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omments1.xml" ContentType="application/vnd.openxmlformats-officedocument.spreadsheetml.comments+xml"/>
  <Override PartName="/xl/tables/table2.xml" ContentType="application/vnd.openxmlformats-officedocument.spreadsheetml.table+xml"/>
  <Override PartName="/xl/comments2.xml" ContentType="application/vnd.openxmlformats-officedocument.spreadsheetml.comments+xml"/>
  <Override PartName="/xl/tables/table3.xml" ContentType="application/vnd.openxmlformats-officedocument.spreadsheetml.table+xml"/>
  <Override PartName="/xl/comments3.xml" ContentType="application/vnd.openxmlformats-officedocument.spreadsheetml.comments+xml"/>
  <Override PartName="/xl/tables/table4.xml" ContentType="application/vnd.openxmlformats-officedocument.spreadsheetml.table+xml"/>
  <Override PartName="/xl/comments4.xml" ContentType="application/vnd.openxmlformats-officedocument.spreadsheetml.comments+xml"/>
  <Override PartName="/xl/drawings/drawing1.xml" ContentType="application/vnd.openxmlformats-officedocument.drawing+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comments5.xml" ContentType="application/vnd.openxmlformats-officedocument.spreadsheetml.comments+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drawings/drawing2.xml" ContentType="application/vnd.openxmlformats-officedocument.drawing+xml"/>
  <Override PartName="/xl/tables/table9.xml" ContentType="application/vnd.openxmlformats-officedocument.spreadsheetml.table+xml"/>
  <Override PartName="/xl/tables/table10.xml" ContentType="application/vnd.openxmlformats-officedocument.spreadsheetml.table+xml"/>
  <Override PartName="/xl/charts/chart9.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ThisWorkbook" defaultThemeVersion="124226"/>
  <mc:AlternateContent xmlns:mc="http://schemas.openxmlformats.org/markup-compatibility/2006">
    <mc:Choice Requires="x15">
      <x15ac:absPath xmlns:x15ac="http://schemas.microsoft.com/office/spreadsheetml/2010/11/ac" url="C:\Users\Shaila\Dropbox\Classes\Social Analytics\Spring 2016\"/>
    </mc:Choice>
  </mc:AlternateContent>
  <bookViews>
    <workbookView xWindow="0" yWindow="0" windowWidth="12135" windowHeight="6885"/>
  </bookViews>
  <sheets>
    <sheet name="Edges" sheetId="1" r:id="rId1"/>
    <sheet name="Vertices" sheetId="3" r:id="rId2"/>
    <sheet name="Do Not Delete" sheetId="4" state="hidden" r:id="rId3"/>
    <sheet name="Groups" sheetId="5" r:id="rId4"/>
    <sheet name="Group Vertices" sheetId="6" r:id="rId5"/>
    <sheet name="Overall Metrics" sheetId="7" r:id="rId6"/>
    <sheet name="Misc" sheetId="2" state="hidden" r:id="rId7"/>
  </sheets>
  <definedNames>
    <definedName name="BinDivisor">'Overall Metrics'!$X$2</definedName>
    <definedName name="DynamicFilterColumnName">'Overall Metrics'!#REF!</definedName>
    <definedName name="DynamicFilterForceCalculationRange">HistogramBins[[Dynamic Filter Bin]:[Dynamic Filter Frequency]]</definedName>
    <definedName name="DynamicFilterSourceColumnRange">'Overall Metrics'!$X$4</definedName>
    <definedName name="DynamicFilterTableName">'Overall Metrics'!#REF!</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NoMetricMessage">'Overall Metrics'!$X$3</definedName>
    <definedName name="NotAvailable">'Overall Metrics'!$X$2</definedName>
    <definedName name="ValidBooleansDefaultFalse">Misc!$G$2:$G$5</definedName>
    <definedName name="ValidEdgeStyles">Misc!$B$2:$B$11</definedName>
    <definedName name="ValidEdgeVisibilities">Misc!$A$2:$A$7</definedName>
    <definedName name="ValidGroupShapes">Misc!$E$2:$E$19</definedName>
    <definedName name="ValidGroupVisibilities">Misc!$F$2:$F$7</definedName>
    <definedName name="ValidVertexLabelPositions">Misc!$H$2:$H$21</definedName>
    <definedName name="ValidVertexShapes">Misc!$D$2:$D$23</definedName>
    <definedName name="ValidVertexVisibilities">Misc!$C$2:$C$9</definedName>
  </definedNames>
  <calcPr calcId="152511"/>
</workbook>
</file>

<file path=xl/calcChain.xml><?xml version="1.0" encoding="utf-8"?>
<calcChain xmlns="http://schemas.openxmlformats.org/spreadsheetml/2006/main">
  <c r="B128" i="7" l="1"/>
  <c r="B127" i="7"/>
  <c r="B130" i="7"/>
  <c r="B129" i="7"/>
  <c r="P45" i="7"/>
  <c r="Q45" i="7" s="1"/>
  <c r="P2" i="7"/>
  <c r="B142" i="7"/>
  <c r="B141" i="7"/>
  <c r="B144" i="7"/>
  <c r="B143" i="7"/>
  <c r="R45" i="7"/>
  <c r="S45" i="7" s="1"/>
  <c r="R2" i="7"/>
  <c r="B114" i="7"/>
  <c r="B113" i="7"/>
  <c r="B116" i="7"/>
  <c r="B115" i="7"/>
  <c r="N45" i="7"/>
  <c r="O45" i="7" s="1"/>
  <c r="N2" i="7"/>
  <c r="B100" i="7"/>
  <c r="B99" i="7"/>
  <c r="B86" i="7"/>
  <c r="B85" i="7"/>
  <c r="B102" i="7"/>
  <c r="B101" i="7"/>
  <c r="L45" i="7"/>
  <c r="M45" i="7" s="1"/>
  <c r="L2" i="7"/>
  <c r="B72" i="7"/>
  <c r="B71" i="7"/>
  <c r="B58" i="7"/>
  <c r="B57" i="7"/>
  <c r="B88" i="7"/>
  <c r="B87" i="7"/>
  <c r="J45" i="7"/>
  <c r="K45" i="7" s="1"/>
  <c r="J2" i="7"/>
  <c r="B74" i="7"/>
  <c r="B73" i="7"/>
  <c r="H45" i="7"/>
  <c r="I45" i="7" s="1"/>
  <c r="H2" i="7"/>
  <c r="B60" i="7"/>
  <c r="B59" i="7"/>
  <c r="F45" i="7"/>
  <c r="G45" i="7" s="1"/>
  <c r="F2" i="7"/>
  <c r="B44" i="7"/>
  <c r="B43" i="7"/>
  <c r="B46" i="7"/>
  <c r="B45" i="7"/>
  <c r="T45" i="7"/>
  <c r="T2" i="7"/>
  <c r="X2" i="7" l="1"/>
  <c r="P3" i="7" s="1"/>
  <c r="P4" i="7" s="1"/>
  <c r="P5" i="7" s="1"/>
  <c r="P6" i="7" s="1"/>
  <c r="P7" i="7" s="1"/>
  <c r="P8" i="7" s="1"/>
  <c r="P9" i="7" s="1"/>
  <c r="P10" i="7" s="1"/>
  <c r="P11" i="7" s="1"/>
  <c r="P12" i="7" s="1"/>
  <c r="P13" i="7" s="1"/>
  <c r="P14" i="7" s="1"/>
  <c r="P15" i="7" s="1"/>
  <c r="P16" i="7" s="1"/>
  <c r="P17" i="7" s="1"/>
  <c r="P18" i="7" s="1"/>
  <c r="P19" i="7" s="1"/>
  <c r="P20" i="7" s="1"/>
  <c r="P21" i="7" s="1"/>
  <c r="P22" i="7" s="1"/>
  <c r="P23" i="7" s="1"/>
  <c r="P24" i="7" s="1"/>
  <c r="P25" i="7" s="1"/>
  <c r="P26" i="7" s="1"/>
  <c r="P27" i="7" s="1"/>
  <c r="P28" i="7" s="1"/>
  <c r="P29" i="7" s="1"/>
  <c r="P30" i="7" s="1"/>
  <c r="P31" i="7" s="1"/>
  <c r="P32" i="7" s="1"/>
  <c r="P33" i="7" s="1"/>
  <c r="P34" i="7" s="1"/>
  <c r="P35" i="7" s="1"/>
  <c r="P36" i="7" s="1"/>
  <c r="P37" i="7" s="1"/>
  <c r="P38" i="7" s="1"/>
  <c r="P39" i="7" s="1"/>
  <c r="P40" i="7" s="1"/>
  <c r="P41" i="7" s="1"/>
  <c r="P42" i="7" s="1"/>
  <c r="P43" i="7" s="1"/>
  <c r="P44" i="7" s="1"/>
  <c r="D45" i="7"/>
  <c r="E45" i="7" s="1"/>
  <c r="D2" i="7"/>
  <c r="U45" i="7"/>
  <c r="Q3" i="7" l="1"/>
  <c r="Q2" i="7"/>
  <c r="R3" i="7"/>
  <c r="R4" i="7" s="1"/>
  <c r="S3" i="7" s="1"/>
  <c r="T3" i="7"/>
  <c r="L3" i="7"/>
  <c r="M2" i="7" s="1"/>
  <c r="N3" i="7"/>
  <c r="H3" i="7"/>
  <c r="J3" i="7"/>
  <c r="D3" i="7"/>
  <c r="D4" i="7" s="1"/>
  <c r="E3" i="7" s="1"/>
  <c r="F3" i="7"/>
  <c r="U2" i="7"/>
  <c r="Q5" i="7" l="1"/>
  <c r="Q4" i="7"/>
  <c r="S2" i="7"/>
  <c r="T4" i="7"/>
  <c r="R5" i="7"/>
  <c r="S4" i="7" s="1"/>
  <c r="N4" i="7"/>
  <c r="O2" i="7"/>
  <c r="L4" i="7"/>
  <c r="L5" i="7" s="1"/>
  <c r="L6" i="7" s="1"/>
  <c r="L7" i="7" s="1"/>
  <c r="L8" i="7" s="1"/>
  <c r="L9" i="7" s="1"/>
  <c r="L10" i="7" s="1"/>
  <c r="L11" i="7" s="1"/>
  <c r="L12" i="7" s="1"/>
  <c r="L13" i="7" s="1"/>
  <c r="L14" i="7" s="1"/>
  <c r="L15" i="7" s="1"/>
  <c r="L16" i="7" s="1"/>
  <c r="L17" i="7" s="1"/>
  <c r="L18" i="7" s="1"/>
  <c r="L19" i="7" s="1"/>
  <c r="L20" i="7" s="1"/>
  <c r="L21" i="7" s="1"/>
  <c r="L22" i="7" s="1"/>
  <c r="L23" i="7" s="1"/>
  <c r="L24" i="7" s="1"/>
  <c r="L25" i="7" s="1"/>
  <c r="L26" i="7" s="1"/>
  <c r="L27" i="7" s="1"/>
  <c r="L28" i="7" s="1"/>
  <c r="L29" i="7" s="1"/>
  <c r="L30" i="7" s="1"/>
  <c r="L31" i="7" s="1"/>
  <c r="L32" i="7" s="1"/>
  <c r="L33" i="7" s="1"/>
  <c r="L34" i="7" s="1"/>
  <c r="L35" i="7" s="1"/>
  <c r="L36" i="7" s="1"/>
  <c r="L37" i="7" s="1"/>
  <c r="L38" i="7" s="1"/>
  <c r="L39" i="7" s="1"/>
  <c r="L40" i="7" s="1"/>
  <c r="L41" i="7" s="1"/>
  <c r="L42" i="7" s="1"/>
  <c r="L43" i="7" s="1"/>
  <c r="L44" i="7" s="1"/>
  <c r="I2" i="7"/>
  <c r="J4" i="7"/>
  <c r="K2" i="7"/>
  <c r="H4" i="7"/>
  <c r="H5" i="7" s="1"/>
  <c r="E2" i="7"/>
  <c r="F4" i="7"/>
  <c r="G2" i="7"/>
  <c r="D5" i="7"/>
  <c r="E4" i="7" s="1"/>
  <c r="U3" i="7"/>
  <c r="Q6" i="7" l="1"/>
  <c r="T5" i="7"/>
  <c r="M3" i="7"/>
  <c r="R6" i="7"/>
  <c r="S5" i="7" s="1"/>
  <c r="I3" i="7"/>
  <c r="N5" i="7"/>
  <c r="O3" i="7"/>
  <c r="M4" i="7"/>
  <c r="M5" i="7"/>
  <c r="M6" i="7"/>
  <c r="J5" i="7"/>
  <c r="K3" i="7"/>
  <c r="H6" i="7"/>
  <c r="I5" i="7" s="1"/>
  <c r="I4" i="7"/>
  <c r="F5" i="7"/>
  <c r="G3" i="7"/>
  <c r="D6" i="7"/>
  <c r="E5" i="7" s="1"/>
  <c r="U4" i="7"/>
  <c r="Q7" i="7" l="1"/>
  <c r="T6" i="7"/>
  <c r="R7" i="7"/>
  <c r="S6" i="7" s="1"/>
  <c r="N6" i="7"/>
  <c r="O4" i="7"/>
  <c r="M7" i="7"/>
  <c r="J6" i="7"/>
  <c r="K4" i="7"/>
  <c r="H7" i="7"/>
  <c r="I6" i="7" s="1"/>
  <c r="F6" i="7"/>
  <c r="G4" i="7"/>
  <c r="D7" i="7"/>
  <c r="E6" i="7" s="1"/>
  <c r="U5" i="7"/>
  <c r="T7" i="7" l="1"/>
  <c r="R8" i="7"/>
  <c r="N7" i="7"/>
  <c r="O5" i="7"/>
  <c r="M8" i="7"/>
  <c r="J7" i="7"/>
  <c r="K6" i="7" s="1"/>
  <c r="K5" i="7"/>
  <c r="H8" i="7"/>
  <c r="F7" i="7"/>
  <c r="G6" i="7" s="1"/>
  <c r="G5" i="7"/>
  <c r="D8" i="7"/>
  <c r="E7" i="7" s="1"/>
  <c r="U6" i="7"/>
  <c r="Q9" i="7" l="1"/>
  <c r="Q8" i="7"/>
  <c r="T8" i="7"/>
  <c r="R9" i="7"/>
  <c r="S7" i="7"/>
  <c r="N8" i="7"/>
  <c r="O6" i="7"/>
  <c r="M9" i="7"/>
  <c r="J8" i="7"/>
  <c r="K7" i="7" s="1"/>
  <c r="H9" i="7"/>
  <c r="I8" i="7" s="1"/>
  <c r="I7" i="7"/>
  <c r="F8" i="7"/>
  <c r="D9" i="7"/>
  <c r="E8" i="7" s="1"/>
  <c r="U7" i="7"/>
  <c r="Q10" i="7" l="1"/>
  <c r="T9" i="7"/>
  <c r="R10" i="7"/>
  <c r="S9" i="7" s="1"/>
  <c r="S8" i="7"/>
  <c r="N9" i="7"/>
  <c r="O8" i="7" s="1"/>
  <c r="O7" i="7"/>
  <c r="M10" i="7"/>
  <c r="J9" i="7"/>
  <c r="K8" i="7" s="1"/>
  <c r="H10" i="7"/>
  <c r="I9" i="7" s="1"/>
  <c r="F9" i="7"/>
  <c r="G8" i="7" s="1"/>
  <c r="G7" i="7"/>
  <c r="D10" i="7"/>
  <c r="E9" i="7" s="1"/>
  <c r="U8" i="7"/>
  <c r="Q11" i="7" l="1"/>
  <c r="T10" i="7"/>
  <c r="R11" i="7"/>
  <c r="S10" i="7" s="1"/>
  <c r="N10" i="7"/>
  <c r="O9" i="7" s="1"/>
  <c r="M11" i="7"/>
  <c r="J10" i="7"/>
  <c r="K9" i="7" s="1"/>
  <c r="H11" i="7"/>
  <c r="I10" i="7" s="1"/>
  <c r="F10" i="7"/>
  <c r="G9" i="7" s="1"/>
  <c r="D11" i="7"/>
  <c r="E10" i="7" s="1"/>
  <c r="U9" i="7"/>
  <c r="Q12" i="7" l="1"/>
  <c r="T11" i="7"/>
  <c r="R12" i="7"/>
  <c r="S11" i="7" s="1"/>
  <c r="N11" i="7"/>
  <c r="O10" i="7" s="1"/>
  <c r="M12" i="7"/>
  <c r="J11" i="7"/>
  <c r="K10" i="7" s="1"/>
  <c r="H12" i="7"/>
  <c r="I11" i="7" s="1"/>
  <c r="F11" i="7"/>
  <c r="G10" i="7" s="1"/>
  <c r="D12" i="7"/>
  <c r="E11" i="7" s="1"/>
  <c r="U10" i="7"/>
  <c r="Q13" i="7" l="1"/>
  <c r="T12" i="7"/>
  <c r="R13" i="7"/>
  <c r="S12" i="7" s="1"/>
  <c r="N12" i="7"/>
  <c r="O11" i="7" s="1"/>
  <c r="M13" i="7"/>
  <c r="J12" i="7"/>
  <c r="K11" i="7" s="1"/>
  <c r="H13" i="7"/>
  <c r="I12" i="7" s="1"/>
  <c r="F12" i="7"/>
  <c r="G11" i="7" s="1"/>
  <c r="D13" i="7"/>
  <c r="E12" i="7" s="1"/>
  <c r="U11" i="7"/>
  <c r="Q14" i="7" l="1"/>
  <c r="T13" i="7"/>
  <c r="R14" i="7"/>
  <c r="S13" i="7" s="1"/>
  <c r="N13" i="7"/>
  <c r="O12" i="7" s="1"/>
  <c r="M14" i="7"/>
  <c r="J13" i="7"/>
  <c r="K12" i="7" s="1"/>
  <c r="H14" i="7"/>
  <c r="I13" i="7" s="1"/>
  <c r="F13" i="7"/>
  <c r="G12" i="7" s="1"/>
  <c r="D14" i="7"/>
  <c r="E13" i="7" s="1"/>
  <c r="U12" i="7"/>
  <c r="Q15" i="7" l="1"/>
  <c r="T14" i="7"/>
  <c r="R15" i="7"/>
  <c r="N14" i="7"/>
  <c r="O13" i="7" s="1"/>
  <c r="M15" i="7"/>
  <c r="J14" i="7"/>
  <c r="K13" i="7" s="1"/>
  <c r="H15" i="7"/>
  <c r="I14" i="7" s="1"/>
  <c r="F14" i="7"/>
  <c r="G13" i="7" s="1"/>
  <c r="D15" i="7"/>
  <c r="E14" i="7" s="1"/>
  <c r="U13" i="7"/>
  <c r="Q16" i="7" l="1"/>
  <c r="T15" i="7"/>
  <c r="R16" i="7"/>
  <c r="S15" i="7" s="1"/>
  <c r="S14" i="7"/>
  <c r="N15" i="7"/>
  <c r="O14" i="7" s="1"/>
  <c r="M16" i="7"/>
  <c r="J15" i="7"/>
  <c r="K14" i="7" s="1"/>
  <c r="H16" i="7"/>
  <c r="I15" i="7" s="1"/>
  <c r="F15" i="7"/>
  <c r="G14" i="7" s="1"/>
  <c r="D16" i="7"/>
  <c r="E15" i="7" s="1"/>
  <c r="U14" i="7"/>
  <c r="Q17" i="7" l="1"/>
  <c r="T16" i="7"/>
  <c r="R17" i="7"/>
  <c r="N16" i="7"/>
  <c r="O15" i="7" s="1"/>
  <c r="M17" i="7"/>
  <c r="J16" i="7"/>
  <c r="K15" i="7" s="1"/>
  <c r="H17" i="7"/>
  <c r="I16" i="7" s="1"/>
  <c r="F16" i="7"/>
  <c r="G15" i="7" s="1"/>
  <c r="D17" i="7"/>
  <c r="E16" i="7" s="1"/>
  <c r="U15" i="7"/>
  <c r="Q18" i="7" l="1"/>
  <c r="T17" i="7"/>
  <c r="R18" i="7"/>
  <c r="S16" i="7"/>
  <c r="N17" i="7"/>
  <c r="O16" i="7" s="1"/>
  <c r="M18" i="7"/>
  <c r="J17" i="7"/>
  <c r="K16" i="7" s="1"/>
  <c r="H18" i="7"/>
  <c r="I17" i="7" s="1"/>
  <c r="F17" i="7"/>
  <c r="G16" i="7" s="1"/>
  <c r="D18" i="7"/>
  <c r="E17" i="7" s="1"/>
  <c r="U16" i="7"/>
  <c r="Q19" i="7" l="1"/>
  <c r="T18" i="7"/>
  <c r="R19" i="7"/>
  <c r="S18" i="7" s="1"/>
  <c r="S17" i="7"/>
  <c r="N18" i="7"/>
  <c r="O17" i="7" s="1"/>
  <c r="M19" i="7"/>
  <c r="J18" i="7"/>
  <c r="K17" i="7" s="1"/>
  <c r="H19" i="7"/>
  <c r="I18" i="7" s="1"/>
  <c r="F18" i="7"/>
  <c r="G17" i="7" s="1"/>
  <c r="D19" i="7"/>
  <c r="E18" i="7" s="1"/>
  <c r="U17" i="7"/>
  <c r="Q20" i="7" l="1"/>
  <c r="T19" i="7"/>
  <c r="R20" i="7"/>
  <c r="S19" i="7" s="1"/>
  <c r="N19" i="7"/>
  <c r="O18" i="7" s="1"/>
  <c r="M20" i="7"/>
  <c r="J19" i="7"/>
  <c r="K18" i="7" s="1"/>
  <c r="H20" i="7"/>
  <c r="I19" i="7" s="1"/>
  <c r="F19" i="7"/>
  <c r="G18" i="7" s="1"/>
  <c r="D20" i="7"/>
  <c r="E19" i="7" s="1"/>
  <c r="U18" i="7"/>
  <c r="Q21" i="7" l="1"/>
  <c r="T20" i="7"/>
  <c r="R21" i="7"/>
  <c r="S20" i="7" s="1"/>
  <c r="N20" i="7"/>
  <c r="O19" i="7" s="1"/>
  <c r="M21" i="7"/>
  <c r="J20" i="7"/>
  <c r="K19" i="7" s="1"/>
  <c r="H21" i="7"/>
  <c r="I20" i="7" s="1"/>
  <c r="F20" i="7"/>
  <c r="G19" i="7" s="1"/>
  <c r="D21" i="7"/>
  <c r="E20" i="7" s="1"/>
  <c r="U19" i="7"/>
  <c r="T21" i="7" l="1"/>
  <c r="R22" i="7"/>
  <c r="S21" i="7" s="1"/>
  <c r="N21" i="7"/>
  <c r="O20" i="7" s="1"/>
  <c r="M22" i="7"/>
  <c r="J21" i="7"/>
  <c r="K20" i="7" s="1"/>
  <c r="H22" i="7"/>
  <c r="I21" i="7" s="1"/>
  <c r="F21" i="7"/>
  <c r="G20" i="7" s="1"/>
  <c r="D22" i="7"/>
  <c r="E21" i="7" s="1"/>
  <c r="U20" i="7"/>
  <c r="Q22" i="7" l="1"/>
  <c r="T22" i="7"/>
  <c r="R23" i="7"/>
  <c r="S22" i="7" s="1"/>
  <c r="N22" i="7"/>
  <c r="O21" i="7" s="1"/>
  <c r="M23" i="7"/>
  <c r="J22" i="7"/>
  <c r="K21" i="7" s="1"/>
  <c r="H23" i="7"/>
  <c r="I22" i="7" s="1"/>
  <c r="F22" i="7"/>
  <c r="G21" i="7" s="1"/>
  <c r="D23" i="7"/>
  <c r="E22" i="7" s="1"/>
  <c r="U21" i="7"/>
  <c r="Q23" i="7" l="1"/>
  <c r="T23" i="7"/>
  <c r="R24" i="7"/>
  <c r="S23" i="7" s="1"/>
  <c r="N23" i="7"/>
  <c r="O22" i="7" s="1"/>
  <c r="M24" i="7"/>
  <c r="J23" i="7"/>
  <c r="K22" i="7" s="1"/>
  <c r="H24" i="7"/>
  <c r="I23" i="7" s="1"/>
  <c r="F23" i="7"/>
  <c r="G22" i="7" s="1"/>
  <c r="D24" i="7"/>
  <c r="E23" i="7" s="1"/>
  <c r="U22" i="7"/>
  <c r="Q24" i="7" l="1"/>
  <c r="T24" i="7"/>
  <c r="R25" i="7"/>
  <c r="S24" i="7" s="1"/>
  <c r="N24" i="7"/>
  <c r="O23" i="7" s="1"/>
  <c r="M25" i="7"/>
  <c r="J24" i="7"/>
  <c r="K23" i="7" s="1"/>
  <c r="H25" i="7"/>
  <c r="I24" i="7" s="1"/>
  <c r="F24" i="7"/>
  <c r="G23" i="7" s="1"/>
  <c r="D25" i="7"/>
  <c r="E24" i="7" s="1"/>
  <c r="U23" i="7"/>
  <c r="Q25" i="7" l="1"/>
  <c r="T25" i="7"/>
  <c r="R26" i="7"/>
  <c r="S25" i="7" s="1"/>
  <c r="N25" i="7"/>
  <c r="O24" i="7" s="1"/>
  <c r="M26" i="7"/>
  <c r="J25" i="7"/>
  <c r="K24" i="7" s="1"/>
  <c r="H26" i="7"/>
  <c r="I25" i="7" s="1"/>
  <c r="F25" i="7"/>
  <c r="G24" i="7" s="1"/>
  <c r="D26" i="7"/>
  <c r="E25" i="7" s="1"/>
  <c r="U24" i="7"/>
  <c r="Q26" i="7" l="1"/>
  <c r="T26" i="7"/>
  <c r="R27" i="7"/>
  <c r="S26" i="7" s="1"/>
  <c r="N26" i="7"/>
  <c r="O25" i="7" s="1"/>
  <c r="M27" i="7"/>
  <c r="J26" i="7"/>
  <c r="K25" i="7" s="1"/>
  <c r="H27" i="7"/>
  <c r="I26" i="7" s="1"/>
  <c r="F26" i="7"/>
  <c r="G25" i="7" s="1"/>
  <c r="D27" i="7"/>
  <c r="E26" i="7" s="1"/>
  <c r="U25" i="7"/>
  <c r="Q27" i="7" l="1"/>
  <c r="T27" i="7"/>
  <c r="R28" i="7"/>
  <c r="S27" i="7" s="1"/>
  <c r="N27" i="7"/>
  <c r="O26" i="7" s="1"/>
  <c r="M28" i="7"/>
  <c r="J27" i="7"/>
  <c r="K26" i="7" s="1"/>
  <c r="H28" i="7"/>
  <c r="I27" i="7" s="1"/>
  <c r="F27" i="7"/>
  <c r="G26" i="7" s="1"/>
  <c r="D28" i="7"/>
  <c r="E27" i="7" s="1"/>
  <c r="U26" i="7"/>
  <c r="Q28" i="7" l="1"/>
  <c r="T28" i="7"/>
  <c r="R29" i="7"/>
  <c r="S28" i="7" s="1"/>
  <c r="N28" i="7"/>
  <c r="O27" i="7" s="1"/>
  <c r="M29" i="7"/>
  <c r="J28" i="7"/>
  <c r="K27" i="7" s="1"/>
  <c r="H29" i="7"/>
  <c r="I28" i="7" s="1"/>
  <c r="F28" i="7"/>
  <c r="G27" i="7" s="1"/>
  <c r="D29" i="7"/>
  <c r="E28" i="7" s="1"/>
  <c r="U27" i="7"/>
  <c r="Q29" i="7" l="1"/>
  <c r="T29" i="7"/>
  <c r="R30" i="7"/>
  <c r="N29" i="7"/>
  <c r="O28" i="7" s="1"/>
  <c r="M30" i="7"/>
  <c r="J29" i="7"/>
  <c r="K28" i="7" s="1"/>
  <c r="H30" i="7"/>
  <c r="I29" i="7" s="1"/>
  <c r="F29" i="7"/>
  <c r="G28" i="7" s="1"/>
  <c r="D30" i="7"/>
  <c r="E29" i="7" s="1"/>
  <c r="U28" i="7"/>
  <c r="Q30" i="7" l="1"/>
  <c r="T30" i="7"/>
  <c r="R31" i="7"/>
  <c r="S30" i="7" s="1"/>
  <c r="S29" i="7"/>
  <c r="N30" i="7"/>
  <c r="O29" i="7" s="1"/>
  <c r="M31" i="7"/>
  <c r="J30" i="7"/>
  <c r="K29" i="7" s="1"/>
  <c r="H31" i="7"/>
  <c r="I30" i="7" s="1"/>
  <c r="F30" i="7"/>
  <c r="G29" i="7" s="1"/>
  <c r="D31" i="7"/>
  <c r="E30" i="7" s="1"/>
  <c r="U29" i="7"/>
  <c r="Q31" i="7" l="1"/>
  <c r="T31" i="7"/>
  <c r="R32" i="7"/>
  <c r="S31" i="7" s="1"/>
  <c r="N31" i="7"/>
  <c r="O30" i="7" s="1"/>
  <c r="M32" i="7"/>
  <c r="J31" i="7"/>
  <c r="K30" i="7" s="1"/>
  <c r="H32" i="7"/>
  <c r="I31" i="7" s="1"/>
  <c r="F31" i="7"/>
  <c r="G30" i="7" s="1"/>
  <c r="D32" i="7"/>
  <c r="E31" i="7" s="1"/>
  <c r="U30" i="7"/>
  <c r="Q32" i="7" l="1"/>
  <c r="T32" i="7"/>
  <c r="R33" i="7"/>
  <c r="N32" i="7"/>
  <c r="O31" i="7" s="1"/>
  <c r="M33" i="7"/>
  <c r="J32" i="7"/>
  <c r="K31" i="7" s="1"/>
  <c r="H33" i="7"/>
  <c r="I32" i="7" s="1"/>
  <c r="F32" i="7"/>
  <c r="G31" i="7" s="1"/>
  <c r="D33" i="7"/>
  <c r="E32" i="7" s="1"/>
  <c r="U31" i="7"/>
  <c r="Q33" i="7" l="1"/>
  <c r="T33" i="7"/>
  <c r="R34" i="7"/>
  <c r="S33" i="7" s="1"/>
  <c r="S32" i="7"/>
  <c r="N33" i="7"/>
  <c r="O32" i="7" s="1"/>
  <c r="M34" i="7"/>
  <c r="J33" i="7"/>
  <c r="K32" i="7" s="1"/>
  <c r="H34" i="7"/>
  <c r="I33" i="7" s="1"/>
  <c r="F33" i="7"/>
  <c r="G32" i="7" s="1"/>
  <c r="D34" i="7"/>
  <c r="E33" i="7" s="1"/>
  <c r="U32" i="7"/>
  <c r="Q34" i="7" l="1"/>
  <c r="T34" i="7"/>
  <c r="R35" i="7"/>
  <c r="S34" i="7" s="1"/>
  <c r="N34" i="7"/>
  <c r="O33" i="7" s="1"/>
  <c r="M35" i="7"/>
  <c r="J34" i="7"/>
  <c r="K33" i="7" s="1"/>
  <c r="H35" i="7"/>
  <c r="I34" i="7" s="1"/>
  <c r="F34" i="7"/>
  <c r="G33" i="7" s="1"/>
  <c r="D35" i="7"/>
  <c r="E34" i="7" s="1"/>
  <c r="U33" i="7"/>
  <c r="Q35" i="7" l="1"/>
  <c r="T35" i="7"/>
  <c r="R36" i="7"/>
  <c r="S35" i="7" s="1"/>
  <c r="N35" i="7"/>
  <c r="O34" i="7" s="1"/>
  <c r="M36" i="7"/>
  <c r="J35" i="7"/>
  <c r="K34" i="7" s="1"/>
  <c r="H36" i="7"/>
  <c r="I35" i="7" s="1"/>
  <c r="F35" i="7"/>
  <c r="G34" i="7" s="1"/>
  <c r="D36" i="7"/>
  <c r="E35" i="7" s="1"/>
  <c r="U34" i="7"/>
  <c r="Q36" i="7" l="1"/>
  <c r="T36" i="7"/>
  <c r="R37" i="7"/>
  <c r="S36" i="7" s="1"/>
  <c r="N36" i="7"/>
  <c r="O35" i="7" s="1"/>
  <c r="M37" i="7"/>
  <c r="J36" i="7"/>
  <c r="K35" i="7" s="1"/>
  <c r="H37" i="7"/>
  <c r="I36" i="7" s="1"/>
  <c r="F36" i="7"/>
  <c r="G35" i="7" s="1"/>
  <c r="D37" i="7"/>
  <c r="E36" i="7" s="1"/>
  <c r="U35" i="7"/>
  <c r="Q37" i="7" l="1"/>
  <c r="T37" i="7"/>
  <c r="R38" i="7"/>
  <c r="S37" i="7" s="1"/>
  <c r="N37" i="7"/>
  <c r="O36" i="7" s="1"/>
  <c r="M38" i="7"/>
  <c r="J37" i="7"/>
  <c r="K36" i="7" s="1"/>
  <c r="H38" i="7"/>
  <c r="I37" i="7" s="1"/>
  <c r="F37" i="7"/>
  <c r="G36" i="7" s="1"/>
  <c r="D38" i="7"/>
  <c r="E37" i="7" s="1"/>
  <c r="U36" i="7"/>
  <c r="Q38" i="7" l="1"/>
  <c r="T38" i="7"/>
  <c r="R39" i="7"/>
  <c r="S38" i="7" s="1"/>
  <c r="N38" i="7"/>
  <c r="O37" i="7" s="1"/>
  <c r="M39" i="7"/>
  <c r="J38" i="7"/>
  <c r="K37" i="7" s="1"/>
  <c r="H39" i="7"/>
  <c r="I38" i="7" s="1"/>
  <c r="F38" i="7"/>
  <c r="G37" i="7" s="1"/>
  <c r="D39" i="7"/>
  <c r="E38" i="7" s="1"/>
  <c r="U37" i="7"/>
  <c r="Q39" i="7" l="1"/>
  <c r="T39" i="7"/>
  <c r="R40" i="7"/>
  <c r="S39" i="7" s="1"/>
  <c r="N39" i="7"/>
  <c r="O38" i="7" s="1"/>
  <c r="M40" i="7"/>
  <c r="J39" i="7"/>
  <c r="K38" i="7" s="1"/>
  <c r="H40" i="7"/>
  <c r="I39" i="7" s="1"/>
  <c r="F39" i="7"/>
  <c r="G38" i="7" s="1"/>
  <c r="D40" i="7"/>
  <c r="E39" i="7" s="1"/>
  <c r="U38" i="7"/>
  <c r="Q40" i="7" l="1"/>
  <c r="T40" i="7"/>
  <c r="R41" i="7"/>
  <c r="S40" i="7" s="1"/>
  <c r="N40" i="7"/>
  <c r="O39" i="7" s="1"/>
  <c r="M41" i="7"/>
  <c r="J40" i="7"/>
  <c r="K39" i="7" s="1"/>
  <c r="H41" i="7"/>
  <c r="I40" i="7" s="1"/>
  <c r="F40" i="7"/>
  <c r="G39" i="7" s="1"/>
  <c r="D41" i="7"/>
  <c r="E40" i="7" s="1"/>
  <c r="U39" i="7"/>
  <c r="Q41" i="7" l="1"/>
  <c r="T41" i="7"/>
  <c r="R42" i="7"/>
  <c r="S41" i="7" s="1"/>
  <c r="N41" i="7"/>
  <c r="O40" i="7" s="1"/>
  <c r="M42" i="7"/>
  <c r="J41" i="7"/>
  <c r="K40" i="7" s="1"/>
  <c r="H42" i="7"/>
  <c r="I41" i="7" s="1"/>
  <c r="F41" i="7"/>
  <c r="G40" i="7" s="1"/>
  <c r="D42" i="7"/>
  <c r="E41" i="7" s="1"/>
  <c r="U40" i="7"/>
  <c r="Q44" i="7" l="1"/>
  <c r="Q42" i="7"/>
  <c r="T42" i="7"/>
  <c r="R43" i="7"/>
  <c r="S42" i="7" s="1"/>
  <c r="N42" i="7"/>
  <c r="O41" i="7" s="1"/>
  <c r="M43" i="7"/>
  <c r="M44" i="7"/>
  <c r="J42" i="7"/>
  <c r="K41" i="7" s="1"/>
  <c r="H43" i="7"/>
  <c r="I42" i="7" s="1"/>
  <c r="F42" i="7"/>
  <c r="G41" i="7" s="1"/>
  <c r="D43" i="7"/>
  <c r="E42" i="7" s="1"/>
  <c r="U41" i="7"/>
  <c r="Q43" i="7" l="1"/>
  <c r="T43" i="7"/>
  <c r="R44" i="7"/>
  <c r="S44" i="7" s="1"/>
  <c r="N43" i="7"/>
  <c r="O42" i="7" s="1"/>
  <c r="J43" i="7"/>
  <c r="K42" i="7" s="1"/>
  <c r="H44" i="7"/>
  <c r="I44" i="7" s="1"/>
  <c r="F43" i="7"/>
  <c r="G42" i="7" s="1"/>
  <c r="D44" i="7"/>
  <c r="E44" i="7" s="1"/>
  <c r="U42" i="7"/>
  <c r="S43" i="7" l="1"/>
  <c r="T44" i="7"/>
  <c r="N44" i="7"/>
  <c r="O44" i="7" s="1"/>
  <c r="J44" i="7"/>
  <c r="K44" i="7" s="1"/>
  <c r="I43" i="7"/>
  <c r="F44" i="7"/>
  <c r="G44" i="7" s="1"/>
  <c r="E43" i="7"/>
  <c r="U44" i="7"/>
  <c r="O43" i="7" l="1"/>
  <c r="K43" i="7"/>
  <c r="G43" i="7"/>
  <c r="U43" i="7"/>
</calcChain>
</file>

<file path=xl/comments1.xml><?xml version="1.0" encoding="utf-8"?>
<comments xmlns="http://schemas.openxmlformats.org/spreadsheetml/2006/main">
  <authors>
    <author>TonyAdmin</author>
    <author>Tony</author>
    <author>Tony C.</author>
  </authors>
  <commentList>
    <comment ref="A2" authorId="0" shapeId="0">
      <text>
        <r>
          <rPr>
            <b/>
            <sz val="8"/>
            <color indexed="81"/>
            <rFont val="Tahoma"/>
            <family val="2"/>
          </rPr>
          <t xml:space="preserve">Vertex 1 Name
</t>
        </r>
        <r>
          <rPr>
            <sz val="8"/>
            <color indexed="81"/>
            <rFont val="Tahoma"/>
            <family val="2"/>
          </rPr>
          <t xml:space="preserve">
Enter the name of the edge's first vertex.
</t>
        </r>
        <r>
          <rPr>
            <u/>
            <sz val="8"/>
            <color indexed="81"/>
            <rFont val="Tahoma"/>
            <family val="2"/>
          </rPr>
          <t>Worksheet Overview</t>
        </r>
        <r>
          <rPr>
            <sz val="8"/>
            <color indexed="81"/>
            <rFont val="Tahoma"/>
            <family val="2"/>
          </rPr>
          <t xml:space="preserve">
To create a NodeXL graph in Excel 2007, enter the graph's edges on this worksheet, one row per edge.  The first two columns are required; the other columns can be used to customize the edge's appearance.
To customize the appearance of an individual vertex or add an isolated vertex not connected to an edge, click the "Vertices" tab near Excel's lower-left corner.
After you have entered the edges, click the "Show Graph" button in the NodeXL tab in Excel's Ribbon.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r>
          <rPr>
            <u/>
            <sz val="8"/>
            <color indexed="81"/>
            <rFont val="Tahoma"/>
            <family val="2"/>
          </rPr>
          <t>Frozen Columns</t>
        </r>
        <r>
          <rPr>
            <sz val="8"/>
            <color indexed="81"/>
            <rFont val="Tahoma"/>
            <family val="2"/>
          </rPr>
          <t xml:space="preserve">
The Vertex 1 and Vertex 2 columns are frozen, meaning that they remain visible even if you scroll the worksheet to the right.  To unfreeze them, use View, Freeze Panes, Unfreeze Panes in the Excel Ribbon.
</t>
        </r>
      </text>
    </comment>
    <comment ref="B2" authorId="0" shapeId="0">
      <text>
        <r>
          <rPr>
            <b/>
            <sz val="8"/>
            <color indexed="81"/>
            <rFont val="Tahoma"/>
            <family val="2"/>
          </rPr>
          <t xml:space="preserve">Vertex 2 Name
</t>
        </r>
        <r>
          <rPr>
            <sz val="8"/>
            <color indexed="81"/>
            <rFont val="Tahoma"/>
            <family val="2"/>
          </rPr>
          <t xml:space="preserve">
Enter the name of the edge's second vertex.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r>
          <rPr>
            <u/>
            <sz val="8"/>
            <color indexed="81"/>
            <rFont val="Tahoma"/>
            <family val="2"/>
          </rPr>
          <t>Frozen Columns</t>
        </r>
        <r>
          <rPr>
            <sz val="8"/>
            <color indexed="81"/>
            <rFont val="Tahoma"/>
            <family val="2"/>
          </rPr>
          <t xml:space="preserve">
The Vertex 1 and Vertex 2 columns are frozen, meaning that they remain visible even if you scroll the worksheet to the right.  To unfreeze them, use View, Freeze Panes, Unfreeze Panes in the Excel Ribbon.</t>
        </r>
      </text>
    </comment>
    <comment ref="C2" authorId="0" shapeId="0">
      <text>
        <r>
          <rPr>
            <b/>
            <sz val="8"/>
            <color indexed="81"/>
            <rFont val="Tahoma"/>
            <family val="2"/>
          </rPr>
          <t xml:space="preserve">Edge Color
</t>
        </r>
        <r>
          <rPr>
            <sz val="8"/>
            <color indexed="81"/>
            <rFont val="Tahoma"/>
            <family val="2"/>
          </rPr>
          <t xml:space="preserve">
To select an optional edge color,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D2" authorId="0" shapeId="0">
      <text>
        <r>
          <rPr>
            <b/>
            <sz val="8"/>
            <color indexed="81"/>
            <rFont val="Tahoma"/>
            <family val="2"/>
          </rPr>
          <t xml:space="preserve">Edge Width
</t>
        </r>
        <r>
          <rPr>
            <sz val="8"/>
            <color indexed="81"/>
            <rFont val="Tahoma"/>
            <family val="2"/>
          </rPr>
          <t xml:space="preserve">
Enter an optional edge width between 1 and 10.</t>
        </r>
      </text>
    </comment>
    <comment ref="E2" authorId="1" shapeId="0">
      <text>
        <r>
          <rPr>
            <b/>
            <sz val="8"/>
            <color indexed="81"/>
            <rFont val="Tahoma"/>
            <family val="2"/>
          </rPr>
          <t>Edge Style</t>
        </r>
        <r>
          <rPr>
            <b/>
            <sz val="9"/>
            <color indexed="81"/>
            <rFont val="Tahoma"/>
            <charset val="1"/>
          </rPr>
          <t xml:space="preserve">
</t>
        </r>
        <r>
          <rPr>
            <sz val="8"/>
            <color indexed="81"/>
            <rFont val="Tahoma"/>
            <family val="2"/>
          </rPr>
          <t xml:space="preserve">Select an optional edge style.
</t>
        </r>
        <r>
          <rPr>
            <u/>
            <sz val="8"/>
            <color indexed="81"/>
            <rFont val="Tahoma"/>
            <family val="2"/>
          </rPr>
          <t>Formulas</t>
        </r>
        <r>
          <rPr>
            <sz val="8"/>
            <color indexed="81"/>
            <rFont val="Tahoma"/>
            <family val="2"/>
          </rPr>
          <t xml:space="preserve">
If you are using Excel formulas to compute the styles, you may find it helpful to use the numerical options instead of text:
1 = Solid
2 = Dash
3 = Dot
4 = Dash Dot
5 = Dash Dot Dot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t>
        </r>
        <r>
          <rPr>
            <b/>
            <sz val="8"/>
            <color indexed="81"/>
            <rFont val="Tahoma"/>
            <family val="2"/>
          </rPr>
          <t xml:space="preserve">
</t>
        </r>
        <r>
          <rPr>
            <sz val="8"/>
            <color indexed="81"/>
            <rFont val="Tahoma"/>
            <family val="2"/>
          </rPr>
          <t xml:space="preserve">
</t>
        </r>
      </text>
    </comment>
    <comment ref="F2" authorId="0" shapeId="0">
      <text>
        <r>
          <rPr>
            <b/>
            <sz val="8"/>
            <color indexed="81"/>
            <rFont val="Tahoma"/>
            <family val="2"/>
          </rPr>
          <t xml:space="preserve">Edge Opacity
</t>
        </r>
        <r>
          <rPr>
            <sz val="8"/>
            <color indexed="81"/>
            <rFont val="Tahoma"/>
            <family val="2"/>
          </rPr>
          <t xml:space="preserve">
Enter an optional edge opacity between 0 (transparent) and 100 (opaque).</t>
        </r>
      </text>
    </comment>
    <comment ref="G2" authorId="0" shapeId="0">
      <text>
        <r>
          <rPr>
            <b/>
            <sz val="8"/>
            <color indexed="81"/>
            <rFont val="Tahoma"/>
            <family val="2"/>
          </rPr>
          <t xml:space="preserve">Edge Visibility
</t>
        </r>
        <r>
          <rPr>
            <sz val="8"/>
            <color indexed="81"/>
            <rFont val="Tahoma"/>
            <family val="2"/>
          </rPr>
          <t xml:space="preserve">
Select an optional edge visibility.
</t>
        </r>
        <r>
          <rPr>
            <b/>
            <sz val="8"/>
            <color indexed="81"/>
            <rFont val="Tahoma"/>
            <family val="2"/>
          </rPr>
          <t>Show</t>
        </r>
        <r>
          <rPr>
            <sz val="8"/>
            <color indexed="81"/>
            <rFont val="Tahoma"/>
            <family val="2"/>
          </rPr>
          <t xml:space="preserve">
Show the edge when the graph is refreshed.  This is the default.
</t>
        </r>
        <r>
          <rPr>
            <b/>
            <sz val="8"/>
            <color indexed="81"/>
            <rFont val="Tahoma"/>
            <family val="2"/>
          </rPr>
          <t>Skip</t>
        </r>
        <r>
          <rPr>
            <sz val="8"/>
            <color indexed="81"/>
            <rFont val="Tahoma"/>
            <family val="2"/>
          </rPr>
          <t xml:space="preserve">
Skip the edge row.
</t>
        </r>
        <r>
          <rPr>
            <b/>
            <sz val="8"/>
            <color indexed="81"/>
            <rFont val="Tahoma"/>
            <family val="2"/>
          </rPr>
          <t>Hide</t>
        </r>
        <r>
          <rPr>
            <sz val="8"/>
            <color indexed="81"/>
            <rFont val="Tahoma"/>
            <family val="2"/>
          </rPr>
          <t xml:space="preserve">
Use the edge when laying out the graph but then hide it.
</t>
        </r>
        <r>
          <rPr>
            <u/>
            <sz val="8"/>
            <color indexed="81"/>
            <rFont val="Tahoma"/>
            <family val="2"/>
          </rPr>
          <t>Formulas</t>
        </r>
        <r>
          <rPr>
            <sz val="8"/>
            <color indexed="81"/>
            <rFont val="Tahoma"/>
            <family val="2"/>
          </rPr>
          <t xml:space="preserve">
If you are using Excel formulas to compute the visibilities, you may find it helpful to use the numerical options instead of text:
1 = Show
0 = Skip
2 = Hide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H2" authorId="2" shapeId="0">
      <text>
        <r>
          <rPr>
            <b/>
            <sz val="8"/>
            <color indexed="81"/>
            <rFont val="Tahoma"/>
            <family val="2"/>
          </rPr>
          <t xml:space="preserve">Edge Label
</t>
        </r>
        <r>
          <rPr>
            <sz val="8"/>
            <color indexed="81"/>
            <rFont val="Tahoma"/>
            <family val="2"/>
          </rPr>
          <t xml:space="preserve">Enter an optional edge label.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text>
    </comment>
    <comment ref="I2" authorId="1" shapeId="0">
      <text>
        <r>
          <rPr>
            <b/>
            <sz val="8"/>
            <color indexed="81"/>
            <rFont val="Tahoma"/>
            <family val="2"/>
          </rPr>
          <t xml:space="preserve">Edge Label Text Color
</t>
        </r>
        <r>
          <rPr>
            <sz val="8"/>
            <color indexed="81"/>
            <rFont val="Tahoma"/>
            <family val="2"/>
          </rPr>
          <t xml:space="preserve">
To select an optional label text color,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J2" authorId="1" shapeId="0">
      <text>
        <r>
          <rPr>
            <b/>
            <sz val="8"/>
            <color indexed="81"/>
            <rFont val="Tahoma"/>
            <family val="2"/>
          </rPr>
          <t xml:space="preserve">Edge Label Font Size
</t>
        </r>
        <r>
          <rPr>
            <sz val="8"/>
            <color indexed="81"/>
            <rFont val="Tahoma"/>
            <family val="2"/>
          </rPr>
          <t>Enter an optional label font size between 8 and 72.</t>
        </r>
        <r>
          <rPr>
            <b/>
            <sz val="8"/>
            <color indexed="81"/>
            <rFont val="Tahoma"/>
            <family val="2"/>
          </rPr>
          <t xml:space="preserve">
</t>
        </r>
      </text>
    </comment>
    <comment ref="K2" authorId="1" shapeId="0">
      <text>
        <r>
          <rPr>
            <b/>
            <sz val="8"/>
            <color indexed="81"/>
            <rFont val="Tahoma"/>
            <family val="2"/>
          </rPr>
          <t xml:space="preserve">Edge Reciprocated?
</t>
        </r>
        <r>
          <rPr>
            <sz val="8"/>
            <color indexed="81"/>
            <rFont val="Tahoma"/>
            <family val="2"/>
          </rPr>
          <t xml:space="preserve">
You can tell NodeXL to calculate this and other graph metrics by going to NodeXL, Analysis, Graph Metrics in the Ribbon.</t>
        </r>
        <r>
          <rPr>
            <sz val="9"/>
            <color indexed="81"/>
            <rFont val="Tahoma"/>
            <charset val="1"/>
          </rPr>
          <t xml:space="preserve">
</t>
        </r>
      </text>
    </comment>
    <comment ref="L2" authorId="0" shapeId="0">
      <text>
        <r>
          <rPr>
            <b/>
            <sz val="8"/>
            <color indexed="81"/>
            <rFont val="Tahoma"/>
            <family val="2"/>
          </rPr>
          <t xml:space="preserve">Edge ID
</t>
        </r>
        <r>
          <rPr>
            <sz val="8"/>
            <color indexed="81"/>
            <rFont val="Tahoma"/>
            <family val="2"/>
          </rPr>
          <t>This is a unique ID that gets filled in automatically.  Do not edit this column.</t>
        </r>
      </text>
    </comment>
    <comment ref="N2" authorId="0" shapeId="0">
      <text>
        <r>
          <rPr>
            <b/>
            <sz val="8"/>
            <color indexed="81"/>
            <rFont val="Tahoma"/>
            <family val="2"/>
          </rPr>
          <t xml:space="preserve">How to Add Your Own Columns
</t>
        </r>
        <r>
          <rPr>
            <sz val="8"/>
            <color indexed="81"/>
            <rFont val="Tahoma"/>
            <family val="2"/>
          </rPr>
          <t>If you want NodeXL to use any columns you add, you must add them to this table.  The table is distinguished from the rest of the worksheet by the table column headers in row 2, so you can tell where the table ends and the rest of the worksheet begins.
You can add a column to the right end of the table by simply typing a column name into the first empty cell in row 2.  Excel will automatically extend the table to the right to include the new column.
You can also insert a column anywhere within the table, but that will interfere with NodeXL's ability to show and hide groups of related columns and is not recommended.</t>
        </r>
        <r>
          <rPr>
            <b/>
            <sz val="8"/>
            <color indexed="81"/>
            <rFont val="Tahoma"/>
            <family val="2"/>
          </rPr>
          <t xml:space="preserve">
</t>
        </r>
        <r>
          <rPr>
            <sz val="8"/>
            <color indexed="81"/>
            <rFont val="Tahoma"/>
            <family val="2"/>
          </rPr>
          <t xml:space="preserve">
</t>
        </r>
      </text>
    </comment>
  </commentList>
</comments>
</file>

<file path=xl/comments2.xml><?xml version="1.0" encoding="utf-8"?>
<comments xmlns="http://schemas.openxmlformats.org/spreadsheetml/2006/main">
  <authors>
    <author>TonyAdmin</author>
    <author>Tony C.</author>
    <author>Tony</author>
  </authors>
  <commentList>
    <comment ref="A2" authorId="0" shapeId="0">
      <text>
        <r>
          <rPr>
            <b/>
            <sz val="8"/>
            <color indexed="81"/>
            <rFont val="Tahoma"/>
            <family val="2"/>
          </rPr>
          <t xml:space="preserve">Vertex Name
</t>
        </r>
        <r>
          <rPr>
            <sz val="8"/>
            <color indexed="81"/>
            <rFont val="Tahoma"/>
            <family val="2"/>
          </rPr>
          <t xml:space="preserve">
Enter the name of the vertex.
</t>
        </r>
        <r>
          <rPr>
            <u/>
            <sz val="8"/>
            <color indexed="81"/>
            <rFont val="Tahoma"/>
            <family val="2"/>
          </rPr>
          <t>Worksheet Overview</t>
        </r>
        <r>
          <rPr>
            <sz val="8"/>
            <color indexed="81"/>
            <rFont val="Tahoma"/>
            <family val="2"/>
          </rPr>
          <t xml:space="preserve">
Use this worksheet to customize the appearance of the graph's vertices and to add isolated vertices that are not connected to edges.  You do not have to enter anything on this worksheet if you don't need either of these features.
</t>
        </r>
        <r>
          <rPr>
            <u/>
            <sz val="8"/>
            <color indexed="81"/>
            <rFont val="Tahoma"/>
            <family val="2"/>
          </rPr>
          <t>Isolated Vertices</t>
        </r>
        <r>
          <rPr>
            <sz val="8"/>
            <color indexed="81"/>
            <rFont val="Tahoma"/>
            <family val="2"/>
          </rPr>
          <t xml:space="preserve">
To add an isolated vertex that is not connected to any edges, enter it on this worksheet and set its Visibility cell to "Show."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r>
          <rPr>
            <u/>
            <sz val="8"/>
            <color indexed="81"/>
            <rFont val="Tahoma"/>
            <family val="2"/>
          </rPr>
          <t>Frozen Column</t>
        </r>
        <r>
          <rPr>
            <sz val="8"/>
            <color indexed="81"/>
            <rFont val="Tahoma"/>
            <family val="2"/>
          </rPr>
          <t xml:space="preserve">
The Vertex column is frozen, meaning that it remains visible even if you scroll the worksheet to the right.  To unfreeze it,  use View, Freeze Panes, Unfreeze Panes in the Excel Ribbon.</t>
        </r>
      </text>
    </comment>
    <comment ref="B2" authorId="0" shapeId="0">
      <text>
        <r>
          <rPr>
            <b/>
            <sz val="8"/>
            <color indexed="81"/>
            <rFont val="Tahoma"/>
            <family val="2"/>
          </rPr>
          <t xml:space="preserve">Vertex Color
</t>
        </r>
        <r>
          <rPr>
            <sz val="8"/>
            <color indexed="81"/>
            <rFont val="Tahoma"/>
            <family val="2"/>
          </rPr>
          <t xml:space="preserve">
To select an optional vertex color,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
</t>
        </r>
      </text>
    </comment>
    <comment ref="C2" authorId="0" shapeId="0">
      <text>
        <r>
          <rPr>
            <b/>
            <sz val="8"/>
            <color indexed="81"/>
            <rFont val="Tahoma"/>
            <family val="2"/>
          </rPr>
          <t xml:space="preserve">Vertex Shape
</t>
        </r>
        <r>
          <rPr>
            <sz val="8"/>
            <color indexed="81"/>
            <rFont val="Tahoma"/>
            <family val="2"/>
          </rPr>
          <t xml:space="preserve">
Select an optional vertex shape.
</t>
        </r>
        <r>
          <rPr>
            <u/>
            <sz val="8"/>
            <color indexed="81"/>
            <rFont val="Tahoma"/>
            <family val="2"/>
          </rPr>
          <t>Formulas</t>
        </r>
        <r>
          <rPr>
            <sz val="8"/>
            <color indexed="81"/>
            <rFont val="Tahoma"/>
            <family val="2"/>
          </rPr>
          <t xml:space="preserve">
If you are using Excel formulas to compute the shapes, you may find it helpful to use the numerical options instead of text:
1 = Circle
2 = Disk
3 = Sphere
4 = Square
5 = Solid Square
6 = Diamond
7 = Solid Diamond
8 = Triangle
9 = Solid Triangle
10 = Label
11 = Image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D2" authorId="0" shapeId="0">
      <text>
        <r>
          <rPr>
            <b/>
            <sz val="8"/>
            <color indexed="81"/>
            <rFont val="Tahoma"/>
            <family val="2"/>
          </rPr>
          <t xml:space="preserve">Vertex Size
</t>
        </r>
        <r>
          <rPr>
            <sz val="8"/>
            <color indexed="81"/>
            <rFont val="Tahoma"/>
            <family val="2"/>
          </rPr>
          <t xml:space="preserve">
Enter an optional vertex size between 1 and 1,000.</t>
        </r>
      </text>
    </comment>
    <comment ref="E2" authorId="0" shapeId="0">
      <text>
        <r>
          <rPr>
            <b/>
            <sz val="8"/>
            <color indexed="81"/>
            <rFont val="Tahoma"/>
            <family val="2"/>
          </rPr>
          <t xml:space="preserve">Vertex Opacity
</t>
        </r>
        <r>
          <rPr>
            <sz val="8"/>
            <color indexed="81"/>
            <rFont val="Tahoma"/>
            <family val="2"/>
          </rPr>
          <t xml:space="preserve">
Enter an optional vertex opacity between 0 (transparent) and 100 (opaque).</t>
        </r>
      </text>
    </comment>
    <comment ref="F2" authorId="0" shapeId="0">
      <text>
        <r>
          <rPr>
            <b/>
            <sz val="8"/>
            <color indexed="81"/>
            <rFont val="Tahoma"/>
            <family val="2"/>
          </rPr>
          <t>Vertex Image File</t>
        </r>
        <r>
          <rPr>
            <sz val="8"/>
            <color indexed="81"/>
            <rFont val="Tahoma"/>
            <family val="2"/>
          </rPr>
          <t xml:space="preserve">
To show a vertex as an image, set the Shape to Image and enter one of the following into the Image File column:
* The full path to an image file on your computer or local network.  Example: "C:\MyImages\Image.jpg".
* If the workbook has been saved, a path that is relative to the saved workbook file.  Example: "Images\Image.jpg"
* An URL to an image on the Internet.  Example: "http://www.somesite.com/Image.jpg".</t>
        </r>
      </text>
    </comment>
    <comment ref="G2" authorId="0" shapeId="0">
      <text>
        <r>
          <rPr>
            <b/>
            <sz val="8"/>
            <color indexed="81"/>
            <rFont val="Tahoma"/>
            <family val="2"/>
          </rPr>
          <t xml:space="preserve">Vertex Visibility
</t>
        </r>
        <r>
          <rPr>
            <sz val="8"/>
            <color indexed="81"/>
            <rFont val="Tahoma"/>
            <family val="2"/>
          </rPr>
          <t xml:space="preserve">
Select an optional vertex visibility
</t>
        </r>
        <r>
          <rPr>
            <b/>
            <sz val="8"/>
            <color indexed="81"/>
            <rFont val="Tahoma"/>
            <family val="2"/>
          </rPr>
          <t>Show if in an Edge</t>
        </r>
        <r>
          <rPr>
            <sz val="8"/>
            <color indexed="81"/>
            <rFont val="Tahoma"/>
            <family val="2"/>
          </rPr>
          <t xml:space="preserve">
Show the vertex when the graph is refreshed if it is part of an edge.  Otherwise, ignore the vertex row.  This is the default.
</t>
        </r>
        <r>
          <rPr>
            <b/>
            <sz val="8"/>
            <color indexed="81"/>
            <rFont val="Tahoma"/>
            <family val="2"/>
          </rPr>
          <t>Skip</t>
        </r>
        <r>
          <rPr>
            <sz val="8"/>
            <color indexed="81"/>
            <rFont val="Tahoma"/>
            <family val="2"/>
          </rPr>
          <t xml:space="preserve">
Skip the vertex row and any edge rows that use the vertex.
</t>
        </r>
        <r>
          <rPr>
            <b/>
            <sz val="8"/>
            <color indexed="81"/>
            <rFont val="Tahoma"/>
            <family val="2"/>
          </rPr>
          <t>Hide</t>
        </r>
        <r>
          <rPr>
            <sz val="8"/>
            <color indexed="81"/>
            <rFont val="Tahoma"/>
            <family val="2"/>
          </rPr>
          <t xml:space="preserve">
If the vertex is part of an edge, use it when laying out the graph but then hide it.  Otherwise, ignore the vertex row.
</t>
        </r>
        <r>
          <rPr>
            <b/>
            <sz val="8"/>
            <color indexed="81"/>
            <rFont val="Tahoma"/>
            <family val="2"/>
          </rPr>
          <t>Show</t>
        </r>
        <r>
          <rPr>
            <sz val="8"/>
            <color indexed="81"/>
            <rFont val="Tahoma"/>
            <family val="2"/>
          </rPr>
          <t xml:space="preserve">
Show the vertex regardless of whether it is part of an edge.
</t>
        </r>
        <r>
          <rPr>
            <u/>
            <sz val="8"/>
            <color indexed="81"/>
            <rFont val="Tahoma"/>
            <family val="2"/>
          </rPr>
          <t>Formulas</t>
        </r>
        <r>
          <rPr>
            <sz val="8"/>
            <color indexed="81"/>
            <rFont val="Tahoma"/>
            <family val="2"/>
          </rPr>
          <t xml:space="preserve">
If you are using Excel formulas to compute the visibilities, you may find it helpful to use the numerical options instead of text:
1 = Show if in an Edge
0 = Skip
2 = Hide
4 = Show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H2" authorId="0" shapeId="0">
      <text>
        <r>
          <rPr>
            <b/>
            <sz val="8"/>
            <color indexed="81"/>
            <rFont val="Tahoma"/>
            <family val="2"/>
          </rPr>
          <t xml:space="preserve">Vertex Label
</t>
        </r>
        <r>
          <rPr>
            <sz val="8"/>
            <color indexed="81"/>
            <rFont val="Tahoma"/>
            <family val="2"/>
          </rPr>
          <t xml:space="preserve">
To show a vertex as a box containing text, set the Shape to Label and enter the text into the Label column.  To annotate another shape with text, set the Shape to something else and enter the annotation text into the Label column.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t>
        </r>
      </text>
    </comment>
    <comment ref="I2" authorId="0" shapeId="0">
      <text>
        <r>
          <rPr>
            <b/>
            <sz val="8"/>
            <color indexed="81"/>
            <rFont val="Tahoma"/>
            <family val="2"/>
          </rPr>
          <t xml:space="preserve">Vertex Label Fill Color
</t>
        </r>
        <r>
          <rPr>
            <sz val="8"/>
            <color indexed="81"/>
            <rFont val="Tahoma"/>
            <family val="2"/>
          </rPr>
          <t>To select an optional fill color for the Label shape,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J2" authorId="1" shapeId="0">
      <text>
        <r>
          <rPr>
            <b/>
            <sz val="8"/>
            <color indexed="81"/>
            <rFont val="Tahoma"/>
            <family val="2"/>
          </rPr>
          <t xml:space="preserve">Vertex Label Position
</t>
        </r>
        <r>
          <rPr>
            <sz val="8"/>
            <color indexed="81"/>
            <rFont val="Tahoma"/>
            <family val="2"/>
          </rPr>
          <t xml:space="preserve">Select an optional vertex label position.  This is used only when the label annotates the vertex, not when the vertex Shape is Label.  Hover the mouse over the Label column header for more details.
</t>
        </r>
        <r>
          <rPr>
            <u/>
            <sz val="8"/>
            <color indexed="81"/>
            <rFont val="Tahoma"/>
            <family val="2"/>
          </rPr>
          <t>Formulas</t>
        </r>
        <r>
          <rPr>
            <sz val="8"/>
            <color indexed="81"/>
            <rFont val="Tahoma"/>
            <family val="2"/>
          </rPr>
          <t xml:space="preserve">
If you are using Excel formulas to compute the positions, you may find it helpful to use the numerical options instead of text:
0 = Nowhere
1 = Top Left
2 = Top Center
3 = Top Right
4 = Middle Left
5 = Middle Center
6 = Middle Right
7 = Bottom Left
8 = Bottom Center
9 = Bottom Right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t>
        </r>
      </text>
    </comment>
    <comment ref="K2" authorId="0" shapeId="0">
      <text>
        <r>
          <rPr>
            <b/>
            <sz val="8"/>
            <color indexed="81"/>
            <rFont val="Tahoma"/>
            <family val="2"/>
          </rPr>
          <t xml:space="preserve">Vertex Tooltip
</t>
        </r>
        <r>
          <rPr>
            <sz val="8"/>
            <color indexed="81"/>
            <rFont val="Tahoma"/>
            <family val="2"/>
          </rPr>
          <t xml:space="preserve">
Enter optional text that will pop up when the mouse is hovered over the vertex in the graph pane.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t>
        </r>
      </text>
    </comment>
    <comment ref="L2" authorId="0" shapeId="0">
      <text>
        <r>
          <rPr>
            <b/>
            <sz val="8"/>
            <color indexed="81"/>
            <rFont val="Tahoma"/>
            <family val="2"/>
          </rPr>
          <t xml:space="preserve">Vertex Layout Order
</t>
        </r>
        <r>
          <rPr>
            <sz val="8"/>
            <color indexed="81"/>
            <rFont val="Tahoma"/>
            <family val="2"/>
          </rPr>
          <t xml:space="preserve">Enter an optional number to control the order in which the vertices are laid out in the graph when a geometric layout algorithm (Circle, Spiral and so on) is used.  This also controls the vertex stacking order when vertices overlap.  Vertices with larger numbers are stacked on top of vertices with smaller numbers.
</t>
        </r>
      </text>
    </comment>
    <comment ref="M2" authorId="0" shapeId="0">
      <text>
        <r>
          <rPr>
            <b/>
            <sz val="8"/>
            <color indexed="81"/>
            <rFont val="Tahoma"/>
            <family val="2"/>
          </rPr>
          <t xml:space="preserve">Vertex Location
</t>
        </r>
        <r>
          <rPr>
            <sz val="8"/>
            <color indexed="81"/>
            <rFont val="Tahoma"/>
            <family val="2"/>
          </rPr>
          <t xml:space="preserve">
Enter an optional vertex location.
X and Y values should be between 0 and 9,999.  If you enter X and Y values, you should set NodeXL, Graph, Layout to "None" to prevent NodeXL from overwriting your values when you show the graph.</t>
        </r>
      </text>
    </comment>
    <comment ref="N2" authorId="0" shapeId="0">
      <text>
        <r>
          <rPr>
            <b/>
            <sz val="8"/>
            <color indexed="81"/>
            <rFont val="Tahoma"/>
            <family val="2"/>
          </rPr>
          <t xml:space="preserve">Vertex Location
</t>
        </r>
        <r>
          <rPr>
            <sz val="8"/>
            <color indexed="81"/>
            <rFont val="Tahoma"/>
            <family val="2"/>
          </rPr>
          <t xml:space="preserve">
Enter an optional vertex location.
X and Y values should be between 0 and 9,999.  If you enter X and Y values, you should set NodeXL, Graph, Layout to "None" to prevent NodeXL from overwriting your values when you show the graph.</t>
        </r>
      </text>
    </comment>
    <comment ref="O2" authorId="0" shapeId="0">
      <text>
        <r>
          <rPr>
            <b/>
            <sz val="8"/>
            <color indexed="81"/>
            <rFont val="Tahoma"/>
            <family val="2"/>
          </rPr>
          <t xml:space="preserve">Vertex Locked?
</t>
        </r>
        <r>
          <rPr>
            <sz val="8"/>
            <color indexed="81"/>
            <rFont val="Tahoma"/>
            <family val="2"/>
          </rPr>
          <t xml:space="preserve">
Set to Yes to lock the vertex at its current location.
</t>
        </r>
        <r>
          <rPr>
            <u/>
            <sz val="8"/>
            <color indexed="81"/>
            <rFont val="Tahoma"/>
            <family val="2"/>
          </rPr>
          <t>Formulas</t>
        </r>
        <r>
          <rPr>
            <sz val="8"/>
            <color indexed="81"/>
            <rFont val="Tahoma"/>
            <family val="2"/>
          </rPr>
          <t xml:space="preserve">
If you are using Excel formulas to compute the locked values, you may find it helpful to use the numerical options instead of text:
0 = No
1 = Yes
</t>
        </r>
        <r>
          <rPr>
            <u/>
            <sz val="8"/>
            <color indexed="81"/>
            <rFont val="Tahoma"/>
            <family val="2"/>
          </rPr>
          <t xml:space="preserve">Pasting
</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P2" authorId="0" shapeId="0">
      <text>
        <r>
          <rPr>
            <b/>
            <sz val="8"/>
            <color indexed="81"/>
            <rFont val="Tahoma"/>
            <family val="2"/>
          </rPr>
          <t xml:space="preserve">Vertex Polar R
</t>
        </r>
        <r>
          <rPr>
            <sz val="8"/>
            <color indexed="81"/>
            <rFont val="Tahoma"/>
            <family val="2"/>
          </rPr>
          <t xml:space="preserve">
Enter an optional vertex polar radial coordinate.  This is used only when the Layout is set to Polar or Polar Absolute in the graph pane.
</t>
        </r>
        <r>
          <rPr>
            <u/>
            <sz val="8"/>
            <color indexed="81"/>
            <rFont val="Tahoma"/>
            <family val="2"/>
          </rPr>
          <t>For the Polar Layout</t>
        </r>
        <r>
          <rPr>
            <sz val="8"/>
            <color indexed="81"/>
            <rFont val="Tahoma"/>
            <family val="2"/>
          </rPr>
          <t xml:space="preserve">
0.0 represents the polar origin, which is the center of the graph pane, while 1.0 represents one-half the graph pane's width or height, whichever is smaller.
Polar R values less than 0.0 are allowed, but they have the same effect as the value 0.0.  Similarly, polar R values greater than 1.0 are allowed, but they have the same effect as the value 1.0.
Any vertex that is missing polar coordinates is placed at the polar origin.
</t>
        </r>
        <r>
          <rPr>
            <u/>
            <sz val="8"/>
            <color indexed="81"/>
            <rFont val="Tahoma"/>
            <family val="2"/>
          </rPr>
          <t>For the Polar Absolute Layout</t>
        </r>
        <r>
          <rPr>
            <sz val="8"/>
            <color indexed="81"/>
            <rFont val="Tahoma"/>
            <family val="2"/>
          </rPr>
          <t xml:space="preserve">
0.0 represents the polar origin, which is the center of the graph pane, while 1.0 represents an absolute distance of about 1/96 inch.
There are no limits on Polar R values when using the Polar Absolute layout.  Negative values have the effect of adding 180 degrees to the specified Polar Angle.
Any vertex that is missing polar coordinates is placed at the polar origin.
</t>
        </r>
      </text>
    </comment>
    <comment ref="Q2" authorId="0" shapeId="0">
      <text>
        <r>
          <rPr>
            <b/>
            <sz val="8"/>
            <color indexed="81"/>
            <rFont val="Tahoma"/>
            <family val="2"/>
          </rPr>
          <t xml:space="preserve">Vertex Polar Angle
</t>
        </r>
        <r>
          <rPr>
            <sz val="8"/>
            <color indexed="81"/>
            <rFont val="Tahoma"/>
            <family val="2"/>
          </rPr>
          <t>Enter an optional vertex polar angle coordinate, in degrees.  This is used only when the Layout is set to Polar or Polar Absolute in the graph pane.
0.0 degrees is to the right, 90.0 degrees is up, 180.0 degrees is to the left, and 270.0 degrees is down.  Angles less than 0 are allowed: -1.0 is the same as 359.0, for example.  Similarly, angles greater than 360.0 are allowed: 361.0 is the same as 1.0, for example.
Any vertex that is missing polar coordinates is placed at the polar origin.</t>
        </r>
        <r>
          <rPr>
            <b/>
            <sz val="8"/>
            <color indexed="81"/>
            <rFont val="Tahoma"/>
            <family val="2"/>
          </rPr>
          <t xml:space="preserve">
</t>
        </r>
      </text>
    </comment>
    <comment ref="R2" authorId="0" shapeId="0">
      <text>
        <r>
          <rPr>
            <b/>
            <sz val="8"/>
            <color indexed="81"/>
            <rFont val="Tahoma"/>
            <family val="2"/>
          </rPr>
          <t>Vertex Degree</t>
        </r>
        <r>
          <rPr>
            <sz val="8"/>
            <color indexed="81"/>
            <rFont val="Tahoma"/>
            <family val="2"/>
          </rPr>
          <t xml:space="preserve">
You can tell NodeXL to calculate this and other graph metrics by going to NodeXL, Analysis, Graph Metrics in the Ribbon.
</t>
        </r>
      </text>
    </comment>
    <comment ref="S2" authorId="0" shapeId="0">
      <text>
        <r>
          <rPr>
            <b/>
            <sz val="8"/>
            <color indexed="81"/>
            <rFont val="Tahoma"/>
            <family val="2"/>
          </rPr>
          <t xml:space="preserve">Vertex In-Degree
</t>
        </r>
        <r>
          <rPr>
            <sz val="8"/>
            <color indexed="81"/>
            <rFont val="Tahoma"/>
            <family val="2"/>
          </rPr>
          <t xml:space="preserve">You can tell NodeXL to calculate this and other graph metrics by going to NodeXL, Analysis, Graph Metrics in the Ribbon.
</t>
        </r>
      </text>
    </comment>
    <comment ref="T2" authorId="0" shapeId="0">
      <text>
        <r>
          <rPr>
            <b/>
            <sz val="8"/>
            <color indexed="81"/>
            <rFont val="Tahoma"/>
            <family val="2"/>
          </rPr>
          <t xml:space="preserve">Vertex Out-Degree
</t>
        </r>
        <r>
          <rPr>
            <sz val="8"/>
            <color indexed="81"/>
            <rFont val="Tahoma"/>
            <family val="2"/>
          </rPr>
          <t xml:space="preserve">You can tell NodeXL to calculate this and other graph metrics by going to NodeXL, Analysis, Graph Metrics in the Ribbon.
</t>
        </r>
      </text>
    </comment>
    <comment ref="U2" authorId="0" shapeId="0">
      <text>
        <r>
          <rPr>
            <b/>
            <sz val="8"/>
            <color indexed="81"/>
            <rFont val="Tahoma"/>
            <family val="2"/>
          </rPr>
          <t xml:space="preserve">Vertex Betweenness Centrality
</t>
        </r>
        <r>
          <rPr>
            <sz val="8"/>
            <color indexed="81"/>
            <rFont val="Tahoma"/>
            <family val="2"/>
          </rPr>
          <t xml:space="preserve">You can tell NodeXL to calculate this and other graph metrics by going to NodeXL, Analysis, Graph Metrics in the Ribbon.
</t>
        </r>
      </text>
    </comment>
    <comment ref="V2" authorId="0" shapeId="0">
      <text>
        <r>
          <rPr>
            <b/>
            <sz val="8"/>
            <color indexed="81"/>
            <rFont val="Tahoma"/>
            <family val="2"/>
          </rPr>
          <t xml:space="preserve">Vertex Closeness Centrality
</t>
        </r>
        <r>
          <rPr>
            <sz val="8"/>
            <color indexed="81"/>
            <rFont val="Tahoma"/>
            <family val="2"/>
          </rPr>
          <t xml:space="preserve">You can tell NodeXL to calculate this and other graph metrics by going to NodeXL, Analysis, Graph Metrics in the Ribbon.
</t>
        </r>
      </text>
    </comment>
    <comment ref="W2" authorId="0" shapeId="0">
      <text>
        <r>
          <rPr>
            <b/>
            <sz val="8"/>
            <color indexed="81"/>
            <rFont val="Tahoma"/>
            <family val="2"/>
          </rPr>
          <t xml:space="preserve">Vertex Eigenvector Centrality
</t>
        </r>
        <r>
          <rPr>
            <sz val="8"/>
            <color indexed="81"/>
            <rFont val="Tahoma"/>
            <family val="2"/>
          </rPr>
          <t xml:space="preserve">You can tell NodeXL to calculate this and other graph metrics by going to NodeXL, Analysis, Graph Metrics in the Ribbon.
</t>
        </r>
      </text>
    </comment>
    <comment ref="X2" authorId="2" shapeId="0">
      <text>
        <r>
          <rPr>
            <b/>
            <sz val="8"/>
            <color indexed="81"/>
            <rFont val="Tahoma"/>
            <family val="2"/>
          </rPr>
          <t xml:space="preserve">Vertex PageRank
</t>
        </r>
        <r>
          <rPr>
            <sz val="8"/>
            <color indexed="81"/>
            <rFont val="Tahoma"/>
            <family val="2"/>
          </rPr>
          <t>You can tell NodeXL to calculate this and other graph metrics by going to NodeXL, Analysis, Graph Metrics in the Ribbon.</t>
        </r>
      </text>
    </comment>
    <comment ref="Y2" authorId="0" shapeId="0">
      <text>
        <r>
          <rPr>
            <b/>
            <sz val="8"/>
            <color indexed="81"/>
            <rFont val="Tahoma"/>
            <family val="2"/>
          </rPr>
          <t xml:space="preserve">Vertex Clustering Coefficient
</t>
        </r>
        <r>
          <rPr>
            <sz val="8"/>
            <color indexed="81"/>
            <rFont val="Tahoma"/>
            <family val="2"/>
          </rPr>
          <t xml:space="preserve">You can tell NodeXL to calculate this and other graph metrics by going to NodeXL, Analysis, Graph Metrics in the Ribbon.
</t>
        </r>
      </text>
    </comment>
    <comment ref="Z2" authorId="2" shapeId="0">
      <text>
        <r>
          <rPr>
            <b/>
            <sz val="8"/>
            <color indexed="81"/>
            <rFont val="Tahoma"/>
            <family val="2"/>
          </rPr>
          <t>Vertex Reciprocated Pair Ratio</t>
        </r>
        <r>
          <rPr>
            <sz val="8"/>
            <color indexed="81"/>
            <rFont val="Tahoma"/>
            <family val="2"/>
          </rPr>
          <t xml:space="preserve">
You can tell NodeXL to calculate this and other graph metrics by going to NodeXL, Analysis, Graph Metrics in the Ribbon.</t>
        </r>
      </text>
    </comment>
    <comment ref="AA2" authorId="0" shapeId="0">
      <text>
        <r>
          <rPr>
            <b/>
            <sz val="8"/>
            <color indexed="81"/>
            <rFont val="Tahoma"/>
            <family val="2"/>
          </rPr>
          <t xml:space="preserve">Vertex ID
</t>
        </r>
        <r>
          <rPr>
            <sz val="8"/>
            <color indexed="81"/>
            <rFont val="Tahoma"/>
            <family val="2"/>
          </rPr>
          <t xml:space="preserve">
This is a unique ID that gets filled in automatically.  Do not edit this column.</t>
        </r>
      </text>
    </comment>
    <comment ref="AC2" authorId="0" shapeId="0">
      <text>
        <r>
          <rPr>
            <b/>
            <sz val="8"/>
            <color indexed="81"/>
            <rFont val="Tahoma"/>
            <family val="2"/>
          </rPr>
          <t>How to Add Your Own Columns</t>
        </r>
        <r>
          <rPr>
            <sz val="8"/>
            <color indexed="81"/>
            <rFont val="Tahoma"/>
            <family val="2"/>
          </rPr>
          <t xml:space="preserve">
If you want NodeXL to use any columns you add, you must add them to this table.  The table is distinguished from the rest of the worksheet by the table column headers in row 2, so you can tell where the table ends and the rest of the worksheet begins.
You can add a column to the right end of the table by simply typing a column name into the first empty cell in row 2.  Excel will automatically extend the table to the right to include the new column.
You can also insert a column anywhere within the table, but that will interfere with NodeXL's ability to show and hide groups of related columns and is not recommended.</t>
        </r>
        <r>
          <rPr>
            <b/>
            <sz val="8"/>
            <color indexed="81"/>
            <rFont val="Tahoma"/>
            <family val="2"/>
          </rPr>
          <t xml:space="preserve">
</t>
        </r>
      </text>
    </comment>
  </commentList>
</comments>
</file>

<file path=xl/comments3.xml><?xml version="1.0" encoding="utf-8"?>
<comments xmlns="http://schemas.openxmlformats.org/spreadsheetml/2006/main">
  <authors>
    <author>TonyAdmin</author>
    <author>Tony</author>
  </authors>
  <commentList>
    <comment ref="A2" authorId="0" shapeId="0">
      <text>
        <r>
          <rPr>
            <b/>
            <sz val="8"/>
            <color indexed="81"/>
            <rFont val="Tahoma"/>
            <family val="2"/>
          </rPr>
          <t>Group Name</t>
        </r>
        <r>
          <rPr>
            <sz val="8"/>
            <color indexed="81"/>
            <rFont val="Tahoma"/>
            <family val="2"/>
          </rPr>
          <t xml:space="preserve">
(In most cases, you should not edit this worksheet.  Instead, use the items on the NodeXL, Analysis, Groups menu to create and work with groups.)
Enter the name of the group.
</t>
        </r>
        <r>
          <rPr>
            <u/>
            <sz val="8"/>
            <color indexed="81"/>
            <rFont val="Tahoma"/>
            <family val="2"/>
          </rPr>
          <t xml:space="preserve">
Worksheet Overview</t>
        </r>
        <r>
          <rPr>
            <sz val="8"/>
            <color indexed="81"/>
            <rFont val="Tahoma"/>
            <family val="2"/>
          </rPr>
          <t xml:space="preserve">
A group is a set of related vertices.  Groups are usually indicated by vertex color and shape when the graph is refreshed.  All the vertices in one group might be blue disks, for example.
You can control how groups are shown using NodeXL, Analysis, Groups, Group Options.</t>
        </r>
        <r>
          <rPr>
            <b/>
            <sz val="8"/>
            <color indexed="81"/>
            <rFont val="Tahoma"/>
            <family val="2"/>
          </rPr>
          <t xml:space="preserve">
</t>
        </r>
      </text>
    </comment>
    <comment ref="B2" authorId="0" shapeId="0">
      <text>
        <r>
          <rPr>
            <b/>
            <sz val="8"/>
            <color indexed="81"/>
            <rFont val="Tahoma"/>
            <family val="2"/>
          </rPr>
          <t xml:space="preserve">Group Vertex Color
</t>
        </r>
        <r>
          <rPr>
            <sz val="8"/>
            <color indexed="81"/>
            <rFont val="Tahoma"/>
            <family val="2"/>
          </rPr>
          <t xml:space="preserve">
(In most cases, you should not edit this worksheet.  Instead, use the items on the NodeXL, Analysis, Groups menu to create and work with groups.)
To select a color to use for all vertices in the group,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C2" authorId="0" shapeId="0">
      <text>
        <r>
          <rPr>
            <b/>
            <sz val="8"/>
            <color indexed="81"/>
            <rFont val="Tahoma"/>
            <family val="2"/>
          </rPr>
          <t>Group Vertex Shape</t>
        </r>
        <r>
          <rPr>
            <sz val="8"/>
            <color indexed="81"/>
            <rFont val="Tahoma"/>
            <family val="2"/>
          </rPr>
          <t xml:space="preserve">
(In most cases, you should not edit this worksheet.  Instead, use the items on the NodeXL, Analysis, Groups menu to create and work with groups.)
Select a shape to use for all vertices in the group.
</t>
        </r>
        <r>
          <rPr>
            <u/>
            <sz val="8"/>
            <color indexed="81"/>
            <rFont val="Tahoma"/>
            <family val="2"/>
          </rPr>
          <t>Pasting</t>
        </r>
        <r>
          <rPr>
            <sz val="8"/>
            <color indexed="81"/>
            <rFont val="Tahoma"/>
            <family val="2"/>
          </rPr>
          <t xml:space="preserve">
If you want to paste shapes into this column, do not use the standard Paste command (Ctrl-V).  The standard Paste command removes the shape drop-downs from the column.  Instead, use Home, Paste, Paste Values in the Excel Ribbon.</t>
        </r>
      </text>
    </comment>
    <comment ref="D2" authorId="1" shapeId="0">
      <text>
        <r>
          <rPr>
            <b/>
            <sz val="8"/>
            <color indexed="81"/>
            <rFont val="Tahoma"/>
            <family val="2"/>
          </rPr>
          <t>Group Visibility</t>
        </r>
        <r>
          <rPr>
            <sz val="8"/>
            <color indexed="81"/>
            <rFont val="Tahoma"/>
            <family val="2"/>
          </rPr>
          <t xml:space="preserve">
Select an optional group visibility.
</t>
        </r>
        <r>
          <rPr>
            <b/>
            <sz val="8"/>
            <color indexed="81"/>
            <rFont val="Tahoma"/>
            <family val="2"/>
          </rPr>
          <t>Show</t>
        </r>
        <r>
          <rPr>
            <sz val="8"/>
            <color indexed="81"/>
            <rFont val="Tahoma"/>
            <family val="2"/>
          </rPr>
          <t xml:space="preserve">
Show the group's vertices and edges when the graph is refreshed.  This is the default.
</t>
        </r>
        <r>
          <rPr>
            <b/>
            <sz val="8"/>
            <color indexed="81"/>
            <rFont val="Tahoma"/>
            <family val="2"/>
          </rPr>
          <t>Skip</t>
        </r>
        <r>
          <rPr>
            <sz val="8"/>
            <color indexed="81"/>
            <rFont val="Tahoma"/>
            <family val="2"/>
          </rPr>
          <t xml:space="preserve">
Skip the group's vertices and edges.
</t>
        </r>
        <r>
          <rPr>
            <b/>
            <sz val="8"/>
            <color indexed="81"/>
            <rFont val="Tahoma"/>
            <family val="2"/>
          </rPr>
          <t>Hide</t>
        </r>
        <r>
          <rPr>
            <sz val="8"/>
            <color indexed="81"/>
            <rFont val="Tahoma"/>
            <family val="2"/>
          </rPr>
          <t xml:space="preserve">
Use the group's vertices and edges when laying out the graph, but then hide the group's vertices and edges.
</t>
        </r>
        <r>
          <rPr>
            <u/>
            <sz val="8"/>
            <color indexed="81"/>
            <rFont val="Tahoma"/>
            <family val="2"/>
          </rPr>
          <t>Formulas</t>
        </r>
        <r>
          <rPr>
            <sz val="8"/>
            <color indexed="81"/>
            <rFont val="Tahoma"/>
            <family val="2"/>
          </rPr>
          <t xml:space="preserve">
If you are using Excel formulas to compute the visibilities, you may find it helpful to use the numerical options instead of text:
1 = Show
0 = Skip
2 = Hide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E2" authorId="1" shapeId="0">
      <text>
        <r>
          <rPr>
            <b/>
            <sz val="8"/>
            <color indexed="81"/>
            <rFont val="Tahoma"/>
            <family val="2"/>
          </rPr>
          <t xml:space="preserve">Group Collapsed?
</t>
        </r>
        <r>
          <rPr>
            <sz val="8"/>
            <color indexed="81"/>
            <rFont val="Tahoma"/>
            <family val="2"/>
          </rPr>
          <t>(In most cases, you should not edit this worksheet.  Instead, use the items on the NodeXL, Analysis, Groups menu to create and work with groups.)</t>
        </r>
        <r>
          <rPr>
            <b/>
            <sz val="8"/>
            <color indexed="81"/>
            <rFont val="Tahoma"/>
            <family val="2"/>
          </rPr>
          <t xml:space="preserve">
</t>
        </r>
        <r>
          <rPr>
            <sz val="8"/>
            <color indexed="81"/>
            <rFont val="Tahoma"/>
            <family val="2"/>
          </rPr>
          <t xml:space="preserve">Set to Yes to collapse the group.
</t>
        </r>
        <r>
          <rPr>
            <u/>
            <sz val="8"/>
            <color indexed="81"/>
            <rFont val="Tahoma"/>
            <family val="2"/>
          </rPr>
          <t>Formulas</t>
        </r>
        <r>
          <rPr>
            <sz val="8"/>
            <color indexed="81"/>
            <rFont val="Tahoma"/>
            <family val="2"/>
          </rPr>
          <t xml:space="preserve">
If you are using Excel formulas to compute the collapsed values, you may find it helpful to use the numerical options instead of text:
0 = No
1 = Yes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t>
        </r>
        <r>
          <rPr>
            <sz val="9"/>
            <color indexed="81"/>
            <rFont val="Tahoma"/>
            <family val="2"/>
          </rPr>
          <t xml:space="preserve">
</t>
        </r>
      </text>
    </comment>
    <comment ref="F2" authorId="1" shapeId="0">
      <text>
        <r>
          <rPr>
            <b/>
            <sz val="8"/>
            <color indexed="81"/>
            <rFont val="Tahoma"/>
            <family val="2"/>
          </rPr>
          <t>Group Label</t>
        </r>
        <r>
          <rPr>
            <sz val="8"/>
            <color indexed="81"/>
            <rFont val="Tahoma"/>
            <family val="2"/>
          </rPr>
          <t xml:space="preserve">
Enter an optional group label.
Group labels are used when you choose to lay out each of the graph's groups in its own box (NodeXL, Graph, Layout, Layout Options), and when you collapse a group (NodeXL, Analysis, Groups, Collapse Selected Groups).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t>
        </r>
        <r>
          <rPr>
            <sz val="9"/>
            <color indexed="81"/>
            <rFont val="Tahoma"/>
            <charset val="1"/>
          </rPr>
          <t xml:space="preserve">
</t>
        </r>
      </text>
    </comment>
    <comment ref="G2" authorId="1" shapeId="0">
      <text>
        <r>
          <rPr>
            <b/>
            <sz val="8"/>
            <color indexed="81"/>
            <rFont val="Tahoma"/>
            <family val="2"/>
          </rPr>
          <t xml:space="preserve">Collapsed Location
</t>
        </r>
        <r>
          <rPr>
            <sz val="8"/>
            <color indexed="81"/>
            <rFont val="Tahoma"/>
            <family val="2"/>
          </rPr>
          <t xml:space="preserve">
(In most cases, you should not edit this worksheet.  Instead, use the items on the NodeXL, Analysis, Groups menu to create and work with groups.)</t>
        </r>
        <r>
          <rPr>
            <b/>
            <sz val="8"/>
            <color indexed="81"/>
            <rFont val="Tahoma"/>
            <family val="2"/>
          </rPr>
          <t xml:space="preserve">
</t>
        </r>
        <r>
          <rPr>
            <sz val="8"/>
            <color indexed="81"/>
            <rFont val="Tahoma"/>
            <family val="2"/>
          </rPr>
          <t>Enter an optional location for the group when it is collapsed.
Collapsed X and Collapsed Y values should be between 0 and 9,999.  If you enter Collapsed X and Collapsed Y values, you should set NodeXL, Graph, Layout to "None" to prevent NodeXL from overwriting your values when you show the graph.</t>
        </r>
      </text>
    </comment>
    <comment ref="H2" authorId="1" shapeId="0">
      <text>
        <r>
          <rPr>
            <b/>
            <sz val="8"/>
            <color indexed="81"/>
            <rFont val="Tahoma"/>
            <family val="2"/>
          </rPr>
          <t xml:space="preserve">Collapsed Location
</t>
        </r>
        <r>
          <rPr>
            <sz val="8"/>
            <color indexed="81"/>
            <rFont val="Tahoma"/>
            <family val="2"/>
          </rPr>
          <t>(In most cases, you should not edit this worksheet.  Instead, use the items on the NodeXL, Analysis, Groups menu to create and work with groups.)
Enter an optional location for the group when it is collapsed.
Collapsed X and Collapsed Y values should be between 0 and 9,999.  If you enter Collapsed X and Collapsed Y values, you should set NodeXL, Graph, Layout to "None" to prevent NodeXL from overwriting your values when you show the graph.</t>
        </r>
      </text>
    </comment>
    <comment ref="K2" authorId="1" shapeId="0">
      <text>
        <r>
          <rPr>
            <b/>
            <sz val="8"/>
            <color indexed="81"/>
            <rFont val="Tahoma"/>
            <family val="2"/>
          </rPr>
          <t xml:space="preserve">Group Vertices
</t>
        </r>
        <r>
          <rPr>
            <sz val="8"/>
            <color indexed="81"/>
            <rFont val="Tahoma"/>
            <family val="2"/>
          </rPr>
          <t xml:space="preserve">
You can tell NodeXL to calculate this and other graph metrics by going to NodeXL, Analysis, Graph Metrics in the Ribbon.</t>
        </r>
        <r>
          <rPr>
            <b/>
            <sz val="9"/>
            <color indexed="81"/>
            <rFont val="Tahoma"/>
            <charset val="1"/>
          </rPr>
          <t xml:space="preserve">
</t>
        </r>
        <r>
          <rPr>
            <sz val="9"/>
            <color indexed="81"/>
            <rFont val="Tahoma"/>
            <charset val="1"/>
          </rPr>
          <t xml:space="preserve">
</t>
        </r>
      </text>
    </comment>
    <comment ref="L2" authorId="1" shapeId="0">
      <text>
        <r>
          <rPr>
            <b/>
            <sz val="8"/>
            <color indexed="81"/>
            <rFont val="Tahoma"/>
            <family val="2"/>
          </rPr>
          <t>Group Unique Edges</t>
        </r>
        <r>
          <rPr>
            <sz val="8"/>
            <color indexed="81"/>
            <rFont val="Tahoma"/>
            <family val="2"/>
          </rPr>
          <t xml:space="preserve">
You can tell NodeXL to calculate this and other graph metrics by going to NodeXL, Analysis, Graph Metrics in the Ribbon.</t>
        </r>
      </text>
    </comment>
    <comment ref="M2" authorId="1" shapeId="0">
      <text>
        <r>
          <rPr>
            <b/>
            <sz val="8"/>
            <color indexed="81"/>
            <rFont val="Tahoma"/>
            <family val="2"/>
          </rPr>
          <t>Group Edges With Duplicates</t>
        </r>
        <r>
          <rPr>
            <sz val="8"/>
            <color indexed="81"/>
            <rFont val="Tahoma"/>
            <family val="2"/>
          </rPr>
          <t xml:space="preserve">
You can tell NodeXL to calculate this and other graph metrics by going to NodeXL, Analysis, Graph Metrics in the Ribbon.</t>
        </r>
        <r>
          <rPr>
            <sz val="9"/>
            <color indexed="81"/>
            <rFont val="Tahoma"/>
            <family val="2"/>
          </rPr>
          <t xml:space="preserve">
</t>
        </r>
      </text>
    </comment>
    <comment ref="N2" authorId="1" shapeId="0">
      <text>
        <r>
          <rPr>
            <b/>
            <sz val="8"/>
            <color indexed="81"/>
            <rFont val="Tahoma"/>
            <family val="2"/>
          </rPr>
          <t>Group Total Edges</t>
        </r>
        <r>
          <rPr>
            <sz val="8"/>
            <color indexed="81"/>
            <rFont val="Tahoma"/>
            <family val="2"/>
          </rPr>
          <t xml:space="preserve">
You can tell NodeXL to calculate this and other graph metrics by going to NodeXL, Analysis, Graph Metrics in the Ribbon.</t>
        </r>
        <r>
          <rPr>
            <sz val="9"/>
            <color indexed="81"/>
            <rFont val="Tahoma"/>
            <family val="2"/>
          </rPr>
          <t xml:space="preserve">
</t>
        </r>
      </text>
    </comment>
    <comment ref="O2" authorId="1" shapeId="0">
      <text>
        <r>
          <rPr>
            <b/>
            <sz val="8"/>
            <color indexed="81"/>
            <rFont val="Tahoma"/>
            <family val="2"/>
          </rPr>
          <t>Group Self-Loops</t>
        </r>
        <r>
          <rPr>
            <sz val="8"/>
            <color indexed="81"/>
            <rFont val="Tahoma"/>
            <family val="2"/>
          </rPr>
          <t xml:space="preserve">
You can tell NodeXL to calculate this and other graph metrics by going to NodeXL, Analysis, Graph Metrics in the Ribbon.</t>
        </r>
        <r>
          <rPr>
            <sz val="9"/>
            <color indexed="81"/>
            <rFont val="Tahoma"/>
            <family val="2"/>
          </rPr>
          <t xml:space="preserve">
</t>
        </r>
      </text>
    </comment>
    <comment ref="P2" authorId="1" shapeId="0">
      <text>
        <r>
          <rPr>
            <b/>
            <sz val="8"/>
            <color indexed="81"/>
            <rFont val="Tahoma"/>
            <family val="2"/>
          </rPr>
          <t xml:space="preserve">Group Reciprocated Vertex Pair Ratio
</t>
        </r>
        <r>
          <rPr>
            <sz val="8"/>
            <color indexed="81"/>
            <rFont val="Tahoma"/>
            <family val="2"/>
          </rPr>
          <t>You can tell NodeXL to calculate this and other graph metrics by going to NodeXL, Analysis, Graph Metrics in the Ribbon.</t>
        </r>
        <r>
          <rPr>
            <b/>
            <sz val="9"/>
            <color indexed="81"/>
            <rFont val="Tahoma"/>
            <family val="2"/>
          </rPr>
          <t xml:space="preserve">
</t>
        </r>
        <r>
          <rPr>
            <sz val="9"/>
            <color indexed="81"/>
            <rFont val="Tahoma"/>
            <family val="2"/>
          </rPr>
          <t xml:space="preserve">
</t>
        </r>
      </text>
    </comment>
    <comment ref="Q2" authorId="1" shapeId="0">
      <text>
        <r>
          <rPr>
            <b/>
            <sz val="8"/>
            <color indexed="81"/>
            <rFont val="Tahoma"/>
            <family val="2"/>
          </rPr>
          <t xml:space="preserve">Group Reciprocated Edge Ratio
</t>
        </r>
        <r>
          <rPr>
            <sz val="8"/>
            <color indexed="81"/>
            <rFont val="Tahoma"/>
            <family val="2"/>
          </rPr>
          <t>You can tell NodeXL to calculate this and other graph metrics by going to NodeXL, Analysis, Graph Metrics in the Ribbon.</t>
        </r>
      </text>
    </comment>
    <comment ref="R2" authorId="1" shapeId="0">
      <text>
        <r>
          <rPr>
            <b/>
            <sz val="8"/>
            <color indexed="81"/>
            <rFont val="Tahoma"/>
            <family val="2"/>
          </rPr>
          <t>Group Connected Components</t>
        </r>
        <r>
          <rPr>
            <sz val="8"/>
            <color indexed="81"/>
            <rFont val="Tahoma"/>
            <family val="2"/>
          </rPr>
          <t xml:space="preserve">
You can tell NodeXL to calculate this and other graph metrics by going to NodeXL, Analysis, Graph Metrics in the Ribbon.</t>
        </r>
        <r>
          <rPr>
            <b/>
            <sz val="8"/>
            <color indexed="81"/>
            <rFont val="Tahoma"/>
            <family val="2"/>
          </rPr>
          <t xml:space="preserve">
</t>
        </r>
      </text>
    </comment>
    <comment ref="S2" authorId="1" shapeId="0">
      <text>
        <r>
          <rPr>
            <b/>
            <sz val="8"/>
            <color indexed="81"/>
            <rFont val="Tahoma"/>
            <family val="2"/>
          </rPr>
          <t>Group Single-Vertex Connected Components</t>
        </r>
        <r>
          <rPr>
            <sz val="8"/>
            <color indexed="81"/>
            <rFont val="Tahoma"/>
            <family val="2"/>
          </rPr>
          <t xml:space="preserve">
You can tell NodeXL to calculate this and other graph metrics by going to NodeXL, Analysis, Graph Metrics in the Ribbon.</t>
        </r>
        <r>
          <rPr>
            <b/>
            <sz val="9"/>
            <color indexed="81"/>
            <rFont val="Tahoma"/>
            <family val="2"/>
          </rPr>
          <t xml:space="preserve">
</t>
        </r>
        <r>
          <rPr>
            <sz val="9"/>
            <color indexed="81"/>
            <rFont val="Tahoma"/>
            <family val="2"/>
          </rPr>
          <t xml:space="preserve">
</t>
        </r>
      </text>
    </comment>
    <comment ref="T2" authorId="1" shapeId="0">
      <text>
        <r>
          <rPr>
            <b/>
            <sz val="8"/>
            <color indexed="81"/>
            <rFont val="Tahoma"/>
            <family val="2"/>
          </rPr>
          <t>Group Maximum Vertices in a Connected Component</t>
        </r>
        <r>
          <rPr>
            <sz val="8"/>
            <color indexed="81"/>
            <rFont val="Tahoma"/>
            <family val="2"/>
          </rPr>
          <t xml:space="preserve">
You can tell NodeXL to calculate this and other graph metrics by going to NodeXL, Analysis, Graph Metrics in the Ribbon.
</t>
        </r>
        <r>
          <rPr>
            <sz val="9"/>
            <color indexed="81"/>
            <rFont val="Tahoma"/>
            <family val="2"/>
          </rPr>
          <t xml:space="preserve">
</t>
        </r>
      </text>
    </comment>
    <comment ref="U2" authorId="1" shapeId="0">
      <text>
        <r>
          <rPr>
            <b/>
            <sz val="8"/>
            <color indexed="81"/>
            <rFont val="Tahoma"/>
            <family val="2"/>
          </rPr>
          <t>Group Maximum Edges in a Connected Component</t>
        </r>
        <r>
          <rPr>
            <sz val="8"/>
            <color indexed="81"/>
            <rFont val="Tahoma"/>
            <family val="2"/>
          </rPr>
          <t xml:space="preserve">
You can tell NodeXL to calculate this and other graph metrics by going to NodeXL, Analysis, Graph Metrics in the Ribbon.</t>
        </r>
        <r>
          <rPr>
            <b/>
            <sz val="9"/>
            <color indexed="81"/>
            <rFont val="Tahoma"/>
            <family val="2"/>
          </rPr>
          <t xml:space="preserve">
</t>
        </r>
      </text>
    </comment>
    <comment ref="V2" authorId="1" shapeId="0">
      <text>
        <r>
          <rPr>
            <b/>
            <sz val="8"/>
            <color indexed="81"/>
            <rFont val="Tahoma"/>
            <family val="2"/>
          </rPr>
          <t>Group Maximum Geodesic Distance (Diameter)</t>
        </r>
        <r>
          <rPr>
            <sz val="8"/>
            <color indexed="81"/>
            <rFont val="Tahoma"/>
            <family val="2"/>
          </rPr>
          <t xml:space="preserve">
You can tell NodeXL to calculate this and other graph metrics by going to NodeXL, Analysis, Graph Metrics in the Ribbon.</t>
        </r>
      </text>
    </comment>
    <comment ref="W2" authorId="1" shapeId="0">
      <text>
        <r>
          <rPr>
            <b/>
            <sz val="8"/>
            <color indexed="81"/>
            <rFont val="Tahoma"/>
            <family val="2"/>
          </rPr>
          <t>Group Average Geodesic Distance</t>
        </r>
        <r>
          <rPr>
            <sz val="8"/>
            <color indexed="81"/>
            <rFont val="Tahoma"/>
            <family val="2"/>
          </rPr>
          <t xml:space="preserve">
You can tell NodeXL to calculate this and other graph metrics by going to NodeXL, Analysis, Graph Metrics in the Ribbon.</t>
        </r>
      </text>
    </comment>
    <comment ref="X2" authorId="1" shapeId="0">
      <text>
        <r>
          <rPr>
            <b/>
            <sz val="8"/>
            <color indexed="81"/>
            <rFont val="Tahoma"/>
            <family val="2"/>
          </rPr>
          <t>Group Graph Density</t>
        </r>
        <r>
          <rPr>
            <sz val="8"/>
            <color indexed="81"/>
            <rFont val="Tahoma"/>
            <family val="2"/>
          </rPr>
          <t xml:space="preserve">
You can tell NodeXL to calculate this and other graph metrics by going to NodeXL, Analysis, Graph Metrics in the Ribbon.</t>
        </r>
        <r>
          <rPr>
            <b/>
            <sz val="9"/>
            <color indexed="81"/>
            <rFont val="Tahoma"/>
            <family val="2"/>
          </rPr>
          <t xml:space="preserve">
</t>
        </r>
      </text>
    </comment>
  </commentList>
</comments>
</file>

<file path=xl/comments4.xml><?xml version="1.0" encoding="utf-8"?>
<comments xmlns="http://schemas.openxmlformats.org/spreadsheetml/2006/main">
  <authors>
    <author>TonyAdmin</author>
    <author>Tony</author>
  </authors>
  <commentList>
    <comment ref="A1" authorId="0" shapeId="0">
      <text>
        <r>
          <rPr>
            <b/>
            <sz val="8"/>
            <color indexed="81"/>
            <rFont val="Tahoma"/>
            <family val="2"/>
          </rPr>
          <t>Group Name</t>
        </r>
        <r>
          <rPr>
            <sz val="8"/>
            <color indexed="81"/>
            <rFont val="Tahoma"/>
            <family val="2"/>
          </rPr>
          <t xml:space="preserve">
(In most cases, you should not edit this worksheet.  Instead, use the items on the NodeXL, Analysis, Groups menu to create and work with groups.)
Enter the name of the group.  The group name must also be entered on the Groups worksheet.
</t>
        </r>
        <r>
          <rPr>
            <u/>
            <sz val="8"/>
            <color indexed="81"/>
            <rFont val="Tahoma"/>
            <family val="2"/>
          </rPr>
          <t>Worksheet Overview</t>
        </r>
        <r>
          <rPr>
            <sz val="8"/>
            <color indexed="81"/>
            <rFont val="Tahoma"/>
            <family val="2"/>
          </rPr>
          <t xml:space="preserve">
A group is a set of related vertices.  Groups are usually indicated by vertex color and shape when the graph is refreshed.  All the vertices in one group might be blue disks, for example.
You can control how groups are shown using NodeXL, Analysis, Groups, Group Options.</t>
        </r>
        <r>
          <rPr>
            <b/>
            <sz val="8"/>
            <color indexed="81"/>
            <rFont val="Tahoma"/>
            <family val="2"/>
          </rPr>
          <t xml:space="preserve">
</t>
        </r>
      </text>
    </comment>
    <comment ref="B1" authorId="0" shapeId="0">
      <text>
        <r>
          <rPr>
            <b/>
            <sz val="8"/>
            <color indexed="81"/>
            <rFont val="Tahoma"/>
            <family val="2"/>
          </rPr>
          <t>Vertex Name</t>
        </r>
        <r>
          <rPr>
            <sz val="8"/>
            <color indexed="81"/>
            <rFont val="Tahoma"/>
            <family val="2"/>
          </rPr>
          <t xml:space="preserve">
(In most cases, you should not edit this worksheet.  Instead, use the items on the NodeXL, Analysis, Groups menu to create and work with groups.)
Enter the name of a vertex to include in this group.</t>
        </r>
      </text>
    </comment>
    <comment ref="C1" authorId="1" shapeId="0">
      <text>
        <r>
          <rPr>
            <b/>
            <sz val="8"/>
            <color indexed="81"/>
            <rFont val="Tahoma"/>
            <family val="2"/>
          </rPr>
          <t xml:space="preserve">Vertex ID
</t>
        </r>
        <r>
          <rPr>
            <sz val="8"/>
            <color indexed="81"/>
            <rFont val="Tahoma"/>
            <family val="2"/>
          </rPr>
          <t xml:space="preserve">
This gets filled in by the items on the NodeXL, Analysis, Groups menu.</t>
        </r>
        <r>
          <rPr>
            <b/>
            <sz val="9"/>
            <color indexed="81"/>
            <rFont val="Tahoma"/>
            <charset val="1"/>
          </rPr>
          <t xml:space="preserve">
</t>
        </r>
        <r>
          <rPr>
            <sz val="9"/>
            <color indexed="81"/>
            <rFont val="Tahoma"/>
            <charset val="1"/>
          </rPr>
          <t xml:space="preserve">
</t>
        </r>
      </text>
    </comment>
  </commentList>
</comments>
</file>

<file path=xl/comments5.xml><?xml version="1.0" encoding="utf-8"?>
<comments xmlns="http://schemas.openxmlformats.org/spreadsheetml/2006/main">
  <authors>
    <author>TonyAdmin</author>
  </authors>
  <commentList>
    <comment ref="A1" authorId="0" shapeId="0">
      <text>
        <r>
          <rPr>
            <b/>
            <sz val="8"/>
            <color indexed="81"/>
            <rFont val="Tahoma"/>
            <family val="2"/>
          </rPr>
          <t>Overall Metrics</t>
        </r>
        <r>
          <rPr>
            <sz val="8"/>
            <color indexed="81"/>
            <rFont val="Tahoma"/>
            <family val="2"/>
          </rPr>
          <t xml:space="preserve">
</t>
        </r>
        <r>
          <rPr>
            <u/>
            <sz val="8"/>
            <color indexed="81"/>
            <rFont val="Tahoma"/>
            <family val="2"/>
          </rPr>
          <t>Worksheet Overview</t>
        </r>
        <r>
          <rPr>
            <sz val="8"/>
            <color indexed="81"/>
            <rFont val="Tahoma"/>
            <family val="2"/>
          </rPr>
          <t xml:space="preserve">
This worksheet displays overall graph metrics, which can be calculated using NodeXL, Analysis, Graph Metrics in the Ribbon.  It also displays overall readability metrics, which can be calculated using NodeXL, Graph, Layout, Calculate Readability Metrics.</t>
        </r>
      </text>
    </comment>
  </commentList>
</comments>
</file>

<file path=xl/sharedStrings.xml><?xml version="1.0" encoding="utf-8"?>
<sst xmlns="http://schemas.openxmlformats.org/spreadsheetml/2006/main" count="48928" uniqueCount="25260">
  <si>
    <t>Vertex 1</t>
  </si>
  <si>
    <t>Vertex 2</t>
  </si>
  <si>
    <t>Color</t>
  </si>
  <si>
    <t>Width</t>
  </si>
  <si>
    <t>Opacity</t>
  </si>
  <si>
    <t>Vertex</t>
  </si>
  <si>
    <t>Valid Edge Visibilities</t>
  </si>
  <si>
    <t>Valid Vertex Visibilities</t>
  </si>
  <si>
    <t>Shape</t>
  </si>
  <si>
    <t>Valid Vertex Shapes</t>
  </si>
  <si>
    <t>Tooltip</t>
  </si>
  <si>
    <t>Visibility</t>
  </si>
  <si>
    <t>ID</t>
  </si>
  <si>
    <t>Locked?</t>
  </si>
  <si>
    <t>Valid Booleans Default False</t>
  </si>
  <si>
    <t>X</t>
  </si>
  <si>
    <t>Y</t>
  </si>
  <si>
    <t>Value</t>
  </si>
  <si>
    <t>Per-Workbook Setting</t>
  </si>
  <si>
    <t>Template Version</t>
  </si>
  <si>
    <t>Vertex Shape</t>
  </si>
  <si>
    <t>Vertex Color</t>
  </si>
  <si>
    <t>Table Name</t>
  </si>
  <si>
    <t>Column Name</t>
  </si>
  <si>
    <t>Selected Minimum</t>
  </si>
  <si>
    <t>Selected Maximum</t>
  </si>
  <si>
    <t>Add Your Own Columns Here</t>
  </si>
  <si>
    <t>Layout Order</t>
  </si>
  <si>
    <t>Polar R</t>
  </si>
  <si>
    <t>Polar Angle</t>
  </si>
  <si>
    <t>Graph Directedness</t>
  </si>
  <si>
    <t>Degree</t>
  </si>
  <si>
    <t>In-Degree</t>
  </si>
  <si>
    <t>Out-Degree</t>
  </si>
  <si>
    <t>Betweenness Centrality</t>
  </si>
  <si>
    <t>Closeness Centrality</t>
  </si>
  <si>
    <t>Eigenvector Centrality</t>
  </si>
  <si>
    <t>Clustering Coefficient</t>
  </si>
  <si>
    <t>Dynamic Filter</t>
  </si>
  <si>
    <t>Visual Properties</t>
  </si>
  <si>
    <t>Do Not Edit</t>
  </si>
  <si>
    <t>Other Columns</t>
  </si>
  <si>
    <t>Graph Metrics</t>
  </si>
  <si>
    <t>Labels</t>
  </si>
  <si>
    <t>Layout</t>
  </si>
  <si>
    <t>Size</t>
  </si>
  <si>
    <t>Label</t>
  </si>
  <si>
    <t>Label Fill Color</t>
  </si>
  <si>
    <t>Image File</t>
  </si>
  <si>
    <t>This worksheet is no longer used but is retained to allow older versions of NodeXL to open workbooks created with NodeXL version 1.0.1.96 or later.</t>
  </si>
  <si>
    <t>Do not delete this worksheet.</t>
  </si>
  <si>
    <t>Show</t>
  </si>
  <si>
    <t>Skip</t>
  </si>
  <si>
    <t>Hide</t>
  </si>
  <si>
    <t>Show if in an Edge</t>
  </si>
  <si>
    <t>Circle</t>
  </si>
  <si>
    <t>Disk</t>
  </si>
  <si>
    <t>Sphere</t>
  </si>
  <si>
    <t>Square</t>
  </si>
  <si>
    <t>Solid Square</t>
  </si>
  <si>
    <t>Diamond</t>
  </si>
  <si>
    <t>Solid Diamond</t>
  </si>
  <si>
    <t>Triangle</t>
  </si>
  <si>
    <t>Solid Triangle</t>
  </si>
  <si>
    <t>Image</t>
  </si>
  <si>
    <t>No</t>
  </si>
  <si>
    <t>Yes</t>
  </si>
  <si>
    <t>Valid Vertex Label Positions</t>
  </si>
  <si>
    <t>Top Left</t>
  </si>
  <si>
    <t>Top Center</t>
  </si>
  <si>
    <t>Top Right</t>
  </si>
  <si>
    <t>Middle Left</t>
  </si>
  <si>
    <t>Middle Center</t>
  </si>
  <si>
    <t>Middle Right</t>
  </si>
  <si>
    <t>Bottom Left</t>
  </si>
  <si>
    <t>Bottom Center</t>
  </si>
  <si>
    <t>Bottom Right</t>
  </si>
  <si>
    <t>Label Position</t>
  </si>
  <si>
    <t>Auto Layout on Open</t>
  </si>
  <si>
    <t>Degree Bin</t>
  </si>
  <si>
    <t>Degree Frequency</t>
  </si>
  <si>
    <t>Minimum Degree</t>
  </si>
  <si>
    <t>Maximum Degree</t>
  </si>
  <si>
    <t>Average Degree</t>
  </si>
  <si>
    <t>Median Degree</t>
  </si>
  <si>
    <t>Not Available</t>
  </si>
  <si>
    <t>In-Degree Bin</t>
  </si>
  <si>
    <t>In-Degree Frequency</t>
  </si>
  <si>
    <t>Minimum In-Degree</t>
  </si>
  <si>
    <t>Maximum In-Degree</t>
  </si>
  <si>
    <t>Average In-Degree</t>
  </si>
  <si>
    <t>Median In-Degree</t>
  </si>
  <si>
    <t>Out-Degree Bin</t>
  </si>
  <si>
    <t>Out-Degree Frequency</t>
  </si>
  <si>
    <t>Minimum Out-Degree</t>
  </si>
  <si>
    <t>Maximum Out-Degree</t>
  </si>
  <si>
    <t>Average Out-Degree</t>
  </si>
  <si>
    <t>Median Out-Degree</t>
  </si>
  <si>
    <t>Betweenness Centrality Bin</t>
  </si>
  <si>
    <t>Betweenness Centrality Frequency</t>
  </si>
  <si>
    <t>Minimum Betweenness Centrality</t>
  </si>
  <si>
    <t>Maximum Betweenness Centrality</t>
  </si>
  <si>
    <t>Average Betweenness Centrality</t>
  </si>
  <si>
    <t>Median Betweenness Centrality</t>
  </si>
  <si>
    <t>Closeness Centrality Bin</t>
  </si>
  <si>
    <t>Closeness Centrality Frequency</t>
  </si>
  <si>
    <t>Minimum Closeness Centrality</t>
  </si>
  <si>
    <t>Maximum Closeness Centrality</t>
  </si>
  <si>
    <t>Average Closeness Centrality</t>
  </si>
  <si>
    <t>Median Closeness Centrality</t>
  </si>
  <si>
    <t>Eigenvector Centrality Bin</t>
  </si>
  <si>
    <t>Eigenvector Centrality Frequency</t>
  </si>
  <si>
    <t>Minimum Eigenvector Centrality</t>
  </si>
  <si>
    <t>Maximum Eigenvector Centrality</t>
  </si>
  <si>
    <t>Average Eigenvector Centrality</t>
  </si>
  <si>
    <t>Median Eigenvector Centrality</t>
  </si>
  <si>
    <t>Clustering Coefficient Bin</t>
  </si>
  <si>
    <t>Clustering Coefficient Frequency</t>
  </si>
  <si>
    <t>Minimum Clustering Coefficient</t>
  </si>
  <si>
    <t>Maximum Clustering Coefficient</t>
  </si>
  <si>
    <t>Average Clustering Coefficient</t>
  </si>
  <si>
    <t>Median Clustering Coefficient</t>
  </si>
  <si>
    <t>Dynamic Filter Bin</t>
  </si>
  <si>
    <t>Dynamic Filter Frequency</t>
  </si>
  <si>
    <t>Bin Divisor</t>
  </si>
  <si>
    <t>No Metric Message</t>
  </si>
  <si>
    <t>Dynamic Filter Source Column Range</t>
  </si>
  <si>
    <t>Histogram Property</t>
  </si>
  <si>
    <t>TableName[ColumnName]</t>
  </si>
  <si>
    <t xml:space="preserve">The empty chart above is used to create histogram images for dynamic filters.  It is associated with two columns in the HistogramBins table on the Overall Metrics worksheet, and on the HistogramProperties table on that worksheet.  The chart is on this worksheet instead of the more logical Overall Metrics worksheet because the chart must be visible for a histogram image to be created.  If the chart where in Overall Metrics in a visible range the user would see it, whereas the user never sees this Misc worksheet because the entire worksheet is hidden. </t>
  </si>
  <si>
    <t>Style</t>
  </si>
  <si>
    <t>Valid Edge Styles</t>
  </si>
  <si>
    <t>Solid</t>
  </si>
  <si>
    <t>Dash</t>
  </si>
  <si>
    <t>Dot</t>
  </si>
  <si>
    <t>Dash Dot</t>
  </si>
  <si>
    <t>Dash Dot Dot</t>
  </si>
  <si>
    <t>PageRank</t>
  </si>
  <si>
    <t>PageRank Bin</t>
  </si>
  <si>
    <t>PageRank Frequency</t>
  </si>
  <si>
    <t>Minimum PageRank</t>
  </si>
  <si>
    <t>Maximum PageRank</t>
  </si>
  <si>
    <t>Average PageRank</t>
  </si>
  <si>
    <t>Median PageRank</t>
  </si>
  <si>
    <t>Group</t>
  </si>
  <si>
    <t>Collapsed?</t>
  </si>
  <si>
    <t>Vertices</t>
  </si>
  <si>
    <t>Vertex ID</t>
  </si>
  <si>
    <t>Unique Edges</t>
  </si>
  <si>
    <t>Edges With Duplicates</t>
  </si>
  <si>
    <t>Total Edges</t>
  </si>
  <si>
    <t>Self-Loops</t>
  </si>
  <si>
    <t>Connected Components</t>
  </si>
  <si>
    <t>Single-Vertex Connected Components</t>
  </si>
  <si>
    <t>Maximum Vertices in a Connected Component</t>
  </si>
  <si>
    <t>Maximum Edges in a Connected Component</t>
  </si>
  <si>
    <t>Maximum Geodesic Distance (Diameter)</t>
  </si>
  <si>
    <t>Average Geodesic Distance</t>
  </si>
  <si>
    <t>Graph Density</t>
  </si>
  <si>
    <t>Nowhere</t>
  </si>
  <si>
    <t>Label Text Color</t>
  </si>
  <si>
    <t>Label Font Size</t>
  </si>
  <si>
    <t>Graph Metric</t>
  </si>
  <si>
    <t>Readability Metric</t>
  </si>
  <si>
    <t>Valid Group Shapes</t>
  </si>
  <si>
    <t>Reciprocated?</t>
  </si>
  <si>
    <t>Collapsed Properties</t>
  </si>
  <si>
    <t>Collapsed X</t>
  </si>
  <si>
    <t>Collapsed Y</t>
  </si>
  <si>
    <t>Valid Group Visibilities</t>
  </si>
  <si>
    <t>Reciprocated Vertex Pair Ratio</t>
  </si>
  <si>
    <t>Reciprocated Edge Ratio</t>
  </si>
  <si>
    <t>Workbook Settings 1</t>
  </si>
  <si>
    <t>Workbook Settings Cell Count</t>
  </si>
  <si>
    <t>Autofill Workbook Results</t>
  </si>
  <si>
    <t>▓0▓0▓0▓True▓Black▓Black▓▓▓0▓0▓0▓0▓0▓False▓▓0▓0▓0▓0▓0▓False▓▓0▓0▓0▓True▓Black▓Black▓▓▓0▓0▓0▓0▓0▓False▓▓0▓0▓0▓0▓0▓False▓▓0▓0▓0▓0▓0▓False▓▓0▓0▓0▓0▓0▓False</t>
  </si>
  <si>
    <t>Graph History</t>
  </si>
  <si>
    <t>Relationship</t>
  </si>
  <si>
    <t>Relationship Date (UTC)</t>
  </si>
  <si>
    <t>Tweet</t>
  </si>
  <si>
    <t>URLs in Tweet</t>
  </si>
  <si>
    <t>Domains in Tweet</t>
  </si>
  <si>
    <t>Hashtags in Tweet</t>
  </si>
  <si>
    <t>Tweet Date (UTC)</t>
  </si>
  <si>
    <t>Twitter Page for Tweet</t>
  </si>
  <si>
    <t>Latitude</t>
  </si>
  <si>
    <t>Longitude</t>
  </si>
  <si>
    <t>Imported ID</t>
  </si>
  <si>
    <t>In-Reply-To Tweet ID</t>
  </si>
  <si>
    <t>techiegabbage</t>
  </si>
  <si>
    <t>meluvtweet</t>
  </si>
  <si>
    <t>ufo4u</t>
  </si>
  <si>
    <t>richkent511</t>
  </si>
  <si>
    <t>mikerestorer</t>
  </si>
  <si>
    <t>mikeserour</t>
  </si>
  <si>
    <t>ocanannain</t>
  </si>
  <si>
    <t>dxcircuits</t>
  </si>
  <si>
    <t>knudt</t>
  </si>
  <si>
    <t>okalanipressler</t>
  </si>
  <si>
    <t>femmeflashpoint</t>
  </si>
  <si>
    <t>mattr2r</t>
  </si>
  <si>
    <t>phxnews</t>
  </si>
  <si>
    <t>fragrantjewelz</t>
  </si>
  <si>
    <t>shafikfm</t>
  </si>
  <si>
    <t>cmcc1975</t>
  </si>
  <si>
    <t>themaroonv</t>
  </si>
  <si>
    <t>alphast</t>
  </si>
  <si>
    <t>josewhales</t>
  </si>
  <si>
    <t>judithannde</t>
  </si>
  <si>
    <t>hershelsiv</t>
  </si>
  <si>
    <t>polerbar</t>
  </si>
  <si>
    <t>mariemerrilees</t>
  </si>
  <si>
    <t>fkeps_kay</t>
  </si>
  <si>
    <t>thebigruss77</t>
  </si>
  <si>
    <t>whispers34</t>
  </si>
  <si>
    <t>mrm3333</t>
  </si>
  <si>
    <t>anchorenglish</t>
  </si>
  <si>
    <t>traciramsey10</t>
  </si>
  <si>
    <t>shepherdlover62</t>
  </si>
  <si>
    <t>388fjv9</t>
  </si>
  <si>
    <t>thorntonreview</t>
  </si>
  <si>
    <t>jfinney18</t>
  </si>
  <si>
    <t>azoreandiver</t>
  </si>
  <si>
    <t>geraldinehenni4</t>
  </si>
  <si>
    <t>maya02642019</t>
  </si>
  <si>
    <t>lilsandspur</t>
  </si>
  <si>
    <t>jeffdrosenberg</t>
  </si>
  <si>
    <t>hopingforachang</t>
  </si>
  <si>
    <t>shirleywilliam9</t>
  </si>
  <si>
    <t>debbiesriding</t>
  </si>
  <si>
    <t>estherdstanford</t>
  </si>
  <si>
    <t>beeboo50</t>
  </si>
  <si>
    <t>whitleystravels</t>
  </si>
  <si>
    <t>jmhamiltonblog</t>
  </si>
  <si>
    <t>mcwolf71</t>
  </si>
  <si>
    <t>gop42016</t>
  </si>
  <si>
    <t>vote_4america</t>
  </si>
  <si>
    <t>truenugget</t>
  </si>
  <si>
    <t>patriotxavier</t>
  </si>
  <si>
    <t>begoodamerica</t>
  </si>
  <si>
    <t>militiabot</t>
  </si>
  <si>
    <t>harrisvivian</t>
  </si>
  <si>
    <t>tidalcharm</t>
  </si>
  <si>
    <t>accouc</t>
  </si>
  <si>
    <t>smaddoxsr</t>
  </si>
  <si>
    <t>law1gloria</t>
  </si>
  <si>
    <t>madanabhat</t>
  </si>
  <si>
    <t>square_genius</t>
  </si>
  <si>
    <t>jasonncoffman</t>
  </si>
  <si>
    <t>rebelstickers</t>
  </si>
  <si>
    <t>prod646</t>
  </si>
  <si>
    <t>mercnews</t>
  </si>
  <si>
    <t>gothgurly_steph</t>
  </si>
  <si>
    <t>hayesrandolph</t>
  </si>
  <si>
    <t>rotnscoundrel</t>
  </si>
  <si>
    <t>wolfman62</t>
  </si>
  <si>
    <t>michel_legrisbi</t>
  </si>
  <si>
    <t>colinhughes64</t>
  </si>
  <si>
    <t>adrianaalves741</t>
  </si>
  <si>
    <t>icecreamdude2</t>
  </si>
  <si>
    <t>raptured_night</t>
  </si>
  <si>
    <t>johnlorbow</t>
  </si>
  <si>
    <t>tbonethebiker</t>
  </si>
  <si>
    <t>eagle1776n</t>
  </si>
  <si>
    <t>carltontilley</t>
  </si>
  <si>
    <t>a_m_perez</t>
  </si>
  <si>
    <t>mesmerizetv</t>
  </si>
  <si>
    <t>cherriegalivan</t>
  </si>
  <si>
    <t>blayaud</t>
  </si>
  <si>
    <t>wtyler64</t>
  </si>
  <si>
    <t>blackflagchi</t>
  </si>
  <si>
    <t>very_heather</t>
  </si>
  <si>
    <t>ladybug5400</t>
  </si>
  <si>
    <t>aussiewill2</t>
  </si>
  <si>
    <t>wlbowman0806</t>
  </si>
  <si>
    <t>dan55645</t>
  </si>
  <si>
    <t>freefitnesshelp</t>
  </si>
  <si>
    <t>trammelllt</t>
  </si>
  <si>
    <t>family4christ</t>
  </si>
  <si>
    <t>danielm1010</t>
  </si>
  <si>
    <t>stanyann</t>
  </si>
  <si>
    <t>southerngal56</t>
  </si>
  <si>
    <t>ruskaj</t>
  </si>
  <si>
    <t>rsummersjr</t>
  </si>
  <si>
    <t>chris5547</t>
  </si>
  <si>
    <t>kytv</t>
  </si>
  <si>
    <t>moi44thm</t>
  </si>
  <si>
    <t>no2guns</t>
  </si>
  <si>
    <t>micki_fever</t>
  </si>
  <si>
    <t>sanjosecp</t>
  </si>
  <si>
    <t>dremmelqueen</t>
  </si>
  <si>
    <t>coreyredekop</t>
  </si>
  <si>
    <t>eaaknighterrant</t>
  </si>
  <si>
    <t>anomaly100</t>
  </si>
  <si>
    <t>grantrobertb</t>
  </si>
  <si>
    <t>dkchoco</t>
  </si>
  <si>
    <t>iwpchi</t>
  </si>
  <si>
    <t>lovepeoplejo</t>
  </si>
  <si>
    <t>jr_gilliland</t>
  </si>
  <si>
    <t>kevina3patriot</t>
  </si>
  <si>
    <t>tubenewsen</t>
  </si>
  <si>
    <t>railroadlady1</t>
  </si>
  <si>
    <t>nightowl22366</t>
  </si>
  <si>
    <t>yungdiddy_1</t>
  </si>
  <si>
    <t>fullviewmind</t>
  </si>
  <si>
    <t>richardschulder</t>
  </si>
  <si>
    <t>nicolebonnet1</t>
  </si>
  <si>
    <t>judywmiller</t>
  </si>
  <si>
    <t>darwinnunn0628</t>
  </si>
  <si>
    <t>truthcasterstv</t>
  </si>
  <si>
    <t>sharonuren</t>
  </si>
  <si>
    <t>slnc01</t>
  </si>
  <si>
    <t>carolerae</t>
  </si>
  <si>
    <t>albaraqobama</t>
  </si>
  <si>
    <t>astorkinhand</t>
  </si>
  <si>
    <t>nissemus</t>
  </si>
  <si>
    <t>brenda1lee</t>
  </si>
  <si>
    <t>republicbuzz</t>
  </si>
  <si>
    <t>krautmike</t>
  </si>
  <si>
    <t>sumbodysbabygrl</t>
  </si>
  <si>
    <t>homewardbounder</t>
  </si>
  <si>
    <t>miss_s_b</t>
  </si>
  <si>
    <t>dkoutdoortv</t>
  </si>
  <si>
    <t>ddoscapitol</t>
  </si>
  <si>
    <t>politicalbee</t>
  </si>
  <si>
    <t>liberalmediasux</t>
  </si>
  <si>
    <t>calgeekgrl</t>
  </si>
  <si>
    <t>fyre_ice</t>
  </si>
  <si>
    <t>rideinspector</t>
  </si>
  <si>
    <t>rorytdc</t>
  </si>
  <si>
    <t>scopedbylarry</t>
  </si>
  <si>
    <t>swerdlick</t>
  </si>
  <si>
    <t>khalpine</t>
  </si>
  <si>
    <t>worldnewsrecord</t>
  </si>
  <si>
    <t>newsroll</t>
  </si>
  <si>
    <t>abinesh</t>
  </si>
  <si>
    <t>dslrny</t>
  </si>
  <si>
    <t>theconsulyetti</t>
  </si>
  <si>
    <t>freeintx</t>
  </si>
  <si>
    <t>whitejacketpink</t>
  </si>
  <si>
    <t>digantj</t>
  </si>
  <si>
    <t>marcustec</t>
  </si>
  <si>
    <t>banerjeerahul</t>
  </si>
  <si>
    <t>attack_mike</t>
  </si>
  <si>
    <t>sampsonavard</t>
  </si>
  <si>
    <t>cltsnooz</t>
  </si>
  <si>
    <t>vexyvox</t>
  </si>
  <si>
    <t>kazuhikofujita6</t>
  </si>
  <si>
    <t>979kingsroad</t>
  </si>
  <si>
    <t>michael_gabrill</t>
  </si>
  <si>
    <t>battleborne</t>
  </si>
  <si>
    <t>gdledsan</t>
  </si>
  <si>
    <t>henslerim</t>
  </si>
  <si>
    <t>corinne_tigger</t>
  </si>
  <si>
    <t>odanu</t>
  </si>
  <si>
    <t>socialpressblog</t>
  </si>
  <si>
    <t>lather222</t>
  </si>
  <si>
    <t>bekkenhuis</t>
  </si>
  <si>
    <t>master_fran</t>
  </si>
  <si>
    <t>tgiorgost</t>
  </si>
  <si>
    <t>kasenkas</t>
  </si>
  <si>
    <t>arborsierra77</t>
  </si>
  <si>
    <t>richardcarr_</t>
  </si>
  <si>
    <t>josephmaiorana</t>
  </si>
  <si>
    <t>tammynowotny</t>
  </si>
  <si>
    <t>officialtrento</t>
  </si>
  <si>
    <t>baileyrlowery</t>
  </si>
  <si>
    <t>captdax</t>
  </si>
  <si>
    <t>kimmie99</t>
  </si>
  <si>
    <t>amitkishore</t>
  </si>
  <si>
    <t>bullannette</t>
  </si>
  <si>
    <t>somerandominfo</t>
  </si>
  <si>
    <t>ozkamal</t>
  </si>
  <si>
    <t>heartinspector</t>
  </si>
  <si>
    <t>celina0234</t>
  </si>
  <si>
    <t>dremmyj</t>
  </si>
  <si>
    <t>yourbestpunk</t>
  </si>
  <si>
    <t>usedcars1995</t>
  </si>
  <si>
    <t>pas5974</t>
  </si>
  <si>
    <t>fiverrtoy</t>
  </si>
  <si>
    <t>teapartytribune</t>
  </si>
  <si>
    <t>jhjulian1956</t>
  </si>
  <si>
    <t>nicokontreras</t>
  </si>
  <si>
    <t>bobbelvedere</t>
  </si>
  <si>
    <t>misonoalex</t>
  </si>
  <si>
    <t>kplu</t>
  </si>
  <si>
    <t>whatsup57335123</t>
  </si>
  <si>
    <t>quackmoopownews</t>
  </si>
  <si>
    <t>cominosnicole33</t>
  </si>
  <si>
    <t>asenaduman12</t>
  </si>
  <si>
    <t>keshalovebaby</t>
  </si>
  <si>
    <t>kalingtsui</t>
  </si>
  <si>
    <t>miguelr26834742</t>
  </si>
  <si>
    <t>larrythornton1</t>
  </si>
  <si>
    <t>txlaw24</t>
  </si>
  <si>
    <t>lwilsondarlene</t>
  </si>
  <si>
    <t>im4everfreeman</t>
  </si>
  <si>
    <t>stationdebunk</t>
  </si>
  <si>
    <t>jakeblaylock33</t>
  </si>
  <si>
    <t>jack__shaw</t>
  </si>
  <si>
    <t>talonashalay</t>
  </si>
  <si>
    <t>newsviralfeed</t>
  </si>
  <si>
    <t>vickiroman2</t>
  </si>
  <si>
    <t>willmac2332</t>
  </si>
  <si>
    <t>madmikeamerica</t>
  </si>
  <si>
    <t>seangotdaswag</t>
  </si>
  <si>
    <t>drebha</t>
  </si>
  <si>
    <t>rebeccajeverett</t>
  </si>
  <si>
    <t>bitslaw</t>
  </si>
  <si>
    <t>majickks</t>
  </si>
  <si>
    <t>basalt2</t>
  </si>
  <si>
    <t>whydoufeel</t>
  </si>
  <si>
    <t>wherethisplace</t>
  </si>
  <si>
    <t>audreyinbigd</t>
  </si>
  <si>
    <t>bezlimitru</t>
  </si>
  <si>
    <t>bumps2babies1</t>
  </si>
  <si>
    <t>gambacorta_m</t>
  </si>
  <si>
    <t>aquilavida</t>
  </si>
  <si>
    <t>veracitystew</t>
  </si>
  <si>
    <t>aaronsims221</t>
  </si>
  <si>
    <t>riverratz420</t>
  </si>
  <si>
    <t>realamericanlib</t>
  </si>
  <si>
    <t>tiffanyaliano</t>
  </si>
  <si>
    <t>markinthelight</t>
  </si>
  <si>
    <t>uptonm275</t>
  </si>
  <si>
    <t>buchanlancel</t>
  </si>
  <si>
    <t>crossontheryan</t>
  </si>
  <si>
    <t>tammynayh</t>
  </si>
  <si>
    <t>josantisteban</t>
  </si>
  <si>
    <t>winslowwind</t>
  </si>
  <si>
    <t>vandman777</t>
  </si>
  <si>
    <t>genryle</t>
  </si>
  <si>
    <t>goodloverev</t>
  </si>
  <si>
    <t>jlmckayjr</t>
  </si>
  <si>
    <t>moberlyg</t>
  </si>
  <si>
    <t>shop_pgh</t>
  </si>
  <si>
    <t>elinformador5</t>
  </si>
  <si>
    <t>burdperry</t>
  </si>
  <si>
    <t>trytotakethem</t>
  </si>
  <si>
    <t>georgeunangst33</t>
  </si>
  <si>
    <t>raisingonebrow</t>
  </si>
  <si>
    <t>mardella_ja</t>
  </si>
  <si>
    <t>santiagos58</t>
  </si>
  <si>
    <t>nowlinglinda</t>
  </si>
  <si>
    <t>greystreak</t>
  </si>
  <si>
    <t>jrbixby</t>
  </si>
  <si>
    <t>peacepox</t>
  </si>
  <si>
    <t>david_lally</t>
  </si>
  <si>
    <t>indecardio</t>
  </si>
  <si>
    <t>emory_jr</t>
  </si>
  <si>
    <t>selionms</t>
  </si>
  <si>
    <t>karentalford66</t>
  </si>
  <si>
    <t>sensible333</t>
  </si>
  <si>
    <t>marlamhughes</t>
  </si>
  <si>
    <t>mr_rimmer</t>
  </si>
  <si>
    <t>amazing_grace2</t>
  </si>
  <si>
    <t>andriaboling</t>
  </si>
  <si>
    <t>bagc1453</t>
  </si>
  <si>
    <t>tribulationnow</t>
  </si>
  <si>
    <t>barbara_nc</t>
  </si>
  <si>
    <t>boogtek</t>
  </si>
  <si>
    <t>megadeth_13</t>
  </si>
  <si>
    <t>emilypraterr</t>
  </si>
  <si>
    <t>coopah</t>
  </si>
  <si>
    <t>smebulok</t>
  </si>
  <si>
    <t>ayakatz</t>
  </si>
  <si>
    <t>b4inteaparty</t>
  </si>
  <si>
    <t>danielssistersu</t>
  </si>
  <si>
    <t>mattcfinn</t>
  </si>
  <si>
    <t>todaysjobsfinde</t>
  </si>
  <si>
    <t>fpptim</t>
  </si>
  <si>
    <t>rayanvar</t>
  </si>
  <si>
    <t>axjpress</t>
  </si>
  <si>
    <t>behpapa</t>
  </si>
  <si>
    <t>jofastr1</t>
  </si>
  <si>
    <t>purespoken</t>
  </si>
  <si>
    <t>realasianoreo</t>
  </si>
  <si>
    <t>heraldly</t>
  </si>
  <si>
    <t>jhf5</t>
  </si>
  <si>
    <t>collinsthomas2</t>
  </si>
  <si>
    <t>quemero20</t>
  </si>
  <si>
    <t>guatrone7</t>
  </si>
  <si>
    <t>aramzsreads</t>
  </si>
  <si>
    <t>60th_street</t>
  </si>
  <si>
    <t>donutsrfromgod</t>
  </si>
  <si>
    <t>jcblount</t>
  </si>
  <si>
    <t>draiford55</t>
  </si>
  <si>
    <t>rustythimble54</t>
  </si>
  <si>
    <t>kayo1025</t>
  </si>
  <si>
    <t>aussieheadlines</t>
  </si>
  <si>
    <t>medbob</t>
  </si>
  <si>
    <t>cardenaldo</t>
  </si>
  <si>
    <t>mmstewartnews</t>
  </si>
  <si>
    <t>hbcjay</t>
  </si>
  <si>
    <t>logisticandmore</t>
  </si>
  <si>
    <t>jezrell44</t>
  </si>
  <si>
    <t>rashidaldosari</t>
  </si>
  <si>
    <t>sealewalterm</t>
  </si>
  <si>
    <t>krishanrupasin4</t>
  </si>
  <si>
    <t>ertme</t>
  </si>
  <si>
    <t>cavinhandoko</t>
  </si>
  <si>
    <t>occupythebooths</t>
  </si>
  <si>
    <t>fyisocialnews</t>
  </si>
  <si>
    <t>countrygrown35</t>
  </si>
  <si>
    <t>c_t_morgan</t>
  </si>
  <si>
    <t>midwest_wife</t>
  </si>
  <si>
    <t>mailboxuno</t>
  </si>
  <si>
    <t>1usagrunt</t>
  </si>
  <si>
    <t>margandel78</t>
  </si>
  <si>
    <t>parena449</t>
  </si>
  <si>
    <t>hayley_hurst</t>
  </si>
  <si>
    <t>irealmunna</t>
  </si>
  <si>
    <t>grannymurfles</t>
  </si>
  <si>
    <t>wearejournal</t>
  </si>
  <si>
    <t>johnjones111142</t>
  </si>
  <si>
    <t>stormy20287189</t>
  </si>
  <si>
    <t>ashleyhayden19</t>
  </si>
  <si>
    <t>mapesburygreen</t>
  </si>
  <si>
    <t>sydney2m</t>
  </si>
  <si>
    <t>guyruggieri</t>
  </si>
  <si>
    <t>tmelissen1219</t>
  </si>
  <si>
    <t>misswoman1</t>
  </si>
  <si>
    <t>carltoersbijns</t>
  </si>
  <si>
    <t>susansrantsandr</t>
  </si>
  <si>
    <t>meroceanmu</t>
  </si>
  <si>
    <t>miklynns</t>
  </si>
  <si>
    <t>matxi67</t>
  </si>
  <si>
    <t>strawydawgz</t>
  </si>
  <si>
    <t>mortenloke</t>
  </si>
  <si>
    <t>davidkemp6</t>
  </si>
  <si>
    <t>tor_id_takedown</t>
  </si>
  <si>
    <t>sarah_home</t>
  </si>
  <si>
    <t>judgeyoda</t>
  </si>
  <si>
    <t>nepennsylvania</t>
  </si>
  <si>
    <t>justinthorlps</t>
  </si>
  <si>
    <t>webbard</t>
  </si>
  <si>
    <t>hydeblizzardbox</t>
  </si>
  <si>
    <t>bhager66</t>
  </si>
  <si>
    <t>woodjl68</t>
  </si>
  <si>
    <t>23smlsaleaholic</t>
  </si>
  <si>
    <t>mrasz6</t>
  </si>
  <si>
    <t>chuanfa71</t>
  </si>
  <si>
    <t>8thmo</t>
  </si>
  <si>
    <t>louiseschiavone</t>
  </si>
  <si>
    <t>tadditomzy</t>
  </si>
  <si>
    <t>declareroftruth</t>
  </si>
  <si>
    <t>aspiegrrrl</t>
  </si>
  <si>
    <t>kaiholloway</t>
  </si>
  <si>
    <t>juspauperum1</t>
  </si>
  <si>
    <t>kakos273met</t>
  </si>
  <si>
    <t>killabeas69</t>
  </si>
  <si>
    <t>yancydudle</t>
  </si>
  <si>
    <t>iii_means_free</t>
  </si>
  <si>
    <t>rhondeezie</t>
  </si>
  <si>
    <t>flagboy140654</t>
  </si>
  <si>
    <t>travers_bob</t>
  </si>
  <si>
    <t>morningmix</t>
  </si>
  <si>
    <t>mharvey816</t>
  </si>
  <si>
    <t>questattitude</t>
  </si>
  <si>
    <t>w_erskine</t>
  </si>
  <si>
    <t>ctrnewsfeed</t>
  </si>
  <si>
    <t>coolchange9</t>
  </si>
  <si>
    <t>breakingnewzman</t>
  </si>
  <si>
    <t>michaelhconnor</t>
  </si>
  <si>
    <t>hairyhorsefly</t>
  </si>
  <si>
    <t>djtonyrome74</t>
  </si>
  <si>
    <t>pulausemau</t>
  </si>
  <si>
    <t>billyumson</t>
  </si>
  <si>
    <t>tempsing</t>
  </si>
  <si>
    <t>donklericuzio</t>
  </si>
  <si>
    <t>alexremix1323</t>
  </si>
  <si>
    <t>faketitojohnson</t>
  </si>
  <si>
    <t>oilproven</t>
  </si>
  <si>
    <t>nyrvusreck65</t>
  </si>
  <si>
    <t>trcfwtt</t>
  </si>
  <si>
    <t>slsgroupcorp</t>
  </si>
  <si>
    <t>xcntrik</t>
  </si>
  <si>
    <t>maigreym</t>
  </si>
  <si>
    <t>yeeeeeech</t>
  </si>
  <si>
    <t>bxtr_greenacres</t>
  </si>
  <si>
    <t>justabonobo</t>
  </si>
  <si>
    <t>julieturkewitz</t>
  </si>
  <si>
    <t>athoughtz</t>
  </si>
  <si>
    <t>oregonall</t>
  </si>
  <si>
    <t>azcourier</t>
  </si>
  <si>
    <t>newstoyoutoday</t>
  </si>
  <si>
    <t>nomoreteaforme</t>
  </si>
  <si>
    <t>zarkoon</t>
  </si>
  <si>
    <t>rftunderground</t>
  </si>
  <si>
    <t>dorothygale1958</t>
  </si>
  <si>
    <t>yorkshire1776</t>
  </si>
  <si>
    <t>gntlman</t>
  </si>
  <si>
    <t>kimbosa24</t>
  </si>
  <si>
    <t>tocojuju</t>
  </si>
  <si>
    <t>meredithsme</t>
  </si>
  <si>
    <t>certainlyblue</t>
  </si>
  <si>
    <t>photonuttt</t>
  </si>
  <si>
    <t>veedsnewsus</t>
  </si>
  <si>
    <t>jason_kohan</t>
  </si>
  <si>
    <t>songbirdcd</t>
  </si>
  <si>
    <t>markkoernke</t>
  </si>
  <si>
    <t>errollouis</t>
  </si>
  <si>
    <t>heyitsmurad</t>
  </si>
  <si>
    <t>mak_morn</t>
  </si>
  <si>
    <t>anglosaxonryder</t>
  </si>
  <si>
    <t>twitlertwit</t>
  </si>
  <si>
    <t>demarco1776</t>
  </si>
  <si>
    <t>kdubya420</t>
  </si>
  <si>
    <t>awakedeborah</t>
  </si>
  <si>
    <t>taglouis123</t>
  </si>
  <si>
    <t>jeremydeeselden</t>
  </si>
  <si>
    <t>dukenaltum</t>
  </si>
  <si>
    <t>indie_brew</t>
  </si>
  <si>
    <t>traderboy8</t>
  </si>
  <si>
    <t>suzanne44208</t>
  </si>
  <si>
    <t>weaver4liberty</t>
  </si>
  <si>
    <t>kevin3505</t>
  </si>
  <si>
    <t>taw3333</t>
  </si>
  <si>
    <t>nanaoxford</t>
  </si>
  <si>
    <t>n2oneness</t>
  </si>
  <si>
    <t>milesianson</t>
  </si>
  <si>
    <t>chantabsn</t>
  </si>
  <si>
    <t>aqv21</t>
  </si>
  <si>
    <t>xformed</t>
  </si>
  <si>
    <t>mommags2579</t>
  </si>
  <si>
    <t>libertyslap</t>
  </si>
  <si>
    <t>1ronnied</t>
  </si>
  <si>
    <t>rubiyat</t>
  </si>
  <si>
    <t>joetalk1002</t>
  </si>
  <si>
    <t>shofaruk1</t>
  </si>
  <si>
    <t>amcboxer1</t>
  </si>
  <si>
    <t>gregorysherry5</t>
  </si>
  <si>
    <t>shamassiah</t>
  </si>
  <si>
    <t>euthenics</t>
  </si>
  <si>
    <t>jeffthepainter</t>
  </si>
  <si>
    <t>sheltersense</t>
  </si>
  <si>
    <t>findresolution</t>
  </si>
  <si>
    <t>38_milo</t>
  </si>
  <si>
    <t>banksternews</t>
  </si>
  <si>
    <t>gogigogi12</t>
  </si>
  <si>
    <t>jayrey59</t>
  </si>
  <si>
    <t>bordlyron</t>
  </si>
  <si>
    <t>jonatute</t>
  </si>
  <si>
    <t>bringtheflag</t>
  </si>
  <si>
    <t>daledholc</t>
  </si>
  <si>
    <t>jones_jinxie</t>
  </si>
  <si>
    <t>rudd1971</t>
  </si>
  <si>
    <t>redcloud5628</t>
  </si>
  <si>
    <t>a3auntie</t>
  </si>
  <si>
    <t>karlkroshinsky</t>
  </si>
  <si>
    <t>mrsamosbardi</t>
  </si>
  <si>
    <t>thecornking</t>
  </si>
  <si>
    <t>acreativemuggle</t>
  </si>
  <si>
    <t>patriotmash</t>
  </si>
  <si>
    <t>scforfreedom</t>
  </si>
  <si>
    <t>tomdilustro</t>
  </si>
  <si>
    <t>fyjzanobc</t>
  </si>
  <si>
    <t>dumberkhan</t>
  </si>
  <si>
    <t>grouchosharx</t>
  </si>
  <si>
    <t>johnbowethejoke</t>
  </si>
  <si>
    <t>conserchick</t>
  </si>
  <si>
    <t>circlejensen</t>
  </si>
  <si>
    <t>gdaeman</t>
  </si>
  <si>
    <t>lsfoster</t>
  </si>
  <si>
    <t>socraticgadfly</t>
  </si>
  <si>
    <t>critchleybob</t>
  </si>
  <si>
    <t>scorydott</t>
  </si>
  <si>
    <t>waltwright1</t>
  </si>
  <si>
    <t>hitbytorpedo</t>
  </si>
  <si>
    <t>onlinelisting</t>
  </si>
  <si>
    <t>liberty_captain</t>
  </si>
  <si>
    <t>elwhiskymono</t>
  </si>
  <si>
    <t>oldschoolgray</t>
  </si>
  <si>
    <t>golferga</t>
  </si>
  <si>
    <t>forbespaula</t>
  </si>
  <si>
    <t>zacharyburnett</t>
  </si>
  <si>
    <t>mariann44764635</t>
  </si>
  <si>
    <t>emperipolisis</t>
  </si>
  <si>
    <t>rqpoliticalblog</t>
  </si>
  <si>
    <t>bundysbagodicks</t>
  </si>
  <si>
    <t>ejmontini</t>
  </si>
  <si>
    <t>elthech</t>
  </si>
  <si>
    <t>sddphoto</t>
  </si>
  <si>
    <t>bill1096</t>
  </si>
  <si>
    <t>danteb4u</t>
  </si>
  <si>
    <t>me_starchy</t>
  </si>
  <si>
    <t>rajaba7</t>
  </si>
  <si>
    <t>jhopkinsaz</t>
  </si>
  <si>
    <t>blackgirlinmain</t>
  </si>
  <si>
    <t>listo_ai</t>
  </si>
  <si>
    <t>tom_news2</t>
  </si>
  <si>
    <t>ptriotofalabama</t>
  </si>
  <si>
    <t>vievy</t>
  </si>
  <si>
    <t>patriotshollow</t>
  </si>
  <si>
    <t>brettaapplebaum</t>
  </si>
  <si>
    <t>oneyedjack</t>
  </si>
  <si>
    <t>lorettatheprole</t>
  </si>
  <si>
    <t>truthsucceeds</t>
  </si>
  <si>
    <t>agrippanothing</t>
  </si>
  <si>
    <t>kahn331</t>
  </si>
  <si>
    <t>chicocean1</t>
  </si>
  <si>
    <t>ldiazammo</t>
  </si>
  <si>
    <t>tegodreaux</t>
  </si>
  <si>
    <t>bluecollarsales</t>
  </si>
  <si>
    <t>2boysmom19</t>
  </si>
  <si>
    <t>amter</t>
  </si>
  <si>
    <t>steriplex</t>
  </si>
  <si>
    <t>missouriwolfman</t>
  </si>
  <si>
    <t>birminghamdoc</t>
  </si>
  <si>
    <t>tagannarbor</t>
  </si>
  <si>
    <t>blandcastle</t>
  </si>
  <si>
    <t>victoryorbust</t>
  </si>
  <si>
    <t>art2u2</t>
  </si>
  <si>
    <t>thehuntinghouse</t>
  </si>
  <si>
    <t>jtomli</t>
  </si>
  <si>
    <t>katlivezey</t>
  </si>
  <si>
    <t>drpelt</t>
  </si>
  <si>
    <t>mjkarwal</t>
  </si>
  <si>
    <t>mauricemichael</t>
  </si>
  <si>
    <t>arosecantrust</t>
  </si>
  <si>
    <t>barracudamama</t>
  </si>
  <si>
    <t>themorningamp</t>
  </si>
  <si>
    <t>fourtytwoquest</t>
  </si>
  <si>
    <t>dontbombanyone</t>
  </si>
  <si>
    <t>jamesronaldhunt</t>
  </si>
  <si>
    <t>droolindog</t>
  </si>
  <si>
    <t>fulleffect4life</t>
  </si>
  <si>
    <t>tokyo_tom</t>
  </si>
  <si>
    <t>jrw19577</t>
  </si>
  <si>
    <t>elainefox</t>
  </si>
  <si>
    <t>bblust</t>
  </si>
  <si>
    <t>cpoffl</t>
  </si>
  <si>
    <t>elsteveel</t>
  </si>
  <si>
    <t>robinsradar</t>
  </si>
  <si>
    <t>jeffmcirish</t>
  </si>
  <si>
    <t>barefoot_prof</t>
  </si>
  <si>
    <t>mrcorvette67</t>
  </si>
  <si>
    <t>lindabsearcy</t>
  </si>
  <si>
    <t>ballerinax</t>
  </si>
  <si>
    <t>socalscouse</t>
  </si>
  <si>
    <t>divineem</t>
  </si>
  <si>
    <t>pmm526</t>
  </si>
  <si>
    <t>lqsax</t>
  </si>
  <si>
    <t>topportlandnow</t>
  </si>
  <si>
    <t>mommafrogg</t>
  </si>
  <si>
    <t>libertariandann</t>
  </si>
  <si>
    <t>winegirl73</t>
  </si>
  <si>
    <t>notinourname2</t>
  </si>
  <si>
    <t>hinesy65</t>
  </si>
  <si>
    <t>whenthenewsstop</t>
  </si>
  <si>
    <t>steambuilder1</t>
  </si>
  <si>
    <t>stanleyecook</t>
  </si>
  <si>
    <t>amhill</t>
  </si>
  <si>
    <t>nmuaddi</t>
  </si>
  <si>
    <t>zlatford</t>
  </si>
  <si>
    <t>geneviajohnson</t>
  </si>
  <si>
    <t>candy_wilcox</t>
  </si>
  <si>
    <t>camillabrieste</t>
  </si>
  <si>
    <t>sandyfrucher</t>
  </si>
  <si>
    <t>andysmart777</t>
  </si>
  <si>
    <t>russvet1</t>
  </si>
  <si>
    <t>tallchicknvegas</t>
  </si>
  <si>
    <t>rhymeywords</t>
  </si>
  <si>
    <t>the13th_ghost</t>
  </si>
  <si>
    <t>d_one715</t>
  </si>
  <si>
    <t>lensman23</t>
  </si>
  <si>
    <t>rushedmommy</t>
  </si>
  <si>
    <t>laptag</t>
  </si>
  <si>
    <t>baconzbitz1</t>
  </si>
  <si>
    <t>nlfrta</t>
  </si>
  <si>
    <t>smak_60</t>
  </si>
  <si>
    <t>amfreedoms</t>
  </si>
  <si>
    <t>swampgreen</t>
  </si>
  <si>
    <t>lewis1946</t>
  </si>
  <si>
    <t>recorwin</t>
  </si>
  <si>
    <t>katanat</t>
  </si>
  <si>
    <t>patmosboy</t>
  </si>
  <si>
    <t>unbesiegt</t>
  </si>
  <si>
    <t>markdeyster</t>
  </si>
  <si>
    <t>dbr91689</t>
  </si>
  <si>
    <t>imawatchman</t>
  </si>
  <si>
    <t>curvemudgen</t>
  </si>
  <si>
    <t>beltwaypanda</t>
  </si>
  <si>
    <t>earthtoreform</t>
  </si>
  <si>
    <t>slignot</t>
  </si>
  <si>
    <t>ptsantilli</t>
  </si>
  <si>
    <t>dixieheritagenc</t>
  </si>
  <si>
    <t>beauryker</t>
  </si>
  <si>
    <t>active_ist</t>
  </si>
  <si>
    <t>trzrpug</t>
  </si>
  <si>
    <t>fmeatball</t>
  </si>
  <si>
    <t>navraj</t>
  </si>
  <si>
    <t>freedomforusnow</t>
  </si>
  <si>
    <t>sporttyy</t>
  </si>
  <si>
    <t>jenniferfoote2</t>
  </si>
  <si>
    <t>therealrevo</t>
  </si>
  <si>
    <t>maxmaxsilva1946</t>
  </si>
  <si>
    <t>hammetjohn</t>
  </si>
  <si>
    <t>destinespirit</t>
  </si>
  <si>
    <t>oathkeeper_64</t>
  </si>
  <si>
    <t>robertbedo1</t>
  </si>
  <si>
    <t>yuuge_trump_fan</t>
  </si>
  <si>
    <t>linda_2008</t>
  </si>
  <si>
    <t>valeriekay65</t>
  </si>
  <si>
    <t>ricardochampio</t>
  </si>
  <si>
    <t>billhaft</t>
  </si>
  <si>
    <t>eldeemocrat</t>
  </si>
  <si>
    <t>univershorse</t>
  </si>
  <si>
    <t>edmeyer_able</t>
  </si>
  <si>
    <t>dailykenncom</t>
  </si>
  <si>
    <t>nightingalern</t>
  </si>
  <si>
    <t>ezekielswheel4u</t>
  </si>
  <si>
    <t>rdp24k</t>
  </si>
  <si>
    <t>bethbanne2</t>
  </si>
  <si>
    <t>markurbin</t>
  </si>
  <si>
    <t>rogerkinkaid</t>
  </si>
  <si>
    <t>godlessvg</t>
  </si>
  <si>
    <t>jabney8</t>
  </si>
  <si>
    <t>jlfalwell</t>
  </si>
  <si>
    <t>kenm77</t>
  </si>
  <si>
    <t>proudgrannycdn</t>
  </si>
  <si>
    <t>clearlytruth</t>
  </si>
  <si>
    <t>cranes5</t>
  </si>
  <si>
    <t>sherayx</t>
  </si>
  <si>
    <t>cheryl_abe</t>
  </si>
  <si>
    <t>dykstradame</t>
  </si>
  <si>
    <t>damkina</t>
  </si>
  <si>
    <t>jessfleming08</t>
  </si>
  <si>
    <t>new0rleanslady</t>
  </si>
  <si>
    <t>wwhefner</t>
  </si>
  <si>
    <t>verumestliberta</t>
  </si>
  <si>
    <t>ricky_williams8</t>
  </si>
  <si>
    <t>mflynny</t>
  </si>
  <si>
    <t>restore_us_now</t>
  </si>
  <si>
    <t>kevinloftus68</t>
  </si>
  <si>
    <t>debrarusso</t>
  </si>
  <si>
    <t>dohbee</t>
  </si>
  <si>
    <t>setemfree</t>
  </si>
  <si>
    <t>peepartyexpress</t>
  </si>
  <si>
    <t>rted2016</t>
  </si>
  <si>
    <t>farhanyusufzai</t>
  </si>
  <si>
    <t>lovetoflytom</t>
  </si>
  <si>
    <t>iskios</t>
  </si>
  <si>
    <t>thelastcylon</t>
  </si>
  <si>
    <t>oak523</t>
  </si>
  <si>
    <t>dahomienick</t>
  </si>
  <si>
    <t>eeynouf</t>
  </si>
  <si>
    <t>kenstansell</t>
  </si>
  <si>
    <t>nadeltanz</t>
  </si>
  <si>
    <t>mrmovie104</t>
  </si>
  <si>
    <t>dartsirius</t>
  </si>
  <si>
    <t>kerirn</t>
  </si>
  <si>
    <t>nikflorida</t>
  </si>
  <si>
    <t>chadwickfurr</t>
  </si>
  <si>
    <t>freedomfofam</t>
  </si>
  <si>
    <t>goatman42749</t>
  </si>
  <si>
    <t>little_wing56</t>
  </si>
  <si>
    <t>tvmay2</t>
  </si>
  <si>
    <t>kaspars_gasuns</t>
  </si>
  <si>
    <t>georgebaileydog</t>
  </si>
  <si>
    <t>learnpolsci</t>
  </si>
  <si>
    <t>thegopstoppers</t>
  </si>
  <si>
    <t>rbnlive</t>
  </si>
  <si>
    <t>corvetteflex</t>
  </si>
  <si>
    <t>goodinohio</t>
  </si>
  <si>
    <t>jeaniebgd</t>
  </si>
  <si>
    <t>lnxjenn</t>
  </si>
  <si>
    <t>williekbink</t>
  </si>
  <si>
    <t>rhanson767</t>
  </si>
  <si>
    <t>news_24_365</t>
  </si>
  <si>
    <t>specternews</t>
  </si>
  <si>
    <t>assamsara</t>
  </si>
  <si>
    <t>nancyb914</t>
  </si>
  <si>
    <t>baron28baron286</t>
  </si>
  <si>
    <t>beerformyhorse</t>
  </si>
  <si>
    <t>toptradesmen</t>
  </si>
  <si>
    <t>djforfreedom</t>
  </si>
  <si>
    <t>licktheglich</t>
  </si>
  <si>
    <t>steveparkermd</t>
  </si>
  <si>
    <t>bmw_free</t>
  </si>
  <si>
    <t>neillmandi</t>
  </si>
  <si>
    <t>drrobertcassar</t>
  </si>
  <si>
    <t>sonicgamingchan</t>
  </si>
  <si>
    <t>katalin_pota</t>
  </si>
  <si>
    <t>master_riff</t>
  </si>
  <si>
    <t>postmedianews</t>
  </si>
  <si>
    <t>sharonmccutchan</t>
  </si>
  <si>
    <t>islandgalobama</t>
  </si>
  <si>
    <t>mikanojo</t>
  </si>
  <si>
    <t>mzyummydread</t>
  </si>
  <si>
    <t>abrokensystem_</t>
  </si>
  <si>
    <t>jitterhoss</t>
  </si>
  <si>
    <t>freedomforthwin</t>
  </si>
  <si>
    <t>mlczone</t>
  </si>
  <si>
    <t>rebmy75</t>
  </si>
  <si>
    <t>benautonews</t>
  </si>
  <si>
    <t>dazednolonger</t>
  </si>
  <si>
    <t>mamajukes</t>
  </si>
  <si>
    <t>butchjocson</t>
  </si>
  <si>
    <t>jrobertoguanaj1</t>
  </si>
  <si>
    <t>dianadiaz</t>
  </si>
  <si>
    <t>tommymiles</t>
  </si>
  <si>
    <t>reeltexas</t>
  </si>
  <si>
    <t>zemrag7</t>
  </si>
  <si>
    <t>ladenebean</t>
  </si>
  <si>
    <t>artco77</t>
  </si>
  <si>
    <t>tassajarard</t>
  </si>
  <si>
    <t>itsabjc</t>
  </si>
  <si>
    <t>b4nconservative</t>
  </si>
  <si>
    <t>shirleycolleen</t>
  </si>
  <si>
    <t>afed3352</t>
  </si>
  <si>
    <t>bvgamble</t>
  </si>
  <si>
    <t>jaynepenelope</t>
  </si>
  <si>
    <t>nikothefarmer</t>
  </si>
  <si>
    <t>martylawson</t>
  </si>
  <si>
    <t>featheryfiend</t>
  </si>
  <si>
    <t>tbblueb</t>
  </si>
  <si>
    <t>1st_infantry</t>
  </si>
  <si>
    <t>zmagg</t>
  </si>
  <si>
    <t>fneudecker</t>
  </si>
  <si>
    <t>joe_america1776</t>
  </si>
  <si>
    <t>henrikhall</t>
  </si>
  <si>
    <t>dahlmanbjorn</t>
  </si>
  <si>
    <t>trp878</t>
  </si>
  <si>
    <t>carmic14</t>
  </si>
  <si>
    <t>sexyminutes</t>
  </si>
  <si>
    <t>gooserrex</t>
  </si>
  <si>
    <t>rightsidenews</t>
  </si>
  <si>
    <t>kazjohnson</t>
  </si>
  <si>
    <t>pnhndlgrl</t>
  </si>
  <si>
    <t>raydegroat</t>
  </si>
  <si>
    <t>kevinsmazda</t>
  </si>
  <si>
    <t>grannysnark</t>
  </si>
  <si>
    <t>mjohnsonx15</t>
  </si>
  <si>
    <t>johnontheright</t>
  </si>
  <si>
    <t>billyt_202</t>
  </si>
  <si>
    <t>pamelafbrockman</t>
  </si>
  <si>
    <t>bill_lenner</t>
  </si>
  <si>
    <t>robertebez</t>
  </si>
  <si>
    <t>chrisjessee93</t>
  </si>
  <si>
    <t>teapartynew</t>
  </si>
  <si>
    <t>tiffanyyy2000</t>
  </si>
  <si>
    <t>rossgrady</t>
  </si>
  <si>
    <t>screeminmeeme</t>
  </si>
  <si>
    <t>cissnarick</t>
  </si>
  <si>
    <t>sav01</t>
  </si>
  <si>
    <t>lefth00k</t>
  </si>
  <si>
    <t>bigdread1</t>
  </si>
  <si>
    <t>butterfieldltd</t>
  </si>
  <si>
    <t>patlks5757</t>
  </si>
  <si>
    <t>report24ca</t>
  </si>
  <si>
    <t>mkcba</t>
  </si>
  <si>
    <t>wileydrake</t>
  </si>
  <si>
    <t>roxford_radio</t>
  </si>
  <si>
    <t>the_american_1</t>
  </si>
  <si>
    <t>freedomlight_</t>
  </si>
  <si>
    <t>budapestmission</t>
  </si>
  <si>
    <t>nehanehreen</t>
  </si>
  <si>
    <t>fazetti51</t>
  </si>
  <si>
    <t>lelandedwards</t>
  </si>
  <si>
    <t>ernestortizwn</t>
  </si>
  <si>
    <t>b4infeatured</t>
  </si>
  <si>
    <t>commonpatriot</t>
  </si>
  <si>
    <t>bruculino</t>
  </si>
  <si>
    <t>hard_gay_cop</t>
  </si>
  <si>
    <t>moonjo8</t>
  </si>
  <si>
    <t>stutzmanclan</t>
  </si>
  <si>
    <t>rboblee</t>
  </si>
  <si>
    <t>devinruic</t>
  </si>
  <si>
    <t>86a0e6acfafe44f</t>
  </si>
  <si>
    <t>allthingshls</t>
  </si>
  <si>
    <t>scytherius</t>
  </si>
  <si>
    <t>dupe1970</t>
  </si>
  <si>
    <t>sewnutty2</t>
  </si>
  <si>
    <t>karkainan</t>
  </si>
  <si>
    <t>usalivestrong</t>
  </si>
  <si>
    <t>thefreeman51535</t>
  </si>
  <si>
    <t>oldemarine67</t>
  </si>
  <si>
    <t>anthonyblogan</t>
  </si>
  <si>
    <t>jason0x21</t>
  </si>
  <si>
    <t>wannabefree1</t>
  </si>
  <si>
    <t>twitersgoodboy</t>
  </si>
  <si>
    <t>marcylauren</t>
  </si>
  <si>
    <t>pjtec</t>
  </si>
  <si>
    <t>cushbomb</t>
  </si>
  <si>
    <t>francisregan</t>
  </si>
  <si>
    <t>slayerfanlaura</t>
  </si>
  <si>
    <t>glensteen</t>
  </si>
  <si>
    <t>john_de_vashon</t>
  </si>
  <si>
    <t>djkrajicek</t>
  </si>
  <si>
    <t>yoruba69</t>
  </si>
  <si>
    <t>sharichampagne</t>
  </si>
  <si>
    <t>treeanglecoid</t>
  </si>
  <si>
    <t>rightard</t>
  </si>
  <si>
    <t>cosmotone</t>
  </si>
  <si>
    <t>whitewizaard</t>
  </si>
  <si>
    <t>actondavid</t>
  </si>
  <si>
    <t>juliegomoll</t>
  </si>
  <si>
    <t>aliciap17241977</t>
  </si>
  <si>
    <t>debrakcarey</t>
  </si>
  <si>
    <t>pattycake480</t>
  </si>
  <si>
    <t>larry_kurtz</t>
  </si>
  <si>
    <t>dreagonthegiant</t>
  </si>
  <si>
    <t>murphy45</t>
  </si>
  <si>
    <t>jumpmastere8</t>
  </si>
  <si>
    <t>brotherjohnf</t>
  </si>
  <si>
    <t>verywercy</t>
  </si>
  <si>
    <t>yonsei364</t>
  </si>
  <si>
    <t>carlomanfredi77</t>
  </si>
  <si>
    <t>jeffcoco13</t>
  </si>
  <si>
    <t>willsmirk4food</t>
  </si>
  <si>
    <t>boi1960</t>
  </si>
  <si>
    <t>dc37deborah</t>
  </si>
  <si>
    <t>cclark1011</t>
  </si>
  <si>
    <t>ouchinagirl</t>
  </si>
  <si>
    <t>custom900</t>
  </si>
  <si>
    <t>looknathstry</t>
  </si>
  <si>
    <t>clowd9ster</t>
  </si>
  <si>
    <t>coxly1</t>
  </si>
  <si>
    <t>b4f524981c69429</t>
  </si>
  <si>
    <t>stewartb4141</t>
  </si>
  <si>
    <t>dianeraucher</t>
  </si>
  <si>
    <t>barkadoodle</t>
  </si>
  <si>
    <t>rad88040</t>
  </si>
  <si>
    <t>adamsflafan</t>
  </si>
  <si>
    <t>wd6arc</t>
  </si>
  <si>
    <t>w__40</t>
  </si>
  <si>
    <t>scotwilliams7</t>
  </si>
  <si>
    <t>gladiai</t>
  </si>
  <si>
    <t>hoffmanmichaela</t>
  </si>
  <si>
    <t>girlmeetgrill</t>
  </si>
  <si>
    <t>winn1_winn</t>
  </si>
  <si>
    <t>berry_oakley</t>
  </si>
  <si>
    <t>1bigbeer</t>
  </si>
  <si>
    <t>knowsey</t>
  </si>
  <si>
    <t>eastbaytruther</t>
  </si>
  <si>
    <t>diana_west_</t>
  </si>
  <si>
    <t>crazygranny56</t>
  </si>
  <si>
    <t>diamandbacks</t>
  </si>
  <si>
    <t>snowgirlsssss</t>
  </si>
  <si>
    <t>andersoncory89</t>
  </si>
  <si>
    <t>jillydoll60</t>
  </si>
  <si>
    <t>steegvan</t>
  </si>
  <si>
    <t>okiehen</t>
  </si>
  <si>
    <t>opexposecps_tx</t>
  </si>
  <si>
    <t>jeffbenton77</t>
  </si>
  <si>
    <t>sheridanfolger</t>
  </si>
  <si>
    <t>3chicspolitico</t>
  </si>
  <si>
    <t>scanalysis</t>
  </si>
  <si>
    <t>__loring</t>
  </si>
  <si>
    <t>rwdcsw</t>
  </si>
  <si>
    <t>fredriess1</t>
  </si>
  <si>
    <t>dystopiarus</t>
  </si>
  <si>
    <t>aaronworthing</t>
  </si>
  <si>
    <t>homebuilderpa</t>
  </si>
  <si>
    <t>echoeserrant</t>
  </si>
  <si>
    <t>thepattyb</t>
  </si>
  <si>
    <t>fresh_flames1</t>
  </si>
  <si>
    <t>lettywho1</t>
  </si>
  <si>
    <t>garbledmsg</t>
  </si>
  <si>
    <t>denniskoch10</t>
  </si>
  <si>
    <t>promomasq</t>
  </si>
  <si>
    <t>outwest123</t>
  </si>
  <si>
    <t>ecinter</t>
  </si>
  <si>
    <t>gilbazoid</t>
  </si>
  <si>
    <t>humblehater</t>
  </si>
  <si>
    <t>cto1chipnagel</t>
  </si>
  <si>
    <t>macfitte</t>
  </si>
  <si>
    <t>linkipod</t>
  </si>
  <si>
    <t>cwbytaride</t>
  </si>
  <si>
    <t>stgnews</t>
  </si>
  <si>
    <t>bashrtahr1990</t>
  </si>
  <si>
    <t>jensen1230</t>
  </si>
  <si>
    <t>gopgranny</t>
  </si>
  <si>
    <t>edincali</t>
  </si>
  <si>
    <t>paul_daka</t>
  </si>
  <si>
    <t>ardenjones478</t>
  </si>
  <si>
    <t>xgfnagisnm</t>
  </si>
  <si>
    <t>roy_cam</t>
  </si>
  <si>
    <t>gioiashebar</t>
  </si>
  <si>
    <t>houston99</t>
  </si>
  <si>
    <t>spiritosocrates</t>
  </si>
  <si>
    <t>jeniacker</t>
  </si>
  <si>
    <t>cherispeak</t>
  </si>
  <si>
    <t>rmmuir</t>
  </si>
  <si>
    <t>laraglover6</t>
  </si>
  <si>
    <t>sherylschase</t>
  </si>
  <si>
    <t>patriciabride</t>
  </si>
  <si>
    <t>godsofruin</t>
  </si>
  <si>
    <t>rfrazier_tx</t>
  </si>
  <si>
    <t>noel_verzosa</t>
  </si>
  <si>
    <t>gopbriefingroom</t>
  </si>
  <si>
    <t>witfnews</t>
  </si>
  <si>
    <t>carol_clovely4</t>
  </si>
  <si>
    <t>cwillardsmoot</t>
  </si>
  <si>
    <t>piedmontian11</t>
  </si>
  <si>
    <t>hollyzrt</t>
  </si>
  <si>
    <t>mrkgerman</t>
  </si>
  <si>
    <t>whoopsohmy</t>
  </si>
  <si>
    <t>82088c5a4f78442</t>
  </si>
  <si>
    <t>ebruhwiler</t>
  </si>
  <si>
    <t>whytesapphire</t>
  </si>
  <si>
    <t>smokerinqs</t>
  </si>
  <si>
    <t>paigeblank</t>
  </si>
  <si>
    <t>2liberal4most</t>
  </si>
  <si>
    <t>prettymilitant</t>
  </si>
  <si>
    <t>grannypatty9</t>
  </si>
  <si>
    <t>smudgeon</t>
  </si>
  <si>
    <t>priverwolf</t>
  </si>
  <si>
    <t>rockabyerose</t>
  </si>
  <si>
    <t>advocatemikos</t>
  </si>
  <si>
    <t>rationalresult</t>
  </si>
  <si>
    <t>sandrasandlc52</t>
  </si>
  <si>
    <t>sovereignduty</t>
  </si>
  <si>
    <t>mamcintosh</t>
  </si>
  <si>
    <t>slushstuff</t>
  </si>
  <si>
    <t>rockwithbeck</t>
  </si>
  <si>
    <t>nadreduts</t>
  </si>
  <si>
    <t>catballou</t>
  </si>
  <si>
    <t>mayerdmayer6940</t>
  </si>
  <si>
    <t>digitalwater888</t>
  </si>
  <si>
    <t>ahtribune</t>
  </si>
  <si>
    <t>handsolotv</t>
  </si>
  <si>
    <t>bigbluemastiff</t>
  </si>
  <si>
    <t>griesmata</t>
  </si>
  <si>
    <t>bluedillygal</t>
  </si>
  <si>
    <t>contifrank</t>
  </si>
  <si>
    <t>billmcdavid</t>
  </si>
  <si>
    <t>wfinley11</t>
  </si>
  <si>
    <t>rebel_bill</t>
  </si>
  <si>
    <t>davidjboehm</t>
  </si>
  <si>
    <t>carsinogenic</t>
  </si>
  <si>
    <t>camboviet</t>
  </si>
  <si>
    <t>mssolitude</t>
  </si>
  <si>
    <t>donna4843</t>
  </si>
  <si>
    <t>linlinhengel</t>
  </si>
  <si>
    <t>gravellhymer</t>
  </si>
  <si>
    <t>nouveliste</t>
  </si>
  <si>
    <t>starfirst</t>
  </si>
  <si>
    <t>gammarae206</t>
  </si>
  <si>
    <t>mikemillerdc</t>
  </si>
  <si>
    <t>chriscontiphoto</t>
  </si>
  <si>
    <t>greenrichardg</t>
  </si>
  <si>
    <t>wolfmanlives</t>
  </si>
  <si>
    <t>freemalheur</t>
  </si>
  <si>
    <t>other95</t>
  </si>
  <si>
    <t>jwooten50</t>
  </si>
  <si>
    <t>wakecinci</t>
  </si>
  <si>
    <t>bethanie4real</t>
  </si>
  <si>
    <t>anna12061</t>
  </si>
  <si>
    <t>spbobsqrpts</t>
  </si>
  <si>
    <t>leon_hawk</t>
  </si>
  <si>
    <t>pugczar</t>
  </si>
  <si>
    <t>family_agent</t>
  </si>
  <si>
    <t>smithdeaf</t>
  </si>
  <si>
    <t>bekkisbearheart</t>
  </si>
  <si>
    <t>muh27</t>
  </si>
  <si>
    <t>syoka68</t>
  </si>
  <si>
    <t>timekeeper1346</t>
  </si>
  <si>
    <t>joanndolberg</t>
  </si>
  <si>
    <t>kennywickman1</t>
  </si>
  <si>
    <t>harrisburgers</t>
  </si>
  <si>
    <t>theprovince</t>
  </si>
  <si>
    <t>livenewsytweets</t>
  </si>
  <si>
    <t>filius_imperii</t>
  </si>
  <si>
    <t>fasanyaolawale</t>
  </si>
  <si>
    <t>magnahispania</t>
  </si>
  <si>
    <t>ivorydove</t>
  </si>
  <si>
    <t>49ersminer</t>
  </si>
  <si>
    <t>sandypierce</t>
  </si>
  <si>
    <t>dividedwefall13</t>
  </si>
  <si>
    <t>tysonsue</t>
  </si>
  <si>
    <t>iamdarkerblue</t>
  </si>
  <si>
    <t>rickartz50</t>
  </si>
  <si>
    <t>colormered</t>
  </si>
  <si>
    <t>ludy730</t>
  </si>
  <si>
    <t>saxonts</t>
  </si>
  <si>
    <t>polsvancouver</t>
  </si>
  <si>
    <t>tomterrific999</t>
  </si>
  <si>
    <t>bsbct</t>
  </si>
  <si>
    <t>capradionews</t>
  </si>
  <si>
    <t>mkmknani</t>
  </si>
  <si>
    <t>patriotress</t>
  </si>
  <si>
    <t>gingerlanier</t>
  </si>
  <si>
    <t>robinball1961</t>
  </si>
  <si>
    <t>peacockpanache</t>
  </si>
  <si>
    <t>originaldrdoom</t>
  </si>
  <si>
    <t>stevelu021153</t>
  </si>
  <si>
    <t>ntoalaska</t>
  </si>
  <si>
    <t>bexpwm</t>
  </si>
  <si>
    <t>bradengw</t>
  </si>
  <si>
    <t>robie_razor</t>
  </si>
  <si>
    <t>johnnysoftware</t>
  </si>
  <si>
    <t>pinacnews</t>
  </si>
  <si>
    <t>doug69</t>
  </si>
  <si>
    <t>sassafrassoup</t>
  </si>
  <si>
    <t>laaskos</t>
  </si>
  <si>
    <t>ddkernan</t>
  </si>
  <si>
    <t>lawsonbulk</t>
  </si>
  <si>
    <t>jane_wi</t>
  </si>
  <si>
    <t>wndhrsestrategy</t>
  </si>
  <si>
    <t>alaskafiscal</t>
  </si>
  <si>
    <t>reid_co</t>
  </si>
  <si>
    <t>nottweetarded</t>
  </si>
  <si>
    <t>amplifiedcauses</t>
  </si>
  <si>
    <t>arkcheri</t>
  </si>
  <si>
    <t>auburnsux</t>
  </si>
  <si>
    <t>alikat747</t>
  </si>
  <si>
    <t>cathykaku1</t>
  </si>
  <si>
    <t>rojerails</t>
  </si>
  <si>
    <t>tommyrevolts</t>
  </si>
  <si>
    <t>jfjabbo</t>
  </si>
  <si>
    <t>leinmotion</t>
  </si>
  <si>
    <t>libertea2012</t>
  </si>
  <si>
    <t>shrewst</t>
  </si>
  <si>
    <t>tamia_smothers</t>
  </si>
  <si>
    <t>the_jbs</t>
  </si>
  <si>
    <t>aretheynuts</t>
  </si>
  <si>
    <t>quoteabel</t>
  </si>
  <si>
    <t>scotswrath</t>
  </si>
  <si>
    <t>fernsbags</t>
  </si>
  <si>
    <t>ingsocbob</t>
  </si>
  <si>
    <t>cassiuslives</t>
  </si>
  <si>
    <t>jkinke</t>
  </si>
  <si>
    <t>wolfeglenda</t>
  </si>
  <si>
    <t>tavistockreeves</t>
  </si>
  <si>
    <t>lwhitehurst</t>
  </si>
  <si>
    <t>rosalynbecker77</t>
  </si>
  <si>
    <t>jeffboswell</t>
  </si>
  <si>
    <t>zaswadosaze</t>
  </si>
  <si>
    <t>hillcrestswim</t>
  </si>
  <si>
    <t>thomassuzanne43</t>
  </si>
  <si>
    <t>rotepille</t>
  </si>
  <si>
    <t>wbvt_98fm</t>
  </si>
  <si>
    <t>pabloleslie</t>
  </si>
  <si>
    <t>wnn7com</t>
  </si>
  <si>
    <t>mgopher68</t>
  </si>
  <si>
    <t>robelam79</t>
  </si>
  <si>
    <t>amantedelibros</t>
  </si>
  <si>
    <t>kentpg</t>
  </si>
  <si>
    <t>oosal</t>
  </si>
  <si>
    <t>sheila14all</t>
  </si>
  <si>
    <t>usahipster</t>
  </si>
  <si>
    <t>campofsaints1</t>
  </si>
  <si>
    <t>nonstopca</t>
  </si>
  <si>
    <t>mcolfer02</t>
  </si>
  <si>
    <t>dhathorn4895</t>
  </si>
  <si>
    <t>missyluv007</t>
  </si>
  <si>
    <t>robert_veres</t>
  </si>
  <si>
    <t>john_pavkovich</t>
  </si>
  <si>
    <t>lou_wilsonru</t>
  </si>
  <si>
    <t>patrickhenryq</t>
  </si>
  <si>
    <t>charswebs</t>
  </si>
  <si>
    <t>relford</t>
  </si>
  <si>
    <t>lauriedriver910</t>
  </si>
  <si>
    <t>f8ac04878aaf403</t>
  </si>
  <si>
    <t>daffodil0127</t>
  </si>
  <si>
    <t>ebfalls</t>
  </si>
  <si>
    <t>larry_author</t>
  </si>
  <si>
    <t>diamondbackmac</t>
  </si>
  <si>
    <t>vic_jule</t>
  </si>
  <si>
    <t>bornfree2016</t>
  </si>
  <si>
    <t>zoso1966d</t>
  </si>
  <si>
    <t>louietheg</t>
  </si>
  <si>
    <t>radical53</t>
  </si>
  <si>
    <t>vallis_castor</t>
  </si>
  <si>
    <t>chadsdaddy</t>
  </si>
  <si>
    <t>lil_nc_infidel</t>
  </si>
  <si>
    <t>ottonyc</t>
  </si>
  <si>
    <t>menorahblog</t>
  </si>
  <si>
    <t>stgeorgenews</t>
  </si>
  <si>
    <t>jthres</t>
  </si>
  <si>
    <t>janetorendorff</t>
  </si>
  <si>
    <t>johnlundin</t>
  </si>
  <si>
    <t>artistinaspen</t>
  </si>
  <si>
    <t>ronsnewsfeed</t>
  </si>
  <si>
    <t>trutherbotjok3r</t>
  </si>
  <si>
    <t>angelornias</t>
  </si>
  <si>
    <t>plagamariposa01</t>
  </si>
  <si>
    <t>rcrockett</t>
  </si>
  <si>
    <t>kstar102talk</t>
  </si>
  <si>
    <t>monkwatch</t>
  </si>
  <si>
    <t>oliver_breit</t>
  </si>
  <si>
    <t>darcrich</t>
  </si>
  <si>
    <t>lucia_eugenia3</t>
  </si>
  <si>
    <t>robertjk1981</t>
  </si>
  <si>
    <t>shirleyjean1776</t>
  </si>
  <si>
    <t>hiltonater</t>
  </si>
  <si>
    <t>bleanotplaya</t>
  </si>
  <si>
    <t>irwinjames327</t>
  </si>
  <si>
    <t>nmsaints87124</t>
  </si>
  <si>
    <t>looopo1234</t>
  </si>
  <si>
    <t>azwake17</t>
  </si>
  <si>
    <t>teerivsaid</t>
  </si>
  <si>
    <t>flowergirlvee</t>
  </si>
  <si>
    <t>mydailymusing</t>
  </si>
  <si>
    <t>tychabrahe</t>
  </si>
  <si>
    <t>culchiewoman</t>
  </si>
  <si>
    <t>fedcato</t>
  </si>
  <si>
    <t>dwaynersaunders</t>
  </si>
  <si>
    <t>malcusd</t>
  </si>
  <si>
    <t>meadowhawk</t>
  </si>
  <si>
    <t>fightingtyranny</t>
  </si>
  <si>
    <t>stewardmagazine</t>
  </si>
  <si>
    <t>americanhawktpj</t>
  </si>
  <si>
    <t>paul1singh</t>
  </si>
  <si>
    <t>g8r84</t>
  </si>
  <si>
    <t>davedoom2008</t>
  </si>
  <si>
    <t>chaplaindell</t>
  </si>
  <si>
    <t>smolloydvm</t>
  </si>
  <si>
    <t>yvanrousseau</t>
  </si>
  <si>
    <t>hoosercharles58</t>
  </si>
  <si>
    <t>kenwarnock</t>
  </si>
  <si>
    <t>l3acklash</t>
  </si>
  <si>
    <t>col_riddle</t>
  </si>
  <si>
    <t>amytidd</t>
  </si>
  <si>
    <t>shaephoenix</t>
  </si>
  <si>
    <t>houkphotos</t>
  </si>
  <si>
    <t>jamestidmarsh</t>
  </si>
  <si>
    <t>lizette426</t>
  </si>
  <si>
    <t>jewelsattrees</t>
  </si>
  <si>
    <t>maryjane2nd</t>
  </si>
  <si>
    <t>shnzr</t>
  </si>
  <si>
    <t>thefeargospel</t>
  </si>
  <si>
    <t>jadehelmlive</t>
  </si>
  <si>
    <t>nachumlist</t>
  </si>
  <si>
    <t>ruthdianecotter</t>
  </si>
  <si>
    <t>jkboice</t>
  </si>
  <si>
    <t>uknewse</t>
  </si>
  <si>
    <t>eyesonfoxorg</t>
  </si>
  <si>
    <t>rogersurfacings</t>
  </si>
  <si>
    <t>duchess1201</t>
  </si>
  <si>
    <t>skepatt</t>
  </si>
  <si>
    <t>droletlinnie</t>
  </si>
  <si>
    <t>racketnews</t>
  </si>
  <si>
    <t>dvelez111</t>
  </si>
  <si>
    <t>erzobe</t>
  </si>
  <si>
    <t>kevinbealer</t>
  </si>
  <si>
    <t>exboogyman</t>
  </si>
  <si>
    <t>jswatz</t>
  </si>
  <si>
    <t>jameswithers3</t>
  </si>
  <si>
    <t>creeicon</t>
  </si>
  <si>
    <t>finn3879</t>
  </si>
  <si>
    <t>marthamiers</t>
  </si>
  <si>
    <t>lykinn</t>
  </si>
  <si>
    <t>jeffgully49</t>
  </si>
  <si>
    <t>bluethunder2012</t>
  </si>
  <si>
    <t>joglasg</t>
  </si>
  <si>
    <t>bryceburchett</t>
  </si>
  <si>
    <t>triplejoker</t>
  </si>
  <si>
    <t>teddyshouse2ii</t>
  </si>
  <si>
    <t>phildecarolis</t>
  </si>
  <si>
    <t>adrienne_rice_</t>
  </si>
  <si>
    <t>gigibowman</t>
  </si>
  <si>
    <t>thelasersshadow</t>
  </si>
  <si>
    <t>vancopblock</t>
  </si>
  <si>
    <t>zzanimalzz</t>
  </si>
  <si>
    <t>alexnevsky144</t>
  </si>
  <si>
    <t>nightnurse38</t>
  </si>
  <si>
    <t>nabilhassein</t>
  </si>
  <si>
    <t>kwugirl</t>
  </si>
  <si>
    <t>utubianews</t>
  </si>
  <si>
    <t>hawaiieye1945</t>
  </si>
  <si>
    <t>nashhelmey</t>
  </si>
  <si>
    <t>gayguyinad</t>
  </si>
  <si>
    <t>daveyho69</t>
  </si>
  <si>
    <t>jokesonus4sure</t>
  </si>
  <si>
    <t>realwadeak</t>
  </si>
  <si>
    <t>thullcat</t>
  </si>
  <si>
    <t>timeforgravy</t>
  </si>
  <si>
    <t>thenycbmx</t>
  </si>
  <si>
    <t>oddfox</t>
  </si>
  <si>
    <t>flameboyxy</t>
  </si>
  <si>
    <t>tjoeln39</t>
  </si>
  <si>
    <t>bg84799</t>
  </si>
  <si>
    <t>tytnetwork</t>
  </si>
  <si>
    <t>sdchamp</t>
  </si>
  <si>
    <t>kansaslass113</t>
  </si>
  <si>
    <t>bojandordevic</t>
  </si>
  <si>
    <t>8salvation3</t>
  </si>
  <si>
    <t>humanity_sons</t>
  </si>
  <si>
    <t>freedomspatriot</t>
  </si>
  <si>
    <t>daryllawson</t>
  </si>
  <si>
    <t>dorenefc</t>
  </si>
  <si>
    <t>tgradous</t>
  </si>
  <si>
    <t>natsassafrass</t>
  </si>
  <si>
    <t>ufoparanormnews</t>
  </si>
  <si>
    <t>waterisaliv1111</t>
  </si>
  <si>
    <t>pkwgunlady</t>
  </si>
  <si>
    <t>mamadoxie</t>
  </si>
  <si>
    <t>lglgarris62</t>
  </si>
  <si>
    <t>nobamanoway</t>
  </si>
  <si>
    <t>pragobots</t>
  </si>
  <si>
    <t>canaryorg</t>
  </si>
  <si>
    <t>jamestharris</t>
  </si>
  <si>
    <t>chadteverson</t>
  </si>
  <si>
    <t>mjgarciakcmo</t>
  </si>
  <si>
    <t>teaud5</t>
  </si>
  <si>
    <t>crushnlibs</t>
  </si>
  <si>
    <t>king_pyrrhus</t>
  </si>
  <si>
    <t>phyllisa</t>
  </si>
  <si>
    <t>unlewis</t>
  </si>
  <si>
    <t>barb_az</t>
  </si>
  <si>
    <t>ange6h777</t>
  </si>
  <si>
    <t>loca2733mc</t>
  </si>
  <si>
    <t>molita128</t>
  </si>
  <si>
    <t>occupyhburg</t>
  </si>
  <si>
    <t>hebnationradio</t>
  </si>
  <si>
    <t>mproductionjs</t>
  </si>
  <si>
    <t>dogstar7tweets</t>
  </si>
  <si>
    <t>princereebus</t>
  </si>
  <si>
    <t>dorofcalif</t>
  </si>
  <si>
    <t>garymoore1985</t>
  </si>
  <si>
    <t>jonups_</t>
  </si>
  <si>
    <t>philipojensen</t>
  </si>
  <si>
    <t>junktex</t>
  </si>
  <si>
    <t>nonnagina2301</t>
  </si>
  <si>
    <t>jamesrescuebkk</t>
  </si>
  <si>
    <t>rpscott1</t>
  </si>
  <si>
    <t>robertwildiris</t>
  </si>
  <si>
    <t>buttermeetjam</t>
  </si>
  <si>
    <t>garycook0598868</t>
  </si>
  <si>
    <t>sequoiaml</t>
  </si>
  <si>
    <t>brontyman</t>
  </si>
  <si>
    <t>bosphiz</t>
  </si>
  <si>
    <t>stevesfunfarm</t>
  </si>
  <si>
    <t>jlconservative</t>
  </si>
  <si>
    <t>zwoodbutcher</t>
  </si>
  <si>
    <t>waynesnetworkin</t>
  </si>
  <si>
    <t>teeljamesglenn</t>
  </si>
  <si>
    <t>gitardood</t>
  </si>
  <si>
    <t>folkikaren</t>
  </si>
  <si>
    <t>eps1991</t>
  </si>
  <si>
    <t>brycedrums</t>
  </si>
  <si>
    <t>cryptocoda</t>
  </si>
  <si>
    <t>wvjoe911</t>
  </si>
  <si>
    <t>100concerned</t>
  </si>
  <si>
    <t>alicesttu</t>
  </si>
  <si>
    <t>arrowsmithwoman</t>
  </si>
  <si>
    <t>an_oracle</t>
  </si>
  <si>
    <t>matthewoberger</t>
  </si>
  <si>
    <t>egavactip</t>
  </si>
  <si>
    <t>adlseattle</t>
  </si>
  <si>
    <t>curtislwalker</t>
  </si>
  <si>
    <t>melmajik9</t>
  </si>
  <si>
    <t>daniellemcxs</t>
  </si>
  <si>
    <t>8rend</t>
  </si>
  <si>
    <t>saynotopas</t>
  </si>
  <si>
    <t>donaldpirl</t>
  </si>
  <si>
    <t>dbhardwick</t>
  </si>
  <si>
    <t>northstar22222</t>
  </si>
  <si>
    <t>wwdisme</t>
  </si>
  <si>
    <t>danbdias</t>
  </si>
  <si>
    <t>pqpolitics</t>
  </si>
  <si>
    <t>euripedies</t>
  </si>
  <si>
    <t>joeamericaradio</t>
  </si>
  <si>
    <t>alisand3</t>
  </si>
  <si>
    <t>wortheyac</t>
  </si>
  <si>
    <t>marmolheater</t>
  </si>
  <si>
    <t>schorpp1955</t>
  </si>
  <si>
    <t>americanlizzy</t>
  </si>
  <si>
    <t>cheyesawigail</t>
  </si>
  <si>
    <t>dashingclaire</t>
  </si>
  <si>
    <t>mmcleieer</t>
  </si>
  <si>
    <t>pblu22</t>
  </si>
  <si>
    <t>dancas2</t>
  </si>
  <si>
    <t>thunderbaylive</t>
  </si>
  <si>
    <t>cleliabrite</t>
  </si>
  <si>
    <t>ggg_says</t>
  </si>
  <si>
    <t>ldm_beachgirl</t>
  </si>
  <si>
    <t>carladelzo</t>
  </si>
  <si>
    <t>thefabrix</t>
  </si>
  <si>
    <t>ronoe</t>
  </si>
  <si>
    <t>jihadaeon</t>
  </si>
  <si>
    <t>nathanielbumpo</t>
  </si>
  <si>
    <t>mojorisinhi</t>
  </si>
  <si>
    <t>reflectivity</t>
  </si>
  <si>
    <t>rocketnews1</t>
  </si>
  <si>
    <t>sabela13</t>
  </si>
  <si>
    <t>algrimes75</t>
  </si>
  <si>
    <t>xmisha_jamesx</t>
  </si>
  <si>
    <t>usa___forever</t>
  </si>
  <si>
    <t>leftwingnews</t>
  </si>
  <si>
    <t>primetimecrime</t>
  </si>
  <si>
    <t>trilldollarsilv</t>
  </si>
  <si>
    <t>billc100</t>
  </si>
  <si>
    <t>rcgsb</t>
  </si>
  <si>
    <t>barrynroberts</t>
  </si>
  <si>
    <t>american_media_</t>
  </si>
  <si>
    <t>paulmd199</t>
  </si>
  <si>
    <t>stephrowepctdel</t>
  </si>
  <si>
    <t>gds44</t>
  </si>
  <si>
    <t>jenniferkillin</t>
  </si>
  <si>
    <t>garylaprell</t>
  </si>
  <si>
    <t>kuch60</t>
  </si>
  <si>
    <t>dorothy1946</t>
  </si>
  <si>
    <t>ruthfw13</t>
  </si>
  <si>
    <t>elham_fadaee</t>
  </si>
  <si>
    <t>itz_ehmohbee</t>
  </si>
  <si>
    <t>catchlightanne</t>
  </si>
  <si>
    <t>worldusnews</t>
  </si>
  <si>
    <t>drappermack</t>
  </si>
  <si>
    <t>allysonpizz</t>
  </si>
  <si>
    <t>mpierce47</t>
  </si>
  <si>
    <t>lonezenwarrior</t>
  </si>
  <si>
    <t>devintoddish</t>
  </si>
  <si>
    <t>bobb2526</t>
  </si>
  <si>
    <t>danegerus</t>
  </si>
  <si>
    <t>hellfire56</t>
  </si>
  <si>
    <t>tomrfernandez</t>
  </si>
  <si>
    <t>gbneal59</t>
  </si>
  <si>
    <t>jmeden</t>
  </si>
  <si>
    <t>lynchbury</t>
  </si>
  <si>
    <t>bluemoonritual</t>
  </si>
  <si>
    <t>jimdwrench</t>
  </si>
  <si>
    <t>rickpitz</t>
  </si>
  <si>
    <t>peterwaldronusa</t>
  </si>
  <si>
    <t>overlanderpark</t>
  </si>
  <si>
    <t>grwoobie</t>
  </si>
  <si>
    <t>baalter</t>
  </si>
  <si>
    <t>myrddnn</t>
  </si>
  <si>
    <t>acebreakingnews</t>
  </si>
  <si>
    <t>wpowr</t>
  </si>
  <si>
    <t>eric3233</t>
  </si>
  <si>
    <t>molly1jo</t>
  </si>
  <si>
    <t>randycranes</t>
  </si>
  <si>
    <t>1559pg</t>
  </si>
  <si>
    <t>ellenkurek1</t>
  </si>
  <si>
    <t>skynyrdinards</t>
  </si>
  <si>
    <t>theentropicman</t>
  </si>
  <si>
    <t>sharoney</t>
  </si>
  <si>
    <t>lmjb</t>
  </si>
  <si>
    <t>mrnegromilitant</t>
  </si>
  <si>
    <t>easynan2</t>
  </si>
  <si>
    <t>nailnhead</t>
  </si>
  <si>
    <t>shanejfilomena</t>
  </si>
  <si>
    <t>jaylamkin</t>
  </si>
  <si>
    <t>bernadnketsiah</t>
  </si>
  <si>
    <t>anoesis71</t>
  </si>
  <si>
    <t>livetruthradio</t>
  </si>
  <si>
    <t>hgtomato</t>
  </si>
  <si>
    <t>labolapaz</t>
  </si>
  <si>
    <t>allembru</t>
  </si>
  <si>
    <t>activatetruth</t>
  </si>
  <si>
    <t>jrdavlos</t>
  </si>
  <si>
    <t>morgfair</t>
  </si>
  <si>
    <t>mortensenkat</t>
  </si>
  <si>
    <t>mrnoahitall</t>
  </si>
  <si>
    <t>dani928227</t>
  </si>
  <si>
    <t>fillagainb</t>
  </si>
  <si>
    <t>anonymous_guy13</t>
  </si>
  <si>
    <t>carter_allan</t>
  </si>
  <si>
    <t>erea15</t>
  </si>
  <si>
    <t>erinbsullivan</t>
  </si>
  <si>
    <t>it_itt</t>
  </si>
  <si>
    <t>scholar777</t>
  </si>
  <si>
    <t>sherrysue66</t>
  </si>
  <si>
    <t>ebeneezer22</t>
  </si>
  <si>
    <t>tonkinite</t>
  </si>
  <si>
    <t>delo_taylor</t>
  </si>
  <si>
    <t>taichinow</t>
  </si>
  <si>
    <t>mhinbron</t>
  </si>
  <si>
    <t>rumsrite</t>
  </si>
  <si>
    <t>theospark</t>
  </si>
  <si>
    <t>carlaaxt</t>
  </si>
  <si>
    <t>bernieisnuts</t>
  </si>
  <si>
    <t>jeanbozlov</t>
  </si>
  <si>
    <t>guncrazytalk</t>
  </si>
  <si>
    <t>animalkraken</t>
  </si>
  <si>
    <t>tharparion</t>
  </si>
  <si>
    <t>theta4ia</t>
  </si>
  <si>
    <t>patriotbrother</t>
  </si>
  <si>
    <t>inkabinkabonk</t>
  </si>
  <si>
    <t>snowmufon</t>
  </si>
  <si>
    <t>839bay</t>
  </si>
  <si>
    <t>libertybee7</t>
  </si>
  <si>
    <t>psykodeliks</t>
  </si>
  <si>
    <t>oinkshallah</t>
  </si>
  <si>
    <t>captainflatbill</t>
  </si>
  <si>
    <t>1crosbycat</t>
  </si>
  <si>
    <t>padrefransisco</t>
  </si>
  <si>
    <t>msjoanne</t>
  </si>
  <si>
    <t>ericstartman</t>
  </si>
  <si>
    <t>zefurr</t>
  </si>
  <si>
    <t>occuping</t>
  </si>
  <si>
    <t>donidoll</t>
  </si>
  <si>
    <t>opressedprogess</t>
  </si>
  <si>
    <t>jd24</t>
  </si>
  <si>
    <t>1malikjohnson</t>
  </si>
  <si>
    <t>stash11wg</t>
  </si>
  <si>
    <t>omahagemgirl</t>
  </si>
  <si>
    <t>mr_scottie</t>
  </si>
  <si>
    <t>dogcicle</t>
  </si>
  <si>
    <t>nausisauce</t>
  </si>
  <si>
    <t>ampowerblog</t>
  </si>
  <si>
    <t>wcqkry</t>
  </si>
  <si>
    <t>coffylady</t>
  </si>
  <si>
    <t>dqnanke</t>
  </si>
  <si>
    <t>abrahamadams19</t>
  </si>
  <si>
    <t>jmontanapotl</t>
  </si>
  <si>
    <t>blaha_b</t>
  </si>
  <si>
    <t>catvincent</t>
  </si>
  <si>
    <t>merrickbadger</t>
  </si>
  <si>
    <t>bumpcolley</t>
  </si>
  <si>
    <t>mademanmafioso</t>
  </si>
  <si>
    <t>mikewelborn</t>
  </si>
  <si>
    <t>dwluttrell</t>
  </si>
  <si>
    <t>cwaige</t>
  </si>
  <si>
    <t>azusa4liberty</t>
  </si>
  <si>
    <t>bama1morrison</t>
  </si>
  <si>
    <t>lwest16</t>
  </si>
  <si>
    <t>choisser</t>
  </si>
  <si>
    <t>chancewilliams</t>
  </si>
  <si>
    <t>stanishr</t>
  </si>
  <si>
    <t>lillabet1952</t>
  </si>
  <si>
    <t>bush56478966</t>
  </si>
  <si>
    <t>mousseaujim</t>
  </si>
  <si>
    <t>luchadora41</t>
  </si>
  <si>
    <t>lr3031</t>
  </si>
  <si>
    <t>cogsci_k</t>
  </si>
  <si>
    <t>amountainman69</t>
  </si>
  <si>
    <t>kickitdotcom</t>
  </si>
  <si>
    <t>myjadedsky</t>
  </si>
  <si>
    <t>nightridercz5</t>
  </si>
  <si>
    <t>lilium479</t>
  </si>
  <si>
    <t>troyawalters</t>
  </si>
  <si>
    <t>sk8rtwit</t>
  </si>
  <si>
    <t>bryanblakecox</t>
  </si>
  <si>
    <t>oregonlovers</t>
  </si>
  <si>
    <t>stopnuclearwar</t>
  </si>
  <si>
    <t>we_the_seekers</t>
  </si>
  <si>
    <t>onebigdog</t>
  </si>
  <si>
    <t>nyerere_jerry</t>
  </si>
  <si>
    <t>terri_georgia</t>
  </si>
  <si>
    <t>mliber102</t>
  </si>
  <si>
    <t>liteison</t>
  </si>
  <si>
    <t>betzmyboyblue11</t>
  </si>
  <si>
    <t>davidliles3</t>
  </si>
  <si>
    <t>keith_camic</t>
  </si>
  <si>
    <t>ishellreal</t>
  </si>
  <si>
    <t>jerrymitch54</t>
  </si>
  <si>
    <t>kwderoos</t>
  </si>
  <si>
    <t>justonepatriot</t>
  </si>
  <si>
    <t>dvtonline1</t>
  </si>
  <si>
    <t>deexibitionist</t>
  </si>
  <si>
    <t>uwuaman</t>
  </si>
  <si>
    <t>josephcrowley28</t>
  </si>
  <si>
    <t>johnrw555</t>
  </si>
  <si>
    <t>karimala1</t>
  </si>
  <si>
    <t>johnlgc</t>
  </si>
  <si>
    <t>chris_zinda</t>
  </si>
  <si>
    <t>psiphyr</t>
  </si>
  <si>
    <t>thestreamguru</t>
  </si>
  <si>
    <t>matthewhallkdm</t>
  </si>
  <si>
    <t>mattmurph24</t>
  </si>
  <si>
    <t>ginagweiss</t>
  </si>
  <si>
    <t>texanlilo</t>
  </si>
  <si>
    <t>realkomatsu</t>
  </si>
  <si>
    <t>voter99percent</t>
  </si>
  <si>
    <t>seraiah_alpha</t>
  </si>
  <si>
    <t>jbuck0453</t>
  </si>
  <si>
    <t>justaskkarend</t>
  </si>
  <si>
    <t>larkwick</t>
  </si>
  <si>
    <t>mjanovic</t>
  </si>
  <si>
    <t>sengenya</t>
  </si>
  <si>
    <t>jaberard</t>
  </si>
  <si>
    <t>south_united</t>
  </si>
  <si>
    <t>sagajake</t>
  </si>
  <si>
    <t>divineshabazz</t>
  </si>
  <si>
    <t>keshrue</t>
  </si>
  <si>
    <t>normanrayburn</t>
  </si>
  <si>
    <t>cgbrocksmith</t>
  </si>
  <si>
    <t>sprtg1</t>
  </si>
  <si>
    <t>jessejustiss</t>
  </si>
  <si>
    <t>boris3324</t>
  </si>
  <si>
    <t>bode_steven</t>
  </si>
  <si>
    <t>goldbaron08</t>
  </si>
  <si>
    <t>stellarnexus</t>
  </si>
  <si>
    <t>dave911rsr</t>
  </si>
  <si>
    <t>lordsecretariat</t>
  </si>
  <si>
    <t>jjarvisjeff</t>
  </si>
  <si>
    <t>greyrider6</t>
  </si>
  <si>
    <t>blueballsnina</t>
  </si>
  <si>
    <t>linnlondon1</t>
  </si>
  <si>
    <t>molybdenum503</t>
  </si>
  <si>
    <t>dallasrbaird</t>
  </si>
  <si>
    <t>windsong58</t>
  </si>
  <si>
    <t>capitolcurrents</t>
  </si>
  <si>
    <t>banjobird</t>
  </si>
  <si>
    <t>aquart</t>
  </si>
  <si>
    <t>celestepewter</t>
  </si>
  <si>
    <t>amzieaa</t>
  </si>
  <si>
    <t>dangerousmeta</t>
  </si>
  <si>
    <t>kerihhilson</t>
  </si>
  <si>
    <t>2011patriot1775</t>
  </si>
  <si>
    <t>bradleygt89</t>
  </si>
  <si>
    <t>earnest_one</t>
  </si>
  <si>
    <t>hannasbddy</t>
  </si>
  <si>
    <t>waltdid</t>
  </si>
  <si>
    <t>thesteveshorter</t>
  </si>
  <si>
    <t>lionness40</t>
  </si>
  <si>
    <t>angrydemdotcom</t>
  </si>
  <si>
    <t>boyfromdixie</t>
  </si>
  <si>
    <t>ruperthucks</t>
  </si>
  <si>
    <t>heyirish</t>
  </si>
  <si>
    <t>roflmaoism</t>
  </si>
  <si>
    <t>tographer</t>
  </si>
  <si>
    <t>libruldolphin</t>
  </si>
  <si>
    <t>squeekerz76</t>
  </si>
  <si>
    <t>motowalkers</t>
  </si>
  <si>
    <t>adrifter1936</t>
  </si>
  <si>
    <t>miaprickett</t>
  </si>
  <si>
    <t>cambam8</t>
  </si>
  <si>
    <t>fatchickinla</t>
  </si>
  <si>
    <t>middleagedgoth</t>
  </si>
  <si>
    <t>amacutnso</t>
  </si>
  <si>
    <t>survivormed</t>
  </si>
  <si>
    <t>lissachef</t>
  </si>
  <si>
    <t>onevenusthrow</t>
  </si>
  <si>
    <t>lilsliceofcraze</t>
  </si>
  <si>
    <t>stupor_nova</t>
  </si>
  <si>
    <t>whitefortm</t>
  </si>
  <si>
    <t>terry24681865</t>
  </si>
  <si>
    <t>lakebutch</t>
  </si>
  <si>
    <t>tinypridefreak</t>
  </si>
  <si>
    <t>write_lcarter</t>
  </si>
  <si>
    <t>scottbloom1</t>
  </si>
  <si>
    <t>wyndanser2</t>
  </si>
  <si>
    <t>gaetasusan</t>
  </si>
  <si>
    <t>susanschorn</t>
  </si>
  <si>
    <t>bcdreyer</t>
  </si>
  <si>
    <t>southernkimmy</t>
  </si>
  <si>
    <t>barkmartin</t>
  </si>
  <si>
    <t>secondwilbur</t>
  </si>
  <si>
    <t>pshoplifter</t>
  </si>
  <si>
    <t>northofdoom</t>
  </si>
  <si>
    <t>sportsman4x4</t>
  </si>
  <si>
    <t>jokpeme</t>
  </si>
  <si>
    <t>jokpemejoseph</t>
  </si>
  <si>
    <t>amp_3911</t>
  </si>
  <si>
    <t>msbellows</t>
  </si>
  <si>
    <t>patriotmessengr</t>
  </si>
  <si>
    <t>dlamerica</t>
  </si>
  <si>
    <t>whitefalcon57</t>
  </si>
  <si>
    <t>steph14156</t>
  </si>
  <si>
    <t>lucyknows1</t>
  </si>
  <si>
    <t>frank_oak</t>
  </si>
  <si>
    <t>christwords199</t>
  </si>
  <si>
    <t>hassanwilson12</t>
  </si>
  <si>
    <t>pick_ur_battles</t>
  </si>
  <si>
    <t>ipatriotmedia</t>
  </si>
  <si>
    <t>traderstef</t>
  </si>
  <si>
    <t>leeleemunster</t>
  </si>
  <si>
    <t>gunnettep</t>
  </si>
  <si>
    <t>newamericanmag</t>
  </si>
  <si>
    <t>jvsakura</t>
  </si>
  <si>
    <t>badassbonestaxi</t>
  </si>
  <si>
    <t>sjh2222</t>
  </si>
  <si>
    <t>johnlooge</t>
  </si>
  <si>
    <t>always_vote</t>
  </si>
  <si>
    <t>10thamendment</t>
  </si>
  <si>
    <t>mollydazed</t>
  </si>
  <si>
    <t>aikiculture</t>
  </si>
  <si>
    <t>phillips_stacey</t>
  </si>
  <si>
    <t>lindapatrick208</t>
  </si>
  <si>
    <t>pwm62</t>
  </si>
  <si>
    <t>nnealwhitefield</t>
  </si>
  <si>
    <t>fhf444555</t>
  </si>
  <si>
    <t>yall_qaeda</t>
  </si>
  <si>
    <t>wirecan</t>
  </si>
  <si>
    <t>hktamim25</t>
  </si>
  <si>
    <t>chase_dugan</t>
  </si>
  <si>
    <t>juliushahmed</t>
  </si>
  <si>
    <t>mshazedul</t>
  </si>
  <si>
    <t>ivanroberson</t>
  </si>
  <si>
    <t>patricksword</t>
  </si>
  <si>
    <t>rukannur</t>
  </si>
  <si>
    <t>somedaygirl</t>
  </si>
  <si>
    <t>saveusrepublic2</t>
  </si>
  <si>
    <t>ashek0025</t>
  </si>
  <si>
    <t>bushmasterfield</t>
  </si>
  <si>
    <t>nawazmurshed</t>
  </si>
  <si>
    <t>melissamarie46</t>
  </si>
  <si>
    <t>farhans_1988</t>
  </si>
  <si>
    <t>zami367</t>
  </si>
  <si>
    <t>gabrial333</t>
  </si>
  <si>
    <t>__dragonwings__</t>
  </si>
  <si>
    <t>dyfedit</t>
  </si>
  <si>
    <t>rightistsunited</t>
  </si>
  <si>
    <t>gregpinelo</t>
  </si>
  <si>
    <t>ormazd72</t>
  </si>
  <si>
    <t>rtwingactivist</t>
  </si>
  <si>
    <t>kimberly_howard</t>
  </si>
  <si>
    <t>ericvinyl</t>
  </si>
  <si>
    <t>mikokorr</t>
  </si>
  <si>
    <t>shop_ownermark</t>
  </si>
  <si>
    <t>texdora</t>
  </si>
  <si>
    <t>dian5</t>
  </si>
  <si>
    <t>wild_phil</t>
  </si>
  <si>
    <t>manoharmalkar</t>
  </si>
  <si>
    <t>markwwellner</t>
  </si>
  <si>
    <t>msn</t>
  </si>
  <si>
    <t>smobooth</t>
  </si>
  <si>
    <t>beneficialmarke</t>
  </si>
  <si>
    <t>robpallante1789</t>
  </si>
  <si>
    <t>smithmediany</t>
  </si>
  <si>
    <t>tanziaamjad</t>
  </si>
  <si>
    <t>shailendra_nair</t>
  </si>
  <si>
    <t>angelpuppyd</t>
  </si>
  <si>
    <t>newsdeskweb</t>
  </si>
  <si>
    <t>wilfreymorena</t>
  </si>
  <si>
    <t>bevdiane</t>
  </si>
  <si>
    <t>arifiba21</t>
  </si>
  <si>
    <t>shop_marketer</t>
  </si>
  <si>
    <t>tariakpodiete</t>
  </si>
  <si>
    <t>zaman6ashraf</t>
  </si>
  <si>
    <t>cbrodrick</t>
  </si>
  <si>
    <t>brandonlancast2</t>
  </si>
  <si>
    <t>returnourrefuge</t>
  </si>
  <si>
    <t>baguio_kano</t>
  </si>
  <si>
    <t>ingvald1</t>
  </si>
  <si>
    <t>tonyabbottony1</t>
  </si>
  <si>
    <t>jeffreyjones</t>
  </si>
  <si>
    <t>westhmpsn1</t>
  </si>
  <si>
    <t>zarriaza888</t>
  </si>
  <si>
    <t>mapromi</t>
  </si>
  <si>
    <t>safiq342</t>
  </si>
  <si>
    <t>yellobiz</t>
  </si>
  <si>
    <t>auburnlawyerllc</t>
  </si>
  <si>
    <t>qaccessglobal</t>
  </si>
  <si>
    <t>holocinema</t>
  </si>
  <si>
    <t>robertloveth</t>
  </si>
  <si>
    <t>holdenmirror</t>
  </si>
  <si>
    <t>aimeesmk</t>
  </si>
  <si>
    <t>hughmcbryde</t>
  </si>
  <si>
    <t>tommeex10</t>
  </si>
  <si>
    <t>susan_borts</t>
  </si>
  <si>
    <t>citxusa1</t>
  </si>
  <si>
    <t>mitulkb</t>
  </si>
  <si>
    <t>weusedtobehuman</t>
  </si>
  <si>
    <t>jhfarr</t>
  </si>
  <si>
    <t>nerd_herd_tweet</t>
  </si>
  <si>
    <t>randrewohge</t>
  </si>
  <si>
    <t>mikeyhatesit</t>
  </si>
  <si>
    <t>ganimamunbd143</t>
  </si>
  <si>
    <t>kitduluca</t>
  </si>
  <si>
    <t>official_shomo</t>
  </si>
  <si>
    <t>ksecus</t>
  </si>
  <si>
    <t>huffduffer</t>
  </si>
  <si>
    <t>countyguard</t>
  </si>
  <si>
    <t>knittingknots</t>
  </si>
  <si>
    <t>jbm_marketing</t>
  </si>
  <si>
    <t>ramnbadia</t>
  </si>
  <si>
    <t>riktapodder</t>
  </si>
  <si>
    <t>govdeception</t>
  </si>
  <si>
    <t>marketingfeedle</t>
  </si>
  <si>
    <t>marketinginvent</t>
  </si>
  <si>
    <t>woapradio</t>
  </si>
  <si>
    <t>yuppiebucketlst</t>
  </si>
  <si>
    <t>thmsm74</t>
  </si>
  <si>
    <t>mandym2s</t>
  </si>
  <si>
    <t>sarah_observes</t>
  </si>
  <si>
    <t>vlnce7</t>
  </si>
  <si>
    <t>hac1488</t>
  </si>
  <si>
    <t>henjlewandowski</t>
  </si>
  <si>
    <t>groovesdc</t>
  </si>
  <si>
    <t>ammeddki885moh</t>
  </si>
  <si>
    <t>diasporaspear</t>
  </si>
  <si>
    <t>scheib_gary</t>
  </si>
  <si>
    <t>jjliberty</t>
  </si>
  <si>
    <t>hi_hat_truth</t>
  </si>
  <si>
    <t>salvadorpsosa1</t>
  </si>
  <si>
    <t>gsdc1</t>
  </si>
  <si>
    <t>domususa</t>
  </si>
  <si>
    <t>juicypietaster</t>
  </si>
  <si>
    <t>mefbama</t>
  </si>
  <si>
    <t>drustigian</t>
  </si>
  <si>
    <t>kuhnu2012</t>
  </si>
  <si>
    <t>gatekeeper1776</t>
  </si>
  <si>
    <t>cgoodenphotos</t>
  </si>
  <si>
    <t>royhenderson4</t>
  </si>
  <si>
    <t>texasps</t>
  </si>
  <si>
    <t>cppsofhickory</t>
  </si>
  <si>
    <t>anyalhas</t>
  </si>
  <si>
    <t>wabashc3</t>
  </si>
  <si>
    <t>jackjjndr</t>
  </si>
  <si>
    <t>oatcake1967</t>
  </si>
  <si>
    <t>ritzy_jewels</t>
  </si>
  <si>
    <t>backcountrydad</t>
  </si>
  <si>
    <t>dkbruni</t>
  </si>
  <si>
    <t>bloggasaurus</t>
  </si>
  <si>
    <t>elyse4design</t>
  </si>
  <si>
    <t>fortier_elise</t>
  </si>
  <si>
    <t>stew__mccall</t>
  </si>
  <si>
    <t>petedako</t>
  </si>
  <si>
    <t>dagny_galt</t>
  </si>
  <si>
    <t>brothervet</t>
  </si>
  <si>
    <t>sarobards</t>
  </si>
  <si>
    <t>gatesrobin</t>
  </si>
  <si>
    <t>6549lmartin</t>
  </si>
  <si>
    <t>ebmccormack</t>
  </si>
  <si>
    <t>arthura_p</t>
  </si>
  <si>
    <t>kma916</t>
  </si>
  <si>
    <t>rachael1776</t>
  </si>
  <si>
    <t>dananaby</t>
  </si>
  <si>
    <t>josephpalermo1</t>
  </si>
  <si>
    <t>pearlzwaan</t>
  </si>
  <si>
    <t>wulalowe</t>
  </si>
  <si>
    <t>vickie627</t>
  </si>
  <si>
    <t>ffierceffeline</t>
  </si>
  <si>
    <t>abidingbranch87</t>
  </si>
  <si>
    <t>58kate</t>
  </si>
  <si>
    <t>lrnewton1</t>
  </si>
  <si>
    <t>noelleinwhite</t>
  </si>
  <si>
    <t>preownedmobile</t>
  </si>
  <si>
    <t>shalashmuh</t>
  </si>
  <si>
    <t>werallanonymous</t>
  </si>
  <si>
    <t>jimpolk</t>
  </si>
  <si>
    <t>gordonkendall</t>
  </si>
  <si>
    <t>caligulagrampa</t>
  </si>
  <si>
    <t>dantriplett</t>
  </si>
  <si>
    <t>infanta_lorena</t>
  </si>
  <si>
    <t>pc_gonewild</t>
  </si>
  <si>
    <t>washingtonpost</t>
  </si>
  <si>
    <t>antonio_p_ruiz</t>
  </si>
  <si>
    <t>sharlenemusic</t>
  </si>
  <si>
    <t>wraith_writer</t>
  </si>
  <si>
    <t>themusingly</t>
  </si>
  <si>
    <t>solesofpassion</t>
  </si>
  <si>
    <t>bostonsnob</t>
  </si>
  <si>
    <t>rvrrunnr01</t>
  </si>
  <si>
    <t>cmaden753</t>
  </si>
  <si>
    <t>kathleenwegien1</t>
  </si>
  <si>
    <t>jay6018</t>
  </si>
  <si>
    <t>orlandca1</t>
  </si>
  <si>
    <t>spectrumnews</t>
  </si>
  <si>
    <t>judburkett</t>
  </si>
  <si>
    <t>ewdolan</t>
  </si>
  <si>
    <t>jfsivillsiii</t>
  </si>
  <si>
    <t>clorh12345</t>
  </si>
  <si>
    <t>mashable</t>
  </si>
  <si>
    <t>loungingwithl</t>
  </si>
  <si>
    <t>fullofbalogna</t>
  </si>
  <si>
    <t>_orwell</t>
  </si>
  <si>
    <t>rauthschild</t>
  </si>
  <si>
    <t>attribyte</t>
  </si>
  <si>
    <t>briantsugawa224</t>
  </si>
  <si>
    <t>luizlemuz</t>
  </si>
  <si>
    <t>latest_com</t>
  </si>
  <si>
    <t>virginialynn_</t>
  </si>
  <si>
    <t>mike_uspatriot</t>
  </si>
  <si>
    <t>fbinfidel</t>
  </si>
  <si>
    <t>mikeyabcdefg</t>
  </si>
  <si>
    <t>bodhi7700</t>
  </si>
  <si>
    <t>occuworld</t>
  </si>
  <si>
    <t>latest_crime</t>
  </si>
  <si>
    <t>latestcompols</t>
  </si>
  <si>
    <t>garynet</t>
  </si>
  <si>
    <t>munsta8me</t>
  </si>
  <si>
    <t>sassysassyred</t>
  </si>
  <si>
    <t>zenshadow</t>
  </si>
  <si>
    <t>foryahweh</t>
  </si>
  <si>
    <t>mredtrain</t>
  </si>
  <si>
    <t>brandy_johns</t>
  </si>
  <si>
    <t>blacklivesrock</t>
  </si>
  <si>
    <t>christichat</t>
  </si>
  <si>
    <t>regisgiles</t>
  </si>
  <si>
    <t>firedog2317</t>
  </si>
  <si>
    <t>zoeluvsdogs</t>
  </si>
  <si>
    <t>sathurstondc</t>
  </si>
  <si>
    <t>kirk_john_l</t>
  </si>
  <si>
    <t>aandjomalley</t>
  </si>
  <si>
    <t>exmormonreddit</t>
  </si>
  <si>
    <t>opencarryhat</t>
  </si>
  <si>
    <t>i_am_here_still</t>
  </si>
  <si>
    <t>dontcomply</t>
  </si>
  <si>
    <t>backjerry</t>
  </si>
  <si>
    <t>kvalnews</t>
  </si>
  <si>
    <t>ezejensen</t>
  </si>
  <si>
    <t>unifiedleft</t>
  </si>
  <si>
    <t>dropping_facts</t>
  </si>
  <si>
    <t>blessing_ranch</t>
  </si>
  <si>
    <t>rosaleeshawn</t>
  </si>
  <si>
    <t>sevguler</t>
  </si>
  <si>
    <t>kezijen</t>
  </si>
  <si>
    <t>rconspiracy</t>
  </si>
  <si>
    <t>admjmaddox</t>
  </si>
  <si>
    <t>lvnancy</t>
  </si>
  <si>
    <t>jamy208</t>
  </si>
  <si>
    <t>shooters_wife</t>
  </si>
  <si>
    <t>jver1</t>
  </si>
  <si>
    <t>dragonlady65</t>
  </si>
  <si>
    <t>meggs2u</t>
  </si>
  <si>
    <t>kslnewsradio</t>
  </si>
  <si>
    <t>rommeljguzman</t>
  </si>
  <si>
    <t>rawstory</t>
  </si>
  <si>
    <t>liveedges</t>
  </si>
  <si>
    <t>mallekatt</t>
  </si>
  <si>
    <t>redpainter1234</t>
  </si>
  <si>
    <t>harbolt8</t>
  </si>
  <si>
    <t>hunt_36</t>
  </si>
  <si>
    <t>shadirahimi</t>
  </si>
  <si>
    <t>oregonstandoff</t>
  </si>
  <si>
    <t>kgwnews</t>
  </si>
  <si>
    <t>taylorwanderson</t>
  </si>
  <si>
    <t>geosplace</t>
  </si>
  <si>
    <t>jose96853</t>
  </si>
  <si>
    <t>tom_francois</t>
  </si>
  <si>
    <t>2ndfor1st</t>
  </si>
  <si>
    <t>dondisr</t>
  </si>
  <si>
    <t>ford97417</t>
  </si>
  <si>
    <t>nonotagain</t>
  </si>
  <si>
    <t>virgojohnny</t>
  </si>
  <si>
    <t>stillagoodfella</t>
  </si>
  <si>
    <t>alexnewman_jou</t>
  </si>
  <si>
    <t>distrealitynt</t>
  </si>
  <si>
    <t>sweepsfox</t>
  </si>
  <si>
    <t>cheerio15</t>
  </si>
  <si>
    <t>katunews</t>
  </si>
  <si>
    <t>saminhim</t>
  </si>
  <si>
    <t>patrickgotti</t>
  </si>
  <si>
    <t>amador_news</t>
  </si>
  <si>
    <t>mauireman</t>
  </si>
  <si>
    <t>funlifeuk</t>
  </si>
  <si>
    <t>rthtgakaroland</t>
  </si>
  <si>
    <t>dirgeheavy</t>
  </si>
  <si>
    <t>kfseattle</t>
  </si>
  <si>
    <t>riddlerc</t>
  </si>
  <si>
    <t>chancenunn</t>
  </si>
  <si>
    <t>19dolphin39</t>
  </si>
  <si>
    <t>thetruthdenied</t>
  </si>
  <si>
    <t>lavenderblue27</t>
  </si>
  <si>
    <t>leobennachoben</t>
  </si>
  <si>
    <t>bramsli1</t>
  </si>
  <si>
    <t>zdauburn60</t>
  </si>
  <si>
    <t>lizenslin</t>
  </si>
  <si>
    <t>paralegalgeorge</t>
  </si>
  <si>
    <t>foxnews1450</t>
  </si>
  <si>
    <t>derry300</t>
  </si>
  <si>
    <t>youngchris27040</t>
  </si>
  <si>
    <t>dogcanyon</t>
  </si>
  <si>
    <t>bigtimefootball</t>
  </si>
  <si>
    <t>maryellenksl</t>
  </si>
  <si>
    <t>ksl5tv</t>
  </si>
  <si>
    <t>jwardz</t>
  </si>
  <si>
    <t>davidjosephperr</t>
  </si>
  <si>
    <t>paladincornelia</t>
  </si>
  <si>
    <t>egosumhicetnunc</t>
  </si>
  <si>
    <t>dayofdogs</t>
  </si>
  <si>
    <t>eddki885mohamm</t>
  </si>
  <si>
    <t>rickstersays</t>
  </si>
  <si>
    <t>pittstracy</t>
  </si>
  <si>
    <t>barryonash</t>
  </si>
  <si>
    <t>missselfdefense</t>
  </si>
  <si>
    <t>liberitarian</t>
  </si>
  <si>
    <t>pam308</t>
  </si>
  <si>
    <t>docdvr</t>
  </si>
  <si>
    <t>bigfurhat</t>
  </si>
  <si>
    <t>pmgeezer</t>
  </si>
  <si>
    <t>stegey</t>
  </si>
  <si>
    <t>edwardderuiter</t>
  </si>
  <si>
    <t>americanindian8</t>
  </si>
  <si>
    <t>lackfaith</t>
  </si>
  <si>
    <t>bradleedean1</t>
  </si>
  <si>
    <t>cmybirds</t>
  </si>
  <si>
    <t>whatwakeup</t>
  </si>
  <si>
    <t>drum747</t>
  </si>
  <si>
    <t>soldierjohn</t>
  </si>
  <si>
    <t>donnaroszell</t>
  </si>
  <si>
    <t>bundyranch</t>
  </si>
  <si>
    <t>hvac_plumbing_</t>
  </si>
  <si>
    <t>robertandyjack2</t>
  </si>
  <si>
    <t>cohuttaphoto</t>
  </si>
  <si>
    <t>conspiracylizer</t>
  </si>
  <si>
    <t>hillarylake</t>
  </si>
  <si>
    <t>snarkamendment</t>
  </si>
  <si>
    <t>tallyannae</t>
  </si>
  <si>
    <t>cezook_zook</t>
  </si>
  <si>
    <t>mikeprysner</t>
  </si>
  <si>
    <t>blindpigii</t>
  </si>
  <si>
    <t>tio2x13</t>
  </si>
  <si>
    <t>osborneink</t>
  </si>
  <si>
    <t>npr</t>
  </si>
  <si>
    <t>braveconwarrior</t>
  </si>
  <si>
    <t>latinatude</t>
  </si>
  <si>
    <t>calvindean</t>
  </si>
  <si>
    <t>joesnot274</t>
  </si>
  <si>
    <t>apexnerd</t>
  </si>
  <si>
    <t>ajplus</t>
  </si>
  <si>
    <t>arcticfox2016</t>
  </si>
  <si>
    <t>lrihendry</t>
  </si>
  <si>
    <t>youtube</t>
  </si>
  <si>
    <t>kazueger1</t>
  </si>
  <si>
    <t>drewwyatt</t>
  </si>
  <si>
    <t>po_st</t>
  </si>
  <si>
    <t>opb</t>
  </si>
  <si>
    <t>conradjwilson</t>
  </si>
  <si>
    <t>nytimes</t>
  </si>
  <si>
    <t>tpm</t>
  </si>
  <si>
    <t>bbcjamescook</t>
  </si>
  <si>
    <t>angelmouse4</t>
  </si>
  <si>
    <t>goddamnedfrank</t>
  </si>
  <si>
    <t>kbatku</t>
  </si>
  <si>
    <t>jjmacnab</t>
  </si>
  <si>
    <t>anonheel</t>
  </si>
  <si>
    <t>ap3nation</t>
  </si>
  <si>
    <t>cinmann1</t>
  </si>
  <si>
    <t>prisonplanet</t>
  </si>
  <si>
    <t>danbidondi</t>
  </si>
  <si>
    <t>reverbpress</t>
  </si>
  <si>
    <t>votefiore</t>
  </si>
  <si>
    <t>pressresetearth</t>
  </si>
  <si>
    <t>leszaitz</t>
  </si>
  <si>
    <t>oregonian</t>
  </si>
  <si>
    <t>andyjackson1029</t>
  </si>
  <si>
    <t>rnridaho</t>
  </si>
  <si>
    <t>renee5lewis55</t>
  </si>
  <si>
    <t>nbcnews</t>
  </si>
  <si>
    <t>ktvz</t>
  </si>
  <si>
    <t>nowtheendbegins</t>
  </si>
  <si>
    <t>rvaregal</t>
  </si>
  <si>
    <t>shellymshelton</t>
  </si>
  <si>
    <t>inyourface34</t>
  </si>
  <si>
    <t>thepolitistick</t>
  </si>
  <si>
    <t>patbagley</t>
  </si>
  <si>
    <t>jimdalrympleii</t>
  </si>
  <si>
    <t>foxandfriends</t>
  </si>
  <si>
    <t>joewmiller</t>
  </si>
  <si>
    <t>krisannehall</t>
  </si>
  <si>
    <t>brandondarby</t>
  </si>
  <si>
    <t>anitadwhite</t>
  </si>
  <si>
    <t>atalknut</t>
  </si>
  <si>
    <t>samtlevin</t>
  </si>
  <si>
    <t>newsmax_media</t>
  </si>
  <si>
    <t>jbucknoff</t>
  </si>
  <si>
    <t>theabundantgift</t>
  </si>
  <si>
    <t>skifflegirl</t>
  </si>
  <si>
    <t>dandickspft</t>
  </si>
  <si>
    <t>akitarkaplan</t>
  </si>
  <si>
    <t>grrrgraphics</t>
  </si>
  <si>
    <t>thomasboyd</t>
  </si>
  <si>
    <t>amand</t>
  </si>
  <si>
    <t>newshour</t>
  </si>
  <si>
    <t>judywoodruff</t>
  </si>
  <si>
    <t>kcts9</t>
  </si>
  <si>
    <t>vicenews</t>
  </si>
  <si>
    <t>p</t>
  </si>
  <si>
    <t>emol</t>
  </si>
  <si>
    <t>malexjohnson</t>
  </si>
  <si>
    <t>downbyseashore</t>
  </si>
  <si>
    <t>anondigetalwar</t>
  </si>
  <si>
    <t>justinraimondo</t>
  </si>
  <si>
    <t>splashpinkfifi</t>
  </si>
  <si>
    <t>fbiportland</t>
  </si>
  <si>
    <t>carlibrosseau</t>
  </si>
  <si>
    <t>harneycosheriff</t>
  </si>
  <si>
    <t>ammon_bundy</t>
  </si>
  <si>
    <t>sarasidnercnn</t>
  </si>
  <si>
    <t>barackobama</t>
  </si>
  <si>
    <t>pdxlight</t>
  </si>
  <si>
    <t>southernjreb</t>
  </si>
  <si>
    <t>abbu25</t>
  </si>
  <si>
    <t>sallykohn</t>
  </si>
  <si>
    <t>jympaulmor</t>
  </si>
  <si>
    <t>mediajuggernaut</t>
  </si>
  <si>
    <t>shary_monroe</t>
  </si>
  <si>
    <t>oregongovbrown</t>
  </si>
  <si>
    <t>senjeffmerkley</t>
  </si>
  <si>
    <t>azcentral</t>
  </si>
  <si>
    <t>arunindy</t>
  </si>
  <si>
    <t>blisstabitha</t>
  </si>
  <si>
    <t>drudge_report</t>
  </si>
  <si>
    <t>kharyp</t>
  </si>
  <si>
    <t>laydihd</t>
  </si>
  <si>
    <t>sharethis</t>
  </si>
  <si>
    <t>redrightrepub</t>
  </si>
  <si>
    <t>jillhopkins</t>
  </si>
  <si>
    <t>kunjulam</t>
  </si>
  <si>
    <t>jimmycoyoteloco</t>
  </si>
  <si>
    <t>nhteaparties</t>
  </si>
  <si>
    <t>sterlingmholmes</t>
  </si>
  <si>
    <t>realdlhughley</t>
  </si>
  <si>
    <t>alternet</t>
  </si>
  <si>
    <t>washtimes</t>
  </si>
  <si>
    <t>guardian</t>
  </si>
  <si>
    <t>po</t>
  </si>
  <si>
    <t>hillar</t>
  </si>
  <si>
    <t>dena</t>
  </si>
  <si>
    <t>wordpressdotcom</t>
  </si>
  <si>
    <t>thebulletin</t>
  </si>
  <si>
    <t>ronwyden</t>
  </si>
  <si>
    <t>reallybob</t>
  </si>
  <si>
    <t>joshtpm</t>
  </si>
  <si>
    <t>gavin_mcinnes</t>
  </si>
  <si>
    <t>chavezglen1755</t>
  </si>
  <si>
    <t>brentkoin</t>
  </si>
  <si>
    <t>cjcmichel</t>
  </si>
  <si>
    <t>usatoday</t>
  </si>
  <si>
    <t>gordonrfriedman</t>
  </si>
  <si>
    <t>blue_sunflowers</t>
  </si>
  <si>
    <t>walshfreedom</t>
  </si>
  <si>
    <t>flyfisher_aky</t>
  </si>
  <si>
    <t>thalsey51</t>
  </si>
  <si>
    <t>nationalpost</t>
  </si>
  <si>
    <t>viciousbabushka</t>
  </si>
  <si>
    <t>gma</t>
  </si>
  <si>
    <t>emilyfoxsays</t>
  </si>
  <si>
    <t>reagan_girl</t>
  </si>
  <si>
    <t>jo</t>
  </si>
  <si>
    <t>mamabearmichele</t>
  </si>
  <si>
    <t>holgerawakens</t>
  </si>
  <si>
    <t>mamamianosharia</t>
  </si>
  <si>
    <t>freedomfoa</t>
  </si>
  <si>
    <t>billmon1</t>
  </si>
  <si>
    <t>costrike</t>
  </si>
  <si>
    <t>kragar_lgf</t>
  </si>
  <si>
    <t>usal</t>
  </si>
  <si>
    <t>rhoachri</t>
  </si>
  <si>
    <t>jayandsteve</t>
  </si>
  <si>
    <t>hillaryclinton</t>
  </si>
  <si>
    <t>potus</t>
  </si>
  <si>
    <t>ricky_vaughn99</t>
  </si>
  <si>
    <t>patvpeters</t>
  </si>
  <si>
    <t>pjkirk7</t>
  </si>
  <si>
    <t>aiiamericangiri</t>
  </si>
  <si>
    <t>mrsblor</t>
  </si>
  <si>
    <t>jimearl666</t>
  </si>
  <si>
    <t>ash_fawkes</t>
  </si>
  <si>
    <t>gashner123</t>
  </si>
  <si>
    <t>cnn</t>
  </si>
  <si>
    <t>saythatforyou</t>
  </si>
  <si>
    <t>fbi</t>
  </si>
  <si>
    <t>nettaaaaaaaa</t>
  </si>
  <si>
    <t>mattdpearce</t>
  </si>
  <si>
    <t>kenzie45230</t>
  </si>
  <si>
    <t>dahboo7</t>
  </si>
  <si>
    <t>repgregwalden</t>
  </si>
  <si>
    <t>seanhannity</t>
  </si>
  <si>
    <t>allenwest</t>
  </si>
  <si>
    <t>angelamotorman</t>
  </si>
  <si>
    <t>judicialwatch</t>
  </si>
  <si>
    <t>johnhask</t>
  </si>
  <si>
    <t>hilderleyconnie</t>
  </si>
  <si>
    <t>nathanrott</t>
  </si>
  <si>
    <t>alexsmithnbc</t>
  </si>
  <si>
    <t>chicagotribune</t>
  </si>
  <si>
    <t>highcountrynews</t>
  </si>
  <si>
    <t>morehouse64</t>
  </si>
  <si>
    <t>alicias20</t>
  </si>
  <si>
    <t>thesmartassery</t>
  </si>
  <si>
    <t>richstevens</t>
  </si>
  <si>
    <t>linkedin</t>
  </si>
  <si>
    <t>bowhunter_va</t>
  </si>
  <si>
    <t>mtnman491</t>
  </si>
  <si>
    <t>scottshusband</t>
  </si>
  <si>
    <t>tpartynews</t>
  </si>
  <si>
    <t>gremlinbroom</t>
  </si>
  <si>
    <t>docrocktex26</t>
  </si>
  <si>
    <t>rowdy_tt</t>
  </si>
  <si>
    <t>splcenter</t>
  </si>
  <si>
    <t>onecowboysstand</t>
  </si>
  <si>
    <t>brianlehrer</t>
  </si>
  <si>
    <t>goinbacktokali</t>
  </si>
  <si>
    <t>rambobiggs</t>
  </si>
  <si>
    <t>hossdog2</t>
  </si>
  <si>
    <t>newsfoxes</t>
  </si>
  <si>
    <t>bagatino</t>
  </si>
  <si>
    <t>worldnetdaily</t>
  </si>
  <si>
    <t>joanwalsh</t>
  </si>
  <si>
    <t>tpm_dk</t>
  </si>
  <si>
    <t>allabouthelp</t>
  </si>
  <si>
    <t>earthspace101</t>
  </si>
  <si>
    <t>ravensymone</t>
  </si>
  <si>
    <t>rubiconski</t>
  </si>
  <si>
    <t>play4tv</t>
  </si>
  <si>
    <t>jfkeeler</t>
  </si>
  <si>
    <t>sarahpalinusa</t>
  </si>
  <si>
    <t>dailycontessa</t>
  </si>
  <si>
    <t>nytnational</t>
  </si>
  <si>
    <t>matthaysaz</t>
  </si>
  <si>
    <t>godkeepourland</t>
  </si>
  <si>
    <t>sentedcruz</t>
  </si>
  <si>
    <t>realdonaldtrump</t>
  </si>
  <si>
    <t>yallqaeda</t>
  </si>
  <si>
    <t>nra</t>
  </si>
  <si>
    <t>funoodle2013</t>
  </si>
  <si>
    <t>repschrader</t>
  </si>
  <si>
    <t>reppeterdefazio</t>
  </si>
  <si>
    <t>repblumenauer</t>
  </si>
  <si>
    <t>repbonamici</t>
  </si>
  <si>
    <t>sentomcotton</t>
  </si>
  <si>
    <t>bosnerdley</t>
  </si>
  <si>
    <t>coop3030</t>
  </si>
  <si>
    <t>guardianus</t>
  </si>
  <si>
    <t>popehat</t>
  </si>
  <si>
    <t>icapturpix</t>
  </si>
  <si>
    <t>savagenation</t>
  </si>
  <si>
    <t>foxnews</t>
  </si>
  <si>
    <t>kieransuckling</t>
  </si>
  <si>
    <t>freetofindtruth</t>
  </si>
  <si>
    <t>christellar</t>
  </si>
  <si>
    <t>amtvmedia</t>
  </si>
  <si>
    <t>4thanon</t>
  </si>
  <si>
    <t>21wire</t>
  </si>
  <si>
    <t>00_anabel</t>
  </si>
  <si>
    <t>nachosean9</t>
  </si>
  <si>
    <t>ter2459</t>
  </si>
  <si>
    <t>patztense</t>
  </si>
  <si>
    <t>threepercenters</t>
  </si>
  <si>
    <t>grummz</t>
  </si>
  <si>
    <t>theeroticneed</t>
  </si>
  <si>
    <t>koinnews</t>
  </si>
  <si>
    <t>sikhprof</t>
  </si>
  <si>
    <t>reagan_baby</t>
  </si>
  <si>
    <t>madjewesswoman</t>
  </si>
  <si>
    <t>rsmccain</t>
  </si>
  <si>
    <t>mikepfingston2</t>
  </si>
  <si>
    <t>txav8r</t>
  </si>
  <si>
    <t>mushkat</t>
  </si>
  <si>
    <t>1_wild_woman</t>
  </si>
  <si>
    <t>moonbattery1</t>
  </si>
  <si>
    <t>thatduanelester</t>
  </si>
  <si>
    <t>bluegrasspundit</t>
  </si>
  <si>
    <t>comradethead</t>
  </si>
  <si>
    <t>brookedunne</t>
  </si>
  <si>
    <t>007cigarjoe</t>
  </si>
  <si>
    <t>jaycaruso</t>
  </si>
  <si>
    <t>jane_spillane</t>
  </si>
  <si>
    <t>elliemae0404</t>
  </si>
  <si>
    <t>butterfly0057</t>
  </si>
  <si>
    <t>marypatriott</t>
  </si>
  <si>
    <t>usmccmbtvet</t>
  </si>
  <si>
    <t>johan03457980</t>
  </si>
  <si>
    <t>ljcambria</t>
  </si>
  <si>
    <t>tmgijane</t>
  </si>
  <si>
    <t>theyoungturks</t>
  </si>
  <si>
    <t>yout</t>
  </si>
  <si>
    <t>gentlemancotton</t>
  </si>
  <si>
    <t>esqpolitics</t>
  </si>
  <si>
    <t>examinercom</t>
  </si>
  <si>
    <t>patdollard</t>
  </si>
  <si>
    <t>patriotginger</t>
  </si>
  <si>
    <t>ltoddwood</t>
  </si>
  <si>
    <t>toddylittman</t>
  </si>
  <si>
    <t>larrykaplow</t>
  </si>
  <si>
    <t>tyler_danann</t>
  </si>
  <si>
    <t>chezpazienza</t>
  </si>
  <si>
    <t>realalexjones</t>
  </si>
  <si>
    <t>nypost</t>
  </si>
  <si>
    <t>rtnews</t>
  </si>
  <si>
    <t>drudgereport</t>
  </si>
  <si>
    <t>associatedpress</t>
  </si>
  <si>
    <t>abcnews</t>
  </si>
  <si>
    <t>ctvnews</t>
  </si>
  <si>
    <t>cbcnews</t>
  </si>
  <si>
    <t>torontostar</t>
  </si>
  <si>
    <t>rollingstone</t>
  </si>
  <si>
    <t>breakingpdxnews</t>
  </si>
  <si>
    <t>ruach321</t>
  </si>
  <si>
    <t>swaincliff</t>
  </si>
  <si>
    <t>bloombergcloset</t>
  </si>
  <si>
    <t>realdennislynch</t>
  </si>
  <si>
    <t>pzf</t>
  </si>
  <si>
    <t>yodittewolde</t>
  </si>
  <si>
    <t>88fingersh</t>
  </si>
  <si>
    <t>smf62</t>
  </si>
  <si>
    <t>jordanpage</t>
  </si>
  <si>
    <t>morphonios</t>
  </si>
  <si>
    <t>missamericapie</t>
  </si>
  <si>
    <t>highkarate</t>
  </si>
  <si>
    <t>bbcnews</t>
  </si>
  <si>
    <t>marklevinshow</t>
  </si>
  <si>
    <t>cnnbrk</t>
  </si>
  <si>
    <t>infowarsreports</t>
  </si>
  <si>
    <t>rt_america</t>
  </si>
  <si>
    <t>maddow</t>
  </si>
  <si>
    <t>cbseveningnews</t>
  </si>
  <si>
    <t>mtvnews</t>
  </si>
  <si>
    <t>tedcruz</t>
  </si>
  <si>
    <t>msnbc</t>
  </si>
  <si>
    <t>latimes</t>
  </si>
  <si>
    <t>bbcbreaking</t>
  </si>
  <si>
    <t>ronpaul</t>
  </si>
  <si>
    <t>cpark1776</t>
  </si>
  <si>
    <t>boingboing</t>
  </si>
  <si>
    <t>ter24</t>
  </si>
  <si>
    <t>cajunjarhead</t>
  </si>
  <si>
    <t>aurobny</t>
  </si>
  <si>
    <t>clodagh831</t>
  </si>
  <si>
    <t>ac360</t>
  </si>
  <si>
    <t>literateliberal</t>
  </si>
  <si>
    <t>kt23kartracer</t>
  </si>
  <si>
    <t>professor_doom1</t>
  </si>
  <si>
    <t>donkeyarguing</t>
  </si>
  <si>
    <t>socalimilitia1</t>
  </si>
  <si>
    <t>bretbaier</t>
  </si>
  <si>
    <t>thefoundingson</t>
  </si>
  <si>
    <t>earlshayofaga</t>
  </si>
  <si>
    <t>lukewearechange</t>
  </si>
  <si>
    <t>911news</t>
  </si>
  <si>
    <t>amazon</t>
  </si>
  <si>
    <t>xoduzmidnight</t>
  </si>
  <si>
    <t>p5yc40naut</t>
  </si>
  <si>
    <t>wildharv</t>
  </si>
  <si>
    <t>freewillfighter</t>
  </si>
  <si>
    <t>correctgod</t>
  </si>
  <si>
    <t>Mentions</t>
  </si>
  <si>
    <t>Replies to</t>
  </si>
  <si>
    <t>Finicum's Death Changes Tone Of Occupied Wildlife Refuge In Oregon: One person was killed as authorities arres... https://t.co/VKUaU77tZ5</t>
  </si>
  <si>
    <t>Finicum's Death Changes Tone Of Occupied Wildlife Refuge In Oregon: One person was killed as authorities arres... https://t.co/ClNFHa3YEV</t>
  </si>
  <si>
    <t>via @NPR Finicum's Death Changes Tone Of Occupied Wildlife Refuge In Oregon https://t.co/4qeYhHRCFr #UFO4UBlogUS</t>
  </si>
  <si>
    <t>America,
In Loving memory of LaVoy Finicum  and my condolence to the Family.  
Let the TRUTH be known; Please... https://t.co/PCWUR1rHtD</t>
  </si>
  <si>
    <t>RT @BraveConWarrior: Report: LaVoy Finicum — The Oregon Militant Beneath The Blue Tarp — Killed In Police Shootout – BB4SP https://t.co/8NA…</t>
  </si>
  <si>
    <t>@Latinatude https://t.co/aersdYo5yS</t>
  </si>
  <si>
    <t>@calvindean https://t.co/aersdYo5yS</t>
  </si>
  <si>
    <t>@joesnot274 https://t.co/aersdYo5yS</t>
  </si>
  <si>
    <t>RT @apexnerd: I find Mr Finicum's death to be an act of a man struggling with mental illness. Suicide is tragic, not heroic. #Oregonstandoff</t>
  </si>
  <si>
    <t>‘First Ruby Ridge and Waco — now Burns’: Militant leaders issue warning after LaVoy Finicum’s death https://t.co/GxhNQLTGtS</t>
  </si>
  <si>
    <t>How LaVoy Finicum Became A Key Player In The Malheur Occupation https://t.co/rvU8wWc9j1</t>
  </si>
  <si>
    <t>How LaVoy Finicum Became A Key Player In The Malheur Occupation  https://t.co/eswCOXCqm8 https://t.co/Y16ouDlEsO</t>
  </si>
  <si>
    <t>“I want the world to know how my father was murdered today” – Thara Tenney, Daughter of LaVoy... https://t.co/TDXbdDFKEk</t>
  </si>
  <si>
    <t>Robert 'LaVoy' Finicum death could rally others to Oregon militants' cause https://t.co/EKr9hxXJuD</t>
  </si>
  <si>
    <t>AZ Rancher killed in OR vowed to die before jail https://t.co/nzp4MZeRta #phoenix</t>
  </si>
  <si>
    <t>Ammon Bundy and his closest supporters are in jail. Lavoy Finicum has been executed by the FBI.  Ranchers,... https://t.co/8nqGRWdeU4</t>
  </si>
  <si>
    <t>RT @shadirahimi: We're tweeting more clips from our hour-long convo w/Oregon occupier LaVoy Finicum on @ajplus, check it:
https://t.co/cbN…</t>
  </si>
  <si>
    <t>LaVoy Finicum — the Oregon militant beneath the blue tarp — killed in police shootout https://t.co/pbpVUJwQnk</t>
  </si>
  <si>
    <t>Remaining members of Oregon militia standoff debating whether to surrender https://t.co/Ycc8dujg5q</t>
  </si>
  <si>
    <t>Oregon militia standoff: details of arrests emerge but shootout remains murky https://t.co/vCfz3MWRPV</t>
  </si>
  <si>
    <t>Jordan Page Writes and Performs Ballad of LaVoy Finicum (Cowboy’s Stand for Freedom) https://t.co/tUH6FUmcO0</t>
  </si>
  <si>
    <t>RT @PatriotMash: HANDS UP, JUST SHOOT!  The real story behind the Fed's murder of Oregon protester LaVoy Finicum https://t.co/JFDq3JT9U2</t>
  </si>
  <si>
    <t>Finicum's Death Changes Tone Of Occupied Wildlife Refuge In Oregon https://t.co/gOJIR4NyzV</t>
  </si>
  <si>
    <t>RT @ArcticFox2016: Report: LaVoy Finicum — The Oregon Militant Beneath The Blue Tarp — Killed In Police Shootout – BB4SP https://t.co/wu17I…</t>
  </si>
  <si>
    <t>RT @Lrihendry: Eyewitness to LaVoy Finicum's murder: All Gun Shots were fired by Feds as he had his hands in the Air Snipers in trees, it w…</t>
  </si>
  <si>
    <t>November Update on Finicum Ranch https://t.co/Mi8N8cFFLb via @YouTube</t>
  </si>
  <si>
    <t>November Update on Finicum Ranch https://t.co/Di1bpI8NQk via @YouTube</t>
  </si>
  <si>
    <t>RT @kazueger1: Eyewitness to LaVoy Finicum’s Murder: All Gun Shots were fired by Feds as He had His Hands in the Air, Snipers in  https://t…</t>
  </si>
  <si>
    <t>Oregon militiaman killed in police shootout said to be LaVoy Finicum – video https://t.co/6rV5JUdgWb</t>
  </si>
  <si>
    <t>RT @drewwyatt: #LaVoyFinicum #OregonStandoff #Tyranny #TCOT #2A https://t.co/slvSRXVAMT https://t.co/gLS52haDBU</t>
  </si>
  <si>
    <t>Oregon Standoff: LaVoy Finicum Killed, Ammon Bundy and Brother Arrested https://t.co/p1McYRGZ61</t>
  </si>
  <si>
    <t>LaVoy Finicum, Ore. occupier who said he’d rather die than go to jail, did just that
"There are things more... https://t.co/t70ncyDhYR</t>
  </si>
  <si>
    <t>RT @StanleyECook: Eyewitness 2 Finicum’s Murder: All Gun Shots were fired by Feds as He had His Hands in the Air, Snipers in Trees  https:/…</t>
  </si>
  <si>
    <t>This lawmaker compared dead Oregon occupier LaVoy Finicum to Moses and Jesus - The Washington Post https://t.co/pWw8EiSVHm</t>
  </si>
  <si>
    <t>Oregon stand-off: Robert 'LaVoy' Finicum, a militiaman apart https://t.co/RKrxSJ2gRM</t>
  </si>
  <si>
    <t>Breaking News: LaVoy Finicum Shot With Hands in the Air First Hand, Eye Wtness Audio Testimony Here https://t.co/5tb61hHCJf</t>
  </si>
  <si>
    <t>Sorry Republicans, LaVoy Finicum Didn’t Have His Hands Up When He Was Shot https://t.co/u2vFIF6Oy3   Got what he deserved! Arrest others!!!</t>
  </si>
  <si>
    <t>Eyewitness to LaVoy Finicum’s Murder:  All Gun Shots were fired by Feds as He had His Hands in the Air, . https://t.co/IVppyekgBQ via @po_st</t>
  </si>
  <si>
    <t>Was LaVoy Finicum Shot w/Hands in the Air? Eye Witness Audio Testimony H... https://t.co/DUWS6wKIhz via @YouTube</t>
  </si>
  <si>
    <t>RT @conradjwilson: While driving his pickup, Finicum told @OPB he didn’t care for country music and preferred Adele https://t.co/YjuLS1CuTC…</t>
  </si>
  <si>
    <t>LaVoy Finicum Is No Mike Brown — Martyr Status: DENIED https://t.co/k1hVRRRh2C</t>
  </si>
  <si>
    <t>Breaking News: LaVoy Finicum Shot With Hands in the Air First Hand, Eye Wtness Audio Testimony Here https://t.co/2OnVDRqgRD</t>
  </si>
  <si>
    <t>RT @nytimes: LaVoy Finicum, killed in the Oregon standoff: "I would rather die than be caged" https://t.co/jM8zE9ecVm https://t.co/yOEWwBWl…</t>
  </si>
  <si>
    <t>At times I find comments more informative or interesting. Note this comment, on the article.... https://t.co/LSmGmxIbwR</t>
  </si>
  <si>
    <t>The Ambush and Murder of Robert “LaVoy” Finicum https://t.co/y9enHv6Oh8</t>
  </si>
  <si>
    <t>The Ambush and Murder of Robert “LaVoy” Finicum https://t.co/V007csggAU</t>
  </si>
  <si>
    <t>RT @TidalCharm: I wonder if #BlackLivesMatter will be marching in honor of LaVoy Finicum, if their issue is police not valuing lives.</t>
  </si>
  <si>
    <t>https://t.co/hkha8XqVbF</t>
  </si>
  <si>
    <t>Ummm, @TPM, Finicum is roasting in Hell. Martyrs don't do that. #bundybullshit #bundymilitia</t>
  </si>
  <si>
    <t>RT @BeGoodAmerica: Ummm, @TPM, Finicum is roasting in Hell. Martyrs don't do that. #bundybullshit #bundymilitia</t>
  </si>
  <si>
    <t>RT @BBCJamesCook: LaVoy Finicum, killed when police nabbed the Oregon militia, told me he was prepared to die: https://t.co/GwkSTNOGZN http…</t>
  </si>
  <si>
    <t>I wonder if #BlackLivesMatter will be marching in honor of LaVoy Finicum, if their issue is police not valuing lives.</t>
  </si>
  <si>
    <t>I do know the FBI don't have the best track record when it comes to excessive force. Thoughts &amp;amp; prayers go out to Finicum family &amp;amp; friends.</t>
  </si>
  <si>
    <t>New details emerge about LaVoy Finicum's death: 'He's like just shoot me — and they did'</t>
  </si>
  <si>
    <t>RT @angelmouse4: Two #OregonStandoff supporters debunk the story that #LaVoyFinicum had his hands up. 
https://t.co/okCxSwYBq9</t>
  </si>
  <si>
    <t>RT @Sharoney: #Oregonstandoff "Finicum charged toward officers before he was shot," - said fellow Bundynista about TarpMan. https://t.co/2Q…</t>
  </si>
  <si>
    <t>RT @coopah: Eyewitnesses knock down conspiracy theories about LaVoy Finicum dying with his hands up
https://t.co/l5dsEKiVzB https://t.co/XZ…</t>
  </si>
  <si>
    <t>RT @mashable: Slain militiaman known as #TarpMan said he'd rather die than be jailed. He got his wish. https://t.co/8WEEMGbh6o https://t.co…</t>
  </si>
  <si>
    <t>RT @goddamnedfrank: The fable that Lavoy “Never take me alive" Finicum was murdered by cops is being sold by people who think Tamir Rice de…</t>
  </si>
  <si>
    <t>RT @kbatku: @jjmacnab 
, hitting a snowbank. Finicum, the official said, jumped out of that vehicle "brandishing a firearm." He was shot an…</t>
  </si>
  <si>
    <t>The Murder of LaVoy Finicum https://t.co/FSX5KOlrlP</t>
  </si>
  <si>
    <t>The Murder of LaVoy Finicum https://t.co/U9PoTWbyAJ</t>
  </si>
  <si>
    <t>Oregon standoff: Did LaVoy Finicum charge at officers, or yell 'don't shoot'? https://t.co/ddu4u5z9RA https://t.co/dP4ARlDWQ1</t>
  </si>
  <si>
    <t>RT @AnonHeel: Remember Justice for LaVoy Finicum murdered by the American government. https://t.co/qJD9QYxANH</t>
  </si>
  <si>
    <t>Rest In Peace - Mr. Robert Finicum. https://t.co/YtlLJvCi37</t>
  </si>
  <si>
    <t>RT @BradleeDean1: Eyewitness to LaVoy Finicum’s Murder: All Gun Shots were fired by Feds, Snipers in Trees – It was an Ambush
https://t.co/…</t>
  </si>
  <si>
    <t>https://t.co/EIsuuqlRkT #Oregonstandoff</t>
  </si>
  <si>
    <t>RT @washingtonpost: This lawmaker compared dead Oregon occupier LaVoy Finicum to Moses and Jesus https://t.co/HtDEzqgtLa</t>
  </si>
  <si>
    <t>RT @Lrihendry: DISGRACEFUL! BOMBSHELL: Rancher LaVoy Finicum Killed by Feds While laying face down in the street! https://t.co/Rl6mhOgu7S #…</t>
  </si>
  <si>
    <t>RT @StanleyECook: Eyewitness to LaVoy Finicum’s Murder: All Gun Shots were fired by Feds as He had HANDS N AIR https://t.co/jkT5dKh9kT</t>
  </si>
  <si>
    <t>Witnesses offer conflicting accounts in LaVoy Finicum's final deadly confrontation with police https://t.co/IFRBMgwpcC</t>
  </si>
  <si>
    <t>CALL TO ACTION: TRUTH IN THE SHOOTING OF FINICUM https://t.co/uOISGUa78C via @AP3Nation</t>
  </si>
  <si>
    <t>This great American was murdered by the Obama administration https://t.co/rjQCpEXPna</t>
  </si>
  <si>
    <t>Was LaVoy Finicum Shot w/Hands in the Air? Eye Witness Audio Testimony H... https://t.co/fMoOLXzkGj via @YouTube</t>
  </si>
  <si>
    <t>@cinmann1 Yup. As a matter of fact, ever picture I saw of Finicum with a gun, the rifle was zipped in a case. @celestepewter</t>
  </si>
  <si>
    <t>RT @whenthenewsstop: Eyewitness Says Feds Ambushed Bundys, 100 Shots Fired at Passengers, Finicum Killed With ‘Hands Up’. #Oregonstandoff h…</t>
  </si>
  <si>
    <t>Slain militiaman known as 'tarp man' said he'd rather die than be jailed https://t.co/B8ItCDuqqD via @mashable</t>
  </si>
  <si>
    <t>RT @PatriotMash: Oregon militant’s death could rally others to cause, extremism experts warn  https://t.co/vjL2Uzjfoy</t>
  </si>
  <si>
    <t>RT @PrisonPlanet: Eyewitness: LaVoy Finicum Murdered by Cops; “He Had His Hands in the Air” - https://t.co/Y8Ckdgvl45 #OregonMilitia https:…</t>
  </si>
  <si>
    <t>RT @Lawsonbulk: Eyewitnesses Knock Down Conspiracy Theories About LaVoy Finicum Dying With His Hands Up https://t.co/ka1cSbq2l2</t>
  </si>
  <si>
    <t>#YallQaeda leader 
 Finicum: ‘I Would Rather Die Than Be Caged’, via @nytimes OkeeDokey https://t.co/hoQerH2CCn</t>
  </si>
  <si>
    <t>https://t.co/WV6glhnJZW
Save American People!</t>
  </si>
  <si>
    <t>This should've been over weeks ago. Oregon militia standoff: details of arrests emerge but shootout remains murky https://t.co/9z71Grkkff</t>
  </si>
  <si>
    <t>The Ambush and Murder of Robert “LaVoy” Finicum https://t.co/uoOB6yPiHu Interesting essay on the recent events in Oregon.</t>
  </si>
  <si>
    <t>Cliven Bundy Furious Over Murder of LaVoy Finicum https://t.co/eSO56dkdl0</t>
  </si>
  <si>
    <t>https://t.co/Vv1yimLItJ</t>
  </si>
  <si>
    <t>RT @PatriotMash: HANDS UP, JUST SHOOT!  The real story behind the Fed's murder of Oregon protester LaVoy Finicum  https://t.co/JFDq3JT9U2</t>
  </si>
  <si>
    <t>“I want the world to know how my father was murdered today”  – Worldwide Breaking Market News- Gold and Silver: https://t.co/4PblcsiiAY</t>
  </si>
  <si>
    <t>LaVoy Finicum Is No Martyr. His Death Is Part Of An Unfolding Tragedy - 6dogs9cats: beingliberal: A MUST... https://t.co/QWXT4x9yB9</t>
  </si>
  <si>
    <t>Was LaVoy Finicum Shot w/Hands in the Air? Eye Witness Audio Testimony Here... - YouTube https://t.co/CMZK9suSiV</t>
  </si>
  <si>
    <t>Eyewitness account of The Ambush in Harney County Oregon Lavoy Finicum S... https://t.co/LcXbBl03li via @YouTube</t>
  </si>
  <si>
    <t>Ammon Bundy asks remaining occupiers to go home: https://t.co/tlAQdcUoGx</t>
  </si>
  <si>
    <t>RT @kytv: Ammon Bundy asks remaining occupiers to go home: https://t.co/tlAQdcUoGx</t>
  </si>
  <si>
    <t>RT @brandonlancast2: #oregonstandoff Finicum died in the commision of a felony. Those arrested should be charged with murder.felony murder …</t>
  </si>
  <si>
    <t>@DanBidondi Anyone saying #HandsUpDontShoot about LaVoy Finicum?</t>
  </si>
  <si>
    <t>Oregon standoff: Did LaVoy Finicum charge at officers, or yell 'don't shoot'? https://t.co/vHfI4XtmXg</t>
  </si>
  <si>
    <t>RT @art2u2: Wow! Insane! Lawmaker compared dead right-wing lunatic LaVoy Finicum to "Moses and Jesus" https://t.co/M1crwFP6g0 #Oregon #Bund…</t>
  </si>
  <si>
    <t>Oregon Standoff Supporters Turn Slain Moron With A Death Wish Into Martyr For Their Idiotic White Power Fantasies https://t.co/IJmnA6QSii</t>
  </si>
  <si>
    <t>RT @ReverbPress: #LaVoyFinicum Is No Martyr. His Death Is Part Of An Unfolding Tragedy &amp;gt;&amp;gt;https://t.co/4b5dX6M7WF&amp;lt;&amp;lt; https://t.co/e45PGYgAxc</t>
  </si>
  <si>
    <t>RT @VoteFiore: My heart &amp;amp; prays go out to LaVoy Finicum's family he was just murdered with his hands up in Burns OR.Ryan Bundy has been sho…</t>
  </si>
  <si>
    <t>RT @VoteFiore: HAPPY BIRTHDAY LaVoy Finicum 56 years young today. May you rest in peace https://t.co/D5tY7yZgcg</t>
  </si>
  <si>
    <t>Oregon stand-off: Robert 'LaVoy' Finicum, a militiaman apart - https://t.co/WHPlw07BWL
Please read</t>
  </si>
  <si>
    <t>Oregon occupiers arrested, LaVoy Finicum killed during police standoff shooting – TomoNews NEWS &amp;gt;&amp;gt; … https://t.co/6mYYhaBaXu</t>
  </si>
  <si>
    <t>More on the charges against the #YokelHaram domestic terrorists arrested in Oregon:
“I would expect that the... https://t.co/kQdkA9qbpW</t>
  </si>
  <si>
    <t>I liked a @YouTube video from @pressresetearth https://t.co/GnUgb9DUCX Oregon Standoff &amp;amp; The Death LaVoy Finicum - What You're Not</t>
  </si>
  <si>
    <t>RT @YungDiddy_1: I liked a @YouTube video from @pressresetearth https://t.co/GnUgb9DUCX Oregon Standoff &amp;amp; The Death LaVoy Finicum - What Yo…</t>
  </si>
  <si>
    <t>RT @LesZaitz: Attempt to evade roadblock lead to shooting that killed LaVoy Finicum. https://t.co/RDUsUWOsJz https://t.co/385mFeDPFV</t>
  </si>
  <si>
    <t>RT @Oregonian: UPDATE: Sources say that LaVoy Finicum and Ryan Bundy disobeyed orders to surrender and resisted arrest. https://t.co/FuwpbZ…</t>
  </si>
  <si>
    <t>Eyewitness to LaVoy Finicum’s Murder:  All Gun Shots  fired by Feds as He had His Hands in the Air, Sn... https://t.co/LPjOpnjLcf via @po_st</t>
  </si>
  <si>
    <t>@AndyJackson1029 lavoy finicum</t>
  </si>
  <si>
    <t>RT @RNRIdaho: Robert 'LaVoy' Finicum was not a Militant, He was a FREEDOM fighter! God bless him #RedNationRising #BLM #nojustice #2A #TCOT</t>
  </si>
  <si>
    <t>RT @renee5lewis55: Armed Oregon Occupier Warns FBI He'd Take Death Over Jail https://t.co/FiewnOknkX via @nbcnews #Bundy #LavoyFinicum</t>
  </si>
  <si>
    <t>Eyewitness in car with Robert "LaVoy" Finicum says they were ambushed and did not return fire. https://t.co/UokjnZ6NF9</t>
  </si>
  <si>
    <t>RT @catvincent: The *BBC* are treating Finicum as some kind of hero who died for his beliefs?? https://t.co/kuk8er7E8Q</t>
  </si>
  <si>
    <t>Cliven Bundy Furious Over Murder of LaVoy Finicum https://t.co/EIqEy680Yd</t>
  </si>
  <si>
    <t>The Ambush and Murder of Robert “LaVoy” Finicum https://t.co/to8RZJgHX6 https://t.co/TFPvkegCtZ</t>
  </si>
  <si>
    <t>RT @republicbuzz: The Ambush and Murder of Robert “LaVoy” Finicum https://t.co/to8RZJgHX6 https://t.co/TFPvkegCtZ</t>
  </si>
  <si>
    <t>Folks saying #LavoyFinicum killed in cold blood are in essence calling Finicum a deranged cowardly liar. #Oregonstandoff #oregonunderattack</t>
  </si>
  <si>
    <t>@sumbodysbabygrl  It's odd how many of his supporters are inclined to think Finicum died a coward on his knees after everything he'd said.</t>
  </si>
  <si>
    <t>Good piece in the #OregonStandoff and death of LaVoy Finicum 'Violence, Tragedy and Nonsense' @TPM https://t.co/So0rdw5sFW</t>
  </si>
  <si>
    <t>Breaking News  LaVoy Finicum Shot w Hands in the Air by the FBI! Eye Witness Audio ... https://t.co/06MQdEfEDl via @YouTube</t>
  </si>
  <si>
    <t>Eyewitness say  LaVoy Finicum Shot with his Hands in the Air! Eye Witness Audio ... https://t.co/06MQdEfEDl via @YouTube</t>
  </si>
  <si>
    <t>Eye Witness Says that LaVoy Finicum was Shot 6 times with his Hands in the Air! Eye Witness Audio ... https://t.co/06MQdEfEDl via @YouTube</t>
  </si>
  <si>
    <t>Big Brother issues warning:
“as the FBI and our partners have demonstrated, actions are not without consequences.”
https://t.co/o7UpxW5G11</t>
  </si>
  <si>
    <t>Citizens of American West - give up your land to your overlords in DC or else 
https://t.co/o7UpxW5G11
https://t.co/vlNMoaJhf7</t>
  </si>
  <si>
    <t>RT @KTVZ: Authorities say LaVoy Finicum was reaching down toward his waistband, where he had a gun, when he was shot, killed https://t.co/A…</t>
  </si>
  <si>
    <t>RT @santiagos58: BREAKING: Reports LaVoy Finicum Was Killed In Cold Blood https://t.co/ZpCYOgwxwL</t>
  </si>
  <si>
    <t>Finicum (aka "Blue Tarp Man") died of stupidity. More verification. He was reaching for a gun and the cops have... https://t.co/ApLegxtZ1Z</t>
  </si>
  <si>
    <t>apparently, the stupid is not over for GOP representatives... this is just reprehensible...... https://t.co/cFCrigp86Q</t>
  </si>
  <si>
    <t>Authorities closing in on Oregon’s Malheur occupation https://t.co/84GQ6XchRH</t>
  </si>
  <si>
    <t>RT @NowTheEndBegins: Obama’s Stormtroopers Shoot LaVoy Finicum To Death In Tense Militia Standoff In Oregon https://t.co/rqrzuKgVQX https:/…</t>
  </si>
  <si>
    <t>Man killed in Oregon standoff had preached what he called a 'cowboy's stand for freedom' https://t.co/BhrkQ7LLkC</t>
  </si>
  <si>
    <t>Eyewitness Says Feds Ambushed Bundys, 100 Shots Fired at Passengers, Lavoy Finicum Killed With ‘Hand… https://t.co/V3rhESuACQ via @RoryTDC</t>
  </si>
  <si>
    <t>RT @RVAREGal: @VoteFiore He did not have his hands up. He was charging at police according to eyewitnesses. https://t.co/Gp847I8m5q</t>
  </si>
  <si>
    <t>RT @ajplus: “They were indeed pointing guns at me...they were indeed saying they would shoot me.”
–LaVoy Finicum https://t.co/4mIKwhpDGT</t>
  </si>
  <si>
    <t>@ShellymShelton You stupid cunt. Finicum was a fucking criminal. And a fucking idiot. Living off the government. https://t.co/nFFTi3OokT</t>
  </si>
  <si>
    <t>Bringing Charges vs Corporate Employees Responsible fo Execution Style Killing of Lavoy Finicum:Judge Anna Von Reitz https://t.co/PACoqEUQf1</t>
  </si>
  <si>
    <t>Bringing Charges vs Corporate Employees Responsible fo Execution Style Killing of Lavoy Finicum:Judge Anna Von Reitz https://t.co/BKjfYkcfuN</t>
  </si>
  <si>
    <t>"LaVoy Finicum: ‘I Would Rather Die Than Be Caged’" by JULIE TURKEWITZ and JACK HEALY via NYT https://t.co/LHPBD0GbDi</t>
  </si>
  <si>
    <t>NYTimes: LaVoy Finicum: ‘I Would Rather Die Than Be Caged’
https://t.co/uylPHZun8C</t>
  </si>
  <si>
    <t>RT @inyourface34: Oregon Militia Arrests: Lavoy Finicum Murdered, Witnesses Claim https://t.co/QHdQwmdMoI</t>
  </si>
  <si>
    <t>RT @ThePolitiStick: Eye-Witness: Bundy Protester LaVoy Finicum Shot Dead With His Hands Up https://t.co/0IAP22Brgz #OregonStandoff https://…</t>
  </si>
  <si>
    <t>"LaVoy Finicum: ‘I Would Rather Die Than Be Caged’" by JULIE TURKEWITZ and JACK HEALY via … https://t.co/tLLoiF2lGj https://t.co/jDEqhPmQoV</t>
  </si>
  <si>
    <t>"LaVoy Finicum: ‘I Would Rather Die Than Be Caged’" by JULIE TURKEWITZ and JACK HEALY via … https://t.co/qvUEoCC48K https://t.co/EEglbaU6jA</t>
  </si>
  <si>
    <t>"LaVoy Finicum: ‘I Would Rather Die Than Be Caged’" by JULIE TURKEWITZ and JACK HEALY via NYT https://t.co/zzXLTP2qVm</t>
  </si>
  <si>
    <t>"LaVoy Finicum: ‘I Would Rather Die Than Be Caged’" https://t.co/yS1idFhH7P</t>
  </si>
  <si>
    <t>RT @Patbagley: Exactly Right: #Finicum Died For Nonsense @TPM https://t.co/GWtIhgRqvU</t>
  </si>
  <si>
    <t>Cliven Bundy: FBI shot Finicum 'cold bloodedly'</t>
  </si>
  <si>
    <t>"LaVoy Finicum: ‘I Would Rather Die Than Be Caged’" https://t.co/j7iCsvr9pJ</t>
  </si>
  <si>
    <t>NYT:LaVoy Finicum: ‘I Would Rather Die Than Be Caged’-https://t.co/8AxWevY78R</t>
  </si>
  <si>
    <t>RT @JimDalrympleII: Here's the final shootout at the end of LaVoy Finicum's book. #Oregonstandoff https://t.co/jcsp4ph0mr</t>
  </si>
  <si>
    <t>Oregon stand-off: Robert 'LaVoy' Finicum, a militiaman apart https://t.co/MjHaRjUaFF</t>
  </si>
  <si>
    <t>"LaVoy Finicum: ‘I Would Rather Die Than Be Caged’" by JULIE TURKEWITZ and JACK HEALY via … https://t.co/ojXdl3Nu4c https://t.co/LjKj42P0Mz</t>
  </si>
  <si>
    <t>Sharla's Labyrinth: Eyewitness to LaVoy Finicum’s Murder: All Gun Shot... https://t.co/ftFZWP4a2h .@FoxandFriends #HappeningNow #Hannity</t>
  </si>
  <si>
    <t>"LaVoy Finicum: ‘I Would Rather Die Than Be Caged’" by JULIE TURKEWITZ and JACK HEALY via NYT … https://t.co/Eod6Xs7FCi</t>
  </si>
  <si>
    <t>"LaVoy Finicum: ‘I Would Rather Die Than Be Caged’" via @nytimes: https://t.co/O2NlAEwClF #trending #news</t>
  </si>
  <si>
    <t>Witnesses offer conflicting accounts in "patriot" (I scoff) LaVoy Finicum's final deadly confrontation with police. https://t.co/vGnprCtvdz</t>
  </si>
  <si>
    <t>Yep. https://t.co/8SB0GRSO1I</t>
  </si>
  <si>
    <t>"LaVoy Finicum: ‘I Would Rather Die Than Be Caged’" by JULIE TURKEWITZ and JACK HEALY via NYT https://t.co/6pXZlB7b1N</t>
  </si>
  <si>
    <t>Oregon Militant LaVoy Finicum Isn't a Heroic Martyr, He's Just a Dead Idiot https://t.co/gIJLtiOdph</t>
  </si>
  <si>
    <t>DEATH IN OREGON
I am sad that the Oregon militia craziness has resulted in the death of someone who sounds like... https://t.co/4GNNpbKY59</t>
  </si>
  <si>
    <t>"LaVoy Finicum: ‘I Would Rather Die Than Be Caged’" by JULIE TURKEWITZ and JACK HEALY via NYT https://t.co/X85JGBFd2h</t>
  </si>
  <si>
    <t>"LaVoy Finicum: ‘I Would Rather Die Than Be Caged’" by JULIE TURKEWITZ and JACK HEALY via NYT https://t.co/3GPuLHxXH8</t>
  </si>
  <si>
    <t>"LaVoy Finicum: ‘I Would Rather Die Than Be Caged’" by JULIE TURKEWITZ and JACK HEALY  https://t.co/DvJDRRbTOL https://t.co/yGHWBSAwVu</t>
  </si>
  <si>
    <t>RT @leeleemunster: Eye-Witness Refutes ‘Official’ Story of Oregon FBI Killing, ‘His Hands Were Up…They Fired 120 Shots’ https://t.co/U0l1pv…</t>
  </si>
  <si>
    <t>"LaVoy Finicum: ‘I Would Rather Die Than Be Caged’" by JULIE TURKEWITZ and JACK HEALY via … https://t.co/rEaceLyAG0 https://t.co/8TaizyvXF5</t>
  </si>
  <si>
    <t>"LaVoy Finicum: ‘I Would Rather Die Than Be Caged’" by JULIE TURKEWITZ and JACK HEALY via NYT https://t.co/t2wqiqrEUV</t>
  </si>
  <si>
    <t>Tragically, cops shot &amp;amp; killed Radical Mormonist LaVoy Finicum during traffic stop near Malheur Wildlife Refuge, even though he is not black</t>
  </si>
  <si>
    <t>"LaVoy Finicum: ‘I Would Rather Die Than Be Caged’" by JULIE TURKEWITZ and JACK HEALY via NYT https://t.co/9csnttXihY</t>
  </si>
  <si>
    <t>EXCLUSIVE: LaVoy Finicum, “Summarily Executed” By Federal Agents [+video] https://t.co/8vyFrxL5fU via @joewmiller</t>
  </si>
  <si>
    <t>RT @KrisAnneHall: From Coalition of Western States - COWS:
STATEMENT ON LAVOY FINICUM'S DEATH:
We at Coalition of Western States... https:…</t>
  </si>
  <si>
    <t>Retweeted KrisAnne Hall (@KrisAnneHall):
From Coalition of Western States - COWS:
STATEMENT ON LAVOY FINICUM'S... https://t.co/0Fphktwa6C</t>
  </si>
  <si>
    <t>"LaVoy Finicum: ‘I Would Rather Die Than Be Caged’" by JULIE TURKEWITZ and JACK HEALY via NYT https://t.co/ChxQAbtjrZ</t>
  </si>
  <si>
    <t>January 27, 2016 Eye-Witness Refutes ‘Official’ Story of Oregon FBI Killing, ‘His Hands Were Up…They Fired 120... https://t.co/iphPXawXBh</t>
  </si>
  <si>
    <t>@NYTimes (https://t.co/4U26ohaw7N):LaVoy Finicum: ‘I Would Rather Die Than Be Caged’ by JULIE TURKEWITZ and JACK HEALY</t>
  </si>
  <si>
    <t>"LaVoy Finicum: ‘I Would Rather Die Than Be Caged’" by JULIE TURKEWITZ and JACK HEALY via … https://t.co/ZygWNDIWOf https://t.co/wtyhXsKdQg</t>
  </si>
  <si>
    <t>Eyewitness Says Feds Ambushed Bundys, 100 Shots Fired at Passengers, Lavoy Finicum Killed With 'Hands Up' https://t.co/jsU30lubXs</t>
  </si>
  <si>
    <t>@AndyJackson1029 LaVoy Finicum</t>
  </si>
  <si>
    <t>"LaVoy Finicum: ‘I Would Rather Die Than Be Caged’" by JULIE TURKEWITZ and JACK HEALY via … https://t.co/GQLfHxzhAV https://t.co/leVoly1GI8</t>
  </si>
  <si>
    <t>Oregon standoff spokesman Robert 'LaVoy' Finicum killed, Bundys in custody after shooting near Burns https://t.co/eF9hCVhoXK</t>
  </si>
  <si>
    <t>"LaVoy Finicum: ‘I Would Rather Die Than Be Caged’" by JULIE TURKEWITZ and JACK HEALY via NYT https://t.co/CwvBOxrPjx</t>
  </si>
  <si>
    <t>Daughter of LaVoy Finicum Speaks Out: ‘HIS HANDS WERE IN THE AIR, HE WAS SHOT IN THE FACE’ https://t.co/Dl5buVq9T6 https://t.co/jgARFVRLkX</t>
  </si>
  <si>
    <t>RT @TeaPartyTribune: Daughter of LaVoy Finicum Speaks Out: ‘HIS HANDS WERE IN THE AIR, HE WAS SHOT IN THE FACE’ https://t.co/Dl5buVq9T6 htt…</t>
  </si>
  <si>
    <t>"LaVoy Finicum: ‘I Would Rather Die Than Be Caged’" by JULIE TURKEWITZ and JACK HEALY via … https://t.co/oCwArALKUi https://t.co/9nQ1U7hi8Y</t>
  </si>
  <si>
    <t>RT @AmPowerBlog: @BobBelvedere 'There Has to Be Retribution' — Cliven Bundy Says LaVoy Finicum Murdered in 'Cold Blood' (VIDEO) https://t.c…</t>
  </si>
  <si>
    <t>"LaVoy Finicum: ‘I Would Rather Die Than Be Caged’" by JULIE TURKEWITZ and JACK HEALY via NYT https://t.co/bwEXG5AkpN</t>
  </si>
  <si>
    <t>We'll have more from OR this morning &amp;amp; get a profile of LaVoy Finicum at 4:35, who was killed by law enforcement. https://t.co/we2f9BrXSI</t>
  </si>
  <si>
    <t>RT @KPLU: We'll have more from OR this morning &amp;amp; get a profile of LaVoy Finicum at 4:35, who was killed by law enforcement. https://t.co/we…</t>
  </si>
  <si>
    <t>RT @JohnLGC: another tragic role in Finicum's role at this point. it was Finicum who asked militants to let David Fry stay 1/2 https://t.co…</t>
  </si>
  <si>
    <t>"LaVoy Finicum: ‘I Would Rather Die Than Be Caged’" by JULIE TURKEWITZ and JACK HEALY via … https://t.co/7gd5FUQspv https://t.co/sFvtSWtckx</t>
  </si>
  <si>
    <t>"LaVoy Finicum: ‘I Would Rather Die Than Be Caged’" JULIE TURKEWITZ and JACK HEALY https://t.co/HYoIjA9yl9</t>
  </si>
  <si>
    <t>Kesha likes"LaVoy Finicum: ‘I Would Rather Die Than Be Caged’" by JULIE TURKEWITZ and JACK… https://t.co/qPviq0aGCP https://t.co/6Ewht57W9y</t>
  </si>
  <si>
    <t>"LaVoy Finicum: ‘I Would Rather Die Than Be Caged’" by JULIE TURKEWITZ and JACK HEALY via NYT https://t.co/bjDtjnpMyi</t>
  </si>
  <si>
    <t>RT @Libertea2012: Oregon militia standoff: details of arrests emerge but shootout remains murky https://t.co/lFaXBPHQIT #UniteBlue https://…</t>
  </si>
  <si>
    <t>Jordan Page - Ballad of LaVoy Finicum (Cowboy's Stand for Freedom) https://t.co/PT8XXeNQiS via @YouTube</t>
  </si>
  <si>
    <t>RT @brandondarby: I met LaVoy Finicum when I went to cover standoff. He was very nice to me, also a leader. One of the guys who had to appr…</t>
  </si>
  <si>
    <t>Cliven Bundy on Oregon standoff: Authorities killed LaVoy Finicum in cold blood https://t.co/wAwazAaiRu</t>
  </si>
  <si>
    <t>Daughter of LaVoy Finicum Speaks Out: ‘HIS HANDS WERE IN THE AIR, HE WAS SHOT IN THE FACE’ https://t.co/1xrYXEZGhW</t>
  </si>
  <si>
    <t>Cliven Bundy Says Cops Shot LeVoy Finicum '3 or 4 Times When He Was on the Ground Dead...' (VIDEO) https://t.co/dckkmJR17N</t>
  </si>
  <si>
    <t>Nevada GOP lawmaker compares slain Oregon militant LaVoy Finicum to Jesus and Moses https://t.co/7cWX42QpHs</t>
  </si>
  <si>
    <t>LaVoy Finicum: ‘I Would Rather Die Than Be Caged’ https://t.co/sBc5G6TeRg</t>
  </si>
  <si>
    <t>Eyewitness to LaVoy Finicum’s Murder:  All Gun Shots were fired by FEDS in Ambush... https://t.co/G2aHgEz0c3 via @BradleeDean1</t>
  </si>
  <si>
    <t>@AndyJackson1029 lavoy finicum https://t.co/NetMWuI6ku</t>
  </si>
  <si>
    <t>Why Late Oregon Terrorist LaVoy Finicum Is Certainly No Martyr https://t.co/RRFTueoVH3 https://t.co/aay9dIisHv</t>
  </si>
  <si>
    <t>"LaVoy Finicum: ‘I Would Rather Die Than Be Caged’" by JULIE TURKEWITZ and JACK HEALY via … https://t.co/9URaw02dLq https://t.co/T6ZXI1Vagt</t>
  </si>
  <si>
    <t>https://t.co/8xRX8AmJfp
Eyewitnesses Give Conflicting Accounts Of How Rancher Was Killed f#Oregon standoff
https://t.co/CauBuvBYdJ</t>
  </si>
  <si>
    <t>Oregon standoff: More armed occupiers surrender after arrests, shooting of Robert Finicum https://t.co/6YVMRTliba https://t.co/wnmNkNwHzL</t>
  </si>
  <si>
    <t>Daughter of LaVoy Finicum Speaks Out: ‘HIS HANDS WERE IN THE AIR, HE WAS SHOT IN THE FACE’ https://t.co/TDUNhZgkbE</t>
  </si>
  <si>
    <t>LaVoy Finicum: ‘I Would Rather Die Than Be Caged’ https://t.co/1KPz3AkN5C</t>
  </si>
  <si>
    <t>@JohnLGC @jjmacnab Where is Cooper? CNN reported there is video (presumably body-cam) of Finicum shooting. .</t>
  </si>
  <si>
    <t>LaVoy Finicum: ‘I Would Rather Die Than Be Caged’ https://t.co/8oVn1p1XRk</t>
  </si>
  <si>
    <t>"LaVoy Finicum: ‘I Would Rather Die Than Be Caged’" by JULIE TURKEWITZ and JACK HEALY via NYT https://t.co/zzzQjhapPg</t>
  </si>
  <si>
    <t>Bundy was quoted as saying that Finicum was "sacrificed for a good purpose". I don't consider #Bundy welching on grazing fees a good purpose</t>
  </si>
  <si>
    <t>"LaVoy Finicum: ‘I Would Rather Die Than Be Caged’" by JULIE TURKEWITZ and JACK HEALY via NYT https://t.co/HeMhXFvQCz</t>
  </si>
  <si>
    <t>"LaVoy Finicum: ‘I Would Rather Die Than Be Caged’" by JULIE TURKEWITZ and JACK HEALY via NYT https://t.co/W2TNGLE9Qn</t>
  </si>
  <si>
    <t>"LaVoy Finicum: ‘I Would Rather Die Than Be Caged’" Check out via NYT https://t.co/G2PuuRXUHo The New York Times</t>
  </si>
  <si>
    <t>"LaVoy Finicum: ‘I Would Rather Die Than Be Caged’" by JULIE TURKEWITZ and JACK HEALY via NYT … https://t.co/eNabpaC5VX</t>
  </si>
  <si>
    <t>LaVoy Finicum's death is the tragic result of the stupidity spouted by the treasonous, criminal militia movement.... https://t.co/IJqdvrNpL9</t>
  </si>
  <si>
    <t>@AndyJackson1029 Lavoy Finicum</t>
  </si>
  <si>
    <t>Finicum's death is the tragic result of his stupid, treasonous, criminal militia movement. https://t.co/mb5NXLqMoW https://t.co/MOApOvF8KG</t>
  </si>
  <si>
    <t>Jordan Page - Ballad of LaVoy Finicum (Cowboy's Stand for Freedom) https://t.co/iVhF3kjcEJ via @YouTube</t>
  </si>
  <si>
    <t>EYEWITNESS: LAVOY FINICUM MURDERED BY COPS; “HE HAD HIS HANDS IN THE AIR” https://t.co/eEBNigrWO0</t>
  </si>
  <si>
    <t>Jordan Page - Ballad of LaVoy Finicum (Cowboy's Stand for Freedom)via  https://t.co/YgB6XQLsLZ https://t.co/Ac2CJthbk3</t>
  </si>
  <si>
    <t>RT @Yall_Qaeda: Extremist Religious Cult leaders like Finicum &amp;amp; Bundy usually pray on mentally disturbed &amp;amp; vulnerable people like David Fry…</t>
  </si>
  <si>
    <t>RT @AnitaDWhite: 'Eyewitness Says Feds Ambushed Bundys, 100 Shots Fired at Passengers, Lavoy Finicum Killed With 'Hands Up' https://t.co/Mq…</t>
  </si>
  <si>
    <t>Jordan Page - Ballad of LaVoy Finicum (Cowboy's Stand for Freedom) https://t.co/KNQdUiEMfH via @YouTube</t>
  </si>
  <si>
    <t>RT @KaiHolloway: ‘His Hands Were Up…They Fired 120 Shots’
https://t.co/UIPbYro3Dc
ambushed and murdered
#Oregonstandoff</t>
  </si>
  <si>
    <t>Waco, Benghazi, IRS abuse, politicized Justice Dept., San Bernadino terrorists, LaVoy Finicum, etc., etc.  Feel threatened yet?</t>
  </si>
  <si>
    <t>@atalknut Finicum was clear that he'd rather die than go to jail! He shot first, the other 4 surrendered! ~ https://t.co/21Wm89U1FA</t>
  </si>
  <si>
    <t>RT @SamTLevin: “When a bunch of people roll into town w/ guns + many threats, they are terrorists." #Oregonstandoff sheriff's dad: https://…</t>
  </si>
  <si>
    <t>Mel Bundy to Newsmax: Cops Killed Rancher 'In Cold Blood' https://t.co/m5iwrS4rMa via @Newsmax_Media</t>
  </si>
  <si>
    <t>#pittsburgh 3 more arrested as Bundy urges refuge occupiers to leave https://t.co/Cz59FBZCnY</t>
  </si>
  <si>
    <t>Finicum's Death Changes Tone Of Occupied Wildlife Refuge In Oregon https://t.co/mOqO60mM2R</t>
  </si>
  <si>
    <t>All of the people who say Lavoy Finicum "got what he deserved" are the same idiots who lifted Mike Brown up as a martyr in Ferguson</t>
  </si>
  <si>
    <t>RT @1usagrunt: Eyewitness Says Feds Ambushed Bundys, 100 Shots Fired At Passengers, Lavoy Finicum Killed With ‘Hands Up’ (VIDEO) -  https:/…</t>
  </si>
  <si>
    <t>#OregonStandoff militant David Fry of Ohio prepared to die, says LaVoy Finicum was murdered https://t.co/2OtbBZgNGA https://t.co/lN6W3Tq3ct</t>
  </si>
  <si>
    <t>BREAKING: Reports LaVoy Finicum Was Killed In Cold Blood https://t.co/ZpCYOgwxwL</t>
  </si>
  <si>
    <t>Eye-Witness Refutes ‘Official’ Story of Oregon FBI Killing, ‘His Hands Were Up…They Fired 120 Shots’ https://t.co/jiqu44Sm47 via @po_st</t>
  </si>
  <si>
    <t>RT @greystreak: Eye-Witness Refutes ‘Official’ Story of Oregon FBI Killing, ‘His Hands Were Up…They Fired 120 Shots’ https://t.co/jiqu44Sm4…</t>
  </si>
  <si>
    <t>RT @JBucknoff: LaVoy Finicum: I Would Rather Die Than Be Caged By Laws &amp;amp; Acceptable Standards of Behavior. 
https://t.co/CYq5Ba9dcH</t>
  </si>
  <si>
    <t>Sorry Republicans, LaVoy Finicum Didn’t Have His Hands Up When He Was Shot https://t.co/LdhKz1fisg</t>
  </si>
  <si>
    <t>RT @theabundantgift: The Federal Government Feared Lavoy Finicum!
I believed that they murdered him, because He stood up to them and defen…</t>
  </si>
  <si>
    <t>RT @skifflegirl: Lame Cherry: Intrigue in the murder of Lavoy Finicum https://t.co/CQZkiCRBKB</t>
  </si>
  <si>
    <t>Lavoy Finicum Murdered in Cold Blood by FBI - Ammon Bundy Arrested - 12160 https://t.co/Nriby5O9Kc</t>
  </si>
  <si>
    <t>#breaking Oregon standoff: More armed occupiers surrender after arrests, shooting of Robert Finicum https://t.co/EHiAQ4nNqE</t>
  </si>
  <si>
    <t>RT @coopah: Sorry Republicans, Lavoy Finicum didn't have his hands up when he was shot. 
https://t.co/oCJQ3qkbIS</t>
  </si>
  <si>
    <t>Robert 'LaVoy' Finicum shot and killed while charging police, driver says https://t.co/SsW6HvPvEE</t>
  </si>
  <si>
    <t>I liked a @YouTube video from @dandickspft https://t.co/YhfxZB25L2 Lavoy Finicum Murdered By The State</t>
  </si>
  <si>
    <t>EXCLUSIVE: LaVoy Finicum, "Summarily Executed" By Federal Agents [+video] | Restoring Liberty https://t.co/V0rAuJe474</t>
  </si>
  <si>
    <t>RT @AkitArkaPlan: 2. Oregonda hükümet karşıtı 8 YURTTAŞın oturma eylemine dün müdahale edildi. LaVoy Finicum 9 kurşunla öldürüldü. https://…</t>
  </si>
  <si>
    <t>****Finicum Family Response to LaVoy’s Murder**** https://t.co/33VXH4nxWs</t>
  </si>
  <si>
    <t>RT @GrrrGraphics: Hands up! Don't shoot! Wait- Ranchers are white so go ahead...  FBI murdered  LaVoy Finicum with his hands up. https://t.…</t>
  </si>
  <si>
    <t>@AndyJackson1029  lavoy finicum</t>
  </si>
  <si>
    <t>Sorry Republicans, Lavoy Finicum didn't have his hands up when he was shot. 
https://t.co/oCJQ3qkbIS</t>
  </si>
  <si>
    <t>https://t.co/y7uWWYoeIa</t>
  </si>
  <si>
    <t>Daughter of LaVoy Finicum Speaks Out: ‘HIS HANDS WERE IN THE AIR, HE WAS SHOT IN THE FACE’ https://t.co/cXJ0lEGP47</t>
  </si>
  <si>
    <t>@thomasboyd Witness: no shots fired frm protestors, Finicum's truck fired at while driving-hit snow bank-got out-hands up-shot &amp;amp; killed him.</t>
  </si>
  <si>
    <t>Eyewitness Says Feds Ambushed Bundys, 100 Shots Fired at Passengers, Lavoy Finicum Killed With 'Hands Up' https://t.co/GCIcl9k5h5</t>
  </si>
  <si>
    <t>#Oregon occupier LaVoy Finicum said he'd rather die than go to jail - and that is how it ended #jobs #500K #: ... https://t.co/sGiRpBuxsa</t>
  </si>
  <si>
    <t>Eyewitness to LaVoy Finicum’s Murder: All Gun Shots were fired by Feds, Snipers in Trees – It was an Ambush
https://t.co/5ZxRcIgmkK</t>
  </si>
  <si>
    <t>Eyewitness to LaVoy Finicum’s Murder: All Gun Shots were fired by Feds, Snipers in Trees – It was an Ambush https://t.co/mT17yOWMlm</t>
  </si>
  <si>
    <t>Oregon Militant LaVoy Finicum Isn't a Heroic Martyr, He's Just a Dead Idiot - who broke the law a dozen times over https://t.co/1eeiLNbGhu</t>
  </si>
  <si>
    <t>Full investigation of the death of LaVoy Finicum by Federal Agents on January 27 2016, by the... https://t.co/8K03OPbN6H</t>
  </si>
  <si>
    <t>Full investigation of the death of LaVoy Finicum by Federal Agents on January 27 2016, by the... https://t.co/FfyP19mcKS</t>
  </si>
  <si>
    <t>RT @1usagrunt: Eyewitness to LaVoy Finicum’s Murder:  All Gun Shots were fired by Feds as He had His Hands in the https://t.co/2QVxONBZGn v…</t>
  </si>
  <si>
    <t>RT @eeynouf: Eyewitness Says Feds Ambushed Bundys, 100 Shots Fired at Passengers, Lavoy Finicum Killed With 'Hands Up' https://t.co/X98VWFJ…</t>
  </si>
  <si>
    <t>RT @Tokyo_Tom: Where are photos/vid of the shooting, Finicum's truck, his autopsy report? @purespoken @KCTS9 @JudyWoodruff @NewsHour @amand…</t>
  </si>
  <si>
    <t>Report: LaVoy Finicum, armed with a handgun, reached for his waistband just before he was shot  https://t.co/1c8pQJaswz</t>
  </si>
  <si>
    <t>RT @washingtonpost: Report: LaVoy Finicum, armed with a handgun, reached for his waistband just before he was shot https://t.co/fnNaJo5Gp1</t>
  </si>
  <si>
    <t>LaVoy Finicum: ‘I Would Rather Die Than Be Caged’ – The New York Times https://t.co/Lx3Q0U4li4</t>
  </si>
  <si>
    <t>@vicenews: The protester Patrick likened Finicum's death to the killing of Tamir Rice #BlackLivesMatter #Oregon https://t.co/dCxavLiNbW</t>
  </si>
  <si>
    <t>RT @mefbama: Slain militiaman known as 'tarp man' said he'd rather die than be jailed https://t.co/77WxE7iS4h via @mashable</t>
  </si>
  <si>
    <t>Eyewitness to LaVoy Finicum’s Murder:  All Gun Shots were fired by Feds as He had His Hands in the Air, Sn... https://t.co/DnpaCNpJin via @p</t>
  </si>
  <si>
    <t>Eye-Witness Refutes ‘Official’ Story of Oregon FBI Killing, ‘His Hands Were Up…They Fired 120 Shots’ https://t.co/onCtlTaqNR via @po_st</t>
  </si>
  <si>
    <t>Oregon occupier LaVoy Finicum said he'd rather die than go to jail - and that is how it ended: Supporters of a... https://t.co/QuPLEacW8O</t>
  </si>
  <si>
    <t>Eyewitness Says Feds Ambushed Bundys, 100 Shots Fired at Passengers, Lavoy Finicum Killed With... https://t.co/VuKNS4bfB9</t>
  </si>
  <si>
    <t>Manifestante en Oregon, LaVoy Finicum, fue asesinado a sangre fría por los federales de Obama. Se viene gorda en USA. @emol no informa.</t>
  </si>
  <si>
    <t>RT @MorningMix: Report: LaVoy Finicum, armed with a handgun, reached for his waistband just before he was shot https://t.co/zO89cenxgs</t>
  </si>
  <si>
    <t>Oregon stand-off: Robert 'LaVoy' Finicum, a militiaman apart - https://t.co/AbfYHsMhSF</t>
  </si>
  <si>
    <t>BEAUTIFUL Ballad of LaVoy Finicum - https://t.co/RPmfVUoTFg</t>
  </si>
  <si>
    <t>RT @MAlexJohnson: Family confirms LaVoy Finicum, 54, was killed in confrontation with authorities. #malheur https://t.co/iquGn8fuV1 https:/…</t>
  </si>
  <si>
    <t>Report: LaVoy Finicum, armed with a handgun, reached for his waistband just before he was shot https://t.co/qFjhAbbBMM #NY #NYC</t>
  </si>
  <si>
    <t>Report: LaVoy Finicum, armed with a handgun, reached for his waistband just before he was shot https://t.co/QMLwaSoANY</t>
  </si>
  <si>
    <t>Not even close. https://t.co/OjM2oj7rao</t>
  </si>
  <si>
    <t>RT @Anondigetalwar: @Mike_USPatriot @downbyseashore Was LaVoy Finicum Shot w/Hands in the Air? Eye Witness Audio Testimony Here... https://…</t>
  </si>
  <si>
    <t>*Actual* Eyewitness Account of LaVoy Finicum's Murder by Federal Agents https://t.co/9ImBnwyjfQ via @YouTube</t>
  </si>
  <si>
    <t>Eyewitness Says Feds Ambushed Bundys, 100 Shots Fired At Passengers, Lavoy Finicum Killed With ‘Hands Up’ (VIDEO) -  https://t.co/UOMOqAkuak</t>
  </si>
  <si>
    <t>Eyewitness to LaVoy Finicum’s Murder:  All Gun Shots were fired by Feds as He had His Hands in the https://t.co/2QVxONBZGn via @BradleeDean1</t>
  </si>
  <si>
    <t>RT @JoeWMiller: KrisAnne Hall: LaVoy Finicum, "Summarily Executed" By Federal Agents: https://t.co/LipQ02rekF via @YouTube</t>
  </si>
  <si>
    <t>EXCLUSIVE: LaVoy Finicum, “Summarily Executed” By Federal Agents [+video] https://t.co/K5xFVxwDkX via @joewmiller</t>
  </si>
  <si>
    <t>washingtonpost: Report: LaVoy Finicum, armed with a handgun, reached for his waistband just before he was shot https://t.co/o1Yuf6q1MS</t>
  </si>
  <si>
    <t>Mark McConnell describes LaVoy Finicum's fatal shooting https://t.co/UEwHQUZZqN</t>
  </si>
  <si>
    <t>Eyewitness account of The Ambush in Harney County Oregon Lavoy Finicum Shot Dead - YouTube https://t.co/xeHIBPHDO2</t>
  </si>
  <si>
    <t>RT @JustinRaimondo: Robert "LaVoy" Finicum, RIP - murdered by the federal government for standing up for what's left of your freedom https:…</t>
  </si>
  <si>
    <t>“I want the world to know how my father was murdered today”  Worldwide Breaking Market News- Gold and Silver: https://t.co/t9WDlQdlEp</t>
  </si>
  <si>
    <t>Eyewitness Says Lavoy Finicum Gunned Downed With Hands Up (TRUNEWS VIDEO) https://t.co/PMWfrSS1Lo via @YouTube</t>
  </si>
  <si>
    <t>Suicide by cop end of story Oregon Occupier Killed In Standoff Climax Preferred Death To Prison - https://t.co/QxUnpAeIru #GoogleAlerts</t>
  </si>
  <si>
    <t>Eyewitness Says Lavoy Finicum Gunned Downed With Hands Up (TRUNEWS VIDEO) https://t.co/dFtGF9Mv0P</t>
  </si>
  <si>
    <t>Cliven Bundy: FBI shot Finicum 'cold bloodedly' https://t.co/oUxoHdz10U</t>
  </si>
  <si>
    <t>RT @PTSantilli: LaVoy Finicum from Burns, Oregon is innocent until we see proof. CNN has confirmed to Oath keepers that they have... https:…</t>
  </si>
  <si>
    <t>Breaking News: LaVoy Finicum Shot With Hands in the Air First Hand, Eye Wtness Audio Testimony Here https://t.co/yHbyhQgwV3</t>
  </si>
  <si>
    <t>Eye Witness Audio, LaVoy Finicum Was Murdered In The 1st Degree
Sheriff set up ambush for FBI MASSACRE on road https://t.co/vUw9PwMiRV</t>
  </si>
  <si>
    <t>“I want the world to know how my father was murdered today” – Thara Tenney, Daughter of LaVoy... https://t.co/dLOnfh4A5v</t>
  </si>
  <si>
    <t>Charges Against Corporate Employees Responsible for Execution Style Killing of Lavoy Finicum – Judge Anna Von Reitz https://t.co/ny3wgc8ugY</t>
  </si>
  <si>
    <t>TribLIVE - 3 more arrested as Bundy urges refuge occupiers to leave https://t.co/mH5c612e37</t>
  </si>
  <si>
    <t>Lavoy Finicum Murdered By The State https://t.co/L4JxpHc8nM via @YouTube</t>
  </si>
  <si>
    <t>And let's tell the truth, LaVoy Finicum wanted to die a martyr for this stupid cause. He basically said as much at least a dozen times.</t>
  </si>
  <si>
    <t>RT @splashpinkfifi: Sorry Mr. Finicum died, but the law had to step in before these guys branched out and stirred up the next town. #Oregon…</t>
  </si>
  <si>
    <t>@VoteFiore https://t.co/7RbR2QV57C</t>
  </si>
  <si>
    <t>Eyewitness to  Finicum’s Murder:  All Gun Shots were fired by Feds as He had His Hands in the Air, Sn... https://t.co/rSW1g7DdXc via @po_st</t>
  </si>
  <si>
    <t>WAS LAVOY FINICUM A DOMESTIC TERRORIST?
https://t.co/veG448bUyD
#Agenda21 #Oregonstandoff https://t.co/B8dIUAw5wA</t>
  </si>
  <si>
    <t>Finicum “was not on his knees” when he was shot..."He was none of that nonsense,” McConnell said. “He charged them.” https://t.co/YCoGFVmnHX</t>
  </si>
  <si>
    <t>@HarneyCoSheriff @FBIPortland making things worse.  It's bad enough you killed Lavoy Finicum and left his 11 kids and family fatherless.</t>
  </si>
  <si>
    <t>RT @carlibrosseau: Finicum's last radio address: 'Know that we are determined...Whatever happens, we know that it's going to be OK.' https:…</t>
  </si>
  <si>
    <t>‘His Hands Were Up…They Fired 120 Shots’
https://t.co/UIPbYro3Dc
ambushed and murdered
#Oregonstandoff</t>
  </si>
  <si>
    <t>Eye-Witness Refutes ‘Official’ Story of #Oregon FBI Killing, ‘His Hands Were Up…They Fired 120 Shots’ https://t.co/9h34LiGL05  #LaVoyFinicum</t>
  </si>
  <si>
    <t>RT @BringTheFlag: Man killed in Oregon standoff had preached what he called a 'cowboy's stand for freedom' https://t.co/sAw5udLO8c</t>
  </si>
  <si>
    <t>Something doesn't feel right about the whole Finicum shooting. Proceed with caution guys. We may be being played for this martial law crap.</t>
  </si>
  <si>
    <t>Is this Finicum shooting a staged hollywood style setup? Ask the questions people. 
NOTHING IS NORMAL ANYMORE</t>
  </si>
  <si>
    <t>Is Finicum FBI? 
Not part of the original group.
Think about it. Read everything.</t>
  </si>
  <si>
    <t>RT @III_Means_Free: Is this Finicum shooting a staged hollywood style setup? Ask the questions people. 
NOTHING IS NORMAL ANYMORE</t>
  </si>
  <si>
    <t>J'aime une vidéo @YouTube de @pressresetearth - Oregon Standoff &amp;amp; The Death LaVoy Finicum - What You're Not Being Told (Eyewitness</t>
  </si>
  <si>
    <t>Oregon Standoff &amp;amp; The Death LaVoy Finicum - What You're Not Being Told (Eyewitness Testimony) https://t.co/T1g6Pkb6pu</t>
  </si>
  <si>
    <t>Report: LaVoy Finicum, armed with a handgun, reached for his waistband just before he was shot https://t.co/zO89cenxgs</t>
  </si>
  <si>
    <t>@Yall_Qaeda @hillarylake @KATUNews Finicum was a terrorist, thief and traitor. He should have faced prison instead of martyrdom.</t>
  </si>
  <si>
    <t>RT @MikeMillerDC: Report: LaVoy Finicum, armed with a handgun, reached for his waistband just before he was shot https://t.co/CsnCzvijs5 #O…</t>
  </si>
  <si>
    <t>@Yall_Qaeda @hillarylake @KATUNews  Headline shows alternate reality Finicum family/friends live under. Sad for kids raised like that.</t>
  </si>
  <si>
    <t>@Ammon_Bundy #Oregonstandoff #Finicum  Maybe drop raising cattle and have acres of #fosterkids. #Government pays well even though u hate gov</t>
  </si>
  <si>
    <t>I hope the cops and FBI filmed the traffic stop in Oregon so they can prove Lavoy Finicum is no martyr. They need martyrs for their cause.</t>
  </si>
  <si>
    <t>Report: LaVoy Finicum, armed with a handgun, reached for his waistband just before he was shot: 
welcome to ou... https://t.co/jIgU14y45s</t>
  </si>
  <si>
    <t>RT @Yall_Qaeda: LaVoy Finicum was a domestic terrorist who promised to try to kill Oregon police if arrest attempted!
@KATUNews https://t.c…</t>
  </si>
  <si>
    <t>LaVoy Finicum, armed with a handgun, reached for his waistband just before he was shot https://t.co/mNGJPA0sz1</t>
  </si>
  <si>
    <t>Видео "Was LaVoy Finicum Shot w/Hands in the Air? Eye Witness Audio Testimony Here..." (https://t.co/mb3apaIOLY) на @YouTube</t>
  </si>
  <si>
    <t>wait dude last name was finicum? lmao</t>
  </si>
  <si>
    <t>RT @LiteisoN: Rather than fathering his 11 children, LaVoy Finicum chose death by cop. He must have been from the Sarah Palin school of par…</t>
  </si>
  <si>
    <t>RT @sarasidnerCNN: FBI says one dead 7 arrested in #Oregonstandoff. The deceased Lavoy Finicum who said this to me on January 5th. https://…</t>
  </si>
  <si>
    <t>RT @Wulalowe: CNN: "When he emerged from the vehicle Finicum reached down toward his waistband where he had a gun"
https://t.co/H3HK8EWNnZ …</t>
  </si>
  <si>
    <t>RT @Wulalowe: CNN: FBI and police discuss releasing the video to counter claims that Finicum was gunned down while trying to surrender
#Ore…</t>
  </si>
  <si>
    <t>NYTimes: LaVoy Finicum: ‘I Would Rather Die Than Be Caged’ https://t.co/PkKwvqSCQH</t>
  </si>
  <si>
    <t>Sorry Republicans, LaVoy Finicum Didn’t Have His Hands Up When He Was Shot https://t.co/pCQ0J5fZzv</t>
  </si>
  <si>
    <t>BREAKING: Reports LaVoy Finicum Was Killed In Cold Blood https://t.co/mIkgAm0xEv</t>
  </si>
  <si>
    <t>Rancher LaVoy Finicum - His video to @BarackObama, just want to live in #peace - God bless you all https://t.co/QKmy7zAb6Q</t>
  </si>
  <si>
    <t>Eyewitness to LaVoy Finicum’s Murder: All Gun Shots were fired by Feds... https://t.co/mtiVzTbZWb</t>
  </si>
  <si>
    <t>RT @gntlman: Eyewitness to LaVoy Finicum’s Murder: All Gun Shots were fired by Feds... https://t.co/mtiVzTbZWb</t>
  </si>
  <si>
    <t>RT @Oregonian: #OregonStandoff: Robert 'LaVoy' Finicum is dead — but not for 'defending freedom' (Letters to the Editor) https://t.co/CBM95…</t>
  </si>
  <si>
    <t>Freedom Outpost Eyewitness to LaVoy Finicum’s Murder: All Gun Shots were fired by Feds, Snipers in Trees – It was … https://t.co/IjxjLKgbtu</t>
  </si>
  <si>
    <t>VIDEO Report: LaVoy Finicum, armed with a handgun, reached for his waistband.. #oregon #ny ► https://t.co/DcqiCBtA14 https://t.co/rdqq585VgO</t>
  </si>
  <si>
    <t>Eye-Witness Refutes ‘Official’ Story of Oregon FBI Killing, ‘His Hands Were Up…They Fired 120 Shots’ https://t.co/rRNxzIqo3D via @po_st</t>
  </si>
  <si>
    <t>Was LaVoy Finicum Shot w/Hands in the Air? Eye Witness Audio Testimony H... https://t.co/6g5dezNwVW via @YouTube</t>
  </si>
  <si>
    <t>LaVoy Finicum, Ore. occupier who said he’d rather die than go to jail, did just that via @washingtonpost https://t.co/RtWoAMcaAC</t>
  </si>
  <si>
    <t>RT @errollouis: LaVoy Finicum, Ore. occupier who said he’d rather die than go to jail, did just that via @washingtonpost https://t.co/RtWoA…</t>
  </si>
  <si>
    <t>Eyewitness Says Feds Ambushed Bundys, 100 Shots Fired at Passengers, Lavoy Finicum Killed With 'Hands Up' https://t.co/mGGQrvhBwI</t>
  </si>
  <si>
    <t>RT @mak_morn: Eyewitness Says Feds Ambushed Bundys, 100 Shots Fired at Passengers, Lavoy Finicum Killed With 'Hands Up' https://t.co/mGGQrv…</t>
  </si>
  <si>
    <t>RT @LiteisoN: Rather than fathering his 11 kids, LaVoy Finicum chose death by cop. He must have been from the Sarah Palin school of parenti…</t>
  </si>
  <si>
    <t>@pdxlight Cox said Finicum had his hands up and they shot him 9 times. The contradicting story comes from McConnel who the Feds let go.</t>
  </si>
  <si>
    <t>Mark McConnell is a traitor to the Bundy Militia. The Feds let him go and arrested everybody else in the caravan. Finicum had his hands up</t>
  </si>
  <si>
    <t>UPDATE: New details emerge about LaVoy Finicum’s death: ‘He’s like just shoot me — and they did’ https://t.co/KsghuCZcbf</t>
  </si>
  <si>
    <t>Eyewitness to LaVoy Finicum’s Murder: All Gun Shots were fired by Feds as He had His Hands in the Air#ambush https://t.co/58SO0R0LE6</t>
  </si>
  <si>
    <t>RT @RussVet1: Daughter of LaVoy Finicum &amp;gt; unarmed father was gestapo “murdered”&amp;gt; hands in air, confirmed others. OHELL Martial Law https://…</t>
  </si>
  <si>
    <t>https://t.co/uj09UyMB88</t>
  </si>
  <si>
    <t>Finicum’s Death Changes Tone Of Occupied Wildlife Refuge In Oregon https://t.co/KXmjRyDyhg Indie Brew #News via https://t.co/Mv7hcEkDDG</t>
  </si>
  <si>
    <t>EXCLUSIVE: LaVoy Finicum, "Summarily Executed" By Federal Agents [+video] | Restoring Liberty https://t.co/e6jAcPT06L via @po_st</t>
  </si>
  <si>
    <t>RT @Suzanne44208: EXCLUSIVE: LaVoy Finicum, "Summarily Executed" By Federal Agents [+video] | Restoring Liberty https://t.co/e6jAcPT06L via…</t>
  </si>
  <si>
    <t>Hello America. This is LaVoy Finicum. https://t.co/Q4hKFdNqpN</t>
  </si>
  <si>
    <t>Cliven Bundy sounds off on LaVoy Finicum's death in Harney County https://t.co/d8h8m9TB0o</t>
  </si>
  <si>
    <t>EXCLUSIVE: LaVoy Finicum, "Summarily Executed" By Federal Agents [+video] | Restoring Liberty https://t.co/DHY7H385N7</t>
  </si>
  <si>
    <t>Was LaVoy Finicum Shot With Hands in the Air  Eye Witness Audio Testimon... https://t.co/7cFXpnEEVn via @YouTube</t>
  </si>
  <si>
    <t>EYEWITNESS: LAVOY FINICUM MURDERED BY COPS; “HE HAD HIS HANDS IN THE AIR” https://t.co/tYPP1PLGtV</t>
  </si>
  <si>
    <t>RT @SouthernJReb: Eyewitness account of the murder of Mr. Finicum by the Federal government yesterday. Share the hell out of this! https://…</t>
  </si>
  <si>
    <t>Eyewitness Says Feds Ambushed Bundys, 100 Shots Fired at Passengers, Lavoy Finicum Killed With ‘Hands Up’ https://t.co/JXZKkh3W5d</t>
  </si>
  <si>
    <t>Eyewitness Says Feds Ambushed Bundys, 100 Shots Fired at Passengers, Lavoy Finicum Killed With ‘Hands Up’ https://t.co/Cx0UbCQ1Jm</t>
  </si>
  <si>
    <t>Witnesses offer conflicting accounts in LaVoy Finicum's final deadly confrontation with police https://t.co/B9zvKQhua1</t>
  </si>
  <si>
    <t>Eyewitness Says Feds Ambushed Bundys, 100 Shots Fired at Passengers, Lavoy Finicum Killed With ‘Hands Up’ https://t.co/3AxiNMylMi</t>
  </si>
  <si>
    <t>Eyewitness Says Feds Ambushed Bundys, 100 Shots Fired at Passengers, Lavoy Finicum Killed With ‘Hands Up’ https://t.co/DcSxyNw231</t>
  </si>
  <si>
    <t>@abbu25 no la deje picando así. En la escuela se contestaba: Quien te rompió el culo @Jonatute FBI Murdered Oregon Militia LaVoy Finicum?</t>
  </si>
  <si>
    <t>RT @Bordlyron: @abbu25 no la deje picando así. En la escuela se contestaba: Quien te rompió el culo @Jonatute FBI Murdered Oregon Militia L…</t>
  </si>
  <si>
    <t>Man killed in Oregon standoff had preached what he called a 'cowboy's stand for freedom' https://t.co/sAw5udLO8c</t>
  </si>
  <si>
    <t>The Political Assassination of LaVoy Finicum? | Veterans Today https://t.co/SGk9s8CWRb</t>
  </si>
  <si>
    <t>RT @JLconservative: Mel Bundy to Newsmax: Cops Killed Rancher 'In Cold Blood' https://t.co/ZTuQnRpRIn via @Newsmax_Media</t>
  </si>
  <si>
    <t>RT @AmPowerBlog: @KarlKroshinsky 'There Has to Be Retribution' — Cliven Bundy Says LaVoy Finicum Murdered in 'Cold Blood' (VIDEO) https://t…</t>
  </si>
  <si>
    <t>EXCLUSIVE: LaVoy Finicum, “Summarily Executed” By Federal Agents [+video] https://t.co/wQS7FH6BUv via @joewmiller</t>
  </si>
  <si>
    <t>The Ambush and Murder of Robert “LaVoy” Finicum – Conservative Read https://t.co/2hPcyUoloO via @po_st #BurnsOregon #FBI</t>
  </si>
  <si>
    <t>RT @JeffMcIrish: I assume this is @SallyKohn protesting the killing of LaVoy Finicum by police and FBI: https://t.co/EkX9180R39</t>
  </si>
  <si>
    <t>RT @JymPaulmor: #bundyeroticfanfic And we can now officially begin referring to Lavoy Finicum as Lavoy Finishedcum.</t>
  </si>
  <si>
    <t>Oregon militant’s death could rally others to cause, extremism experts warn  https://t.co/vjL2Uzjfoy</t>
  </si>
  <si>
    <t>HANDS UP, JUST SHOOT!  The real story behind the Fed's murder of Oregon protester LaVoy Finicum  https://t.co/JFDq3JT9U2</t>
  </si>
  <si>
    <t>@VoteFiore you are an absolute idiot if you think Finicum was a martyr or that he was murdered.But I forgot you are a Wing Wing Whacko.</t>
  </si>
  <si>
    <t>LaVoy Finicum: 'I Would Rather Die Than Be Caged'</t>
  </si>
  <si>
    <t>EXCLUSIVE: LaVoy Finicum, “Summarily Executed” By Federal Agents [+video] https://t.co/FKj3OgGyno via @joewmiller</t>
  </si>
  <si>
    <t>Eyewitness to LaVoy Finicum’s Murder:  All Gun Shots were fired by... https://t.co/QYeIEVjAEC via @BradleeDean1</t>
  </si>
  <si>
    <t>Eyewitness to LaVoy Finicum’s Murder: All Gun Shots were fired by Feds as His Hands in the A... https://t.co/UKUrQ3RYup via @BradleeDean1</t>
  </si>
  <si>
    <t>Oregon stand-off: Robert 'LaVoy' Finicum, a militiaman apart - https://t.co/SS7x4eJOkJ</t>
  </si>
  <si>
    <t>RT @MediaJuggernaut: Cliven Bundy: FBI Murdered Oregon Militia Member #LavoyFinicum With His Hands Up
https://t.co/3GxYrrAdk9 #tcot https:/…</t>
  </si>
  <si>
    <t>@shary_monroe Versus people who have reasons to make Finicum a martyr? Yes. And, I don't need to hear even more on this. Bye.</t>
  </si>
  <si>
    <t>Conspiracy thinking on Finicum's death at #Oregonstandoff already rampant, despite a friend of an occupier saying no https://t.co/B0aFBGoPyX</t>
  </si>
  <si>
    <t>RT @ArcticFox2016: Report: LaVoy Finicum — The Oregon Militant Beneath The Blue Tarp — Killed In Police Shootout – BB4SP https://t.co/Pn0kD…</t>
  </si>
  <si>
    <t>3 more arrested as Bundy urges refuge occupiers to leave, https://t.co/enYixfwPlX   Note: "death of militant Robert Finicum" MILITANT?!!</t>
  </si>
  <si>
    <t>LaVoy Finicum: Eye Witness Testimony https://t.co/6FlKU4BOWy  Blood on your hands, @OregonGovBrown @SenJeffMerkley. #ORpol #OregonStandOff</t>
  </si>
  <si>
    <t>Was LaVoy Finicum Shot w/Hands in the Air? Eye Witness https://t.co/6FlKU4BOWy #ORpol Blood on your hands, @OregonGovBrown @SenJeffMerkley.</t>
  </si>
  <si>
    <t>Report: LaVoy Finicum, armed with a handgun, reached for his waistband just before he was… https://t.co/iP5SPMe8bN</t>
  </si>
  <si>
    <t>Cliven Bundy: FBI Murdered Oregon Militia Member LaVoy Finicum with His Hands Up https://t.co/tLj2ZIj7fU</t>
  </si>
  <si>
    <t>LaVoy Finicum: ‘I Would Rather Die Than Be Caged’, via @nytimes . Burn in hell, asshole.  Good riddance of crap  https://t.co/EiD7CuOWoE</t>
  </si>
  <si>
    <t>RT @freedomforusnow: Eyewitness 2 LaVoy Finicum’s Murder: All Gun Shots were fired by Feds as He had Hands in the Air, Sn... https://t.co/j…</t>
  </si>
  <si>
    <t>Hands Up, Finicum Shot - https://t.co/Cia2aZYaeC https://t.co/Cia2aZYaeC</t>
  </si>
  <si>
    <t>Montini: Arizona's LaVoy Finicum was not a martyr for freedom. But the tragic result of extremism  https://t.co/GVmdEjtc6h via @azcentral</t>
  </si>
  <si>
    <t>Eyewitness to LaVoy Finicum’s Murder:  All Gun Shots were fired by Feds as He had His Hands in the Airhttp://po.st/AJftwX vía @po_st</t>
  </si>
  <si>
    <t>RT @ejmontini: Montini: Arizona's LaVoy Finicum was not a martyr for freedom. But the tragic result of extremism  https://t.co/GVmdEjtc6h v…</t>
  </si>
  <si>
    <t>Eyewitness to LaVoy Finicum’s Murder:  All Gun Shots were fired by Feds as He had His Hands in the Air, https://t.co/bd0lP61cdg via @po_st</t>
  </si>
  <si>
    <t>RT @curvemudgen: Rabid right has worked tirelessly through the night to spin a convincing mythology for LaVoy Finicum.  They've failed. #Or…</t>
  </si>
  <si>
    <t>‘First Ruby Ridge and Waco — now Burns’: Militant leaders issue warning after LaVoy Finicum’s death https://t.co/scfWnRt28V</t>
  </si>
  <si>
    <t>@Wulalowe Finicum was the one in the pics with the rifle stopping americans from visiting their fed lands news medias try to make him hero</t>
  </si>
  <si>
    <t>RT @BexPWM: LaVoy Finicum (blue tarp militia guy in OR who was killed) &amp;amp; his wife had 11 foster kids. At least 11 govt checks each month, s…</t>
  </si>
  <si>
    <t>Ammon Bundy and 7 Oregon Protesters Held; LaVoy Finicum Is Reported Dead https://t.co/lBuzaEjZU0</t>
  </si>
  <si>
    <t>RT @arunindy: LaVoy Finicum, Bundy militia spokesman, with wife, Jeanette on Sat. He is now dead https://t.co/qmFsV0IuZ0</t>
  </si>
  <si>
    <t>RT @DwayneRSaunders: Eye-Witness Refutes ‘Official’ Story of Oregon FBI Killing, ‘His Hands Were Up…They Fired 120 Shots’ https://t.co/94Rw…</t>
  </si>
  <si>
    <t>EXCLUSIVE: LaVoy Finicum, "Summarily Executed" By Federal Agents [+video] | Restoring Liberty https://t.co/NABShrEOcK via @po_st</t>
  </si>
  <si>
    <t>RT @BlissTabitha: Cliven Bundy: FBI Murdered Oregon Militia Member LaVoy Finicum with His Hands Up https://t.co/raKYcYrtax</t>
  </si>
  <si>
    <t>I saw MSNBC interviewing LaVoy Finicum &amp;amp; I tweeted out something like, "This is the coolest man in the world." RIP.</t>
  </si>
  <si>
    <t>MSNBC went to interview Lavoy Finicum, and he just owned the interview. Cool, articulate, knowledgeable. I think he knew what he was doing.</t>
  </si>
  <si>
    <t>Was LaVoy Finicum armed when he was killed?</t>
  </si>
  <si>
    <t>RT @DRUDGE_REPORT: 'Cowboy's stand for freedom'... https://t.co/HkfcqsYGmI</t>
  </si>
  <si>
    <t>RT @kharyp: LaVoy Finicum — #TarpMan — killed in cop shootout https://t.co/epu2TOWuyk  #YallQueda #bundymilitia #Oregonstandoff https://t.c…</t>
  </si>
  <si>
    <t>Eye-Witness Refutes ‘Official’ Story of Oregon FBI Killing, ‘His Hands Were Up…They Fired 120 Shots’ https://t.co/eEONV5ICdG via @po_st</t>
  </si>
  <si>
    <t>Video: Man Claims to Have Details of Oregon Shooting https://t.co/VWY8fVxYT7</t>
  </si>
  <si>
    <t>RT @katlivezey: AUDIO: Lavoy Finicum, Rancher, Father, "Murdered" By FBI, Witnesses Say! https://t.co/2VrQ07Z4pH</t>
  </si>
  <si>
    <t>RT @StanleyECook: Eye-Witness Refutes ‘Official’ Story of Oregon FBI Killing, ‘His Hands Were Up…They Fired 120 Shots’  https://t.co/9BNWLa…</t>
  </si>
  <si>
    <t>RT @LaydiHD: Eyewitness to LaVoy Finicum’s Murder:  All Gun Shots were fired by Feds as He had His Hands in the Air, Snipers… https://t.co/…</t>
  </si>
  <si>
    <t>Ammon Bundy and 7 Oregon Protesters Held; LaVoy Finicum Is Reported Dead   New York Times https://t.co/NbXMpgimKi</t>
  </si>
  <si>
    <t>Ammon Bundy and 7 Oregon Protesters Held; LaVoy Finicum Is Reported Dead   New York Times https://t.co/JXwh3rWggm</t>
  </si>
  <si>
    <t>Eye-Witness Refutes ‘Official’ Story of Oregon FBI Killing, ‘His Hands Were Up…They Fired 120 Shots’ https://t.co/1XbtWVQewU via @po_st</t>
  </si>
  <si>
    <t>https://t.co/5tcCIlZoJH</t>
  </si>
  <si>
    <t>Eye-Witness Refutes ‘Official’ Story of Oregon FBI Killing, ‘His Hands Were Up…They Fired 120 Shots’ https://t.co/g4uwIHlOoS via @po_st</t>
  </si>
  <si>
    <t>Wow! Insane! Lawmaker compared dead right-wing lunatic LaVoy Finicum to "Moses and Jesus" https://t.co/M1crwFP6g0 #Oregon #BundyMilitia #p2</t>
  </si>
  <si>
    <t>The Ambush and Murder of Robert “LaVoy” Finicum https://t.co/QEut6m4Vwb via @sharethis</t>
  </si>
  <si>
    <t>AUDIO: Lavoy Finicum, Rancher, Father, "Murdered" By FBI, Witnesses Say! https://t.co/2VrQ07Z4pH</t>
  </si>
  <si>
    <t>Robert 'LaVoy' Finicum shot and killed while charging police, driver says https://t.co/kPvnYp7VOQ</t>
  </si>
  <si>
    <t>Evidence puts the lie to right wing conspiracy theories: Dead man charged out of car with weapon  https://t.co/LmSWM1i0GC</t>
  </si>
  <si>
    <t>RT @RedRightRepub: Report: LaVoy Finicum — The Oregon Militant Beneath The Blue Tarp — Killed In Police Shootout https://t.co/CMuyKxrsWI vi…</t>
  </si>
  <si>
    <t>RT @kunjulam: "You don't start something with guns that you expect not to end with guns." - @Jillhopkins @TheMorningAMp on LaVoy Finicum, O…</t>
  </si>
  <si>
    <t>#Oregonstandoff In an odd universal phenomenon billions of users change passwords to some version of "Finicum".</t>
  </si>
  <si>
    <t>Dr. Anthony Hall:  Political Assassination of Lavoy Finicum:   https://t.co/NOGYSOE4i5</t>
  </si>
  <si>
    <t>‘His Hands Were Up…They Fired 120 Shots’ https://t.co/eSglaPz5Sy via @po_st IF this is true we need to go after the fbi agent IF TRUE ron</t>
  </si>
  <si>
    <t>Finicum’s Death Changes Tone Of Occupied Wildlife Refuge In Oregon https://t.co/izp1xuqR8l #BreakingNews</t>
  </si>
  <si>
    <t>WTF is w/ the is with the Feds,   Waco(David Koresh) Ruby Ridge. the Waco biker massacre, Wounded Knee, R.I.P LaVoy Finicum</t>
  </si>
  <si>
    <t>Finicum was a flawed messenger whose msg needed refining--cut short bc he was ridiculously afraid of the loving Govt that killed him. #MLK</t>
  </si>
  <si>
    <t>A shame Finicum wasn't able to build bridges to #Paiutes.Shd have committed2 return Malheur to them,dropped "savages" from Safety Committee.</t>
  </si>
  <si>
    <t>The SWAT team was putty in LaVoy Finicum's hands. #YallQaeda https://t.co/YAvdcmI6Xn</t>
  </si>
  <si>
    <t>Eye-Witness Refutes ‘Official’ Story of Oregon FBI Killing, ‘His Hands Were Up…They Fired 120 Shots’ https://t.co/yfZTCF8jUx via @po_st</t>
  </si>
  <si>
    <t>Was LaVoy Finicum Shot w/Hands in the Air? Eye Witness Audio Testimony Here... - YouTube https://t.co/jfKellY2to</t>
  </si>
  <si>
    <t>EXCLUSIVE: LaVoy Finicum, "Summarily Executed" By Federal Agents [+video] | Restoring Liberty https://t.co/k4mTruEFsu via @po_st</t>
  </si>
  <si>
    <t>@JohnLGC Will b Finicum autopsy?  Pure speculate but Q if he had fatal condition and chose martyrdom by cop instead?</t>
  </si>
  <si>
    <t>Finicum's Death Changes Tone Of Occupied Wildlife Refuge In Oregon https://t.co/rOP95HF5DL</t>
  </si>
  <si>
    <t>I assume this is @SallyKohn protesting the killing of LaVoy Finicum by police and FBI: https://t.co/EkX9180R39</t>
  </si>
  <si>
    <t>FBI=KBG=GESTAPO!!! https://t.co/wYmutpx6U3</t>
  </si>
  <si>
    <t>KrisAnne Hall: LaVoy Finicum, "Summarily Executed" By Federal Agents https://t.co/rDFoMIkG8J</t>
  </si>
  <si>
    <t>RT @DVTonline1: Local ranchers gather in #Parowan #Utah to honor siege spokesman https://t.co/3Qa97Yf0ph #oregonstandoff #BLM #publiclands …</t>
  </si>
  <si>
    <t>Oregon militia standoff: details of arrests emerge but shootout remains murky https://t.co/jnK6aZAf4q</t>
  </si>
  <si>
    <t>be careful what you wish for  https://t.co/vKd4YGEAfa</t>
  </si>
  <si>
    <t>RT @divineem: be careful what you wish for  https://t.co/vKd4YGEAfa</t>
  </si>
  <si>
    <t>OregonStandoff: Robert 'LaVoy' Finicum is dead — but not for 'defending freedom' (Letters to the Editor) https://t.co/hkOZDtY1pj</t>
  </si>
  <si>
    <t>Eye-Witness Refutes ‘Official’ Story of Oregon FBI Killing, ‘His Hands Were Up…They Fired | The Free Thought Project https://t.co/sBKyddo5or</t>
  </si>
  <si>
    <t>RT @JimmyCoyoteLoco: I see on the news that the Feds ambushed the Bundy group https://t.co/zv4FX6vigI I guess Feds do want a range war</t>
  </si>
  <si>
    <t>RT @NHTeaParties: Finicum unarmed hands raised.  FBI shot him point blank in face.  Ryan Bundy unarmed shot while yelling I'm unarmed.  He …</t>
  </si>
  <si>
    <t>RT @NHTeaParties: There was NO SHOOTOUT. The FBI shot this man point blank in the face.  This is your govt out if control https://t.co/SNr3…</t>
  </si>
  <si>
    <t>RT @nathanielbumpo: RUBY RIDGE FEDS - Bundy to Newsmax: Cops Killed Rancher 'In Cold Blood'...He Had Hands On His Head, Said Unarmed..  htt…</t>
  </si>
  <si>
    <t>RT @erea15: Was LaVoy Finicum Shot w/Hands in the Air? Eye Witness Audio Testimony Here... - YouTube https://t.co/FeB1Wt2etm</t>
  </si>
  <si>
    <t>Eye-Witness Refutes ‘Official’ Story of Oregon FBI Killing, ‘His Hands Were Up…They Fired 120 Shots’ https://t.co/F5S3tnIKhn via @po_st</t>
  </si>
  <si>
    <t>Eye-Witness Refutes ‘Official’ Story of Oregon FBI Killing, ‘His Hands Were Up…They Fired 120 Shots’ https://t.co/F55dSZk50f via @po_st</t>
  </si>
  <si>
    <t>Eyewitness Says Feds Ambushed Bundys, 100 Shots Fired at Passengers, Finicum Killed With ‘Hands Up’. #Oregonstandoff https://t.co/zPNueEaEGQ</t>
  </si>
  <si>
    <t>Eyewitness 2 Finicum’s Murder: All Gun Shots were fired by Feds as He had His Hands in the Air, Snipers in Trees  https://t.co/jkT5dKh9kT</t>
  </si>
  <si>
    <t>Eyewitness to LaVoy Finicum’s Murder: All Gun Shots were fired by Feds as He had HANDS N AIR https://t.co/jkT5dKh9kT</t>
  </si>
  <si>
    <t>Eye-Witness Refutes ‘Official’ Story of Oregon FBI Killing, ‘His Hands Were Up…They Fired 120 Shots’  https://t.co/9BNWLaIRZ8</t>
  </si>
  <si>
    <t>Anyone else troubled by lack of detail from FBI, police on how Lavoy Finicum was shot? Any body/car cameras there? Etc....</t>
  </si>
  <si>
    <t>LaVoy Finicum on freedom, guns and the government: https://t.co/N72duWg6QP / #LaVoy #Oregonstandoff</t>
  </si>
  <si>
    <t>#Breaking #news #USA #teaparty #tcot LaVoy Finicum Murdered By FBI.  Journalist Pete Santilli arrested. https://t.co/eMVDw710Hd via @YouTube</t>
  </si>
  <si>
    <t>Regardless of your opinion of what went on in Organ, you have to ask yourself why does the Federal government... https://t.co/M9NKLJyI1q</t>
  </si>
  <si>
    <t>@foxandfriends Your reports are false! Here's the TRUTH on what happened to Lavoy Finicum!!! https://t.co/3nKlRfvXJB</t>
  </si>
  <si>
    <t>@foxandfriends FBI murdered Lavoy Finicum in COLD BLOOD!! Eyewitness acct from girl who WATCHED him get MURDERED!! https://t.co/3nKlRfvXJB</t>
  </si>
  <si>
    <t>LaVoy Finicum: ‘I Would Rather Die Than Be Caged’ U.S. https://t.co/8vqa1tUfR7</t>
  </si>
  <si>
    <t>@STERLINGMHOLMES Unarmed LaVoy Finicum was gestapo “murdered”&amp;gt; hands in air, confirmed others. OHELL Martial Law https://t.co/3oFLc1GIO6</t>
  </si>
  <si>
    <t>RT @RealDLHughley: If there's one thing I've learned from both Biggie and Oregon Occupier LaVoy Finicum, if u say ur Ready to Die! U better…</t>
  </si>
  <si>
    <t>Eye-Witness Refutes ‘Official’ Story of Oregon FBI Killing, ‘His Hands Were Up…They Fired 120 Shots’ https://t.co/PDfRPOT849 #tcot</t>
  </si>
  <si>
    <t>RT @PINACnews: There are four different accounts of the shooting death of Oregon Occupier Robert "LaVoy" Finicum and now there... https://t…</t>
  </si>
  <si>
    <t>Gun-crazed Assemblywoman Michele Fiore Mourns Militant LaVoy Finicum  https://t.co/ZvIdOpDGpT via @sharethis #P2 #FYI #YallQaeda #tcot</t>
  </si>
  <si>
    <t>Eye-Witness Refutes ‘Official’ Story of Oregon FBI Killing, ‘His Hands Were Up…They Fired 120 Shots’ https://t.co/FHjXHCSKHY via @post TRUE?</t>
  </si>
  <si>
    <t>Eye-Witness Refutes ‘Official’ Story of Oregon FBI Killing, ‘His Hands Were Up…They Fired 120 Shots’ https://t.co/eAEO84hGBc</t>
  </si>
  <si>
    <t>LaVoy Finicum: ‘I Would Rather Die Than Be Caged’ https://t.co/PdgtzWHe9a</t>
  </si>
  <si>
    <t>#Burns #Oregon #EYEWITNESS Victoria Sharp- THE #TRUTH- LaVoy #Finicum's #Murder by #Federal Agents. #FBI #Tyrants!  https://t.co/VgycSFIwAh</t>
  </si>
  <si>
    <t>Eyewitnesses Knock Down Conspiracy Theories About LaVoy Finicum Dying With His Hands Up @alternet https://t.co/Gi3hscldSv
Complete idiots.</t>
  </si>
  <si>
    <t>Eyewitness Account of LaVoy Finicum's Murder by Federal Agents - YouTube https://t.co/k387eggPZh</t>
  </si>
  <si>
    <t>Oregon militant’s death could rally others to cause, extremism experts warn https://t.co/SBAomL3fHI via @washtimes</t>
  </si>
  <si>
    <t>RT @ReCorwin: Oregon militant’s death could rally others to cause, extremism experts warn https://t.co/SBAomL3fHI via @washtimes</t>
  </si>
  <si>
    <t>RT @NewAmericanMag: #Oregon Standoff - Rancher Lavoy #Finicum Shot Dead by #Police (https://t.co/GGGMvoCx0L) https://t.co/7nK6Kz76rg</t>
  </si>
  <si>
    <t>RT @cbrodrick: A law-breaker getting shot after saying he refuses to be arrested does not make a good martyr. #Oregonstandoff #bundy #finic…</t>
  </si>
  <si>
    <t>@VoteFiore Lies!  According to the scofflaws involved, Finicum evaded a road block, exited his vehicle, and charged the law officers.</t>
  </si>
  <si>
    <t>Eye-Witness Refutes ‘Official’ Story of Oregon FBI Killing, ‘His Hands Were Up…They Fired 120 Shots’ https://t.co/uOZM9dBw7q via @po_st</t>
  </si>
  <si>
    <t>Oregon Militia Standoff Lavoy Finicum Killed, Ammon Bundy Arrested By FBI Oregon Militia Standoff https://t.co/pM0zdy9Imd</t>
  </si>
  <si>
    <t>Flat out wrong. Finicum charged LEOs. https://t.co/2BaXlgX3If #OregonStandoff https://t.co/A8xFvGNfwu</t>
  </si>
  <si>
    <t>Rabid right has worked tirelessly through the night to spin a convincing mythology for LaVoy Finicum.  They've failed. #OregonStandoff</t>
  </si>
  <si>
    <t>Oregon militia standoff: details of arrests emerge but shootout remains murky
https://t.co/0kOOMULfWE
via @guardian</t>
  </si>
  <si>
    <t>LaVoy Finicum from Burns, Oregon is innocent until we see proof. CNN has confirmed to Oath keepers that they have... https://t.co/A9SfCjD2MC</t>
  </si>
  <si>
    <t>RT @1bigbeer: EXCLUSIVE: LaVoy Finicum, "Summarily Executed" By Federal Agents [+video] | Restoring Liberty https://t.co/wR6VL0dFXB via @po…</t>
  </si>
  <si>
    <t>RT @AnonHeel: Remember the militia in Oregon left peacefully but they arrested them and killed Finicum! https://t.co/2Yd4yQfrCF</t>
  </si>
  <si>
    <t>Eye-Witness Refutes‘Official’ Story of Oregon FBI Killing, ‘His Hands Were Up…They Fired 120 Shots’ https://t.co/jJqjxX4Xhz via @po_st  WTF?</t>
  </si>
  <si>
    <t>Eyewitness 2 LaVoy Finicum’s Murder: All Gun Shots were fired by Feds as He had Hands in the Air, Sn... https://t.co/j2uzydngTi via @po_st</t>
  </si>
  <si>
    <t>@freedomforusnow @Po_st without knowing any facts of this case,  I'd bet my life Mr. Finicum was shot defenseless. FBI time/again does this!</t>
  </si>
  <si>
    <t>@freedomforusnow @Po_st whomever is the eye witness 2 Finicum's murder is now in extreme danger.  FBI will stop at nothing 2 cover their ass</t>
  </si>
  <si>
    <t>A Dramatic Turn in the Oregon Standoff: Eight Arrests and a Death https://t.co/SSa9Oz8pUw</t>
  </si>
  <si>
    <t>Would You Like To Help LaVoy Finicum’s Family? https://t.co/sdeSRD027H https://t.co/dtZqCl6muT</t>
  </si>
  <si>
    <t>RT @Mamadoxie: 7 years of 0bama has changed me from government respecting citizen to a conspiracy believing zealot. Wonder why? https://t.c…</t>
  </si>
  <si>
    <t>Eyewitnesses Knock Down Conspiracy Theories About LaVoy Finicum Dying With His Hands Up @alternet https://t.co/oIUvJglbfe</t>
  </si>
  <si>
    <t>On day before his death, Robert 'LaVoy' Finicum spoke about potential en... https://t.co/WdOiq0iqPa via @YouTube</t>
  </si>
  <si>
    <t>Eye-Witness Refutes ‘Official’ Story of Oregon FBI Killing, ‘His Hands Were Up…They Fired 120 Shots’ https://t.co/wIzgGG24Xf via @po_st</t>
  </si>
  <si>
    <t>RT @Yuuge_Trump_Fan: Eye-Witness Refutes ‘Official’ Story of Oregon FBI Killing, ‘His Hands Were Up…They Fired 120 Shots’ https://t.co/wIzg…</t>
  </si>
  <si>
    <t>Oregon stand-off: Robert 'LaVoy' Finicum, a militiaman apart https://t.co/jZEVdmng8V</t>
  </si>
  <si>
    <t>Eye-Witness Refutes ‘Official’ Story of Oregon FBI Killing, ‘His Hands Were Up…They Fired 120 Shots’ https://t.co/nGSMDPCJ6U via @po_st</t>
  </si>
  <si>
    <t>RT @Yall_Qaeda: You should have interviewed those terrorized in Burns, or families of the officers LaVoy Finicum threatened to kill
@hillar…</t>
  </si>
  <si>
    <t>I added a video to a @YouTube playlist https://t.co/56pfyjSSd8 LaVoy Finicum: Terrorist?</t>
  </si>
  <si>
    <t>LaVoy Finicum: Terrorist? https://t.co/56pfyjSSd8</t>
  </si>
  <si>
    <t>LeVoy Finicum explains why he is not a terrorist https://t.co/dQcWWHLsob</t>
  </si>
  <si>
    <t>LaVoy Finicum: Terrorist? https://t.co/SDfRL5zhyO</t>
  </si>
  <si>
    <t>LaVoy Finicum: Terrorist? https://t.co/gaRJuGDOkW via @YouTube</t>
  </si>
  <si>
    <t>KrisAnne Hall: LaVoy Finicum, "Summarily Executed" By Federal Agents [+Exclusive Video] |... https://t.co/StALjjkhXe</t>
  </si>
  <si>
    <t>KrisAnne Hall: LaVoy Finicum, "Summarily Executed" By Federal Agents [+Exclusive Video] |... https://t.co/fSlTXcroYM</t>
  </si>
  <si>
    <t>KrisAnne Hall: LaVoy Finicum, "Summarily Executed" By Federal Agents [+Exclusive Video] |... https://t.co/Yq2TAebg19</t>
  </si>
  <si>
    <t>Currently reading Mel Bundy to Newsmax: Cops Killed Rancher 'In Cold Blood' https://t.co/d66gww5FfZ</t>
  </si>
  <si>
    <t>Good. Now we have clarity. You only like white law breaking, gun toting resisters, who threaten police lives with... https://t.co/82BJizYP9h</t>
  </si>
  <si>
    <t>Eye-Witness Refutes ‘Official’ Story of Oregon FBI Killing, ‘His Hands Were Up…They Fired 120 Shots’ https://t.co/vmV1alJz9t via @po_st</t>
  </si>
  <si>
    <t>RT @PamelafBrockman: LaVoy Finicum Is No Mike Brown — Martyr Status: DENIED https://t.co/EsfeGldNt7</t>
  </si>
  <si>
    <t>RT @Yall_Qaeda: Disgusting headline @KATUNews
Finicum was as TRAITOR who terrorized Harney County, promised to kill police if arrest attemp…</t>
  </si>
  <si>
    <t>Media not reporting a real hands up don't shoot story:
LaVoy Finicum had hands up, murdered. 120 shots fired. https://t.co/h9U6bLSRiW</t>
  </si>
  <si>
    <t>RT @Dena: Lavoy Finicum of Oregon militia confirmed dead. He was the kindest of the men I met. Said he's never pointed a gun https://t.co/C…</t>
  </si>
  <si>
    <t>Currently reading Mel Bundy to Newsmax: Cops Killed Rancher 'In Cold Blood' https://t.co/c5Hvx1bUUV</t>
  </si>
  <si>
    <t>Only by Blood and Suffering:  Lost Freedom, by LaVoy Finicum ‹ Reader — https://t.co/XooWxf32xk https://t.co/dzyoWi35IO via @wordpressdotcom</t>
  </si>
  <si>
    <t>Only by Blood and Suffering: Regaining Lost Freedom, by LaVoy Finicum https://t.co/eHbPU1OFK4 via @wordpressdotcom</t>
  </si>
  <si>
    <t>"Murdered by our CROOKED GOVT."
Eyewitness Account of LaVoy Finicum's Murder by Federal Agents https://t.co/Ptmh2kpXjc via @YouTube</t>
  </si>
  <si>
    <t>Eyewitnesses Knock Down Conspiracy Theories About LaVoy Finicum Dying With His Hands Up @alternet https://t.co/KaXlF9YWoS</t>
  </si>
  <si>
    <t>RT @DykstraDame: Eyewitnesses Knock Down Conspiracy Theories About LaVoy Finicum Dying With His Hands Up @alternet https://t.co/KaXlF9YWoS</t>
  </si>
  <si>
    <t>@thebulletin @RonWyden @HarneyCoSheriff We don't support the needless murder of Lavoy Finicum, so you don't speak for me!</t>
  </si>
  <si>
    <t>Eye-Witness Refutes ‘Official’ Story of Oregon FBI Killing, ‘His Hands Were Up…They Fired 120 Shots’ https://t.co/4ygedCtm8y</t>
  </si>
  <si>
    <t>RT @ReallyBob: BOMBSHELL: Rancher LaVoy Finicum Shot and Killed by Feds While he was laying face down in the https://t.co/Bl0x50VUqL</t>
  </si>
  <si>
    <t>RT @joshtpm: Primer on the 'constitutional sheriff' horseshit behind a lot of the Bundy/Finicum whackshow https://t.co/XdVbDvLQ3X</t>
  </si>
  <si>
    <t>Eye-Witness Refutes ‘Official’ Story of Oregon FBI Killing, ‘His Hands Were Up…They Fired 120 Shots’ https://t.co/C56LBjPted via @po_st</t>
  </si>
  <si>
    <t>Witnesses offer conflicting accounts in LaVoy Finicum's final deadly confrontation with police https://t.co/KcgFmWFnkM</t>
  </si>
  <si>
    <t>#TERRORISTS https://t.co/YHaRC1tVHE</t>
  </si>
  <si>
    <t>RT @cbrodrick: Perhaps if #Finicum had obeyed law enforcement, he'd be alive today. Isn't that what we say when blacks are killed by cops? …</t>
  </si>
  <si>
    <t>Oregon Militant LaVoy Finicum Isn't a Heroic Martyr, He's Just a Dead Idiot - The Daily Banter https://t.co/ilrQDLBu6q</t>
  </si>
  <si>
    <t>RT @Gavin_McInnes: Hey SJWs. Here's someone who really did have his hands up. #HandsUpDontShoot #IamLaVoyFinicum https://t.co/5B0lvPj2bc</t>
  </si>
  <si>
    <t>Lavoy #TarpBoy Finicum was a  thug who threatened cops. His parents should've taught him to obey the law &amp;amp; he'd be alive. One less criminal</t>
  </si>
  <si>
    <t>Eyewitness Says Feds Ambushed Bundys, 100 Shots Fired at Passengers, Lavoy Finicum Killed With 'Hands Up' https://t.co/X98VWFJJci</t>
  </si>
  <si>
    <t>MT BREAKING: Reports LaVoy Finicum Was Killed In Cold Blood
https://t.co/EJjUmkUVYa
#Orwell is always right
Warning: Parade-Rainer #msm</t>
  </si>
  <si>
    <t>Oregon occupation protester LaVoy' Finicum is dead. Some say gunned down while surrendering. Can we now say white lives matter?</t>
  </si>
  <si>
    <t>RT @chavezglen1755: ‘First Ruby Ridge and Waco — now Burns’: Militant leaders issue warning after LaVoy Finicum's death 
https://t.co/F3KOJ…</t>
  </si>
  <si>
    <t>Let's not mince words: "That’s what LaVoy Finicum is: a dumbshit who broke the law a dozen times over, engaging... https://t.co/YC2BV7lcDO</t>
  </si>
  <si>
    <t>Eyewitnesses knock down conspiracy theories about LaVoy Finicum dying with his hands up https://t.co/PDMfMOThd9</t>
  </si>
  <si>
    <t>RT @RawStory: FBI claims LaVoy Finicum reached for a gun — and they say they’ve got video to prove it https://t.co/nMUWitfgic https://t.co/…</t>
  </si>
  <si>
    <t>Was LaVoy Finicum Shot w/Hands in the Air? Eye Witness Audio Testimony H...:  HOME OF THE TRUE AMERICAN PATRIO... https://t.co/t0boi0IxQj</t>
  </si>
  <si>
    <t>Eye-Witness Refutes ‘Official’ Story of Oregon FBI Killing, ‘His Hands Were Up…They Fired 120 Shots’ https://t.co/3Ce1pMLa19 via @po_st</t>
  </si>
  <si>
    <t>The stupid is strong with this one. This lawmaker compared dead Oregon occupier LaVoy Finicum to Moses and Jesus https://t.co/AxqQhR0eoo</t>
  </si>
  <si>
    <t>@BrentKOIN  "He believed fiercely in freedom;he carried around a holster &amp;amp; a gun, but he's a cowboy" said Finicum's ex-wife, Kelly Whatcott</t>
  </si>
  <si>
    <t>RT @cjcmichel: LaVoy Finicum 'was shot and killed after he charged police during a roadside stop': https://t.co/T4D8UZMP1U</t>
  </si>
  <si>
    <t>Jordan Page – Ballad of LaVoy Finicum (Cowboy’s Stand For Freedom)... https://t.co/ZsWeH0rbxk</t>
  </si>
  <si>
    <t>Mel Bundy to Newsmax: Cops Killed Rancher 'In Cold Blood' https://t.co/LP1ekwSUoQ</t>
  </si>
  <si>
    <t>Oregon Standoff – Rancher Lavoy Finicum Shot Dead by Police https://t.co/j3uqvePhD0</t>
  </si>
  <si>
    <t>@Blue_Sunflowers @gordonrfriedman @USATODAY LaVoy Finicum Murdered by Feds https://t.co/8SvOTK0O2p #BurnsOregon &amp;gt;&amp;gt; https://t.co/fPjTip4vny</t>
  </si>
  <si>
    <t>Ambushed Oregon Highway 
https://t.co/I1o30BE5I5</t>
  </si>
  <si>
    <t>https://t.co/N2GM3l5jSi</t>
  </si>
  <si>
    <t>FBI claims slain militant LaVoy Finicum reached for a gun — and they say they’ve got video to prove it :https://t.co/IRCA9L5tOh</t>
  </si>
  <si>
    <t>Eyewitness Says Feds Ambushed Bundys, 100 Shots Fired at Passengers, Lavoy Finicum Killed With ‘Hands Up’ https://t.co/8KQZh2nM8Y</t>
  </si>
  <si>
    <t>RT @SpecterNews: Eyewitness Says Feds Ambushed Bundys, 100 Shots Fired at Passengers, Lavoy Finicum Killed With ‘Hands Up’ https://t.co/8KQ…</t>
  </si>
  <si>
    <t>Eye-Witness Refutes ‘Official’ Story of Oregon FBI Killing, ‘His Hands Were Up…They Fired 120 Shots’ https://t.co/gvxJyggBdd via @po_st</t>
  </si>
  <si>
    <t>LaVoy Finicum — the Oregon militant who gained fame for conducting a television interview from beneath a blue... https://t.co/IVBGRsJChN</t>
  </si>
  <si>
    <t>RT @toptradesmen: LaVoy Finicum — the Oregon militant who gained fame for conducting a television interview from beneath a blue... https://…</t>
  </si>
  <si>
    <t>@FlyFisher_AKY @WalshFreedom Last I heard, Obama was invited by the majority of the ppl to occupy the White House, Lavoy Finicum not so much</t>
  </si>
  <si>
    <t>RT @RawStory: Eyewitnesses knock down conspiracy theories about Oregon militant dying with his hands up https://t.co/JriVfAy0il https://t.c…</t>
  </si>
  <si>
    <t>An idea to help Mr Finicum's family - https://t.co/DL9FfPdI9d</t>
  </si>
  <si>
    <t>Conflicting accounts of militant’s death — did Finicum charge FBI? — as Oregon standoff dwindles https://t.co/bzilGotCwk</t>
  </si>
  <si>
    <t>RT @thalsey51: Eyewitness to LaVoy Finicum’s Murder:All Gun Shots Were Fired By Feds, He Had His Hands In The Air https://t.co/yP3XT8gKIa v…</t>
  </si>
  <si>
    <t>EYEWITNESS: LAVOY FINICUM MURDERED BY COPS; “HE HAD HIS HANDS IN THE AIR” https://t.co/pROxLyT5Aw</t>
  </si>
  <si>
    <t>Why are people so dumb? https://t.co/eKQD7BY40z</t>
  </si>
  <si>
    <t>RT @MikePrysner: Remaining occupiers admit all but 5 #BundyMilitia fled the second they learned LaVoy Finicum was killed https://t.co/g1jIr…</t>
  </si>
  <si>
    <t>Conflicting accounts of militant’s death — did Finicum charge FBI? — as Oregon standoff dwindles https://t.co/3OrNaEyTPi via @nationalpost</t>
  </si>
  <si>
    <t>Eyewitnesses Knock Down Conspiracy Theories About LaVoy Finicum Dying With His Hands Up @alternet https://t.co/CZVdclFWRG</t>
  </si>
  <si>
    <t>#RawStory FBI claims slain militant LaVoy Finicum reached for a gun — and they say they’ve got video to prove it https://t.co/ROLO03A9Xl</t>
  </si>
  <si>
    <t>Shoot first, question later.Was LaVoy Finicum Shot w/Hands in the Air? Eye Witness Audio Testimony H... https://t.co/4nVOsZGMb5 via @YouTube</t>
  </si>
  <si>
    <t>FBI claims slain militant LaVoy Finicum reached for a gun — and they say they’ve got video to prove it https://t.co/eEnJ3cFDP6</t>
  </si>
  <si>
    <t>Conflicting accounts of militant’s death — did Finicum charge FBI? — as Oregon standoff dwindles https://t.co/2iXQ74pyPd</t>
  </si>
  <si>
    <t>Was LaVoy Finicum Shot w/Hands in the Air? Eye Witness Audio Testimony Here https://t.co/wE7AAXyl8t via @YouTube</t>
  </si>
  <si>
    <t>RT @MamaJukes: Was LaVoy Finicum Shot w/Hands in the Air? Eye Witness Audio Testimony Here https://t.co/wE7AAXyl8t via @YouTube</t>
  </si>
  <si>
    <t>RT @CissnaRick: Full investigation of the death of LaVoy Finicum by Federal Agents on January 27 2016, by the United States AG https://t.co…</t>
  </si>
  <si>
    <t>Oregon: Ammon Bundy, others arrested; LaVoy Finicum killed - https://t.co/wNyp1tGzhL https://t.co/8i6yMtwRn1</t>
  </si>
  <si>
    <t>Before killing LaVoy Finicum in an ambush on a Oregon road, the Feds started a hashtag. #OregonUnderAttack Media lines up with fedPropagand</t>
  </si>
  <si>
    <t>FBI claims slain militant LaVoy Finicum reached for a gun — and they say they’ve got video to prove it https://t.co/qlbg35q6NO</t>
  </si>
  <si>
    <t>Would You Like To Help LaVoy Finicum’s Family? https://t.co/qCsZgK7r7c</t>
  </si>
  <si>
    <t>Video: Man Claims to Have Details of Oregon Shooting https://t.co/ShcPzOyImu</t>
  </si>
  <si>
    <t>KrisAnne Hall: LaVoy Finicum, "Summarily Executed" By Federal Agents [+Exclusive Video] |... https://t.co/WgHG61GFHu</t>
  </si>
  <si>
    <t>RT @rightsidenews: FEDS EXECUTED LAVOY, SAYS WITNESS  LaVoy Finicum, “Summarily Executed” By Federal Agents [+video]
Read more at https://t…</t>
  </si>
  <si>
    <t>RT @SweepsFox: BUNDY-BREAKING ‘WAR NEWS’-Reports LaVoy Finicum Was Killed In Cold Blood by FEDS Ambush-MILITIAS MUST SUPPORT NOW https://t.…</t>
  </si>
  <si>
    <t>Report: DRT  LaVoy Finicum, armed with a handgun, reached for his waistband just before he was shot
https://t.co/3oCtH68gov
#Oregon</t>
  </si>
  <si>
    <t>RT @NabilHassein: "Terrorism" rhetoric in the US serves ONLY to justify a violent gov't response. I don't weep for Finicum, but I also don'…</t>
  </si>
  <si>
    <t>Eyewitness to LaVoy Finicum’s Murder: All Gun Shots were fired by Feds as He had His Hands in the Air, Snipers in… https://t.co/YXwgwYQBLf</t>
  </si>
  <si>
    <t>Eyewitness to LaVoy Finicum’s Murder: All Gun Shots were fired by Feds as He had His Hands… https://t.co/J5fjw3ZuCw</t>
  </si>
  <si>
    <t>"Eye-Witness Report: Bundy Protester LaVoy Finicum Shot Dead With His Hands Up" #TCOT #WakeUpAmerica #PJNET https://t.co/M2GPaDH4uY</t>
  </si>
  <si>
    <t>Republikan jämför den dödade milismannen i Oregon med Jesus och Moses: https://t.co/9Twxb4Uh88</t>
  </si>
  <si>
    <t>RT @HenrikHall: Republikan jämför den dödade milismannen i Oregon med Jesus och Moses: https://t.co/9Twxb4Uh88</t>
  </si>
  <si>
    <t>RT @SouthernJReb: R.I.P. Robert LaVoy Finicum. Freedom isn't free! @BundyRanch God Bless y'all! https://t.co/q15WbtkOln https://t.co/yWyovU…</t>
  </si>
  <si>
    <t>RT @viciousbabushka: Eyewitnesses refute conspiracy theories about Finicum with his hands up #tcot #UniteBlue  https://t.co/kY3nQt94mb http…</t>
  </si>
  <si>
    <t>Robert "LaVoy" Finicum was killed ? I want to see the video now...</t>
  </si>
  <si>
    <t>RT @emilyfoxsays: Wow, hope to see @GMA interview Thara Tenney who said LaVoy Finicum was shot in the face with his hands in the air #Orego…</t>
  </si>
  <si>
    <t>LaVoy Finicum’s Daughter Says Her Dad Was Murdered, SHOT WITH HANDS IN THE AIR
Read more at https://t.co/1LZCRaaRDy https://t.co/dwWpnIqy9L</t>
  </si>
  <si>
    <t>FEDS EXECUTED LAVOY, SAYS WITNESS  LaVoy Finicum, “Summarily Executed” By Federal Agents [+video]
Read more at https://t.co/q9SHVjzYBb</t>
  </si>
  <si>
    <t>FBI claims slain militant LaVoy Finicum reached for a gun — and they say they’ve got video to prove it https://t.co/La80oDHAUA</t>
  </si>
  <si>
    <t>RT @RojerAils: KILLING A MAN FOR UNPAID GRAZING BILL? IS THIS THE USA? WHAT THE HELL IS GOING ON? RIP LAVOY FINICUM RIP ... https://t.co/MS…</t>
  </si>
  <si>
    <t>Would You Like To Help LaVoy Finicum's Family? https://t.co/zvscZpB4Fs</t>
  </si>
  <si>
    <t>Armed #Oregonstandoff occupier who said he'd rather die than go to jail, did just that https://t.co/0Rc754JQA9</t>
  </si>
  <si>
    <t>RT @AmPowerBlog: @Reagan_Girl 'There Has to Be Retribution' — Cliven Bundy Says LaVoy Finicum Murdered in 'Cold Blood' (VIDEO) https://t.co…</t>
  </si>
  <si>
    <t>Mel Bundy to Newsmax: Cops Killed Rancher 'In Cold Blood' https://t.co/sXpRVBzgkH #Newsmax via @Newsmax_Media</t>
  </si>
  <si>
    <t>RT @mjohnsonx15: Mel Bundy to Newsmax: Cops Killed Rancher 'In Cold Blood' https://t.co/sXpRVBzgkH #Newsmax via @Newsmax_Media</t>
  </si>
  <si>
    <t>#yallqaeda 
FBI claims slain militant LaVoy Finicum reached for a gun — they say they’ve got video to prove it https://t.co/ObMqbFZmJF</t>
  </si>
  <si>
    <t>LaVoy Finicum Is No Mike Brown — Martyr Status: DENIED https://t.co/EsfeGldNt7</t>
  </si>
  <si>
    <t>EXCLUSIVE: LaVoy Finicum, "Summarily Executed" By Federal Agents [+video] | Restoring Liberty -  https://t.co/xdCvkxStGn via @po_st</t>
  </si>
  <si>
    <t>Ammon Bundy and 7 Oregon Protesters Held; LaVoy Finicum Is Reported Dead, via @nytimes https://t.co/WNQB2Phthu</t>
  </si>
  <si>
    <t>Daughter of LaVoy Finicum Speaks Out: ‘HIS HANDS WERE IN THE AIR, HE WAS SHOT IN THE FACE’ https://t.co/2w30hiJy4b</t>
  </si>
  <si>
    <t>LaVoy Finicum's friends, family cry 'murder' following Oregon death https://t.co/hq8ukB1bkL</t>
  </si>
  <si>
    <t>AMBUSH BY FEDS in OREGON. https://t.co/nGYrL8NwrR  #RebellionAgainstTyranny https://t.co/r88hw60pt8</t>
  </si>
  <si>
    <t>Full investigation of the death of LaVoy Finicum by Federal Agents on January 27 2016, by the United States AG https://t.co/QWbOXF4nYc</t>
  </si>
  <si>
    <t>RT @EDinCali: Hands Up Dont Shoot! #CowboyLivesMatter-LaVoy Finicum, “Summarily Executed” By Federal Agents https://t.co/HC5ymoB2cE via @jo…</t>
  </si>
  <si>
    <t>Was LaVoy Finicum Shot w/Hands in the Air? Eye Witness Audio Testimony H... https://t.co/eXvhY1mHtW via @YouTube</t>
  </si>
  <si>
    <t>Was LaVoy Finicum Shot w/Hands in the Air? Eye Witness Audio Testimony H... https://t.co/r7NZhKPJhx</t>
  </si>
  <si>
    <t>Conflicting accounts of militant’s death — did Finicum charge FBI? — as Oregon standoff dwindles https://t.co/nFspePpLaY</t>
  </si>
  <si>
    <t>OREGON
Please Pray for Oregon Family and their loss of Mr. Finicum, Father and Husband.
Please pray against the... https://t.co/OecrLpBrap</t>
  </si>
  <si>
    <t>#BreakingNews Oregon Standoff – Rancher Lavoy Finicum Shot Dead by Police: Hopes that the occupation of ... https://t.co/UQcqEm0mUd #rome</t>
  </si>
  <si>
    <t>#BreakingNews Oregon Standoff – Rancher Lavoy Finicum Shot Dead by Police: Hopes that the occupation of ... https://t.co/FH45DKgBhb #rome</t>
  </si>
  <si>
    <t>Eyewitness Account of LaVoy Finicum's Murder by Federal Agents https://t.co/n4bLf3FE4l @MamaMiaNOSharia @HolgerAwakens @MamaBearMichele</t>
  </si>
  <si>
    <t>RT @cushbomb: At the debate Ted Cruz is gonna wave LaVoy Finicum's bloody cowboy hat.</t>
  </si>
  <si>
    <t>Hands Up, Finicum Shot | The Rockland County Times https://t.co/5PtrDxQ6n3</t>
  </si>
  <si>
    <t>Ammon #Bundy In Custody; Payne Wounded, Finicum Killed    https://t.co/zz9lufVEck</t>
  </si>
  <si>
    <t>Oregon Militant LaVoy Finicum Isn't a Heroic Martyr, He's Just a Dead Idiot - The Daily Banter https://t.co/c8ihcoWJZI</t>
  </si>
  <si>
    <t>RIP Robert "LaVoy" Finicum</t>
  </si>
  <si>
    <t>We Are Bringing Charges Against the Corporate Employees Responsible for the Execution Style Killing of Lavoy… https://t.co/kv6OuOrVKs</t>
  </si>
  <si>
    <t>We Are Bringing Charges Against the Corporate Employees Responsible for the Execution Style Killing of Lavoy… https://t.co/SK3ayWMqKZ</t>
  </si>
  <si>
    <t>via @B4INFeatured: Daughter of LaVoy Finicum Speaks Out: ‘HIS HANDS WERE IN THE AIR, HE WAS SHOT IN THE FACE’ https://t.co/qLrbJgyDkd #tcot</t>
  </si>
  <si>
    <t>via @FreedomFOA: Was LaVoy Finicum Shot w/Hands in the Air? Eye Witness Audio Testimony H... https://t.co/uizXgOXKpR #tcot</t>
  </si>
  <si>
    <t>RT @billmon1: .@costrike "Finicum complained  those children were he &amp;amp; his wife’s major source of labor &amp;amp; money on their ranch." 
https://t…</t>
  </si>
  <si>
    <t>RT @costrike: Died for liberty. Had 11 foster children as he and his wife’s major source of labor and income. #bundymilitia
https://t.co/ug…</t>
  </si>
  <si>
    <t>Eye-Witness Refutes ‘Official’ Story of Oregon FBI Killing, ‘His Hands Were Up…They Fired 120 Shots’ https://t.co/bo0NI86dUY via @po_st</t>
  </si>
  <si>
    <t>Finicum Killed. No video. No pictures. Not 1 comment in news from his family of 11, not 1. Everyone who could talk, behind bars. ??????</t>
  </si>
  <si>
    <t>Remembering Robert LaVoy Finicum of Arizona who died allegedly resisting arrest near Burns, Oregon. https://t.co/tOy9LYqo6b</t>
  </si>
  <si>
    <t>@JustinRaimondo Would love to see you write something about the Bundy arrests/Finicum murder once all the facts are out. I fear another Waco</t>
  </si>
  <si>
    <t>FBI claims slain militant LaVoy Finicum reached for a gun — and they say they’ve got video to prove it https://t.co/HWFY7ahQZT</t>
  </si>
  <si>
    <t>@Kragar_LGF  You just know all these people bemoaning the death of Finicum were screaming to arrest all of the protesters for BLM</t>
  </si>
  <si>
    <t>BOMBSHELL: Rancher LaVoy Finicum Shot and Killed by Feds While he was laying face down in the https://t.co/jDxrna8p2v</t>
  </si>
  <si>
    <t>FBI claims slain militant LaVoy Finicum reached for a gun—and they say they’ve got video to prove it https://t.co/Eue1UMYIa8</t>
  </si>
  <si>
    <t>Eyewitness Account of LaVoy Finicum's Murder by Federal Agents https://t.co/n4bLf3FE4l @RhoaChri @Dian5 @Wild_Phil @USAlivestrong</t>
  </si>
  <si>
    <t>RT @FreedomLight_: Eyewitness Account of LaVoy Finicum's Murder by Federal Agents https://t.co/n4bLf3FE4l @RhoaChri @Dian5 @Wild_Phil @USAl…</t>
  </si>
  <si>
    <t>Oregon Standoff Protesters Taken into Custody; LaVoy Finicum Shot and Killed by Police https://t.co/zGtXKjLRGG via @YouTube</t>
  </si>
  <si>
    <t>Report: LaVoy Finicum, armed with a handgun, reached for his waistband just before he was shot https://t.co/kIgbPQaWHO</t>
  </si>
  <si>
    <t>RT @JayandSteve: Oregon Militant LaVoy Finicum Isn't a Heroic Martyr, He's Just a Dead Idiot https://t.co/yjybOpDonj</t>
  </si>
  <si>
    <t>RT @gregpinelo: Guess we can add attempted cop-killer LaVoy Finicum to RWNJ martyr rolls, along with pedophile murderer Koresh and vile ter…</t>
  </si>
  <si>
    <t>At the debate Ted Cruz is gonna wave LaVoy Finicum's bloody cowboy hat.</t>
  </si>
  <si>
    <t>If anyone on my friends list thinks that it's okay to disrespect the memory of LaVoy Finicum please remove... https://t.co/mLF5xJ3wa1</t>
  </si>
  <si>
    <t>Dead #Oregon militiaman was reaching for waistband? Usually happens to blacks. @alternet https://t.co/bmGpTycJR0  https://t.co/aDLMuNYb7a</t>
  </si>
  <si>
    <t>RT @DJKrajicek: Dead #Oregon militiaman was reaching for waistband? Usually happens to blacks. @alternet https://t.co/bmGpTycJR0  https://t…</t>
  </si>
  <si>
    <t>The #FBI that Killed Mr Finicum ALLOW BLM To Terrorize city's @POTUS to fund Terrorist &amp;amp;@HillaryClinton to endanger THIS Country!CORRUPTION</t>
  </si>
  <si>
    <t>Report: LaVoy Finicum, armed with a handgun, reached for his waistband just before he was shot - https://t.co/cDqYPscA7j from Treeangle. ...</t>
  </si>
  <si>
    <t>LaVoy Finicum was making about $100,000 caring for foster children. His cattle were providing supplemental... https://t.co/9xNDeFYGiv</t>
  </si>
  <si>
    <t>Lavoy Finicum was a fool who couldn't see the forest through the trees. https://t.co/ILPO1AJ5kZ</t>
  </si>
  <si>
    <t>Friend Destined for Heaven
https://t.co/xpGcIbLjfw https://t.co/nqK82hOOb9</t>
  </si>
  <si>
    <t>@Ricky_Vaughn99 On day before his death, LaVoy Finicum spoke about potential encounters with hostile Zogbots https://t.co/SIfD4ipPgX</t>
  </si>
  <si>
    <t>#Oregon Bundy arrested Lavoy Finicum shot dead by FBI at BLM militia https://t.co/l9xtb62Aka via @YouTube  .</t>
  </si>
  <si>
    <t>#Oregon Bundy BLM militia martial law lock down after Lavoy Finicum killing https://t.co/XAkzvwjjt9 via @YouTube  ,</t>
  </si>
  <si>
    <t>My friend Peter A. Ravella wrote this fantastic response to the assemblywoman who compared Finicum to Jesus. How... https://t.co/Tu22ZPBVQb</t>
  </si>
  <si>
    <t>Oregon militia standoff: details of arrests emerge but shootout remains murky https://t.co/fdbMScFkwq</t>
  </si>
  <si>
    <t>witness 2 Finicum’s Murder:Gun Shots fired by Feds He had His Hands in the Air, Snipers in Trees – It was Ambush - https://t.co/K6unpjtUvX</t>
  </si>
  <si>
    <t>Man killed in Oregon standoff had preached what he called a 'cowboy's stand for freedom' https://t.co/g6qR0R7N6v.    Congrats to the US gov</t>
  </si>
  <si>
    <t>RT @HGTomato: I believe this is an excerpt from Lavoy Finicum's novel. :/ https://t.co/098mSiHLwD</t>
  </si>
  <si>
    <t>RIP LaVoy Finicum https://t.co/brPsQfki3s</t>
  </si>
  <si>
    <t>The FBI attempts to whitewash the murder of La Voy Finicum &amp;amp; the Agenda 21 take over of the West! Who will oppose this criminal fed now?</t>
  </si>
  <si>
    <t>Eye-Witness Refutes ‘Official’ Story of Oregon FBI Killing, ‘His Hands Were Up…They Fired 120 Shots’ https://t.co/5sIM6qxCNW via @po_st</t>
  </si>
  <si>
    <t>RT @Murphy45: Eye-Witness Refutes ‘Official’ Story of Oregon FBI Killing, ‘His Hands Were Up…They Fired 120 Shots’ https://t.co/5sIM6qxCNW …</t>
  </si>
  <si>
    <t>New post: Eyewitness Says Feds Ambushed Bundys, 100 Shots Fired at Passengers, Lavoy Finicum Killed With ‘Hands Up’ https://t.co/7Ef6awqOzj</t>
  </si>
  <si>
    <t>How were Ammon and Ryan #Bundy arrested in the #Oregon standoff? https://t.co/sl8Fvg5GKA</t>
  </si>
  <si>
    <t>@VoteFiore 
Waiting for your resignation.  Bird sanctuary occupier, tarp man, Finicum did not have his hands up. #Bundysmilitia  #foxnews</t>
  </si>
  <si>
    <t>The @RawStory &amp;gt;&amp;gt;&amp;gt; FBI claims slain militant LaVoy Finicum reached for a gun — and they say they’ve got video to pr… https://t.co/crX20giIkm</t>
  </si>
  <si>
    <t>Was LaVoy Finicum Murdered? Reports Say He Had His Hands Up When Shot (VIDEO) - https://t.co/akBHcdlGld</t>
  </si>
  <si>
    <t>RT @PatVPeters: Was LaVoy Finicum Shot w/Hands in the Air? Eye Witness Audio Testimony Here... - YouTube https://t.co/sDKyBmZfzT</t>
  </si>
  <si>
    <t>@PJKirk7 fuck finicum,he was terrorist scum. Wrap the body in his blue tarp and dump it in a shallow grave for real patriots to piss on.</t>
  </si>
  <si>
    <t>@RussVet1 fuck the finicum family the terrorist got what he deserved. Wrap the corpse in the blue tarp and dump it in a shallow grave.</t>
  </si>
  <si>
    <t>@kazueger1 good riddance to a domestic terrorist. Real patriots will piss on finicum's grave you scum.</t>
  </si>
  <si>
    <t>https://t.co/d9iKczC8Et</t>
  </si>
  <si>
    <t>RT @downbyseashore: In memory of LaVoy Finicum.    Mr. Finicum was shot dead by federal agents late yesterday.   😔😢 https://t.co/VVylneflFL</t>
  </si>
  <si>
    <t>FBI claims slain militant LaVoy Finicum reached for a gun — and they say they’ve got video to prove it</t>
  </si>
  <si>
    <t>@AIIAmericanGirI  In Ferguson Mike Brown charged an officer and was shot.  In Ore, Finicum charged an officer and was shot. #respectpolice</t>
  </si>
  <si>
    <t>FBI claims slain militant LaVoy Finicum reached for a gun — and they say they’ve got video to prove it https://t.co/EFPI2M8rxm</t>
  </si>
  <si>
    <t>These guys have seriously been watching too much James Dean https://t.co/YAARXW9nNg</t>
  </si>
  <si>
    <t>Report: LaVoy Finicum, armed with a handgun, reached for his waistband just before he was shot https://t.co/9mpJDHo15l</t>
  </si>
  <si>
    <t>lawmaker: Compares LaVoy Finicum to Moses and Jesus https://t.co/ZAQOUffVyB</t>
  </si>
  <si>
    <t>Report: LaVoy Finicum, armed with a handgun, reached for his waistband just before he was shot.Where's the body cameras?</t>
  </si>
  <si>
    <t>Eye-Witness Refutes ‘Official’ Story of Oregon FBI Killing, ‘His Hands Were Up…They Fired 120 Shots’ https://t.co/Bmv8N6yGe5 via @po_st</t>
  </si>
  <si>
    <t>Robert 'LaVoy' Finicum death could rally others to Oregon militants' cause</t>
  </si>
  <si>
    <t>@MRSBLOR  Lives of #conservative rural white people are mighty cheap. PC #liberals feel free to degrade and dehumanize the late Mr. #Finicum</t>
  </si>
  <si>
    <t>FBI ATTACK IN OREGON.ROBERT FINICUM KILLED/ARREST MADE https://t.co/U8okXKC623</t>
  </si>
  <si>
    <t>RT @RawStory: Nevada GOP lawmaker compares slain Oregon militant LaVoy Finicum to Jesus and Moses https://t.co/Z6gTjAw82L https://t.co/mQId…</t>
  </si>
  <si>
    <t>EXCLUSIVE: LaVoy Finicum, "Summarily Executed" By Federal Agents [+video] | Restoring Liberty https://t.co/wR6VL0dFXB via @po_st</t>
  </si>
  <si>
    <t>https://t.co/4v3rOABxAV https://t.co/RIXrvtsyqC</t>
  </si>
  <si>
    <t>RT @AmPowerBlog: FBI and Oregon State Police: LaVoy Finicum 'reached down toward his waistband where he had a gun...' https://t.co/ZJX1eQdP…</t>
  </si>
  <si>
    <t>RT @AmPowerBlog: Cliven Bundy Says Cops Shot LeVoy Finicum '3 or 4 Times When He Was on the Ground Dead...' (VIDEO) https://t.co/7O6bzLhHLV…</t>
  </si>
  <si>
    <t>RT @GoldBaron08: RT Finicum's plain explanation of what became stand in Malheur: https://t.co/l8SLG5hYcj Tragedy far outweighs Trump/FOX fe…</t>
  </si>
  <si>
    <t>RT @GoldBaron08: Eloquent epitaph for LaVoy Finicum &amp;amp; America. God rest his soul. 
RT! https://t.co/kYoDghba8n 
@crazygranny56 #BLM  https:…</t>
  </si>
  <si>
    <t>RT @AmericanIndian8: Oregon Militant LaVoy Finicum Isn’t a Heroic Martyr, He’s Just a Dead Idiot https://t.co/6FVP4fB6Le  #INDIGENOUS https…</t>
  </si>
  <si>
    <t>EYEWITNESS: LAVOY FINICUM MURDERED BY COPS; “HE HAD HIS HANDS IN THE AIR” https://t.co/TVnwPjM0tA via @YouTube</t>
  </si>
  <si>
    <t>RT @jimearl666: I can't believe LaVoy Finicum is dead. My thoughts and prayers go out to every half-wit in America.</t>
  </si>
  <si>
    <t>@starfirst Finicum will now get his 72 virgins.... I hope he is happy</t>
  </si>
  <si>
    <t>https://t.co/oJaWSSWY7M  and you got what you hoped for. I wonder how many charges he was ducking from abusing children in his 'care'</t>
  </si>
  <si>
    <t>RT @Ash_Fawkes: #OpExposeCPS #OregonMilitia "Robert “LaVoy” Finicum, one of the most colorful militants, says that Arizona child… https://t…</t>
  </si>
  <si>
    <t>https://t.co/LWIjqIz1Nl Was LaVoy Finicum Shot w/Hands in the Air? Eye Witness Audio Testimony Here...</t>
  </si>
  <si>
    <t>"...Finicum, with police in hot pursuit, attempted to leave the main road and drove into a snow bank. When he... https://t.co/6XTr0H959P</t>
  </si>
  <si>
    <t>Message received, LaVoy Finicum..follow your dreams!!</t>
  </si>
  <si>
    <t>@gashner123 Death by cop "When he emerged from the vehicle Finicum reached down toward . . . his gun" https://t.co/SGU4O7P29p LaVoy's choice</t>
  </si>
  <si>
    <t>@VoteFiore Death by cop"When he emerged from the vehicle Finicum reached down toward . . . his gun"  #Oregonstandoff https://t.co/SGU4O7P29p</t>
  </si>
  <si>
    <t>Eye-Witness Refutes ‘Official’ Story of Oregon FBI Killing, ‘His Hands Were Up…They Fired 120 Shots’ https://t.co/5TkCQT2aWX via @po_st</t>
  </si>
  <si>
    <t>RT @FreeMalheur: Anyone believing LEO gunned down Finicum w/hands up is a fringe, wacko; LEO didn't want to create "martyr" @CNN https://t.…</t>
  </si>
  <si>
    <t>@Saythatforyou if it turns out to be true that Finicum had his hands up when shot will there be a hands up don't shoot riot?</t>
  </si>
  <si>
    <t>@Saythatforyou if the group was black would you question the shooting of Finicum or celebrate it like you are now?</t>
  </si>
  <si>
    <t>RT @homebuilderpa: @Saythatforyou if it turns out to be true that Finicum had his hands up when shot will there be a hands up don't shoot r…</t>
  </si>
  <si>
    <t>RT @Yall_Qaeda: Anti Government militant LaVoy Finicum dies as Bundy Gang turns traffic stop into gun battle
https://t.co/sxNR7aCT1C https:…</t>
  </si>
  <si>
    <t>RT @LYKINN: Eye-Witness Refutes ‘Official’ Story of Oregon FBI Killing, ‘His Hands Were Up…They Fired 120 Shots’ https://t.co/GiViI8kGUn vi…</t>
  </si>
  <si>
    <t>Conflicting accounts of militant’s death — did Finicum charge FBI? — as #Oregon standoff dwindles https://t.co/0rF0f7f949</t>
  </si>
  <si>
    <t>RT @DennisKoch10: Conflicting accounts of militant’s death — did Finicum charge FBI? — as #Oregon standoff dwindles https://t.co/0rF0f7f949</t>
  </si>
  <si>
    <t>FBI claims slain militant LaVoy Finicum reached for a gun — and they say they’ve got video to prove it https://t.co/2jNKiSehqz</t>
  </si>
  <si>
    <t>"Moriré antes que dejar que me encierren". Excelente perfil del portavoz de la milicia de Oregón abatido por el FBI https://t.co/YqHA8Iaa8o</t>
  </si>
  <si>
    <t>Eye-Witness Refutes ‘Official’ Story of Oregon FBI Killing, ‘His Hands Were Up…They Fired 120 Shots’ https://t.co/SliuZBvsDQ via @po_st</t>
  </si>
  <si>
    <t>RT @LiteisoN: To Repugs accusing @FBI of MURDERING LaVoy Finicum, why would they kill ONLY him if murder was their intent, &amp;amp; leave 7 witnes…</t>
  </si>
  <si>
    <t>.@mattdpearce @Nettaaaaaaaa Simplest way to end speculation is to release the car Finicum was in &amp;amp; his autopsy rpt. Any cam ftg good too.</t>
  </si>
  <si>
    <t>Eye-Witness Refutes ‘Official’ Story of Oregon FBI Killing, ‘His Hands Were Up…They Fired 120 Shots’ |OBAMA TO BLAME https://t.co/AxPqcVmBlf</t>
  </si>
  <si>
    <t>Eye-Witness Refutes ‘Official’ Story of Oregon FBI Killing, ‘His Hands Were Up…They Fired 120 Shots’ |  https://t.co/AxPqcVmBlf</t>
  </si>
  <si>
    <t>RT @kenzie45230: Eyewitness to LaVoy Finicum’s Murder:  All Gun Shots were fired by Feds as He had His Hands in the Air, Sn... https://t.co…</t>
  </si>
  <si>
    <t>Gathering in St. George for LaVoy Finicum; commissioner comments
https://t.co/srbFvrXidG
#stgeorge #Oregonstandoff https://t.co/rySgvkFQhN</t>
  </si>
  <si>
    <t>Oregon stand-off: Robert 'LaVoy' Finicum, a militiaman apart https://t.co/TS3H22rZL1</t>
  </si>
  <si>
    <t>Hands Up Dont Shoot! #CowboyLivesMatter-LaVoy Finicum, “Summarily Executed” By Federal Agents https://t.co/HC5ymoB2cE via @joewmiller</t>
  </si>
  <si>
    <t>RIP Robert "LaVoy" Finicum, the militia man who was shot nine times by the Feds. May justice be brought.</t>
  </si>
  <si>
    <t>Iron County ranchers pay tribute to Arizona cowboy Robert LaVoy Finicum</t>
  </si>
  <si>
    <t>https://t.co/4PoXi6nDkN https://t.co/qYz48UcGx3</t>
  </si>
  <si>
    <t>@dahboo7 These people encouraged the FEDs to kill LaVoy Finicum:
https://t.co/NcZngSZLV2</t>
  </si>
  <si>
    <t>RT @Reagan_Girl: Why did #FBI kill rancher #LavoyFinicum in #Oregon? This must be investigated @AllenWest @seanhannity @repgregwalden https…</t>
  </si>
  <si>
    <t>RT @AngelaMotorman: To be clear re #Oregonstandoff: #Militia spokesman LaVoy Finicum, aka #TarpMan, committed suicide by cop -- exactly as …</t>
  </si>
  <si>
    <t>RT @JohnHask: @JudicialWatch FIGHT for CONSTITUTION.  LAVOY FINICUM MURDERED BY the CORRUPT FBI. https://t.co/OWQ7ZVpoVG</t>
  </si>
  <si>
    <t>RT @HilderleyConnie: Ammon Bundy and 7 Others Held in Oregon; LaVoy Finicum Is Reported Dead</t>
  </si>
  <si>
    <t>Hands up, shoot?  Will the Justice Department  be looking into this? https://t.co/hw0K00ZXf0</t>
  </si>
  <si>
    <t>LaVoy Finicum killed by police + Bundy bros arrested in Oregon https://t.co/Qstxcxq168</t>
  </si>
  <si>
    <t>LaVoy Finicum killed by police + Bundy bros arrested in Oregon https://t.co/wuK5vl41GN via @YouTube</t>
  </si>
  <si>
    <t>LaVoy Finicum killed by police + Bundy bros arrested in Oregon https://t.co/U9uF0O4QJ3 via @YouTube https://t.co/nPYx5RDA0l</t>
  </si>
  <si>
    <t>LaVoy Finicum killed by police + Bundy bros arrested in Oregon https://t.co/wuK5vl41GN via @YouTube https://t.co/H6WTOonjw8</t>
  </si>
  <si>
    <t>Hard to know what to think about the Oregon occupation, but I definitely know they didn't deserve to be executed.... https://t.co/BhvhQ1crJO</t>
  </si>
  <si>
    <t>Eye-Witness Refutes ‘Official’ Story of Oregon FBI Killing, ‘His Hands Were Up…They Fired 120 Shots’ https://t.co/59QLMDZ7zf via @po_st</t>
  </si>
  <si>
    <t>Good guy but stupid with a gun https://t.co/Z64GlHE3XX</t>
  </si>
  <si>
    <t>LaVoy Finicum is dead because he’s an idiot. I don't see any conservatives coming to his defense.</t>
  </si>
  <si>
    <t>#News Eyewitness to LaVoy Finicum’s Murder: All Gun Shots were fired by Feds as He had His Hands in the ... https://t.co/H4gBMrRaDW #TCOT</t>
  </si>
  <si>
    <t>Finicum's death changes tone of occupied wildlife refuge in Oregon
https://t.co/iBJNyTqpJW @NathanRott https://t.co/AV08azzeq5</t>
  </si>
  <si>
    <t>RT @witfnews: Finicum's death changes tone of occupied wildlife refuge in Oregon
https://t.co/iBJNyTqpJW @NathanRott https://t.co/AV08azze…</t>
  </si>
  <si>
    <t>RT @AlexSmithNBC: The Oregon protester who died during arrests yesterday was a cowboy-hat-wearing Mormon rancher father of 11 https://t.co/…</t>
  </si>
  <si>
    <t>Mel Bundy to Newsmax: Cops Killed Rancher 'In Cold Blood' https://t.co/4YE95g81xK</t>
  </si>
  <si>
    <t>Witness Account of the Murder of LaVoy Finicum https://t.co/dBsCTOGrr4 via @YouTube</t>
  </si>
  <si>
    <t>Eye-Witness Refutes ‘Official’ Story of Oregon FBI Killing, ‘His Hands Were Up…They Fired 120 Shots’ https://t.co/lUnmVV6vLU via @po_st</t>
  </si>
  <si>
    <t>Where's the Video! Report: LaVoy Finicum, armed with a handgun, reached for his waistband just before he was shot https://t.co/Wiu4GCkITl</t>
  </si>
  <si>
    <t>FBI/Police chose deserted hwy-murder w/badge?L Finicum, supposed armed w/handgun, reached for waistband just b4 shot https://t.co/Wiu4GCkITl</t>
  </si>
  <si>
    <t>Eyewitness Says Feds Ambushed Bundys, 100 Shots Fired at Passengers, Lavoy Finicum Killed With... https://t.co/SNUgFwvhpw</t>
  </si>
  <si>
    <t>RT @chicagotribune: Update: Oregon militia spokesman Robert "LaVoy" Finicum killed, 8 other leaders arrested https://t.co/TlZ1xHaobE https:…</t>
  </si>
  <si>
    <t>How #Finicum grew more radical against feds over the past year, from @HighCountryNews: https://t.co/m4bsiy5CE5 #Malheur #Oregonstandoff</t>
  </si>
  <si>
    <t>During #Finicun said tensions between occupiers, feds were mounting, a day before he was killed during the arrests. https://t.co/w4TDdG8Id6</t>
  </si>
  <si>
    <t>Report: LaVoy Finicum, armed with a handgun, reached for his waistband just before he was shot https://t.co/EWJPM9TJ2k</t>
  </si>
  <si>
    <t>RT @BraveConWarrior: With video.  This is a harrowing account of what happened to LaVoy Finnicum... https://t.co/tRJOkHv2LA #tcot #OregonSt…</t>
  </si>
  <si>
    <t>RT @morehouse64: Currently reading Mel Bundy to Newsmax: Cops Killed Rancher 'In Cold Blood' https://t.co/qhBUqAg9Di @FBI show US the video…</t>
  </si>
  <si>
    <t>LaVoy Finicum is such a Mormon name. 11 kids!  https://t.co/6f3gv90f8m</t>
  </si>
  <si>
    <t>@AliciaS20 @Oregonian If convicted, yes. By Felony law all those involved when Finicum was killed can be charged. They face serious time.</t>
  </si>
  <si>
    <t>#bundymilitita I normally do not think violence is the answer but I am relieved Finicum is dead.  Unfor. they will want to freeload and sue</t>
  </si>
  <si>
    <t>Try to keep the tears back if you can after you listen to the "Ballad of Leroy Finicum" by Jordan Page... https://t.co/zoeXp7AV5l</t>
  </si>
  <si>
    <t>The man was known to be armed (obviously), well-known for his Colt-45.  He had just sped away and wrecked into a... https://t.co/mR17NaOMrm</t>
  </si>
  <si>
    <t>finicum wuz a gud boi he wuz just a welfare queen he dindu nuffin da fedz murked him nigga #staywoke</t>
  </si>
  <si>
    <t>LaVoy Finicum, armed with a handgun, reached for his waistband just before he was shot https://t.co/0YGhxDMdp8</t>
  </si>
  <si>
    <t>LaVoy Finicum was just minding his own business, trying to get home with his Skittles and watermelon AriZona.</t>
  </si>
  <si>
    <t>Cliven Bundy: @FBI Murdered Oregon Militia Member LaVoy Finicum with His Hands Up https://t.co/Bamf2PQtIl</t>
  </si>
  <si>
    <t>Was LaVoy Finicum Shot w/Hands in the Air? Eye Witness Audio Testimony H... https://t.co/1PxXiY9ycd via @YouTube</t>
  </si>
  <si>
    <t>Eyewitness account of The Ambush in Harney County Oregon Lavoy Finicum S... https://t.co/5H71IPN2BS via @YouTube</t>
  </si>
  <si>
    <t>Eyewitnesses Knock Down Conspiracy Theories About LaVoy Finicum Dying With His Hands Up https://t.co/3Cga5vV7Lw</t>
  </si>
  <si>
    <t>The political assassination of LaVoy Finicum? https://t.co/a0huEhhyWe</t>
  </si>
  <si>
    <t>Levoy Finicum was Shot and murdered in Cold blood today in Burns Oregon by the FBI and State Law enforcement.
https://t.co/53kekMEQg7</t>
  </si>
  <si>
    <t>The political assassination of LaVoy Finicum?  https://t.co/ivqR1PHbbT https://t.co/hp9xYNn9D0</t>
  </si>
  <si>
    <t>RT @TheSmartAssery: It turns my stomach that this lawmaker compared Finicum to Moses &amp;amp; Jesus. We now know he pointed a gun at FBI https://t…</t>
  </si>
  <si>
    <t>RT @TheSmartAssery: Finicum ran roadblock, crashed, exited &amp;amp; pointed gun at officers. So much for the lie he didn't resist https://t.co/iah…</t>
  </si>
  <si>
    <t>RT @TheSmartAssery: Fellow militant debunks Bundy lie that Finicum was shot on the ground after surrendering. Total bullshit. https://t.co/…</t>
  </si>
  <si>
    <t>LaVoy Finicum Talks Oregon Standoff With Dena: AJ+ Periscopes @RichStevens Rich , check this guy out !?!? 🤔🇺🇸🇺🇸🇺🇸👍✨🌎 https://t.co/lJFcAwku4y</t>
  </si>
  <si>
    <t>@VoteFiore Again, please tell us what you personally saw when Finicum was shot. First hand accounts are so valuable.</t>
  </si>
  <si>
    <t>" EXCLUSIVE: LaVoy Finicum, “Summarily Executed” By Federal Agents" by @wfinley11 on @LinkedIn https://t.co/4PpAl1cGgY</t>
  </si>
  <si>
    <t>RT @South_United: Rest in peace, American Patriot #LaVoy Finicum.
#southunited #confederate #confederateflag #scv https://t.co/B5wOhHxeX2</t>
  </si>
  <si>
    <t>Lavoy Finicum Murdered By The State https://t.co/thD5a3FXkg via @YouTube</t>
  </si>
  <si>
    <t>BREAKING: FEDS GUN DOWN LAVOY FINICUM ARREST BUNDYS AND SANTILLI https://t.co/9lvJkqLf0s via @YouTube</t>
  </si>
  <si>
    <t>RT @theprovince: Conflicting accounts of militant’s death — did Finicum charge FBI? — as Oregon standoff… https://t.co/RgdMsjqIvD https://t…</t>
  </si>
  <si>
    <t>Breaking News: LaVoy Finicum Shot With Hands in the Air First Hand, Eye Wtness Audio Testimony Here https://t.co/XrwK1BEgOk</t>
  </si>
  <si>
    <t>RT @mssolitude: Breaking News: LaVoy Finicum Shot With Hands in the Air First Hand, Eye Wtness Audio Testimony Here https://t.co/XrwK1BEgOk</t>
  </si>
  <si>
    <t>Autopsy will show if LaVoy Finicum was shot with his hands up or not.</t>
  </si>
  <si>
    <t>I added a video to a @YouTube playlist https://t.co/uDy8Sb7UBA Was LaVoy Finicum Shot w/Hands in the Air? Eye Witness Audio Testimony</t>
  </si>
  <si>
    <t>Burns , Oregon and Lavoy Finicum https://t.co/5lL18R6e6T</t>
  </si>
  <si>
    <t>Witnesses offer conflicting accounts in LaVoy Finicum's final deadly confrontation with police https://t.co/PbvdEJffdZ</t>
  </si>
  <si>
    <t>‘First Ruby Ridge and Waco — now Burns’: Militant leaders issue warning after LaVoy Finicum’s death https://t.co/8avUkGc8b7</t>
  </si>
  <si>
    <t>Oregon Militant LaVoy Finicum Isn't a Heroic Martyr, He's Just a Dead Idiot https://t.co/YuFjKWroIM</t>
  </si>
  <si>
    <t>FBI claims slain militant LaVoy Finicum reached for a gun — and they say they’ve got video to prove it https://t.co/MnavkepSyo</t>
  </si>
  <si>
    <t>FBI claims slain militant LaVoy Finicum reached for a gun — and they say they’ve got video to prove it... https://t.co/Lk51m4E8S8</t>
  </si>
  <si>
    <t>RT @starfirst: FBI claims slain militant LaVoy Finicum reached for a gun — and they say they’ve got video to prove it... https://t.co/Lk51m…</t>
  </si>
  <si>
    <t>Report: LaVoy Finicum, armed with a handgun, reached for his waistband just before he was shot https://t.co/CsnCzvijs5 #Oregon</t>
  </si>
  <si>
    <t>@MikeMillerDC Why in god's name would you end your WaPo piece on Finicum's death w/ an already-debunked account??? https://t.co/lfytLodkDV</t>
  </si>
  <si>
    <t>.@washingtonpost continues YallQaeda apologism. @MikeMillerDC prints false, debunked account of Finicum's death: https://t.co/lfytLodkDV</t>
  </si>
  <si>
    <t>FBI claims slain militant #LaVoyFinicum reached for a #Gun — and they say they’ve got video to prove it https://t.co/EVy1PHIDh3</t>
  </si>
  <si>
    <t>Anyone believing LEO gunned down Finicum w/hands up is a fringe, wacko; LEO didn't want to create "martyr" @CNN https://t.co/brv223XdyW</t>
  </si>
  <si>
    <t>RT @euripedies: Finicum set himself up to be shot, then followed through, should have not run the road block https://t.co/XIfdxKt3M8</t>
  </si>
  <si>
    <t>Sorry Republicans, LaVoy Finicum Didn’t Have His Hands Up When He Was Shot https://t.co/4D3d79IXQO</t>
  </si>
  <si>
    <t>Oregon militia standoff: details of arrests emerge but shootout remains murky https://t.co/LvdGaCIkCX</t>
  </si>
  <si>
    <t>RT @Northstar22222: Hands Up Dont Shoot!
Dont try this at Home
Doesnt work 4White People
Ask Patriot Finicum 
DOJ killed him
#freespeech ht…</t>
  </si>
  <si>
    <t>#OregonStandoff Eyewitness account of the death of LaVoy Finicum - shot in the face +5 times on the ground https://t.co/g8I6iNwiev</t>
  </si>
  <si>
    <t>#OregonStandoff Eyewitness account of the death of LaVoy Finicum - shot in the face +5 https://t.co/gM7gM0q8J1 https://t.co/2DUWTSuiR9</t>
  </si>
  <si>
    <t>LaVoy Finicum&amp;amp;#039;s friends, family cry &amp;amp;#039;murder&amp;amp;#039; following Oregon death - KUTV 2News #friends https://t.co/7MBRV9pBZQ</t>
  </si>
  <si>
    <t>FBI claims slain militant LaVoy Finicum reached for a gun — and they say they’ve got video to prove it https://t.co/UVZTu6hvV8</t>
  </si>
  <si>
    <t>Report: LaVoy Finicum, armed with a handgun, reached for his waistband just before he was shot https://t.co/UGadVTiyXD</t>
  </si>
  <si>
    <t>RT @mtnman491: @bowhunter_va as I suspected... it was an ambush...  now the coverup begins... rip LaVoy Finicum</t>
  </si>
  <si>
    <t>Eye-Witness Refutes ‘Official’ Story of Oregon FBI Killing, ‘His Hands Were Up…They Fired 120 Shots’ https://t.co/xH4nfMTxIv via @po_st</t>
  </si>
  <si>
    <t>#youtube Was LaVoy Finicum Shot w/Hands in the Air? Eye Witness Audio Testimony Here... https://t.co/H1hPelFjq2</t>
  </si>
  <si>
    <t>#Harrisburg witfnews: Finicum's death changes tone of occupied wildlife refuge in Oregon @NathanRott... https://t.co/xd6ymxDT0y</t>
  </si>
  <si>
    <t>Conflicting accounts of militant’s death — did Finicum charge FBI? — as Oregon standoff… https://t.co/RgdMsjqIvD https://t.co/9uk00GPDgn</t>
  </si>
  <si>
    <t>Oregon stand-off: Robert 'LaVoy' Finicum, a militiaman apart https://t.co/znpDADyKgL</t>
  </si>
  <si>
    <t>RT @BradleeDean1: Eyewitness to LaVoy Finicum’s Murder: All Gun Shots were fired by Feds, Snipers in Trees – It was an Ambush https://t.co/…</t>
  </si>
  <si>
    <t>Eyewitness Says Lavoy Finicum Gunned Downed With Hands Up (TRUNEWS VIDEO) https://t.co/nc35QyXGjn</t>
  </si>
  <si>
    <t>Report: LaVoy Finicum, armed with a handgun, reached for his waistband just before he was shot https://t.co/Fmu0a6mpQl</t>
  </si>
  <si>
    <t>Report: LaVoy Finicum, armed with a handgun, reached for his waistband just before he was shot https://t.co/WcprMoFmoy</t>
  </si>
  <si>
    <t>#ClivenBundy &amp;amp; #AmmonBundy killed #Finicum. You "protesters" are lucky you're not black or you'd all be dead #HandsUpDontShoot #StandDown</t>
  </si>
  <si>
    <t>RT @ScottsHusband: Nevada GOP lawmaker compares slain Oregon militant LaVoy Finicum to Jesus and Moses https://t.co/6OgZhZ1iHc #ohgod</t>
  </si>
  <si>
    <t>RT @AmPowerBlog: Cliven Bundy Says Cops Shot LeVoy Finicum '3 or 4 Times When He Was on the Ground Dead...' (VIDEO) https://t.co/YhSQA3KCt2…</t>
  </si>
  <si>
    <t>Conflicting accounts of militant’s death — did Finicum charge FBI? — as Oregon standoff dwindles: Details have… https://t.co/VQK83Rgi3w</t>
  </si>
  <si>
    <t>RT @arkcheri: Was LaVoy Finicum Shot w/Hands in the Air? Eye Witness Audio Testimony H... https://t.co/A3ARkKOPBR via @YouTube #Oregon #Wak…</t>
  </si>
  <si>
    <t>Finicum's Death Changes Tone Of Occupied Wildlife Refuge In #Oregon https://t.co/sFAkULlaeJ</t>
  </si>
  <si>
    <t>RT @Newsmax_Media: Mel Bundy to Newsmax: Cops Killed Rancher 'In Cold Blood' https://t.co/ueJMhbFkoy</t>
  </si>
  <si>
    <t>RT @WashTimes: Robert 'LaVoy' Finicum death could rally others to Oregon militants' cause: https://t.co/c1DFjktLdp</t>
  </si>
  <si>
    <t>FBI claims slain militant LaVoy Finicum reached for a gun—and they say they’ve got video to prove it https://t.co/DzF51w9P3f</t>
  </si>
  <si>
    <t>Has anyone else heard the woman's report about what happened to LaVoy Finicum? #BurnsOregon 
https://t.co/4Dmf72vl1Y</t>
  </si>
  <si>
    <t>Eye-Witness Refutes ‘Official’ Story of Oregon FBI Killing, ‘His Hands Were Up…They Fired 120 Shots’ https://t.co/cEFWjDe31H via @po_st</t>
  </si>
  <si>
    <t>LaVoy Finicum (blue tarp militia guy in OR who was killed) &amp;amp; his wife had 11 foster kids. At least 11 govt checks each month, sweet deal.</t>
  </si>
  <si>
    <t>.@tpartynews LaVoy Finicum &amp;amp; his wife had 11 foster kids. At least 11 govt checks each month, sweet deal.</t>
  </si>
  <si>
    <t>RT @Gremlinbroom: LaVoy "Blue Tarp" Finicum lost his 'main source of income', children. https://t.co/FiVMwm0D72
#wellfarerancher #YallQaeda…</t>
  </si>
  <si>
    <t>RT @RojerAils: KILLING A MAN FOR UNPAID GRAZING BILL? IS THIS THE USA? WHAT THE HELL IS GOING ON? RIP LAVOY FINICUM RIP ... https://t.co/Zc…</t>
  </si>
  <si>
    <t>@docrocktex26 case of #Finicum, the Bundy #terrorist #subcontractor for #Catholic charities govt contractor raked in $109K/yr OFF #orphans!</t>
  </si>
  <si>
    <t>There are four different accounts of the shooting death of Oregon Occupier Robert "LaVoy" Finicum and now there... https://t.co/TsielNvgRa</t>
  </si>
  <si>
    <t>@PINACnews Finicum was Catholic. Pulling a gun on cops, during commission of crimes—after announcing rather die than jail—is suicide. Sure?</t>
  </si>
  <si>
    <t>RT @rowdy_tt: #RanchersLivesMatter  @Ammon_Bundy  has been standing for your freedom.  I hope u understand LaVoy Finicum died for r Constit…</t>
  </si>
  <si>
    <t>Report: LaVoy Finicum, armed with a handgun, reached for his waistband just before he was shot https://t.co/xiEpaa25WZ</t>
  </si>
  <si>
    <t>Eyewitness Says Feds Ambushed Bundys, 100 Shots Fired at Passengers, Lavoy Finicum Killed With ‘Hands Up’ https://t.co/j1nXvGOAW2</t>
  </si>
  <si>
    <t>Eyewitness Says Feds Ambushed Bundys, 100 Shots Fired at Passengers, Lavoy Finicum Killed With 'Hands Up' https://t.co/rKDaKwSruE</t>
  </si>
  <si>
    <t>Eyewitnesses Knock Down Conspiracy Theories About LaVoy Finicum Dying With His Hands Up https://t.co/ka1cSbq2l2</t>
  </si>
  <si>
    <t>FBI claims slain militant LaVoy Finicum reached for a gun — and they say they’ve got video to prove it https://t.co/zhdetKp93Y</t>
  </si>
  <si>
    <t>RT @Lawsonbulk: FBI claims slain militant LaVoy Finicum reached for a gun — and they say they’ve got video to prove it https://t.co/zhdetKp…</t>
  </si>
  <si>
    <t>@egavactip Someone else tweeted: Finicum Latin = "in the end" &amp;amp; Malheur French = "tragedy"</t>
  </si>
  <si>
    <t>RT @EWDolan: FBI claims slain militant LaVoy Finicum reached for a gun — and they say they’ve got video to prove it https://t.co/cRrrXz7uk7</t>
  </si>
  <si>
    <t>@splcenter it's your duty as a free citizen to challenge the power of the state. clearly we should be scared #Oregonstandoff #finicum</t>
  </si>
  <si>
    <t>So it starts....can we now see it's not blacks being targeted? but free americans? the line's been drawn! @OneCowboysStand #finicum #ambush</t>
  </si>
  <si>
    <t>Was LaVoy Finicum Shot w/Hands in the Air? Eye Witness Audio Testimony H... https://t.co/A3ARkKOPBR via @YouTube #Oregon #WakeupAmerica</t>
  </si>
  <si>
    <t>RT @egavactip: #LaVoy Finicum from St. George/LaVerkin/Virgin area of UT: historical hotbed of right-wing extremist activity for 35+ years.…</t>
  </si>
  <si>
    <t>KILLING A MAN FOR UNPAID GRAZING BILL? IS THIS THE USA? WHAT THE HELL IS GOING ON? RIP LAVOY FINICUM RIP ... https://t.co/tJxkNuk8Ky</t>
  </si>
  <si>
    <t>KILLING A MAN FOR UNPAID GRAZING BILL? IS THIS THE USA? WHAT THE HELL IS GOING ON? RIP LAVOY FINICUM RIP ... https://t.co/TvUuRqLO1E</t>
  </si>
  <si>
    <t>KILLING A MAN FOR UNPAID GRAZING BILL? IS THIS THE USA? WHAT THE HELL IS GOING ON? RIP LAVOY FINICUM RIP ... https://t.co/MSVcjASJ5Y</t>
  </si>
  <si>
    <t>KILLING A MAN FOR UNPAID GRAZING BILL? IS THIS THE USA? WHAT THE HELL IS GOING ON? RIP LAVOY FINICUM RIP ... https://t.co/Zc5e8CWlaP</t>
  </si>
  <si>
    <t>LaVoy Finicum, the armed militiaman shot in FBI standoff, mourned by one GOP lawmaker with comparison to Jesus. https://t.co/Mjx4gLSp7P</t>
  </si>
  <si>
    <t>Oregon militia standoff: details of arrests emerge but shootout remains murky https://t.co/lFaXBPHQIT #UniteBlue https://t.co/vvPgMkEswk</t>
  </si>
  <si>
    <t>https://t.co/IO0aG4a0bq</t>
  </si>
  <si>
    <t>Trigger-happy Feds fire 120 shots. Eye-Witness Refutes ‘Official’ Story of Oregon FBI Killing, ‘His Hands Were Up. https://t.co/OHo1QquCO9</t>
  </si>
  <si>
    <t>Report: LaVoy Finicum, armed with a handgun, reached for his waistband just before he was shot https://t.co/748uds7E8I</t>
  </si>
  <si>
    <t>Eye-Witness Refutes ‘Official’ Story of Oregon FBI Killing, ‘His Hands Were Up…They Fired 120 Shots’ https://t.co/66s5bWty4r via @po_st</t>
  </si>
  <si>
    <t>https://t.co/7Trc7JFZbv @BrianLehrer Here's one witness's story.</t>
  </si>
  <si>
    <t>https://t.co/1T1BhJkOpl</t>
  </si>
  <si>
    <t>RT @GoinBackToKali: @WolfeGlenda @Gavin_McInnes clearly they fear the govt. Which is exactly the premise in killing Finicum.
BLM has the we…</t>
  </si>
  <si>
    <t>Eyewitness to LaVoy Finicum’s Murder:  All Gun Shots were fired by Feds as He had His Hands in the Air, https://t.co/KIXW9N54Al via @po_st</t>
  </si>
  <si>
    <t>#Jesus This lawmaker compared dead Oregon occupier LaVoy Finicum to Moses and… https://t.co/JxmoqTUGQV via #hng https://t.co/Cx1WI3cPEJ</t>
  </si>
  <si>
    <t>#Jesus This lawmaker compared dead Oregon occupier LaVoy Finicum to Moses and… https://t.co/eXfua9Fske via #hng https://t.co/7a64EzLVzK</t>
  </si>
  <si>
    <t>RT @SpectrumNews: Local ranchers gather in Parowan to honor siege spokesman https://t.co/PoE0qZPj3b #MalheurRefugeStandoff #ranchers #Parow…</t>
  </si>
  <si>
    <t>If #LaVoy Finicum were black he would be alive right now.</t>
  </si>
  <si>
    <t>FBI claims slain militant LaVoy Finicum reached for a gun — and they say they’ve got video to prove it https://t.co/b9kVTK9tZT</t>
  </si>
  <si>
    <t>Candlelight Vigil Held for LaVoy Finicum https://t.co/gwxtctQzFI via @NBCNews</t>
  </si>
  <si>
    <t>Eyewitness Says Feds Ambushed Bundys, 100 Shots Fired At Passengers, Lavoy Finicum Killed With ‘Hands Up’ (VIDEO) https://t.co/o1DNZK12aZ</t>
  </si>
  <si>
    <t>RT @luchadora41: EXCLUSIVE: LaVoy Finicum, “Summarily Executed” By Federal Agents [+video] https://t.co/uJKPX15mYt via @joewmiller RIP #LaV…</t>
  </si>
  <si>
    <t>Report: LaVoy Finicum, armed with a handgun, reached for his waistband just before he was shot - ... - https://t.co/3yLFQmqPNg #wnn7</t>
  </si>
  <si>
    <t>Report: LaVoy Finicum, armed with a handgun, reached for his waistband just before he was shot – Washington… https://t.co/JMb72lsrXz #WNN7</t>
  </si>
  <si>
    <t>Report: LaVoy Finicum, armed with a handgun, reached for his waistband just before he was shot https://t.co/K12iSX2Hb8</t>
  </si>
  <si>
    <t>Eyewitness to LaVoy Finicum’s Murder: All Gun Shots were fired by Feds as He had His Hands in the Air, Snipers in Trees – It was an Ambush</t>
  </si>
  <si>
    <t>FBI claims slain militant LaVoy Finicum reached for a gun — and they say they’ve got video to prove it https://t.co/G9UL59krBU</t>
  </si>
  <si>
    <t>Eyewitness to LaVoy Finicum’s Murder:All Gun Shots were fired by Feds as He had His Hands in the Air,It was a Ambush https://t.co/rxPQwkcEC6</t>
  </si>
  <si>
    <t>Report: LaVoy Finicum, armed with a handgun, reached for his waistband just before he was shot https://t.co/7fCJg1mrmA</t>
  </si>
  <si>
    <t>RT @Rambobiggs: Mark McConnell describes LaVoy Finicum's fatal shooting https://t.co/A6tYadI0r3 via @YouTube</t>
  </si>
  <si>
    <t>RT @hossdog2: @Rambobiggs  If true...this eyewitness was in the vehicle with LaVoy Finicum...        https://t.co/HHFIqbjrzu</t>
  </si>
  <si>
    <t>RT @BundyRanch: https://t.co/SkiV64axs3... https://t.co/nWrZstrI0P</t>
  </si>
  <si>
    <t>This sounds like a very convincing interview. We need to see videos of the stop and pictures of Lavoy's truck.... https://t.co/QjyQHlFm6d</t>
  </si>
  <si>
    <t>https://t.co/TtJ60G3P9L</t>
  </si>
  <si>
    <t>Oregon stand-off: Robert 'LaVoy' Finicum, a militiaman apart https://t.co/PadSSNbAqd</t>
  </si>
  <si>
    <t>UNARMED Oregon Militiaman Allegedly Ambushed by Police and MURDERED in COLD BLOOD https://t.co/jDXL3GXRs0 via @NewsFoxes</t>
  </si>
  <si>
    <t>SHOCKING Eyewitness Account of LaVoy Finicum’s Murder by Federal Agents [VIDEO] https://t.co/JEGjHla5q2</t>
  </si>
  <si>
    <t>LaVoy Finicum, anti-gub'mint activist, was busy sucking on the state welfare teat and exploiting vulnerable... https://t.co/ClrHvr2V2z</t>
  </si>
  <si>
    <t>@Bagatino @worldnetdaily I am waiting to see the video. https://t.co/0hCi0DcmI0</t>
  </si>
  <si>
    <t>@joanwalsh There's now blood on the hands of pandering politicians who preach hatred of our government. Lavoy Finicum died for their sins.</t>
  </si>
  <si>
    <t>@TPM @TPM_dk "Success" included the death of LaVoy Finicum, a true believer of government hatred pandered to by politicians on the right</t>
  </si>
  <si>
    <t>RIP Robert 'Lavoy' Finicum https://t.co/O4hekPlJyQ #Cowboy #America</t>
  </si>
  <si>
    <t>RT @AllAboutHelp: It's a sad day in America ... RIP LaVoy Finicum - Your courage and soul didn't go unnoticed sir. #oregonfront https://t.c…</t>
  </si>
  <si>
    <t>The truth needs to be known.... https://t.co/ca03McUsGQ</t>
  </si>
  <si>
    <t>I liked a @YouTube video from @earthspace101 https://t.co/kEna9Bk7PE Deleted Interview with LaVoy Finicum, Oregon Standoff Militia</t>
  </si>
  <si>
    <t>I liked a @YouTube video https://t.co/KbpS7Tt1Bk Was LaVoy Finicum Shot w/Hands in the Air? Eye Witness Audio Testimony Here...</t>
  </si>
  <si>
    <t>Was LaVoy Finicum Shot w/Hands in the Air? Eye Witness Audio Testimony H... https://t.co/qZMSRW3SrT via @YouTube</t>
  </si>
  <si>
    <t>I knew this would end badly. Like Ferguson...
I compare the two, because people don't have enough diplomacy to... https://t.co/GqrqwJLpWE</t>
  </si>
  <si>
    <t>Eyewitness to LaVoy Finicum’s Murder:  All Gun Shots were fired by Feds His Hands in the Air, Snipers in Trees – https://t.co/tcnkF80hbO</t>
  </si>
  <si>
    <t>RT @chadsdaddy: Eyewitness to LaVoy Finicum’s Murder:  All Gun Shots were fired by Feds His Hands in the Air, Snipers in Trees – https://t.…</t>
  </si>
  <si>
    <t>No crackin jokes over the name LaVoy Finicum? Would you hire him? @ravensymone #watermelondrea</t>
  </si>
  <si>
    <t>Eyewitness Says Feds Ambushed Bundys, 100 Shots Fired at Passengers, Lavoy Finicum Killed With... https://t.co/lxnSHOsRIO</t>
  </si>
  <si>
    <t>Gathering in #StGeorge to remember LaVoy Finicum; commissioner comments -… https://t.co/oO4jpQy3wh  -   - #stgeorge https://t.co/RR3TUIuCMJ</t>
  </si>
  <si>
    <t>Eye-Witness Refutes ‘Official’ Story of Oregon FBI Killing, ‘His Hands Were Up…They Fired 120 Shots’ https://t.co/oedcxpS2va via @po_st</t>
  </si>
  <si>
    <t>Oregon standoff spokesman Robert 'LaVoy' Finicum killed, Bundys in custody after shooting near Burns https://t.co/PYBVCnfEfy</t>
  </si>
  <si>
    <t>Cowboy2BecomeHero: Why? #MorePoliceBrutalityByFeds?#ShowUsProofBecauseWeDon'tBelieveYou #EliteGameofDivideAndConquer https://t.co/vMf0gD4cXg</t>
  </si>
  <si>
    <t>Was LaVoy Finicum Shot w/Hands in the Air? Eye Witness Audio Testimony Here… https://t.co/r1VsItWMGB</t>
  </si>
  <si>
    <t>RT @RonsNewsFeed: Was LaVoy Finicum Shot w/Hands in the Air? Eye Witness Audio Testimony Here… https://t.co/r1VsItWMGB</t>
  </si>
  <si>
    <t>Was LaVoy Finicum Shot w/Hands in the Air? Eye Witness Audio Testimony Here… https://t.co/GpiPB0Z1Iw</t>
  </si>
  <si>
    <t>RT @Rubiconski: "Go and tell Aamon, and go and tell Clive,
They can give me my checks, but won't take me alive"
Ballad of LeVoy Finicum
…</t>
  </si>
  <si>
    <t>Cliven Bundy Says Cops Shot LeVoy Finicum '3 or 4 Times When He Was on the Ground Dead...' (VIDEO) =&amp;gt; https://t.co/37WK4gcFCj #tcot #ccot</t>
  </si>
  <si>
    <t>RT @KSTAR102TALK: Cliven Bundy Says Cops Shot LeVoy Finicum '3 or 4 Times When He Was on the Ground Dead...' (VIDEO) =&amp;gt; https://t.co/37WK4g…</t>
  </si>
  <si>
    <t>RT @timeforgravy: You are correct. Neither Brown nor Finicum were armed nor did they charge police.
#HandsUpDontShoot #RancherLivesMatter
@…</t>
  </si>
  <si>
    <t>idiot Nevada GOP lawmaker compares slain Oregon militant LaVoy Finicum to Jesus and Moses, Why Not Spartacus?  https://t.co/pqsMXr50Qc</t>
  </si>
  <si>
    <t>RT @Play4TV: LaVoy Finicum: “Yo preferiría morir antes que ser enjaulado” https://t.co/d9Wk29kBpq https://t.co/BPNjh0IQ52</t>
  </si>
  <si>
    <t>https://t.co/ruFsVCQLh9</t>
  </si>
  <si>
    <t>Eye-Witness Refutes ‘Official’ Story of Oregon FBI Killing, ‘His Hands Were Up…They Fired 120 Shots’ https://t.co/hT7t6U9qv4 via @po_st</t>
  </si>
  <si>
    <t>RT @jfkeeler: Robert 'LaVoy' Finicum shot and killed while charging police, driver says https://t.co/5yfj7OFhHi</t>
  </si>
  <si>
    <t>Was LaVoy Finicum Shot w/Hands in the Air? Eye Witness Audio Testimony Here… » Stage2Omega https://t.co/odaPN0BL3w</t>
  </si>
  <si>
    <t>Report: LaVoy Finicum, armed with a handgun, reached for his waistband just befoRE HE WAS SHOT. I FOUGHT THE LAW N THE LAW WON :)</t>
  </si>
  <si>
    <t>RT @ShaePhoenix: THIS is the shit BLM pulls.THIS is tyranny. THIS eventually caused the death of Lavoy Finicum. Angry? You should be.
https…</t>
  </si>
  <si>
    <t>FBI claims slain militant LaVoy Finicum reached for a gun — and they say they’ve got video to prove it https://t.co/6mMsVPaKeT</t>
  </si>
  <si>
    <t>Eye witness account of LaVoy Finicum shooting (Oregon militia) https://t.co/cPYWFlC2js via @wordpressdotcom</t>
  </si>
  <si>
    <t>LaVoy Finicum on TV: he'd die before jail. Potatriots swooned. Now they say he would have knelt, hands up. #LyingLiars #RanchersLivesMatter</t>
  </si>
  <si>
    <t>RT @TychaBrahe: LaVoy Finicum on TV: he'd die before jail. Potatriots swooned. Now they say he would have knelt, hands up. #LyingLiars #Ran…</t>
  </si>
  <si>
    <t>Eyewitnesses Knock Down Conspiracy Theories About LaVoy Finicum Dying With His Hands Up - https://t.co/IkUqJnFSI1</t>
  </si>
  <si>
    <t>Eye-Witness Refutes ‘Official’ Story of Oregon FBI Killing, ‘His Hands Were Up…They Fired 120 Shots’ https://t.co/94RwNYUCWc</t>
  </si>
  <si>
    <t>Oregon Protester Was Unarmed w/ Hands Up When Shot Dead https://t.co/94RwNYUCWc</t>
  </si>
  <si>
    <t>Eye-Witness Refutes ‘Official’ Oregon FBI Killing, ‘His Hands Were Up…They Fired 120 Shots’
https://t.co/VZ5D4TN9OB https://t.co/94RwNYUCWc</t>
  </si>
  <si>
    <t>Set-Up? Eye-Witness Refutes ‘Official’ Story of Oregon FBI Killing, ‘His Hands Were Up…They Fired 120 Shots’ - https://t.co/94RwNYUCWc</t>
  </si>
  <si>
    <t>Nevada Assemblywoman Michele Fiore said Ammon Bundy called wife, Lisa Bundy, from the back of a police car Tuesday.. https://t.co/94RwNYUCWc</t>
  </si>
  <si>
    <t>Nevada Assemblywoman Michele Fiore said Finicum was cooperating with police when he was shot. https://t.co/94RwNYUCWc</t>
  </si>
  <si>
    <t>Read more at https://t.co/VZ5D4TN9OB https://t.co/94RwNYUCWc</t>
  </si>
  <si>
    <t>According to eyewitness Victoria Sharps, a woman who was in Finicum’s truck when it was stopped by law enforcement.. https://t.co/94RwNYUCWc</t>
  </si>
  <si>
    <t>Eye-Witness Refutes ‘Official’ Story of FBI Killing, ‘His Hands Were Up: They Fired 120 Shots’ Free Thought Project https://t.co/94RwNYUCWc</t>
  </si>
  <si>
    <t>“He was just walking, with his hands in the air, and they shot him dead. His hands were still up after he was dead.” https://t.co/94RwNYUCWc</t>
  </si>
  <si>
    <t>..there is no question about whether the rancher had his hands in the air or if he was shot unprovoked. https://t.co/94RwNYUCWc</t>
  </si>
  <si>
    <t>Eye-Witness Refutes ‘Official’ Story of Oregon FBI Killing, ‘His Hands Were Up…They Fired 120 Shots’ -- https://t.co/94RwNYUCWc</t>
  </si>
  <si>
    <t>Eyewitnesses: Authorities Shot Unarmed Oregon Protester with Hands over Head https://t.co/94RwNYUCWc</t>
  </si>
  <si>
    <t>RT @BundyRanch: Jordan Page - Ballad of LaVoy Finicum (Cowboy's Stand for Freedom) https://t.co/r0nPY6GGbB</t>
  </si>
  <si>
    <t>Eye-Witness Refutes ‘Official’ Story of Oregon FBI Killing, ‘His Hands Were Up…They Fired 120 Shots’  https://t.co/dmmLnuPVlI</t>
  </si>
  <si>
    <t>Was LaVoy Finicum Shot w/Hands in the Air? Eye Witness Audio Testimony Here… https://t.co/qbmNz94uZi</t>
  </si>
  <si>
    <t>#chaordicThreats (Energized by OverReaction) Oregon militia standoff: details of arrests emerge but shootout murky  https://t.co/QNsduzfwAE</t>
  </si>
  <si>
    <t>#NRARepublic #ChaordicThreats: LaVoy Finicum, armed with a handgun, reached for waistband just before being shot  https://t.co/n4CU2CWyeh</t>
  </si>
  <si>
    <t>RT @RawStory: FBI claims slain militant reached for a gun — and they say they’ve got video to prove it https://t.co/cWDVe0v7kb https://t.co…</t>
  </si>
  <si>
    <t>RT @always_vote: Lavoy Finicum isn't hero or martyr. Who drives thru an armed FBI checkpoint w an 18yr old girl in the vehicle? #BundyMilit…</t>
  </si>
  <si>
    <t>Witnesses dispute conspiracy theories about LaVoy Finicum dying on his knees https://t.co/Pmnq5NEH6s</t>
  </si>
  <si>
    <t>RT @Yall_Qaeda: Hopefully Ammon Bundy will correct LIES his family is making about LEO attempt to arrest the gun wielding Finicum. https://…</t>
  </si>
  <si>
    <t>RT @LiteisoN: Rather than fathering his 11 kids, LaVoy Finicum chose death by cop. Another grad. of the @SarahPalinUSA sch. of parenting, n…</t>
  </si>
  <si>
    <t>https://t.co/Y5qlx4MAju</t>
  </si>
  <si>
    <t>THIS is the shit BLM pulls.THIS is tyranny. THIS eventually caused the death of Lavoy Finicum. Angry? You should be.
https://t.co/0FPTu6qOuv</t>
  </si>
  <si>
    <t>RT @AmericanHawkTPJ: FBI screamed hands up to Lavoy Finicum, he put his hands up, they shot him in the face and chest multiple times #Orego…</t>
  </si>
  <si>
    <t>Full investigation of the death of LaVoy Finicum by Federal Agents on January 27 2016, by the United States AG https://t.co/4ccZz8lKPh</t>
  </si>
  <si>
    <t>RT @dbhardwick: Burns Oregon--Cliven Bundy Furious Over Murder of LaVoy Finicum https://t.co/TOqlmgu2xM via @YouTube</t>
  </si>
  <si>
    <t>I liked a @YouTube video https://t.co/n9wWw1pqwP Was LaVoy Finicum Shot w/Hands in the Air? Eye Witness Audio Testimony Here...</t>
  </si>
  <si>
    <t>Watch, before gone, "Was LaVoy Finicum Shot w/Hands in the Air? Eye Witness Audio Testimony Here..." on YouTube - https://t.co/1kxOQiikco</t>
  </si>
  <si>
    <t>@DailyContessa Vanessa, They keep posting claims that Black Americans get away with more and not get shot like finicum.</t>
  </si>
  <si>
    <t>Noticed the terror/cult sympathizers posting about black people not being killed enough. Millions of Black citizens&amp;lt;Finicum #Oregonstandoff</t>
  </si>
  <si>
    <t>EXCLUSIVE: LaVoy Finicum, “Summarily Executed” By Federal Agents [+video]
 https://t.co/StefPEm61U</t>
  </si>
  <si>
    <t>RT @NYTNational: LaVoy Finicum: ‘I Would Rather Die Than Be Caged’ https://t.co/iOa6WjN71g</t>
  </si>
  <si>
    <t>LaVoy Finicum: ‘I Would Rather Die Than Be Caged’... https://t.co/wSsLBw2z6w</t>
  </si>
  <si>
    <t>Ammon Bundy and 7 Oregon Protesters Held; LaVoy Finicum Is... https://t.co/2Bt0sFx3uY</t>
  </si>
  <si>
    <t>FBI claims slain militant LaVoy #Finicum reached for a gun — and they say they’ve got video to prove it https://t.co/rWjIHATxlI</t>
  </si>
  <si>
    <t>Was LaVoy Finicum Shot w/Hands in the Air? Eye Witness Audio Testimony Here… https://t.co/bwMUhuqHQo</t>
  </si>
  <si>
    <t>Report: LaVoy Finicum, armed with a handgun, reached for his waistband just before he was shot https://t.co/RcxpxhXw2j</t>
  </si>
  <si>
    <t>This lawmaker compared dead Oregon occupier LaVoy Finicum to Moses and Jesus https://t.co/QM4BGDWep5</t>
  </si>
  <si>
    <t>“Our blood is seed,” say the supporters of the Oregon wildlife refuge occupiers, about the death of LaVoy Finicum.  https://t.co/8T04DWG5GF</t>
  </si>
  <si>
    <t>RT @jswatz: “Our blood is seed,” say the supporters of the Oregon wildlife refuge occupiers, about the death of LaVoy Finicum.  https://t.c…</t>
  </si>
  <si>
    <t>R. I. P. Sir! This is so sad and trajic! https://t.co/ZRmu3Dojpd</t>
  </si>
  <si>
    <t>Eye-Witness Refutes ‘Official’ Story of Oregon FBI Killing, ‘His Hands Were Up…They Fired 120 Shots’ https://t.co/GiViI8kGUn via @po_st</t>
  </si>
  <si>
    <t>Eyewitnesses knock down conspiracy theories about LaVoy Finicum dying with his hands up https://t.co/cfpkcdEDp2</t>
  </si>
  <si>
    <t>Breaking News: LaVoy Finicum Shot With Hands in the Air First Hand, Eye Wtness Audio Testimony Here https://t.co/1TkWIttx3d</t>
  </si>
  <si>
    <t>I prefer my idiots dead. https://t.co/1HOcF6C5p2</t>
  </si>
  <si>
    <t>Eye-Witness Refutes ‘Official’ Story of Oregon FBI Killing, ‘His Hands Were Up…They Fired 120 Shots’ https://t.co/fbATSwgZDM</t>
  </si>
  <si>
    <t>Jordan Page - Ballad of LaVoy Finicum (Cowboy's Stand for Freedom) https://t.co/hxUra6QAR7</t>
  </si>
  <si>
    <t>KrisAnne Hall: LaVoy Finicum, "Summarily Executed" By Federal Agents https://t.co/wPI389LKDY</t>
  </si>
  <si>
    <t>@RawStory “Finicum reached down toward his waistband where he had a gun,” CNN reported, citing unspecified and unnamed authorities: TRUST US</t>
  </si>
  <si>
    <t>Eye-Witness Refutes ‘Official’ Story of Oregon FBI Killing, ‘His Hands Were Up…They Fired 120 Shots’ https://t.co/4TWl7xKjMH</t>
  </si>
  <si>
    <t>@VoteFiore please provide sources tt Finicum surrendered. Were u there? It's OK 2 shoot black kids w Skittles but not armed white ranchers?</t>
  </si>
  <si>
    <t>"Terrorism" rhetoric in the US serves ONLY to justify a violent gov't response. I don't weep for Finicum, but I also don't see any reason...</t>
  </si>
  <si>
    <t>RT @OneVenusThrow: #FBI claims slain militant #LaVoyFinicum reached for a gun —they say they’ve got #video to prove it https://t.co/TEUwZMA…</t>
  </si>
  <si>
    <t>Eyewitnesses knock down conspiracy theories about LaVoy Finicum dying with his hands up https://t.co/x7sNw4yQCQ</t>
  </si>
  <si>
    <t>Sorry Republicans, LaVoy Finicum Didn’t Have His Hands Up When He Was Shot https://t.co/pl5vtqkwNz</t>
  </si>
  <si>
    <t>The #death of #LaVoy #Finicum is a needless #tragedy. The #occupation of a remote wildlife refuge turned violent... https://t.co/k6t5Jy8XxQ</t>
  </si>
  <si>
    <t>The Ambush and Murder of Robert “LaVoy” Finicum – Arizona Freedom Alliance #Oregon  https://t.co/DgEw8latha</t>
  </si>
  <si>
    <t>You are correct. Neither Brown nor Finicum were armed nor did they charge police.
#HandsUpDontShoot #RancherLivesMatter
@TheNYCBMX</t>
  </si>
  <si>
    <t>Astute of you to point out that eyewitnesses at the Mike Brown and LaVoy Finicum scenes say neither acted aggressively to police
@TheNYCBMX</t>
  </si>
  <si>
    <t>@timeforgravy Finicum was an armed traitor, engaged in criminal activities. Said he wouldn't go alive. Careful what you ask for, huh.</t>
  </si>
  <si>
    <t>@timeforgravy 
Finicum was armed. (Witness and dashcam)
Had outstanding warrant. Said he'd never go alive. Move along now, dreamer</t>
  </si>
  <si>
    <t>@timeforgravy 
Finicum wasn't surrendering. Dash cam will clear that up for you. As it does exist.</t>
  </si>
  <si>
    <t>@timeforgravy 
Whatever. Unlike Brown, there's a dash cam. 
Finicum, did not get mikebrowned. Good day.</t>
  </si>
  <si>
    <t>https://t.co/YJUNHQQDT3</t>
  </si>
  <si>
    <t>Govt Blames Protesters For Finicum Death - Redoubt News https://t.co/CK6gdqEraG</t>
  </si>
  <si>
    <t>LaVoy Finicum: Terrorist? https://t.co/ACEsYQWhxQ via @YouTube</t>
  </si>
  <si>
    <t>RT @MattHaysAZ: Rip Commrade Finicum.  The land is the People's not the goverment. #yallqaeda  #LavoyFinicum  #idontcare https://t.co/VHsVC…</t>
  </si>
  <si>
    <t>RT @GodKeepOurLand: Lavoy Finicum Murdered By The State: https://t.co/apNI2pahyH #LavoyFinicum #HammondRanch #Oregonstandoff #AmmonBundy #F…</t>
  </si>
  <si>
    <t>LaVoy Finicum: Terrorist? https://t.co/GFb2FKqNLX via @YouTube</t>
  </si>
  <si>
    <t>EYEWITNESS: LAVOY FINICUM MURDERED BY COPS; “HE HAD HIS HANDS IN THE AIR” https://t.co/KHSwg9EISt via @YouTube</t>
  </si>
  <si>
    <t>we must not let Robert Lavoy Finicum and others die in vain. join us and fight back. its time to stand up to the government and say NO MORE!</t>
  </si>
  <si>
    <t>Robert 'LaVoy' Finicum shot and killed while charging police, driver says https://t.co/Rj86KCCduk</t>
  </si>
  <si>
    <t>RT @FreedomLight_: Cliven Bundy Furious Over Murder of LaVoy Finicum https://t.co/x7TXwWt5DZ #Oregonstandoff #TCOT #TLOT #RedNationRising</t>
  </si>
  <si>
    <t>Nevada GOP lawmaker compares slain Oregon militant LaVoy Finicum to Jesus and Moses https://t.co/WQn7BQJhI6</t>
  </si>
  <si>
    <t>Nevada GOP lawmaker compares slain Oregon militant LaVoy Finicum to Jesus and Moses https://t.co/JYK7JOtDP8</t>
  </si>
  <si>
    <t>Lavoy Finicum Murdered By The State https://t.co/tP2JkSRccz</t>
  </si>
  <si>
    <t>Lavoy Finicum Murdered By The State https://t.co/DxDRsjkUKG</t>
  </si>
  <si>
    <t>Highlights of LaVoy Finicum’s role during the Burns standoff https://t.co/2SdYq4QIeF</t>
  </si>
  <si>
    <t>Highlights of LaVoy Finicum’s role during the Burns standoff https://t.co/3fPnNvvFKj</t>
  </si>
  <si>
    <t>On day before his death, Robert 'LaVoy' Finicum spoke about potential encounters with feds https://t.co/qGnrTuNfzD</t>
  </si>
  <si>
    <t>On day before his death, Robert 'LaVoy' Finicum spoke about potential encounters with feds https://t.co/7Nn2FIGe9u</t>
  </si>
  <si>
    <t>via The Knuckledragger: Get Mr. Finicum's book for Kindle. Honor his family &amp;amp; memory. https://t.co/TCz1j35vHD https://t.co/Uwwr9IWjU3</t>
  </si>
  <si>
    <t>#DisClose  FBI ATTACK IN OREGON.ROBERT FINICUM KILLED/ARREST MADE https://t.co/lky4GRI2Ob</t>
  </si>
  <si>
    <t>#DisClose  Eyewitness Account of LaVoy Finicum's Murder by Federal Agents https://t.co/SFvdTSpbgd</t>
  </si>
  <si>
    <t>Was LaVoy Finicum Shot w/Hands in the Air? Eye Witness Audio Testimony H... https://t.co/t6KfNIhEvr via @YouTube GOV MURDERING AMERICANS!</t>
  </si>
  <si>
    <t>7 years of 0bama has changed me from government respecting citizen to a conspiracy believing zealot. Wonder why? https://t.co/ciXqtY4NFQ</t>
  </si>
  <si>
    <t>Can we get ONE member of the MSM to look into this?  ‘His Hands Were Up…They Fired 120 Shots’ https://t.co/RyqSbexDvS via po_st</t>
  </si>
  <si>
    <t>The media that was ALL IN THE BAG for Michael Brown are incredibly silent on Savoy Fincicum. Gee, I wonder why? https://t.co/bKvYhyYhTb</t>
  </si>
  <si>
    <t>Jordan Page - Ballad of LaVoy Finicum (Cowboy's Stand for Freedom) https://t.co/OK9naQetUQ</t>
  </si>
  <si>
    <t>FBI claims slain militant reached for a gun — and they say they’ve got video to prove it https://t.co/zBVjMh1CmW https://t.co/CIH2efNriz</t>
  </si>
  <si>
    <t>@SenTedCruz  wht is ur view on the BLM/FED unconstitutional land grab? And wher do u stand on the murder of LaVoy Finicum by the FEDS?</t>
  </si>
  <si>
    <t>@realDonaldTrump wht is ur view on the BLM/FED unconstitutional land grab? And wher do u stand on the murder of LaVoy Finicum by the FEDS?</t>
  </si>
  <si>
    <t>I have heard sympathetic folks complaining that Finicum was shot simply because “some people couldn’t go to work” &amp;amp; i just can’t w these ppl</t>
  </si>
  <si>
    <t>RT @brontyman: FBI claims slain militant LaVoy Finicum reached for a gun — and they say they’ve got video to prove it https://t.co/fFtD89XK…</t>
  </si>
  <si>
    <t>Full investigation of the death of LaVoy Finicum by Federal Agents on January 27 2016, by the United States AG https://t.co/yl9RWVOHDh</t>
  </si>
  <si>
    <t>WAS LaVOY FINICUM A DOMESTIC TERRORIST? | The Missouri 8th Congressional District https://t.co/Ev62cWtwHy (ANSWER: NO!)</t>
  </si>
  <si>
    <t>The Bundy protesters in Oregon harmed no one.
Aggression &amp;amp; bullets came from one side only.
R.I.P. LaVoy Finicum. https://t.co/FfXidNTkiV</t>
  </si>
  <si>
    <t>FBI claims slain militant LaVoy Finicum reached for a gun — and they say they’ve got video to prove it.  JV https://t.co/dKcA8Dl5LC</t>
  </si>
  <si>
    <t>Oregon Standoff: Militia Spokesman LaVoy Finicum Killed in Police Shootout https://t.co/IhtwHZ9TkO</t>
  </si>
  <si>
    <t>Oregon Militant LaVoy Finicum Isn't a Heroic Martyr, He's Just a Dead Idiot - The Daily Banter https://t.co/uAU2pabSLJ</t>
  </si>
  <si>
    <t>@funoodle2013 @NRA @HillaryClinton @yallqaeda Lavoy Finicum Was Armed and Dangerous To LE.</t>
  </si>
  <si>
    <t>Eyewitnesses Knock Down Conspiracy Theories About LaVoy Finicum Dying With His Hands Up @alternet https://t.co/NniuqJbK7y WHAT HE DESERVED</t>
  </si>
  <si>
    <t>BBC News - Oregon stand-off: Robert 'LaVoy' Finicum, a militiaman apart https://t.co/EjdVH2pQGJ</t>
  </si>
  <si>
    <t>FBI claims slain militant LaVoy Finicum reached for a gun — and they say they’ve got video to prove it https://t.co/gzDyM1fcF8</t>
  </si>
  <si>
    <t>Iron County ranchers pay tribute to Arizona cowboy Robert LaVoy Finicum | St George News: https://t.co/tsXrqfZ0HV</t>
  </si>
  <si>
    <t>Gathering in St. George to remember LaVoy Finicum; commissioner comments | St George News: https://t.co/McyIWDRAXU</t>
  </si>
  <si>
    <t>Was LaVoy Finicum Shot w/Hands in the Air? Eye Witness Audio Testimony H... https://t.co/PdrxYLkF63 via @YouTube</t>
  </si>
  <si>
    <t>@RepSchrader Eyewitness accounts say Finicum shot with hands up. This needs to be spoken about &amp;amp; squad car videos released. Please Comment</t>
  </si>
  <si>
    <t>@RepPeterDeFazio Eyewitness reports say Finicum shot with hands up. If true, it's murder. Are you ok with that? Release Squad car videos now</t>
  </si>
  <si>
    <t>@repblumenauer "Terrorist Thug'  LaVoy Finicum shot with hands up. If true. this is murder. You ok with that? Release squad car videos now.</t>
  </si>
  <si>
    <t>@repgregwalden Eyewitness Accounts: Finicum was shot with hands up. If true, this is murder. You ok with that? Release Squad car videos now.</t>
  </si>
  <si>
    <t>@RepBonamici Eyewitness reports: Finicum was shot with hands up. If true, this is murder. You ok with that? Release squad car videos now</t>
  </si>
  <si>
    <t>@SenJeffMerkley Eyewitness reports: Finicum was shot with hands up. If true, this is murder. You ok with that? Release squad car video now</t>
  </si>
  <si>
    <t>@RonWyden Eyewitness reports: Finicum was shot with hands up. If true, this is murder. You ok with that? Release all squad car video now.</t>
  </si>
  <si>
    <t>@SenTomCotton Eyewitness reports: Finicum was shot with hands up. If true this is murder. You ok with that Tom? Release all squad car videos</t>
  </si>
  <si>
    <t>@SenTomCotton If eyewitness reports that Finicum was shot with hands up are true, this is murder. Are you ok with that? Yes or No Senator?</t>
  </si>
  <si>
    <t>Wow Report: LaVoy Finicum, armed with a handgun, reached for his waistband just before he was shot https://t.co/ALaOoa4J8N</t>
  </si>
  <si>
    <t>Oregon Standoff: LaVoy Finicum Killed, Ammon Bundy and Brother Arrested #Outrageous #WhyAttackNow  https://t.co/54oowDHN4N .@BoSnerdley</t>
  </si>
  <si>
    <t>You can't believe a word that @coop3030 says. What likely happened is LaVoy Finicum started it by firing at police. https://t.co/zEpuCQQBL6</t>
  </si>
  <si>
    <t>RT @ReturnOurRefuge: Finicum left wife with a bunch of kids and ranch to take care of. Pretty sure Gov't support is in her future! #Oregons…</t>
  </si>
  <si>
    <t>Oregon militia standoff: details of arrests emerge but shootout remains murky https://t.co/uLxBQKiCDI</t>
  </si>
  <si>
    <t>FBI claims slain militant LaVoy Finicum reached for a gun — and they say they’ve got video to prove it https://t.co/fFtD89XKDK</t>
  </si>
  <si>
    <t>Witnesses dispute conspiracy theories about LaVoy Finicum dying on his knees https://t.co/86gPMK0Il6</t>
  </si>
  <si>
    <t>Full investigation of the death of LaVoy Finicum by Federal Agents on January 27 2016, by the United States AG https://t.co/yakA5MC0xa</t>
  </si>
  <si>
    <t>Mel Bundy to Newsmax: Cops Killed Rancher 'In Cold Blood' https://t.co/ZTuQnRpRIn via @Newsmax_Media</t>
  </si>
  <si>
    <t>okay folks-short version of all this-- an armed man wh had proclaimed loudly he would die in a hail of bullets... https://t.co/i9MWMEEjEe</t>
  </si>
  <si>
    <t>Eyewitness Describes Lavoy Finicum’s Death on Road to Burns Oregon (Video) https://t.co/3BP5VakqX0</t>
  </si>
  <si>
    <t>Oregon Militant LaVoy Finicum Isn't a Heroic Martyr, He's Just a Dead Idiot - The Daily Banter https://t.co/K7qwjUpMyN</t>
  </si>
  <si>
    <t>LaVoy Finicum Shot w/Hands in the Air! Eye Witness: LaVoy Finicum Shot w/Hands in the Air! Eye Witness Audio T... https://t.co/wuSFREalPn</t>
  </si>
  <si>
    <t>FBI claims slain militant LaVoy Finicum reached for a gun — and they say they’ve got video to prove it https://t.co/snAVCaJfBX</t>
  </si>
  <si>
    <t>Eyewitnesses Knock Down Conspiracy Theories About LaVoy Finicum Dying With His Hands Up @alternet https://t.co/Y3tMHP5wP2</t>
  </si>
  <si>
    <t>RT @wvjoe911: Eyewitnesses Knock Down Conspiracy Theories About LaVoy Finicum Dying With His Hands Up @alternet https://t.co/Y3tMHP5wP2</t>
  </si>
  <si>
    <t>Occupation Spokesperson LaVoy Finicum Travels Freely To Utah And... https://t.co/ILK9svYiio #oregonstandoff</t>
  </si>
  <si>
    <t>Oregon Arrests: Dead Occupier #LaVoyFinicum Was Dad of 11... https://t.co/3wn3TmPsAp</t>
  </si>
  <si>
    <t>LaVoy Finicum (@OneCowboysStand) committed an armed invasion of #Federal facilities. His death was expected.... https://t.co/OxpilavznA</t>
  </si>
  <si>
    <t>RT @GuardianUS: Oregon militia standoff: details of arrests emerge but shootout remains murky https://t.co/Rrvl8KpJ4s</t>
  </si>
  <si>
    <t>#LaVoy Finicum from St. George/LaVerkin/Virgin area of UT: historical hotbed of right-wing extremist activity for 35+ years. #oregonstandoff</t>
  </si>
  <si>
    <t>Militants could rally: “When anybody is killed by the gov, they try to make martyrs out of them,”@egavactip https://t.co/RoUeBZfTYs</t>
  </si>
  <si>
    <t>Report: LaVoy Finicum, armed with a handgun, reached for his waistband just before shot https://t.co/kpEFsDU5Pa https://t.co/BV1SOAnpTQ</t>
  </si>
  <si>
    <t>TYT - 01.27.16: Oregon Militia, LaVoy Finicum, DC Blizzard Parking, and Disney Labor Lawsuit https://t.co/OVbwzVqJYI https://t.co/6DzloSsEr6</t>
  </si>
  <si>
    <t>Oregon Arrests: Dead Occupier #LaVoyFinicum Was Dad of 11... https://t.co/R0zyxJdzU5</t>
  </si>
  <si>
    <t>RT @daniellemcxs: Oregon Arrests: Dead Occupier #LaVoyFinicum Was Dad of 11... https://t.co/R0zyxJdzU5</t>
  </si>
  <si>
    <t>LaVoy Finicum: ‘I Would Rather Die Than Be Caged’... https://t.co/CXpasWP2Ud</t>
  </si>
  <si>
    <t>Finicum: Militants Have No Plans To Leave Refuge #LaVoyFinicum... https://t.co/mqi8ApyV9n</t>
  </si>
  <si>
    <t>Ammon Bundy and 7 Oregon Protesters Held; LaVoy Finicum Is... https://t.co/Nvw1r0Kx9X</t>
  </si>
  <si>
    <t>Oregon Arrests: Dead Occupier #LaVoyFinicum Was Dad of 11... https://t.co/rZA61R6nvF https://t.co/ooDonzANyh</t>
  </si>
  <si>
    <t>I liked a @YouTube video https://t.co/rv3ZndFhGO Jordan Page - Ballad of LaVoy Finicum (Cowboy's Stand for Freedom)</t>
  </si>
  <si>
    <t>Eyewitness Says Lavoy Finicum Gunned Downed With Hands Up (TRUNEWS VIDEO) https://t.co/u0nRWsYLdo</t>
  </si>
  <si>
    <t>Burns Oregon--Cliven Bundy Furious Over Murder of LaVoy Finicum https://t.co/TOqlmgu2xM via @YouTube</t>
  </si>
  <si>
    <t>LISTEN TO FIRST HAND ACCOUNT La Voy Finicum Executed by Harney County Sheriff  https://t.co/sLyq5XFgWo</t>
  </si>
  <si>
    <t>Hands Up Dont Shoot!
Dont try this at Home
Doesnt work 4White People
Ask Patriot Finicum 
DOJ killed him
#freespeech https://t.co/1zxrApLwwZ</t>
  </si>
  <si>
    <t>RT @nytimes: LaVoy Finicum, killed in the Oregon standoff: "I would rather die than be caged" https://t.co/x3jwAvUqQL https://t.co/BWxy1bJ8…</t>
  </si>
  <si>
    <t>@Popehat authorities say, Finicum reached down toward his waistband where he had a gun.The SWAT team opened fire https://t.co/Zx1f0tk61A</t>
  </si>
  <si>
    <t>Finicum set himself up to be shot, then followed through, should have not run the road block https://t.co/XIfdxKt3M8</t>
  </si>
  <si>
    <t>@Reagan_Girl @SavageNation @icapturpix Was LaVoy Finicum the genuine "hands up don't shoot"?</t>
  </si>
  <si>
    <t>@icapturpix @Reagan_Girl  Finicum's murder by "our" Federal Gov't has nothing to do with race, but compare the Media lies with hands up BS</t>
  </si>
  <si>
    <t>RT @JoeAmericaRadio: @Reagan_Girl @SavageNation @icapturpix Was LaVoy Finicum the genuine "hands up don't shoot"?</t>
  </si>
  <si>
    <t>🎶there was an old man named lavoy finicum 
🎶he &amp;amp; his militia were trashy little scum
🎶w/ free dildos did they often cum
🎶poor old man named</t>
  </si>
  <si>
    <t>Report: LaVoy Finicum, armed with a handgun, reached for his waistband just before he was shot https://t.co/Ob531lF1YM</t>
  </si>
  <si>
    <t>So the truth from his own supporters comes out, just sayin Put the guns away this is nt the way to handle this... https://t.co/gJH3o6SgJ2</t>
  </si>
  <si>
    <t>Report: #LaVoyFinicum armed w/hand #gun, reached for his waistband just before he was shot https://t.co/YuyI8acw1b https://t.co/XnJR5lDc9S</t>
  </si>
  <si>
    <t>RT @wwdisme: BOMBSHELL: Rancher LaVoy Finicum Shot and Killed by Feds While he was laying face down in the https://t.co/WVwqHzc6sh</t>
  </si>
  <si>
    <t>Finicum, who had lain down as commanded was shot 
@foxnews ignores recorded interview with shaken eyewitness  https://t.co/5Mme3dfqZY</t>
  </si>
  <si>
    <t>Eyewitnesses Knock Down Conspiracy Theories About LaVoy Finicum Dying With His Hands Up | Alternet - https://t.co/hNJCYYnz6C</t>
  </si>
  <si>
    <t>TYT – 01.27.16: Oregon Militia, LaVoy Finicum, DC Blizzard Parking, and Disney Labor Lawsuit https://t.co/8yBIiqbkoK</t>
  </si>
  <si>
    <t>TYT - 01.27.16: Oregon Militia, LaVoy Finicum, DC Blizzard Parking, and Disney Labor ... - https://t.co/nTA3BVr52A https://t.co/v65I5OFOxP</t>
  </si>
  <si>
    <t>RT @KieranSuckling: Finicum was always armed, spoke/wrote often of dying in gunfight. Wrote novel with this ending. #Oregonstandoff  https:…</t>
  </si>
  <si>
    <t>#TYT – 01.27.16: Oregon Militia, LaVoy Finicum, DC Blizzard Parking, and Disney… https://t.co/4Y7foeBKAL https://t.co/KC7HtrUh08</t>
  </si>
  <si>
    <t>You think the right is making a martyr out of Lavoy Finicum.. Who was Michael Brown &amp;amp; Freddie Gray again? #hypocrites</t>
  </si>
  <si>
    <t>RT @pqpolitics: Hero shots cops in Post-Apocalyptic Book written by lavoy finicum who charged cops &amp;amp; got killed #OregonUnderAttack https://…</t>
  </si>
  <si>
    <t>Robert ‘LaVoy’ Finicum, a militiaman apart https://t.co/CZx2ukLjLS https://t.co/fxIOqtG56c</t>
  </si>
  <si>
    <t>Robert ‘LaVoy’ Finicum, a militiaman apart https://t.co/Y7HQQgzNHF https://t.co/GQzJaVy4JD</t>
  </si>
  <si>
    <t>Robert ‘LaVoy’ Finicum, a militiaman apart https://t.co/XAxrjOA8n1 https://t.co/GDMl5hhNkx</t>
  </si>
  <si>
    <t>RT @StopNuclearWar: #Oregon militia standoff: details of arrests emerge but shootout remains murky https://t.co/gmihtZsHBp</t>
  </si>
  <si>
    <t>Gathering in St. George to remember LaVoy Finicum; commissioner comments | St George News https://t.co/klwgo62WgQ</t>
  </si>
  <si>
    <t>My take on Oregon? It is not acceptable to raise arms against the US Govt, our Constitutional System, or our Nation https://t.co/xUVJ4kpb19</t>
  </si>
  <si>
    <t>Oregon Militant LaVoy Finicum Isn't a Heroic Martyr, He's Just a Dead Idiot - The Daily Banter https://t.co/GDEdyuFnH2</t>
  </si>
  <si>
    <t>Witnesses dispute conspiracy theories about LaVoy Finicum dying on his knees. https://t.co/dVswVvUk16</t>
  </si>
  <si>
    <t>RT @freetofindtruth: Oregon Standoff Propaganda Exposed, the death of LaVoy Finicum, January 26, 2016: https://t.co/4u52Xq5AtW via @YouTube</t>
  </si>
  <si>
    <t>Was LaVoy Finicum Shot w/Hand... https://t.co/FQansA7F4x…</t>
  </si>
  <si>
    <t>Oregon Militant LaVoy Finicum Isn't a Heroic Martyr, He's Just a Dead Idiot https://t.co/QZ68agKqfl</t>
  </si>
  <si>
    <t>Oregon Militant LaVoy Finicum Isn't a Heroic Martyr, He's Just a Dead Idiot https://t.co/QZ68agKqfl https://t.co/WSc5vFYLew</t>
  </si>
  <si>
    <t>Oregon militia standoff: details of arrests emerge but shootout remains murky https://t.co/dM1lHugM0b</t>
  </si>
  <si>
    <t>Lavoy Finicum Killed, Ammon Bundy &amp;amp; Pete Santilli Among Those Arrested I... https://t.co/6VS8jKSQou via @YouTube</t>
  </si>
  <si>
    <t>@christellar Lavoy Finicum was killed 1/26.</t>
  </si>
  <si>
    <t>RT @JoeAmericaRadio: What time is the riot in protest of the Federal Government killing LaVoy Finicum with his hands up in the air?</t>
  </si>
  <si>
    <t>Eyewitness to LaVoy Finicum’s Murder:  All Gun Shots were fired by Feds as He had His Hands in the Air, Sn... https://t.co/VrmcogQwMq</t>
  </si>
  <si>
    <t>Ammon Bundy, other protesters arrested in Oregon; LaVoy Finicum killed @CNN https://t.co/luIF7nKG2R Not protesters- seditionists, traitors.</t>
  </si>
  <si>
    <t>Rancher LaVoy Finicum - His video to Obama, just want to live in peace - God bless you all https://t.co/h80k9eF95r</t>
  </si>
  <si>
    <t>Eyewitnesses Knock Down Conspiracy Theories About LaVoy Finicum Dying With His Hands Up @alternet https://t.co/yMIsJBWCuU</t>
  </si>
  <si>
    <t>#worldwide #Malheur Occupier Victoria Sharp Says LaVoy Finicum Had 'Hands Up' Before Police Opened Fire (A... https://t.co/koCPRznmEm MOB</t>
  </si>
  <si>
    <t>https://t.co/TqGcCpWKZW Conflicting accounts of militant’s death — did Finicum charge FBI? — as Oregon standoff dwindles #HeadlinesApp</t>
  </si>
  <si>
    <t>Eyewitnesses knock down conspiracy theories about LaVoy Finicum dying with his hands up https://t.co/wIov6GZ9l2</t>
  </si>
  <si>
    <t>Robert 'LaVoy' Finicum shot and killed while charging police, driver says https://t.co/5AagLFXccU</t>
  </si>
  <si>
    <t>RT @amtvmedia: LaVoy Finicum Sacrificed by FEDS... #BurnsOregon https://t.co/drGoQgnpgB via @YouTube</t>
  </si>
  <si>
    <t>RT @21WIRE: #HandsUpDontShoot Witness: Feds ambush Bundys, Kill Man w/ #handsup - Up in #OregonFront - https://t.co/tGUcaLp79i @4thAnon</t>
  </si>
  <si>
    <t>Eyewitness to LaVoy Finicum’s Murder:  All Gun Shots were fired by Feds as He had His Hands in the Air,. https://t.co/iMSwVfovJ6 via @po_st</t>
  </si>
  <si>
    <t>RT @AmPowerBlog: #Oregon Occupier Victoria Sharp Says #LaVoy Finicum Had 'Hands Up' Before Fired (AUDIO) https://t.co/UK9picYkjJ https://t.…</t>
  </si>
  <si>
    <t>#Oregon militia standoff: details of arrests emerge but #shootout remains murky 
https://t.co/t380prN1o4</t>
  </si>
  <si>
    <t>Oregon occupiers arrested, LaVoy Finicum killed during police standoff shooting https://t.co/lEeVdJZS59</t>
  </si>
  <si>
    <t>LaVoy Finicum: Terrorist? https://t.co/w47gPykMef</t>
  </si>
  <si>
    <t>OH WOW! The crazy goes deep...wonder if the rest of her gene pool has it too or if she got it all? https://t.co/vuvzMh8ckB</t>
  </si>
  <si>
    <t>Eye-Witness Refutes ‘Official’ Story of Oregon FBI Killing, ‘His Hands Were Up…They Fired 120 Shots’ https://t.co/daQrRxIJUa via @po_st</t>
  </si>
  <si>
    <t>Eyewitness to LaVoy Finicum’s Murder:  All Gun Shots were fired by... https://t.co/guO9hASxpw via @BradleeDean1</t>
  </si>
  <si>
    <t>@00_anabel @jimdwrench we can assume the feds will always play unfair.Peaceful protestors were ambushed.Finicum,now a legendary patriot</t>
  </si>
  <si>
    <t>RT @bluemoonritual: @00_anabel @jimdwrench we can assume the feds will always play unfair.Peaceful protestors were ambushed.Finicum,now a l…</t>
  </si>
  <si>
    <t>Did Lavoy Finicum die in vain or a hero? https://t.co/zWZmpjhPsi</t>
  </si>
  <si>
    <t>Or if finicum stayed home and took care of his kids and obligations.  https://t.co/tz6Ao2CWot</t>
  </si>
  <si>
    <t>RT @morgfair: FBI claims slain militant LaVoy Finicum reached for a gun — and they say they’ve got video to prove it https://t.co/TBf9JBUZeX</t>
  </si>
  <si>
    <t>READ https://t.co/xhJbLwkKhH via @po_st @JAmy208 @GatesRobin @sarobards @AURobNY @CajunJarhead @AnitaDWhite @BrotherVet @ter2459 @nachosean9</t>
  </si>
  <si>
    <t>RT @MandyM2S: @Patztense @msbellows @jjmacnab LEO's in N. AZ put on high alert now until after Finicum's funeral. Federal bldgs. guarded as…</t>
  </si>
  <si>
    <t>#AceNews Oregon occupiers arrested, LaVoy Finicum killed during police standoff shooting: 
Published ... https://t.co/c3iHX5RAQX #ANS2015</t>
  </si>
  <si>
    <t>#AceNews LaVoy Finicum: Terrorist?: 
Published on Jan 28, 2016
LaVoy Finicum was killed by governmen... https://t.co/RRRBsl1fsT #ANS2015</t>
  </si>
  <si>
    <t>RT @ThreePercenters: ***CALL TO ACTION***
~Punisher III% https://t.co/vphvvvSuUt</t>
  </si>
  <si>
    <t>RT @MSN: Report: LaVoy Finicum, armed with a handgun, reached for his waistband just before he was shot #Oregonstandoff
https://t.co/pyC5bK…</t>
  </si>
  <si>
    <t>RIP Lavoy Finicum shot dead in cold blood by Obama's thugs on his way to a peaceful public meeting. Shame on his killer! #WhiteLivesMatter</t>
  </si>
  <si>
    <t>@POTUS We want to see the video of the shooting of LeVoy Finicum. Clear the air! If he was charging the police, let's see it. If not, wrong!</t>
  </si>
  <si>
    <t>"LaVoy Finicum: ‘I Would Rather Die Than Be Caged’" by JULIE TURKEWITZ and JACK HEALY via NYT U.S. https://t.co/7e0bPMMqVu via @nytimes</t>
  </si>
  <si>
    <t>The Young Turks - 01.27.16: Oregon Militia, LaVoy Finicum, DC Blizzard Parking, and Disney Labor Lawsuit
https://t.co/QmrowlA0IY</t>
  </si>
  <si>
    <t>Report: LaVoy Finicum, armed with a handgun, reached for his waistband just before he was shot https://t.co/j18gDeFb5V Just playing cowboy?</t>
  </si>
  <si>
    <t>Witnesses offer conflicting accounts in LaVoy Finicum's final deadly confrontation with police https://t.co/72zc0GRiQw</t>
  </si>
  <si>
    <t>Report: LaVoy Finicum, armed with a handgun, reached for his waistband just before he was shot https://t.co/CxePqQnGzm</t>
  </si>
  <si>
    <t>FBI claims slain militant LaVoy Finicum reached for a gun — and they say they’ve got video to prove it https://t.co/0CZ7GrE2vN</t>
  </si>
  <si>
    <t>Cliven Bundy Furious Over Murder of LaVoy Finicum https://t.co/3mydsq6vL4</t>
  </si>
  <si>
    <t>Cliven Bundy Furious Over Murder of LaVoy Finicum https://t.co/CXap81Q6cc</t>
  </si>
  <si>
    <t>Jordan Page - Ballad of LaVoy Finicum (Cowboy's Stand for Freedom) https://t.co/SRwZWFfuHO</t>
  </si>
  <si>
    <t>#Oregon Bundy BLM militia martial law lock down after Lavoy Finicum killing https://t.co/aEx913BCKs</t>
  </si>
  <si>
    <t>I believe this is an excerpt from Lavoy Finicum's novel. :/ https://t.co/098mSiHLwD</t>
  </si>
  <si>
    <t>Oregon Sheriff Seems Upset About FBI Killing Unarmed LaVoy Finicum During Press Conf https://t.co/qCAQ6I45Jd https://t.co/AgAlXifBtq</t>
  </si>
  <si>
    <t>Jordan Page - Ballad of LaVoy Finicum (Cowboy's Stand for Freedom) https://t.co/j2t9HqrN8M</t>
  </si>
  <si>
    <t>FBI claims slain militant LaVoy Finicum reached for a gun — and they say they’ve got video to prove it https://t.co/TBf9JBUZeX</t>
  </si>
  <si>
    <t>RT @wirecan: FBI claims slain militant LaVoy Finicum reached for a gun — and they say they’ve got video to prove it https://t.co/3eQw8Ij5zG</t>
  </si>
  <si>
    <t>FBI claims slain militant LaVoy Finicum reached for a gun — and they say they’ve got video to prove it https://t.co/bWKwZpnUwY</t>
  </si>
  <si>
    <t>Hillbillies, I can't prove these were the children in 'Deliverance', I just know it's true!
https://t.co/eNZsRmRzME https://t.co/tQzGJlmBCu</t>
  </si>
  <si>
    <t>Was LaVoy Finicum Shot w/Hands in the Air? Eye Witness Audio Testimony Here... - YouTube https://t.co/FeB1Wt2etm</t>
  </si>
  <si>
    <t>FBI claims slain militant LaVoy Finicum reached for a gun — and they say they’ve got video to prove it https://t.co/hfkHSjLJNM</t>
  </si>
  <si>
    <t>Report: LaVoy Finicum, armed with a handgun, reached for his waistband just before he was shot https://t.co/cb9hymi67y your lies It'smurder</t>
  </si>
  <si>
    <t>Hero shots cops in Post-Apocalyptic Book written by lavoy finicum who charged cops &amp;amp; got killed #OregonUnderAttack https://t.co/2Ns2wRp3bD</t>
  </si>
  <si>
    <t>FBI claims slain militant LaVoy Finicum reached for a gun — and they say they’ve got video to prove it https://t.co/heFXSPP0ks</t>
  </si>
  <si>
    <t>Eyewitnesses Knock Down Conspiracy Theories About LaVoy Finicum Dying With His Hands Up @alternet https://t.co/vIIJR8xGqq</t>
  </si>
  <si>
    <t>@Grummz any thoughts on Lavoy Finicum? https://t.co/YsVYuvEHwn Doesn't sound like a dude that would charge armed feds aggressively</t>
  </si>
  <si>
    <t>Victoria Sharp Says LaVoy Finicum Had His Hands Up: Here, "#Malheur Occupier Victoria Sharp Says LaVoy Finicum... https://t.co/IOHhbuXC95</t>
  </si>
  <si>
    <t>@VoteFiore You should be ashamed of yourself. Finicum chose to die and left his wife and family behind for nothing.</t>
  </si>
  <si>
    <t>@VoteFiore https://t.co/QKord0A5eN</t>
  </si>
  <si>
    <t>Oregon stand-off: Robert 'LaVoy' Finicum, a militiaman apart https://t.co/kaesa9H45v</t>
  </si>
  <si>
    <t>Report: LaVoy Finicum, armed with a handgun, reached for his waistband just … https://t.co/wObKiwiNYP https://t.co/P5SrYRiZeG</t>
  </si>
  <si>
    <t>Whether the FBI or Sharp is telling the truth, the shootout video of Finicum's death needs to be public &amp;amp; immediately.</t>
  </si>
  <si>
    <t>Eye-Witness Refutes ‘Official’ Story of Oregon FBI Killing, ‘His Hands Were Up…They Fired 120 Shots’ https://t.co/8YW0h6uP8y via @po_st</t>
  </si>
  <si>
    <t>RT @BrotherVet: @THEeroticneed @JAmy208 @Shooters_Wife 
@LVNancy 
Wake Up America 
This Is The Sign of Martial law 
#1VoiceMatters
https://…</t>
  </si>
  <si>
    <t>https://t.co/NEIOanlsXm</t>
  </si>
  <si>
    <t>RT @Anonymous_Guy13: Eye-Witness Refutes ‘Official’ Story of #Oregon #FBI Killing, ‘His Hands Were Up…They Fired 120 Shots’ https://t.co/tL…</t>
  </si>
  <si>
    <t>#Oregon Bundy BLM militia martial law lock down after Lavoy Finicum killing https://t.co/AVdrjjTC1V via @YouTube</t>
  </si>
  <si>
    <t>Eye-Witness Refutes ‘Official’ Story of Oregon FBI Killing, ‘His Hands Were Up…They Fired 120 Shots’ https://t.co/TuqhpYSE07</t>
  </si>
  <si>
    <t>Nevada GOP lawmaker compares slain Oregon militant LaVoy Finicum to Jesus and Moses https://t.co/VAf05hizfv</t>
  </si>
  <si>
    <t>RT @Anondigetalwar: @A_M_Perez Was LaVoy Finicum Shot w/Hands in the Air? Eye Witness Audio Testimony Here...
https://t.co/YxvO8bs5dU</t>
  </si>
  <si>
    <t>Eye-Witness Refutes ‘Official’ Story of Oregon FBI Killing, ‘His Hands Were Up…They Fired 120 Shots’ https://t.co/CIU6pW00jl via @po_st</t>
  </si>
  <si>
    <t>"Too soon?" — D_C_Wilson https://t.co/37PBNodSm6</t>
  </si>
  <si>
    <t>Cliven Bundy: FBI shot Finicum 'cold bloodedly' https://t.co/TvYt0miCrZ via @koinnews</t>
  </si>
  <si>
    <t>Oregon militant’s death could rally others to cause, extremism experts warn https://t.co/I8cCaWi4CZ via @washtimes</t>
  </si>
  <si>
    <t>Full investigation of the death of LaVoy Finicum by Federal Agents on January 27 2016, by the United States AG https://t.co/BKBHY6uzIw</t>
  </si>
  <si>
    <t>Finicum was a violent thug from a broken home. #BlueLivesMatter https://t.co/FtXPvIY03E</t>
  </si>
  <si>
    <t>A venn diagram of those outraged by Finicum's death and those outraged by Michael Brown's death. Is there any crossover?</t>
  </si>
  <si>
    <t>Who says the cops just kill black people? https://t.co/0ypypdakAO</t>
  </si>
  <si>
    <t>RT @SikhProf: When media presents a terrorist as a martyr &amp;amp; monk, we have to ask -- what if he was Muslim?
https://t.co/9zByWbtrFA https://…</t>
  </si>
  <si>
    <t>RT @cogsci_k: Eyewitness Says Feds Ambushed Bundys, 100 Shots Fired At Passengers, Lavoy Finicum Killed With ‘Hands Up’ (VIDEO) | https://t…</t>
  </si>
  <si>
    <t>blogdog: LaVoy Finicum.Candle-light Vigil BY THE TOWN PEOPLE OF BURNS https://t.co/ZsPm1m7fzZ</t>
  </si>
  <si>
    <t>@Reagan_Baby FBI and Oregon State Police: LaVoy Finicum 'reached down toward his waistband where he had a gun...' https://t.co/VurgxUWnjG</t>
  </si>
  <si>
    <t>.@MadJewessWoman Cliven Bundy Says Cops Shot #LeVoy Finicum '3 or 4 Times When He Was on the Ground Dead...' (VIDEO) https://t.co/58xnFTIkLX</t>
  </si>
  <si>
    <t>.@MadJewessWoman #Malheur Occupier Victoria Sharp Says LaVoy Finicum Had 'Hands Up' Before Police Fired (AUDIO) https://t.co/UK9picYkjJ</t>
  </si>
  <si>
    <t>Cliven Bundy Says Cops Shot LeVoy Finicum '3 or 4 Times When He Was on the Ground Dead...' (VIDEO) https://t.co/7O6bzLhHLV @RSMcCain</t>
  </si>
  <si>
    <t>FBI and Oregon State Police: LaVoy Finicum 'reached down toward his waistband where he had a gun...' https://t.co/ZJX1eQdPSa @RSMcCain</t>
  </si>
  <si>
    <t>@RSMcCain Malheur Occupier Victoria Sharp Says LaVoy Finicum Had 'Hands Up' Before Police Opened Fire (AUDIO) https://t.co/u4EOQkzCkR</t>
  </si>
  <si>
    <t>@mikepfingston2 Malheur Occupier Victoria Sharp Says LaVoy Finicum Had 'Hands Up' Before Police Opened Fire (AUDIO) https://t.co/u4EOQkzCkR</t>
  </si>
  <si>
    <t>@MushKat Malheur Occupier Victoria Sharp Says LaVoy Finicum Had 'Hands Up' Before Police Opened Fire (AUDIO) https://t.co/u4EOQkzCkR @TxAv8r</t>
  </si>
  <si>
    <t>@1_WILD_WOMAN Malheur Occupier Victoria Sharp Says LaVoy Finicum Had 'Hands Up' Before Police Opened Fire (AUDIO) https://t.co/u4EOQkzCkR</t>
  </si>
  <si>
    <t>@Moonbattery1 Malheur Occupier Victoria Sharp Says LaVoy Finicum Had 'Hands Up' Before Police Opened Fire (AUDIO) https://t.co/u4EOQkzCkR</t>
  </si>
  <si>
    <t>@ThatDuaneLester Malheur Occupier Victoria Sharp Says LaVoy Finicum Had 'Hands Up' Before Police Opened Fire (AUDIO) https://t.co/u4EOQkzCkR</t>
  </si>
  <si>
    <t>@BluegrassPundit Malheur Occupier Victoria Sharp Says LaVoy Finicum Had 'Hands Up' Before Police Opened Fire (AUDIO) https://t.co/u4EOQkzCkR</t>
  </si>
  <si>
    <t>@ComradeThead Malheur Occupier Victoria Sharp Says LaVoy Finicum Had 'Hands Up' Before Police Opened Fire (AUDIO) https://t.co/u4EOQkzCkR</t>
  </si>
  <si>
    <t>@brookedunne Malheur Occupier Victoria Sharp Says LaVoy Finicum Had 'Hands Up' Before Police Opened Fire (AUDIO) https://t.co/u4EOQkzCkR</t>
  </si>
  <si>
    <t>@007cigarjoe Malheur Occupier Victoria Sharp Says LaVoy Finicum Had 'Hands Up' Before Police Opened Fire (AUDIO) https://t.co/u4EOQkzCkR</t>
  </si>
  <si>
    <t>@JayCaruso Malheur Occupier Victoria Sharp Says LaVoy Finicum Had 'Hands Up' Before Police Opened Fire (AUDIO) https://t.co/u4EOQkzCkR</t>
  </si>
  <si>
    <t>@jane_spillane Malheur Occupier Victoria Sharp Says LaVoy Finicum Had 'Hands Up' Before Police Opened Fire (AUDIO) https://t.co/u4EOQkzCkR</t>
  </si>
  <si>
    <t>@elliemae0404 Malheur Occupier Victoria Sharp Says LaVoy Finicum Had 'Hands Up' Before Police Opened Fire (AUDIO) https://t.co/u4EOQkzCkR</t>
  </si>
  <si>
    <t>@Butterfly0057 Malheur Occupier Victoria Sharp Says LaVoy Finicum Had 'Hands Up' Before Police Opened Fire (AUDIO) https://t.co/u4EOQkzCkR</t>
  </si>
  <si>
    <t>@marypatriott Malheur Occupier Victoria Sharp Says LaVoy Finicum Had 'Hands Up' Before Police Opened Fire (AUDIO) https://t.co/u4EOQkzCkR</t>
  </si>
  <si>
    <t>@USMCcmbtvet Malheur Occupier Victoria Sharp Says LaVoy Finicum Had 'Hands Up' Before Police Opened Fire (AUDIO) https://t.co/u4EOQkzCkR</t>
  </si>
  <si>
    <t>@johan03457980 Malheur Occupier Victoria Sharp Says LaVoy Finicum Had 'Hands Up' Before Police Opened Fire (AUDIO) https://t.co/u4EOQkzCkR</t>
  </si>
  <si>
    <t>@ljcambria Malheur Occupier Victoria Sharp Says LaVoy Finicum Had 'Hands Up' Before Police Opened Fire (AUDIO) https://t.co/u4EOQkzCkR</t>
  </si>
  <si>
    <t>EyeWitness Refute ‘Official’ Story of Oregon FBI Killing ‘His Hnds Were Up They Fired 120 Shots-Free Thought Project https://t.co/gc5wRTzMp3</t>
  </si>
  <si>
    <t>Hands Up, Finicum Shot - https://t.co/4Q7jl5sHcS https://t.co/4Q7jl5sHcS</t>
  </si>
  <si>
    <t>Oregon stand-off: Robert 'LaVoy' Finicum, a militiaman apart - https://t.co/XrwSiGJegO</t>
  </si>
  <si>
    <t>The *BBC* are treating Finicum as some kind of hero who died for his beliefs?? https://t.co/kuk8er7E8Q</t>
  </si>
  <si>
    <t>BBC reverentially call Robert Finicum "a militiaman apart". Funny how Islamists doing the same sort of thing are terrorists (HT @catvincent)</t>
  </si>
  <si>
    <t>I added a video to a @YouTube playlist https://t.co/3geZ0tHiTP LaVoy Finicum is Still Dead - Bill Colley</t>
  </si>
  <si>
    <t>LaVoy Finicum is Still Dead - Bill Colley: https://t.co/3geZ0tYTLn via @YouTube</t>
  </si>
  <si>
    <t>Eye-Witness Refutes ‘Official’ Story of Oregon FBI Killing, ‘His Hands Were Up…They Fired 120 Shots’ https://t.co/AYtTIGVncm via @po_st</t>
  </si>
  <si>
    <t>@TMGijane they didn't storm the refuge. https://t.co/JvJ7JXx5qo</t>
  </si>
  <si>
    <t>#LaVoy #LavoyFinicum  https://t.co/pDe2KyYAK7 LaVoy Finicum was shot and killed by the Fed</t>
  </si>
  <si>
    <t>RT @AnitaDWhite: IM FURIOUS  Levoy Finicum was Shot and murdered in Cold blood today in Burns Oregon today by the FBI and State -  https://…</t>
  </si>
  <si>
    <t>Robert "LaVoy" Finicum's last interview with The Oregonian on the day before his death https://t.co/isanWVokYJ</t>
  </si>
  <si>
    <t>Daughter of LaVoy Finicum &amp;gt; unarmed father was gestapo “murdered”&amp;gt; hands in air, confirmed others. OHELL Martial Law https://t.co/0LeprpB7xl</t>
  </si>
  <si>
    <t>RT @Soldierjohn: a claim made by Nevada Assemblywoman Michele Fiore, who also tweeted that Finicum was “murdered with his hands up.”</t>
  </si>
  <si>
    <t>Sorry Republicans, LaVoy Finicum Didn’t Have His Hands Up When He Was Shot https://t.co/2og4OM1nS1</t>
  </si>
  <si>
    <t>RT @mefbama: Was LaVoy Finicum Shot In The FACE With His Hands In The Air? Witness Says YES! (Video) https://t.co/xKNPqhpk9B</t>
  </si>
  <si>
    <t>Ballad of LaVoy Finicum Cowboy's Stand for Freedom by Jordan Page https://t.co/IsQb7JU7KD via @YouTube</t>
  </si>
  <si>
    <t>EXCLUSIVE: LaVoy Finicum, “Summarily Executed” By Federal Agents [+video] https://t.co/uJKPX15mYt via @joewmiller RIP #LaVoyFinicum #Patriot</t>
  </si>
  <si>
    <t>Eyewitness Says Feds Ambushed Bundys, 100 Shots Fired At Passengers, Lavoy Finicum Killed With ‘Hands Up’ (VIDEO) | https://t.co/tNVaCCS5tR</t>
  </si>
  <si>
    <t>RT @BlueballsNina: @amountainman69 “@JoeWMiller: KrisAnne Hall: LaVoy Finicum, "Summarily Executed" By Federal Agents: https://t.co/HZhpQaI…</t>
  </si>
  <si>
    <t>RT @AmPowerBlog: @10thAmendment Malheur Occupier Victoria Sharp Says LaVoy Finicum Had 'Hands Up' Before Police Opened Fire (AUDIO) https:/…</t>
  </si>
  <si>
    <t>I liked a @YouTube video from @theyoungturks https://t.co/oB7RiE0OG1 TYT - 01.27.16: Oregon Militia, LaVoy Finicum, DC Blizzard</t>
  </si>
  <si>
    <t>Was LaVoy Finicum Shot In The FACE With His Hands In The Air? Witness Says YES! (Video) https://t.co/4T7QHKioUZ</t>
  </si>
  <si>
    <t>RT @patrickgotti: Lavoy Finicum had his hands on his head was ordered on the ground he complied &amp;amp; was unarmed &amp;amp; shot 3 times by FBI https:/…</t>
  </si>
  <si>
    <t>FBI and Oregon police keeping quiet on armed militant's death https://t.co/MoVJ83nDLl</t>
  </si>
  <si>
    <t>RT @KATUNews: Family of LaVoy Finicum, man shot &amp;amp; killed in #OregonStandoff: 'He was there to stand for freedom' - https://t.co/q53tgIYCyA
…</t>
  </si>
  <si>
    <t>RT @Linnlondon1: RT @BlueballsNina: KrisAnne Hall: LaVoy Finicum, "Summarily Executed" By Federal Agents: https://t.co/z6YkC6VhG7 via @YouT…</t>
  </si>
  <si>
    <t>FBI screamed hands up to Lavoy Finicum, he put his hands up, they shot him in the face and chest multiple times #Oregon #lavoyfinicum</t>
  </si>
  <si>
    <t>#Oregon militia standoff: details of arrests emerge but shootout remains murky https://t.co/gmihtZsHBp</t>
  </si>
  <si>
    <t>Witnesses dispute conspiracy theories about LaVoy Finicum dying on his knees https://t.co/LomkSJZRmT #OregonMilitia</t>
  </si>
  <si>
    <t>I liked a @YouTube video https://t.co/2PmMm8uzF7 LaVoy Finicum Murdered by Feds, R.I.P.</t>
  </si>
  <si>
    <t>Did FBI Murder LaVoy Finicum? https://t.co/HxTm9wxMi0</t>
  </si>
  <si>
    <t>Did FBI Murder LaVoy Finicum? https://t.co/HxTm9wxMi0</t>
  </si>
  <si>
    <t>"Full investigation of the death of LaVoy Finicum by Federal Agents on January 27 2016, by the United States AG". https://t.co/4FROw9SMmU</t>
  </si>
  <si>
    <t>Rather than fathering his 11 kids, LaVoy Finicum chose death by cop. Another grad. of the @SarahPalinUSA sch. of parenting, no doubt. Oregon</t>
  </si>
  <si>
    <t>@GentlemanCotton @FBI Most reports say Finicum charged them while carrying a gun. I don't think FBI had much of a choice. #DeathByCop</t>
  </si>
  <si>
    <t>Rather than fathering his 11 children, LaVoy Finicum chose death by cop. He must have been from the Sarah Palin school of parenting. Oregon</t>
  </si>
  <si>
    <t>Rather than fathering his 11 kids, LaVoy Finicum chose death by cop. He must have been from the Sarah Palin school of parenting.#morningjoe</t>
  </si>
  <si>
    <t>To Repugs accusing @FBI of MURDERING LaVoy Finicum, why would they kill ONLY him if murder was their intent, &amp;amp; leave 7 witnesses? Oregon</t>
  </si>
  <si>
    <t>Death by cop may have gotten you out of having to parent your 11 children, LaVoy Finicum, but it won't get you into heaven. Oregon Trump</t>
  </si>
  <si>
    <t>Sorry, GOP, I guess LaVoy Finicum wasn't the second coming after all. It looked like it for a while there though, didn't it? Oregon</t>
  </si>
  <si>
    <t>Eye-Witness Refutes ‘Official’ Story of Oregon FBI Killing, ‘His Hands Were Up…They Fired 120 Shots’ | https://t.co/SNlAfKwpde</t>
  </si>
  <si>
    <t>Was LaVoy Finicum Shot w/Hands in the Air? Eye Witness Audio Testimony H... https://t.co/brwa628vDm #TakeBackTheNarrative</t>
  </si>
  <si>
    <t>Eyewitness to LaVoy Finicum’s Murder: All Shots fired by Feds, His Hands in the Air, Snipers in Trees Was an Ambush https://t.co/fyQPScSFZ3</t>
  </si>
  <si>
    <t>https://t.co/EIOXuVbJgH RT ALL ACROSS AMERICA! @realDonaldTrump #FREEDOM #Trump2016</t>
  </si>
  <si>
    <t>RT @ParalegalGeorge: #PATRIOT LAVOY FINICUM - MURDERED BY #OBAMA #TERROR Jan 26, 2016 !!! https://t.co/JkKYTEAWsx</t>
  </si>
  <si>
    <t>Local ranchers gather in #Parowan #Utah to honor siege spokesman https://t.co/3Qa97Yf0ph #oregonstandoff #BLM #publiclands #Arizona #Nevada</t>
  </si>
  <si>
    <t>Local ranchers gather in #Parowan #Utah to honor siege spokesman https://t.co/WQ3iHnxE9z #oregonstandoff #BLM #publiclands #Arizona #Nevada</t>
  </si>
  <si>
    <t>Local ranchers gather in #Parowan #Utah to honor siege spokesman https://t.co/kTRLIvplTI #oregonstandoff #BLM #publiclands #Arizona #Nevada</t>
  </si>
  <si>
    <t>Eye-Witness Refutes ‘Official’ Story of #Oregon #FBI Killing, ‘His Hands Were Up…They Fired 120 Shots’ https://t.co/tLCa9yZHdI via @po_st</t>
  </si>
  <si>
    <t>Report: LaVoy Finicum, armed with a handgun, reached for his waistband just before he was shot https://t.co/BblmRy58dY</t>
  </si>
  <si>
    <t>@ESQPolitics I thought they gave that award to LaVoy Finicum already.</t>
  </si>
  <si>
    <t>RT @carlaaxt: @ESQPolitics I thought they gave that award to LaVoy Finicum already.</t>
  </si>
  <si>
    <t>Some don't. But even LaVoy Finicum had a great working relationship with the BLM until he locked in with Bundy. https://t.co/oZ5dGoMSRV</t>
  </si>
  <si>
    <t>Michael Brown was shot charging an officer. Lavoy Finicum's hands were up‼️😠
Hands up, just shoot! https://t.co/QJ9jAlPz5g via worldnetdaily</t>
  </si>
  <si>
    <t>@JohnLGC Finicum &amp;amp; R Bundy left refuge to help organize the group's 1st meeting while standoff was ongoing. @chris_zinda</t>
  </si>
  <si>
    <t>RT @Karimala1: @JohnLGC Finicum &amp;amp; R Bundy left refuge to help organize the group's 1st meeting while standoff was ongoing. @chris_zinda</t>
  </si>
  <si>
    <t>@JohnLGC @Karimala1 Not that I know of. MacFarlane was counseling Finicum, not Cliven.</t>
  </si>
  <si>
    <t>RT @Ivanroberson: FBI claims slain militant LaVoy Finicum reached for a gun — and they say they’ve got video to prove it https://t.co/XPIxd…</t>
  </si>
  <si>
    <t>Was LaVoy Finicum Shot w/Hands in the Air? Eye Witness Audio Testimony Here... #OregonFront #OIP #TCOT #CCOT
https://t.co/cgzCID1q5o</t>
  </si>
  <si>
    <t>Curtain Coming Down on America’s Iconic Cowboy https://t.co/VaSmfU4FtN #Bundy #Oregon #Finicum #Freedom</t>
  </si>
  <si>
    <t>Robert "LaVoy" Finicum Death was in vane, no one will remember he ever lived-Armed Oregon standoff continues-- https://t.co/pqLKDAagw0</t>
  </si>
  <si>
    <t>Sources within the Oath Keepers organization claim that Finicum was surrendering peaceably to law enforcement... https://t.co/u6YhRGgA1W</t>
  </si>
  <si>
    <t>Jim Tate
TIME TO RISE! REMEMBER LAVOY!!!
 "LaVoy Finicum has been murdered. LaVoy's hands were in the air and he... https://t.co/ONbGZzeHQo</t>
  </si>
  <si>
    <t>LaVoy Finicum's murder answered that question! https://t.co/S7AMPfiRTx</t>
  </si>
  <si>
    <t>Three Percenters Official Statement After LaVoy Finicum's Death
 https://t.co/OQewAk6FMR</t>
  </si>
  <si>
    <t>Cliven Bundy on Oregon standoff: Authorities killed LaVoy Finicum in cold blood https://t.co/KYQzQEWDbg via @examinercom</t>
  </si>
  <si>
    <t>Witnesses dispute conspiracy theories about LaVoy Finicum dying on his knees https://t.co/HWwD83YGXw</t>
  </si>
  <si>
    <t>RT @PaladinCornelia: Finicum should've kept his paws off Native American artifacts.  The past can come back to haunt you!
#Oregonstandoff h…</t>
  </si>
  <si>
    <t>Rest in peace, American Patriot #LaVoy Finicum.
#southunited #confederate #confederateflag #scv https://t.co/B5wOhHxeX2</t>
  </si>
  <si>
    <t>LaVoy Finicum, Ore. occupier who said he’d rather die than go to jail, did just that https://t.co/baTERYtzZe</t>
  </si>
  <si>
    <t>BOMBSHELL: Rancher LaVoy Finicum Shot and Killed by Feds While he was laying face down in the... https://t.co/BjcU0HkCLD</t>
  </si>
  <si>
    <t>Video: Bundy bodyguard gives account of Finicum shooting in Oregon https://t.co/DXC75WUPsa</t>
  </si>
  <si>
    <t>Cliven Bundy on Oregon standoff: Authorities killed LaVoy Finicum in cold blood https://t.co/jA9SYwKkpG</t>
  </si>
  <si>
    <t>The Captain's Journal » The Death Of Robert ‘LaVoy’ Finicum https://t.co/GgQ445ne4a</t>
  </si>
  <si>
    <t>Full investigation of the death of LaVoy Finicum by Federal Agents on January 27 2016, by the... https://t.co/ykxFQGSHhW</t>
  </si>
  <si>
    <t>SHOW US THE VIDEO THEN.  THEY WON'T BECAUSE IT TELLS A DIFFERENT STORY https://t.co/p5Q7AfFjJh</t>
  </si>
  <si>
    <t>RT SurvivorMed: RT BundyRanch: Jordan Page - Ballad of LaVoy Finicum (Cowboy's Stand for Freedom) https://t.co/7L19gqDPG9 #prepping #prepp…</t>
  </si>
  <si>
    <t>RT SurvivorMed: If you honestly believe that Murdering Lavoy Finicum in #Oregonstandoff was justified please block me now.   I want no part…</t>
  </si>
  <si>
    <t>#Finicum I think he committed suicide by cop. I read he didn't want to be arrested and preferred death. That cannot be discounted.</t>
  </si>
  <si>
    <t>@AmPowerBlog @10thAmendment Not buying that story about Finicum's hands being up, he swore not to be arrested. Can't discount that.</t>
  </si>
  <si>
    <t>EXCLUSIVE: LaVoy Finicum, "Summarily Executed" By Federal Agents [+video] | Restoring Liberty https://t.co/WhhTgqd1J5</t>
  </si>
  <si>
    <t>Trump distracts from E. OR tragedy. What if Finicum were black? https://t.co/NySl5FpQMV @ToddyLittman @LToddWood @PatriotGinger @PatDollard</t>
  </si>
  <si>
    <t>KILLED: Rancher and protest spokesman Robert ‘Lavoy’ Finicum (Image Source: RT International). https://t.co/hKIPsDY2U8</t>
  </si>
  <si>
    <t>How long do you think it will be before the 1st mass shooting in response to LaVoy Finicum's death? @OneCowboysStand #Oregonstandoff</t>
  </si>
  <si>
    <t>Eye-Witness Refutes ‘Official’ Story of Oregon FBI Killing, ‘His Hands Were Up…They Fired 120 Shots’ https://t.co/Kdla6uZAWc via po_st</t>
  </si>
  <si>
    <t>RT @JjarvisJEFF: Eye-Witness Refutes ‘Official’ Story of Oregon FBI Killing, ‘His Hands Were Up…They Fired 120 Shots’ https://t.co/Kdla6uZA…</t>
  </si>
  <si>
    <t>@Reagan_Girl @SavageNation What time is Obama's press conference to speak about LaVoy Finicum? How an American Patriot was killed</t>
  </si>
  <si>
    <t>@Reagan_Girl FBI and Oregon State Police: LaVoy Finicum 'reached down toward his waistband where he had a gun...' https://t.co/VurgxUWnjG</t>
  </si>
  <si>
    <t>RT @JoeAmericaRadio: @Reagan_Girl @SavageNation What time is Obama's press conference to speak about LaVoy Finicum? How an American Patriot…</t>
  </si>
  <si>
    <t>Why doesn't Obama disarm the Feds? The Feds are killing Americans? What time is the candle light vigil at the Rose Garden for LaVoy Finicum?</t>
  </si>
  <si>
    <t>Where is the USAG to prosecute All of the Federal employees for the death of LaVoy Finicum?</t>
  </si>
  <si>
    <t>What time is the riot in protest of the Federal Government killing LaVoy Finicum with his hands up in the air?</t>
  </si>
  <si>
    <t>RT @BlueballsNina: KrisAnne Hall: LaVoy Finicum, "Summarily Executed" By Federal Agents: https://t.co/z6YkC6VhG7 via @YouTube”</t>
  </si>
  <si>
    <t>I may not have been a fan of the #MalheurOccupation. But there better damn well be a video of the feds killing Mr. Lavoy Finicum.</t>
  </si>
  <si>
    <t>Witnesses offer conflicting accounts in LaVoy Finicum's final deadly confrontation with police https://t.co/PUgmllarCo</t>
  </si>
  <si>
    <t>@larrykaplow @NathanRott As the story itself correctly points out, Finicum was not an Oregonian.</t>
  </si>
  <si>
    <t>Eyewitness Account of LaVoy Finicum's Murder by Federal Agents https://t.co/KA1ufMzEHB via @YouTube</t>
  </si>
  <si>
    <t>RT @PaladinCornelia: Finicum should've kept his paws off Native American artifacts.
KARMA baby!
#Oregonstandoff https://t.co/mA4Ud4oBGm</t>
  </si>
  <si>
    <t>BBC: Oregon stand-off - Robert ‘LaVoy’ Finicum, a militiaman apart. https://t.co/SI2Ii5yaO1</t>
  </si>
  <si>
    <t>Cliven Bundy Says Cops Shot LeVoy Finicum '3 or 4 Times When He Was on the Ground Dead… https://t.co/lRMgDEGgZL</t>
  </si>
  <si>
    <t>#Malheur Occupier Victoria Sharp Says LaVoy Finicum Had 'Hands Up' Before Police Opened Fire… https://t.co/KuHVlgKJHY</t>
  </si>
  <si>
    <t>https://t.co/Ba5f4Kcq8J Rice n Finicum r Americans who enjoy Identical Human Rights. #Oegonstandoff #TamirRice #BlackLivesMatter #MLK #Bundy</t>
  </si>
  <si>
    <t>https://t.co/qvuY4v5Uxo Eye witness account to murder of Levoy Finicum. Please spread!!!</t>
  </si>
  <si>
    <t>Report: LaVoy Finicum, armed with a handgun,reached for his waistband just before he was shot https://t.co/UrZN3halAU What u expect to hapnd</t>
  </si>
  <si>
    <t>@Tyler_Danann @YouTube https://t.co/XIyn4s0N8p surprisingly even-handed obituary of Finicum's death, for the BBC.</t>
  </si>
  <si>
    <t>Report: LaVoy Finicum, armed with a handgun, reached for his waistband just before he was shot https://t.co/zgeFEuqRxR</t>
  </si>
  <si>
    <t>RT @chezpazienza: Oregon Militant LaVoy Finicum Isn’t a Heroic Martyr, He’s Just a Dead Idiot https://t.co/Ek5Ovl0Sd9 #OregonStandoff #Bund…</t>
  </si>
  <si>
    <t>Watching Eyewitness Account of LaVoy Finicum's Murder by Federal Agents on https://t.co/syXORcKLsl</t>
  </si>
  <si>
    <t>RT @boyfromdixie: Watching Eyewitness Account of LaVoy Finicum's Murder by Federal Agents on https://t.co/syXORcKLsl</t>
  </si>
  <si>
    <t>RT @SurvivorMed: If you honestly believe that Murdering Lavoy Finicum in #Oregonstandoff was justified please block me now.   I want no par…</t>
  </si>
  <si>
    <t>RT @Soldierjohn: authorities opened fire before the getaway chase and that Finicum had his hands up when he was shot-a witness said.AND I B…</t>
  </si>
  <si>
    <t>Eyewitnesses Knock Down Conspiracy Theories About LaVoy Finicum Dying With His Hands Up @alternet https://t.co/rbg2kwIlvQ #p2</t>
  </si>
  <si>
    <t>RT @FatChickinLA: Eyewitnesses Knock Down Conspiracy Theories About LaVoy Finicum Dying With His Hands Up @alternet https://t.co/rbg2kwIlvQ…</t>
  </si>
  <si>
    <t>If you honestly believe that Murdering Lavoy Finicum in #Oregonstandoff was justified please block me now.   I want no part of your world.</t>
  </si>
  <si>
    <t>#FBI claims slain militant #LaVoyFinicum reached for a gun —they say they’ve got #video to prove it https://t.co/TEUwZMAs0y #OregonStandoff</t>
  </si>
  <si>
    <t>Finicum also endangered life of 18yr old Sharp while trying to bypass roadblock. Lavoy is no hero. #Oregonstandoff  https://t.co/WdClt0yUrS</t>
  </si>
  <si>
    <t>RT @Stupor_Nova: Finicum also endangered life of 18yr old Sharp while trying to bypass roadblock. Lavoy is no hero. #Oregonstandoff  https:…</t>
  </si>
  <si>
    <t>RT @JohnLooge: Before you make Mr. Finicum a hero, he left decent children/grandchildren devastated by his incomprehensible behavior #Orego…</t>
  </si>
  <si>
    <t>RT @PaladinCornelia: Messing with Native American artifacts gives you BAAAAD Ju-Ju.
To late for Finicum.
#Oregonstandoff https://t.co/vkAD…</t>
  </si>
  <si>
    <t>Lavoy Finicum Extrajudicially Executed In Oregon https://t.co/gbimvS6jpF via @YouTube</t>
  </si>
  <si>
    <t>@RealAlexJones @realDonaldTrump Jordan Page - Ballad of LaVoy Finicum (Cowboy's Stand for Freedom) https://t.co/ewP2e9juuc via @YouTube</t>
  </si>
  <si>
    <t>@DrudgeReport @RTNews @NYTimes @nypost Jordan Page-Ballad of LaVoy Finicum (Cowboy's Stand for Freedom) https://t.co/ewP2e9juuc via @YouTube</t>
  </si>
  <si>
    <t>@WashingtonPost @AssociatedPress @CNN Jordan Page-Ballad of LaVoy Finicum (Cowboy's Stand for Freedom) https://t.co/ewP2e9juuc via @YouTube</t>
  </si>
  <si>
    <t>@CBCNews @CTVNews @ABCNews @FoxNews Jordan Page - Ballad of LaVoy Finicum (Cowboy's Stand for Freedom) https://t.co/ewP2e9juuc via @YouTube</t>
  </si>
  <si>
    <t>@RollingStone @NationalPost @TorontoStar Jordan Page,Ballad of LaVoy Finicum-Cowboy's Stand for Freedom https://t.co/ewP2e9juuc via @YouTube</t>
  </si>
  <si>
    <t>Jordan Page - Ballad of LaVoy Finicum (Cowboy's Stand for Freedom) Beautiful! God Bless #cndpoli  https://t.co/ewP2e9juuc via @YouTube</t>
  </si>
  <si>
    <t>Was LaVoy Finicum Shot w/Hands in the Air? Eye Witness Audio Testimony H... https://t.co/hHAzH8IQrA via @YouTube</t>
  </si>
  <si>
    <t>RT @breakingPDXnews: Militia’s LaVoy Finicum killed near Malheur: BURNS, Ore. (KOIN) — Arizona rancher LaVoy Finicum, who played an... http…</t>
  </si>
  <si>
    <t>Full investigation of the death of LaVoy Finicum by Federal Agents on January 27 2016, by the United States AG https://t.co/ja2Amof3dm</t>
  </si>
  <si>
    <t>https://t.co/ja2Amof3dm #WeThePeople want and deserve the truth!</t>
  </si>
  <si>
    <t>RT @bluemoonritual: @GaetaSusan @Ruach321 Finicum was ambushed and murdered.Oregon state policeman is now a murdererThese men were peaceful…</t>
  </si>
  <si>
    <t>Wish we could bring Hunter S. Thompson back from the Great Beyond to tell us what he thinks of LaVoy Finicum.</t>
  </si>
  <si>
    <t>@SusanSchorn I feel like Dickens would characterize the name LaVoy Finicum as "perhaps a bit much."</t>
  </si>
  <si>
    <t>Mel Bundy to Newsmax: Cops Killed Rancher 'In Cold Blood' - Newsmax https://t.co/kzRxkGYOej</t>
  </si>
  <si>
    <t>RT @southernkimmy: Mel Bundy to Newsmax: Cops Killed Rancher 'In Cold Blood' - Newsmax https://t.co/kzRxkGYOej</t>
  </si>
  <si>
    <t>Jordan Page - Ballad of LaVoy Finicum (Cowboy's Stand for Freedom) https://t.co/afVp0zOBD0</t>
  </si>
  <si>
    <t>@JohnLGC Finicum had a touch of the mystic/commune with animals about him. I wonder if that made him more sympathetic to Fry than the others</t>
  </si>
  <si>
    <t>@JohnLGC "Kids do crazy things"... but then Finicum was 55 years old</t>
  </si>
  <si>
    <t>another tragic role in Finicum's role at this point. it was Finicum who asked militants to let David Fry stay 1/2 https://t.co/rESptsjyMQ</t>
  </si>
  <si>
    <t>and Fry helped Finicum sell his book online.  https://t.co/BARXmudO3I</t>
  </si>
  <si>
    <t>@JohnLGC 
Why isnt anyone asking about Finicum?
He wasnt charged with anything
Who killed him
Why?</t>
  </si>
  <si>
    <t>https://t.co/ny4PtSa5jk Our government killed a citizen of the U.S. But protect Illegal Aliens and sanctuary city's. Where murders live!</t>
  </si>
  <si>
    <t>Cliven Bundy Says Cops Shot LeVoy Finicum '3 or 4 Times When He Was on the Ground Dead… https://t.co/GS5cAJKyZa</t>
  </si>
  <si>
    <t>#Malheur Occupier Victoria Sharp Says LaVoy Finicum Had 'Hands Up' Before Police Opened Fire… https://t.co/YFXln1vWBP</t>
  </si>
  <si>
    <t>"Cliven Bundy Says Cops Shot LeVoy Finicum '3 or 4 Times When He Was on the Ground Dead… https://t.co/eSf5pWJJjG"</t>
  </si>
  <si>
    <t>"#Malheur Occupier Victoria Sharp Says LaVoy Finicum Had 'Hands Up' Before Police Opened Fire… https://t.co/RLrCtHOymj"</t>
  </si>
  <si>
    <t>@Patztense @jjmacnab @msbellows https://t.co/iFFjgiBgkQ</t>
  </si>
  <si>
    <t>RT @psiphyr: @Patztense @jjmacnab @msbellows https://t.co/iFFjgiBgkQ</t>
  </si>
  <si>
    <t>Eyewitness to LaVoy Finicum’s Murder:  All Gun Shots were fired by Feds as He had His Hands in the Air, Snhttp://po.st/K7ozvS via @po_st</t>
  </si>
  <si>
    <t>Rancher Lavoy Finicum Shot And Killed By Feds While He Was Face Down On The Street [VIDEO]: According to recen... https://t.co/GljJocSAlL</t>
  </si>
  <si>
    <t>@SwainCliff  listen to McConnells you tube.  Finicum did not surrender and did not have his hands in the air.  Eye witnesses said so</t>
  </si>
  <si>
    <t>FBI claims slain militant LaVoy Finicum reached for a gun — and they say they’ve got video to prove it https://t.co/RGwZvojxoI</t>
  </si>
  <si>
    <t>RT @BloombergCloset: Lavoy Finicum a Rancher &amp;amp; father of 11, that #Oregon Media demonized &amp;amp; #KateBrown Okd FBI to execute https://t.co/1ica…</t>
  </si>
  <si>
    <t>"Cliven Bundy Says Cops Shot LeVoy Finicum '3 or 4 Times When He Was on the Ground Dead… https://t.co/oGB44JZO12"</t>
  </si>
  <si>
    <t>"#Malheur Occupier Victoria Sharp Says LaVoy Finicum Had 'Hands Up' Before Police Opened Fire… https://t.co/jVnz55fGVG"</t>
  </si>
  <si>
    <t>&amp;gt;&amp;gt; Full Investigation In The Death Of #LaVoyFinicum By Federal Agents on Jan 27 2016 By The United States AG -https://t.co/d6FslFuhyZ #POTUS</t>
  </si>
  <si>
    <t>https://t.co/HAGoiwz2nu</t>
  </si>
  <si>
    <t>#OregonStandoff - Mel Bundy spoke w/Ammon Bundy, confirms LaVoy #Finicum shot w/hands up &amp;amp; unarmed @realDennisLynch https://t.co/82BBio0VXp</t>
  </si>
  <si>
    <t>Eye-Witness Refutes ‘Official’ Story of Oregon FBI Killing, ‘His Hands Were Up…They Fired 120 Shots’ https://t.co/U0l1pvGmpy via @po_st</t>
  </si>
  <si>
    <t>“I want the world to know how my father was murdered today” – Thara Tenney, Dau https://t.co/v1dk8cj6K5 via @sharethis</t>
  </si>
  <si>
    <t>#Oregon Standoff - Rancher Lavoy #Finicum Shot Dead by #Police (https://t.co/GGGMvoCx0L) https://t.co/7nK6Kz76rg</t>
  </si>
  <si>
    <t>@GunnetteP  FBI and Oregon State Police: LaVoy Finicum 'reached down toward his waistband where he had a gun...' https://t.co/3A9mLOU6Kk</t>
  </si>
  <si>
    <t>FBI claims slain militant LaVoy Finicum reached for a gun—and they say they’ve got video to prove it https://t.co/GuO6mlBePB</t>
  </si>
  <si>
    <t>Sorry Republicans, LaVoy Finicum Didn’t Have His Hands Up When He Was Shot https://t.co/tlGxes7S0E</t>
  </si>
  <si>
    <t>Eyewitness to LaVoy Finicum’s Murder:  All Gun Shots were fired by Feds as He had His Hands in the Air, Sn... https://t.co/7F38s80ALW</t>
  </si>
  <si>
    <t>Before you make Mr. Finicum a hero, he left decent children/grandchildren devastated by his incomprehensible behavior #Oregonstandoff</t>
  </si>
  <si>
    <t>Finicum carries gun, threatens everyone, charges police, shot dead. #Oregonstandoff Brown jaywalks, shot dead. https://t.co/vftmqjqKMm</t>
  </si>
  <si>
    <t>Lavoy Finicum isn't hero or martyr. Who drives thru an armed FBI checkpoint w an 18yr old girl in the vehicle? #BundyMilitia #OregonStandoff</t>
  </si>
  <si>
    <t>@10thAmendment Malheur Occupier Victoria Sharp Says LaVoy Finicum Had 'Hands Up' Before Police Opened Fire (AUDIO) https://t.co/u4EOQkzCkR</t>
  </si>
  <si>
    <t>How were Ammon and Ryan Bundy arrested in the Oregon standoff? https://t.co/YWg29AoQ3m</t>
  </si>
  <si>
    <t>LaVoy Finicum: ‘I Would Rather Die Than Be Caged’ https://t.co/YLhAPfHE1l</t>
  </si>
  <si>
    <t>I liked a @YouTube video https://t.co/RwfLd1WeeL "Snacks and Socks - The Ballad of LaVoy Finicum"</t>
  </si>
  <si>
    <t>"Cliven Bundy Says Cops Shot LeVoy Finicum '3 or 4 Times When He Was on the Ground Dead… https://t.co/dWdR7AfTmt"</t>
  </si>
  <si>
    <t>"#Malheur Occupier Victoria Sharp Says LaVoy Finicum Had 'Hands Up' Before Police Opened Fire… https://t.co/XBSchYq5Ij"</t>
  </si>
  <si>
    <t>mashable: Slain Oregon militiaman LaVoy Finicum tried to speed away from police, witnesses say https://t.co/Wuotqb2ktS #Digital Marketing</t>
  </si>
  <si>
    <t>Extremist Religious Cult leaders like Finicum &amp;amp; Bundy usually pray on mentally disturbed &amp;amp; vulnerable people like David Fry
@pshoplifter</t>
  </si>
  <si>
    <t>FBI claims slain militant LaVoy Finicum reached for a gun — and they say they’ve got video to prove it https://t.co/3eQw8Ij5zG</t>
  </si>
  <si>
    <t>Disgusting headline @KATUNews
Finicum was as TRAITOR who terrorized Harney County, promised to kill police if arrest attempted, died trying</t>
  </si>
  <si>
    <t>Please tell Hillary Lake @hillarylake &amp;amp; @KATUNews what you think of headline about attempted cop-killer Finicum https://t.co/dmKmbo8jfr</t>
  </si>
  <si>
    <t>LaVoy Finicum was a domestic terrorist who promised to try to kill Oregon police if arrest attempted!
@KATUNews https://t.co/BlKyJRB3Lw</t>
  </si>
  <si>
    <t>You should have interviewed those terrorized in Burns, or families of the officers LaVoy Finicum threatened to kill
@hillarylake @KATUNews</t>
  </si>
  <si>
    <t>Excuse me, the families of the Peace Officers LaVoy Finicum was TRYING to kill!
#NoMoreSympathyForTerrorists
@hillarylake @KATUNews</t>
  </si>
  <si>
    <t>Hopefully Ammon Bundy will correct LIES his family is making about LEO attempt to arrest the gun wielding Finicum. https://t.co/NjBbnBmUqC</t>
  </si>
  <si>
    <t>mashable : Slain Oregon militiaman LaVoy Finicum tried to speed away from police, witnesses say … https://t.co/nFq0BM0xqJ</t>
  </si>
  <si>
    <t>RT @pzf: OREGON STANDOFF, ARRESTED
-Ammon Bundy
-Ryan Bundy
-Brian Cavalie
-Shawna Cox
-Ryan Waylen Payne
-Joseph O'Shaughnessy
LaVoy Fini…</t>
  </si>
  <si>
    <t>mashable: Slain Oregon militiaman LaVoy Finicum tried to speed away from police, witnesses say https://t.co/96wKPPkIOG</t>
  </si>
  <si>
    <t>mashable: Slain Oregon militiaman LaVoy Finicum tried to speed away from police, witnesses say https://t.co/kJSxPkh1SI #SEO</t>
  </si>
  <si>
    <t>Oregon Militant LaVoy Finicum Isn't a Heroic Martyr, He's Just a Dead Idiot - The Daily Banter https://t.co/RgDt8tRckH</t>
  </si>
  <si>
    <t>FBI claims slain militant LaVoy Finicum reached for a gun — and they say they’ve got video to prove it https://t.co/XPIxdVTToq</t>
  </si>
  <si>
    <t>Witnesses dispute conspiracy theories about LaVoy Finicum dying on his knees https://t.co/sW6Nk8BYNJ</t>
  </si>
  <si>
    <t>Gun-crazed Assemblywoman Michele Fiore Mourns Militant LaVoy Finicum | Crooks and Liars https://t.co/qppv9vE0hI</t>
  </si>
  <si>
    <t>RT @mashable: Slain Oregon militiaman LaVoy Finicum tried to speed away from police, witnesses say https://t.co/t3vgwuq9rn</t>
  </si>
  <si>
    <t>mashable : Slain Oregon militiaman LaVoy Finicum tried to speed away from police, witnesses say … https://t.co/iibr7FHh3c</t>
  </si>
  <si>
    <t>mashable : Slain Oregon militiaman LaVoy Finicum tried to speed away from police, witnesses say … https://t.co/kq2uGlvUpz</t>
  </si>
  <si>
    <t>Eye-Witness Refutes ‘Official’ Story of Oregon FBI Killing, ‘His Hands Were Up…They Fired 120 Shots’ https://t.co/gel1WFTtpL via @po_st</t>
  </si>
  <si>
    <t>Oregon standoff spokesman Robert 'LaVoy' Finicum killed, Bundys in custody after shooting near Burns https://t.co/OIh5QkYjaP</t>
  </si>
  <si>
    <t>mashable : Slain Oregon militiaman LaVoy Finicum tried to speed away from police, witnesses say … https://t.co/CXSydHA5tU</t>
  </si>
  <si>
    <t>PLEASE SIGN ALL ENTITIES WILL BE HELD ACCOUNTABLE: KATE BROWN, BLM, FBI, &amp;amp; ALL ENTITIES. FOR MURDER LAVOY FINICUM:
https://t.co/Lx5a2GVbtg …</t>
  </si>
  <si>
    <t>Was LaVoy Finicum Shot w/Hands in the Air? Eye Witness Audio Testimony H... https://t.co/GYbZr3Nr4N …via @YouTube  FED LIARS 120 SHOTS FIRED</t>
  </si>
  <si>
    <t>mashable: Slain Oregon militiaman LaVoy Finicum tried to speed away from police, witnesses say https://t.co/Af82XKVbUD</t>
  </si>
  <si>
    <t>mashable : Slain Oregon militiaman LaVoy Finicum tried to speed away from police, witnesses say … https://t.co/3wQ6UstMj2</t>
  </si>
  <si>
    <t>Burns , Oregon and Lavoy Finicum https://t.co/dNcsCnNZe4</t>
  </si>
  <si>
    <t>Mel Bundy to Newsmax: Cops Killed Rancher 'In Cold Blood' https://t.co/RAR35i3XfI #Newsmax via @Newsmax_Media</t>
  </si>
  <si>
    <t>Eyewitness Says Feds Ambushed Bundys, 100 Shots Fired At Passengers, Lavoy Finicum Killed With ‘Hands Up’... https://t.co/Gt2FlzOj7x</t>
  </si>
  <si>
    <t>Eyewitness Describes Lavoy Finicum’s Death on Road to Burns Oregon https://t.co/ALqmeYh2Rz
 What the mainstream... https://t.co/mz8b5NziUb</t>
  </si>
  <si>
    <t>Guess we can add attempted cop-killer LaVoy Finicum to RWNJ martyr rolls, along with pedophile murderer Koresh and vile terrorist McVeigh</t>
  </si>
  <si>
    <t>@YoditTewolde the FED has no business on public lands, read ur constitution. The Feds murdered Mr. Finicum..he REALLY had his hands up..</t>
  </si>
  <si>
    <t>@realDonaldTrump mention Lavoy Finicum's cold blooded murder by FBI Don, federal overreach and selective media coverage, what will you do?</t>
  </si>
  <si>
    <t>People clown about black names like Qu'eeShawnda and Dawayyne, but Cliven? Ammon Bundy, LeVoy Finicum... White people names are way funnier</t>
  </si>
  <si>
    <t>mashable: Slain Oregon militiaman LaVoy Finicum tried to speed away from police, witnesses say https://t.co/u6wIOk0ujV</t>
  </si>
  <si>
    <t>Cliven Bundy Furious Over Murder of LaVoy Finicum https://t.co/x7TXwWt5DZ #Oregonstandoff #TCOT #TLOT #RedNationRising</t>
  </si>
  <si>
    <t>Report: LaVoy Finicum, armed with a handgun, reached for his waistband just before he was shot #Oregonstandoff
https://t.co/pyC5bKlwv5</t>
  </si>
  <si>
    <t>Undisclosed source saying Finicum reached for his gun, have we learned nothing from #MLK?
https://t.co/OUleyAb9gu</t>
  </si>
  <si>
    <t>Slain Oregon militiaman LaVoy Finicum tried to speed away from police, witnesses say https://t.co/OxU1uhaali via Mashable</t>
  </si>
  <si>
    <t>mashable : Slain Oregon militiaman LaVoy Finicum tried to speed away from police, witnesses say … https://t.co/nQkMnlxYJ1</t>
  </si>
  <si>
    <t>"Cliven Bundy Says Cops Shot LeVoy Finicum '3 or 4 Times When He Was on the Ground Dead… https://t.co/ai0dsWd5Po"</t>
  </si>
  <si>
    <t>"#Malheur Occupier Victoria Sharp Says LaVoy Finicum Had 'Hands Up' Before Police Opened Fire… https://t.co/oHnmmm7vds"</t>
  </si>
  <si>
    <t>@88fingersH Finicum not innocent either. Police said he brandished weapon. Why not automatically believe them way Cons do when victim Black?</t>
  </si>
  <si>
    <t>mashable : Slain Oregon militiaman LaVoy Finicum tried to speed away from police, witnesses say … https://t.co/KlbbqHsSdL</t>
  </si>
  <si>
    <t>RT mashable: Slain Oregon militiaman LaVoy Finicum tried to speed away from police, witnesses say https://t.co/OXYorXwZBv</t>
  </si>
  <si>
    <t>mashable : Slain Oregon militiaman LaVoy Finicum tried to speed away from police, witnesse… https://t.co/dGbkL3ZU6O) https://t.co/VBZIP9QyqD</t>
  </si>
  <si>
    <t>A law-breaker getting shot after saying he refuses to be arrested does not make a good martyr. #Oregonstandoff #bundy #finicum</t>
  </si>
  <si>
    <t>Perhaps if #Finicum had obeyed law enforcement, he'd be alive today. Isn't that what we say when blacks are killed by cops? #Oregonstandoff</t>
  </si>
  <si>
    <t>Finicum left wife with a bunch of kids and ranch to take care of. Pretty sure Gov't support is in her future! #Oregonstandoff #bundymilitia</t>
  </si>
  <si>
    <t>#oregonstandoff Finicum died in the commision of a felony. Those arrested should be charged with murder.felony murder ru</t>
  </si>
  <si>
    <t>#oregonstandoff finicum did not die in vain actually... he has helped boost the anti gun platform along by light years.</t>
  </si>
  <si>
    <t>#Oregonstandoff it was a police swat team member not FBI that opened fire on finicum..so shove the evil fed shit up your asses</t>
  </si>
  <si>
    <t>#Oregonstandoff Finicum was a huge coward..he committed suicide and left 11 children..what do the mormons think about suicide.</t>
  </si>
  <si>
    <t>#Oregonstandoff  thing is everyone knows finicum committed suicide..he said he would like five times on VIDEO.you cant change facts asshles</t>
  </si>
  <si>
    <t>#Oregonstandoff every news story i read stated that state police killed finicum not the FBI...and finicum commited suicide like a coward</t>
  </si>
  <si>
    <t>FBI claims slain militant LaVoy Finicum reached for a gun — and they say they’ve got video to prove it https://t.co/Hfvt45O1Tn</t>
  </si>
  <si>
    <t>"Cliven Bundy Says Cops Shot LeVoy Finicum '3 or 4 Times When He Was on the Ground Dead… https://t.co/t2rKERiZ5i"</t>
  </si>
  <si>
    <t>"#Malheur Occupier Victoria Sharp Says LaVoy Finicum Had 'Hands Up' Before Police Opened Fire… https://t.co/AJ08CZXiOu"</t>
  </si>
  <si>
    <t>Eye-Witness Refutes ‘Official’ Story of Oregon FBI Killing, ‘His Hands Were Up…They Fired 120 Shots’ https://t.co/aWBltRA9Da via @po_st</t>
  </si>
  <si>
    <t>I liked a @YouTube video from @westhmpsn1 https://t.co/5W6KY7VecM Nibiru Prepper, LaVoy Finicum Murdered By FBI-</t>
  </si>
  <si>
    <t>Nibiru Prepper, LaVoy Finicum Murdered By FBI- https://t.co/GCO0v9AP9c</t>
  </si>
  <si>
    <t>Nibiru Prepper, LaVoy Finicum Murdered By FBI- https://t.co/OfEpa5GgnH</t>
  </si>
  <si>
    <t>Nibiru Prepper, LaVoy Finicum Murdered By FBI- https://t.co/Y2jdIIPY6Q</t>
  </si>
  <si>
    <t>Nibiru Prepper, LaVoy Finicum Murdered By FBI- https://t.co/qvAhSFuAqU</t>
  </si>
  <si>
    <t>Nibiru Prepper, LaVoy Finicum Murdered By FBI- https://t.co/zYzYefIDjC via @YouTube</t>
  </si>
  <si>
    <t>I liked a @YouTube video from @westhmpsn1 https://t.co/5W6KY7VecM Nibiru Prepper, LaVoy Finicum Murdered By FBI- https://t.co/GOs9x3oimz</t>
  </si>
  <si>
    <t>Nibiru Prepper, LaVoy Finicum Murdered By FBI- https://t.co/OfEpa5GgnH https://t.co/c2X02yWcAK</t>
  </si>
  <si>
    <t>Ammon Bundy, other protesters arrested in Oregon; LaVoy Finicum killed https://t.co/JjTte3IOSH</t>
  </si>
  <si>
    <t>mashable : Slain Oregon militiaman LaVoy Finicum tried to speed away from police, witnesse… https://t.co/QotKWSmECd) https://t.co/Ov7WZYcXSR</t>
  </si>
  <si>
    <t>mashable : Slain Oregon militiaman LaVoy Finicum tried to speed away from police, witnesse… https://t.co/ZNydagWYaL) https://t.co/rnQC5ALu7a</t>
  </si>
  <si>
    <t>Slain Oregon militiaman LaVoy Finicum tried to speed away from police, witnesses say https://t.co/nrd9odvnfS #yell… https://t.co/Zgc69jN399</t>
  </si>
  <si>
    <t>mashable: Slain Oregon militiaman LaVoy Finicum tried to speed away from police, witnesses say https://t.co/XU5uEpLi7j</t>
  </si>
  <si>
    <t>RT davidbychkov: mashable: Slain Oregon militiaman LaVoy Finicum tried to speed away from police, witnesses say https://t.co/T5xqit5bso</t>
  </si>
  <si>
    <t>RT jokpeme "Cliven Bundy Says Cops Shot LeVoy Finicum '3 or 4 Times When He Was on the Ground Dead… https://t.co/poFFFzd4o4"</t>
  </si>
  <si>
    <t>RT jokpeme "#Malheur Occupier Victoria Sharp Says LaVoy Finicum Had 'Hands Up' Before Police Opened Fire… https://t.co/KDIthirCJc"</t>
  </si>
  <si>
    <t>@SMF62 Finicum got what he wanted. Bundy is a felon. Anything else?</t>
  </si>
  <si>
    <t>@2ndfor1st @SMF62 In the context of this convo, that question doesn't make any sense. Finicum was armed and evading LE.</t>
  </si>
  <si>
    <t>@SMF62 @2ndfor1st You can prove this? Ammon's bodyguard said Finicum was arguing with Ryan and then went for his gun. Is he a liar?</t>
  </si>
  <si>
    <t>@2ndfor1st @SMF62 McConnell https://t.co/fKVVkZ2PiZ</t>
  </si>
  <si>
    <t>@2ndfor1st @SMF62 So in your estimation, Lavoy Finicum, brave patriot, got to his knees and begged for his life like a pussy?</t>
  </si>
  <si>
    <t>Jordan Page - Ballad of LaVoy Finicum (Cowboy's Stand for Freedom) https://t.co/Y349kZTHTK via @YouTube @jordanpage #Freedom</t>
  </si>
  <si>
    <t>He reached for a gun. https://t.co/N3Tp3xiFk4</t>
  </si>
  <si>
    <t>Yes agreed Diane, but since the feds will be the one investigating themselves we all know how that plays out... https://t.co/SIezDBpqDX</t>
  </si>
  <si>
    <t>RT @Tommeex10: Yes agreed Diane, but since the feds will be the one investigating themselves we all know how that plays out... https://t.co…</t>
  </si>
  <si>
    <t>David Fry
Yesterday at 1:16am ·  
YouTube
 Love you all...Liberty or death - we were soldiers
#LibertyOrDeath Remembrance RIP Lavoy Finicum</t>
  </si>
  <si>
    <t>mashable : Slain Oregon militiaman LaVoy Finicum tried to speed away from police, witnesse… https://t.co/5Tmejl83vr https://t.co/9hwpW6Sfx9</t>
  </si>
  <si>
    <t>Slain Oregon militiaman LaVoy Finicum tried to speed away from police, witnesses say https://t.co/8IicIYxkdC https://t.co/2coFNMsJWH</t>
  </si>
  <si>
    <t>RT @egosumhicetnunc: #LaVoy Finicum died for Ammon #Bundy's sins.</t>
  </si>
  <si>
    <t>RT mashable: Slain Oregon militiaman LaVoy Finicum tried to speed away from police, witnesses say https://t.co/pkWM4E6M2X</t>
  </si>
  <si>
    <t>Eyewitness Account of LaVoy Finicum's Murder by Federal Agents https://t.co/7B8KDLsCmX via @YouTube</t>
  </si>
  <si>
    <t>Oregon Militant LaVoy Finicum Isn't a Heroic Martyr, He's Just a Dead Idiot - The Daily Banter https://t.co/x4oGY8pDAb</t>
  </si>
  <si>
    <t>mashable : Slain Oregon militiaman LaVoy Finicum tried to speed away from police, witnesses say … https://t.co/oJhw4bNoQI</t>
  </si>
  <si>
    <t>RT @JuicyPieTaster: #Trump4Vets #Trump2016 Obama has FBI Kill a 55-yr old @OneCowboysStand &amp;gt;Finicum; talk about civilized free country.. ht…</t>
  </si>
  <si>
    <t>I'm sorry, but the daughter of Robert Finicum public ally calling her father a 'martyr' is wrong. He committed treason. Attacking a fed...</t>
  </si>
  <si>
    <t>☞ Melvin Lee eyewitness account of LaVoy Finicum shooting https://t.co/8rPO3lgCDV</t>
  </si>
  <si>
    <t>I liked a @YouTube video from @morphonios https://t.co/6PbQK9qNZc Eyewitness Account of LaVoy Finicum's Murder by Federal Agents</t>
  </si>
  <si>
    <t>Eyewitness Account of LaVoy Finicum's Murder by Federal Agents https://t.co/tB35h0ZgrK via @YouTube</t>
  </si>
  <si>
    <t>Eyewitness Account of LaVoy Finicum's Murder by a Fellow Passenger https://t.co/E5ykmg4KCP</t>
  </si>
  <si>
    <t>I liked a @YouTube video https://t.co/aWxG5PiwFC Eyewitness account of The Ambush in Harney County Oregon Lavoy Finicum Shot Dead</t>
  </si>
  <si>
    <t>mashable: Slain Oregon militiaman LaVoy Finicum tried to speed away from police, witnesses say https://t.co/vCYq6Z97pu</t>
  </si>
  <si>
    <t>Slain Oregon militiaman LaVoy Finicum tried to speed away from police, witnesses say https://t.co/smhU5loZQ3
— M… https://t.co/6HJ1qEeWUj</t>
  </si>
  <si>
    <t>mashable : Slain Oregon militiaman LaVoy Finicum tried to speed away from police, witnesse… https://t.co/kXxoDquM8K) https://t.co/QWXE3MdAgi</t>
  </si>
  <si>
    <t>Burns Oregon--Cliven Bundy Furious Over Murder of LaVoy Finicum https://t.co/r2XQVkW6o7 via @YouTube</t>
  </si>
  <si>
    <t>Slain Oregon militiaman LaVoy Finicum tried to speed away from police, witnesses say https://t.co/376Y8ti7Ax via mashable</t>
  </si>
  <si>
    <t>mashable: Slain Oregon militiaman LaVoy Finicum tried to speed away from police, witnesses say https://t.co/5wSTsrYIZY</t>
  </si>
  <si>
    <t>RT mashable "Slain Oregon militiaman LaVoy Finicum tried to speed away from police, witnesses say https://t.co/kRcyszQ9PT"</t>
  </si>
  <si>
    <t>Eyewitness to LaVoy Finicum’s Murder:  All Gun Shots were fired by Feds as He had His Hands in the Air, Sn... https://t.co/dMDBpxheAJ</t>
  </si>
  <si>
    <t>@Patztense @msbellows @jjmacnab LEO's in N. AZ put on high alert now until after Finicum's funeral. Federal bldgs. guarded as well</t>
  </si>
  <si>
    <t>@SavageNation Michael Savage raising funds to defend Robert Finicum. Good to see someone gives a shit. #WhereIsTheRestOfTheMedia</t>
  </si>
  <si>
    <t>RIP Robert LaVoy Finicum</t>
  </si>
  <si>
    <t>The murder of Lavoy Finicum in Oregon seems already to be dropping out of the news cycle.</t>
  </si>
  <si>
    <t>The FBI now claims that Lavoy Finicum was "reaching for his waistband" and this necessitated firing over 100 shots.</t>
  </si>
  <si>
    <t>At the News Conference yesterday Sheriff was shaking like he's the shooter. They're trying to leak word "Finicum" was trying to escape.</t>
  </si>
  <si>
    <t>#news Slain Oregon militiaman LaVoy Finicum tried to speed away from police, witnesses say https://t.co/Z2SOdUssTM</t>
  </si>
  <si>
    <t>LaVoy conspiracy theories knocked down...
https://t.co/0jmQIAX6Lv</t>
  </si>
  <si>
    <t>RT @BarracudaMama: With video. Cliven Bundy accuses authorities of killing LaVoy Finnicum in cold blood. https://t.co/uWOJ1U4Oh5 #tcot #Ore…</t>
  </si>
  <si>
    <t>RT @MissAmericaPie: Oregon sheriff on occupation: 'This can't happen in America' RIP LaRoy Finicum #IncoldBlood #Oregonstandoff  https://t.…</t>
  </si>
  <si>
    <t>@jjliberty that jackweed Finicum picked up a gun and performed armed sedition. it should surprise no one that he ended up as he did. #derp</t>
  </si>
  <si>
    <t>@highkarate an armed seditionist was killed. period. Finicum the #asshat had it coming.</t>
  </si>
  <si>
    <t>@MauiREman @BBCNews that #asshat Finicum was an armed seditionist. no one should act surprised that things ended for him as it did. #derp</t>
  </si>
  <si>
    <t>Oregon: now it is the time to go to court and jail those responsible for the murder of  LaVoy  Finicum.</t>
  </si>
  <si>
    <t>#Trump4Vets #Trump2016 Obama has FBI Kill a 55-yr old @OneCowboysStand &amp;gt;Finicum; talk about civilized free country.. https://t.co/Ke55zEDcnv</t>
  </si>
  <si>
    <t>@OneCowboysStand Deepest condolences to Finicum family. UR country, Obama &amp;amp; entire Dem Admin failed you &amp;amp; all of us. https://t.co/v3Fcbjulmj</t>
  </si>
  <si>
    <t>Hey, check out this cool site I found: https://t.co/7DHPValocT #Topic via@my_twitter_name https://t.co/DOhDa574ut</t>
  </si>
  <si>
    <t>Was LaVoy Finicum Shot In The FACE With His Hands In The Air? Witness Says YES! (Video) https://t.co/xKNPqhpk9B</t>
  </si>
  <si>
    <t>RT @mefbama: Hey, check out this cool site I found: https://t.co/7DHPValocT #Topic via@my_twitter_name https://t.co/DOhDa574ut</t>
  </si>
  <si>
    <t>@RT_America @InfowarsReports @cnnbrk @RollingStone @realDonaldTrump @marklevinshow @BarackObama Soldiers at work!!! https://t.co/kYRB9sxjIF</t>
  </si>
  <si>
    <t>@RonPaul @BBCBreaking @latimes @MSNBC  @tedcruz @MTVNews @CBSEveningNews @CNN @maddow America's Future Gestapo https://t.co/kYRB9sxjIF</t>
  </si>
  <si>
    <t>Oregon Standoff – Rancher Lavoy Finicum Shot Dead by Police https://t.co/m5HlJvfnQo</t>
  </si>
  <si>
    <t>RT @GateKeeper1776: Oregon Standoff – Rancher Lavoy Finicum Shot Dead by Police https://t.co/m5HlJvfnQo</t>
  </si>
  <si>
    <t>Seems to sum it up perfectly https://t.co/YqfkW2WOy0</t>
  </si>
  <si>
    <t>EYEWITNESS: LAVOY FINICUM MURDERED BY COPS; “HE HAD HIS HANDS IN THE AIR” https://t.co/WtligZD6I5</t>
  </si>
  <si>
    <t>RIP LaVoy Finicum  Prayers for family and friends  God bless you!  Lord have mercy on America https://t.co/bKCEzGHQLd</t>
  </si>
  <si>
    <t>Eyewitness Account of LaVoy Finicum's Murder by a Fellow Passenger https://t.co/bLqxkQH1He</t>
  </si>
  <si>
    <t>Sorry Republicans, LaVoy Finicum Didn’t Have His Hands Up When He Was Shot https://t.co/Ou3HXNsCn3</t>
  </si>
  <si>
    <t>Eyewitnesses Knock Down Conspiracy Theories About LaVoy Finicum Dying With His Hands Up @alternet https://t.co/wnQWkvySBM</t>
  </si>
  <si>
    <t>@cpark1776 Those pot-smoking wackos left? Bundy wanted 'em kicked out, the ISIS sympathizer in particular. Finicum wanted them to stay.</t>
  </si>
  <si>
    <t>RT @BoingBoing: #OregonStandoff: Robert 'LaVoy' Finicum dead, Ammon &amp;amp; Ryan Bundy in custody after shooting https://t.co/ZcjVnXaYXO https://…</t>
  </si>
  <si>
    <t>RT @dogcanyon: On the contrary. We didn't want any deaths, but Finicum sought his own, and found it. #Oregonstandoff  https://t.co/0N9l0jiT…</t>
  </si>
  <si>
    <t>No end to WP endorsements of idiot #GOP lawmakers ~ This one compares dead Oregon occupier Finicum to Moses &amp;amp; Jesus https://t.co/rSqll1rXjU</t>
  </si>
  <si>
    <t>RT @BarracudaMama Report: LaVoy Finicum — The Oregon Militant Beneath The Blue Tarp — Killed In Police Shootout https://t.co/qjwbgWmB3D…</t>
  </si>
  <si>
    <t>RT @baalter: READ https://t.co/xhJbLwkKhH via @po_st @JAmy208 @GatesRobin @sarobards @AURobNY @CajunJarhead @AnitaDWhite @BrotherVet @ter24…</t>
  </si>
  <si>
    <t>Eyewitness to LaVoy Finicum’s Murder: All Gun Shots were fired by Feds as He had His Hands in the A… https://t.co/2FFFhPJJJf via fneudecker</t>
  </si>
  <si>
    <t>Oregon Standoff Supporters Quickly Turn Slain Occupier Into Martyr For The Cause https://t.co/cTbCjBcvcj via @TPM</t>
  </si>
  <si>
    <t>‘First Ruby Ridge and Waco — now Burns’: Militant leaders issue warning after LaVoy Finicum’s death https://t.co/7Stx5CWo9G</t>
  </si>
  <si>
    <t>FBI claims slain militant LaVoy Finicum reached for a gun — and they say they’ve got video to prove it https://t.co/BhdgSKfo28</t>
  </si>
  <si>
    <t>RT @ArthurA_P: FBI claims slain militant LaVoy Finicum reached for a gun — and they say they’ve got video to prove it https://t.co/BhdgSKfo…</t>
  </si>
  <si>
    <t>FBI claims slain militant LaVoy Finicum reached for a gun — and they say they’ve got video to prove it https://t.co/ISwNJL7OGe</t>
  </si>
  <si>
    <t>RT @JosephPalermo1: FBI claims slain militant LaVoy Finicum reached for a gun — and they say they’ve got video to prove it https://t.co/ISw…</t>
  </si>
  <si>
    <t>CNN: FBI and police discuss releasing the video to counter claims that Finicum was gunned down while trying to surrender
#Oregonstandoff</t>
  </si>
  <si>
    <t>CNN: "When he emerged from the vehicle Finicum reached down toward his waistband where he had a gun"
https://t.co/H3HK8EWNnZ #Oregonstandoff</t>
  </si>
  <si>
    <t>FBI claims slain militant LaVoy Finicum reached for gun and they have video https://t.co/jaNQaAuouG #StopRush #UniteBlue #p2 #ConnectTheLeft</t>
  </si>
  <si>
    <t>FBI and Oregon State Police: LaVoy Finicum 'reached down toward his waistband where he had a gun...' https://t.co/VurgxUWnjG</t>
  </si>
  <si>
    <t>FBI and Oregon State Police: LaVoy Finicum 'reached down toward his waistband where he had a gun...' https://t.co/mOHYfqaPOi</t>
  </si>
  <si>
    <t>#Oregon Occupier Victoria Sharp Says #LaVoy Finicum Had 'Hands Up' Before Fired (AUDIO) https://t.co/UK9picYkjJ https://t.co/AQpgiQIpND</t>
  </si>
  <si>
    <t>@MissAmericaPie Malheur Occupier Victoria Sharp Says LaVoy Finicum Had 'Hands Up' Before Police Opened Fire (AUDIO) https://t.co/u4EOQkzCkR</t>
  </si>
  <si>
    <t>@AmPowerBlog Seems you have a comprehension problem, I said nothing of the sort. https://t.co/L1e92SffTF</t>
  </si>
  <si>
    <t>Slain Oregon militiaman LaVoy Finicum tried to speed away from police, witnesses say https://t.co/rQwYMpkWkZ by mashable</t>
  </si>
  <si>
    <t>Sorry Republicans, LaVoy Finicum Didn’t Have His Hands Up When He Was Shot
#Oregonstandoff  https://t.co/TJrrbooYFF</t>
  </si>
  <si>
    <t>RT @Vickie627: Sorry Republicans, LaVoy Finicum Didn’t Have His Hands Up When He Was Shot
#Oregonstandoff  https://t.co/TJrrbooYFF</t>
  </si>
  <si>
    <t>@TheYoungTurks Video on How Oregon Militia Member LaVoy Finicum Died https://t.co/KrjxU7bHjb https://t.co/j3SfiHc9D0</t>
  </si>
  <si>
    <t>Oregon Militia Member Mark McConnell Describes What Really Happened When Lavoy Finicum Was Killed https://t.co/6TEcGRBc4V #OregonStandoff</t>
  </si>
  <si>
    <t>RT @TPM: OR militant LaVoy Finicum was heralded as a martyr on social media after died during arrest https://t.co/Ur12WU2w1i https://t.co/J…</t>
  </si>
  <si>
    <t>Witnesses offer conflicting accounts in LaVoy Finicum's final deadly confrontation with police https://t.co/mVWwpUSbuA</t>
  </si>
  <si>
    <t>Witnesses offer conflicting accounts in LaVoy Finicum's final deadly confrontation with police... https://t.co/qJ5es81Dou</t>
  </si>
  <si>
    <t>Oregon Militant fought the law . . . and lost. #handsupdontshootImwhite  https://t.co/DEHtHP6xdg</t>
  </si>
  <si>
    <t>@Clodagh831 Again, they would've left had they been ignored. Finicum was murdered. He didn't draw his gun, nor "choose" to be shot.</t>
  </si>
  <si>
    <t>@Clodagh831 I'm not condoning the occupation. What the occupiers did was wrong. But Finicum's death was unnecessary.</t>
  </si>
  <si>
    <t>Where do YOU stand? https://t.co/WJMERMOGTV</t>
  </si>
  <si>
    <t>Report: LaVoy Finicum, armed with a handgun, reached for his waistband just before he was shot https://t.co/fnNaJo5Gp1</t>
  </si>
  <si>
    <t>@washingtonpost: Report: LaVoy Finicum, armed with a handgun, reached for his waistband just before he was shot https://t.co/pZIuugZ28B</t>
  </si>
  <si>
    <t>Lavoy Finicum Extrajudicially Executed In Oregon https://t.co/EdClIUlwO7 via @YouTube</t>
  </si>
  <si>
    <t>Eyewitness Says Feds Ambushed Bundys, 100 Shots Fired At Passengers, Lavoy Finicum Killed With ‘Hands Up’ (VIDEO) https://t.co/RsCxzT5nwo</t>
  </si>
  <si>
    <t>AMBUSHED IN AMERICA! Burns Oregon EYEWITNESS Victoria Sharp- THE TRUTH- LaVoy Finicum's Murde... https://t.co/etggOPS6DO via @YouTube</t>
  </si>
  <si>
    <t>This is j6st downright disturbing; Mel Bundy to Newsmax: Cops Killed Rancher 'In Cold Blood' https://t.co/IuIKnrZU4k</t>
  </si>
  <si>
    <t>@AC360 Apparently Finicum step out of his truck with cupcakes and hot chocolate for L E but they mistook cakes for gun and shot 722 times</t>
  </si>
  <si>
    <t>@LiterateLiberal Fuck that! AGAIN, Finicum got exactly what he he came for. YOU DONT CHARGE L E SCREAMING 'SHOOT ME' WHILE REACHING FOR GUN!</t>
  </si>
  <si>
    <t>All this and still don't know what really happened ! https://t.co/krkABkaine</t>
  </si>
  <si>
    <t>Jordan Page - Ballad of LaVoy Finicum (Cowboy's Stand for Freedom) https://t.co/qjFTOORMLx</t>
  </si>
  <si>
    <t>Oregon Standoff – Rancher Lavoy Finicum Shot Dead by Police https://t.co/fFwDJ8pKRz via @sharethis</t>
  </si>
  <si>
    <t>Burns , Oregon and Lavoy Finicum https://t.co/DjvYBXp2Io</t>
  </si>
  <si>
    <t>“Finicum was soft-spoken, warm-hearted, and somebody who loves this country.” Iron County Commissioner David Miller https://t.co/KvyIEaK9kv</t>
  </si>
  <si>
    <t>Local ranchers gather in Parowan to honor siege spokesman https://t.co/PoE0qZPj3b #MalheurRefugeStandoff #ranchers #Parowan #Utah</t>
  </si>
  <si>
    <t>Finicum was "somebody who cares about his family and his rights and freedoms."  Iron Co. Commissioner David Miller https://t.co/JdZziHW0Pp</t>
  </si>
  <si>
    <t>Local ranchers gather in Parowan to honor siege spokesman https://t.co/2mwRWU9nZo #LaVoyFinicum #AmmonBundy #RyanBundy #MalheurRefuge</t>
  </si>
  <si>
    <t>Remembering LaVoy Finicum https://t.co/C34ZXYg9Dj via @SpectrumNews</t>
  </si>
  <si>
    <t>FBI claims slain militant LaVoy Finicum reached for a gun — and they say they’ve got video to prove it https://t.co/cRrrXz7uk7</t>
  </si>
  <si>
    <t>Report: LaVoy Finicum, armed with a handgun, reached for his waistband just before he was shot https://t.co/ntkIDbCPl5    LYING GOV. #WEKNOW</t>
  </si>
  <si>
    <t>Slain Oregon militiaman LaVoy Finicum tried to speed away from police, witnesses say https://t.co/t3vgwuq9rn</t>
  </si>
  <si>
    <t>Finicum charged fed officers with a weapon. Why do you support murder?  https://t.co/C1Kk83r4Mt</t>
  </si>
  <si>
    <t>RT @fullofbalogna: Finicum charged fed officers with a weapon. Why do you support murder?  https://t.co/C1Kk83r4Mt</t>
  </si>
  <si>
    <t>Breaking News: LaVoy Finicum Shot With Hands in the Air First Hand, Eye Wtness Audio Testimony Here https://t.co/6GEurO2Yat</t>
  </si>
  <si>
    <t>Breaking News LaVoy Finicum Shot w Hands in the Air! Eye Witness Audio Testimony Here https://t.co/kXlLPzFsP9</t>
  </si>
  <si>
    <t>Liberty News » GUT WRENCHING: Eye Witness Claims in Detailed Interview that #OregonStandoff... https://t.co/gtUT5LGlAw</t>
  </si>
  <si>
    <t>Eyewitness Says Feds Ambushed Bundys, 100 Shots Fired at Passengers, Lavoy Finicum Killed With... https://t.co/VOG7QZFByX</t>
  </si>
  <si>
    <t>Robert 'LaVoy' Finicum shot and killed while charging police, driver says, lzaitz https://t.co/8QhIoDt444</t>
  </si>
  <si>
    <t>https://t.co/hlhmftbTlH</t>
  </si>
  <si>
    <t>FBI: We Have Video Proof LaVoy Finicum Reached for a Gun Before He Was Killed by Police https://t.co/sRtx07LsJa https://t.co/e0VdRKnUKd</t>
  </si>
  <si>
    <t>BOMBSHELL: Rancher LaVoy Finicum Shot and Killed by Feds While he was laying face down in the https://t.co/WVwqHzc6sh</t>
  </si>
  <si>
    <t>RT @SweepsFox: BUNDY-BREAKING ‘WAR NEWS’-Reports LaVoy Finicum Was Killed In Cold Blood by FEDS Ambush-SUPPORT MILITIAS NOW-  RT https://t.…</t>
  </si>
  <si>
    <t>Finicum was UNARMED &amp;amp; HANDS IN THE AIR!
https://t.co/U7PNBDxif0</t>
  </si>
  <si>
    <t>Oregon Standoff Propaganda Exposed, the "death" of LaVoy Finicum, Januar... https://t.co/wFkxn7UN8W via @YouTube</t>
  </si>
  <si>
    <t>‘First Ruby Ridge and Waco — now Burns’: Militant leaders issue warning after LaVoy Finicum’s death https://t.co/ZJJqWWZ5BL</t>
  </si>
  <si>
    <t>FBI claims slain militant LaVoy Finicum reached for a gun — and they say they’ve got video to prove it https://t.co/c3szqxHp0A</t>
  </si>
  <si>
    <t>TYT – 01.27.16: Oregon Militia, LaVoy Finicum, DC Blizzard Parking, and Disney Labor Lawsuit https://t.co/SnB2oYziJG https://t.co/p1mCCPu31y</t>
  </si>
  <si>
    <t>FBI: We Have Video Proof LaVoy Finicum Reached for a Gun Before He Was Killed by Police https://t.co/4l94mMu2Br https://t.co/UXdAOw4k2U</t>
  </si>
  <si>
    <t>FBI: We Have Video Proof LaVoy Finicum Reached for a Gun Before He Was Killed by Police https://t.co/nuS4cwn5kc https://t.co/Elszg75VLm</t>
  </si>
  <si>
    <t>Sorry Republicans, LaVoy Finicum Didn’t Have His Hands Up When He Was Shot https://t.co/eDlP4qQoNF</t>
  </si>
  <si>
    <t>FBI claims slain militant LaVoy Finicum reached for a gun—and they say they’ve got video to prove it https://t.co/N2DnucSMZn</t>
  </si>
  <si>
    <t>Interview w/MEL #BUNDY - MURDER of #Lavoy https://t.co/mcy9zzohUY @professor_doom1 @Kt23kartracer #OregonStandoff #OregonUnderAttack by Feds</t>
  </si>
  <si>
    <t>Maureen Kristin Brad https://t.co/cOXkPO6Nhc</t>
  </si>
  <si>
    <t>New post: FBI CLAIM: Finicum Reached for a Gun and They Have the Video to Prove It https://t.co/gQgyeQ7iGz</t>
  </si>
  <si>
    <t>FBI CLAIM: Finicum Reached for a Gun and They Have the Video to Prove It https://t.co/KnN1Urr6FD via @regisgiles</t>
  </si>
  <si>
    <t>Typical progressive assumes I can't be pro Tamir Rice and pro Finicum. This is because they live in polarized zone https://t.co/FtymuW47Nz</t>
  </si>
  <si>
    <t>Lavoy finicum was murdered in oregan by Feds who placed illegal warrents out for oregan protesters who are upholding the rights of Americans</t>
  </si>
  <si>
    <t>[Discussion]: According to everything I've found on LaVoy Finicum, the "Oregon militia" member who was killed, he … https://t.co/Ce8t3ze9gs</t>
  </si>
  <si>
    <t>Any truth to the rumor that LaVoy Finicum will be buried with his favorite dildo? #Oregon</t>
  </si>
  <si>
    <t>Our Vets who die in battle have their caskets draped with a flag. Let’s drape Finicum’s with a tarp. 
@Socalimilitia1 @donkeyarguing #tcot</t>
  </si>
  <si>
    <t>.@SoCaliMilitia1 LaVoy Finicum was a worthless white supremacist terrorist. Glad he and his tarp are gone. The world smells a little better.</t>
  </si>
  <si>
    <t>The Ballad of Lavoy Finicum  (Cowboy’s Stand for Freedom)
Performance by Jordan Page https://t.co/Z35gIUstzU... https://t.co/ChZc6xVWBx</t>
  </si>
  <si>
    <t>Check out this new song by Jordan Page, Dedicated to the memory of Robert LaVoy Finicum; AZ rancher, father of 11... https://t.co/LNuUirTwUS</t>
  </si>
  <si>
    <t>@BretBaier    Is anyone going to investigate the Finicum shooting</t>
  </si>
  <si>
    <t>Bundy 'anxiously awaiting' opportunity to review any video evidence of shooting of LaVoy Finicum. Latest #LiveOnKVAL https://t.co/B4vXeDPuO4</t>
  </si>
  <si>
    <t>RT @RawStory: ‘First Ruby Ridge &amp;amp; Waco - now Burns’: Militant leaders issue warning after Finicum’s death https://t.co/skcuSKN426 https://t…</t>
  </si>
  <si>
    <t>Eyewitness to LaVoy Finicum’s Murder:  All Gun Shots were fired by Feds as He had His Hands in the Air, Sn... https://t.co/kugATIaWmE</t>
  </si>
  <si>
    <t>RT @KGWNews: Bundy's lawyer says Ammon "anxiously waiting to review video" from LaVoy Finicum's death #Oregonstandoff</t>
  </si>
  <si>
    <t>Lavoy Finicum Death -- Eyewitness Account https://t.co/L9MxKru0BV</t>
  </si>
  <si>
    <t>Eyewitness Account of LaVoy Finicum's Murder by Federal Agents https://t.co/KU39hyh7jp</t>
  </si>
  <si>
    <t>Eyewitnesses knock down conspiracy theories about LaVoy Finicum dying with his hands up https://t.co/vajwwpfHh2</t>
  </si>
  <si>
    <t>@THEeroticneed @JAmy208 @Shooters_Wife 
@LVNancy 
Wake Up America 
This Is The Sign of Martial law 
#1VoiceMatters
https://t.co/34FfRwduPO</t>
  </si>
  <si>
    <t>Oregon Militant LaVoy Finicum Isn't a Heroic Martyr, He's Just a Dead Idiot https://t.co/4Dfk3igWMj</t>
  </si>
  <si>
    <t>My ❤️ &amp;amp; prayers go out to LaVoy Finicum and his family!! We must stand together in the fight for freedom!! #AllLIVESMATTER #FREEDOM</t>
  </si>
  <si>
    <t>RT @MaryEllenKSL: Ammon Bundy's attorney reading statement from Ammon: "we are anxiously awaiting video of the killing of LaVoy Finicum.</t>
  </si>
  <si>
    <t>FBI claims slain militant LaVoy Finicum reached for a gun — and they say they’ve got video to prove it https://t.co/7ge1EQAwJ8</t>
  </si>
  <si>
    <t>FBI claims LaVoy Finicum reached for a gun — and they say they’ve got video to prove it https://t.co/nMUWitfgic https://t.co/aiR7hy4zMp</t>
  </si>
  <si>
    <t>FBI claims slain militant reached for a gun — and they say they’ve got video to prove it https://t.co/cWDVe0v7kb https://t.co/cpTnUa7SGv</t>
  </si>
  <si>
    <t>RT @TaylorWAnderson: In statement given thru attorney, Ammon Bundy says police told him LaVoy Finicum's shooting death would have been on v…</t>
  </si>
  <si>
    <t>If you can read
give it a minute
just a minute
#Oregonstandoff Oregon
https://t.co/3BriILBTKD</t>
  </si>
  <si>
    <t>RT @OsborneInk: Officers: Finicum reached for his waistband before they shot https://t.co/knb2AdJ66c</t>
  </si>
  <si>
    <t>Report: LaVoy Finicum, armed with a handgun, reached for his waistband just before he was shot https://t.co/6H53K35amX</t>
  </si>
  <si>
    <t>We're tweeting more clips from our hour-long convo w/Oregon occupier LaVoy Finicum on @ajplus, check it:
https://t.co/cbNUwgu8lK”</t>
  </si>
  <si>
    <t>Bundy's lawyer says Ammon "anxiously waiting to review video" from LaVoy Finicum's death #Oregonstandoff</t>
  </si>
  <si>
    <t>In statement given thru attorney, Ammon Bundy says police told him LaVoy Finicum's shooting death would have been on video. #Oregonstandoff</t>
  </si>
  <si>
    <t>RT @hillarylake: Bundy's attorneys say they are "anxiously awaiting" police video of the shooting of LaVoy Finicum.  #LiveOnK2</t>
  </si>
  <si>
    <t>Dead Oregon Occupier Said He'd Sacrifice Life for 'Freedom' https://t.co/Jw55VmQ61j via nbcnews</t>
  </si>
  <si>
    <t>FBI Murdered Oregon Militia Member LaVoy Finicum with His Hands Up! To make a point? https://t.co/TaMbQon00t</t>
  </si>
  <si>
    <t>DISINFO ALERT: Marc McConnell was NOT a first hand witness to the shooting of LaVoy Finicum. https://t.co/N0641FfOlO #Oregonstandoff</t>
  </si>
  <si>
    <t>Report: LaVoy Finicum, armed with a handgun, reached for his waistband just before he was shot https://t.co/dg61mcYxpZ</t>
  </si>
  <si>
    <t>Report: LaVoy Finicum, armed with a handgun, reached for his waistband just before he was shot https://t.co/TsIPms6ZXZ</t>
  </si>
  <si>
    <t>RT @Rickstersays: FBI claims slain militant LaVoy Finicum reached for a gun — and they say they’ve got video to prove it https://t.co/1Rlw0…</t>
  </si>
  <si>
    <t>FBI claims slain militant LaVoy Finicum reached for a gun — and they say they’ve got video to prove it - https://t.co/DZFOafXrCw</t>
  </si>
  <si>
    <t>RT @TheFoundingSon: Killed Oregon militia spokesman LaVoy Finicum, a rancher from Arizona, was a father of 11, grandfather of 19. RIP https…</t>
  </si>
  <si>
    <t>Oregon Standoff – Rancher Lavoy Finicum Shot Dead by Police https://t.co/8BeqhBP0Qs</t>
  </si>
  <si>
    <t>RT @ALEXNEWMAN_JOU: Oregon Standoff – Rancher Lavoy Finicum Shot Dead by Police https://t.co/8BeqhBP0Qs</t>
  </si>
  <si>
    <t>BUNDY-BREAKING ‘WAR NEWS’-Reports LaVoy Finicum Was Killed In Cold Blood by FEDS Ambush-MILITIAS MUST SUPPORT NOW https://t.co/s9XKDzSpTw</t>
  </si>
  <si>
    <t>BUNDY-BREAKING ‘WAR NEWS’-Reports LaVoy Finicum Was Killed In Cold Blood by FEDS Ambush-SUPPORT MILITIAS NOW-  RT https://t.co/s9XKDzSpTw …</t>
  </si>
  <si>
    <t>Family of LaVoy Finicum, man shot &amp;amp; killed in #OregonStandoff: 'He was there to stand for freedom' - https://t.co/q53tgIYCyA
More #LiveOnK2</t>
  </si>
  <si>
    <t>RT @EarlShayOFAGa: @KrisAnneHall  America was fired upon by our gov. One of liberty's finest patriots is fallen. RIP LaVoy Finicum https://…</t>
  </si>
  <si>
    <t>Lavoy Finicum had his hands on his head was ordered on the ground he complied &amp;amp; was unarmed &amp;amp; shot 3 times by FBI https://t.co/Ns3XVOzpCB</t>
  </si>
  <si>
    <t>Murdered b/c of the #2A? A look back at LaVoy Finicum’s role during the Oregon standoff "We mean harm to nobody..." https://t.co/MRWWnM5x6f</t>
  </si>
  <si>
    <t>RT @Amador_News: Murdered b/c of the #2A? A look back at LaVoy Finicum’s role during the Oregon standoff "We mean harm to nobody..." https:…</t>
  </si>
  <si>
    <t>Oregon protest: Robert 'LaVoy' Finicum MURDERED by OUR government! Shoot in face while his hands were up! #handsup  https://t.co/4oWUexhTJA</t>
  </si>
  <si>
    <t>Oregon: Robert 'LaVoy' Finicum was MURDERED by gov! Whoever MURDERED this American WILL face justice by the people! https://t.co/4oWUexhTJA</t>
  </si>
  <si>
    <t>RT @MauiREman: Oregon protest: Robert 'LaVoy' Finicum MURDERED by OUR government! Shoot in face while his hands were up! #handsup  https://…</t>
  </si>
  <si>
    <t>RT @BundyRanch: Levoy Finicum was Shot and murdered in Cold blood today in Burns Oregon today by the FBI and State Law... https://t.co/6ZOr…</t>
  </si>
  <si>
    <t>@911news @Lukewearechange bullshit. From the militia driver who was there: https://t.co/TlkYMvW0PW</t>
  </si>
  <si>
    <t>RT @TallyAnnaE: Trigger happy cops greatly concern me but due to @FBI's extreme caution re #OregonStandoff, I don't believe they intended t…</t>
  </si>
  <si>
    <t>#OregonStandoff LaVoy Finicum Shot w/Hands in the Air! Eye Witness Audio Testimony 
https://t.co/pg42f7NB6L        https://t.co/NA9xDLILyx</t>
  </si>
  <si>
    <t>#OregonStandoff LaVoy Finicum Shot w/Hands in the Air! Eye Witness Audio Testimony 
https://t.co/pg42f7NB6L</t>
  </si>
  <si>
    <t>The Ballad of LaVoy Finicum. https://t.co/ToetJJ8T9y</t>
  </si>
  <si>
    <t>Then they better hold a seance with LaVoy Finicum PDQ. https://t.co/DGuy6M4LRq</t>
  </si>
  <si>
    <t>Clayton Patterson stated:   On an earlier CNN interview, the son of LaVoy Finicum,, before he was cut off, said... https://t.co/IwvqvQnp2T</t>
  </si>
  <si>
    <t>Eyewitnesses Knock Down Conspiracy Theories About LaVoy Finicum Dying With His  https://t.co/DfSqjaGpFS via @sharethis</t>
  </si>
  <si>
    <t>Just saw this on Amazon: Only By Blood and Suffering by LAVOY FINICUM https://t.co/viEy29ewnC via @amazon</t>
  </si>
  <si>
    <t>Robert 'LaVoy' Finicum, killed in Oregon shooting, was Arizona foster parent and rancher https://t.co/yo3lSK3hoT</t>
  </si>
  <si>
    <t>My Evening With LaVoy Finicum’s Family https://t.co/3vYP4paxTt</t>
  </si>
  <si>
    <t>TYT - 01.27.16: Oregon Militia, LaVoy Finicum, DC Blizzard Parking, and ... https://t.co/wjFc0NUx6I via @YouTube</t>
  </si>
  <si>
    <t>Illinois Social Media Law: #PATRIOT LAVOY  FINICUM - MURDERED BY #OBAMA #TERR... https://t.co/TFacnL6Fu2</t>
  </si>
  <si>
    <t>#PATRIOT LAVOY FINICUM - MURDERED BY #OBAMA #TERROR Jan 26, 2016 !!! https://t.co/JkKYTEAWsx</t>
  </si>
  <si>
    <t>#OBAMA Begins #TERROR spree with #MURDER Of #PATRIOT LAVOY FINICUM - Jan 26, 2016 !!! https://t.co/CPCrnqiQDN</t>
  </si>
  <si>
    <t>Today! Uncle Milty joins me and we discuss Google's new feature that I find sort of terrifying, Lavoy Finicum and... https://t.co/bgiVRXkazp</t>
  </si>
  <si>
    <t>Who killed Arizona rancher LaVoy Finicum, up in Oregon and why? The govt. didn't shoot any one in Ferguson or Baltimore. #WhiteLivesMatter2</t>
  </si>
  <si>
    <t>RT @geosplace: Who killed Arizona rancher LaVoy Finicum, up in Oregon and why? The govt. didn't shoot any one in Ferguson or Baltimore. #Wh…</t>
  </si>
  <si>
    <t>@barryonash I feel sorry for @MissAmericaPie. as well as the death of Mr Finicum, It's hellish going through life with that level of rage.</t>
  </si>
  <si>
    <t>Ammon Bundy's attorney reading statement from Ammon: "we are anxiously awaiting video of the killing of LaVoy Finicum.</t>
  </si>
  <si>
    <t>I guess the feds figured that killing an unarmed man would end the protest in Oregon. Not. https://t.co/Ra3cbabAuv</t>
  </si>
  <si>
    <t>RT @MissSelfDefense: Eyewitness: LaVoy Finicum Murdered by Cops; “He Had His Hands in the Air” - https://t.co/BoNfscjJYa … #OregonMilitia h…</t>
  </si>
  <si>
    <t>Finicum should've kept his paws off Native American artifacts.  The past can come back to haunt you!
#Oregonstandoff https://t.co/HZTmo5srFY</t>
  </si>
  <si>
    <t>Finicum should've kept his paws off Native American artifacts.  The past can come back to haunt you!
#Oregonstandoff https://t.co/a6fhN0SgTe</t>
  </si>
  <si>
    <t>Finicum should've kept his paws off Native American artifacts.
KARMA baby!
#Oregonstandoff https://t.co/mA4Ud4oBGm</t>
  </si>
  <si>
    <t>Messing with Native American artifacts gives you BAAAAD Ju-Ju.
To late for Finicum.
#Oregonstandoff https://t.co/vkAD2amco4</t>
  </si>
  <si>
    <t>@XoduzMidnight @YouTube Which is it today?  Did #Finicum heroically resist, or abjectly surrender?</t>
  </si>
  <si>
    <t>Like a good Western, sounds like LaVoy Finicum was a bit slow on the draw. #RIP #Oregonstandoff #OregonUnderAttack #BundyMilitia #NotCapGuns</t>
  </si>
  <si>
    <t>#news Family of LaVoy Finicum, man shot &amp;amp; killed in #OregonStandoff: 'He was there to stand for freedom' - https://t.co/Z3T5mhICn4
More #L…</t>
  </si>
  <si>
    <t>#news RT hillarylake: Bundy's attorneys say they are "anxiously awaiting" police video of the shooting of LaVoy Finicum.  #LiveOnK2</t>
  </si>
  <si>
    <t>FBI claims slain militant LaVoy Finicum reached for a gun — and they say they’ve got video to prove it https://t.co/1Rlw0GobuW</t>
  </si>
  <si>
    <t>Witnesses dispute conspiracy theories about LaVoy Finicum dying on his knees https://t.co/cu6o70xVJA</t>
  </si>
  <si>
    <t>@p5yc40naut @LesZaitz No, not me, and I'm a Lib Turd. Ammon Bundy and his band of "Patriots" have Finicum's blood on their hands.</t>
  </si>
  <si>
    <t>@StillAGoodfella @worldnetdaily Mr Finicum was no Patriot, and "in cold blood" is premature.</t>
  </si>
  <si>
    <t>RT @whatwakeup: EYEWITNESS: LAVOY FINICUM MURDERED BY COPS; “HE HAD HIS HANDS IN THE AIR” https://t.co/B33UVlsTbU</t>
  </si>
  <si>
    <t>Eyewitness: LaVoy Finicum Murdered by Cops; “He Had His Hands in the Air” - https://t.co/BoNfscjJYa … #OregonMilitia https://t.co/lFiOQtoYtW</t>
  </si>
  <si>
    <t>https://t.co/xicDnbUM6T... https://t.co/iXt2zbxDJn</t>
  </si>
  <si>
    <t>KrisAnne Hall: LaVoy Finicum, "Summarily Executed" By Federal Agents [+Exclusive Video] |... https://t.co/VuzIoN5kPP</t>
  </si>
  <si>
    <t>Eyewitness to LaVoy Finicum’s Murder: All Gun Shots were fired by Feds as He had His Hands in... https://t.co/ucwMEJ3891</t>
  </si>
  <si>
    <t>Bundy's Wife To Occupiers:Ammon Wants You To Go Home @TPM https://t.co/vZQrwvctNo
His ode to #Finicum: Left out 17 yo w/o a father #choices</t>
  </si>
  <si>
    <t>Malheur Occupier Victoria Sharp Says LaVoy Finicum Had ‘Hands Up’ Before Police Opened… https://t.co/HsbzshcXvC https://t.co/svWf6s9iIm</t>
  </si>
  <si>
    <t>RT @BigFurHat: Malheur Occupier Victoria Sharp Says LaVoy Finicum Had ‘Hands Up’ Before Police Opened… https://t.co/HsbzshcXvC https://t.co…</t>
  </si>
  <si>
    <t>EXCLUSIVE: LaVoy Finicum, "Summarily Executed" By Federal Agents
https://t.co/5Fp6o4WzLD via @po_st</t>
  </si>
  <si>
    <t>Prediction: 10 of LaVoy Finicum's kids will sue the government for wrongful death and lose. One will sue Bundy and win. #Oregonstandoff</t>
  </si>
  <si>
    <t>Oregon Militant LaVoy Finicum Isn’t a Heroic Martyr, He’s Just a Dead Idiot https://t.co/6FVP4fB6Le  #INDIGENOUS https://t.co/rz57kJq8ri</t>
  </si>
  <si>
    <t>Eyewitness to LaVoy Finicum’s Murder: All Gun Shots were fired by Feds, Snipers in Trees – It was an Ambush
https://t.co/zz4Z9MfG7Q</t>
  </si>
  <si>
    <t>Eyewitness to LaVoy Finicum’s Murder:  All Gun Shots were fired by... https://t.co/sGDVtvBFqe via @BradleeDean1</t>
  </si>
  <si>
    <t>Eye-Witness Refutes ‘Official’ Story of Oregon FBI Killing, ‘His Hands Were Up…They Fired 120 Shots’ https://t.co/3m6Rgd0Yq4 via @po_st</t>
  </si>
  <si>
    <t>FBI ATTACK IN OREGON.ROBERT FINICUM KILLED/ARREST MADE https://t.co/MR5UOiOuW2</t>
  </si>
  <si>
    <t>EYEWITNESS: LAVOY FINICUM MURDERED BY COPS; “HE HAD HIS HANDS IN THE AIR” https://t.co/B33UVlsTbU</t>
  </si>
  <si>
    <t>Oregon Standoff &amp;amp; The Death LaVoy Finicum - What You're Not Being Told (Eyewitness Testimony) https://t.co/IMnmzSVjnz</t>
  </si>
  <si>
    <t>RT @whatwakeup: Oregon Standoff &amp;amp; The Death LaVoy Finicum - What You're Not Being Told (Eyewitness Testimony) https://t.co/IMnmzSVjnz</t>
  </si>
  <si>
    <t>authorities opened fire before the getaway chase and that Finicum had his hands up when he was shot-a witness said.AND I BELIEVE THAT STORY!</t>
  </si>
  <si>
    <t>a claim made by Nevada Assemblywoman Michele Fiore, who also tweeted that Finicum was “murdered with his hands up.”</t>
  </si>
  <si>
    <t>Jordan Page - Ballad of LaVoy Finicum (Cowboy's Stand for Freedom) https://t.co/r0nPY6GGbB</t>
  </si>
  <si>
    <t>KATUNews: Family of LaVoy Finicum, man shot &amp;amp; killed in #OregonStandoff: 'He was there to stand for freedom' - https://t.co/b5Dni7xZ7N
Mor…</t>
  </si>
  <si>
    <t>KATUNews: RT hillarylake: Bundy's attorneys say they are "anxiously awaiting" police video of the shooting of LaVoy Finicum.  #LiveOnK2</t>
  </si>
  <si>
    <t>Sorry Republicans, LaVoy Finicum Didn’t Have His Hands Up When He Was Shot https://t.co/kJqBAxrZ6A</t>
  </si>
  <si>
    <t>Eyewitnesses knock down conspiracy theories about LaVoy Finicum dying with his hands up https://t.co/6m1pOOqKwb</t>
  </si>
  <si>
    <t>FBI claims slain militant LaVoy Finicum reached for a gun—and they say they’ve got video to prove it https://t.co/xbNJSr99nv</t>
  </si>
  <si>
    <t>Eyewitness Account of LaVoy #Finicum's Murder by Federal Agents... https://t.co/KKL5wqP7cj https://t.co/U59NbMbV7j</t>
  </si>
  <si>
    <t>Bundy's attorneys say they are "anxiously awaiting" police video of the shooting of LaVoy Finicum.  #LiveOnK2</t>
  </si>
  <si>
    <t>Trigger happy cops greatly concern me but due to @FBI's extreme caution re #OregonStandoff, I don't believe they intended to martyr Finicum.</t>
  </si>
  <si>
    <t>.@TallyAnnaE @FBI Yeah, really - #Finicum is the last person they wanted to shoot! #Oregonstandoff #bundymilitia</t>
  </si>
  <si>
    <t>#LaVoy Finicum died for Ammon #Bundy's sins.</t>
  </si>
  <si>
    <t>#Bundy renounces violence two days too late to save #LaVoy Finicum. https://t.co/dq4iN9IdHV</t>
  </si>
  <si>
    <t>RT @egosumhicetnunc: #Bundy renounces violence two days too late to save #LaVoy Finicum. https://t.co/dq4iN9IdHV</t>
  </si>
  <si>
    <t>Only slight shades of crazy between #AmmonBundy who surrendered, #Finicum who charged towards #FBI, and #Fry holdouts</t>
  </si>
  <si>
    <t>Yeah, but we "Lefties" are "filled with blood-lust" over death of #Finicum acc. to #BundyMilitia https://t.co/8TRZYMli6f</t>
  </si>
  <si>
    <t>Finicum got exactly what he wanted. He said so. https://t.co/JE0x1H8XBv</t>
  </si>
  <si>
    <t>On the contrary. We didn't want any deaths, but Finicum sought his own, and found it. #Oregonstandoff  https://t.co/0N9l0jiT5p</t>
  </si>
  <si>
    <t>@dogcanyon Tough day; Being called a DEMON and told GO BACK TO HELL. Mr Finicum was clearly at peace with his choice, per his own words.</t>
  </si>
  <si>
    <t>@cezook_zook @dogcanyon That's exactly right. It's a tragedy Finicum lost his life but he was clearly willing to do that.</t>
  </si>
  <si>
    <t>RT @barryonash: @cezook_zook @dogcanyon That's exactly right. It's a tragedy Finicum lost his life but he was clearly willing to do that.</t>
  </si>
  <si>
    <t>Remaining occupiers admit all but 5 #BundyMilitia fled the second they learned LaVoy Finicum was killed https://t.co/g1jIrD5jWS #ShitGotReal</t>
  </si>
  <si>
    <t>@CorrectGod @freewillfighter @Wildharv Ammon Bundy told his wife that Finicum was cooperating with police when he was shot!!</t>
  </si>
  <si>
    <t>@timeforgravy Finicum dreamed of going out in a blaze of glory, did.</t>
  </si>
  <si>
    <t>Officers: Finicum reached for his waistband before they shot https://t.co/knb2AdJ66c</t>
  </si>
  <si>
    <t>http://www.npr.org/2016/01/28/464664736/finicums-death-changes-tone-of-occupied-wildlife-refuge-in-oregon?utm_medium=RSS&amp;utm_campaign=us&amp;utm_medium=twitter&amp;utm_source=twitterfeed</t>
  </si>
  <si>
    <t>http://www.npr.org/2016/01/28/464664736/finicums-death-changes-tone-of-occupied-wildlife-refuge-in-oregon?utm_medium=RSS&amp;utm_campaign=us&amp;utm_source=twitterfeed&amp;utm_medium=twitter</t>
  </si>
  <si>
    <t>http://docs.house.gov/meetings/AP/AP06/20130507/100590/HHRG-113-AP06-Bio-KornzeN-20130507.pdf</t>
  </si>
  <si>
    <t>http://bb4sp.com/report-lavoy-finicum-the-oregon-militant-beneath-the-blue-tarp-killed-in-police-shootout/</t>
  </si>
  <si>
    <t>http://serourstrikesback.wordpress.com/?p=600</t>
  </si>
  <si>
    <t>http://www.rawstory.com/2016/01/first-ruby-ridge-and-waco-now-burns-militant-leaders-issue-warning-after-lavoy-finicums-death/#.VqnzBATNw-g.twitter</t>
  </si>
  <si>
    <t>http://www.opb.org/news/series/burns-oregon-standoff-bundy-militia-news-updates/oregon-lavoy-finicum-malheur/</t>
  </si>
  <si>
    <t>http://fitnessfitwe.blogspot.com/ https://twitter.com/curvytattslou/status/692661958743437312</t>
  </si>
  <si>
    <t>http://thenewsdoctors.com/i-want-the-world-to-know-how-my-father-was-murdered-today-thara-tenney-daughter-of-lavoy-finicum/</t>
  </si>
  <si>
    <t>http://www.washingtontimes.com/news/2016/jan/27/robert-lavoy-finicum-death-could-rally-others-to-o/?utm_source=dlvr.it&amp;utm_medium=twitter</t>
  </si>
  <si>
    <t>http://www.abc15.com/news/national/arizona-rancher-lavoy-finicum-killed-in-standoff-vowed-to-die-before-going-to-jail?utm_source=dlvr.it&amp;utm_medium=twitter</t>
  </si>
  <si>
    <t>http://www.jesuseternal.com/fema/fema-camps-are-open-guillotines-are-in-place-isis-executioners-await-your-arrival/</t>
  </si>
  <si>
    <t>https://amp.twimg.com/v/adce2a71-1fef-4059-8438-02b8829f7b81</t>
  </si>
  <si>
    <t>http://www.rawstory.com/2016/01/lavoy-finicum-the-oregon-militant-beaneath-the-blue-tarp-killed-in-police-shootout-reports/#.Vqn0f0JpQe8.twitter</t>
  </si>
  <si>
    <t>http://www.theguardian.com/us-news/2016/jan/27/oregon-militia-standoff-bundy-arrested-lavoy-finicum-killed-malheur-national-wildlife-refuge</t>
  </si>
  <si>
    <t>http://www.theguardian.com/us-news/2016/jan/27/oregon-militia-standoff-ammon-bundy-arrested-lavoy-finicum-dead-shootout-details-malheur-national-wildlife-refuge</t>
  </si>
  <si>
    <t>http://linkis.com/beforeitsnews.com/OHGUI</t>
  </si>
  <si>
    <t>http://www.wnd.com/2016/01/hands-up-just-shoot/</t>
  </si>
  <si>
    <t>http://www.npr.org/2016/01/28/464664736/finicums-death-changes-tone-of-occupied-wildlife-refuge-in-oregon?utm_medium=RSS&amp;utm_campaign=storiesfromnpr</t>
  </si>
  <si>
    <t>http://linkis.com/www.youtube.com/KqC5x</t>
  </si>
  <si>
    <t>http://linkis.com/www.youtube.com/hzWQK</t>
  </si>
  <si>
    <t>http://freedomoutpost.com/2016/01/eyewitness-to-lavoy-finicums-murder-all-gun-shots-were-fired-by-feds-as-he-had-his-hands-in-the-air-snipers-in-trees-it-was-an-ambush/</t>
  </si>
  <si>
    <t>http://www.theguardian.com/us-news/video/2016/jan/27/oregon-militia-police-shootout-robert-lavoy-finicum-video?utm_source=dlvr.it&amp;utm_medium=twitter</t>
  </si>
  <si>
    <t>http://www.latimes.com/nation/la-na-oregon-refuge-lavoy-finicum-20160127-story.html</t>
  </si>
  <si>
    <t>http://townhall.com/tipsheet/justinholcomb/2016/01/27/lavoy-finicum-killed-ammon-bundy-and-brother-arrested-n2110848</t>
  </si>
  <si>
    <t>https://www.washingtonpost.com/news/morning-mix/wp/2016/01/27/lavoy-finicum-ore-occupier-who-said-hed-rather-die-than-go-to-jail-did-just-that/</t>
  </si>
  <si>
    <t>https://www.washingtonpost.com/news/post-nation/wp/2016/01/27/nevada-lawmaker-recalls-moses-jesus-in-facebook-post-on-dead-oregon-occupier-lavoy-finicum/</t>
  </si>
  <si>
    <t>http://www.bbc.co.uk/news/world-us-canada-35426234</t>
  </si>
  <si>
    <t>https://m.youtube.com/watch?feature=youtu.be&amp;v=Y92PvMFL0Eg</t>
  </si>
  <si>
    <t>http://www.addictinginfo.org/2016/01/27/sorry-republicans-lavoy-finicum-didnt-have-his-hands-up-when-he-was-shot/</t>
  </si>
  <si>
    <t>https://www.youtube.com/watch?v=Y92PvMFL0Eg&amp;feature=youtu.be</t>
  </si>
  <si>
    <t>http://www.opb.org/news/series/burns-oregon-standoff-bundy-militia-news-updates/robert-lavoy-finicum-dead-rancher-bundy-burns-oregon/</t>
  </si>
  <si>
    <t>http://reverbpress.com/politics/lavoy-finicum-is-no-mike-brown-martyr-status-denied-opinion/</t>
  </si>
  <si>
    <t>https://www.youtube.com/watch?v=Y92PvMFL0Eg</t>
  </si>
  <si>
    <t>http://trib.al/XRz2x9v</t>
  </si>
  <si>
    <t>http://21stcenturywire.com/2016/01/27/eyewitness-says-feds-ambushed-bundys-100-shots-fired-at-passengers-lavoy-finicum-killed-with-hands-up/</t>
  </si>
  <si>
    <t>http://conservativeread.com/the-ambush-and-murder-of-robert-lavoy-finicum/?utm_source=dlvr.it&amp;utm_medium=twitter</t>
  </si>
  <si>
    <t>http://www.bbc.com/news/world-us-canada-35426234</t>
  </si>
  <si>
    <t>http://www.rawstory.com/2016/01/eyewitnesses-knock-down-conspiracy-theories-about-lavoy-finicum-dying-with-his-hands-up/</t>
  </si>
  <si>
    <t>http://trib.al/8UvNSHg</t>
  </si>
  <si>
    <t>http://republicbroadcasting.org/news/the-murder-of-lavoy-finicum/</t>
  </si>
  <si>
    <t>http://www.mercurynews.com/crime-courts/ci_29440988/oregon-standoff-did-lavoy-finicum-charge-at-officers?utm_medium=Social&amp;utm_source=Twitter&amp;utm_campaign=Echobox&amp;utm_term=Autofeed#link_time=1453979897</t>
  </si>
  <si>
    <t>https://twitter.com/A_M_Perez/status/692470091112386565</t>
  </si>
  <si>
    <t>http://sonsoflibertymedia.com/2016/01/eyewitness-to-lavoy-finicums-murder-all-gun-shots-were-fired-by-feds-as-he-had-his-hands-in-the-air-snipers-in-trees-it-was-an-ambush/</t>
  </si>
  <si>
    <t>https://www.rawstory.com/2016/01/eyewitnesses-knock-down-conspiracy-theories-about-lavoy-finicum-dying-with-his-hands-up/</t>
  </si>
  <si>
    <t>http://trib.al/NPZDiNE</t>
  </si>
  <si>
    <t>https://www.facebook.com/login.php?next=https%3A%2F%2Fwww.facebook.com%2Fgroups%2F795288347198413%2Fpermalink%2F1025047894222456%2F</t>
  </si>
  <si>
    <t>http://www.dailykos.com/story/2016/1/27/1475936/-Witnesses-recount-LaVoy-Finicum-s-final-confrontation-with-law-enforcement-during-the-Bundy-arrest</t>
  </si>
  <si>
    <t>http://www.apiiination.com/blog/event/call-to-action-truth-in-the-shooting-of-finicum/</t>
  </si>
  <si>
    <t>http://viewpointsofasagittarian.com/breaking-news-lavoy-finicum-shot-whands-in-the-air-eye-witness-audio-testimony-here/</t>
  </si>
  <si>
    <t>http://www.whenthenewsstops.org/2016/01/eyewitness-says-feds-ambushed-bundys_28.html</t>
  </si>
  <si>
    <t>http://mashable.com/2016/01/27/oregon-militia-tarp-man-lavoy-finicum/#AT5a9p_MG05X</t>
  </si>
  <si>
    <t>http://www.washingtontimes.com/news/2016/jan/27/robert-lavoy-finicum-death-could-rally-others-to-o/</t>
  </si>
  <si>
    <t>http://www.infowars.com/eyewitness-oregon-militiaman-murdered-by-cops-he-had-his-hands-in-the-air/</t>
  </si>
  <si>
    <t>http://www.alternet.org/news-amp-politics/eyewitnesses-knock-down-conspiracy-theories-about-lavoy-finicum-dying-his-hands</t>
  </si>
  <si>
    <t>http://www.nytimes.com/glogin?URI=http%3A%2F%2Fwww.nytimes.com%2F2016%2F01%2F28%2Fus%2Flavoy-finicum-protester-killed-in-oregon.html%3Fsmprod%3Dnytcore-iphone%26smid%3Dnytcore-iphone-share%26_r%3D0</t>
  </si>
  <si>
    <t>http://woundedamericanwarrior.com/rancher-lavoy-finicum-his-video-to-obama-just-want-to-live-in-peace-god-bless-you-all/</t>
  </si>
  <si>
    <t>http://www.theguardian.com/p/4g7mh?CMP=Share_iOSApp_Other</t>
  </si>
  <si>
    <t>http://www.freecapitalist.com/2016/01/27/the-ambush-and-murder-of-robert-lavoy-finicum/</t>
  </si>
  <si>
    <t>https://pinterest.com/pin/366269382176251817/</t>
  </si>
  <si>
    <t>http://thenewsdoctors.com/i-want-the-world-to-know-how-my-father-was-murdered-today-thara-tenney-daughter-of-lavoy-finicum/#.Vqn-4Ecb6uI.twitter</t>
  </si>
  <si>
    <t>https://www.tumblr.com/ZBmcRy20j-V9q</t>
  </si>
  <si>
    <t>http://linkis.com/www.youtube.com/f0x4U</t>
  </si>
  <si>
    <t>http://linkis.com/www.youtube.com/7v7vt</t>
  </si>
  <si>
    <t>http://www.ky3.com/news/nation/ammon-bundy-arrested-lavoy-finicum-killed/21049024_37665658</t>
  </si>
  <si>
    <t>https://www.washingtonpost.com/news/post-nation/wp/2016/01/27/nevada-lawmaker-recalls-moses-jesus-in-facebook-post-on-dead-oregon-occupier-lavoy-finicum/?postshare=9591453981709182&amp;tid=ss_tw</t>
  </si>
  <si>
    <t>http://talkingpointsmemo.com/muckraker/lavoy-finicum-social-media-martyr</t>
  </si>
  <si>
    <t>http://reverbpress.com/news/us/lavoy-finicum-is-dead-this-is-a-tragedy-really/</t>
  </si>
  <si>
    <t>http://www.hcn.org/articles/malheur-occupiers-1-dead-7-arrested-finicum</t>
  </si>
  <si>
    <t>https://www.youtube.com/watch?v=mA97L3H8syU&amp;feature=youtu.be&amp;a</t>
  </si>
  <si>
    <t>http://www.oregonlive.com/oregon-standoff/2016/01/militant_shot_and_killed_while.html#incart_maj-story-1</t>
  </si>
  <si>
    <t>http://www.oregonlive.com/oregon-standoff/2016/01/bundys_in_custody_one_militant.html#incart_maj-story-1</t>
  </si>
  <si>
    <t>http://linkis.com/freedomoutpost.com/2/XR4oT</t>
  </si>
  <si>
    <t>http://www.nbcnews.com/news/us-news/oregon-occupier-lavoy-finicum-warns-fbi-he-d-take-death-n491056</t>
  </si>
  <si>
    <t>http://www.bbc.co.uk/news/world-us-canada-35426234#sa-ns_mchannel=rss&amp;ns_source=PublicRSS20-sa</t>
  </si>
  <si>
    <t>http://www.youtube.com/watch?v=YT9nITzPLTM&amp;sns=fb</t>
  </si>
  <si>
    <t>http://dlvr.it/KLH5Js</t>
  </si>
  <si>
    <t>http://talkingpointsmemo.com/edblog/violence-tragedy-and-nonsense</t>
  </si>
  <si>
    <t>https://www.youtube.com/watch?v=ZSwAeVI1abc&amp;feature=youtu.be</t>
  </si>
  <si>
    <t>http://www.latimes.com/nation/la-na-oregon-refuge-lavoy-finicum-20160127-story.html http://theconservativetreehouse.com/2016/01/03/full-story-on-whats-going-on-in-oregon-militia-take-over-malheur-national-wildlife-refuge-in-protest-to-hammond-family-persecution/</t>
  </si>
  <si>
    <t>http://www.ktvz.com/news/oregon-occupiers-details-on-traffic-stop/37677078?platform=hootsuite</t>
  </si>
  <si>
    <t>https://www.youtube.com/watch?v=iTPWW0uN3qg&amp;feature=youtu.be</t>
  </si>
  <si>
    <t>http://www.cnn.com/2016/01/27/us/oregon-siege-traffic-stop/index.html</t>
  </si>
  <si>
    <t>http://www.rawstory.com/2016/01/nevada-gop-lawmaker-compares-slain-oregon-militant-lavoy-finicum-to-jesus-and-moses/</t>
  </si>
  <si>
    <t>http://www.nowtheendbegins.com/obamas-stormtroopers-shoot-lavoy-finicum-to-death-in-militia-standoff-in-oregon/</t>
  </si>
  <si>
    <t>http://thedailycoin.org/?p=60598</t>
  </si>
  <si>
    <t>http://www.rawstory.com/2016/01/eyewitnesses-knock-down-conspiracy-theories-about-lavoy-finicum-dying-with-his-hands-up/#.VqjPrsQRWGg.twitter</t>
  </si>
  <si>
    <t>https://amp.twimg.com/v/5d7eb681-31a9-4994-bf82-f936503841f1</t>
  </si>
  <si>
    <t>http://46db30ca453cd17b94b747570465a2df3440.d045249c.id.opendns.com/h/beforeitsnews.com/terrorism/2016/01/we-are-bringing-charges-against-the-corporate-employees-responsible-for-the-execution-style-killing-of-lavoy-finicum-judge-anna-von-reitz-2457238.html?X-OpenDNS-Session=aa51dc5c0ccc5aad4_7ba96dcf081d1045f809c4303a9162c76a0b_46db30ca453cd17b94b747570465a2df3440439f_</t>
  </si>
  <si>
    <t>http://de982add9212446c9acbef1771c9b9f6ea6c.d045249c.id.opendns.com/h/beforeitsnews.com/terrorism/2016/01/we-are-bringing-charges-against-the-corporate-employees-responsible-for-the-execution-style-killing-of-lavoy-finicum-judge-anna-von-reitz-2457238.html?X-OpenDNS-Session=aa51dc5c0ccc5aad4_e858339d0c5e204a5e0bf2c01067b7f489ba_de982add9212446c9acbef1771c9b9f6ea6c9648_</t>
  </si>
  <si>
    <t>http://www.nytimes.com/2016/01/28/us/lavoy-finicum-protester-killed-in-oregon.html?partner=IFTTT</t>
  </si>
  <si>
    <t>http://www.nytimes.com/2016/01/28/us/lavoy-finicum-protester-killed-in-oregon.html</t>
  </si>
  <si>
    <t>http://www.inquisitr.com/2743280/oregon-militia-arrests-lavoy-finicum-murdered-witnesses-claim/</t>
  </si>
  <si>
    <t>http://politistick.com/eye-witness-report-bundy-protester-lavoy-finicum-shot-dead-with-his-hands-up/</t>
  </si>
  <si>
    <t>http://sharlaslabyrinth.blogspot.com/2016/01/eyewitness-to-lavoy-finicums-murder-all.html?spref=tw</t>
  </si>
  <si>
    <t>http://thedailybanter.com/2016/01/lavoy-finicum-dead-idiot/</t>
  </si>
  <si>
    <t>http://www.nytimes.com/2016/01/28/us/lavoy-finicum-protester-killed-in-oregon.html?_r=0</t>
  </si>
  <si>
    <t>http://myfitnessgirls.blogspot.com/ https://twitter.com/NicolasPCBr/status/692683361668698114</t>
  </si>
  <si>
    <t>http://thefreethoughtproject.com/oregon-occupiers-ambushed-highway-lavoy-finicum-killed-cold-blood-hands-up/</t>
  </si>
  <si>
    <t>http://www.nytimes.com/glogin?URI=http%3A%2F%2Fwww.nytimes.com%2F2016%2F01%2F28%2Fus%2Flavoy-finicum-protester-killed-in-oregon.html%3Fpartner%3DIFTTT%26_r%3D0</t>
  </si>
  <si>
    <t>http://joemiller.us/2016/01/krisanne-hall-lavoy-finicum/</t>
  </si>
  <si>
    <t>http://www.facebook.com/krisanne.hall/posts/1056689844382031</t>
  </si>
  <si>
    <t>https://t.co/OXljNRh1yA</t>
  </si>
  <si>
    <t>http://www.oregonlive.com/oregon-standoff/2016/01/bundys_in_custody_one_militant.html#incart_story_package</t>
  </si>
  <si>
    <t>http://www.teapartytribune.com/2016/01/28/httpwww-newsfoxes-com201601daughter-of-murdered-militiaman-speaks-out/</t>
  </si>
  <si>
    <t>http://americanpowerblog.blogspot.com/2016/01/there-has-to-be-retribution-nevada.html#.VqmP44n__oY.twitter</t>
  </si>
  <si>
    <t>https://twitter.com/JohnLGC/status/692682430998671360</t>
  </si>
  <si>
    <t>https://twitter.com/kplu/status/692683828901470209</t>
  </si>
  <si>
    <t>https://www.youtube.com/watch?v=OzYwSJfO6Vk&amp;feature=youtu.be</t>
  </si>
  <si>
    <t>http://www.examiner.com/article/cliven-bundy-on-oregon-standoff-authorities-killed-lavoy-finicum-cold-blood</t>
  </si>
  <si>
    <t>http://stationdebunk.tumblr.com/post/138211604578</t>
  </si>
  <si>
    <t>http://americanpowerblog.blogspot.com/2016/01/cliven-bundy-says-cops-shot-levoy.html#.VqoJnuafreM.twitter</t>
  </si>
  <si>
    <t>http://www.nytimes.com/2016/01/28/us/lavoy-finicum-protester-killed-in-oregon.html?partner=IFTTT&amp;_r=1</t>
  </si>
  <si>
    <t>http://linkis.com/sonsoflibertymedia.com/73FoR</t>
  </si>
  <si>
    <t>http://madmikesamerica.com/2016/01/why-late-oregon-terrorist-lavoy-finicum-is-certainly-no-martyr/</t>
  </si>
  <si>
    <t>http://talkingpointsmemo.com/muckraker/conflicting-accounts-lavoy-finicum-death http://www.oregonlive.com/oregon-standoff/2016/01/oregon_standoff_fbi_releases_s.html</t>
  </si>
  <si>
    <t>http://www.masslive.com/news/index.ssf/2016/01/oregon_standoff_more_armed_occ.html</t>
  </si>
  <si>
    <t>http://whydoufeel.tumblr.com/post/138211488660/lavoy-finicum-i-would-rather-die-than-be-caged#_=_</t>
  </si>
  <si>
    <t>http://static01.nyt.com/images/2016/01/28/us/28finicum-web/28finicum-web-superJumbo.jpg</t>
  </si>
  <si>
    <t>https://www.facebook.com/photo.php?fbid=1034122576651505</t>
  </si>
  <si>
    <t>https://www.facebook.com/RealAmericanLiberal/photos/a.315897888473981.75780.310543515676085/1034122576651505/?type=3&amp;theater</t>
  </si>
  <si>
    <t>https://www.youtube.com/watch?v=hj4S5tLJIBA&amp;feature=youtu.be</t>
  </si>
  <si>
    <t>http://fitnesshottraining.blogspot.com/ https://twitter.com/barrawsdinata/status/692688896828837889</t>
  </si>
  <si>
    <t>http://thefreethoughtproject.com/oregon-occupiers-ambushed-highway-lavoy-finicum-killed-cold-blood-hands-up/#XerxcGjoIyIFZho6.99</t>
  </si>
  <si>
    <t>http://www.gga100.weebly.com</t>
  </si>
  <si>
    <t>http://www.newsmax.com/Newsfront/Mel-Bundy-Newsmax-TV-LaVoy-Finicum-Dennis-Michael-Lynch/2016/01/27/id/711477/</t>
  </si>
  <si>
    <t>http://feedproxy.google.com/~r/TopTribliveStories/~3/EDTiJfU34og/bundy-refuge-finicum</t>
  </si>
  <si>
    <t>http://www.npr.org/2016/01/28/464664736/finicums-death-changes-tone-of-occupied-wildlife-refuge-in-oregon?utm_medium=RSS&amp;utm_campaign=us</t>
  </si>
  <si>
    <t>http://www.thesleuthjournal.com/eyewitness-says-feds-ambushed-bundys-100-shots-fired-at-passengers-lavoy-finicum-killed-with-hands-up/</t>
  </si>
  <si>
    <t>http://www.oregonlive.com/oregon-standoff/2016/01/oregon_standoff_militant_david.html#incart_river_home</t>
  </si>
  <si>
    <t>http://lamecherry.blogspot.com/2016/01/intrigue-in-murder-of-lavoy-finicum.html</t>
  </si>
  <si>
    <t>http://12160.info/video/lavoy-finicum-murdered-in-cold-blood-by-fbi-ammon-bundy-arrested?xg_source=activity</t>
  </si>
  <si>
    <t>http://linkis.com/addictinginfo.org/BpLKN</t>
  </si>
  <si>
    <t>http://linkis.com/s.oregonlive.com/ucFB6</t>
  </si>
  <si>
    <t>https://www.youtube.com/watch?v=OA11qDoEtks&amp;feature=youtu.be&amp;a</t>
  </si>
  <si>
    <t>https://www.facebook.com/TribulationNow/posts/962524413815579</t>
  </si>
  <si>
    <t>http://www.thegatewaypundit.com/cliven-bundy-fbi-murdered-oregon-militia-member-lavoy-finicum-with-his-hands-up/</t>
  </si>
  <si>
    <t>http://dlvr.it/KLK38W?utm_medium=dlvrit&amp;utm_campaign=&amp;utm_content=dlvrit-dlvritlinkposting&amp;utm_source=direct-b4in.com&amp;utm_term=http%3A%2F%2Fb4in.com%2FbTIJ</t>
  </si>
  <si>
    <t>http://todaysjobsfinder.com/Pakistan/+/Oregon+occupier+LaVoy+Finicum+said+hed+rather+die+than+go+to+jail+and+that+is+how+it+ended-Jobs.html?utm_medium=twitter&amp;utm_source=twitterfeed</t>
  </si>
  <si>
    <t>https://petitions.whitehouse.gov/petition/full-investigation-death-lavoy-finicum-federal-agents-january-27-2016-united-states-ag</t>
  </si>
  <si>
    <t>http://l.herald.ly/bbeab2</t>
  </si>
  <si>
    <t>http://trib.al/0dH8CGB</t>
  </si>
  <si>
    <t>http://chronoto.pe/2016/01/28/lavoy-finicum-i-would-rather-die-than-be-caged-the-new-york-times/?utm_source=rss&amp;utm_medium=rss&amp;utm_campaign=lavoy-finicum-i-would-rather-die-than-be-caged-the-new-york-times</t>
  </si>
  <si>
    <t>https://twitter.com/vicenews/status/692684325561569280</t>
  </si>
  <si>
    <t>http://mashable.com/2016/01/27/oregon-militia-tarp-man-lavoy-finicum/#onU7JEL.G053</t>
  </si>
  <si>
    <t>http://linkis.com/freedomoutpost.com/2/vMrzI</t>
  </si>
  <si>
    <t>http://brisbanetimes.com.au/world/oregon-occupier-lavoy-finicum-said-hed-rather-die-than-go-to-jail--and-that-is-how-it-ended-20160127-gmfj13.html?utm_source=twitterfeed&amp;utm_medium=twitter</t>
  </si>
  <si>
    <t>https://www.washingtonpost.com/news/morning-mix/wp/2016/01/28/report-lavoy-finicum-armed-with-his-handgun-reached-for-his-waistband-just-before-he-was-shot/?postshare=2641453986352100&amp;tid=ss_tw</t>
  </si>
  <si>
    <t>http://www.nbcnews.com/news/us-news/oregon-occupation-leader-ammon-bundy-arrested-law-enforcement-sources-n504911</t>
  </si>
  <si>
    <t>http://feeds.washingtonpost.com/c/34656/f/645348/s/4d31ec54/sc/7/l/0M0Swashingtonpost0N0Cnews0Cmorning0Emix0Cwp0C20A160C0A10C280Creport0Elavoy0Efinicum0Earmed0Ewith0Ehis0Ehandgun0Ereached0Efor0Ehis0Ewaistband0Ejust0Ebefore0Ehe0Ewas0Eshot0C/story01.htm?utm_source=dlvr.it&amp;utm_medium=twitter</t>
  </si>
  <si>
    <t>https://www.youtube.com/watch?v=2wA18O_6dgw&amp;feature=youtu.be</t>
  </si>
  <si>
    <t>https://www.youtube.com/watch?v=R_eMvSrsZ38&amp;feature=youtu.be&amp;a</t>
  </si>
  <si>
    <t>https://www.youtube.com/watch?v=aP-b6_X4M4k&amp;feature=youtu.be</t>
  </si>
  <si>
    <t>https://www.youtube.com/watch?v=x3GdYWG3UKw</t>
  </si>
  <si>
    <t>http://thenewsdoctors.com/i-want-the-world-to-know-how-my-father-was-murdered-today-thara-tenney-daughter-of-lavoy-finicum/#.VqoTiaHyfwg.twitter</t>
  </si>
  <si>
    <t>https://www.youtube.com/watch?v=viv5E-kmZcY&amp;feature=youtu.be</t>
  </si>
  <si>
    <t>http://talkingpointsmemo.com/livewire/who-was-lavoy-finicum-the-man-killed-in-oregon-standoff</t>
  </si>
  <si>
    <t>https://www.youtube.com/watch?v=viv5E-kmZcY&amp;feature=youtube_gdata</t>
  </si>
  <si>
    <t>http://koin.com/2016/01/27/cliven-bundy-fbi-shot-finicum-cold-bloodedly/</t>
  </si>
  <si>
    <t>https://www.facebook.com/guerillamedia/posts/796345607143304</t>
  </si>
  <si>
    <t>https://www.youtube.com/watch?v=z55CQcuXw5M&amp;feature=youtu.be</t>
  </si>
  <si>
    <t>http://39b2385c858cae9cb3fdde493f977dc106a1.d0452497.id.opendns.com/h/von-reitz.beforeitsnews.com/terrorism/2016/01/we-are-bringing-charges-against-the-corporate-employees-responsible-for-the-execution-style-killing-of-lavoy-finicum-judge-anna-von-reitz-2457238.html?X-OpenDNS-Session=aa51dc5c0ccc5aad4_a9340f160760004b4208cb503d9fdb27417c_39b2385c858cae9cb3fdde493f977dc106a17edd_</t>
  </si>
  <si>
    <t>http://feedproxy.google.com/~r/alltribstories/~3/EDTiJfU34og/bundy-refuge-finicum</t>
  </si>
  <si>
    <t>https://www.youtube.com/watch?v=OA11qDoEtks&amp;feature=youtu.be</t>
  </si>
  <si>
    <t>https://www.washingtonpost.com/news/morning-mix/wp/2016/01/28/report-lavoy-finicum-armed-with-his-handgun-reached-for-his-waistband-just-before-he-was-shot/?tid=sm_tw</t>
  </si>
  <si>
    <t>http://mo8th.com/was-lavoy-finicum-a-domestic-terrorist/</t>
  </si>
  <si>
    <t>http://www.oregonlive.com/oregon-standoff/2016/01/lavoy_finicums_last_radio_addr.html</t>
  </si>
  <si>
    <t>https://www.youtube.com/watch?v=mA97L3H8syU&amp;feature=youtu.be</t>
  </si>
  <si>
    <t>https://www.washingtonpost.com/news/morning-mix/wp/2016/01/28/report-lavoy-finicum-armed-with-his-handgun-reached-for-his-waistband-just-before-he-was-shot/?postshare=4811453986149566&amp;tid=ss_tw-bottom</t>
  </si>
  <si>
    <t>http://feedproxy.google.com/~r/washingtonpost/fuYS/~3/uhlJrnhzAkA/story01.htm?utm_source=twitterfeed&amp;utm_medium=twitter</t>
  </si>
  <si>
    <t>https://www.youtube.com/watch?v=Y92PvMFL0Eg&amp;feature=youtu.be&amp;a</t>
  </si>
  <si>
    <t>http://youtu.be/iTPWW0uN3qg</t>
  </si>
  <si>
    <t>http://ow.ly/XCkKz</t>
  </si>
  <si>
    <t>http://www.oregonlive.com/opinion/index.ssf/2016/01/malheur_occupation_robert_lavo.html#incart_river_index</t>
  </si>
  <si>
    <t>http://veeds.com/i/eIBIa94RMTiSnWnu/news-us/</t>
  </si>
  <si>
    <t>https://www.youtube.com/watch?v=Y92PvMFL0Eg&amp;feature=youtu.be&amp;list=FLHhFibLuQBhDEXUBKKlJfmA</t>
  </si>
  <si>
    <t>http://www.washingtonpost.com/news/morning-mix/wp/2016/01/27/lavoy-finicum-ore-occupier-who-said-hed-rather-die-than-go-to-jail-did-just-that/</t>
  </si>
  <si>
    <t>http://www.rawstory.com/2016/01/update-new-details-emerge-about-lavoy-finicums-death-hes-like-just-shoot-me-and-they-did/</t>
  </si>
  <si>
    <t>http://www.msnbc.com/msnbc/watch/a-look-back-at-oregon-occupier-lavoy-finicum-610169411619</t>
  </si>
  <si>
    <t>http://www.npr.org/2016/01/28/464664736/finicums-death-changes-tone-of-occupied-wildlife-refuge-in-oregon?utm_medium=RSS&amp;utm_campaign=us http://DroolinDog.net</t>
  </si>
  <si>
    <t>http://linkis.com/wordpress.com/2JeIP</t>
  </si>
  <si>
    <t>http://katu.com/news/local/cliven-bundy-sounds-off-on-lavoy-finicums-death-in-harney-county</t>
  </si>
  <si>
    <t>http://joemiller.us/2016/01/krisanne-hall-lavoy-finicum/?utm_source=JoeMiller.US+List&amp;utm_campaign=93e02be2d9-RSS_EMAIL_CAMPAIGN&amp;utm_medium=email&amp;utm_term=0_065b6c381c-93e02be2d9-230792709</t>
  </si>
  <si>
    <t>https://www.youtube.com/watch?v=d4LKGZXfYNA&amp;feature=youtu.be</t>
  </si>
  <si>
    <t>http://www.youtube.com/watch?v=hj4S5tLJIBA&amp;sns=fb</t>
  </si>
  <si>
    <t>http://extrasensoryprecepts.blogspot.com/2016/01/eyewitness-says-feds-ambushed-bundys.html</t>
  </si>
  <si>
    <t>http://www.veteranstoday.com/2016/01/27/the-political-assassination-of-lavoy-finicum/</t>
  </si>
  <si>
    <t>http://conservativeread.com/the-ambush-and-murder-of-robert-lavoy-finicum/</t>
  </si>
  <si>
    <t>http://socraticgadfly.blogspot.com/2016/01/oregonstandoff-intelligence-held.html</t>
  </si>
  <si>
    <t>http://54910bfc3fbd27bc761a8951f1cdbf1e2973.d0452497.id.opendns.com/h/htl.li/XBl4d?X-OpenDNS-Session=aa51dc5c0ccc5aad4_35e81177093d0043c10ba800f9ad92597785_54910bfc3fbd27bc761a8951f1cdbf1e29734f7d_</t>
  </si>
  <si>
    <t>http://www.fox8live.com/story/31076908/3-more-arrested-as-bundy-urges-refuge-occupiers-to-leave</t>
  </si>
  <si>
    <t>http://feeds.feedburner.com/~r/South-Africa-Post/~3/YLJ7zBNBumo/?utm_source=feedburner&amp;utm_medium=twitter&amp;utm_campaign=onlinelisting</t>
  </si>
  <si>
    <t>http://www.nytimes.com/glogin?URI=http%3A%2F%2Fwww.nytimes.com%2F2016%2F01%2F28%2Fus%2Flavoy-finicum-protester-killed-in-oregon.html%3Fsmid%3Dnytcore-ipad-share%26smprod%3Dnytcore-ipad%26_r%3D0</t>
  </si>
  <si>
    <t>http://www.rocklandtimes.com/2016/01/28/hands-up-finicum-shot/ http://www.rocklandtimes.com/2016/01/28/hands-up-finicum-shot/</t>
  </si>
  <si>
    <t>http://www.azcentral.com/story/opinion/op-ed/ej-montini/2016/01/27/montini-arizona-militant-oregon-bundy/79390276/</t>
  </si>
  <si>
    <t>http://www.rawstory.com/2016/01/first-ruby-ridge-and-waco-now-burns-militant-leaders-issue-warning-after-lavoy-finicums-death/#.VqmMi9s8Klw.facebook</t>
  </si>
  <si>
    <t>http://www.nytimes.com/2016/01/27/us/oregon-armed-group-arrest-bundy.html</t>
  </si>
  <si>
    <t>http://lat.ms/1QEmP86</t>
  </si>
  <si>
    <t>http://www.rawstory.com/2016/01/lavoy-finicum-the-oregon-militant-beaneath-the-blue-tarp-killed-in-police-shootout-reports/</t>
  </si>
  <si>
    <t>http://www.nytimes.com/video/us/100000004171115/finicum-charged-at-police-witness-says.html?mabReward=A2&amp;moduleDetail=recommendations-2&amp;action=click&amp;contentCollection=U.S.&amp;region=Footer&amp;module=WhatsNext&amp;version=WhatsNext&amp;contentID=WhatsNext&amp;src=recg&amp;pgtype=article</t>
  </si>
  <si>
    <t>http://linkis.com/dailyheadlines.net/2/aldhs</t>
  </si>
  <si>
    <t>http://thefreethoughtproject.com/oregon-occupiers-ambushed-highway-lavoy-finicum-killed-cold-blood-hands-up/?AID=7236</t>
  </si>
  <si>
    <t>https://twishort.com/ERPjc</t>
  </si>
  <si>
    <t>http://steriplexsolutions.com/news.php?aid=11355</t>
  </si>
  <si>
    <t>http://steriplexsolutions.com/news.php?aid=11356</t>
  </si>
  <si>
    <t>http://linkis.com/conservativeread.com/2QXC3</t>
  </si>
  <si>
    <t>http://www.oregonlive.com/oregon-standoff/2016/01/militant_shot_and_killed_while.html</t>
  </si>
  <si>
    <t>http://linkis.com/veteranstoday.com/TLOuL</t>
  </si>
  <si>
    <t>https://twitter.com/rwdcsw/status/692700205960040448</t>
  </si>
  <si>
    <t>http://heatandlight.us/archives/1209</t>
  </si>
  <si>
    <t>http://www.npr.org/2016/01/28/464664736/finicums-death-changes-tone-of-occupied-wildlife-refuge-in-oregon?utm_medium=twitter&amp;utm_campaign=storiesfromnpr&amp;utm_source=dlvr.it</t>
  </si>
  <si>
    <t>http://thefreethoughtproject.com/oregon-occupiers-ambushed-highway-lavoy-finicum-killed-cold-blood-hands-up/#tSlsx0ZjcfmoyhhE.01</t>
  </si>
  <si>
    <t>https://www.youtube.com/watch?v=R_eMvSrsZ38&amp;feature=youtu.be</t>
  </si>
  <si>
    <t>http://www.thespectrum.com/story/news/local/cedar-city/2016/01/27/remembering-lavoy-finicum/79440296?hootPostID=f3051374b70f633ba15467a3ea4dffea</t>
  </si>
  <si>
    <t>http://www.newsfoxes.com/2016/01/lavoy-finicum-the-oregon-militiaman-allegedly-shot-by-police-in-cold-blood-while-unarmed/</t>
  </si>
  <si>
    <t>http://gawker.com/report-oregon-militia-spokesman-robert-lavoy-finicum-1755367433</t>
  </si>
  <si>
    <t>https://medium.com/aj-news/lavoy-finicum-on-freedom-guns-and-the-government-3746ac5e4fb8#.m7bfba58e</t>
  </si>
  <si>
    <t>https://www.youtube.com/watch?v=Yg54nuKY-KE&amp;feature=youtu.be</t>
  </si>
  <si>
    <t>http://po.st/aIvWzi</t>
  </si>
  <si>
    <t>https://l.facebook.com/l.php?u=https%3A%2F%2Fm.youtube.com%2Fwatch%3Ffeature%3Dyoutu.be%26v%3DcPqlLniubyU&amp;h=OAQHkcpIW</t>
  </si>
  <si>
    <t>http://www.nytimes.com/glogin?URI=http://www.nytimes.com/2016/01/28/us/lavoy-finicum-protester-killed-in-oregon.html%3Fpartner%3DIFTTT%26_r%3D0</t>
  </si>
  <si>
    <t>https://photographyisnotacrime.com/2016/01/28/source-video-confirms-oregon-occupier-went-for-gun-before-he-was-killed/</t>
  </si>
  <si>
    <t>http://crooksandliars.com/2016/01/gun-crazed-assemblywoman-michele-fiore#st_refDomain=&amp;st_refQuery=</t>
  </si>
  <si>
    <t>https://www.youtube.com/watch?v=eGkcdxyv1T8&amp;feature=youtu.be</t>
  </si>
  <si>
    <t>http://www.alternet.org/news-amp-politics/eyewitnesses-knock-down-conspiracy-theories-about-lavoy-finicum-dying-his-hands#.VqoibK7ElOc.twitter</t>
  </si>
  <si>
    <t>https://pinterest.com/pin/543035667549959509/</t>
  </si>
  <si>
    <t>http://www.washingtontimes.com/news/2016/jan/27/robert-lavoy-finicum-death-could-rally-others-to-o/#.Vqoegmt9YyE.twitter</t>
  </si>
  <si>
    <t>http://www.thenewamerican.com/usnews/constitution/item/22413-oregon-standoff-rancher-lavoy-finicum-shot-dead-by-police</t>
  </si>
  <si>
    <t>https://www.youtube.com/watch?v=5sR-Am0VasE&amp;feature=youtu.be</t>
  </si>
  <si>
    <t>http://www.rawstory.com/2016/01/eyewitnesses-knock-down-conspiracy-theories-about-lavoy-finicum-dying-with-his-hands-up/ https://twitter.com/A_M_Perez/status/692669399308881920</t>
  </si>
  <si>
    <t>http://feedproxy.google.com/~r/AtlanticNational/~3/sEYwZmWb-dE/?utm_source=dlvr.it&amp;utm_medium=twitter</t>
  </si>
  <si>
    <t>http://therealrevo.com/blog/?p=140510</t>
  </si>
  <si>
    <t>http://thefreethoughtproject.com/oregon-occupiers-ambushed-highway-lavoy-finicum-killed-cold-blood-hands-up/?utm_source=Facebook&amp;utm_medium=Traffic+Driver&amp;utm_campaign=Facebook+Stout</t>
  </si>
  <si>
    <t>http://www.alternet.org/news-amp-politics/eyewitnesses-knock-down-conspiracy-theories-about-lavoy-finicum-dying-his-hands#.VqojmIgbAX4.twitter</t>
  </si>
  <si>
    <t>https://www.youtube.com/watch?v=N1DiMtcZXCA&amp;feature=youtu.be</t>
  </si>
  <si>
    <t>https://www.youtube.com/watch?v=hSYTE-KZ6PI&amp;feature=youtu.be&amp;a</t>
  </si>
  <si>
    <t>http://dailykenn.blogspot.com/2016/01/levoy-finicum-explains-why-he-is-not.html</t>
  </si>
  <si>
    <t>https://www.youtube.com/attribution_link?a=nw2lRtQrNLY&amp;u=%2Fwatch%3Fv%3DhSYTE-KZ6PI%26feature%3Dshare</t>
  </si>
  <si>
    <t>https://www.youtube.com/watch?v=hSYTE-KZ6PI&amp;feature=youtu.be</t>
  </si>
  <si>
    <t>http://joemiller.us/2016/01/krisanne-hall-lavoy-finicum/?utm_source=JoeMiller.US+List&amp;utm_campaign=93e02be2d9-RSS_EMAIL_CAMPAIGN&amp;utm_medium=email&amp;utm_term=0_065b6c381c-93e02be2d9-230970369</t>
  </si>
  <si>
    <t>https://www.youtube.com/embed/2wA18O_6dgw</t>
  </si>
  <si>
    <t>https://twitter.com/ajplus/status/685581286660902913</t>
  </si>
  <si>
    <t>https://wordpress.com/ http://sherayx.wordpress.com/?p=41609</t>
  </si>
  <si>
    <t>http://sherayx.wordpress.com/?p=41611</t>
  </si>
  <si>
    <t>http://linkis.com/www.youtube.com/YiQqe</t>
  </si>
  <si>
    <t>http://thefreethoughtproject.com/oregon-occupiers-ambushed-highway-lavoy-finicum-killed-cold-blood-hands-up/#ZmUQ7mEZyXeyPHC4.01</t>
  </si>
  <si>
    <t>http://woundedamericanwarrior.com/bombshell-rancher-lavoy-finicum-shot-and-killed-by-feds-while-he-was-laying-face-down-in-the-street/</t>
  </si>
  <si>
    <t>http://talkingpointsmemo.com/muckraker/bundy-ranch-constitutional-sheriffs-oath-keepers</t>
  </si>
  <si>
    <t>https://www.facebook.com/LaVoy-Finicum-One-Cowboys-Stand-for-freedom-465692806896543/</t>
  </si>
  <si>
    <t>http://wearechange.org/breaking-reports-lavoy-finicum-killed-cold-blood/</t>
  </si>
  <si>
    <t>http://www.rawstory.com/2016/01/first-ruby-ridge-and-waco-now-burns-militant-leaders-issue-warning-after-lavoy-finicums-death/</t>
  </si>
  <si>
    <t>http://www.rawstory.com/2016/01/fbi-claims-slain-militant-lavoy-finicum-reached-for-a-gun-and-they-say-theyve-got-video-to-prove-it/</t>
  </si>
  <si>
    <t>http://freedomfightersofamerica.blogspot.com/2016/01/was-lavoy-finicum-shot-whands-in-air.html?utm_medium=twitter&amp;utm_source=twitterfeed</t>
  </si>
  <si>
    <t>https://www.washingtonpost.com/news/post-nation/wp/2016/01/27/nevada-lawmaker-recalls-moses-jesus-in-facebook-post-on-dead-oregon-occupier-lavoy-finicum/?postshare=5571453991687087&amp;tid=ss_tw</t>
  </si>
  <si>
    <t>http://republicbroadcasting.org/news/jordan-page-ballad-of-lavoy-finicum-cowboys-stand-for-freedom/</t>
  </si>
  <si>
    <t>https://www.youtube.com/watch?v=zfH_v7gWgds&amp;feature=youtu.be http://www.infowars.com/eyewitness-oregon-militiaman-murdered-by-cops-he-had-his-hands-in-the-air/</t>
  </si>
  <si>
    <t>http://josephfreedomoranarchy.blogspot.com/2016/01/oregon-militant-killed-in-police.html?spref=fb</t>
  </si>
  <si>
    <t>http://knuckledraggin.com/2016/01/an-idea/</t>
  </si>
  <si>
    <t>http://news.nationalpost.com/news/conflicting-accounts-of-militants-death-did-finicum-charge-fbi-as-oregon-standoff-dwindles</t>
  </si>
  <si>
    <t>https://m.youtube.com/watch?v=hj4S5tLJIBA</t>
  </si>
  <si>
    <t>https://www.youtube.com/watch?v=S7KRZQXdDac&amp;feature=youtu.be</t>
  </si>
  <si>
    <t>http://www.canada.com/news/world/conflicting+accounts+militant+death+finicum+charge+oregon+standoff/11682026/story.html</t>
  </si>
  <si>
    <t>http://www.alternet.org/news-amp-politics/eyewitnesses-knock-down-conspiracy-theories-about-lavoy-finicum-dying-his-hands#.VqopFnwo-m4.twitter</t>
  </si>
  <si>
    <t>http://linkis.com/www.youtube.com/y3SLS</t>
  </si>
  <si>
    <t>https://www.whitehouse.gov/ifitX</t>
  </si>
  <si>
    <t>http://www.cnn.com/ http://cnn.it/1OO6cEl</t>
  </si>
  <si>
    <t>http://www.rawstory.com/2016/01/fbi-claims-slain-militant-lavoy-finicum-reached-for-a-gun-and-they-say-theyve-got-video-to-prove-it/#.VqoqAGYTZkY.twitter</t>
  </si>
  <si>
    <t>http://dlvr.it/KLMVQN?utm_content=dlvrit-dlvritlinkposting&amp;utm_source=direct-b4in.com&amp;utm_medium=dlvrit&amp;utm_term=http%3A%2F%2Fb4in.com%2FiXUF&amp;utm_campaign=</t>
  </si>
  <si>
    <t>http://joemiller.us/2016/01/krisanne-hall-lavoy-finicum/#4GgCKQlZoijODoe7.99</t>
  </si>
  <si>
    <t>https://www.youtube.com/watch?v=iTPWW0uN3qg&amp;list=TLmH22a-mRaBAyODAxMjAxNg</t>
  </si>
  <si>
    <t>https://www.washingtonpost.com/news/morning-mix/wp/2016/01/28/report-lavoy-finicum-armed-with-his-handgun-reached-for-his-waistband-just-before-he-was-shot/</t>
  </si>
  <si>
    <t>http://thejacksonpress.org/?p=45169</t>
  </si>
  <si>
    <t>http://feeds.feedburner.com/~r/thejacksonpress/seOo/~3/p0OcsLRKAgo/?utm_source=feedburner&amp;utm_medium=twitter&amp;utm_campaign=fneudecker</t>
  </si>
  <si>
    <t>https://www.washingtonpost.com/news/post-nation/wp/2016/01/27/nevada-lawmaker-recalls-moses-jesus-in-facebook-post-on-dead-oregon-occupier-lavoy-finicum/?tid=sm_fb</t>
  </si>
  <si>
    <t>https://twitter.com/SouthernJReb/status/692440818146230272/photo/1</t>
  </si>
  <si>
    <t>http://www.rawstory.com/2016/01/eyewitnesses-knock-down-conspiracy-theories-about-lavoy-finicum-dying-with-his-hands-up/#.Vqj7HVNkCqI.twitter</t>
  </si>
  <si>
    <t>http://joemiller.us/2016/01/krisanne-hall-lavoy-finicum/#vCHq5AmCtvWSHrzV.99 https://twitter.com/LesZaitz/status/692540976297070592</t>
  </si>
  <si>
    <t>https://www.washingtonpost.com/news/morning-mix/wp/2016/01/27/lavoy-finicum-ore-occupier-who-said-hed-rather-die-than-go-to-jail-did-just-that/?postshare=5611453991544256&amp;tid=ss_tw-bottom</t>
  </si>
  <si>
    <t>http://www.rawstory.com/2016/01/fbi-claims-slain-militant-lavoy-finicum-reached-for-a-gun-and-they-say-theyve-got-video-to-prove-it/#.VqorD3XcvY0.twitter</t>
  </si>
  <si>
    <t>http://www.nytimes.com/glogin?URI=http%3A%2F%2Fwww.nytimes.com%2F2016%2F01%2F27%2Fus%2Foregon-armed-group-arrest-bundy.html%3Fsmprod%3Dnytcore-ipad%26smid%3Dnytcore-ipad-share%26_r%3D0</t>
  </si>
  <si>
    <t>http://www.teapartytribune.com/2016/01/28/httpwww-newsfoxes-com201601daughter-of-murdered-militiaman-speaks-out/?utm_source=twitterfeed&amp;utm_medium=twitter</t>
  </si>
  <si>
    <t>https://www.google.com/url?rct=j&amp;sa=t&amp;url=http%3A%2F%2Fkutv.com%2Fnews%2Flocal%2Flavoy-finicums-friends-family-cry-murder-following-oregon-death&amp;ct=ga&amp;cd=CAIyGjhkZDEwZDE0YmE2NzhhOGY6Y29tOmVuOlVT&amp;usg=AFQjCNHQe9ODKr-HQ9lsPwkOo8xTi8Cfrg&amp;utm_source=dlvr.it&amp;utm_medium=twitter</t>
  </si>
  <si>
    <t>https://www.linkedin.com/slink?code=bzGWTQK</t>
  </si>
  <si>
    <t>http://reportca.net/?p=13148</t>
  </si>
  <si>
    <t>https://www.facebook.com/wiley.drake1/posts/10208584658714444</t>
  </si>
  <si>
    <t>http://www.thenewamerican.com/usnews/constitution/item/22413-oregon-standoff-rancher-lavoy-finicum-shot-dead-by-police?utm_medium=twitter&amp;utm_source=twitterfeed</t>
  </si>
  <si>
    <t>http://www.rocklandtimes.com/2016/01/28/hands-up-finicum-shot/</t>
  </si>
  <si>
    <t>http://www.ammoland.com/2016/01/breaking-ammon-bundy-taken-into-fbi-custody/?utm_source=Ammoland+Subscribers&amp;utm_campaign=9eb112c153-RSS_EMAIL_CAMPAIGN&amp;utm_medium=email&amp;utm_term=0_6f6fac3eaa-9eb112c153-20871685#axzz3yYB2dfI6</t>
  </si>
  <si>
    <t>http://dlvr.it/KLJrzj?utm_medium=dlvrit&amp;utm_campaign=&amp;utm_content=dlvrit-dlvritlinkposting&amp;utm_source=direct-b4in.com&amp;utm_term=http%3A%2F%2Fb4in.com%2FcTNs</t>
  </si>
  <si>
    <t>http://dlvr.it/KLJs6p?utm_content=dlvrit-dlvritlinkposting&amp;utm_source=direct-b4in.com&amp;utm_medium=dlvrit&amp;utm_term=http%3A%2F%2Fb4in.com%2FgXFs&amp;utm_campaign=</t>
  </si>
  <si>
    <t>http://beforeitsnews.com/tea-party/2016/01/daughter-of-lavoy-finicum-speaks-out-his-hands-were-in-the-air-he-was-shot-in-the-face-2565330.html?utm_source=twitterfeed&amp;utm_medium=twitter</t>
  </si>
  <si>
    <t>http://linkis.com/blogspot.com/UM2t2</t>
  </si>
  <si>
    <t>http://heavy.com/news/2016/01/lavoy-finicum-dead-dies-rip-funeral-youtube-school-family-ammon-bundy-arrested-malheur-standoff-wife-jeanette/</t>
  </si>
  <si>
    <t>http://www.rawstory.com/2016/01/fbi-claims-slain-militant-lavoy-finicum-reached-for-a-gun-and-they-say-theyve-got-video-to-prove-it/#.Vqos_Aq9I4E.twitter</t>
  </si>
  <si>
    <t>https://www.youtube.com/watch?v=mtv8bJBJMlM&amp;feature=youtu.be</t>
  </si>
  <si>
    <t>https://www.facebook.com/PlushyMK/posts/10201577148508357</t>
  </si>
  <si>
    <t>http://www.alternet.org/civil-liberties/phantom-waistband-maneuver-when-police-shoot-unarmed-black-men https://www.washingtonpost.com/news/morning-mix/wp/2016/01/28/report-lavoy-finicum-armed-with-his-handgun-reached-for-his-waistband-just-before-he-was-shot/?hpid=hp_no-name_morning-mix-story-b-duplicate%3Ahomepage%2Fstory</t>
  </si>
  <si>
    <t>https://treeangle.co.id/news/73615/2016/01/report-lavoy-finicum-armed-with-a-handgun-reached-for-his-waistband-just-before-he-was-shot</t>
  </si>
  <si>
    <t>http://www.pahvantpost.com/the-real-lavoy-finicum/</t>
  </si>
  <si>
    <t>http://www.addictinginfo.org/2016/01/27/racists-explode-as-death-of-bundy-militant-blamed-on-jews-and-white-oppression-images/</t>
  </si>
  <si>
    <t>https://www.youtube.com/watch?v=vVapNBHMpbY http://koin.com/2016/01/26/militias-lavoy-finicum-killed-near-malheur/</t>
  </si>
  <si>
    <t>https://www.youtube.com/watch?v=N1DiMtcZXCA</t>
  </si>
  <si>
    <t>https://www.youtube.com/watch?v=2zVh_DMVebA&amp;feature=youtu.be</t>
  </si>
  <si>
    <t>https://www.youtube.com/watch?v=npjWpoa00fo&amp;feature=youtu.be</t>
  </si>
  <si>
    <t>https://www.facebook.com/juliegomoll/posts/10153950103608628</t>
  </si>
  <si>
    <t>http://www.theguardian.com/p/4g7mh/stw</t>
  </si>
  <si>
    <t>http://thewashingtonstandard.com/eyewitness-to-lavoy-finicums-murder-all-gun-shots-were-fired-by-feds-as-he-had-his-hands-in-the-air-snipers-in-trees-it-was-an-ambush/</t>
  </si>
  <si>
    <t>http://therealistreport.com/rip-lavoy-finicum/#.VqovFiCvZat.twitter</t>
  </si>
  <si>
    <t>http://www.brotherjohnf.com/eyewitness-says-feds-ambushed-bundys-100-shots-fired-at-passengers-lavoy-finicum-killed-with-hands-up/</t>
  </si>
  <si>
    <t>http://www.theatlantic.com/national/archive/2016/01/oregon-bundy-standoff-arrests-lavoy-finicum/431517/?utm_source=atl-daily-newsletter</t>
  </si>
  <si>
    <t>http://downtrend.com/dtvideos/was-lavoy-finicum-murdered-reports-say-he-had-his-hands-up-when-shot-video</t>
  </si>
  <si>
    <t>http://www.rawstory.com/2016/01/fbi-claims-slain-militant-lavoy-finicum-reached-for-a-gun-and-they-say-theyve-got-video-to-prove-it/#.VqowwVB_f5Y.twitter</t>
  </si>
  <si>
    <t>http://ddbarton48.com/2016/01/28/lawmaker-compares-lavoy-finicum-to-moses-and-jesus/</t>
  </si>
  <si>
    <t>https://www.youtube.com/watch?v=PkSInW5JVxc&amp;feature=youtu.be</t>
  </si>
  <si>
    <t>http://www.mercurynews.com/crime-courts/ci_29440988/oregon-standoff-did-lavoy-finicum-charge-at-officers http://www.tsu.co/eastbaytruther/110596679</t>
  </si>
  <si>
    <t>http://americanpowerblog.blogspot.com/2016/01/fbi-and-oregon-state-police-lavoy.html#.VqoxYyQbiVg.twitter</t>
  </si>
  <si>
    <t>http://americanpowerblog.blogspot.com/2016/01/cliven-bundy-says-cops-shot-levoy.html#.VqoxNY8MqDA.twitter</t>
  </si>
  <si>
    <t>https://www.youtube.com/watch?v=MT7NVD7jvcY</t>
  </si>
  <si>
    <t>http://canadafreepress.com/article/78034 https://twitter.com/EQITV/status/692414161293295616</t>
  </si>
  <si>
    <t>http://www.nytimes.com/2016/01/28/us/lavoy-finicum-protester-killed-in-oregon.html?partner=msft_msn</t>
  </si>
  <si>
    <t>https://www.facebook.com/OpExposeCPS/photos/a.899623620081782.1073741828.899607990083345/1065353030175506/?type=3&amp;utm_source=dlvr.it&amp;utm_medium=twitter</t>
  </si>
  <si>
    <t>https://www.facebook.com/SheridanBFolger/posts/10153923223929600</t>
  </si>
  <si>
    <t>http://www.nytimes.com/glogin?URI=http%3A%2F%2Fwww.nytimes.com%2F2016%2F01%2F27%2Fus%2Foregon-armed-group-arrest-bundy.html%3Fsmid%3Dtw-share%26referer%3D%26_r%3D0</t>
  </si>
  <si>
    <t>http://www.rawstory.com/2016/01/fbi-claims-slain-militant-lavoy-finicum-reached-for-a-gun-and-they-say-theyve-got-video-to-prove-it/#.Vqoy3HGGVHE.twitter</t>
  </si>
  <si>
    <t>http://www.nytimes.com/glogin?URI=http%3A%2F%2Fwww.nytimes.com%2F2016%2F01%2F28%2Fus%2Flavoy-finicum-protester-killed-in-oregon.html%3F_r%3D1</t>
  </si>
  <si>
    <t>https://www.stgeorgeutah.com/news/archive/2016/01/28/mgk-gathering-in-st-george-to-remember-lavoy-finicum-commissioner-comments/</t>
  </si>
  <si>
    <t>http://thefreethoughtproject.com/oregon-occupiers-ambushed-highway-lavoy-finicum-killed-cold-blood-hands-up/?AID=7236 http://thefreethoughtproject.com/oregon-occupiers-ambushed-highway-lavoy-finicum-killed-cold-blood-hands-up/?AID=7236</t>
  </si>
  <si>
    <t>https://petitions.whitehouse.gov/petition/arrest-ammon-bundy-and-armed-occupiers-malheur-wildlife-refuge</t>
  </si>
  <si>
    <t>https://www.youtube.com/watch?v=BLcEO3sLrJ8&amp;feature=share</t>
  </si>
  <si>
    <t>http://linkis.com/www.youtube.com/G5MZ4</t>
  </si>
  <si>
    <t>https://www.youtube.com/watch?v=BLcEO3sLrJ8&amp;feature=youtu.be https://t.co/U9uF0O4QJ3</t>
  </si>
  <si>
    <t>http://linkis.com/www.youtube.com/G5MZ4 https://t.co/wuK5vl41GN</t>
  </si>
  <si>
    <t>http://www.msn.com/en-us/news/us/report-lavoy-finicum-armed-with-a-handgun-reached-for-his-waistband-just-before-he-was-shot/ar-BBoOkv9?ocid=spartanntp</t>
  </si>
  <si>
    <t>http://www.gopbriefingroom.com/index.php/topic,193143.0.html?utm_source=twitterfeed&amp;utm_medium=twitter</t>
  </si>
  <si>
    <t>http://www.npr.org/2016/01/28/464664736/finicums-death-changes-tone-of-occupied-wildlife-refuge-in-oregon</t>
  </si>
  <si>
    <t>http://www.nbcnews.com/news/us-news/oregon-arrests-dead-occupier-lavoy-finicum-was-dad-11-n504976</t>
  </si>
  <si>
    <t>https://www.youtube.com/watch?v=aXYLJqlGUD4&amp;feature=youtu.be</t>
  </si>
  <si>
    <t>http://www.chicagotribune.com/news/ct-oregon-militia-standoff-20160126-story.html</t>
  </si>
  <si>
    <t>http://www.hcn.org/articles/malheur-occupiers-1-dead-7-arrested-finicum/malheur-arrests-as-it-happened-on-social</t>
  </si>
  <si>
    <t>http://conservativefiringline.com/video-eyewitness-says-lavoy-finicum-shot-with-hands-up/</t>
  </si>
  <si>
    <t>https://twitter.com/AlexSmithNBC/status/692316630479695872</t>
  </si>
  <si>
    <t>https://youtu.be/OzYwSJfO6Vk</t>
  </si>
  <si>
    <t>http://www.washingtonpost.com/news/morning-mix/wp/2016/01/28/report-lavoy-finicum-armed-with-his-handgun-reached-for-his-waistband-just-before-he-was-shot/?tid=ss_tw-bottom</t>
  </si>
  <si>
    <t>https://www.youtube.com/watch?v=x3GdYWG3UKw&amp;feature=youtu.be</t>
  </si>
  <si>
    <t>https://www.linkedin.com/slink?code=dshwTAh</t>
  </si>
  <si>
    <t>http://ahtribune.com/us/434-lavoy-finicum.html</t>
  </si>
  <si>
    <t>http://www.thepoliticalinsider.com/just-before-being-shot-to-death-oregon-milita-member-did-this/</t>
  </si>
  <si>
    <t>http://fitnessresultsnow24.blogspot.com/ https://twitter.com/MPS_TrueFood/status/692733417956356096</t>
  </si>
  <si>
    <t>https://www.washingtonpost.com/news/post-nation/wp/2016/01/27/nevada-lawmaker-recalls-moses-jesus-in-facebook-post-on-dead-oregon-occupier-lavoy-finicum/?postshare=5201453946091349&amp;tid=ss_tw</t>
  </si>
  <si>
    <t>http://www.reuters.com/article/us-oregon-militia-fbi-idUSKCN0V51QU</t>
  </si>
  <si>
    <t>https://www.youtube.com/watch?v=r__H9yM0A-I&amp;feature=youtu.be</t>
  </si>
  <si>
    <t>https://www.linkedin.com/pulse/exclusive-lavoy-finicum-summarily-executed-federal-agents-finley</t>
  </si>
  <si>
    <t>https://www.youtube.com/watch?v=L9WRrdAn7Ss&amp;feature=youtu.be</t>
  </si>
  <si>
    <t>http://www.theprovince.com/news/world/conflicting+accounts+militant+death+finicum+charge+oregon/11682026/story.html?utm_source=dlvr.it&amp;utm_medium=twitter</t>
  </si>
  <si>
    <t>http://preppingandsurviving.blogspot.com/2016/01/burns-or-lavoy-finicum.html</t>
  </si>
  <si>
    <t>http://www.rawstory.com/2016/01/first-ruby-ridge-and-waco-now-burns-militant-leaders-issue-warning-after-lavoy-finicums-death/#.VqoOIqLCClk.twitter</t>
  </si>
  <si>
    <t>http://www.rawstory.com/2016/01/fbi-claims-slain-militant-lavoy-finicum-reached-for-a-gun-and-they-say-theyve-got-video-to-prove-it/#.VqouGM0wB0E.twitter</t>
  </si>
  <si>
    <t>https://t.co/MnavkepSyo</t>
  </si>
  <si>
    <t>http://www.rawstory.com/2016/01/fbi-claims-slain-militant-lavoy-finicum-reached-for-a-gun-and-they-say-theyve-got-video-to-prove-it/#.Vqo2gFU4_Yo.twitter</t>
  </si>
  <si>
    <t>https://twitter.com/FreeMalheur/status/692729434105774080</t>
  </si>
  <si>
    <t>http://www.theguardian.com/us-news/2016/jan/27/oregon-militia-standoff-ammon-bundy-arrested-lavoy-finicum-dead-shootout-details-malheur-national-wildlife-refuge?CMP=fb_us</t>
  </si>
  <si>
    <t>http://sportygirlsblogger.blogspot.com/ https://twitter.com/ebonycandy3/status/692734679032594432</t>
  </si>
  <si>
    <t>http://dragplus.com/post/id/33403460</t>
  </si>
  <si>
    <t>http://www.rawstory.com/2016/01/fbi-claims-slain-militant-lavoy-finicum-reached-for-a-gun-and-they-say-theyve-got-video-to-prove-it/#.Vqo3ji8iQpM.twitter</t>
  </si>
  <si>
    <t>https://www.youtube.com/watch?v=Y92PvMFL0Eg&amp;sns=tw</t>
  </si>
  <si>
    <t>http://go.witf.org/XDaHV</t>
  </si>
  <si>
    <t>https://www.youtube.com/attribution_link?a=C4oeAG5DUp4&amp;u=%2Fwatch%3Fv%3Dviv5E-kmZcY%26feature%3Dshare</t>
  </si>
  <si>
    <t>http://a.msn.com/01/en-us/BBoOkv9?ocid=sf</t>
  </si>
  <si>
    <t>http://www.rawstory.com/2016/01/nevada-gop-lawmaker-compares-slain-oregon-militant-lavoy-finicum-to-jesus-and-moses/#.Vqloa5eLqIM.twitter</t>
  </si>
  <si>
    <t>http://americanpowerblog.blogspot.com/2016/01/cliven-bundy-says-cops-shot-levoy.html#.VqnoK-69-Y8.twitter</t>
  </si>
  <si>
    <t>http://dlvr.it/KLNpM0</t>
  </si>
  <si>
    <t>http://www.capradio.org/news/npr/story?storyid=464664736</t>
  </si>
  <si>
    <t>http://www.newsmax.com/Newsfront/Mel-Bundy-Newsmax-TV-LaVoy-Finicum-Dennis-Michael-Lynch/2016/01/27/id/711477</t>
  </si>
  <si>
    <t>https://www.youtube.com/watch?v=2wA18O_6dgw&amp;sns=fb</t>
  </si>
  <si>
    <t>http://www.dailykos.com/story/2016/1/18/1471293/-Foster-children-removed-from-home-of-Oregon-militant-says-he-s-now-lost-his-main-source-of-income</t>
  </si>
  <si>
    <t>http://www.rawstory.com/2016/01/fbi-claims-slain-militant-lavoy-finicum-reached-for-a-gun-and-they-say-theyve-got-video-to-prove-it/#.Vqo41P04FWI.twitter</t>
  </si>
  <si>
    <t>http://linkis.com/www.alternet.org/new/8v8w2</t>
  </si>
  <si>
    <t>http://thefreethoughtproject.com/oregon-occupiers-ambushed-highway-lavoy-finicum-killed-cold-blood-hands-up/?utm_source=getresponse&amp;u</t>
  </si>
  <si>
    <t>http://www.thespectrum.com/story/news/local/cedar-city/2016/01/27/remembering-lavoy-finicum/79440296?hootPostID=167b98221aa42a31b4d9a6f094e73de9</t>
  </si>
  <si>
    <t>http://linkis.com/www.rawstory.com/201/UIF1b</t>
  </si>
  <si>
    <t>http://www.nbcnews.com/video/candlelight-vigil-held-for-lavoy-finicum-610336835833</t>
  </si>
  <si>
    <t>http://www.dierotepille.com/index.php?id=14&amp;url=333587</t>
  </si>
  <si>
    <t>http://wnn7.com/report-lavoy-finicum-armed-with-a-handgun-reached-for-his-waistband-just-before-he-was-shot-washington-post/</t>
  </si>
  <si>
    <t>http://sh.st/mDQnB</t>
  </si>
  <si>
    <t>http://www.rawstory.com/2016/01/fbi-claims-slain-militant-lavoy-finicum-reached-for-a-gun-and-they-say-theyve-got-video-to-prove-it/#.Vqo9SzY4gEA.twitter</t>
  </si>
  <si>
    <t>http://linkis.com/www.youtube.com/f8FH8</t>
  </si>
  <si>
    <t>http://21stcenturywire.com/2016/01/27/eyewitness-says-feds-ambushed-bundys-100-shots-fired-at-passengers-lavoy-finicum-killed-with-hands-up/ http://21stcenturywire.com/2016/01/27/eyewitness-says-feds-ambushed-bundys-100-shots-fired-at-passengers-lavoy-finicum-killed-with-hands-up/</t>
  </si>
  <si>
    <t>http://truthuncensored.net/was-lavoy-finicum-shot-in-face-with-hands-in-air-witness-says-yes-video/</t>
  </si>
  <si>
    <t>http://www.redflagnews.com/headlines-2016/video-witnesses-saw-robert-lavoy-finicum-unarmed-with-his-hands-in-the-air-when-killed-by-federal-agents</t>
  </si>
  <si>
    <t>http://www.newsfoxes.com/?p=14924</t>
  </si>
  <si>
    <t>http://www.redflagnews.com/headlines-2016/shocking-eyewitness-account-of-lavoy-finicums-murder-by-federal-agents-video</t>
  </si>
  <si>
    <t>https://www.balloon-juice.com/2016/01/18/exploit-your-children-well/</t>
  </si>
  <si>
    <t>http://insider.foxnews.com/2016/01/27/lavoy-finicum-oregon-militia-member-killed-ammon-bundy-arrested-standoff</t>
  </si>
  <si>
    <t>https://www.youtube.com/watch?v=IR-5umLEvbc&amp;feature=youtu.be&amp;a</t>
  </si>
  <si>
    <t>http://news.google.com/news/url?sa=t&amp;fd=R&amp;ct2=us&amp;usg=AFQjCNGkSeKDEJNjI794vUt1B7oKankwdQ&amp;clid=c3a7d30bb8a4878e06b80cf16b898331&amp;cid=52779038744668&amp;ei=lD-qVomyJsaPhAHKmLf4CA&amp;url=http%3A%2F%2Fwww.stgeorgeutah.com%2Fnews%2Farchive%2F2016%2F01%2F28%2Fmgk-gathering-in-st-george-to-remember-lavoy-finicum-commissioner-comments%2F&amp;utm_source=dlvr.it&amp;utm_medium=twitter</t>
  </si>
  <si>
    <t>http://www.oregonlive.com/oregon-standoff/2016/01/bundys_in_custody_one_militant.html</t>
  </si>
  <si>
    <t>http://www.stage2omega.com/was-lavoy-finicum-shot-whands-in-the-air-eye-witness-audio-testimony-here/?utm_source=dlvr.it&amp;utm_medium=twitter</t>
  </si>
  <si>
    <t>http://www.stage2omega.com/was-lavoy-finicum-shot-whands-in-the-air-eye-witness-audio-testimony-here/</t>
  </si>
  <si>
    <t>http://americanpowerblog.blogspot.com/2016/01/cliven-bundy-says-cops-shot-levoy.html?utm_medium=twitter&amp;utm_source=twitterfeed</t>
  </si>
  <si>
    <t>http://www.rawstory.com/2016/01/nevada-gop-lawmaker-compares-slain-oregon-militant-lavoy-finicum-to-jesus-and-moses/#.VqpAhE8Czos.twitter</t>
  </si>
  <si>
    <t>http://www.play4tv.es/2016/01/27/lavoy-finicum-yo-preferiria-morir-antes-que-ser-enjaulado/</t>
  </si>
  <si>
    <t>http://s.oregonlive.com/iF8WHgd</t>
  </si>
  <si>
    <t>https://m.facebook.com/story.php?story_fbid=964207073659086&amp;id=307208019358998</t>
  </si>
  <si>
    <t>http://linkis.com/www.rawstory.com/201/9ou15</t>
  </si>
  <si>
    <t>http://truebluenz.com/?p=15575</t>
  </si>
  <si>
    <t>http://thefreethoughtproject.com/oregon-occupiers-ambushed-highway-lavoy-finicum-killed-cold-blood-hands-up/#VC58aPIo5KSzo1Pc.99 http://thefreethoughtproject.com/oregon-occupiers-ambushed-highway-lavoy-finicum-killed-cold-blood-hands-up/</t>
  </si>
  <si>
    <t>http://www.youtube.com/watch?v=OzYwSJfO6Vk&amp;sns=fb</t>
  </si>
  <si>
    <t>https://ftsnnews.wordpress.com/2016/01/28/was-lavoy-finicum-shot-whands-in-the-air-eye-witness-audio-testimony-here/</t>
  </si>
  <si>
    <t>https://www.washingtonpost.com/news/morning-mix/wp/2016/01/28/report-lavoy-finicum-armed-with-his-handgun-reached-for-his-waistband-just-before-he-was-shot/?hpid=hp_no-name_morning-mix-story-b-duplicate%3Ahomepage%2Fstory</t>
  </si>
  <si>
    <t>http://www.rawstory.com/2016/01/eyewitnesses-knock-down-conspiracy-theories-about-lavoy-finicum-dying-with-his-hands-up/#.VqpCWsnm6JQ.twitter</t>
  </si>
  <si>
    <t>https://twitter.com/AnthonyCongi/status/692744912551284736</t>
  </si>
  <si>
    <t>https://www.youtube.com/watch?v=62zIPq5opkY&amp;feature=youtu.be</t>
  </si>
  <si>
    <t>http://joemiller.us/2016/01/krisanne-hall-lavoy-finicum/#ZzM9LBjIifiwgs02.99</t>
  </si>
  <si>
    <t>http://trib.al/Zbs4ygN</t>
  </si>
  <si>
    <t>http://can.one-newsx.com/post/138209475184?utm_source=dlvr.it&amp;utm_medium=twitter</t>
  </si>
  <si>
    <t>http://can.one-newsx.com/post/138221194934?utm_source=dlvr.it&amp;utm_medium=twitter</t>
  </si>
  <si>
    <t>https://www.washingtonpost.com/news/post-nation/wp/2016/01/27/nevada-lawmaker-recalls-moses-jesus-in-facebook-post-on-dead-oregon-occupier-lavoy-finicum/?postshare=6111453999093721&amp;tid=ss_tw</t>
  </si>
  <si>
    <t>http://www.nytimes.com/2016/01/28/us/lavoy-finicum-protester-killed-in-oregon.html?smid=tw-share</t>
  </si>
  <si>
    <t>http://thefreethoughtproject.com/oregon-occupiers-ambushed-highway-lavoy-finicum-killed-cold-blood-hands-up/#6aQ6iVYLehKWpWbc.01</t>
  </si>
  <si>
    <t>https://www.youtube.com/watch?v=R_eMvSrsZ38</t>
  </si>
  <si>
    <t>http://www.ammoland.com/2016/01/hands-up-just-shoot/?utm_source=Ammoland+Subscribers&amp;utm_campaign=9eb112c153-RSS_EMAIL_CAMPAIGN&amp;utm_medium=email&amp;utm_term=0_6f6fac3eaa-9eb112c153-20795409#axzz3yYcoaatG</t>
  </si>
  <si>
    <t>http://arizonafreedomalliance.ning.com/m/group/discussion?id=6399857%3ATopic%3A83781</t>
  </si>
  <si>
    <t>http://www.redoubtnews.com/government/govt-blames-protesters-for-finicum-death/</t>
  </si>
  <si>
    <t>https://www.youtube.com/watch?v=OA11qDoEtks</t>
  </si>
  <si>
    <t>https://www.youtube.com/watch?v=YT9nITzPLTM&amp;feature=youtu.be</t>
  </si>
  <si>
    <t>https://youtu.be/OA11qDoEtks</t>
  </si>
  <si>
    <t>https://youtu.be/_CN90dAbC5Y</t>
  </si>
  <si>
    <t>https://youtu.be/N1DiMtcZXCA</t>
  </si>
  <si>
    <t>http://www.amazon.com/Only-Blood-Suffering-Regaining-Freedom-ebook/dp/B014901Q8Q/ref=sr_1_1?ie=UTF8&amp;qid=1453946553&amp;sr=8-1&amp;keywords=Lavoy+finicum</t>
  </si>
  <si>
    <t>http://www.disclose.tv/action/viewvideo/221180/fbi_attack_in_oregonrobert_finicum_killedarrest_made/</t>
  </si>
  <si>
    <t>http://www.disclose.tv/action/viewvideo/221179/eyewitness_account_of_lavoy_finicums_murder_by_federal_agents/</t>
  </si>
  <si>
    <t>http://linkis.com/www.youtube.com/OiJsL</t>
  </si>
  <si>
    <t>http://www.jamestharris.com/latest/278-lavoy-finicum</t>
  </si>
  <si>
    <t>http://www.rawstory.com/2016/01/fbi-claims-slain-militant-lavoy-finicum-reached-for-a-gun-and-they-say-theyve-got-video-to-prove-it/ http://ow.ly/XDB03</t>
  </si>
  <si>
    <t>http://www.rawstory.com/2016/01/fbi-claims-slain-militant-lavoy-finicum-reached-for-a-gun-and-they-say-theyve-got-video-to-prove-it/#.VqpHGx6CFj0.twitter</t>
  </si>
  <si>
    <t>http://linkis.com/mo8th.com/Lf704</t>
  </si>
  <si>
    <t>http://hebrewnationonline.com/oregon-standoff-militia-spokesman-lavoy-finicum-killed-in-police-shootout/</t>
  </si>
  <si>
    <t>http://www.alternet.org/news-amp-politics/eyewitnesses-knock-down-conspiracy-theories-about-lavoy-finicum-dying-his-hands#.VqpINGuqp60.twitterGOT</t>
  </si>
  <si>
    <t>http://www.rawstory.com/2016/01/fbi-claims-slain-militant-lavoy-finicum-reached-for-a-gun-and-they-say-theyve-got-video-to-prove-it/#.VqpIr0ARPaY.twitter</t>
  </si>
  <si>
    <t>http://www.stgeorgeutah.com/news/archive/2016/01/28/tds-iron-county-ranchers-pay-tribute-to-arizona-cowboy-robert-lavoy-finicum/#.VqorFxEfeIt.twitter</t>
  </si>
  <si>
    <t>https://www.stgeorgeutah.com/news/archive/2016/01/28/mgk-gathering-in-st-george-to-remember-lavoy-finicum-commissioner-comments/#.VqpH4TGrPpl.twitter</t>
  </si>
  <si>
    <t>https://twitter.com/coop3030/status/692449024167780353</t>
  </si>
  <si>
    <t>http://www.rawstory.com/2016/01/eyewitnesses-knock-down-conspiracy-theories-about-lavoy-finicum-dying-with-his-hands-up/#.VqpHN2tKeyM.twitter</t>
  </si>
  <si>
    <t>http://linkis.com/beforeitsnews.com/TTGF0</t>
  </si>
  <si>
    <t>http://nesaranews.blogspot.com/2016/01/lavoy-finicum-shot-whands-in-air-eye.html?utm_source=twitterfeed&amp;utm_medium=twitter</t>
  </si>
  <si>
    <t>http://www.rawstory.com/2016/01/fbi-claims-slain-militant-lavoy-finicum-reached-for-a-gun-and-they-say-theyve-got-video-to-prove-it/#.Vqosgb05ZRI.twitter</t>
  </si>
  <si>
    <t>http://www.alternet.org/news-amp-politics/eyewitnesses-knock-down-conspiracy-theories-about-lavoy-finicum-dying-his-hands#.VqpJo12x6vY.twitter</t>
  </si>
  <si>
    <t>http://feeds.feedburner.com/~r/BreakingCa/~3/PLQkdVrJ4Ag/138211505175?utm_source=feedburner&amp;utm_medium=twitter&amp;utm_campaign=alicesttu</t>
  </si>
  <si>
    <t>http://can.news-freak.com/post/138222468663?utm_source=dlvr.it&amp;utm_medium=twitter</t>
  </si>
  <si>
    <t>http://goo.gl/2vEHzl</t>
  </si>
  <si>
    <t>http://www.theguardian.com/us-news/2016/jan/27/oregon-militia-standoff-ammon-bundy-arrested-lavoy-finicum-dead-shootout-details-malheur-national-wildlife-refuge?CMP=edit_2221</t>
  </si>
  <si>
    <t>http://www.washingtontimes.com/news/2016/jan/27/robert-lavoy-finicum-death-could-rally-others-to-o/#.VqpJFxFNTqc.twitter</t>
  </si>
  <si>
    <t>http://sh.st/mDXnF</t>
  </si>
  <si>
    <t>http://ca24.now-newsx.com/post/138221366623?utm_source=dlvr.it&amp;utm_medium=twitter</t>
  </si>
  <si>
    <t>https://www.youtube.com/watch?v=OzYwSJfO6Vk&amp;feature=youtu.be&amp;a</t>
  </si>
  <si>
    <t>http://www.youtube.com/watch?v=viv5E-kmZcY</t>
  </si>
  <si>
    <t>http://agenda21radio.com/?p=23303</t>
  </si>
  <si>
    <t>http://trib.al/LZOsKNL</t>
  </si>
  <si>
    <t>http://canadafreepress.com/article/78520?utm_source=CFP+Mailout&amp;utm_campaign=238b9c22a5-5_20_2015&amp;utm_medium=email&amp;utm_term=0_d8f503f036-238b9c22a5-297711765</t>
  </si>
  <si>
    <t>http://www.alternet.org/news-amp-politics/eyewitnesses-knock-down-conspiracy-theories-about-lavoy-finicum-dying-his-hands?akid=13921.151431.bYQFSW&amp;rd=1&amp;src=newsletter1049697&amp;t=20</t>
  </si>
  <si>
    <t>http://feeds.feedburner.com/~r/ThunderBayLive/~3/Rj8atUUzvk4/?utm_source=feedburner&amp;utm_medium=twitter&amp;utm_campaign=thunderbaylive</t>
  </si>
  <si>
    <t>http://thunderbaylive.com/tyt-01-27-16-oregon-militia-lavoy-finicum-dc-blizzard-parking-and-disney-labor-lawsuit/</t>
  </si>
  <si>
    <t>https://twitter.com/jjmacnab/status/692193729264947201</t>
  </si>
  <si>
    <t>http://thefabrix.altervista.org/tyt-01-27-16-oregon-militia-lavoy-finicum-dc-blizzard-parking-and-disney-labor-lawsuit/</t>
  </si>
  <si>
    <t>http://www.buzzfeed.com/jimdalrympleii/oregon-militia-members-post-apocalyptic-book-bears-striking#.piaa1p9Aj</t>
  </si>
  <si>
    <t>http://www.rocketnews.com/2016/01/robert-lavoy-finicum-a-militiaman-apart-3/</t>
  </si>
  <si>
    <t>http://www.rocketnews.com/2016/01/robert-lavoy-finicum-a-militiaman-apart-2/</t>
  </si>
  <si>
    <t>http://www.rocketnews.com/2016/01/robert-lavoy-finicum-a-militiaman-apart/</t>
  </si>
  <si>
    <t>https://www.stgeorgeutah.com/news/archive/2016/01/28/mgk-gathering-in-st-george-to-remember-lavoy-finicum-commissioner-comments/#.VqpNZHxMHqA</t>
  </si>
  <si>
    <t>http://www.nydailynews.com/news/national/lavoy-finicum-arizona-rancher-oregon-occupation-killed-article-1.2510704?cid=bitly</t>
  </si>
  <si>
    <t>https://www.youtube.com/watch?v=W331GWcMlcs&amp;feature=youtu.be&amp;a</t>
  </si>
  <si>
    <t>http://whatreallyhappened.com/content/was-lavoy-finicum-shot-whands-air-eye-witness-audio-testimony-here</t>
  </si>
  <si>
    <t>http://thedailybanter.com/2016/01/lavoy-finicum-dead-idiot/ https://t.co/QZ68agKqfl</t>
  </si>
  <si>
    <t>http://gu.com/p/4g7mh/sfb</t>
  </si>
  <si>
    <t>https://www.youtube.com/watch?v=NIxbahyDI1U&amp;feature=youtu.be</t>
  </si>
  <si>
    <t>http://www.cnn.com/2016/01/26/us/oregon-wildlife-refuge-siege-arrests/index.html</t>
  </si>
  <si>
    <t>http://americanpowerblog.blogspot.com/2016/01/malheur-occupier-victoria-sharp-says.html?utm_medium=twitter&amp;utm_source=twitterfeed</t>
  </si>
  <si>
    <t>https://www.readfulapp.com/site/Headlines/?tag=World&amp;item=56aa28d20d33c937048d283d</t>
  </si>
  <si>
    <t>http://www.rawstory.com/2016/01/eyewitnesses-knock-down-conspiracy-theories-about-lavoy-finicum-dying-with-his-hands-up/#.VqpPClWcyyo.twitter</t>
  </si>
  <si>
    <t>https://www.youtube.com/watch?v=YRAyMNup1ZA&amp;feature=youtu.be</t>
  </si>
  <si>
    <t>http://americanpowerblog.blogspot.com/2016/01/malheur-occupier-victoria-sharp-says.html#.VqpOtica6_Y.twitter</t>
  </si>
  <si>
    <t>http://tomfernandez28.com/2016/01/28/oregon-occupiers-arrested-lavoy-finicum-killed-during-police-standoff-shooting/</t>
  </si>
  <si>
    <t>http://tomfernandez28.com/2016/01/28/lavoy-finicum-terrorist/</t>
  </si>
  <si>
    <t>https://www.youtube.com/watch?v=Nn_-WN3B9_o</t>
  </si>
  <si>
    <t>https://twitter.com/riley909/status/692760536891568128</t>
  </si>
  <si>
    <t>http://www.rawstory.com/2016/01/fbi-claims-slain-militant-lavoy-finicum-reached-for-a-gun-and-they-say-theyve-got-video-to-prove-it/#.VqpPbX2r9fk.twitter</t>
  </si>
  <si>
    <t>http://tomfernandez28.com/2016/01/28/oregon-occupiers-arrested-lavoy-finicum-killed-during-police-standoff-shooting/?utm_source=twitterfeed&amp;utm_medium=twitter</t>
  </si>
  <si>
    <t>http://tomfernandez28.com/2016/01/28/lavoy-finicum-terrorist/?utm_source=twitterfeed&amp;utm_medium=twitter</t>
  </si>
  <si>
    <t>http://www.msn.com/en-us/news/us/report-lavoy-finicum-armed-with-a-handgun-reached-for-his-waistband-just-before-he-was-shot/ar-BBoOkv9?ocid=twmsn</t>
  </si>
  <si>
    <t>https://www.youtube.com/watch?v=N0pSXylygX0&amp;feature=em-uploademail</t>
  </si>
  <si>
    <t>http://www.rawstory.com/2016/01/fbi-claims-slain-militant-lavoy-finicum-reached-for-a-gun-and-they-say-theyve-got-video-to-prove-it/#.VqpR1F3EFUw.twitter</t>
  </si>
  <si>
    <t>https://youtu.be/YT9nITzPLTM</t>
  </si>
  <si>
    <t>https://www.youtube.com/watch?v=npjWpoa00fo</t>
  </si>
  <si>
    <t>http://www.allembru.com/local/or/oregon-sheriff-seems-upset-about-fbi-killing-unarmed-lavoy-finicum-during-press-conf/201414/?utm_source=dlvr.it&amp;utm_medium=twitter</t>
  </si>
  <si>
    <t>http://www.rawstory.com/2016/01/fbi-claims-slain-militant-lavoy-finicum-reached-for-a-gun-and-they-say-theyve-got-video-to-prove-it/#.VqpSTRpiQZ8.twitter</t>
  </si>
  <si>
    <t>http://www.cbc.ca/news/world/lavoy-finicum-oregon-standoff-1.3422733</t>
  </si>
  <si>
    <t>http://www.rawstory.com/2016/01/fbi-claims-slain-militant-lavoy-finicum-reached-for-a-gun-and-they-say-theyve-got-video-to-prove-it/#.VqpSpjnIL4Q.twitter</t>
  </si>
  <si>
    <t>http://www.theospark.net/2016/01/victoria-sharp-says-lavoy-finicum-had.html?utm_source=twitterfeed&amp;utm_medium=twitter</t>
  </si>
  <si>
    <t>http://guncrazy.org/?p=176541</t>
  </si>
  <si>
    <t>http://thedailybanter.com/2016/01/lavoy-finicum-dead-idiot/#comment-2481583716</t>
  </si>
  <si>
    <t>http://koin.com/?p=263770</t>
  </si>
  <si>
    <t>http://www.washingtontimes.com/news/2016/jan/27/robert-lavoy-finicum-death-could-rally-others-to-o/#.VqpUUmVMlQE.twitter</t>
  </si>
  <si>
    <t>https://twitter.com/NahBabyNah/status/692766275819421697</t>
  </si>
  <si>
    <t>http://blogdogcicle.blogspot.com/2016/01/lavoy-finicumcandle-light-vigil-by-town.html</t>
  </si>
  <si>
    <t>http://americanpowerblog.blogspot.com/2016/01/fbi-and-oregon-state-police-lavoy.html#.Vqoxi4drvYA.twitter</t>
  </si>
  <si>
    <t>http://americanpowerblog.blogspot.com/2016/01/cliven-bundy-says-cops-shot-levoy.html#.VqpLCfRahsc.twitter</t>
  </si>
  <si>
    <t>http://americanpowerblog.blogspot.com/2016/01/malheur-occupier-victoria-sharp-says.html#.VqpTUIRLnD4.twitter</t>
  </si>
  <si>
    <t>https://www.youtube.com/watch?v=lmwS6mtaRKI&amp;feature=youtu.be&amp;a</t>
  </si>
  <si>
    <t>http://myself.net/2016/01/28/lavoy-finicum-was-shot-and-killed-by-the-fed/</t>
  </si>
  <si>
    <t>http://www.tweetface.co/index.cfm/user/show/code/5XbsG9IsY</t>
  </si>
  <si>
    <t>https://www.youtube.com/watch?v=kmaJkt-pyqc&amp;feature=youtu.be</t>
  </si>
  <si>
    <t>http://truthuncensored.net/was-lavoy-finicum-shot-in-face-with-hands-in-air-witness-says-yes-video/#.VqpOUl5ouzM.twitter</t>
  </si>
  <si>
    <t>https://www.youtube.com/watch?v=37tTa85hHbE&amp;feature=youtu.be</t>
  </si>
  <si>
    <t>https://www.youtube.com/watch?v=N0pSXylygX0&amp;feature=youtu.be&amp;a</t>
  </si>
  <si>
    <t>http://www.dailydot.com/politics/oregon-militia-shootout-fbi-robert-finicum-death/?fb=dd</t>
  </si>
  <si>
    <t>http://katu.com/news/local/family-of-militant-shot-and-killed-he-was-there-to-stand-for-freedom</t>
  </si>
  <si>
    <t>http://www.rawstory.com/2016/01/eyewitnesses-knock-down-conspiracy-theories-about-lavoy-finicum-dying-with-his-hands-up/#.VqpVyeuFbrk.twitter</t>
  </si>
  <si>
    <t>https://www.youtube.com/watch?v=zfH_v7gWgds&amp;feature=youtu.be&amp;a</t>
  </si>
  <si>
    <t>http://www.onebigdog.net/did-fbi-murder-lavoy-finicum/</t>
  </si>
  <si>
    <t>http://illinoissocialmedialaw.blogspot.com/2016/01/patriot-lavoy-finicum-murdered-by-obama.html?spref=tw&amp;m=1</t>
  </si>
  <si>
    <t>https://plus.google.com/+VoteTrump2016/posts/jbVeaqZMkVw</t>
  </si>
  <si>
    <t>http://www.thespectrum.com/story/news/local/cedar-city/2016/01/27/remembering-lavoy-finicum/79440296?hootPostID=53a32604a0db19cb2cbad3e7686eb176</t>
  </si>
  <si>
    <t>http://www.thespectrum.com/story/news/local/cedar-city/2016/01/27/remembering-lavoy-finicum/79440296?hootPostID=f5cc1f492b82a78c3827068982b0df12</t>
  </si>
  <si>
    <t>https://twitter.com/euripedies/status/692715552842739712</t>
  </si>
  <si>
    <t>http://linkis.com/www.youtube.com/zP5US</t>
  </si>
  <si>
    <t>http://canadafreepress.com/article-disqus/78529#.VqpYCAiZ7FE.twitter</t>
  </si>
  <si>
    <t>http://www.usatoday.com/story/news/2016/01/27/doj-complaint-lays-out-case-against-oregon-protesters/79436454/</t>
  </si>
  <si>
    <t>https://photographyisnotacrime.com/2016/01/26/oregon-standoff-ends-with-fbi-arrest-of-bundy-six-others-one-dead-updated/</t>
  </si>
  <si>
    <t>http://www.kgw.com/news/local/eastern-oregon/oregon-standoff-at-wildlife-refuge-near-burns/23263117</t>
  </si>
  <si>
    <t>https://twitter.com/Ammon_Bundy/status/689939302642532352</t>
  </si>
  <si>
    <t>http://goo.gl/dcnoxc</t>
  </si>
  <si>
    <t>http://www.rawstory.com/2016/01/eyewitnesses-knock-down-conspiracy-theories-about-lavoy-finicum-dying-with-his-hands-up/#.VqpBsPfqF8o.twitter</t>
  </si>
  <si>
    <t>http://woundedamericanwarrior.com/bombshell-rancher-lavoy-finicum-shot-and-killed-by-feds-while-he-was-laying-face-down-in-the-street/#</t>
  </si>
  <si>
    <t>http://conservativefiringline.com/video-bundy-bodyguard-gives-account-of-finicum-shooting-in-oregon/</t>
  </si>
  <si>
    <t>http://www.captainsjournal.com/2016/01/28/the-death-of-robert-lavoy-finicum/</t>
  </si>
  <si>
    <t>http://girlsjustwannahaveguns.com/fbi-claim-finicum-reached-for-a-gun-and-they-have-the-video-to-prove-it/</t>
  </si>
  <si>
    <t>http://joemiller.us/2016/01/krisanne-hall-lavoy-finicum/?utm_source=JoeMiller.US+List&amp;utm_campaign=93e02be2d9-RSS_EMAIL_CAMPAIGN&amp;utm_medium=email&amp;utm_term=0_065b6c381c-93e02be2d9-231002393</t>
  </si>
  <si>
    <t>http://canadafreepress.com/article/78520</t>
  </si>
  <si>
    <t>https://www.facebook.com/photo.php?fbid=571652592987146</t>
  </si>
  <si>
    <t>http://dangerousmeta.com/site/bbc_oregon_stand-off_-_robert_lavoy_finicum_a_militiaman_apart/</t>
  </si>
  <si>
    <t>http://feeds.feedburner.com/~r/jokpeme/ZaGMjhg/~3/jVI98oRBdaI/cliven-bundy-says-cops-shot-levoy.html?utm_source=feedburner&amp;utm_medium=twitter&amp;utm_campaign=kerihhilson</t>
  </si>
  <si>
    <t>http://feeds.feedburner.com/~r/jokpeme/ZaGMjhg/~3/Fm1E2AudOyM/malheur-occupier-victoria-sharp-says.html?utm_source=feedburner&amp;utm_medium=twitter&amp;utm_campaign=kerihhilson</t>
  </si>
  <si>
    <t>http://linkis.com/bluenationreview.com/JEjVl</t>
  </si>
  <si>
    <t>http://fastestvideos.com/eyewitness-account-of-lavoy-finicums-murder-by-federal-agents_d2c5844f5.html</t>
  </si>
  <si>
    <t>https://twitter.com/JohnLooge/status/692749161494515712</t>
  </si>
  <si>
    <t>https://www.youtube.com/watch?v=wc_Rx_qE3XU&amp;feature=youtu.be</t>
  </si>
  <si>
    <t>http://koin.com/2016/01/26/militias-lavoy-finicum-killed-near-malheur?utm_medium=twitter&amp;utm_source=twitterfeed</t>
  </si>
  <si>
    <t>https://twitter.com/pshoplifter/status/692686385837268992</t>
  </si>
  <si>
    <t>http://feeds.feedburner.com/~r/TrendingLatestUsNewsAndWorldNews/~3/jVI98oRBdaI/cliven-bundy-says-cops-shot-levoy.html?utm_source=feedburner&amp;utm_medium=twitter&amp;utm_campaign=jokpeme</t>
  </si>
  <si>
    <t>http://feeds.feedburner.com/~r/TrendingLatestUsNewsAndWorldNews/~3/Fm1E2AudOyM/malheur-occupier-victoria-sharp-says.html?utm_source=feedburner&amp;utm_medium=twitter&amp;utm_campaign=jokpeme</t>
  </si>
  <si>
    <t>http://americannews.com/rancher-lavoy-finicum-shot-and-killed-by-feds-while-he-was-face-down-on-the-street-video/?utm_medium=twitter&amp;utm_source=twitterfeed</t>
  </si>
  <si>
    <t>https://www.youtube.com/watch?v=ZxK07Pd9Xos&amp;feature=youtu.be</t>
  </si>
  <si>
    <t>http://thenewsdoctors.com/i-want-the-world-to-know-how-my-father-was-murdered-today-thara-tenney-daughter-of-lavoy-finicum/#st_refDomain=&amp;st_refQuery=</t>
  </si>
  <si>
    <t>http://americanpowerblog.blogspot.com/2016/01/fbi-and-oregon-state-police-lavoy.html#.Vqo1OMCNK5c.twitter</t>
  </si>
  <si>
    <t>https://twitter.com/timeforgravy/status/692752260980477956</t>
  </si>
  <si>
    <t>http://www.theatlantic.com/national/archive/2016/01/oregon-bundy-standoff-arrests-lavoy-finicum/431517/?utm_source=atl-politics-daily-newsletter</t>
  </si>
  <si>
    <t>https://www.youtube.com/watch?v=GYYkAQiZL3c&amp;feature=youtu.be&amp;a</t>
  </si>
  <si>
    <t>http://trib.al/h38wS7P</t>
  </si>
  <si>
    <t>https://twitter.com/KATUNews/status/692694302686892032</t>
  </si>
  <si>
    <t>http://crooksandliars.com/2016/01/gun-crazed-assemblywoman-michele-fiore</t>
  </si>
  <si>
    <t>http://linkis.com/www.ipetitions.com/p/iSiJr</t>
  </si>
  <si>
    <t>http://linkis.com/www.youtube.com/IXzOd</t>
  </si>
  <si>
    <t>https://www.facebook.com/photo.php?fbid=792618994177505</t>
  </si>
  <si>
    <t>http://right.is/conservative-opinion/2016/01/eyewitness-describes-lavoy-finicums-death-on-road-to-burns-oregon-video-3693.html?utm_campaign=&amp;utm_source=direct-b4in.info&amp;utm_term=http%3A%2F%2Fb4in.info%2FvxM&amp;utm_medium=copypaste&amp;utm_content=awesm-publisher https://www.facebook.com/photo.php?fbid=792739347498803</t>
  </si>
  <si>
    <t>http://gawker.com/police-say-armed-oregon-militia-leader-ran-a-roadblock-1755702576</t>
  </si>
  <si>
    <t>https://twitter.com/mashable/status/692776178831265793</t>
  </si>
  <si>
    <t>http://www.rawstory.com/2016/01/fbi-claims-slain-militant-lavoy-finicum-reached-for-a-gun-and-they-say-theyve-got-video-to-prove-it/#.VqpfaVqToPo.twitter</t>
  </si>
  <si>
    <t>https://www.youtube.com/watch?v=2HKc2dUHEY0&amp;feature=youtu.be&amp;a</t>
  </si>
  <si>
    <t>https://www.youtube.com/attribution_link?a=mp1cqqgeHIk&amp;u=%2Fwatch%3Fv%3D2HKc2dUHEY0%26feature%3Dshare</t>
  </si>
  <si>
    <t>https://pinterest.com/pin/338192253248636350/</t>
  </si>
  <si>
    <t>https://pinterest.com/pin/338192253248636354/</t>
  </si>
  <si>
    <t>https://pinterest.com/pin/338192253248636360/</t>
  </si>
  <si>
    <t>https://www.youtube.com/watch?v=2HKc2dUHEY0&amp;feature=youtu.be</t>
  </si>
  <si>
    <t>https://www.youtube.com/watch?v=2HKc2dUHEY0&amp;feature=youtu.be&amp;a https://t.co/5W6KY7VecM</t>
  </si>
  <si>
    <t>https://pinterest.com/pin/338192253248636350/ https://t.co/OfEpa5GgnH</t>
  </si>
  <si>
    <t>http://www.particlenews.com/n/01kZ44ik</t>
  </si>
  <si>
    <t>https://t.co/t3vgwuq9rnwww.davidbychkov.com</t>
  </si>
  <si>
    <t>http://goo.gl/fb/sMkMuj</t>
  </si>
  <si>
    <t>http://www.nytimes.com/glogin?URI=http%3A%2F%2Fwww.nytimes.com%2F2016%2F01%2F28%2Fus%2Fmark-mcconnell-witness-oregon-militia-shooting-lavoy-finicum.html%3F_r%3D1</t>
  </si>
  <si>
    <t>https://www.rawstory.com/2016/01/fbi-claims-slain-militant-lavoy-finicum-reached-for-a-gun-and-they-say-theyve-got-video-to-prove-it/</t>
  </si>
  <si>
    <t>https://huffduffer.com/mistersargent/295026</t>
  </si>
  <si>
    <t>https://www.youtube.com/watch?v=2wA18O_6dgw&amp;feature=youtu.be&amp;a</t>
  </si>
  <si>
    <t>https://www.youtube.com/attribution_link?a=JqNwcCpBNoE&amp;u=%2Fwatch%3Fv%3D2wA18O_6dgw%26feature%3Dshare</t>
  </si>
  <si>
    <t>https://www.youtube.com/watch?v=x3GdYWG3UKw&amp;feature=youtu.be&amp;a</t>
  </si>
  <si>
    <t>http://trib.al/h38wS7P https://twitter.com/mashable/status/692776178831265793</t>
  </si>
  <si>
    <t>http://linkis.com/www.youtube.com/FAWFB</t>
  </si>
  <si>
    <t>http://linkis.com/www.cnn.com/2016/01/xWsqd</t>
  </si>
  <si>
    <t>http://ww5.yourname.com? http://truthuncensored.net/was-lavoy-finicum-shot-in-face-with-hands-in-air-witness-says-yes-video/</t>
  </si>
  <si>
    <t>https://twitter.com/OneCowboysStand/status/692072357788123136</t>
  </si>
  <si>
    <t>https://m.youtube.com/watch?v=2wA18O_6dgw&amp;feature=youtu.be</t>
  </si>
  <si>
    <t>http://teapartyexposed.blogspot.com/2016/01/eyewitnesses-knock-down-conspiracy.html?utm_source=dlvr.it&amp;utm_medium=twitter</t>
  </si>
  <si>
    <t>http://boingboing.net/2016/01/27/shootout-in-oregon-one-terror.html</t>
  </si>
  <si>
    <t>https://twitter.com/p5yc40naut/status/692778965040168960</t>
  </si>
  <si>
    <t>https://www.washingtonpost.com/news/post-nation/wp/2016/01/27/nevada-lawmaker-recalls-moses-jesus-in-facebook-post-on-dead-oregon-occupier-lavoy-finicum/?postshare=931453942463045&amp;tid=ss_tw-bottom</t>
  </si>
  <si>
    <t>http://linkis.com/thejacksonpress.org/WV3P4</t>
  </si>
  <si>
    <t>http://linkis.com/www.rawstory.com/201/hPJoH</t>
  </si>
  <si>
    <t>http://linkis.com/www.rawstory.com/201/GJ0ZR</t>
  </si>
  <si>
    <t>http://americanpowerblog.blogspot.com/2016/01/fbi-and-oregon-state-police-lavoy.html#.Vqoxi4drvYA.twitter@KristinnFR</t>
  </si>
  <si>
    <t>https://www.youtube.com/watch?v=9LOtIamdRjo&amp;feature=youtu.be</t>
  </si>
  <si>
    <t>https://www.youtube.com/watch?v=JxJJKgX_2iY&amp;feature=youtu.be</t>
  </si>
  <si>
    <t>http://talkingpointsmemo.com/muckraker/lavoy-finicum-social-media-martyr?utm_content=buffer23ec1&amp;utm_medium=social&amp;utm_source=twitter.com&amp;utm_campaign=buffer</t>
  </si>
  <si>
    <t>http://m.dailykos.com/stories/2016/1/27/1475936/-Witnesses-recount-LaVoy-Finicum-s-final-confrontation-with-law-enforcement-during-the-Bundy-arrest?detail=email1</t>
  </si>
  <si>
    <t>https://t.co/mVWwpUSbuA</t>
  </si>
  <si>
    <t>http://www.thesleuthjournal.com/eyewitness-says-feds-ambushed-bundys-100-shots-fired-at-passengers-lavoy-finicum-killed-with-hands-up/#sthash.YgmvTkZg.uxfs&amp;st_refDomain=&amp;st_refQuery=</t>
  </si>
  <si>
    <t>http://www.newsmax.com/Newsfront/Mel-Bundy-Newsmax-TV-LaVoy-Finicum-Dennis-Michael-Lynch/2016/01/27/id/711477?utm_content=buffere84de&amp;utm_medium=social&amp;utm_source=twitter.com&amp;utm_campaign=buffer</t>
  </si>
  <si>
    <t>http://www.thenewamerican.com/usnews/constitution/item/22413-oregon-standoff-rancher-lavoy-finicum-shot-dead-by-police#st_refDomain=&amp;st_refQuery=</t>
  </si>
  <si>
    <t>http://www.thespectrum.com/story/news/local/cedar-city/2016/01/27/remembering-lavoy-finicum/79440296?hootPostID=f8e2a83660a0882f6317f1361309ceeb</t>
  </si>
  <si>
    <t>http://www.thespectrum.com/story/news/local/cedar-city/2016/01/27/remembering-lavoy-finicum/79440296?hootPostID=f7703982123741af178120a681917c09</t>
  </si>
  <si>
    <t>http://www.thespectrum.com/story/news/local/cedar-city/2016/01/27/remembering-lavoy-finicum/79440296?hootPostID=5e54f2ef66f1b8cd17b926d4c7309dcc</t>
  </si>
  <si>
    <t>https://accountsolution.gcion.com/redirect/?returnSessionKey=true&amp;returnAutoLogin=true&amp;redirectURL=http%3A%2F%2Fwww.thespectrum.com%2Fstory%2Fnews%2Flocal%2Fcedar-city%2F2016%2F01%2F27%2Fremembering-lavoy-finicum%2F79440296%2F%3Ffrom%3Dglobal</t>
  </si>
  <si>
    <t>https://twitter.com/zoeluvsdogs/status/692780034566688768</t>
  </si>
  <si>
    <t>https://www.youtube.com/watch?v=P0nkiX2Yaqw</t>
  </si>
  <si>
    <t>http://libertynews.com/2016/01/gut-wrenching-eye-witness-claims-in-detailed-interview-that-oregonstandoff-protestor-robert-lavoy-finicum-was-executed-by-fbi-video/</t>
  </si>
  <si>
    <t>https://frontrunner.attribyte.com/related/11056219</t>
  </si>
  <si>
    <t>http://latest.com/2016/01/fbi-we-have-video-proof-lavoy-finicum-reached-for-a-gun-before-he-was-killed-by-police/</t>
  </si>
  <si>
    <t>https://www.youtube.com/watch?v=W331GWcMlcs&amp;feature=youtu.be</t>
  </si>
  <si>
    <t>https://www.youtube.com/watch?v=N0pSXylygX0&amp;feature=youtu.be http://www.youtube.com/watch?v=N0pSXylygX0</t>
  </si>
  <si>
    <t>http://latest.com/2016/01/fbi-we-have-video-proof-lavoy-finicum-reached-for-a-gun-before-he-was-killed-by-police/?utm_source=dlvr.it&amp;utm_medium=twitter</t>
  </si>
  <si>
    <t>https://twitter.com/jponebythebrook/status/692786058438770688</t>
  </si>
  <si>
    <t>http://www.reddit.com/r/exmormon/comments/4343wq/discussion_according_to_everything_ive_found_on/</t>
  </si>
  <si>
    <t>http://www.jordanpagemusic.com https://youtu.be/OzYwSJfO6Vk</t>
  </si>
  <si>
    <t>http://www.dontcomply.com/ballad-lavoy-finicum-cowboys-stand-freedom-jordan-page/</t>
  </si>
  <si>
    <t>http://kval.com/live</t>
  </si>
  <si>
    <t>http://www.reddit.com/r/conspiracy/comments/434mub/lavoy_finicum_death_eyewitness_account/?utm_source=dlvr.it&amp;utm_medium=twitter</t>
  </si>
  <si>
    <t>http://www.reddit.com/r/conspiracy/comments/434nn4/eyewitness_account_of_lavoy_finicums_murder_by/?utm_source=dlvr.it&amp;utm_medium=twitter</t>
  </si>
  <si>
    <t>http://www.rawstory.com/2016/01/fbi-claims-slain-militant-lavoy-finicum-reached-for-a-gun-and-they-say-theyve-got-video-to-prove-it/#.Vqpp2-Y9IKE.twitter</t>
  </si>
  <si>
    <t>http://libertylineup.com/2016/01/27/evening-lavoy-finicum-family/</t>
  </si>
  <si>
    <t>http://www.ktvz.com/news/oregon-occupiers-details-on-traffic-stop/37677078#.VqphWtC-oGc.twitter</t>
  </si>
  <si>
    <t>https://twitter.com/2ndfor1st/status/692775266511290376</t>
  </si>
  <si>
    <t>http://www.rawstory.com/2016/01/fbi-claims-slain-militant-lavoy-finicum-reached-for-a-gun-and-they-say-theyve-got-video-to-prove-it/#.VqpqKhIwgrA.twitter</t>
  </si>
  <si>
    <t>https://www.youtube.com/watch?v=_CN90dAbC5Y</t>
  </si>
  <si>
    <t>https://www.facebook.com/bundyranch/posts/951198421623633</t>
  </si>
  <si>
    <t>http://www.nytimes.com/glogin?mobile=1&amp;URI=http%3A%2F%2Fmobile.nytimes.com%2F2016%2F01%2F28%2Fus%2Fmark-mcconnell-witness-oregon-militia-shooting-lavoy-finicum.html%3F_r%3D1%26referer%3Dhttps%3A%2F%2Fwww.google.com%2F</t>
  </si>
  <si>
    <t>http://video.beforeitsnews.com/uploads/videos/750f597d93.mp4 http://video.beforeitsnews.com/lavoy-finicum-shot-whands-in-the-air-eye-witness-audio-testimony-here_fe1516abc.html</t>
  </si>
  <si>
    <t>http://video.beforeitsnews.com/uploads/videos/750f597d93.mp4</t>
  </si>
  <si>
    <t>https://twitter.com/davidbadash/status/692730828946669568</t>
  </si>
  <si>
    <t>https://www.facebook.com/CHEMTRAILSKILLTTD/posts/1033899866648254</t>
  </si>
  <si>
    <t>http://www.alternet.org/news-amp-politics/eyewitnesses-knock-down-conspiracy-theories-about-lavoy-finicum-dying-his-hands#st_refDomain=&amp;st_refQuery=</t>
  </si>
  <si>
    <t>http://www.amazon.com/gp/product/193773594X?ie=UTF8&amp;camp=213733&amp;creative=393177&amp;creativeASIN=193773594X&amp;linkCode=shr&amp;tag=jaybea00-20&amp;linkId=33NBRFLYOOCRL7ZC</t>
  </si>
  <si>
    <t>http://www.oregonlive.com/oregon-standoff/2016/01/robert_lavoy_finicum_killed_in.html</t>
  </si>
  <si>
    <t>https://www.youtube.com/watch?v=N0pSXylygX0&amp;feature=youtu.be</t>
  </si>
  <si>
    <t>http://linkis.com/blogspot.com/vMQi6</t>
  </si>
  <si>
    <t>https://plus.google.com/+VoteTrump2016/posts/13CFAECtDiX</t>
  </si>
  <si>
    <t>http://www.foxnews1450.com/</t>
  </si>
  <si>
    <t>http://www.newsmax.com/Newsfront/Mel-Bundy-Newsmax-TV-LaVoy-Finicum-Dennis-Michael-Lynch/2016/01/27/id/711477/#CommentSection</t>
  </si>
  <si>
    <t>http://www.rawstory.com/2016/01/eyewitnesses-knock-down-conspiracy-theories-about-lavoy-finicum-dying-with-his-hands-up/#.VqpsHM0Nok4.twitter</t>
  </si>
  <si>
    <t>http://talkingpointsmemo.com/livewire/lisa-bundy-statement</t>
  </si>
  <si>
    <t>http://iotwreport.com/malheur-occupier-victoria-sharp-says-lavoy-finicum-had-hands-up-before-police-opened-fire-audio/</t>
  </si>
  <si>
    <t>http://conspiracy.trendolizer.com/2016/01/eyewitness-account-of-lavoy-finicums-murder-by-federal-agents.html</t>
  </si>
  <si>
    <t>https://twitter.com/DanTilkinKOIN6/status/692789816950304768</t>
  </si>
  <si>
    <t>https://twitter.com/Patbagley/status/692467253414084608</t>
  </si>
  <si>
    <t>https://twitter.com/MissAmericaPie/status/692768238606811137</t>
  </si>
  <si>
    <t>npr.org</t>
  </si>
  <si>
    <t>house.gov</t>
  </si>
  <si>
    <t>bb4sp.com</t>
  </si>
  <si>
    <t>wordpress.com</t>
  </si>
  <si>
    <t>rawstory.com</t>
  </si>
  <si>
    <t>opb.org</t>
  </si>
  <si>
    <t>blogspot.com twitter.com</t>
  </si>
  <si>
    <t>thenewsdoctors.com</t>
  </si>
  <si>
    <t>washingtontimes.com</t>
  </si>
  <si>
    <t>abc15.com</t>
  </si>
  <si>
    <t>jesuseternal.com</t>
  </si>
  <si>
    <t>twimg.com</t>
  </si>
  <si>
    <t>theguardian.com</t>
  </si>
  <si>
    <t>linkis.com</t>
  </si>
  <si>
    <t>wnd.com</t>
  </si>
  <si>
    <t>freedomoutpost.com</t>
  </si>
  <si>
    <t>latimes.com</t>
  </si>
  <si>
    <t>townhall.com</t>
  </si>
  <si>
    <t>washingtonpost.com</t>
  </si>
  <si>
    <t>co.uk</t>
  </si>
  <si>
    <t>youtube.com</t>
  </si>
  <si>
    <t>addictinginfo.org</t>
  </si>
  <si>
    <t>reverbpress.com</t>
  </si>
  <si>
    <t>trib.al</t>
  </si>
  <si>
    <t>21stcenturywire.com</t>
  </si>
  <si>
    <t>conservativeread.com</t>
  </si>
  <si>
    <t>bbc.com</t>
  </si>
  <si>
    <t>republicbroadcasting.org</t>
  </si>
  <si>
    <t>mercurynews.com</t>
  </si>
  <si>
    <t>twitter.com</t>
  </si>
  <si>
    <t>sonsoflibertymedia.com</t>
  </si>
  <si>
    <t>facebook.com</t>
  </si>
  <si>
    <t>dailykos.com</t>
  </si>
  <si>
    <t>apiiination.com</t>
  </si>
  <si>
    <t>viewpointsofasagittarian.com</t>
  </si>
  <si>
    <t>whenthenewsstops.org</t>
  </si>
  <si>
    <t>mashable.com</t>
  </si>
  <si>
    <t>infowars.com</t>
  </si>
  <si>
    <t>alternet.org</t>
  </si>
  <si>
    <t>nytimes.com</t>
  </si>
  <si>
    <t>woundedamericanwarrior.com</t>
  </si>
  <si>
    <t>freecapitalist.com</t>
  </si>
  <si>
    <t>pinterest.com</t>
  </si>
  <si>
    <t>tumblr.com</t>
  </si>
  <si>
    <t>ky3.com</t>
  </si>
  <si>
    <t>talkingpointsmemo.com</t>
  </si>
  <si>
    <t>hcn.org</t>
  </si>
  <si>
    <t>oregonlive.com</t>
  </si>
  <si>
    <t>nbcnews.com</t>
  </si>
  <si>
    <t>dlvr.it</t>
  </si>
  <si>
    <t>latimes.com theconservativetreehouse.com</t>
  </si>
  <si>
    <t>ktvz.com</t>
  </si>
  <si>
    <t>cnn.com</t>
  </si>
  <si>
    <t>nowtheendbegins.com</t>
  </si>
  <si>
    <t>thedailycoin.org</t>
  </si>
  <si>
    <t>opendns.com</t>
  </si>
  <si>
    <t>inquisitr.com</t>
  </si>
  <si>
    <t>politistick.com</t>
  </si>
  <si>
    <t>blogspot.com</t>
  </si>
  <si>
    <t>thedailybanter.com</t>
  </si>
  <si>
    <t>thefreethoughtproject.com</t>
  </si>
  <si>
    <t>joemiller.us</t>
  </si>
  <si>
    <t>t.co</t>
  </si>
  <si>
    <t>teapartytribune.com</t>
  </si>
  <si>
    <t>examiner.com</t>
  </si>
  <si>
    <t>madmikesamerica.com</t>
  </si>
  <si>
    <t>talkingpointsmemo.com oregonlive.com</t>
  </si>
  <si>
    <t>masslive.com</t>
  </si>
  <si>
    <t>nyt.com</t>
  </si>
  <si>
    <t>weebly.com</t>
  </si>
  <si>
    <t>newsmax.com</t>
  </si>
  <si>
    <t>google.com</t>
  </si>
  <si>
    <t>thesleuthjournal.com</t>
  </si>
  <si>
    <t>12160.info</t>
  </si>
  <si>
    <t>thegatewaypundit.com</t>
  </si>
  <si>
    <t>todaysjobsfinder.com</t>
  </si>
  <si>
    <t>whitehouse.gov</t>
  </si>
  <si>
    <t>herald.ly</t>
  </si>
  <si>
    <t>chronoto.pe</t>
  </si>
  <si>
    <t>com.au</t>
  </si>
  <si>
    <t>koin.com</t>
  </si>
  <si>
    <t>mo8th.com</t>
  </si>
  <si>
    <t>youtu.be</t>
  </si>
  <si>
    <t>ow.ly</t>
  </si>
  <si>
    <t>veeds.com</t>
  </si>
  <si>
    <t>msnbc.com</t>
  </si>
  <si>
    <t>npr.org droolindog.net</t>
  </si>
  <si>
    <t>katu.com</t>
  </si>
  <si>
    <t>veteranstoday.com</t>
  </si>
  <si>
    <t>fox8live.com</t>
  </si>
  <si>
    <t>feedburner.com</t>
  </si>
  <si>
    <t>rocklandtimes.com rocklandtimes.com</t>
  </si>
  <si>
    <t>azcentral.com</t>
  </si>
  <si>
    <t>lat.ms</t>
  </si>
  <si>
    <t>twishort.com</t>
  </si>
  <si>
    <t>steriplexsolutions.com</t>
  </si>
  <si>
    <t>heatandlight.us</t>
  </si>
  <si>
    <t>thespectrum.com</t>
  </si>
  <si>
    <t>newsfoxes.com</t>
  </si>
  <si>
    <t>gawker.com</t>
  </si>
  <si>
    <t>medium.com</t>
  </si>
  <si>
    <t>po.st</t>
  </si>
  <si>
    <t>photographyisnotacrime.com</t>
  </si>
  <si>
    <t>crooksandliars.com</t>
  </si>
  <si>
    <t>thenewamerican.com</t>
  </si>
  <si>
    <t>rawstory.com twitter.com</t>
  </si>
  <si>
    <t>therealrevo.com</t>
  </si>
  <si>
    <t>wordpress.com wordpress.com</t>
  </si>
  <si>
    <t>wearechange.org</t>
  </si>
  <si>
    <t>youtube.com infowars.com</t>
  </si>
  <si>
    <t>knuckledraggin.com</t>
  </si>
  <si>
    <t>nationalpost.com</t>
  </si>
  <si>
    <t>canada.com</t>
  </si>
  <si>
    <t>cnn.com cnn.it</t>
  </si>
  <si>
    <t>thejacksonpress.org</t>
  </si>
  <si>
    <t>joemiller.us twitter.com</t>
  </si>
  <si>
    <t>linkedin.com</t>
  </si>
  <si>
    <t>reportca.net</t>
  </si>
  <si>
    <t>rocklandtimes.com</t>
  </si>
  <si>
    <t>ammoland.com</t>
  </si>
  <si>
    <t>beforeitsnews.com</t>
  </si>
  <si>
    <t>heavy.com</t>
  </si>
  <si>
    <t>alternet.org washingtonpost.com</t>
  </si>
  <si>
    <t>co.id</t>
  </si>
  <si>
    <t>pahvantpost.com</t>
  </si>
  <si>
    <t>youtube.com koin.com</t>
  </si>
  <si>
    <t>thewashingtonstandard.com</t>
  </si>
  <si>
    <t>therealistreport.com</t>
  </si>
  <si>
    <t>brotherjohnf.com</t>
  </si>
  <si>
    <t>theatlantic.com</t>
  </si>
  <si>
    <t>downtrend.com</t>
  </si>
  <si>
    <t>ddbarton48.com</t>
  </si>
  <si>
    <t>mercurynews.com tsu.co</t>
  </si>
  <si>
    <t>canadafreepress.com twitter.com</t>
  </si>
  <si>
    <t>stgeorgeutah.com</t>
  </si>
  <si>
    <t>thefreethoughtproject.com thefreethoughtproject.com</t>
  </si>
  <si>
    <t>youtube.com t.co</t>
  </si>
  <si>
    <t>linkis.com t.co</t>
  </si>
  <si>
    <t>msn.com</t>
  </si>
  <si>
    <t>gopbriefingroom.com</t>
  </si>
  <si>
    <t>chicagotribune.com</t>
  </si>
  <si>
    <t>conservativefiringline.com</t>
  </si>
  <si>
    <t>ahtribune.com</t>
  </si>
  <si>
    <t>thepoliticalinsider.com</t>
  </si>
  <si>
    <t>reuters.com</t>
  </si>
  <si>
    <t>theprovince.com</t>
  </si>
  <si>
    <t>dragplus.com</t>
  </si>
  <si>
    <t>witf.org</t>
  </si>
  <si>
    <t>capradio.org</t>
  </si>
  <si>
    <t>dierotepille.com</t>
  </si>
  <si>
    <t>wnn7.com</t>
  </si>
  <si>
    <t>sh.st</t>
  </si>
  <si>
    <t>21stcenturywire.com 21stcenturywire.com</t>
  </si>
  <si>
    <t>truthuncensored.net</t>
  </si>
  <si>
    <t>redflagnews.com</t>
  </si>
  <si>
    <t>balloon-juice.com</t>
  </si>
  <si>
    <t>foxnews.com</t>
  </si>
  <si>
    <t>stage2omega.com</t>
  </si>
  <si>
    <t>play4tv.es</t>
  </si>
  <si>
    <t>truebluenz.com</t>
  </si>
  <si>
    <t>one-newsx.com</t>
  </si>
  <si>
    <t>ning.com</t>
  </si>
  <si>
    <t>redoubtnews.com</t>
  </si>
  <si>
    <t>amazon.com</t>
  </si>
  <si>
    <t>disclose.tv</t>
  </si>
  <si>
    <t>jamestharris.com</t>
  </si>
  <si>
    <t>rawstory.com ow.ly</t>
  </si>
  <si>
    <t>hebrewnationonline.com</t>
  </si>
  <si>
    <t>news-freak.com</t>
  </si>
  <si>
    <t>goo.gl</t>
  </si>
  <si>
    <t>now-newsx.com</t>
  </si>
  <si>
    <t>agenda21radio.com</t>
  </si>
  <si>
    <t>canadafreepress.com</t>
  </si>
  <si>
    <t>thunderbaylive.com</t>
  </si>
  <si>
    <t>altervista.org</t>
  </si>
  <si>
    <t>buzzfeed.com</t>
  </si>
  <si>
    <t>rocketnews.com</t>
  </si>
  <si>
    <t>nydailynews.com</t>
  </si>
  <si>
    <t>whatreallyhappened.com</t>
  </si>
  <si>
    <t>thedailybanter.com t.co</t>
  </si>
  <si>
    <t>gu.com</t>
  </si>
  <si>
    <t>readfulapp.com</t>
  </si>
  <si>
    <t>tomfernandez28.com</t>
  </si>
  <si>
    <t>allembru.com</t>
  </si>
  <si>
    <t>cbc.ca</t>
  </si>
  <si>
    <t>theospark.net</t>
  </si>
  <si>
    <t>guncrazy.org</t>
  </si>
  <si>
    <t>myself.net</t>
  </si>
  <si>
    <t>tweetface.co</t>
  </si>
  <si>
    <t>dailydot.com</t>
  </si>
  <si>
    <t>onebigdog.net</t>
  </si>
  <si>
    <t>usatoday.com</t>
  </si>
  <si>
    <t>kgw.com</t>
  </si>
  <si>
    <t>captainsjournal.com</t>
  </si>
  <si>
    <t>girlsjustwannahaveguns.com</t>
  </si>
  <si>
    <t>dangerousmeta.com</t>
  </si>
  <si>
    <t>fastestvideos.com</t>
  </si>
  <si>
    <t>americannews.com</t>
  </si>
  <si>
    <t>right.is facebook.com</t>
  </si>
  <si>
    <t>pinterest.com t.co</t>
  </si>
  <si>
    <t>particlenews.com</t>
  </si>
  <si>
    <t>huffduffer.com</t>
  </si>
  <si>
    <t>trib.al twitter.com</t>
  </si>
  <si>
    <t>yourname.com truthuncensored.net</t>
  </si>
  <si>
    <t>boingboing.net</t>
  </si>
  <si>
    <t>gcion.com</t>
  </si>
  <si>
    <t>libertynews.com</t>
  </si>
  <si>
    <t>attribyte.com</t>
  </si>
  <si>
    <t>latest.com</t>
  </si>
  <si>
    <t>youtube.com youtube.com</t>
  </si>
  <si>
    <t>reddit.com</t>
  </si>
  <si>
    <t>jordanpagemusic.com youtu.be</t>
  </si>
  <si>
    <t>dontcomply.com</t>
  </si>
  <si>
    <t>kval.com</t>
  </si>
  <si>
    <t>libertylineup.com</t>
  </si>
  <si>
    <t>beforeitsnews.com beforeitsnews.com</t>
  </si>
  <si>
    <t>foxnews1450.com</t>
  </si>
  <si>
    <t>iotwreport.com</t>
  </si>
  <si>
    <t>trendolizer.com</t>
  </si>
  <si>
    <t>ufo4ublogus</t>
  </si>
  <si>
    <t>phoenix</t>
  </si>
  <si>
    <t>lavoyfinicum oregonstandoff tyranny tcot 2a</t>
  </si>
  <si>
    <t>blacklivesmatter</t>
  </si>
  <si>
    <t>bundybullshit bundymilitia</t>
  </si>
  <si>
    <t>oregonstandoff lavoyfinicum</t>
  </si>
  <si>
    <t>tarpman</t>
  </si>
  <si>
    <t>oregonunderseige</t>
  </si>
  <si>
    <t>oregonmilitia</t>
  </si>
  <si>
    <t>handsupdontshoot</t>
  </si>
  <si>
    <t>oregon bundymilitia p2</t>
  </si>
  <si>
    <t>lavoyfinicum</t>
  </si>
  <si>
    <t>yokelharam</t>
  </si>
  <si>
    <t>rednationrising blm nojustice 2a tcot</t>
  </si>
  <si>
    <t>bundy lavoyfinicum</t>
  </si>
  <si>
    <t>lavoyfinicum oregonstandoff oregonunderattack</t>
  </si>
  <si>
    <t>finicum</t>
  </si>
  <si>
    <t>happeningnow hannity</t>
  </si>
  <si>
    <t>trending news</t>
  </si>
  <si>
    <t>uniteblue</t>
  </si>
  <si>
    <t>bundy</t>
  </si>
  <si>
    <t>pittsburgh</t>
  </si>
  <si>
    <t>breaking</t>
  </si>
  <si>
    <t>oregon jobs 500k</t>
  </si>
  <si>
    <t>blacklivesmatter oregon</t>
  </si>
  <si>
    <t>malheur</t>
  </si>
  <si>
    <t>ny nyc</t>
  </si>
  <si>
    <t>googlealerts</t>
  </si>
  <si>
    <t>agenda21 oregonstandoff</t>
  </si>
  <si>
    <t>oregon lavoyfinicum</t>
  </si>
  <si>
    <t>oregon</t>
  </si>
  <si>
    <t>oregonstandoff finicum fosterkids government</t>
  </si>
  <si>
    <t>peace</t>
  </si>
  <si>
    <t>oregon ny</t>
  </si>
  <si>
    <t>morningjoe</t>
  </si>
  <si>
    <t>news</t>
  </si>
  <si>
    <t>burnsoregon fbi</t>
  </si>
  <si>
    <t>bundyeroticfanfic</t>
  </si>
  <si>
    <t>lavoyfinicum tcot</t>
  </si>
  <si>
    <t>orpol oregonstandoff</t>
  </si>
  <si>
    <t>orpol</t>
  </si>
  <si>
    <t>tarpman yallqueda bundymilitia oregonstandoff</t>
  </si>
  <si>
    <t>breakingnews</t>
  </si>
  <si>
    <t>mlk</t>
  </si>
  <si>
    <t>paiutes</t>
  </si>
  <si>
    <t>parowan utah oregonstandoff blm publiclands arizona nevada</t>
  </si>
  <si>
    <t>lavoy oregonstandoff</t>
  </si>
  <si>
    <t>breaking news usa teaparty tcot</t>
  </si>
  <si>
    <t>teamdl</t>
  </si>
  <si>
    <t>tcot</t>
  </si>
  <si>
    <t>p2 fyi yallqaeda tcot</t>
  </si>
  <si>
    <t>burns oregon eyewitness truth finicum murder federal fbi tyrants</t>
  </si>
  <si>
    <t>oregon finicum police</t>
  </si>
  <si>
    <t>oregonstandoff bundy finicum</t>
  </si>
  <si>
    <t>terrorists</t>
  </si>
  <si>
    <t>finicum oregonstandoff</t>
  </si>
  <si>
    <t>handsupdontshoot iamlavoyfinicum</t>
  </si>
  <si>
    <t>tarpboy</t>
  </si>
  <si>
    <t>orwell msm</t>
  </si>
  <si>
    <t>burnsoregon</t>
  </si>
  <si>
    <t>bundymilitia shitgotreal</t>
  </si>
  <si>
    <t>oregonunderattack</t>
  </si>
  <si>
    <t>tcot wakeupamerica pjnet</t>
  </si>
  <si>
    <t>tcot uniteblue</t>
  </si>
  <si>
    <t>newsmax</t>
  </si>
  <si>
    <t>rebellionagainsttyranny</t>
  </si>
  <si>
    <t>cowboylivesmatter</t>
  </si>
  <si>
    <t>breakingnews rome</t>
  </si>
  <si>
    <t>bundymilitia</t>
  </si>
  <si>
    <t>bundy oregon</t>
  </si>
  <si>
    <t>bundysmilitia foxnews</t>
  </si>
  <si>
    <t>respectpolice</t>
  </si>
  <si>
    <t>conservative liberals finicum</t>
  </si>
  <si>
    <t>blm</t>
  </si>
  <si>
    <t>indigenous</t>
  </si>
  <si>
    <t>opexposecps oregonmilitia</t>
  </si>
  <si>
    <t>stgeorge oregonstandoff</t>
  </si>
  <si>
    <t>fbi lavoyfinicum oregon</t>
  </si>
  <si>
    <t>oregonstandoff militia tarpman p2</t>
  </si>
  <si>
    <t>news tcot</t>
  </si>
  <si>
    <t>finicum malheur oregonstandoff</t>
  </si>
  <si>
    <t>finicun</t>
  </si>
  <si>
    <t>tcot oregonstandoff</t>
  </si>
  <si>
    <t>bundymilitita</t>
  </si>
  <si>
    <t>staywoke</t>
  </si>
  <si>
    <t>lavoy southunited confederate confederateflag scv</t>
  </si>
  <si>
    <t>lavoyfinicum gun</t>
  </si>
  <si>
    <t>freespeech</t>
  </si>
  <si>
    <t>friends</t>
  </si>
  <si>
    <t>harrisburg</t>
  </si>
  <si>
    <t>clivenbundy ammonbundy finicum handsupdontshoot standdown</t>
  </si>
  <si>
    <t>ohgod</t>
  </si>
  <si>
    <t>oregon wakeupamerica</t>
  </si>
  <si>
    <t>wellfarerancher yallqaeda oregonstandoff</t>
  </si>
  <si>
    <t>finicum terrorist subcontractor catholic orphans</t>
  </si>
  <si>
    <t>rancherslivesmatter</t>
  </si>
  <si>
    <t>oregonstandoff finicum</t>
  </si>
  <si>
    <t>finicum ambush</t>
  </si>
  <si>
    <t>jesus hng</t>
  </si>
  <si>
    <t>malheurrefugestandoff ranchers parowan utah</t>
  </si>
  <si>
    <t>lavoy</t>
  </si>
  <si>
    <t>lavoyfinicum patriot</t>
  </si>
  <si>
    <t>wnn7</t>
  </si>
  <si>
    <t>cowboy america</t>
  </si>
  <si>
    <t>oregonfront</t>
  </si>
  <si>
    <t>watermelondrea</t>
  </si>
  <si>
    <t>stgeorge stgeorge</t>
  </si>
  <si>
    <t>morepolicebrutalitybyfeds showusproofbecausewedon elitegameofdivideandconquer</t>
  </si>
  <si>
    <t>tcot ccot</t>
  </si>
  <si>
    <t>handsupdontshoot rancherlivesmatter</t>
  </si>
  <si>
    <t>lyingliars rancherslivesmatter</t>
  </si>
  <si>
    <t>chaordicthreats</t>
  </si>
  <si>
    <t>nrarepublic chaordicthreats</t>
  </si>
  <si>
    <t>bundymilitia oregonstandoff</t>
  </si>
  <si>
    <t>fbi lavoyfinicum video oregonstandoff</t>
  </si>
  <si>
    <t>death lavoy finicum tragedy occupation</t>
  </si>
  <si>
    <t>yallqaeda lavoyfinicum idontcare</t>
  </si>
  <si>
    <t>lavoyfinicum hammondranch oregonstandoff ammonbundy fbi</t>
  </si>
  <si>
    <t>oregonstandoff tcot tlot rednationrising</t>
  </si>
  <si>
    <t>disclose</t>
  </si>
  <si>
    <t>outrageous whyattacknow</t>
  </si>
  <si>
    <t>oregonstandoff bundymilitia</t>
  </si>
  <si>
    <t>federal</t>
  </si>
  <si>
    <t>tyt</t>
  </si>
  <si>
    <t>hypocrites</t>
  </si>
  <si>
    <t>worldwide malheur</t>
  </si>
  <si>
    <t>headlinesapp</t>
  </si>
  <si>
    <t>handsupdontshoot handsup oregonfront</t>
  </si>
  <si>
    <t>oregon lavoy</t>
  </si>
  <si>
    <t>oregon shootout</t>
  </si>
  <si>
    <t>acenews ans2015</t>
  </si>
  <si>
    <t>whitelivesmatter</t>
  </si>
  <si>
    <t>1voicematters</t>
  </si>
  <si>
    <t>oregon fbi</t>
  </si>
  <si>
    <t>bluelivesmatter</t>
  </si>
  <si>
    <t>levoy</t>
  </si>
  <si>
    <t>lavoy lavoyfinicum</t>
  </si>
  <si>
    <t>oregonstandoff liveonk2</t>
  </si>
  <si>
    <t>deathbycop</t>
  </si>
  <si>
    <t>takebackthenarrative</t>
  </si>
  <si>
    <t>freedom trump2016</t>
  </si>
  <si>
    <t>patriot obama terror</t>
  </si>
  <si>
    <t>oregonfront oip tcot ccot</t>
  </si>
  <si>
    <t>bundy oregon finicum freedom</t>
  </si>
  <si>
    <t>prepping prepp</t>
  </si>
  <si>
    <t>malheuroccupation</t>
  </si>
  <si>
    <t>oegonstandoff tamirrice blacklivesmatter mlk bundy</t>
  </si>
  <si>
    <t>oregonstandoff bundymiltia</t>
  </si>
  <si>
    <t>p2</t>
  </si>
  <si>
    <t>cndpoli</t>
  </si>
  <si>
    <t>wethepeople</t>
  </si>
  <si>
    <t>oregon katebrown nra king5</t>
  </si>
  <si>
    <t>lavoyfinicum potus</t>
  </si>
  <si>
    <t>digital</t>
  </si>
  <si>
    <t>nomoresympathyforterrorists</t>
  </si>
  <si>
    <t>seo</t>
  </si>
  <si>
    <t>yell</t>
  </si>
  <si>
    <t>freedom</t>
  </si>
  <si>
    <t>libertyordeath</t>
  </si>
  <si>
    <t>lavoy bundy</t>
  </si>
  <si>
    <t>trump4vets trump2016</t>
  </si>
  <si>
    <t>whereistherestofthemedia</t>
  </si>
  <si>
    <t>incoldblood oregonstandoff</t>
  </si>
  <si>
    <t>derp</t>
  </si>
  <si>
    <t>asshat</t>
  </si>
  <si>
    <t>asshat derp</t>
  </si>
  <si>
    <t>topic</t>
  </si>
  <si>
    <t>gop</t>
  </si>
  <si>
    <t>stoprush uniteblue p2 connecttheleft</t>
  </si>
  <si>
    <t>handsupdontshootimwhite</t>
  </si>
  <si>
    <t>lavoyfinicum ammonbundy ryanbundy malheurrefuge</t>
  </si>
  <si>
    <t>weknow</t>
  </si>
  <si>
    <t>bundy lavoy oregonstandoff oregonunderattack</t>
  </si>
  <si>
    <t>liveonkval</t>
  </si>
  <si>
    <t>alllivesmatter freedom</t>
  </si>
  <si>
    <t>liveonk2</t>
  </si>
  <si>
    <t>2a</t>
  </si>
  <si>
    <t>handsup</t>
  </si>
  <si>
    <t>patriot obama terr</t>
  </si>
  <si>
    <t>obama terror murder patriot</t>
  </si>
  <si>
    <t>whitelivesmatter2</t>
  </si>
  <si>
    <t>rip oregonstandoff oregonunderattack bundymilitia notcapguns</t>
  </si>
  <si>
    <t>news oregonstandoff l</t>
  </si>
  <si>
    <t>news liveonk2</t>
  </si>
  <si>
    <t>finicum choices</t>
  </si>
  <si>
    <t>finicum oregonstandoff bundymilitia</t>
  </si>
  <si>
    <t>bundy lavoy</t>
  </si>
  <si>
    <t>ammonbundy finicum fbi fry</t>
  </si>
  <si>
    <t>finicum bundymilitia</t>
  </si>
  <si>
    <t>https://twitter.com/#!/techiegabbage/status/692661056670343168</t>
  </si>
  <si>
    <t>https://twitter.com/#!/meluvtweet/status/692661065956503552</t>
  </si>
  <si>
    <t>https://twitter.com/#!/ufo4u/status/692661104607006720</t>
  </si>
  <si>
    <t>https://twitter.com/#!/richkent511/status/692661261398462464</t>
  </si>
  <si>
    <t>https://twitter.com/#!/mikerestorer/status/692661349986521088</t>
  </si>
  <si>
    <t>https://twitter.com/#!/mikeserour/status/692661096457605120</t>
  </si>
  <si>
    <t>https://twitter.com/#!/mikeserour/status/692661248224272384</t>
  </si>
  <si>
    <t>https://twitter.com/#!/mikeserour/status/692661562646085632</t>
  </si>
  <si>
    <t>https://twitter.com/#!/ocanannain/status/692661575736500225</t>
  </si>
  <si>
    <t>https://twitter.com/#!/dxcircuits/status/692661642572734464</t>
  </si>
  <si>
    <t>https://twitter.com/#!/knudt/status/692661958848413696</t>
  </si>
  <si>
    <t>https://twitter.com/#!/okalanipressler/status/692662187018493958</t>
  </si>
  <si>
    <t>https://twitter.com/#!/femmeflashpoint/status/692662440627085312</t>
  </si>
  <si>
    <t>https://twitter.com/#!/mattr2r/status/692662563683721216</t>
  </si>
  <si>
    <t>https://twitter.com/#!/phxnews/status/692662620113891328</t>
  </si>
  <si>
    <t>https://twitter.com/#!/fragrantjewelz/status/692662756110041088</t>
  </si>
  <si>
    <t>https://twitter.com/#!/shafikfm/status/692662911475585024</t>
  </si>
  <si>
    <t>https://twitter.com/#!/cmcc1975/status/692663163418992641</t>
  </si>
  <si>
    <t>https://twitter.com/#!/themaroonv/status/692663215751196672</t>
  </si>
  <si>
    <t>https://twitter.com/#!/alphast/status/692661682448003072</t>
  </si>
  <si>
    <t>https://twitter.com/#!/alphast/status/692663244914364416</t>
  </si>
  <si>
    <t>https://twitter.com/#!/josewhales/status/692663337247772673</t>
  </si>
  <si>
    <t>https://twitter.com/#!/judithannde/status/692663594287116288</t>
  </si>
  <si>
    <t>https://twitter.com/#!/hershelsiv/status/692663712180736001</t>
  </si>
  <si>
    <t>https://twitter.com/#!/polerbar/status/692663713271185408</t>
  </si>
  <si>
    <t>https://twitter.com/#!/mariemerrilees/status/692664802120986624</t>
  </si>
  <si>
    <t>https://twitter.com/#!/fkeps_kay/status/692664362075570176</t>
  </si>
  <si>
    <t>https://twitter.com/#!/fkeps_kay/status/692665005129519104</t>
  </si>
  <si>
    <t>https://twitter.com/#!/thebigruss77/status/692665062071386113</t>
  </si>
  <si>
    <t>https://twitter.com/#!/whispers34/status/692665125849804801</t>
  </si>
  <si>
    <t>https://twitter.com/#!/mrm3333/status/692665152559132672</t>
  </si>
  <si>
    <t>https://twitter.com/#!/anchorenglish/status/692665201762537473</t>
  </si>
  <si>
    <t>https://twitter.com/#!/traciramsey10/status/692665819944202240</t>
  </si>
  <si>
    <t>https://twitter.com/#!/shepherdlover62/status/692665942212493312</t>
  </si>
  <si>
    <t>https://twitter.com/#!/388fjv9/status/692666117437915136</t>
  </si>
  <si>
    <t>https://twitter.com/#!/thorntonreview/status/692666373206577154</t>
  </si>
  <si>
    <t>https://twitter.com/#!/jfinney18/status/692666383218274309</t>
  </si>
  <si>
    <t>https://twitter.com/#!/azoreandiver/status/692666430916018182</t>
  </si>
  <si>
    <t>https://twitter.com/#!/geraldinehenni4/status/692666538151669760</t>
  </si>
  <si>
    <t>https://twitter.com/#!/maya02642019/status/692666564999528448</t>
  </si>
  <si>
    <t>https://twitter.com/#!/lilsandspur/status/692666763205439488</t>
  </si>
  <si>
    <t>https://twitter.com/#!/jeffdrosenberg/status/692666856348467201</t>
  </si>
  <si>
    <t>https://twitter.com/#!/hopingforachang/status/692666964980924416</t>
  </si>
  <si>
    <t>https://twitter.com/#!/shirleywilliam9/status/692666977295425541</t>
  </si>
  <si>
    <t>https://twitter.com/#!/debbiesriding/status/692667051534651392</t>
  </si>
  <si>
    <t>https://twitter.com/#!/estherdstanford/status/692667123970117632</t>
  </si>
  <si>
    <t>https://twitter.com/#!/beeboo50/status/692668291576389632</t>
  </si>
  <si>
    <t>https://twitter.com/#!/whitleystravels/status/692668314003324930</t>
  </si>
  <si>
    <t>https://twitter.com/#!/jmhamiltonblog/status/692668338170888192</t>
  </si>
  <si>
    <t>https://twitter.com/#!/mcwolf71/status/692668530521694208</t>
  </si>
  <si>
    <t>https://twitter.com/#!/gop42016/status/692668582958772225</t>
  </si>
  <si>
    <t>https://twitter.com/#!/vote_4america/status/692668586200961024</t>
  </si>
  <si>
    <t>https://twitter.com/#!/truenugget/status/692668801716891648</t>
  </si>
  <si>
    <t>https://twitter.com/#!/patriotxavier/status/692668894314643456</t>
  </si>
  <si>
    <t>https://twitter.com/#!/begoodamerica/status/692664524189626370</t>
  </si>
  <si>
    <t>https://twitter.com/#!/militiabot/status/692668935636914176</t>
  </si>
  <si>
    <t>https://twitter.com/#!/harrisvivian/status/692669260410126337</t>
  </si>
  <si>
    <t>https://twitter.com/#!/tidalcharm/status/692668712290258944</t>
  </si>
  <si>
    <t>https://twitter.com/#!/tidalcharm/status/692669286872137728</t>
  </si>
  <si>
    <t>https://twitter.com/#!/accouc/status/692669539679473664</t>
  </si>
  <si>
    <t>https://twitter.com/#!/smaddoxsr/status/692669358540128256</t>
  </si>
  <si>
    <t>https://twitter.com/#!/smaddoxsr/status/692669449103474688</t>
  </si>
  <si>
    <t>https://twitter.com/#!/smaddoxsr/status/692669594335469568</t>
  </si>
  <si>
    <t>https://twitter.com/#!/law1gloria/status/692669804960948224</t>
  </si>
  <si>
    <t>https://twitter.com/#!/madanabhat/status/692669981591367680</t>
  </si>
  <si>
    <t>https://twitter.com/#!/square_genius/status/692670159711027201</t>
  </si>
  <si>
    <t>https://twitter.com/#!/jasonncoffman/status/692670501047648256</t>
  </si>
  <si>
    <t>https://twitter.com/#!/rebelstickers/status/692670536669925376</t>
  </si>
  <si>
    <t>https://twitter.com/#!/prod646/status/692670564025155584</t>
  </si>
  <si>
    <t>https://twitter.com/#!/mercnews/status/692670600343588864</t>
  </si>
  <si>
    <t>https://twitter.com/#!/gothgurly_steph/status/692670695650807808</t>
  </si>
  <si>
    <t>https://twitter.com/#!/hayesrandolph/status/692671238846685184</t>
  </si>
  <si>
    <t>https://twitter.com/#!/rotnscoundrel/status/692671637032808448</t>
  </si>
  <si>
    <t>https://twitter.com/#!/wolfman62/status/692672509854879744</t>
  </si>
  <si>
    <t>https://twitter.com/#!/michel_legrisbi/status/692672531996631041</t>
  </si>
  <si>
    <t>https://twitter.com/#!/colinhughes64/status/692672654264946688</t>
  </si>
  <si>
    <t>https://twitter.com/#!/adrianaalves741/status/692672717800235008</t>
  </si>
  <si>
    <t>https://twitter.com/#!/icecreamdude2/status/692673124005912576</t>
  </si>
  <si>
    <t>https://twitter.com/#!/raptured_night/status/692673180536803328</t>
  </si>
  <si>
    <t>https://twitter.com/#!/johnlorbow/status/692673201739034624</t>
  </si>
  <si>
    <t>https://twitter.com/#!/tbonethebiker/status/692673252632584192</t>
  </si>
  <si>
    <t>https://twitter.com/#!/eagle1776n/status/692673453028147201</t>
  </si>
  <si>
    <t>https://twitter.com/#!/carltontilley/status/692673670741766149</t>
  </si>
  <si>
    <t>https://twitter.com/#!/a_m_perez/status/692673761552830464</t>
  </si>
  <si>
    <t>https://twitter.com/#!/mesmerizetv/status/692673854104301568</t>
  </si>
  <si>
    <t>https://twitter.com/#!/cherriegalivan/status/692674126855602176</t>
  </si>
  <si>
    <t>https://twitter.com/#!/blayaud/status/692674137970622464</t>
  </si>
  <si>
    <t>https://twitter.com/#!/wtyler64/status/692674247219658752</t>
  </si>
  <si>
    <t>https://twitter.com/#!/blackflagchi/status/692674310691909632</t>
  </si>
  <si>
    <t>https://twitter.com/#!/very_heather/status/692674395517640704</t>
  </si>
  <si>
    <t>https://twitter.com/#!/ladybug5400/status/692674742508191746</t>
  </si>
  <si>
    <t>https://twitter.com/#!/aussiewill2/status/692674895147196416</t>
  </si>
  <si>
    <t>https://twitter.com/#!/wlbowman0806/status/692674998536966144</t>
  </si>
  <si>
    <t>https://twitter.com/#!/dan55645/status/692675149238292481</t>
  </si>
  <si>
    <t>https://twitter.com/#!/freefitnesshelp/status/692675247515000832</t>
  </si>
  <si>
    <t>https://twitter.com/#!/trammelllt/status/692675264245952513</t>
  </si>
  <si>
    <t>https://twitter.com/#!/family4christ/status/692675387810250752</t>
  </si>
  <si>
    <t>https://twitter.com/#!/danielm1010/status/692675409352196096</t>
  </si>
  <si>
    <t>https://twitter.com/#!/stanyann/status/692675565950767104</t>
  </si>
  <si>
    <t>https://twitter.com/#!/southerngal56/status/692675631998443520</t>
  </si>
  <si>
    <t>https://twitter.com/#!/ruskaj/status/692675672154595328</t>
  </si>
  <si>
    <t>https://twitter.com/#!/rsummersjr/status/692675764278423552</t>
  </si>
  <si>
    <t>https://twitter.com/#!/chris5547/status/692674577458135040</t>
  </si>
  <si>
    <t>https://twitter.com/#!/chris5547/status/692675881395974144</t>
  </si>
  <si>
    <t>https://twitter.com/#!/kytv/status/692674762858827777</t>
  </si>
  <si>
    <t>https://twitter.com/#!/moi44thm/status/692676016519659520</t>
  </si>
  <si>
    <t>https://twitter.com/#!/no2guns/status/692675765947777024</t>
  </si>
  <si>
    <t>https://twitter.com/#!/no2guns/status/692676198908960769</t>
  </si>
  <si>
    <t>https://twitter.com/#!/micki_fever/status/692676220622917632</t>
  </si>
  <si>
    <t>https://twitter.com/#!/sanjosecp/status/692676527742279681</t>
  </si>
  <si>
    <t>https://twitter.com/#!/dremmelqueen/status/692676781896290304</t>
  </si>
  <si>
    <t>https://twitter.com/#!/coreyredekop/status/692676817854042112</t>
  </si>
  <si>
    <t>https://twitter.com/#!/eaaknighterrant/status/692676828113166336</t>
  </si>
  <si>
    <t>https://twitter.com/#!/anomaly100/status/692677143172509698</t>
  </si>
  <si>
    <t>https://twitter.com/#!/grantrobertb/status/692677460899434496</t>
  </si>
  <si>
    <t>https://twitter.com/#!/dkchoco/status/692677572203667457</t>
  </si>
  <si>
    <t>https://twitter.com/#!/iwpchi/status/692677516771745792</t>
  </si>
  <si>
    <t>https://twitter.com/#!/iwpchi/status/692677584895631360</t>
  </si>
  <si>
    <t>https://twitter.com/#!/lovepeoplejo/status/692677754022707200</t>
  </si>
  <si>
    <t>https://twitter.com/#!/jr_gilliland/status/692677786977353728</t>
  </si>
  <si>
    <t>https://twitter.com/#!/kevina3patriot/status/692677966564888576</t>
  </si>
  <si>
    <t>https://twitter.com/#!/tubenewsen/status/692678114250461184</t>
  </si>
  <si>
    <t>https://twitter.com/#!/railroadlady1/status/692678246161231872</t>
  </si>
  <si>
    <t>https://twitter.com/#!/nightowl22366/status/692678381213736960</t>
  </si>
  <si>
    <t>https://twitter.com/#!/yungdiddy_1/status/692677682509824001</t>
  </si>
  <si>
    <t>https://twitter.com/#!/fullviewmind/status/692678469386264576</t>
  </si>
  <si>
    <t>https://twitter.com/#!/fullviewmind/status/692676939471978500</t>
  </si>
  <si>
    <t>https://twitter.com/#!/richardschulder/status/692678469386424320</t>
  </si>
  <si>
    <t>https://twitter.com/#!/nicolebonnet1/status/692678477758210048</t>
  </si>
  <si>
    <t>https://twitter.com/#!/nicolebonnet1/status/692678509035126784</t>
  </si>
  <si>
    <t>https://twitter.com/#!/judywmiller/status/692678511925010432</t>
  </si>
  <si>
    <t>https://twitter.com/#!/darwinnunn0628/status/692678863508393984</t>
  </si>
  <si>
    <t>https://twitter.com/#!/truthcasterstv/status/692678874434531329</t>
  </si>
  <si>
    <t>https://twitter.com/#!/sharonuren/status/692678990411071488</t>
  </si>
  <si>
    <t>https://twitter.com/#!/slnc01/status/692679142932901888</t>
  </si>
  <si>
    <t>https://twitter.com/#!/carolerae/status/692679220707876864</t>
  </si>
  <si>
    <t>https://twitter.com/#!/albaraqobama/status/692679302790262785</t>
  </si>
  <si>
    <t>https://twitter.com/#!/astorkinhand/status/692679365142798336</t>
  </si>
  <si>
    <t>https://twitter.com/#!/nissemus/status/692679416003051520</t>
  </si>
  <si>
    <t>https://twitter.com/#!/brenda1lee/status/692679641899749377</t>
  </si>
  <si>
    <t>https://twitter.com/#!/republicbuzz/status/692670762092658688</t>
  </si>
  <si>
    <t>https://twitter.com/#!/krautmike/status/692679652020609024</t>
  </si>
  <si>
    <t>https://twitter.com/#!/sumbodysbabygrl/status/692674321353936897</t>
  </si>
  <si>
    <t>https://twitter.com/#!/homewardbounder/status/692679684774051840</t>
  </si>
  <si>
    <t>https://twitter.com/#!/homewardbounder/status/692671088162148352</t>
  </si>
  <si>
    <t>https://twitter.com/#!/miss_s_b/status/692679775224270848</t>
  </si>
  <si>
    <t>https://twitter.com/#!/dkoutdoortv/status/692678849788788737</t>
  </si>
  <si>
    <t>https://twitter.com/#!/dkoutdoortv/status/692679400974913536</t>
  </si>
  <si>
    <t>https://twitter.com/#!/dkoutdoortv/status/692679858711891968</t>
  </si>
  <si>
    <t>https://twitter.com/#!/ddoscapitol/status/692679062636986368</t>
  </si>
  <si>
    <t>https://twitter.com/#!/ddoscapitol/status/692679988978421760</t>
  </si>
  <si>
    <t>https://twitter.com/#!/politicalbee/status/692680185779503104</t>
  </si>
  <si>
    <t>https://twitter.com/#!/liberalmediasux/status/692680280675463169</t>
  </si>
  <si>
    <t>https://twitter.com/#!/calgeekgrl/status/692676531978637312</t>
  </si>
  <si>
    <t>https://twitter.com/#!/calgeekgrl/status/692677952258101249</t>
  </si>
  <si>
    <t>https://twitter.com/#!/calgeekgrl/status/692680312254521344</t>
  </si>
  <si>
    <t>https://twitter.com/#!/fyre_ice/status/692680443326545920</t>
  </si>
  <si>
    <t>https://twitter.com/#!/rideinspector/status/692680494865997825</t>
  </si>
  <si>
    <t>https://twitter.com/#!/rorytdc/status/692680601976045568</t>
  </si>
  <si>
    <t>https://twitter.com/#!/scopedbylarry/status/692680622049988608</t>
  </si>
  <si>
    <t>https://twitter.com/#!/swerdlick/status/692680853642608640</t>
  </si>
  <si>
    <t>https://twitter.com/#!/khalpine/status/692681090574782464</t>
  </si>
  <si>
    <t>https://twitter.com/#!/worldnewsrecord/status/692681281260363776</t>
  </si>
  <si>
    <t>https://twitter.com/#!/newsroll/status/692681286884917249</t>
  </si>
  <si>
    <t>https://twitter.com/#!/abinesh/status/692681363267440645</t>
  </si>
  <si>
    <t>https://twitter.com/#!/dslrny/status/692681507836706818</t>
  </si>
  <si>
    <t>https://twitter.com/#!/theconsulyetti/status/692681529567375362</t>
  </si>
  <si>
    <t>https://twitter.com/#!/freeintx/status/692681633808273408</t>
  </si>
  <si>
    <t>https://twitter.com/#!/whitejacketpink/status/692681680071610368</t>
  </si>
  <si>
    <t>https://twitter.com/#!/digantj/status/692681861231984640</t>
  </si>
  <si>
    <t>https://twitter.com/#!/marcustec/status/692681949043884032</t>
  </si>
  <si>
    <t>https://twitter.com/#!/banerjeerahul/status/692681966680981506</t>
  </si>
  <si>
    <t>https://twitter.com/#!/attack_mike/status/692681973467369472</t>
  </si>
  <si>
    <t>https://twitter.com/#!/sampsonavard/status/692682004433776640</t>
  </si>
  <si>
    <t>https://twitter.com/#!/cltsnooz/status/692682257992019972</t>
  </si>
  <si>
    <t>https://twitter.com/#!/vexyvox/status/692682284005244928</t>
  </si>
  <si>
    <t>https://twitter.com/#!/kazuhikofujita6/status/692682329249222656</t>
  </si>
  <si>
    <t>https://twitter.com/#!/979kingsroad/status/692682339172773889</t>
  </si>
  <si>
    <t>https://twitter.com/#!/979kingsroad/status/692669742394560512</t>
  </si>
  <si>
    <t>https://twitter.com/#!/michael_gabrill/status/692682381044613121</t>
  </si>
  <si>
    <t>https://twitter.com/#!/battleborne/status/692682465844924418</t>
  </si>
  <si>
    <t>https://twitter.com/#!/gdledsan/status/692682477056434176</t>
  </si>
  <si>
    <t>https://twitter.com/#!/henslerim/status/692682539392180225</t>
  </si>
  <si>
    <t>https://twitter.com/#!/corinne_tigger/status/692682693671284736</t>
  </si>
  <si>
    <t>https://twitter.com/#!/odanu/status/692682776219226113</t>
  </si>
  <si>
    <t>https://twitter.com/#!/socialpressblog/status/692682945665093632</t>
  </si>
  <si>
    <t>https://twitter.com/#!/lather222/status/692683160325230592</t>
  </si>
  <si>
    <t>https://twitter.com/#!/bekkenhuis/status/692683289677713409</t>
  </si>
  <si>
    <t>https://twitter.com/#!/master_fran/status/692683361823891456</t>
  </si>
  <si>
    <t>https://twitter.com/#!/tgiorgost/status/692683645543436293</t>
  </si>
  <si>
    <t>https://twitter.com/#!/kasenkas/status/692683655789965312</t>
  </si>
  <si>
    <t>https://twitter.com/#!/arborsierra77/status/692683704670375936</t>
  </si>
  <si>
    <t>https://twitter.com/#!/richardcarr_/status/692683749822205953</t>
  </si>
  <si>
    <t>https://twitter.com/#!/josephmaiorana/status/692683899420463105</t>
  </si>
  <si>
    <t>https://twitter.com/#!/tammynowotny/status/692683979141545984</t>
  </si>
  <si>
    <t>https://twitter.com/#!/officialtrento/status/692684020258361344</t>
  </si>
  <si>
    <t>https://twitter.com/#!/baileyrlowery/status/692684066169196544</t>
  </si>
  <si>
    <t>https://twitter.com/#!/captdax/status/692684095579627520</t>
  </si>
  <si>
    <t>https://twitter.com/#!/kimmie99/status/692683979531632641</t>
  </si>
  <si>
    <t>https://twitter.com/#!/kimmie99/status/692684180535300096</t>
  </si>
  <si>
    <t>https://twitter.com/#!/amitkishore/status/692684367446085632</t>
  </si>
  <si>
    <t>https://twitter.com/#!/bullannette/status/692684514066329600</t>
  </si>
  <si>
    <t>https://twitter.com/#!/somerandominfo/status/692684599965683713</t>
  </si>
  <si>
    <t>https://twitter.com/#!/ozkamal/status/692684670962683904</t>
  </si>
  <si>
    <t>https://twitter.com/#!/heartinspector/status/692684699433455620</t>
  </si>
  <si>
    <t>https://twitter.com/#!/celina0234/status/692684721587933186</t>
  </si>
  <si>
    <t>https://twitter.com/#!/dremmyj/status/692684734196006912</t>
  </si>
  <si>
    <t>https://twitter.com/#!/yourbestpunk/status/692684778634645504</t>
  </si>
  <si>
    <t>https://twitter.com/#!/usedcars1995/status/692684902953848833</t>
  </si>
  <si>
    <t>https://twitter.com/#!/pas5974/status/692684906175012864</t>
  </si>
  <si>
    <t>https://twitter.com/#!/fiverrtoy/status/692685053739012096</t>
  </si>
  <si>
    <t>https://twitter.com/#!/teapartytribune/status/692683895637045248</t>
  </si>
  <si>
    <t>https://twitter.com/#!/jhjulian1956/status/692685233087352832</t>
  </si>
  <si>
    <t>https://twitter.com/#!/nicokontreras/status/692685246521851904</t>
  </si>
  <si>
    <t>https://twitter.com/#!/bobbelvedere/status/692685309679685632</t>
  </si>
  <si>
    <t>https://twitter.com/#!/misonoalex/status/692685414650507264</t>
  </si>
  <si>
    <t>https://twitter.com/#!/kplu/status/692683828901470209</t>
  </si>
  <si>
    <t>https://twitter.com/#!/whatsup57335123/status/692685418257477632</t>
  </si>
  <si>
    <t>https://twitter.com/#!/whatsup57335123/status/692685346073481216</t>
  </si>
  <si>
    <t>https://twitter.com/#!/quackmoopownews/status/692685437027119105</t>
  </si>
  <si>
    <t>https://twitter.com/#!/cominosnicole33/status/692685445147271168</t>
  </si>
  <si>
    <t>https://twitter.com/#!/asenaduman12/status/692685460804628480</t>
  </si>
  <si>
    <t>https://twitter.com/#!/keshalovebaby/status/692685502273753088</t>
  </si>
  <si>
    <t>https://twitter.com/#!/kalingtsui/status/692685538449580032</t>
  </si>
  <si>
    <t>https://twitter.com/#!/miguelr26834742/status/692685567180554240</t>
  </si>
  <si>
    <t>https://twitter.com/#!/larrythornton1/status/692685661036494848</t>
  </si>
  <si>
    <t>https://twitter.com/#!/txlaw24/status/692685668258951168</t>
  </si>
  <si>
    <t>https://twitter.com/#!/lwilsondarlene/status/692685672642121730</t>
  </si>
  <si>
    <t>https://twitter.com/#!/im4everfreeman/status/692685722742947840</t>
  </si>
  <si>
    <t>https://twitter.com/#!/stationdebunk/status/692685765004894209</t>
  </si>
  <si>
    <t>https://twitter.com/#!/jakeblaylock33/status/692685874602078208</t>
  </si>
  <si>
    <t>https://twitter.com/#!/jack__shaw/status/692685897335058432</t>
  </si>
  <si>
    <t>https://twitter.com/#!/talonashalay/status/692686011030118400</t>
  </si>
  <si>
    <t>https://twitter.com/#!/newsviralfeed/status/692686076993998848</t>
  </si>
  <si>
    <t>https://twitter.com/#!/vickiroman2/status/692686252970221568</t>
  </si>
  <si>
    <t>https://twitter.com/#!/willmac2332/status/692686316572643328</t>
  </si>
  <si>
    <t>https://twitter.com/#!/madmikeamerica/status/692686416619266048</t>
  </si>
  <si>
    <t>https://twitter.com/#!/seangotdaswag/status/692686428581564420</t>
  </si>
  <si>
    <t>https://twitter.com/#!/drebha/status/692686451151093760</t>
  </si>
  <si>
    <t>https://twitter.com/#!/rebeccajeverett/status/692686474928603137</t>
  </si>
  <si>
    <t>https://twitter.com/#!/bitslaw/status/692686695163150336</t>
  </si>
  <si>
    <t>https://twitter.com/#!/majickks/status/692686789983801344</t>
  </si>
  <si>
    <t>https://twitter.com/#!/basalt2/status/692686844916473856</t>
  </si>
  <si>
    <t>https://twitter.com/#!/whydoufeel/status/692687012311220224</t>
  </si>
  <si>
    <t>https://twitter.com/#!/wherethisplace/status/692687058779914240</t>
  </si>
  <si>
    <t>https://twitter.com/#!/audreyinbigd/status/692687120352215040</t>
  </si>
  <si>
    <t>https://twitter.com/#!/bezlimitru/status/692687174031036416</t>
  </si>
  <si>
    <t>https://twitter.com/#!/bumps2babies1/status/692687183556317184</t>
  </si>
  <si>
    <t>https://twitter.com/#!/gambacorta_m/status/692687194654412801</t>
  </si>
  <si>
    <t>https://twitter.com/#!/aquilavida/status/692687221195980800</t>
  </si>
  <si>
    <t>https://twitter.com/#!/veracitystew/status/692687360903876608</t>
  </si>
  <si>
    <t>https://twitter.com/#!/aaronsims221/status/692687460631986176</t>
  </si>
  <si>
    <t>https://twitter.com/#!/riverratz420/status/692688679953825792</t>
  </si>
  <si>
    <t>https://twitter.com/#!/realamericanlib/status/692688708814921728</t>
  </si>
  <si>
    <t>https://twitter.com/#!/tiffanyaliano/status/692688896870653953</t>
  </si>
  <si>
    <t>https://twitter.com/#!/markinthelight/status/692688919532544000</t>
  </si>
  <si>
    <t>https://twitter.com/#!/uptonm275/status/692689118069805058</t>
  </si>
  <si>
    <t>https://twitter.com/#!/buchanlancel/status/692689165259902976</t>
  </si>
  <si>
    <t>https://twitter.com/#!/crossontheryan/status/692689156477157377</t>
  </si>
  <si>
    <t>https://twitter.com/#!/crossontheryan/status/692689166182780928</t>
  </si>
  <si>
    <t>https://twitter.com/#!/tammynayh/status/692689501248827392</t>
  </si>
  <si>
    <t>https://twitter.com/#!/josantisteban/status/692689710339219456</t>
  </si>
  <si>
    <t>https://twitter.com/#!/winslowwind/status/692689747282538496</t>
  </si>
  <si>
    <t>https://twitter.com/#!/vandman777/status/692689777276035072</t>
  </si>
  <si>
    <t>https://twitter.com/#!/genryle/status/692689832150114312</t>
  </si>
  <si>
    <t>https://twitter.com/#!/goodloverev/status/692689991219204096</t>
  </si>
  <si>
    <t>https://twitter.com/#!/jlmckayjr/status/692690266524819456</t>
  </si>
  <si>
    <t>https://twitter.com/#!/moberlyg/status/692690392567820288</t>
  </si>
  <si>
    <t>https://twitter.com/#!/shop_pgh/status/692690440517189633</t>
  </si>
  <si>
    <t>https://twitter.com/#!/elinformador5/status/692690509119225861</t>
  </si>
  <si>
    <t>https://twitter.com/#!/burdperry/status/692690668813070336</t>
  </si>
  <si>
    <t>https://twitter.com/#!/trytotakethem/status/692690938938933248</t>
  </si>
  <si>
    <t>https://twitter.com/#!/georgeunangst33/status/692691071889993728</t>
  </si>
  <si>
    <t>https://twitter.com/#!/raisingonebrow/status/692691309107130368</t>
  </si>
  <si>
    <t>https://twitter.com/#!/mardella_ja/status/692691357090123776</t>
  </si>
  <si>
    <t>https://twitter.com/#!/santiagos58/status/692675955203117056</t>
  </si>
  <si>
    <t>https://twitter.com/#!/nowlinglinda/status/692691366556598272</t>
  </si>
  <si>
    <t>https://twitter.com/#!/greystreak/status/692688601792970752</t>
  </si>
  <si>
    <t>https://twitter.com/#!/jrbixby/status/692691402434580480</t>
  </si>
  <si>
    <t>https://twitter.com/#!/peacepox/status/692691500572913664</t>
  </si>
  <si>
    <t>https://twitter.com/#!/david_lally/status/692691511390052352</t>
  </si>
  <si>
    <t>https://twitter.com/#!/indecardio/status/692691415579631616</t>
  </si>
  <si>
    <t>https://twitter.com/#!/indecardio/status/692691678088556544</t>
  </si>
  <si>
    <t>https://twitter.com/#!/emory_jr/status/692691684749131776</t>
  </si>
  <si>
    <t>https://twitter.com/#!/selionms/status/692691877305413632</t>
  </si>
  <si>
    <t>https://twitter.com/#!/karentalford66/status/692692106301808640</t>
  </si>
  <si>
    <t>https://twitter.com/#!/sensible333/status/692692136920289280</t>
  </si>
  <si>
    <t>https://twitter.com/#!/marlamhughes/status/692692252859240448</t>
  </si>
  <si>
    <t>https://twitter.com/#!/mr_rimmer/status/692692848379088896</t>
  </si>
  <si>
    <t>https://twitter.com/#!/amazing_grace2/status/692693053191143424</t>
  </si>
  <si>
    <t>https://twitter.com/#!/andriaboling/status/692693173508947968</t>
  </si>
  <si>
    <t>https://twitter.com/#!/bagc1453/status/692693223131738112</t>
  </si>
  <si>
    <t>https://twitter.com/#!/tribulationnow/status/692693285882585092</t>
  </si>
  <si>
    <t>https://twitter.com/#!/barbara_nc/status/692693373010976768</t>
  </si>
  <si>
    <t>https://twitter.com/#!/boogtek/status/692693438207283201</t>
  </si>
  <si>
    <t>https://twitter.com/#!/megadeth_13/status/692693491634274304</t>
  </si>
  <si>
    <t>https://twitter.com/#!/emilypraterr/status/692693588786962432</t>
  </si>
  <si>
    <t>https://twitter.com/#!/coopah/status/692690849503809537</t>
  </si>
  <si>
    <t>https://twitter.com/#!/smebulok/status/692693614082834433</t>
  </si>
  <si>
    <t>https://twitter.com/#!/ayakatz/status/692693615504588800</t>
  </si>
  <si>
    <t>https://twitter.com/#!/b4inteaparty/status/692693633984663553</t>
  </si>
  <si>
    <t>https://twitter.com/#!/danielssistersu/status/692693663923597312</t>
  </si>
  <si>
    <t>https://twitter.com/#!/mattcfinn/status/692693777538920448</t>
  </si>
  <si>
    <t>https://twitter.com/#!/todaysjobsfinde/status/692693814079664129</t>
  </si>
  <si>
    <t>https://twitter.com/#!/fpptim/status/692671154578919424</t>
  </si>
  <si>
    <t>https://twitter.com/#!/fpptim/status/692693983668101120</t>
  </si>
  <si>
    <t>https://twitter.com/#!/rayanvar/status/692694057399775232</t>
  </si>
  <si>
    <t>https://twitter.com/#!/axjpress/status/692668778329567232</t>
  </si>
  <si>
    <t>https://twitter.com/#!/axjpress/status/692694123896295424</t>
  </si>
  <si>
    <t>https://twitter.com/#!/behpapa/status/692694125565624320</t>
  </si>
  <si>
    <t>https://twitter.com/#!/jofastr1/status/692694266603266048</t>
  </si>
  <si>
    <t>https://twitter.com/#!/purespoken/status/692694739078873088</t>
  </si>
  <si>
    <t>https://twitter.com/#!/realasianoreo/status/692694804766048257</t>
  </si>
  <si>
    <t>https://twitter.com/#!/heraldly/status/692694859593814016</t>
  </si>
  <si>
    <t>https://twitter.com/#!/jhf5/status/692694913255735296</t>
  </si>
  <si>
    <t>https://twitter.com/#!/collinsthomas2/status/692694919178293248</t>
  </si>
  <si>
    <t>https://twitter.com/#!/quemero20/status/692695023406747648</t>
  </si>
  <si>
    <t>https://twitter.com/#!/guatrone7/status/692695041006014464</t>
  </si>
  <si>
    <t>https://twitter.com/#!/aramzsreads/status/692695132248875009</t>
  </si>
  <si>
    <t>https://twitter.com/#!/60th_street/status/692695160644374528</t>
  </si>
  <si>
    <t>https://twitter.com/#!/donutsrfromgod/status/692695211005255680</t>
  </si>
  <si>
    <t>https://twitter.com/#!/jcblount/status/692695211860865026</t>
  </si>
  <si>
    <t>https://twitter.com/#!/draiford55/status/692662398986162176</t>
  </si>
  <si>
    <t>https://twitter.com/#!/draiford55/status/692694421658169344</t>
  </si>
  <si>
    <t>https://twitter.com/#!/draiford55/status/692695212636766209</t>
  </si>
  <si>
    <t>https://twitter.com/#!/rustythimble54/status/692695240675872768</t>
  </si>
  <si>
    <t>https://twitter.com/#!/kayo1025/status/692695246480633856</t>
  </si>
  <si>
    <t>https://twitter.com/#!/aussieheadlines/status/692695325694304257</t>
  </si>
  <si>
    <t>https://twitter.com/#!/medbob/status/692695361538920448</t>
  </si>
  <si>
    <t>https://twitter.com/#!/cardenaldo/status/692695373182296065</t>
  </si>
  <si>
    <t>https://twitter.com/#!/mmstewartnews/status/692695432074428416</t>
  </si>
  <si>
    <t>https://twitter.com/#!/hbcjay/status/692695520528240640</t>
  </si>
  <si>
    <t>https://twitter.com/#!/logisticandmore/status/692695535044681728</t>
  </si>
  <si>
    <t>https://twitter.com/#!/jezrell44/status/692695559044517888</t>
  </si>
  <si>
    <t>https://twitter.com/#!/rashidaldosari/status/692695562244743169</t>
  </si>
  <si>
    <t>https://twitter.com/#!/sealewalterm/status/692695570268446720</t>
  </si>
  <si>
    <t>https://twitter.com/#!/krishanrupasin4/status/692695634919366656</t>
  </si>
  <si>
    <t>https://twitter.com/#!/ertme/status/692695651545587712</t>
  </si>
  <si>
    <t>https://twitter.com/#!/cavinhandoko/status/692695697984868352</t>
  </si>
  <si>
    <t>https://twitter.com/#!/occupythebooths/status/692695762015113216</t>
  </si>
  <si>
    <t>https://twitter.com/#!/fyisocialnews/status/692695775382343680</t>
  </si>
  <si>
    <t>https://twitter.com/#!/countrygrown35/status/692695796421136388</t>
  </si>
  <si>
    <t>https://twitter.com/#!/c_t_morgan/status/692695805455630336</t>
  </si>
  <si>
    <t>https://twitter.com/#!/midwest_wife/status/692695823411380224</t>
  </si>
  <si>
    <t>https://twitter.com/#!/mailboxuno/status/692695877551394816</t>
  </si>
  <si>
    <t>https://twitter.com/#!/1usagrunt/status/692690251232452609</t>
  </si>
  <si>
    <t>https://twitter.com/#!/1usagrunt/status/692693383396102145</t>
  </si>
  <si>
    <t>https://twitter.com/#!/1usagrunt/status/692695935428771840</t>
  </si>
  <si>
    <t>https://twitter.com/#!/margandel78/status/692696013870600192</t>
  </si>
  <si>
    <t>https://twitter.com/#!/parena449/status/692696039812435969</t>
  </si>
  <si>
    <t>https://twitter.com/#!/hayley_hurst/status/692696046368092160</t>
  </si>
  <si>
    <t>https://twitter.com/#!/irealmunna/status/692696066739814401</t>
  </si>
  <si>
    <t>https://twitter.com/#!/grannymurfles/status/692696205315416064</t>
  </si>
  <si>
    <t>https://twitter.com/#!/wearejournal/status/692696440301326336</t>
  </si>
  <si>
    <t>https://twitter.com/#!/johnjones111142/status/692696461046333440</t>
  </si>
  <si>
    <t>https://twitter.com/#!/stormy20287189/status/692696482042884097</t>
  </si>
  <si>
    <t>https://twitter.com/#!/ashleyhayden19/status/692696549252599808</t>
  </si>
  <si>
    <t>https://twitter.com/#!/mapesburygreen/status/692696572900069376</t>
  </si>
  <si>
    <t>https://twitter.com/#!/sydney2m/status/692696834997907460</t>
  </si>
  <si>
    <t>https://twitter.com/#!/guyruggieri/status/692696838361714688</t>
  </si>
  <si>
    <t>https://twitter.com/#!/tmelissen1219/status/692696844091166721</t>
  </si>
  <si>
    <t>https://twitter.com/#!/misswoman1/status/692696884985507841</t>
  </si>
  <si>
    <t>https://twitter.com/#!/carltoersbijns/status/692696893902626816</t>
  </si>
  <si>
    <t>https://twitter.com/#!/susansrantsandr/status/692696983371251714</t>
  </si>
  <si>
    <t>https://twitter.com/#!/meroceanmu/status/692696983862153217</t>
  </si>
  <si>
    <t>https://twitter.com/#!/miklynns/status/692696987561365504</t>
  </si>
  <si>
    <t>https://twitter.com/#!/matxi67/status/692697041668030464</t>
  </si>
  <si>
    <t>https://twitter.com/#!/strawydawgz/status/692697095317270528</t>
  </si>
  <si>
    <t>https://twitter.com/#!/mortenloke/status/692697215773609984</t>
  </si>
  <si>
    <t>https://twitter.com/#!/davidkemp6/status/692697222954127360</t>
  </si>
  <si>
    <t>https://twitter.com/#!/tor_id_takedown/status/692697411794378757</t>
  </si>
  <si>
    <t>https://twitter.com/#!/sarah_home/status/692697484586532864</t>
  </si>
  <si>
    <t>https://twitter.com/#!/judgeyoda/status/692697582229962752</t>
  </si>
  <si>
    <t>https://twitter.com/#!/nepennsylvania/status/692697622767869952</t>
  </si>
  <si>
    <t>https://twitter.com/#!/justinthorlps/status/692697727109599232</t>
  </si>
  <si>
    <t>https://twitter.com/#!/webbard/status/692697790993043456</t>
  </si>
  <si>
    <t>https://twitter.com/#!/hydeblizzardbox/status/692697868226957313</t>
  </si>
  <si>
    <t>https://twitter.com/#!/bhager66/status/692697880692441089</t>
  </si>
  <si>
    <t>https://twitter.com/#!/woodjl68/status/692697915089887232</t>
  </si>
  <si>
    <t>https://twitter.com/#!/23smlsaleaholic/status/692697988720828420</t>
  </si>
  <si>
    <t>https://twitter.com/#!/mrasz6/status/692698070102994945</t>
  </si>
  <si>
    <t>https://twitter.com/#!/chuanfa71/status/692698218006777858</t>
  </si>
  <si>
    <t>https://twitter.com/#!/8thmo/status/692698257819078656</t>
  </si>
  <si>
    <t>https://twitter.com/#!/louiseschiavone/status/692698282586460161</t>
  </si>
  <si>
    <t>https://twitter.com/#!/tadditomzy/status/692698285530845184</t>
  </si>
  <si>
    <t>https://twitter.com/#!/declareroftruth/status/692694596753567744</t>
  </si>
  <si>
    <t>https://twitter.com/#!/declareroftruth/status/692698342338359296</t>
  </si>
  <si>
    <t>https://twitter.com/#!/aspiegrrrl/status/692698356041187328</t>
  </si>
  <si>
    <t>https://twitter.com/#!/kaiholloway/status/692687570153644033</t>
  </si>
  <si>
    <t>https://twitter.com/#!/juspauperum1/status/692690266185043968</t>
  </si>
  <si>
    <t>https://twitter.com/#!/juspauperum1/status/692698635180589056</t>
  </si>
  <si>
    <t>https://twitter.com/#!/kakos273met/status/692698641572691968</t>
  </si>
  <si>
    <t>https://twitter.com/#!/killabeas69/status/692698645859205125</t>
  </si>
  <si>
    <t>https://twitter.com/#!/yancydudle/status/692698762683244544</t>
  </si>
  <si>
    <t>https://twitter.com/#!/iii_means_free/status/692693000737132544</t>
  </si>
  <si>
    <t>https://twitter.com/#!/iii_means_free/status/692696068631453696</t>
  </si>
  <si>
    <t>https://twitter.com/#!/iii_means_free/status/692696899606990849</t>
  </si>
  <si>
    <t>https://twitter.com/#!/rhondeezie/status/692698780123009024</t>
  </si>
  <si>
    <t>https://twitter.com/#!/flagboy140654/status/692698860544745472</t>
  </si>
  <si>
    <t>https://twitter.com/#!/travers_bob/status/692698786683043840</t>
  </si>
  <si>
    <t>https://twitter.com/#!/travers_bob/status/692698881545654272</t>
  </si>
  <si>
    <t>https://twitter.com/#!/morningmix/status/692695415515279360</t>
  </si>
  <si>
    <t>https://twitter.com/#!/mharvey816/status/692698884968157185</t>
  </si>
  <si>
    <t>https://twitter.com/#!/questattitude/status/692698912587681792</t>
  </si>
  <si>
    <t>https://twitter.com/#!/w_erskine/status/692698930618966017</t>
  </si>
  <si>
    <t>https://twitter.com/#!/ctrnewsfeed/status/692699052580798470</t>
  </si>
  <si>
    <t>https://twitter.com/#!/coolchange9/status/692699136341204992</t>
  </si>
  <si>
    <t>https://twitter.com/#!/breakingnewzman/status/692699161330786304</t>
  </si>
  <si>
    <t>https://twitter.com/#!/michaelhconnor/status/692699174857478144</t>
  </si>
  <si>
    <t>https://twitter.com/#!/hairyhorsefly/status/692699209934381056</t>
  </si>
  <si>
    <t>https://twitter.com/#!/djtonyrome74/status/692699214095081472</t>
  </si>
  <si>
    <t>https://twitter.com/#!/pulausemau/status/692699242574393344</t>
  </si>
  <si>
    <t>https://twitter.com/#!/billyumson/status/692699309691658241</t>
  </si>
  <si>
    <t>https://twitter.com/#!/tempsing/status/692699335038013440</t>
  </si>
  <si>
    <t>https://twitter.com/#!/donklericuzio/status/692699385155555328</t>
  </si>
  <si>
    <t>https://twitter.com/#!/alexremix1323/status/692699417456021504</t>
  </si>
  <si>
    <t>https://twitter.com/#!/faketitojohnson/status/692699662722142208</t>
  </si>
  <si>
    <t>https://twitter.com/#!/oilproven/status/692699795425722374</t>
  </si>
  <si>
    <t>https://twitter.com/#!/nyrvusreck65/status/692699891328376832</t>
  </si>
  <si>
    <t>https://twitter.com/#!/trcfwtt/status/692699904943263744</t>
  </si>
  <si>
    <t>https://twitter.com/#!/slsgroupcorp/status/692699923595313152</t>
  </si>
  <si>
    <t>https://twitter.com/#!/xcntrik/status/692699941911695360</t>
  </si>
  <si>
    <t>https://twitter.com/#!/maigreym/status/692699977487818752</t>
  </si>
  <si>
    <t>https://twitter.com/#!/yeeeeeech/status/692699991580680192</t>
  </si>
  <si>
    <t>https://twitter.com/#!/bxtr_greenacres/status/692700012770242560</t>
  </si>
  <si>
    <t>https://twitter.com/#!/justabonobo/status/692699534783217664</t>
  </si>
  <si>
    <t>https://twitter.com/#!/justabonobo/status/692699818800513024</t>
  </si>
  <si>
    <t>https://twitter.com/#!/justabonobo/status/692700053828337665</t>
  </si>
  <si>
    <t>https://twitter.com/#!/julieturkewitz/status/692700060270768128</t>
  </si>
  <si>
    <t>https://twitter.com/#!/athoughtz/status/692700063613612032</t>
  </si>
  <si>
    <t>https://twitter.com/#!/oregonall/status/692700081749798913</t>
  </si>
  <si>
    <t>https://twitter.com/#!/azcourier/status/692700280647843840</t>
  </si>
  <si>
    <t>https://twitter.com/#!/newstoyoutoday/status/692700418032439297</t>
  </si>
  <si>
    <t>https://twitter.com/#!/nomoreteaforme/status/692700451708518400</t>
  </si>
  <si>
    <t>https://twitter.com/#!/zarkoon/status/692700487997460480</t>
  </si>
  <si>
    <t>https://twitter.com/#!/rftunderground/status/692700617450455040</t>
  </si>
  <si>
    <t>https://twitter.com/#!/dorothygale1958/status/692700856282517504</t>
  </si>
  <si>
    <t>https://twitter.com/#!/yorkshire1776/status/692700871180812288</t>
  </si>
  <si>
    <t>https://twitter.com/#!/gntlman/status/692699507339960320</t>
  </si>
  <si>
    <t>https://twitter.com/#!/kimbosa24/status/692700910401630209</t>
  </si>
  <si>
    <t>https://twitter.com/#!/tocojuju/status/692700965548486656</t>
  </si>
  <si>
    <t>https://twitter.com/#!/meredithsme/status/692701073937551360</t>
  </si>
  <si>
    <t>https://twitter.com/#!/certainlyblue/status/692701150609588224</t>
  </si>
  <si>
    <t>https://twitter.com/#!/photonuttt/status/692701252749246464</t>
  </si>
  <si>
    <t>https://twitter.com/#!/veedsnewsus/status/692701261834096640</t>
  </si>
  <si>
    <t>https://twitter.com/#!/jason_kohan/status/692701308982272000</t>
  </si>
  <si>
    <t>https://twitter.com/#!/songbirdcd/status/692701476884500481</t>
  </si>
  <si>
    <t>https://twitter.com/#!/markkoernke/status/692701601136513024</t>
  </si>
  <si>
    <t>https://twitter.com/#!/errollouis/status/692701356893814785</t>
  </si>
  <si>
    <t>https://twitter.com/#!/heyitsmurad/status/692701716014301186</t>
  </si>
  <si>
    <t>https://twitter.com/#!/mak_morn/status/692701673798631424</t>
  </si>
  <si>
    <t>https://twitter.com/#!/anglosaxonryder/status/692701849820856320</t>
  </si>
  <si>
    <t>https://twitter.com/#!/twitlertwit/status/692701863519584256</t>
  </si>
  <si>
    <t>https://twitter.com/#!/demarco1776/status/692673219938160640</t>
  </si>
  <si>
    <t>https://twitter.com/#!/demarco1776/status/692671384951078912</t>
  </si>
  <si>
    <t>https://twitter.com/#!/demarco1776/status/692701504294260736</t>
  </si>
  <si>
    <t>https://twitter.com/#!/demarco1776/status/692701898353332224</t>
  </si>
  <si>
    <t>https://twitter.com/#!/kdubya420/status/692701955588775936</t>
  </si>
  <si>
    <t>https://twitter.com/#!/awakedeborah/status/692702006830592000</t>
  </si>
  <si>
    <t>https://twitter.com/#!/taglouis123/status/692702033543958528</t>
  </si>
  <si>
    <t>https://twitter.com/#!/jeremydeeselden/status/692702182399950848</t>
  </si>
  <si>
    <t>https://twitter.com/#!/dukenaltum/status/692702243024412676</t>
  </si>
  <si>
    <t>https://twitter.com/#!/indie_brew/status/692702326952452096</t>
  </si>
  <si>
    <t>https://twitter.com/#!/traderboy8/status/692702336146235393</t>
  </si>
  <si>
    <t>https://twitter.com/#!/suzanne44208/status/692701889767411712</t>
  </si>
  <si>
    <t>https://twitter.com/#!/weaver4liberty/status/692702390328385536</t>
  </si>
  <si>
    <t>https://twitter.com/#!/kevin3505/status/692702393700610048</t>
  </si>
  <si>
    <t>https://twitter.com/#!/taw3333/status/692702556372484103</t>
  </si>
  <si>
    <t>https://twitter.com/#!/nanaoxford/status/692702569496379393</t>
  </si>
  <si>
    <t>https://twitter.com/#!/n2oneness/status/692702606884499456</t>
  </si>
  <si>
    <t>https://twitter.com/#!/milesianson/status/692702704745975808</t>
  </si>
  <si>
    <t>https://twitter.com/#!/chantabsn/status/692702740993028096</t>
  </si>
  <si>
    <t>https://twitter.com/#!/aqv21/status/692702758051385344</t>
  </si>
  <si>
    <t>https://twitter.com/#!/xformed/status/692702773301899264</t>
  </si>
  <si>
    <t>https://twitter.com/#!/mommags2579/status/692702824065536000</t>
  </si>
  <si>
    <t>https://twitter.com/#!/libertyslap/status/692702843543916545</t>
  </si>
  <si>
    <t>https://twitter.com/#!/1ronnied/status/692703349939048448</t>
  </si>
  <si>
    <t>https://twitter.com/#!/rubiyat/status/692703405979078657</t>
  </si>
  <si>
    <t>https://twitter.com/#!/joetalk1002/status/692703435540537344</t>
  </si>
  <si>
    <t>https://twitter.com/#!/shofaruk1/status/692703436777848833</t>
  </si>
  <si>
    <t>https://twitter.com/#!/amcboxer1/status/692703613009956864</t>
  </si>
  <si>
    <t>https://twitter.com/#!/gregorysherry5/status/692703681251315716</t>
  </si>
  <si>
    <t>https://twitter.com/#!/shamassiah/status/692703936394960896</t>
  </si>
  <si>
    <t>https://twitter.com/#!/euthenics/status/692703996872622082</t>
  </si>
  <si>
    <t>https://twitter.com/#!/jeffthepainter/status/692704026429779968</t>
  </si>
  <si>
    <t>https://twitter.com/#!/sheltersense/status/692704027268792321</t>
  </si>
  <si>
    <t>https://twitter.com/#!/findresolution/status/692704058159816704</t>
  </si>
  <si>
    <t>https://twitter.com/#!/38_milo/status/692678743027007493</t>
  </si>
  <si>
    <t>https://twitter.com/#!/38_milo/status/692704066581897217</t>
  </si>
  <si>
    <t>https://twitter.com/#!/banksternews/status/692704068335046656</t>
  </si>
  <si>
    <t>https://twitter.com/#!/gogigogi12/status/692704093215666176</t>
  </si>
  <si>
    <t>https://twitter.com/#!/jayrey59/status/692704115026046977</t>
  </si>
  <si>
    <t>https://twitter.com/#!/bordlyron/status/692702844160471040</t>
  </si>
  <si>
    <t>https://twitter.com/#!/jonatute/status/692704227781554176</t>
  </si>
  <si>
    <t>https://twitter.com/#!/bringtheflag/status/692695841040130048</t>
  </si>
  <si>
    <t>https://twitter.com/#!/daledholc/status/692704333234831360</t>
  </si>
  <si>
    <t>https://twitter.com/#!/jones_jinxie/status/692704494862340096</t>
  </si>
  <si>
    <t>https://twitter.com/#!/rudd1971/status/692704585576742912</t>
  </si>
  <si>
    <t>https://twitter.com/#!/redcloud5628/status/692704673388716032</t>
  </si>
  <si>
    <t>https://twitter.com/#!/a3auntie/status/692704721145090048</t>
  </si>
  <si>
    <t>https://twitter.com/#!/karlkroshinsky/status/692704816959770624</t>
  </si>
  <si>
    <t>https://twitter.com/#!/mrsamosbardi/status/692701364774899713</t>
  </si>
  <si>
    <t>https://twitter.com/#!/mrsamosbardi/status/692704988645163009</t>
  </si>
  <si>
    <t>https://twitter.com/#!/thecornking/status/692705004021354496</t>
  </si>
  <si>
    <t>https://twitter.com/#!/acreativemuggle/status/692705049315676160</t>
  </si>
  <si>
    <t>https://twitter.com/#!/patriotmash/status/692672304992550912</t>
  </si>
  <si>
    <t>https://twitter.com/#!/patriotmash/status/692675289806036992</t>
  </si>
  <si>
    <t>https://twitter.com/#!/scforfreedom/status/692676062325665793</t>
  </si>
  <si>
    <t>https://twitter.com/#!/scforfreedom/status/692705101941751808</t>
  </si>
  <si>
    <t>https://twitter.com/#!/tomdilustro/status/692705202470797316</t>
  </si>
  <si>
    <t>https://twitter.com/#!/fyjzanobc/status/692705339653816320</t>
  </si>
  <si>
    <t>https://twitter.com/#!/dumberkhan/status/692705474068639745</t>
  </si>
  <si>
    <t>https://twitter.com/#!/grouchosharx/status/692705504188043264</t>
  </si>
  <si>
    <t>https://twitter.com/#!/johnbowethejoke/status/692705622760902656</t>
  </si>
  <si>
    <t>https://twitter.com/#!/conserchick/status/692705767355502593</t>
  </si>
  <si>
    <t>https://twitter.com/#!/circlejensen/status/692702434729279488</t>
  </si>
  <si>
    <t>https://twitter.com/#!/circlejensen/status/692705790478696448</t>
  </si>
  <si>
    <t>https://twitter.com/#!/gdaeman/status/692705842496319488</t>
  </si>
  <si>
    <t>https://twitter.com/#!/lsfoster/status/692705934133456897</t>
  </si>
  <si>
    <t>https://twitter.com/#!/socraticgadfly/status/692705771050524672</t>
  </si>
  <si>
    <t>https://twitter.com/#!/socraticgadfly/status/692706063745830912</t>
  </si>
  <si>
    <t>https://twitter.com/#!/critchleybob/status/692706130825334786</t>
  </si>
  <si>
    <t>https://twitter.com/#!/scorydott/status/692706163431964672</t>
  </si>
  <si>
    <t>https://twitter.com/#!/waltwright1/status/692706338418196480</t>
  </si>
  <si>
    <t>https://twitter.com/#!/hitbytorpedo/status/692705529659936770</t>
  </si>
  <si>
    <t>https://twitter.com/#!/hitbytorpedo/status/692706457066696704</t>
  </si>
  <si>
    <t>https://twitter.com/#!/onlinelisting/status/692706560548683776</t>
  </si>
  <si>
    <t>https://twitter.com/#!/liberty_captain/status/692706580693917696</t>
  </si>
  <si>
    <t>https://twitter.com/#!/elwhiskymono/status/692706580697997314</t>
  </si>
  <si>
    <t>https://twitter.com/#!/oldschoolgray/status/692706642966638593</t>
  </si>
  <si>
    <t>https://twitter.com/#!/golferga/status/692706680044392449</t>
  </si>
  <si>
    <t>https://twitter.com/#!/forbespaula/status/692706762517004288</t>
  </si>
  <si>
    <t>https://twitter.com/#!/zacharyburnett/status/692706811120455680</t>
  </si>
  <si>
    <t>https://twitter.com/#!/mariann44764635/status/692706853118185472</t>
  </si>
  <si>
    <t>https://twitter.com/#!/emperipolisis/status/692706868133765121</t>
  </si>
  <si>
    <t>https://twitter.com/#!/rqpoliticalblog/status/692706871610843136</t>
  </si>
  <si>
    <t>https://twitter.com/#!/bundysbagodicks/status/692706872164372480</t>
  </si>
  <si>
    <t>https://twitter.com/#!/ejmontini/status/692707134862159876</t>
  </si>
  <si>
    <t>https://twitter.com/#!/elthech/status/692707249513435136</t>
  </si>
  <si>
    <t>https://twitter.com/#!/sddphoto/status/692707253644726272</t>
  </si>
  <si>
    <t>https://twitter.com/#!/bill1096/status/692707281662771200</t>
  </si>
  <si>
    <t>https://twitter.com/#!/danteb4u/status/692707320669691904</t>
  </si>
  <si>
    <t>https://twitter.com/#!/me_starchy/status/692707340521476097</t>
  </si>
  <si>
    <t>https://twitter.com/#!/rajaba7/status/692706796994072577</t>
  </si>
  <si>
    <t>https://twitter.com/#!/rajaba7/status/692707469395521536</t>
  </si>
  <si>
    <t>https://twitter.com/#!/jhopkinsaz/status/692707503436619776</t>
  </si>
  <si>
    <t>https://twitter.com/#!/blackgirlinmain/status/692707530309382146</t>
  </si>
  <si>
    <t>https://twitter.com/#!/listo_ai/status/692707565197721600</t>
  </si>
  <si>
    <t>https://twitter.com/#!/tom_news2/status/692707576547561472</t>
  </si>
  <si>
    <t>https://twitter.com/#!/ptriotofalabama/status/692707093455990788</t>
  </si>
  <si>
    <t>https://twitter.com/#!/ptriotofalabama/status/692706820687818752</t>
  </si>
  <si>
    <t>https://twitter.com/#!/ptriotofalabama/status/692707583275208704</t>
  </si>
  <si>
    <t>https://twitter.com/#!/vievy/status/692707712593960960</t>
  </si>
  <si>
    <t>https://twitter.com/#!/patriotshollow/status/692707781065879552</t>
  </si>
  <si>
    <t>https://twitter.com/#!/brettaapplebaum/status/692707816029556736</t>
  </si>
  <si>
    <t>https://twitter.com/#!/oneyedjack/status/692707834664919040</t>
  </si>
  <si>
    <t>https://twitter.com/#!/lorettatheprole/status/692706945615187968</t>
  </si>
  <si>
    <t>https://twitter.com/#!/lorettatheprole/status/692707238591471617</t>
  </si>
  <si>
    <t>https://twitter.com/#!/lorettatheprole/status/692707568230207488</t>
  </si>
  <si>
    <t>https://twitter.com/#!/lorettatheprole/status/692707854189498368</t>
  </si>
  <si>
    <t>https://twitter.com/#!/truthsucceeds/status/692708079968849920</t>
  </si>
  <si>
    <t>https://twitter.com/#!/agrippanothing/status/692708103653953536</t>
  </si>
  <si>
    <t>https://twitter.com/#!/kahn331/status/692708251230683136</t>
  </si>
  <si>
    <t>https://twitter.com/#!/chicocean1/status/692708314141032449</t>
  </si>
  <si>
    <t>https://twitter.com/#!/ldiazammo/status/692708315726503936</t>
  </si>
  <si>
    <t>https://twitter.com/#!/tegodreaux/status/692708456386551808</t>
  </si>
  <si>
    <t>https://twitter.com/#!/bluecollarsales/status/692708462552354816</t>
  </si>
  <si>
    <t>https://twitter.com/#!/2boysmom19/status/692708621151395840</t>
  </si>
  <si>
    <t>https://twitter.com/#!/amter/status/692708629502414848</t>
  </si>
  <si>
    <t>https://twitter.com/#!/steriplex/status/692693615789936640</t>
  </si>
  <si>
    <t>https://twitter.com/#!/steriplex/status/692708721151967232</t>
  </si>
  <si>
    <t>https://twitter.com/#!/missouriwolfman/status/692708895039467520</t>
  </si>
  <si>
    <t>https://twitter.com/#!/birminghamdoc/status/692708906825445377</t>
  </si>
  <si>
    <t>https://twitter.com/#!/tagannarbor/status/692708915654471680</t>
  </si>
  <si>
    <t>https://twitter.com/#!/blandcastle/status/692708921484648450</t>
  </si>
  <si>
    <t>https://twitter.com/#!/victoryorbust/status/692709067085762560</t>
  </si>
  <si>
    <t>https://twitter.com/#!/art2u2/status/692676639050833920</t>
  </si>
  <si>
    <t>https://twitter.com/#!/art2u2/status/692709116784021506</t>
  </si>
  <si>
    <t>https://twitter.com/#!/thehuntinghouse/status/692709163592392704</t>
  </si>
  <si>
    <t>https://twitter.com/#!/jtomli/status/692709183230210048</t>
  </si>
  <si>
    <t>https://twitter.com/#!/katlivezey/status/692708131550396416</t>
  </si>
  <si>
    <t>https://twitter.com/#!/drpelt/status/692709253547692032</t>
  </si>
  <si>
    <t>https://twitter.com/#!/mjkarwal/status/692709437157453825</t>
  </si>
  <si>
    <t>https://twitter.com/#!/mauricemichael/status/692709043601850368</t>
  </si>
  <si>
    <t>https://twitter.com/#!/mauricemichael/status/692709562487541760</t>
  </si>
  <si>
    <t>https://twitter.com/#!/arosecantrust/status/692709569269776384</t>
  </si>
  <si>
    <t>https://twitter.com/#!/barracudamama/status/692709585971494912</t>
  </si>
  <si>
    <t>https://twitter.com/#!/themorningamp/status/692709829110923265</t>
  </si>
  <si>
    <t>https://twitter.com/#!/fourtytwoquest/status/692709859612037120</t>
  </si>
  <si>
    <t>https://twitter.com/#!/dontbombanyone/status/692709871716823040</t>
  </si>
  <si>
    <t>https://twitter.com/#!/jamesronaldhunt/status/692709946605985792</t>
  </si>
  <si>
    <t>https://twitter.com/#!/droolindog/status/692709955745497088</t>
  </si>
  <si>
    <t>https://twitter.com/#!/fulleffect4life/status/692709979485294592</t>
  </si>
  <si>
    <t>https://twitter.com/#!/tokyo_tom/status/692693892336996352</t>
  </si>
  <si>
    <t>https://twitter.com/#!/tokyo_tom/status/692700323681423360</t>
  </si>
  <si>
    <t>https://twitter.com/#!/tokyo_tom/status/692710012615991297</t>
  </si>
  <si>
    <t>https://twitter.com/#!/jrw19577/status/692710051048329216</t>
  </si>
  <si>
    <t>https://twitter.com/#!/elainefox/status/692710058556203008</t>
  </si>
  <si>
    <t>https://twitter.com/#!/bblust/status/692710076260446208</t>
  </si>
  <si>
    <t>https://twitter.com/#!/cpoffl/status/692708727393239041</t>
  </si>
  <si>
    <t>https://twitter.com/#!/cpoffl/status/692710076663119875</t>
  </si>
  <si>
    <t>https://twitter.com/#!/elsteveel/status/692710105251446784</t>
  </si>
  <si>
    <t>https://twitter.com/#!/robinsradar/status/692710109533720577</t>
  </si>
  <si>
    <t>https://twitter.com/#!/jeffmcirish/status/692704556963069953</t>
  </si>
  <si>
    <t>https://twitter.com/#!/barefoot_prof/status/692710117398175744</t>
  </si>
  <si>
    <t>https://twitter.com/#!/mrcorvette67/status/692710138612994048</t>
  </si>
  <si>
    <t>https://twitter.com/#!/lindabsearcy/status/692710155788529664</t>
  </si>
  <si>
    <t>https://twitter.com/#!/ballerinax/status/692710173719138305</t>
  </si>
  <si>
    <t>https://twitter.com/#!/socalscouse/status/692710392175288321</t>
  </si>
  <si>
    <t>https://twitter.com/#!/divineem/status/692709858555068416</t>
  </si>
  <si>
    <t>https://twitter.com/#!/pmm526/status/692710418402271233</t>
  </si>
  <si>
    <t>https://twitter.com/#!/lqsax/status/692710441328349184</t>
  </si>
  <si>
    <t>https://twitter.com/#!/topportlandnow/status/692710489751625728</t>
  </si>
  <si>
    <t>https://twitter.com/#!/mommafrogg/status/692710610954399744</t>
  </si>
  <si>
    <t>https://twitter.com/#!/libertariandann/status/692709886094872578</t>
  </si>
  <si>
    <t>https://twitter.com/#!/libertariandann/status/692709934102908928</t>
  </si>
  <si>
    <t>https://twitter.com/#!/libertariandann/status/692710704462368772</t>
  </si>
  <si>
    <t>https://twitter.com/#!/libertariandann/status/692709706889043968</t>
  </si>
  <si>
    <t>https://twitter.com/#!/winegirl73/status/692710907907043328</t>
  </si>
  <si>
    <t>https://twitter.com/#!/notinourname2/status/692710951745933318</t>
  </si>
  <si>
    <t>https://twitter.com/#!/hinesy65/status/692711077860261888</t>
  </si>
  <si>
    <t>https://twitter.com/#!/whenthenewsstop/status/692673788228558852</t>
  </si>
  <si>
    <t>https://twitter.com/#!/steambuilder1/status/692680289185714177</t>
  </si>
  <si>
    <t>https://twitter.com/#!/stanleyecook/status/692665067410714624</t>
  </si>
  <si>
    <t>https://twitter.com/#!/stanleyecook/status/692665396554567680</t>
  </si>
  <si>
    <t>https://twitter.com/#!/stanleyecook/status/692707681308676096</t>
  </si>
  <si>
    <t>https://twitter.com/#!/steambuilder1/status/692711130133766144</t>
  </si>
  <si>
    <t>https://twitter.com/#!/amhill/status/692711214921678848</t>
  </si>
  <si>
    <t>https://twitter.com/#!/nmuaddi/status/692711224069492736</t>
  </si>
  <si>
    <t>https://twitter.com/#!/zlatford/status/692711318990639104</t>
  </si>
  <si>
    <t>https://twitter.com/#!/geneviajohnson/status/692711325395456000</t>
  </si>
  <si>
    <t>https://twitter.com/#!/candy_wilcox/status/692710679824871425</t>
  </si>
  <si>
    <t>https://twitter.com/#!/candy_wilcox/status/692711344248737793</t>
  </si>
  <si>
    <t>https://twitter.com/#!/camillabrieste/status/692711469721346049</t>
  </si>
  <si>
    <t>https://twitter.com/#!/sandyfrucher/status/692711528122941440</t>
  </si>
  <si>
    <t>https://twitter.com/#!/andysmart777/status/692711563136905220</t>
  </si>
  <si>
    <t>https://twitter.com/#!/russvet1/status/692711619688845312</t>
  </si>
  <si>
    <t>https://twitter.com/#!/tallchicknvegas/status/692711620653355008</t>
  </si>
  <si>
    <t>https://twitter.com/#!/rhymeywords/status/692711940095803393</t>
  </si>
  <si>
    <t>https://twitter.com/#!/the13th_ghost/status/692712001982767104</t>
  </si>
  <si>
    <t>https://twitter.com/#!/d_one715/status/692712049147797504</t>
  </si>
  <si>
    <t>https://twitter.com/#!/lensman23/status/692712228659838976</t>
  </si>
  <si>
    <t>https://twitter.com/#!/rushedmommy/status/692712229733560320</t>
  </si>
  <si>
    <t>https://twitter.com/#!/laptag/status/692712352664416256</t>
  </si>
  <si>
    <t>https://twitter.com/#!/baconzbitz1/status/692712394485665794</t>
  </si>
  <si>
    <t>https://twitter.com/#!/nlfrta/status/692712426102525953</t>
  </si>
  <si>
    <t>https://twitter.com/#!/smak_60/status/692712501188829185</t>
  </si>
  <si>
    <t>https://twitter.com/#!/amfreedoms/status/692702045732786181</t>
  </si>
  <si>
    <t>https://twitter.com/#!/amfreedoms/status/692712523850764288</t>
  </si>
  <si>
    <t>https://twitter.com/#!/swampgreen/status/692712570382344193</t>
  </si>
  <si>
    <t>https://twitter.com/#!/lewis1946/status/692712614955257856</t>
  </si>
  <si>
    <t>https://twitter.com/#!/recorwin/status/692708495645237248</t>
  </si>
  <si>
    <t>https://twitter.com/#!/katanat/status/692712665102315521</t>
  </si>
  <si>
    <t>https://twitter.com/#!/patmosboy/status/692712678737911808</t>
  </si>
  <si>
    <t>https://twitter.com/#!/unbesiegt/status/692703219332444160</t>
  </si>
  <si>
    <t>https://twitter.com/#!/unbesiegt/status/692712702460858368</t>
  </si>
  <si>
    <t>https://twitter.com/#!/markdeyster/status/692712762171064321</t>
  </si>
  <si>
    <t>https://twitter.com/#!/dbr91689/status/692712847806197761</t>
  </si>
  <si>
    <t>https://twitter.com/#!/imawatchman/status/692712853929742337</t>
  </si>
  <si>
    <t>https://twitter.com/#!/curvemudgen/status/692673906788933632</t>
  </si>
  <si>
    <t>https://twitter.com/#!/curvemudgen/status/692700959525437440</t>
  </si>
  <si>
    <t>https://twitter.com/#!/beltwaypanda/status/692712866433142784</t>
  </si>
  <si>
    <t>https://twitter.com/#!/beltwaypanda/status/692712151820193793</t>
  </si>
  <si>
    <t>https://twitter.com/#!/earthtoreform/status/692712978265837568</t>
  </si>
  <si>
    <t>https://twitter.com/#!/slignot/status/692713107026620416</t>
  </si>
  <si>
    <t>https://twitter.com/#!/ptsantilli/status/692693654016667649</t>
  </si>
  <si>
    <t>https://twitter.com/#!/dixieheritagenc/status/692713137519345665</t>
  </si>
  <si>
    <t>https://twitter.com/#!/beauryker/status/692713149225684992</t>
  </si>
  <si>
    <t>https://twitter.com/#!/active_ist/status/692713273003634688</t>
  </si>
  <si>
    <t>https://twitter.com/#!/trzrpug/status/692713359498571776</t>
  </si>
  <si>
    <t>https://twitter.com/#!/fmeatball/status/692701430298193921</t>
  </si>
  <si>
    <t>https://twitter.com/#!/fmeatball/status/692713403702317060</t>
  </si>
  <si>
    <t>https://twitter.com/#!/navraj/status/692713422144798720</t>
  </si>
  <si>
    <t>https://twitter.com/#!/freedomforusnow/status/692705807809540096</t>
  </si>
  <si>
    <t>https://twitter.com/#!/sporttyy/status/692711651200622596</t>
  </si>
  <si>
    <t>https://twitter.com/#!/sporttyy/status/692713544073265153</t>
  </si>
  <si>
    <t>https://twitter.com/#!/jenniferfoote2/status/692713548103835650</t>
  </si>
  <si>
    <t>https://twitter.com/#!/therealrevo/status/692713664424517632</t>
  </si>
  <si>
    <t>https://twitter.com/#!/maxmaxsilva1946/status/692713671349268480</t>
  </si>
  <si>
    <t>https://twitter.com/#!/hammetjohn/status/692713746523824128</t>
  </si>
  <si>
    <t>https://twitter.com/#!/destinespirit/status/692713784763355137</t>
  </si>
  <si>
    <t>https://twitter.com/#!/oathkeeper_64/status/692713834067464192</t>
  </si>
  <si>
    <t>https://twitter.com/#!/robertbedo1/status/692713857488261120</t>
  </si>
  <si>
    <t>https://twitter.com/#!/yuuge_trump_fan/status/692704894055219200</t>
  </si>
  <si>
    <t>https://twitter.com/#!/linda_2008/status/692713965315559424</t>
  </si>
  <si>
    <t>https://twitter.com/#!/valeriekay65/status/692714010756517888</t>
  </si>
  <si>
    <t>https://twitter.com/#!/ricardochampio/status/692714013675917312</t>
  </si>
  <si>
    <t>https://twitter.com/#!/billhaft/status/692714101030674432</t>
  </si>
  <si>
    <t>https://twitter.com/#!/eldeemocrat/status/692714188007874560</t>
  </si>
  <si>
    <t>https://twitter.com/#!/univershorse/status/692714223294554112</t>
  </si>
  <si>
    <t>https://twitter.com/#!/edmeyer_able/status/692714264566599681</t>
  </si>
  <si>
    <t>https://twitter.com/#!/dailykenncom/status/692692504366469120</t>
  </si>
  <si>
    <t>https://twitter.com/#!/dailykenncom/status/692692588147638273</t>
  </si>
  <si>
    <t>https://twitter.com/#!/dailykenncom/status/692695294257950720</t>
  </si>
  <si>
    <t>https://twitter.com/#!/dailykenncom/status/692714258195451904</t>
  </si>
  <si>
    <t>https://twitter.com/#!/dailykenncom/status/692714282773979136</t>
  </si>
  <si>
    <t>https://twitter.com/#!/nightingalern/status/692713782464888832</t>
  </si>
  <si>
    <t>https://twitter.com/#!/nightingalern/status/692714339111956480</t>
  </si>
  <si>
    <t>https://twitter.com/#!/ezekielswheel4u/status/692714358967767041</t>
  </si>
  <si>
    <t>https://twitter.com/#!/rdp24k/status/692714426231865344</t>
  </si>
  <si>
    <t>https://twitter.com/#!/bethbanne2/status/692714474222936064</t>
  </si>
  <si>
    <t>https://twitter.com/#!/markurbin/status/692714531911516162</t>
  </si>
  <si>
    <t>https://twitter.com/#!/rogerkinkaid/status/692714615231283200</t>
  </si>
  <si>
    <t>https://twitter.com/#!/godlessvg/status/692714652028002305</t>
  </si>
  <si>
    <t>https://twitter.com/#!/jabney8/status/692714793422032896</t>
  </si>
  <si>
    <t>https://twitter.com/#!/jlfalwell/status/692714840876396544</t>
  </si>
  <si>
    <t>https://twitter.com/#!/kenm77/status/692695059972620288</t>
  </si>
  <si>
    <t>https://twitter.com/#!/kenm77/status/692715012851281927</t>
  </si>
  <si>
    <t>https://twitter.com/#!/proudgrannycdn/status/692712419550953472</t>
  </si>
  <si>
    <t>https://twitter.com/#!/proudgrannycdn/status/692715184729759745</t>
  </si>
  <si>
    <t>https://twitter.com/#!/clearlytruth/status/692708502574276608</t>
  </si>
  <si>
    <t>https://twitter.com/#!/clearlytruth/status/692715147123535876</t>
  </si>
  <si>
    <t>https://twitter.com/#!/clearlytruth/status/692715201297158144</t>
  </si>
  <si>
    <t>https://twitter.com/#!/cranes5/status/692715239377346560</t>
  </si>
  <si>
    <t>https://twitter.com/#!/sherayx/status/692715109492355072</t>
  </si>
  <si>
    <t>https://twitter.com/#!/sherayx/status/692715292988956672</t>
  </si>
  <si>
    <t>https://twitter.com/#!/cheryl_abe/status/692715313494933507</t>
  </si>
  <si>
    <t>https://twitter.com/#!/dykstradame/status/692715165020741632</t>
  </si>
  <si>
    <t>https://twitter.com/#!/damkina/status/692715326455197696</t>
  </si>
  <si>
    <t>https://twitter.com/#!/jessfleming08/status/692715369601994754</t>
  </si>
  <si>
    <t>https://twitter.com/#!/new0rleanslady/status/692715429798633472</t>
  </si>
  <si>
    <t>https://twitter.com/#!/wwhefner/status/692715563685171201</t>
  </si>
  <si>
    <t>https://twitter.com/#!/verumestliberta/status/692715567887847424</t>
  </si>
  <si>
    <t>https://twitter.com/#!/ricky_williams8/status/692715583457103872</t>
  </si>
  <si>
    <t>https://twitter.com/#!/mflynny/status/692715630911447040</t>
  </si>
  <si>
    <t>https://twitter.com/#!/restore_us_now/status/692715642399690752</t>
  </si>
  <si>
    <t>https://twitter.com/#!/kevinloftus68/status/692715725895528448</t>
  </si>
  <si>
    <t>https://twitter.com/#!/debrarusso/status/692715880375947264</t>
  </si>
  <si>
    <t>https://twitter.com/#!/dohbee/status/692715932108636161</t>
  </si>
  <si>
    <t>https://twitter.com/#!/setemfree/status/692716174480531456</t>
  </si>
  <si>
    <t>https://twitter.com/#!/peepartyexpress/status/692716211788877826</t>
  </si>
  <si>
    <t>https://twitter.com/#!/rted2016/status/692716222589304832</t>
  </si>
  <si>
    <t>https://twitter.com/#!/farhanyusufzai/status/692716316508213248</t>
  </si>
  <si>
    <t>https://twitter.com/#!/lovetoflytom/status/692716429708144640</t>
  </si>
  <si>
    <t>https://twitter.com/#!/iskios/status/692716470451716096</t>
  </si>
  <si>
    <t>https://twitter.com/#!/thelastcylon/status/692716549766037504</t>
  </si>
  <si>
    <t>https://twitter.com/#!/oak523/status/692716563141640192</t>
  </si>
  <si>
    <t>https://twitter.com/#!/dahomienick/status/692716797993185280</t>
  </si>
  <si>
    <t>https://twitter.com/#!/eeynouf/status/692693518695972864</t>
  </si>
  <si>
    <t>https://twitter.com/#!/kenstansell/status/692715548375945216</t>
  </si>
  <si>
    <t>https://twitter.com/#!/kenstansell/status/692715463302774785</t>
  </si>
  <si>
    <t>https://twitter.com/#!/kenstansell/status/692716853727113216</t>
  </si>
  <si>
    <t>https://twitter.com/#!/nadeltanz/status/692716877144006656</t>
  </si>
  <si>
    <t>https://twitter.com/#!/mrmovie104/status/692716957037043712</t>
  </si>
  <si>
    <t>https://twitter.com/#!/dartsirius/status/692678876183527424</t>
  </si>
  <si>
    <t>https://twitter.com/#!/dartsirius/status/692717121038618625</t>
  </si>
  <si>
    <t>https://twitter.com/#!/kerirn/status/692717618264866816</t>
  </si>
  <si>
    <t>https://twitter.com/#!/nikflorida/status/692716716535709697</t>
  </si>
  <si>
    <t>https://twitter.com/#!/nikflorida/status/692717619611332609</t>
  </si>
  <si>
    <t>https://twitter.com/#!/chadwickfurr/status/692717625030397952</t>
  </si>
  <si>
    <t>https://twitter.com/#!/freedomfofam/status/692717637567008772</t>
  </si>
  <si>
    <t>https://twitter.com/#!/goatman42749/status/692717726918381568</t>
  </si>
  <si>
    <t>https://twitter.com/#!/little_wing56/status/692717761135513600</t>
  </si>
  <si>
    <t>https://twitter.com/#!/tvmay2/status/692717856535023616</t>
  </si>
  <si>
    <t>https://twitter.com/#!/kaspars_gasuns/status/692717982225731585</t>
  </si>
  <si>
    <t>https://twitter.com/#!/georgebaileydog/status/692718045479858176</t>
  </si>
  <si>
    <t>https://twitter.com/#!/learnpolsci/status/692718063142047744</t>
  </si>
  <si>
    <t>https://twitter.com/#!/thegopstoppers/status/692718215651131393</t>
  </si>
  <si>
    <t>https://twitter.com/#!/rbnlive/status/692718257825005568</t>
  </si>
  <si>
    <t>https://twitter.com/#!/corvetteflex/status/692718362250510336</t>
  </si>
  <si>
    <t>https://twitter.com/#!/goodinohio/status/692672074696015873</t>
  </si>
  <si>
    <t>https://twitter.com/#!/goodinohio/status/692718368592433152</t>
  </si>
  <si>
    <t>https://twitter.com/#!/jeaniebgd/status/692718409012805633</t>
  </si>
  <si>
    <t>https://twitter.com/#!/lnxjenn/status/692718437425090560</t>
  </si>
  <si>
    <t>https://twitter.com/#!/williekbink/status/692718314838179840</t>
  </si>
  <si>
    <t>https://twitter.com/#!/williekbink/status/692718509596483584</t>
  </si>
  <si>
    <t>https://twitter.com/#!/rhanson767/status/692718561329049602</t>
  </si>
  <si>
    <t>https://twitter.com/#!/news_24_365/status/692718591544840192</t>
  </si>
  <si>
    <t>https://twitter.com/#!/specternews/status/692703967499948032</t>
  </si>
  <si>
    <t>https://twitter.com/#!/assamsara/status/692718605075611649</t>
  </si>
  <si>
    <t>https://twitter.com/#!/nancyb914/status/692718860630409216</t>
  </si>
  <si>
    <t>https://twitter.com/#!/baron28baron286/status/692718872391204865</t>
  </si>
  <si>
    <t>https://twitter.com/#!/beerformyhorse/status/692718893123702784</t>
  </si>
  <si>
    <t>https://twitter.com/#!/toptradesmen/status/692699829999386624</t>
  </si>
  <si>
    <t>https://twitter.com/#!/djforfreedom/status/692718929555361792</t>
  </si>
  <si>
    <t>https://twitter.com/#!/licktheglich/status/692675230695817216</t>
  </si>
  <si>
    <t>https://twitter.com/#!/licktheglich/status/692719006764130305</t>
  </si>
  <si>
    <t>https://twitter.com/#!/steveparkermd/status/692719025437061121</t>
  </si>
  <si>
    <t>https://twitter.com/#!/bmw_free/status/692719323484389376</t>
  </si>
  <si>
    <t>https://twitter.com/#!/neillmandi/status/692719383425101828</t>
  </si>
  <si>
    <t>https://twitter.com/#!/drrobertcassar/status/692719474349191168</t>
  </si>
  <si>
    <t>https://twitter.com/#!/sonicgamingchan/status/692719474684858368</t>
  </si>
  <si>
    <t>https://twitter.com/#!/katalin_pota/status/692719527822491648</t>
  </si>
  <si>
    <t>https://twitter.com/#!/master_riff/status/692719563272753152</t>
  </si>
  <si>
    <t>https://twitter.com/#!/postmedianews/status/692719591320113152</t>
  </si>
  <si>
    <t>https://twitter.com/#!/sharonmccutchan/status/692719608613191680</t>
  </si>
  <si>
    <t>https://twitter.com/#!/islandgalobama/status/692719688380465152</t>
  </si>
  <si>
    <t>https://twitter.com/#!/mikanojo/status/692719718168301570</t>
  </si>
  <si>
    <t>https://twitter.com/#!/mzyummydread/status/692719731292442624</t>
  </si>
  <si>
    <t>https://twitter.com/#!/abrokensystem_/status/692719757393530880</t>
  </si>
  <si>
    <t>https://twitter.com/#!/jitterhoss/status/692719819020484608</t>
  </si>
  <si>
    <t>https://twitter.com/#!/freedomforthwin/status/692719839878733824</t>
  </si>
  <si>
    <t>https://twitter.com/#!/mlczone/status/692719720160604161</t>
  </si>
  <si>
    <t>https://twitter.com/#!/mlczone/status/692719862511071232</t>
  </si>
  <si>
    <t>https://twitter.com/#!/rebmy75/status/692719895927083008</t>
  </si>
  <si>
    <t>https://twitter.com/#!/benautonews/status/692719901115547648</t>
  </si>
  <si>
    <t>https://twitter.com/#!/dazednolonger/status/692719936133840897</t>
  </si>
  <si>
    <t>https://twitter.com/#!/mamajukes/status/692705388647571456</t>
  </si>
  <si>
    <t>https://twitter.com/#!/butchjocson/status/692720003896840192</t>
  </si>
  <si>
    <t>https://twitter.com/#!/jrobertoguanaj1/status/692720061207851009</t>
  </si>
  <si>
    <t>https://twitter.com/#!/dianadiaz/status/692720073006383104</t>
  </si>
  <si>
    <t>https://twitter.com/#!/tommymiles/status/692720096322654208</t>
  </si>
  <si>
    <t>https://twitter.com/#!/reeltexas/status/692720133668741120</t>
  </si>
  <si>
    <t>https://twitter.com/#!/zemrag7/status/692720369350868992</t>
  </si>
  <si>
    <t>https://twitter.com/#!/ladenebean/status/692720514876354560</t>
  </si>
  <si>
    <t>https://twitter.com/#!/artco77/status/692720638558081028</t>
  </si>
  <si>
    <t>https://twitter.com/#!/tassajarard/status/692720640306999297</t>
  </si>
  <si>
    <t>https://twitter.com/#!/itsabjc/status/692720666014027777</t>
  </si>
  <si>
    <t>https://twitter.com/#!/b4nconservative/status/692720680618446848</t>
  </si>
  <si>
    <t>https://twitter.com/#!/shirleycolleen/status/692695602514247680</t>
  </si>
  <si>
    <t>https://twitter.com/#!/shirleycolleen/status/692720771647553536</t>
  </si>
  <si>
    <t>https://twitter.com/#!/afed3352/status/692720773690200065</t>
  </si>
  <si>
    <t>https://twitter.com/#!/bvgamble/status/692720810637660160</t>
  </si>
  <si>
    <t>https://twitter.com/#!/jaynepenelope/status/692720830061477888</t>
  </si>
  <si>
    <t>https://twitter.com/#!/nikothefarmer/status/692720871899828227</t>
  </si>
  <si>
    <t>https://twitter.com/#!/martylawson/status/692720922395017216</t>
  </si>
  <si>
    <t>https://twitter.com/#!/featheryfiend/status/692720978825252864</t>
  </si>
  <si>
    <t>https://twitter.com/#!/tbblueb/status/692721055803252737</t>
  </si>
  <si>
    <t>https://twitter.com/#!/1st_infantry/status/692721067131940864</t>
  </si>
  <si>
    <t>https://twitter.com/#!/zmagg/status/692721255749963776</t>
  </si>
  <si>
    <t>https://twitter.com/#!/fneudecker/status/692716527666089988</t>
  </si>
  <si>
    <t>https://twitter.com/#!/fneudecker/status/692721431344476160</t>
  </si>
  <si>
    <t>https://twitter.com/#!/joe_america1776/status/692721481487421441</t>
  </si>
  <si>
    <t>https://twitter.com/#!/henrikhall/status/692721431617146880</t>
  </si>
  <si>
    <t>https://twitter.com/#!/dahlmanbjorn/status/692721507047456769</t>
  </si>
  <si>
    <t>https://twitter.com/#!/trp878/status/692721552362590209</t>
  </si>
  <si>
    <t>https://twitter.com/#!/carmic14/status/692721591516401666</t>
  </si>
  <si>
    <t>https://twitter.com/#!/sexyminutes/status/692721707786838017</t>
  </si>
  <si>
    <t>https://twitter.com/#!/gooserrex/status/692721750665068544</t>
  </si>
  <si>
    <t>https://twitter.com/#!/rightsidenews/status/692720976895692802</t>
  </si>
  <si>
    <t>https://twitter.com/#!/rightsidenews/status/692720475676409860</t>
  </si>
  <si>
    <t>https://twitter.com/#!/rightsidenews/status/692720731214389253</t>
  </si>
  <si>
    <t>https://twitter.com/#!/rightsidenews/status/692721777726783488</t>
  </si>
  <si>
    <t>https://twitter.com/#!/kazjohnson/status/692721782386774017</t>
  </si>
  <si>
    <t>https://twitter.com/#!/pnhndlgrl/status/692721782827130880</t>
  </si>
  <si>
    <t>https://twitter.com/#!/raydegroat/status/692717598434291714</t>
  </si>
  <si>
    <t>https://twitter.com/#!/raydegroat/status/692721838758166530</t>
  </si>
  <si>
    <t>https://twitter.com/#!/kevinsmazda/status/692721864209092608</t>
  </si>
  <si>
    <t>https://twitter.com/#!/grannysnark/status/692721542149619712</t>
  </si>
  <si>
    <t>https://twitter.com/#!/grannysnark/status/692699259993481216</t>
  </si>
  <si>
    <t>https://twitter.com/#!/grannysnark/status/692721867740844032</t>
  </si>
  <si>
    <t>https://twitter.com/#!/mjohnsonx15/status/692721346678124548</t>
  </si>
  <si>
    <t>https://twitter.com/#!/johnontheright/status/692721921264226304</t>
  </si>
  <si>
    <t>https://twitter.com/#!/billyt_202/status/692721973529550849</t>
  </si>
  <si>
    <t>https://twitter.com/#!/pamelafbrockman/status/692712746173902849</t>
  </si>
  <si>
    <t>https://twitter.com/#!/bill_lenner/status/692721995625025536</t>
  </si>
  <si>
    <t>https://twitter.com/#!/robertebez/status/692721999743979521</t>
  </si>
  <si>
    <t>https://twitter.com/#!/chrisjessee93/status/692722042148245505</t>
  </si>
  <si>
    <t>https://twitter.com/#!/teapartynew/status/692722046195802112</t>
  </si>
  <si>
    <t>https://twitter.com/#!/tiffanyyy2000/status/692722072531787776</t>
  </si>
  <si>
    <t>https://twitter.com/#!/rossgrady/status/692722248411652096</t>
  </si>
  <si>
    <t>https://twitter.com/#!/screeminmeeme/status/692722275712417792</t>
  </si>
  <si>
    <t>https://twitter.com/#!/cissnarick/status/692716699594924032</t>
  </si>
  <si>
    <t>https://twitter.com/#!/sav01/status/692722296906059776</t>
  </si>
  <si>
    <t>https://twitter.com/#!/lefth00k/status/692722372231708673</t>
  </si>
  <si>
    <t>https://twitter.com/#!/bigdread1/status/692722650301534209</t>
  </si>
  <si>
    <t>https://twitter.com/#!/butterfieldltd/status/692722591132332032</t>
  </si>
  <si>
    <t>https://twitter.com/#!/butterfieldltd/status/692722652289437696</t>
  </si>
  <si>
    <t>https://twitter.com/#!/patlks5757/status/692722652381863936</t>
  </si>
  <si>
    <t>https://twitter.com/#!/report24ca/status/692722659440742402</t>
  </si>
  <si>
    <t>https://twitter.com/#!/mkcba/status/692722675425251328</t>
  </si>
  <si>
    <t>https://twitter.com/#!/wileydrake/status/692722766949122048</t>
  </si>
  <si>
    <t>https://twitter.com/#!/roxford_radio/status/692722794669314048</t>
  </si>
  <si>
    <t>https://twitter.com/#!/the_american_1/status/692722798167351297</t>
  </si>
  <si>
    <t>https://twitter.com/#!/freedomlight_/status/692721926154776576</t>
  </si>
  <si>
    <t>https://twitter.com/#!/budapestmission/status/692722986797760512</t>
  </si>
  <si>
    <t>https://twitter.com/#!/nehanehreen/status/692723092913790977</t>
  </si>
  <si>
    <t>https://twitter.com/#!/fazetti51/status/692710675332894720</t>
  </si>
  <si>
    <t>https://twitter.com/#!/fazetti51/status/692723191169572864</t>
  </si>
  <si>
    <t>https://twitter.com/#!/lelandedwards/status/692723196315873283</t>
  </si>
  <si>
    <t>https://twitter.com/#!/ernestortizwn/status/692723248325263360</t>
  </si>
  <si>
    <t>https://twitter.com/#!/b4infeatured/status/692690633266323456</t>
  </si>
  <si>
    <t>https://twitter.com/#!/b4infeatured/status/692690641927565312</t>
  </si>
  <si>
    <t>https://twitter.com/#!/commonpatriot/status/692690281125122048</t>
  </si>
  <si>
    <t>https://twitter.com/#!/commonpatriot/status/692723279837159424</t>
  </si>
  <si>
    <t>https://twitter.com/#!/bruculino/status/692723424502874112</t>
  </si>
  <si>
    <t>https://twitter.com/#!/bruculino/status/692723396854050816</t>
  </si>
  <si>
    <t>https://twitter.com/#!/hard_gay_cop/status/692723434497900545</t>
  </si>
  <si>
    <t>https://twitter.com/#!/moonjo8/status/692723467398074368</t>
  </si>
  <si>
    <t>https://twitter.com/#!/stutzmanclan/status/692723582477189124</t>
  </si>
  <si>
    <t>https://twitter.com/#!/rboblee/status/692723612717953025</t>
  </si>
  <si>
    <t>https://twitter.com/#!/devinruic/status/692723626307670016</t>
  </si>
  <si>
    <t>https://twitter.com/#!/86a0e6acfafe44f/status/692723699011571712</t>
  </si>
  <si>
    <t>https://twitter.com/#!/allthingshls/status/692723831455162368</t>
  </si>
  <si>
    <t>https://twitter.com/#!/scytherius/status/692723863671558145</t>
  </si>
  <si>
    <t>https://twitter.com/#!/dupe1970/status/692723913793474560</t>
  </si>
  <si>
    <t>https://twitter.com/#!/sewnutty2/status/692723915433508866</t>
  </si>
  <si>
    <t>https://twitter.com/#!/karkainan/status/692723942268768256</t>
  </si>
  <si>
    <t>https://twitter.com/#!/freedomlight_/status/692722178073108482</t>
  </si>
  <si>
    <t>https://twitter.com/#!/usalivestrong/status/692724094609936387</t>
  </si>
  <si>
    <t>https://twitter.com/#!/thefreeman51535/status/692724131092140032</t>
  </si>
  <si>
    <t>https://twitter.com/#!/oldemarine67/status/692724167523844096</t>
  </si>
  <si>
    <t>https://twitter.com/#!/anthonyblogan/status/692724257902583808</t>
  </si>
  <si>
    <t>https://twitter.com/#!/jason0x21/status/692724289858961409</t>
  </si>
  <si>
    <t>https://twitter.com/#!/wannabefree1/status/692724291750739969</t>
  </si>
  <si>
    <t>https://twitter.com/#!/twitersgoodboy/status/692724291754942465</t>
  </si>
  <si>
    <t>https://twitter.com/#!/marcylauren/status/692724518184448001</t>
  </si>
  <si>
    <t>https://twitter.com/#!/pjtec/status/692724634849009664</t>
  </si>
  <si>
    <t>https://twitter.com/#!/cushbomb/status/692722841985380352</t>
  </si>
  <si>
    <t>https://twitter.com/#!/francisregan/status/692724702490468353</t>
  </si>
  <si>
    <t>https://twitter.com/#!/slayerfanlaura/status/692724913086599168</t>
  </si>
  <si>
    <t>https://twitter.com/#!/glensteen/status/692725037988777985</t>
  </si>
  <si>
    <t>https://twitter.com/#!/john_de_vashon/status/692725158994386944</t>
  </si>
  <si>
    <t>https://twitter.com/#!/djkrajicek/status/692722340677943296</t>
  </si>
  <si>
    <t>https://twitter.com/#!/yoruba69/status/692725179001217024</t>
  </si>
  <si>
    <t>https://twitter.com/#!/sharichampagne/status/692725190246010881</t>
  </si>
  <si>
    <t>https://twitter.com/#!/treeanglecoid/status/692725191898583041</t>
  </si>
  <si>
    <t>https://twitter.com/#!/rightard/status/692718436380712960</t>
  </si>
  <si>
    <t>https://twitter.com/#!/rightard/status/692725260182016001</t>
  </si>
  <si>
    <t>https://twitter.com/#!/cosmotone/status/692725352305692672</t>
  </si>
  <si>
    <t>https://twitter.com/#!/whitewizaard/status/692725427748638720</t>
  </si>
  <si>
    <t>https://twitter.com/#!/actondavid/status/692725321829732352</t>
  </si>
  <si>
    <t>https://twitter.com/#!/actondavid/status/692725636440297473</t>
  </si>
  <si>
    <t>https://twitter.com/#!/juliegomoll/status/692725764211363840</t>
  </si>
  <si>
    <t>https://twitter.com/#!/aliciap17241977/status/692725840602333184</t>
  </si>
  <si>
    <t>https://twitter.com/#!/debrakcarey/status/692725954884448256</t>
  </si>
  <si>
    <t>https://twitter.com/#!/pattycake480/status/692725963982028800</t>
  </si>
  <si>
    <t>https://twitter.com/#!/larry_kurtz/status/692726149512728576</t>
  </si>
  <si>
    <t>https://twitter.com/#!/dreagonthegiant/status/692726154957037568</t>
  </si>
  <si>
    <t>https://twitter.com/#!/murphy45/status/692712940647002113</t>
  </si>
  <si>
    <t>https://twitter.com/#!/murphy45/status/692726123235377152</t>
  </si>
  <si>
    <t>https://twitter.com/#!/jumpmastere8/status/692726504975781888</t>
  </si>
  <si>
    <t>https://twitter.com/#!/brotherjohnf/status/692726506540236800</t>
  </si>
  <si>
    <t>https://twitter.com/#!/verywercy/status/692726572340506624</t>
  </si>
  <si>
    <t>https://twitter.com/#!/yonsei364/status/692726602891792384</t>
  </si>
  <si>
    <t>https://twitter.com/#!/carlomanfredi77/status/692726678901166080</t>
  </si>
  <si>
    <t>https://twitter.com/#!/jeffcoco13/status/692726839878520832</t>
  </si>
  <si>
    <t>https://twitter.com/#!/willsmirk4food/status/692726904437219328</t>
  </si>
  <si>
    <t>https://twitter.com/#!/boi1960/status/692727118434668544</t>
  </si>
  <si>
    <t>https://twitter.com/#!/dc37deborah/status/692727139280367617</t>
  </si>
  <si>
    <t>https://twitter.com/#!/cclark1011/status/692726862301261827</t>
  </si>
  <si>
    <t>https://twitter.com/#!/cclark1011/status/692726292194656256</t>
  </si>
  <si>
    <t>https://twitter.com/#!/cclark1011/status/692727266204327937</t>
  </si>
  <si>
    <t>https://twitter.com/#!/ouchinagirl/status/692727477551153152</t>
  </si>
  <si>
    <t>https://twitter.com/#!/custom900/status/692727628596408326</t>
  </si>
  <si>
    <t>https://twitter.com/#!/looknathstry/status/692727661072879616</t>
  </si>
  <si>
    <t>https://twitter.com/#!/clowd9ster/status/692727676025450496</t>
  </si>
  <si>
    <t>https://twitter.com/#!/coxly1/status/692727705041788928</t>
  </si>
  <si>
    <t>https://twitter.com/#!/b4f524981c69429/status/692727803721023488</t>
  </si>
  <si>
    <t>https://twitter.com/#!/stewartb4141/status/692727900244742145</t>
  </si>
  <si>
    <t>https://twitter.com/#!/dianeraucher/status/692727914840764416</t>
  </si>
  <si>
    <t>https://twitter.com/#!/barkadoodle/status/692727927985836032</t>
  </si>
  <si>
    <t>https://twitter.com/#!/rad88040/status/692727935036329984</t>
  </si>
  <si>
    <t>https://twitter.com/#!/adamsflafan/status/692728029689290752</t>
  </si>
  <si>
    <t>https://twitter.com/#!/wd6arc/status/692728040187539456</t>
  </si>
  <si>
    <t>https://twitter.com/#!/w__40/status/692728383742939136</t>
  </si>
  <si>
    <t>https://twitter.com/#!/scotwilliams7/status/692728416177516544</t>
  </si>
  <si>
    <t>https://twitter.com/#!/gladiai/status/692728533018234882</t>
  </si>
  <si>
    <t>https://twitter.com/#!/hoffmanmichaela/status/692728568971853825</t>
  </si>
  <si>
    <t>https://twitter.com/#!/girlmeetgrill/status/692728595349786624</t>
  </si>
  <si>
    <t>https://twitter.com/#!/winn1_winn/status/692728601112899584</t>
  </si>
  <si>
    <t>https://twitter.com/#!/berry_oakley/status/692728619941117952</t>
  </si>
  <si>
    <t>https://twitter.com/#!/1bigbeer/status/692712906681556992</t>
  </si>
  <si>
    <t>https://twitter.com/#!/knowsey/status/692728719039975424</t>
  </si>
  <si>
    <t>https://twitter.com/#!/eastbaytruther/status/692728734361722881</t>
  </si>
  <si>
    <t>https://twitter.com/#!/diana_west_/status/692728748219748352</t>
  </si>
  <si>
    <t>https://twitter.com/#!/diana_west_/status/692728804985434113</t>
  </si>
  <si>
    <t>https://twitter.com/#!/crazygranny56/status/692728763570728960</t>
  </si>
  <si>
    <t>https://twitter.com/#!/crazygranny56/status/692728871691497473</t>
  </si>
  <si>
    <t>https://twitter.com/#!/diamandbacks/status/692729070241628160</t>
  </si>
  <si>
    <t>https://twitter.com/#!/snowgirlsssss/status/692729082899881984</t>
  </si>
  <si>
    <t>https://twitter.com/#!/andersoncory89/status/692729083726135296</t>
  </si>
  <si>
    <t>https://twitter.com/#!/jillydoll60/status/692729118123626496</t>
  </si>
  <si>
    <t>https://twitter.com/#!/steegvan/status/692729138147414016</t>
  </si>
  <si>
    <t>https://twitter.com/#!/okiehen/status/692729173035470848</t>
  </si>
  <si>
    <t>https://twitter.com/#!/opexposecps_tx/status/692729273073860608</t>
  </si>
  <si>
    <t>https://twitter.com/#!/jeffbenton77/status/692729284700585984</t>
  </si>
  <si>
    <t>https://twitter.com/#!/sheridanfolger/status/692729323460149249</t>
  </si>
  <si>
    <t>https://twitter.com/#!/3chicspolitico/status/692729353961021440</t>
  </si>
  <si>
    <t>https://twitter.com/#!/scanalysis/status/692729413155360768</t>
  </si>
  <si>
    <t>https://twitter.com/#!/__loring/status/692729416024109057</t>
  </si>
  <si>
    <t>https://twitter.com/#!/rwdcsw/status/692729453823279105</t>
  </si>
  <si>
    <t>https://twitter.com/#!/rwdcsw/status/692727964434354177</t>
  </si>
  <si>
    <t>https://twitter.com/#!/fredriess1/status/692729564036923392</t>
  </si>
  <si>
    <t>https://twitter.com/#!/dystopiarus/status/692729580579237888</t>
  </si>
  <si>
    <t>https://twitter.com/#!/aaronworthing/status/692729612556611584</t>
  </si>
  <si>
    <t>https://twitter.com/#!/homebuilderpa/status/692700658928082945</t>
  </si>
  <si>
    <t>https://twitter.com/#!/homebuilderpa/status/692700774632144896</t>
  </si>
  <si>
    <t>https://twitter.com/#!/echoeserrant/status/692729709109575681</t>
  </si>
  <si>
    <t>https://twitter.com/#!/thepattyb/status/692729724477419520</t>
  </si>
  <si>
    <t>https://twitter.com/#!/fresh_flames1/status/692729765518819328</t>
  </si>
  <si>
    <t>https://twitter.com/#!/lettywho1/status/692729811496599552</t>
  </si>
  <si>
    <t>https://twitter.com/#!/garbledmsg/status/692729922029117441</t>
  </si>
  <si>
    <t>https://twitter.com/#!/denniskoch10/status/692730100589133826</t>
  </si>
  <si>
    <t>https://twitter.com/#!/promomasq/status/692730141823389696</t>
  </si>
  <si>
    <t>https://twitter.com/#!/outwest123/status/692730179223842817</t>
  </si>
  <si>
    <t>https://twitter.com/#!/ecinter/status/692730251969982465</t>
  </si>
  <si>
    <t>https://twitter.com/#!/gilbazoid/status/692730271213301761</t>
  </si>
  <si>
    <t>https://twitter.com/#!/humblehater/status/692730280042303494</t>
  </si>
  <si>
    <t>https://twitter.com/#!/cto1chipnagel/status/692730376976887808</t>
  </si>
  <si>
    <t>https://twitter.com/#!/macfitte/status/692730417409970177</t>
  </si>
  <si>
    <t>https://twitter.com/#!/linkipod/status/692715041787760640</t>
  </si>
  <si>
    <t>https://twitter.com/#!/linkipod/status/692730434786963456</t>
  </si>
  <si>
    <t>https://twitter.com/#!/cwbytaride/status/692730538961039360</t>
  </si>
  <si>
    <t>https://twitter.com/#!/stgnews/status/692730543419490304</t>
  </si>
  <si>
    <t>https://twitter.com/#!/bashrtahr1990/status/692730612898095104</t>
  </si>
  <si>
    <t>https://twitter.com/#!/jensen1230/status/692730616656232448</t>
  </si>
  <si>
    <t>https://twitter.com/#!/gopgranny/status/692730657340919808</t>
  </si>
  <si>
    <t>https://twitter.com/#!/edincali/status/692722090714136576</t>
  </si>
  <si>
    <t>https://twitter.com/#!/paul_daka/status/692730724370100224</t>
  </si>
  <si>
    <t>https://twitter.com/#!/ardenjones478/status/692730786336874496</t>
  </si>
  <si>
    <t>https://twitter.com/#!/xgfnagisnm/status/692730930201501696</t>
  </si>
  <si>
    <t>https://twitter.com/#!/roy_cam/status/692731064742080513</t>
  </si>
  <si>
    <t>https://twitter.com/#!/gioiashebar/status/692731190185480192</t>
  </si>
  <si>
    <t>https://twitter.com/#!/houston99/status/692731251162222592</t>
  </si>
  <si>
    <t>https://twitter.com/#!/spiritosocrates/status/692731266643443712</t>
  </si>
  <si>
    <t>https://twitter.com/#!/jeniacker/status/692731292996206592</t>
  </si>
  <si>
    <t>https://twitter.com/#!/cherispeak/status/692731338432991232</t>
  </si>
  <si>
    <t>https://twitter.com/#!/rmmuir/status/692731339326517248</t>
  </si>
  <si>
    <t>https://twitter.com/#!/laraglover6/status/692731365855498241</t>
  </si>
  <si>
    <t>https://twitter.com/#!/sherylschase/status/692731371853209600</t>
  </si>
  <si>
    <t>https://twitter.com/#!/patriciabride/status/692726380119879681</t>
  </si>
  <si>
    <t>https://twitter.com/#!/patriciabride/status/692726456116482048</t>
  </si>
  <si>
    <t>https://twitter.com/#!/patriciabride/status/692731294430674944</t>
  </si>
  <si>
    <t>https://twitter.com/#!/patriciabride/status/692731434658893824</t>
  </si>
  <si>
    <t>https://twitter.com/#!/godsofruin/status/692731438785961986</t>
  </si>
  <si>
    <t>https://twitter.com/#!/rfrazier_tx/status/692731444586614785</t>
  </si>
  <si>
    <t>https://twitter.com/#!/noel_verzosa/status/692726947063816194</t>
  </si>
  <si>
    <t>https://twitter.com/#!/noel_verzosa/status/692731546898288642</t>
  </si>
  <si>
    <t>https://twitter.com/#!/gopbriefingroom/status/692731561758687232</t>
  </si>
  <si>
    <t>https://twitter.com/#!/witfnews/status/692731524354031620</t>
  </si>
  <si>
    <t>https://twitter.com/#!/carol_clovely4/status/692731883239579648</t>
  </si>
  <si>
    <t>https://twitter.com/#!/cwillardsmoot/status/692731920233279488</t>
  </si>
  <si>
    <t>https://twitter.com/#!/piedmontian11/status/692731937581039616</t>
  </si>
  <si>
    <t>https://twitter.com/#!/hollyzrt/status/692731998629134336</t>
  </si>
  <si>
    <t>https://twitter.com/#!/mrkgerman/status/692732061422075905</t>
  </si>
  <si>
    <t>https://twitter.com/#!/whoopsohmy/status/692731384431927296</t>
  </si>
  <si>
    <t>https://twitter.com/#!/whoopsohmy/status/692732162253025281</t>
  </si>
  <si>
    <t>https://twitter.com/#!/82088c5a4f78442/status/692732223456428033</t>
  </si>
  <si>
    <t>https://twitter.com/#!/ebruhwiler/status/692732270461976576</t>
  </si>
  <si>
    <t>https://twitter.com/#!/whytesapphire/status/692732339747713025</t>
  </si>
  <si>
    <t>https://twitter.com/#!/smokerinqs/status/692732354247417856</t>
  </si>
  <si>
    <t>https://twitter.com/#!/paigeblank/status/692731767787294720</t>
  </si>
  <si>
    <t>https://twitter.com/#!/paigeblank/status/692732480370114562</t>
  </si>
  <si>
    <t>https://twitter.com/#!/2liberal4most/status/692732518643011584</t>
  </si>
  <si>
    <t>https://twitter.com/#!/prettymilitant/status/692732545524482048</t>
  </si>
  <si>
    <t>https://twitter.com/#!/grannypatty9/status/692732575845081090</t>
  </si>
  <si>
    <t>https://twitter.com/#!/smudgeon/status/692732709702008832</t>
  </si>
  <si>
    <t>https://twitter.com/#!/priverwolf/status/692732798713630721</t>
  </si>
  <si>
    <t>https://twitter.com/#!/rockabyerose/status/692732995669618688</t>
  </si>
  <si>
    <t>https://twitter.com/#!/advocatemikos/status/692732997091618816</t>
  </si>
  <si>
    <t>https://twitter.com/#!/rationalresult/status/692733039420420096</t>
  </si>
  <si>
    <t>https://twitter.com/#!/sandrasandlc52/status/692733064250822657</t>
  </si>
  <si>
    <t>https://twitter.com/#!/sovereignduty/status/692733114808926209</t>
  </si>
  <si>
    <t>https://twitter.com/#!/mamcintosh/status/692733218852868097</t>
  </si>
  <si>
    <t>https://twitter.com/#!/slushstuff/status/692731997182128128</t>
  </si>
  <si>
    <t>https://twitter.com/#!/slushstuff/status/692732503711424512</t>
  </si>
  <si>
    <t>https://twitter.com/#!/slushstuff/status/692733235810410496</t>
  </si>
  <si>
    <t>https://twitter.com/#!/rockwithbeck/status/692733285802381315</t>
  </si>
  <si>
    <t>https://twitter.com/#!/nadreduts/status/692733199894585344</t>
  </si>
  <si>
    <t>https://twitter.com/#!/nadreduts/status/692733322515079168</t>
  </si>
  <si>
    <t>https://twitter.com/#!/catballou/status/692733340143595520</t>
  </si>
  <si>
    <t>https://twitter.com/#!/mayerdmayer6940/status/692733373769342977</t>
  </si>
  <si>
    <t>https://twitter.com/#!/digitalwater888/status/692733385060544512</t>
  </si>
  <si>
    <t>https://twitter.com/#!/ahtribune/status/692733417969094656</t>
  </si>
  <si>
    <t>https://twitter.com/#!/handsolotv/status/692733450680344576</t>
  </si>
  <si>
    <t>https://twitter.com/#!/bigbluemastiff/status/692733685896986624</t>
  </si>
  <si>
    <t>https://twitter.com/#!/griesmata/status/692733710966222848</t>
  </si>
  <si>
    <t>https://twitter.com/#!/bluedillygal/status/692675777108770816</t>
  </si>
  <si>
    <t>https://twitter.com/#!/bluedillygal/status/692675852656578560</t>
  </si>
  <si>
    <t>https://twitter.com/#!/bluedillygal/status/692676202805477376</t>
  </si>
  <si>
    <t>https://twitter.com/#!/bluedillygal/status/692677700947959808</t>
  </si>
  <si>
    <t>https://twitter.com/#!/bluedillygal/status/692733778905542656</t>
  </si>
  <si>
    <t>https://twitter.com/#!/contifrank/status/692733853153259520</t>
  </si>
  <si>
    <t>https://twitter.com/#!/billmcdavid/status/692733939627069440</t>
  </si>
  <si>
    <t>https://twitter.com/#!/wfinley11/status/692733948301041665</t>
  </si>
  <si>
    <t>https://twitter.com/#!/rebel_bill/status/692733967313694720</t>
  </si>
  <si>
    <t>https://twitter.com/#!/davidjboehm/status/692726579256885249</t>
  </si>
  <si>
    <t>https://twitter.com/#!/davidjboehm/status/692734044170092545</t>
  </si>
  <si>
    <t>https://twitter.com/#!/carsinogenic/status/692734075241541632</t>
  </si>
  <si>
    <t>https://twitter.com/#!/camboviet/status/692734138789597184</t>
  </si>
  <si>
    <t>https://twitter.com/#!/mssolitude/status/692729877988929536</t>
  </si>
  <si>
    <t>https://twitter.com/#!/donna4843/status/692734199896276992</t>
  </si>
  <si>
    <t>https://twitter.com/#!/donna4843/status/692717181570674689</t>
  </si>
  <si>
    <t>https://twitter.com/#!/linlinhengel/status/692734258834751488</t>
  </si>
  <si>
    <t>https://twitter.com/#!/gravellhymer/status/692734259191132160</t>
  </si>
  <si>
    <t>https://twitter.com/#!/nouveliste/status/692689383514857472</t>
  </si>
  <si>
    <t>https://twitter.com/#!/nouveliste/status/692690739898257408</t>
  </si>
  <si>
    <t>https://twitter.com/#!/nouveliste/status/692734265709236224</t>
  </si>
  <si>
    <t>https://twitter.com/#!/starfirst/status/692725055357349888</t>
  </si>
  <si>
    <t>https://twitter.com/#!/starfirst/status/692733584944291840</t>
  </si>
  <si>
    <t>https://twitter.com/#!/gammarae206/status/692734272466124800</t>
  </si>
  <si>
    <t>https://twitter.com/#!/mikemillerdc/status/692695266474872832</t>
  </si>
  <si>
    <t>https://twitter.com/#!/chriscontiphoto/status/692730419809226752</t>
  </si>
  <si>
    <t>https://twitter.com/#!/chriscontiphoto/status/692734326702735360</t>
  </si>
  <si>
    <t>https://twitter.com/#!/greenrichardg/status/692734403307376640</t>
  </si>
  <si>
    <t>https://twitter.com/#!/wolfmanlives/status/692733835490897920</t>
  </si>
  <si>
    <t>https://twitter.com/#!/wolfmanlives/status/692734503186354177</t>
  </si>
  <si>
    <t>https://twitter.com/#!/freemalheur/status/692729434105774080</t>
  </si>
  <si>
    <t>https://twitter.com/#!/freemalheur/status/692731377054158848</t>
  </si>
  <si>
    <t>https://twitter.com/#!/other95/status/692734504666959872</t>
  </si>
  <si>
    <t>https://twitter.com/#!/jwooten50/status/692734510052438016</t>
  </si>
  <si>
    <t>https://twitter.com/#!/wakecinci/status/692734573327859712</t>
  </si>
  <si>
    <t>https://twitter.com/#!/bethanie4real/status/692734597319254016</t>
  </si>
  <si>
    <t>https://twitter.com/#!/anna12061/status/692734657100660737</t>
  </si>
  <si>
    <t>https://twitter.com/#!/spbobsqrpts/status/692734679049461761</t>
  </si>
  <si>
    <t>https://twitter.com/#!/leon_hawk/status/692734872020848641</t>
  </si>
  <si>
    <t>https://twitter.com/#!/pugczar/status/692734879071469568</t>
  </si>
  <si>
    <t>https://twitter.com/#!/family_agent/status/692734896108879873</t>
  </si>
  <si>
    <t>https://twitter.com/#!/smithdeaf/status/692735076266827780</t>
  </si>
  <si>
    <t>https://twitter.com/#!/bekkisbearheart/status/692735223889575936</t>
  </si>
  <si>
    <t>https://twitter.com/#!/muh27/status/692735251383123968</t>
  </si>
  <si>
    <t>https://twitter.com/#!/syoka68/status/692735282571948032</t>
  </si>
  <si>
    <t>https://twitter.com/#!/timekeeper1346/status/692735304197894144</t>
  </si>
  <si>
    <t>https://twitter.com/#!/joanndolberg/status/692735317527412736</t>
  </si>
  <si>
    <t>https://twitter.com/#!/kennywickman1/status/692735403070193664</t>
  </si>
  <si>
    <t>https://twitter.com/#!/harrisburgers/status/692735437228605441</t>
  </si>
  <si>
    <t>https://twitter.com/#!/theprovince/status/692733841375518720</t>
  </si>
  <si>
    <t>https://twitter.com/#!/livenewsytweets/status/692735445399179264</t>
  </si>
  <si>
    <t>https://twitter.com/#!/filius_imperii/status/692735608129769472</t>
  </si>
  <si>
    <t>https://twitter.com/#!/fasanyaolawale/status/692735632876113921</t>
  </si>
  <si>
    <t>https://twitter.com/#!/magnahispania/status/692735763247697922</t>
  </si>
  <si>
    <t>https://twitter.com/#!/ivorydove/status/692735785674502144</t>
  </si>
  <si>
    <t>https://twitter.com/#!/49ersminer/status/692735816150323204</t>
  </si>
  <si>
    <t>https://twitter.com/#!/sandypierce/status/692735896328761345</t>
  </si>
  <si>
    <t>https://twitter.com/#!/dividedwefall13/status/692735936308867072</t>
  </si>
  <si>
    <t>https://twitter.com/#!/tysonsue/status/692735910622801920</t>
  </si>
  <si>
    <t>https://twitter.com/#!/tysonsue/status/692735943405600770</t>
  </si>
  <si>
    <t>https://twitter.com/#!/iamdarkerblue/status/692736053304688640</t>
  </si>
  <si>
    <t>https://twitter.com/#!/rickartz50/status/692736058908237825</t>
  </si>
  <si>
    <t>https://twitter.com/#!/colormered/status/692736072166539266</t>
  </si>
  <si>
    <t>https://twitter.com/#!/ludy730/status/692736115669868544</t>
  </si>
  <si>
    <t>https://twitter.com/#!/saxonts/status/692736341256331264</t>
  </si>
  <si>
    <t>https://twitter.com/#!/polsvancouver/status/692736447019757568</t>
  </si>
  <si>
    <t>https://twitter.com/#!/tomterrific999/status/692735093291417600</t>
  </si>
  <si>
    <t>https://twitter.com/#!/tomterrific999/status/692736449171447808</t>
  </si>
  <si>
    <t>https://twitter.com/#!/bsbct/status/692736476728020992</t>
  </si>
  <si>
    <t>https://twitter.com/#!/capradionews/status/692736657250918400</t>
  </si>
  <si>
    <t>https://twitter.com/#!/mkmknani/status/692736697843343361</t>
  </si>
  <si>
    <t>https://twitter.com/#!/patriotress/status/692736738813427712</t>
  </si>
  <si>
    <t>https://twitter.com/#!/gingerlanier/status/692724801484513280</t>
  </si>
  <si>
    <t>https://twitter.com/#!/gingerlanier/status/692736776646082561</t>
  </si>
  <si>
    <t>https://twitter.com/#!/robinball1961/status/692736776931119106</t>
  </si>
  <si>
    <t>https://twitter.com/#!/peacockpanache/status/692736834594426880</t>
  </si>
  <si>
    <t>https://twitter.com/#!/originaldrdoom/status/692736918014992386</t>
  </si>
  <si>
    <t>https://twitter.com/#!/stevelu021153/status/692737002572255232</t>
  </si>
  <si>
    <t>https://twitter.com/#!/ntoalaska/status/692737160034721793</t>
  </si>
  <si>
    <t>https://twitter.com/#!/bexpwm/status/692688164855484416</t>
  </si>
  <si>
    <t>https://twitter.com/#!/bradengw/status/692736281990840320</t>
  </si>
  <si>
    <t>https://twitter.com/#!/bradengw/status/692736434491543552</t>
  </si>
  <si>
    <t>https://twitter.com/#!/bradengw/status/692737241609867264</t>
  </si>
  <si>
    <t>https://twitter.com/#!/robie_razor/status/692737338666008576</t>
  </si>
  <si>
    <t>https://twitter.com/#!/johnnysoftware/status/692689869588582400</t>
  </si>
  <si>
    <t>https://twitter.com/#!/pinacnews/status/692708430142914560</t>
  </si>
  <si>
    <t>https://twitter.com/#!/johnnysoftware/status/692737461454266368</t>
  </si>
  <si>
    <t>https://twitter.com/#!/doug69/status/692737476457291782</t>
  </si>
  <si>
    <t>https://twitter.com/#!/sassafrassoup/status/692737482316578816</t>
  </si>
  <si>
    <t>https://twitter.com/#!/laaskos/status/692737514357047296</t>
  </si>
  <si>
    <t>https://twitter.com/#!/ddkernan/status/692737593306296320</t>
  </si>
  <si>
    <t>https://twitter.com/#!/ddkernan/status/692737755416166401</t>
  </si>
  <si>
    <t>https://twitter.com/#!/lawsonbulk/status/692663889838866432</t>
  </si>
  <si>
    <t>https://twitter.com/#!/lawsonbulk/status/692736589647187969</t>
  </si>
  <si>
    <t>https://twitter.com/#!/jane_wi/status/692673934471368705</t>
  </si>
  <si>
    <t>https://twitter.com/#!/jane_wi/status/692737785741119488</t>
  </si>
  <si>
    <t>https://twitter.com/#!/wndhrsestrategy/status/692737840501755904</t>
  </si>
  <si>
    <t>https://twitter.com/#!/alaskafiscal/status/692738025852305408</t>
  </si>
  <si>
    <t>https://twitter.com/#!/reid_co/status/692738160770441216</t>
  </si>
  <si>
    <t>https://twitter.com/#!/nottweetarded/status/692738170505527298</t>
  </si>
  <si>
    <t>https://twitter.com/#!/nottweetarded/status/692736853225664513</t>
  </si>
  <si>
    <t>https://twitter.com/#!/amplifiedcauses/status/692738183377780737</t>
  </si>
  <si>
    <t>https://twitter.com/#!/arkcheri/status/692695146312302592</t>
  </si>
  <si>
    <t>https://twitter.com/#!/arkcheri/status/692735333889286145</t>
  </si>
  <si>
    <t>https://twitter.com/#!/auburnsux/status/692738274478063616</t>
  </si>
  <si>
    <t>https://twitter.com/#!/alikat747/status/692738312369340416</t>
  </si>
  <si>
    <t>https://twitter.com/#!/cathykaku1/status/692738365788151809</t>
  </si>
  <si>
    <t>https://twitter.com/#!/rojerails/status/692661242079657984</t>
  </si>
  <si>
    <t>https://twitter.com/#!/rojerails/status/692676413099544576</t>
  </si>
  <si>
    <t>https://twitter.com/#!/rojerails/status/692721688627318785</t>
  </si>
  <si>
    <t>https://twitter.com/#!/rojerails/status/692736766156132353</t>
  </si>
  <si>
    <t>https://twitter.com/#!/tommyrevolts/status/692738368170405889</t>
  </si>
  <si>
    <t>https://twitter.com/#!/jfjabbo/status/692738370934546433</t>
  </si>
  <si>
    <t>https://twitter.com/#!/leinmotion/status/692738378375114753</t>
  </si>
  <si>
    <t>https://twitter.com/#!/libertea2012/status/692737194239262720</t>
  </si>
  <si>
    <t>https://twitter.com/#!/shrewst/status/692738431764578304</t>
  </si>
  <si>
    <t>https://twitter.com/#!/tamia_smothers/status/692738671989125120</t>
  </si>
  <si>
    <t>https://twitter.com/#!/the_jbs/status/692738685721264132</t>
  </si>
  <si>
    <t>https://twitter.com/#!/aretheynuts/status/692738763521400832</t>
  </si>
  <si>
    <t>https://twitter.com/#!/quoteabel/status/692738764775559168</t>
  </si>
  <si>
    <t>https://twitter.com/#!/scotswrath/status/692738838913880064</t>
  </si>
  <si>
    <t>https://twitter.com/#!/fernsbags/status/692738900364636160</t>
  </si>
  <si>
    <t>https://twitter.com/#!/ingsocbob/status/692738947055628289</t>
  </si>
  <si>
    <t>https://twitter.com/#!/cassiuslives/status/692739033160622080</t>
  </si>
  <si>
    <t>https://twitter.com/#!/jkinke/status/692739135329533953</t>
  </si>
  <si>
    <t>https://twitter.com/#!/wolfeglenda/status/692675738835800065</t>
  </si>
  <si>
    <t>https://twitter.com/#!/wolfeglenda/status/692739138802438144</t>
  </si>
  <si>
    <t>https://twitter.com/#!/tavistockreeves/status/692724351443939329</t>
  </si>
  <si>
    <t>https://twitter.com/#!/tavistockreeves/status/692739446739832832</t>
  </si>
  <si>
    <t>https://twitter.com/#!/lwhitehurst/status/692739449696960512</t>
  </si>
  <si>
    <t>https://twitter.com/#!/rosalynbecker77/status/692739460207898624</t>
  </si>
  <si>
    <t>https://twitter.com/#!/jeffboswell/status/692739479891681280</t>
  </si>
  <si>
    <t>https://twitter.com/#!/zaswadosaze/status/692739532928712704</t>
  </si>
  <si>
    <t>https://twitter.com/#!/hillcrestswim/status/692740017425223680</t>
  </si>
  <si>
    <t>https://twitter.com/#!/thomassuzanne43/status/692740114791927808</t>
  </si>
  <si>
    <t>https://twitter.com/#!/rotepille/status/692740183159087109</t>
  </si>
  <si>
    <t>https://twitter.com/#!/wbvt_98fm/status/692740251954081792</t>
  </si>
  <si>
    <t>https://twitter.com/#!/pabloleslie/status/692740345600327681</t>
  </si>
  <si>
    <t>https://twitter.com/#!/wnn7com/status/692737724336336896</t>
  </si>
  <si>
    <t>https://twitter.com/#!/wnn7com/status/692740441289035777</t>
  </si>
  <si>
    <t>https://twitter.com/#!/mgopher68/status/692740503549321216</t>
  </si>
  <si>
    <t>https://twitter.com/#!/robelam79/status/692740697665843201</t>
  </si>
  <si>
    <t>https://twitter.com/#!/amantedelibros/status/692740912720445440</t>
  </si>
  <si>
    <t>https://twitter.com/#!/kentpg/status/692741145990991874</t>
  </si>
  <si>
    <t>https://twitter.com/#!/oosal/status/692741381500973058</t>
  </si>
  <si>
    <t>https://twitter.com/#!/sheila14all/status/692741513000779777</t>
  </si>
  <si>
    <t>https://twitter.com/#!/usahipster/status/692741652977315840</t>
  </si>
  <si>
    <t>https://twitter.com/#!/campofsaints1/status/692741663605837825</t>
  </si>
  <si>
    <t>https://twitter.com/#!/campofsaints1/status/692740773184458752</t>
  </si>
  <si>
    <t>https://twitter.com/#!/campofsaints1/status/692740828192727041</t>
  </si>
  <si>
    <t>https://twitter.com/#!/campofsaints1/status/692740923504136192</t>
  </si>
  <si>
    <t>https://twitter.com/#!/nonstopca/status/692741796380569600</t>
  </si>
  <si>
    <t>https://twitter.com/#!/mcolfer02/status/692742030095548416</t>
  </si>
  <si>
    <t>https://twitter.com/#!/dhathorn4895/status/692741157126733824</t>
  </si>
  <si>
    <t>https://twitter.com/#!/dhathorn4895/status/692742038802927616</t>
  </si>
  <si>
    <t>https://twitter.com/#!/missyluv007/status/692742049531981824</t>
  </si>
  <si>
    <t>https://twitter.com/#!/robert_veres/status/692742077352837120</t>
  </si>
  <si>
    <t>https://twitter.com/#!/john_pavkovich/status/692742152284143618</t>
  </si>
  <si>
    <t>https://twitter.com/#!/lou_wilsonru/status/692742281288376320</t>
  </si>
  <si>
    <t>https://twitter.com/#!/patrickhenryq/status/692742346891354112</t>
  </si>
  <si>
    <t>https://twitter.com/#!/charswebs/status/692742380227825669</t>
  </si>
  <si>
    <t>https://twitter.com/#!/relford/status/692742485068500992</t>
  </si>
  <si>
    <t>https://twitter.com/#!/lauriedriver910/status/692737148596981761</t>
  </si>
  <si>
    <t>https://twitter.com/#!/lauriedriver910/status/692742618103615489</t>
  </si>
  <si>
    <t>https://twitter.com/#!/f8ac04878aaf403/status/692742639368548352</t>
  </si>
  <si>
    <t>https://twitter.com/#!/daffodil0127/status/692742703671578624</t>
  </si>
  <si>
    <t>https://twitter.com/#!/ebfalls/status/692742743131570177</t>
  </si>
  <si>
    <t>https://twitter.com/#!/larry_author/status/692741926605365248</t>
  </si>
  <si>
    <t>https://twitter.com/#!/larry_author/status/692743018890158080</t>
  </si>
  <si>
    <t>https://twitter.com/#!/diamondbackmac/status/692743043150123009</t>
  </si>
  <si>
    <t>https://twitter.com/#!/vic_jule/status/692743238441136128</t>
  </si>
  <si>
    <t>https://twitter.com/#!/bornfree2016/status/692743281738944513</t>
  </si>
  <si>
    <t>https://twitter.com/#!/zoso1966d/status/692741691724333056</t>
  </si>
  <si>
    <t>https://twitter.com/#!/zoso1966d/status/692743391453401088</t>
  </si>
  <si>
    <t>https://twitter.com/#!/zoso1966d/status/692741731662454784</t>
  </si>
  <si>
    <t>https://twitter.com/#!/louietheg/status/692743456649646084</t>
  </si>
  <si>
    <t>https://twitter.com/#!/radical53/status/692743566104354816</t>
  </si>
  <si>
    <t>https://twitter.com/#!/radical53/status/692742375362433024</t>
  </si>
  <si>
    <t>https://twitter.com/#!/radical53/status/692742642002563072</t>
  </si>
  <si>
    <t>https://twitter.com/#!/vallis_castor/status/692743684715053057</t>
  </si>
  <si>
    <t>https://twitter.com/#!/chadsdaddy/status/692741421107957760</t>
  </si>
  <si>
    <t>https://twitter.com/#!/lil_nc_infidel/status/692743696689795072</t>
  </si>
  <si>
    <t>https://twitter.com/#!/lil_nc_infidel/status/692734157064138754</t>
  </si>
  <si>
    <t>https://twitter.com/#!/ottonyc/status/692743814826573824</t>
  </si>
  <si>
    <t>https://twitter.com/#!/menorahblog/status/692743843280740352</t>
  </si>
  <si>
    <t>https://twitter.com/#!/stgeorgenews/status/692744009412845568</t>
  </si>
  <si>
    <t>https://twitter.com/#!/jthres/status/692744015649738752</t>
  </si>
  <si>
    <t>https://twitter.com/#!/janetorendorff/status/692744153961230337</t>
  </si>
  <si>
    <t>https://twitter.com/#!/johnlundin/status/692744261914247168</t>
  </si>
  <si>
    <t>https://twitter.com/#!/artistinaspen/status/692744267693838336</t>
  </si>
  <si>
    <t>https://twitter.com/#!/ronsnewsfeed/status/692743631174696960</t>
  </si>
  <si>
    <t>https://twitter.com/#!/trutherbotjok3r/status/692744301646868481</t>
  </si>
  <si>
    <t>https://twitter.com/#!/angelornias/status/692744468542390273</t>
  </si>
  <si>
    <t>https://twitter.com/#!/plagamariposa01/status/692744861380907009</t>
  </si>
  <si>
    <t>https://twitter.com/#!/rcrockett/status/692744927839719424</t>
  </si>
  <si>
    <t>https://twitter.com/#!/kstar102talk/status/692743786653421568</t>
  </si>
  <si>
    <t>https://twitter.com/#!/monkwatch/status/692745013789396992</t>
  </si>
  <si>
    <t>https://twitter.com/#!/monkwatch/status/692734118614929408</t>
  </si>
  <si>
    <t>https://twitter.com/#!/oliver_breit/status/692745062774607873</t>
  </si>
  <si>
    <t>https://twitter.com/#!/darcrich/status/692745106521202688</t>
  </si>
  <si>
    <t>https://twitter.com/#!/lucia_eugenia3/status/692745120022708224</t>
  </si>
  <si>
    <t>https://twitter.com/#!/robertjk1981/status/692745235495956484</t>
  </si>
  <si>
    <t>https://twitter.com/#!/shirleyjean1776/status/692745244018892800</t>
  </si>
  <si>
    <t>https://twitter.com/#!/hiltonater/status/692745268450603009</t>
  </si>
  <si>
    <t>https://twitter.com/#!/bleanotplaya/status/692745314319470592</t>
  </si>
  <si>
    <t>https://twitter.com/#!/irwinjames327/status/692745357541769216</t>
  </si>
  <si>
    <t>https://twitter.com/#!/nmsaints87124/status/692745362159697920</t>
  </si>
  <si>
    <t>https://twitter.com/#!/looopo1234/status/692745575092068352</t>
  </si>
  <si>
    <t>https://twitter.com/#!/azwake17/status/692745623829778432</t>
  </si>
  <si>
    <t>https://twitter.com/#!/teerivsaid/status/692745683892334592</t>
  </si>
  <si>
    <t>https://twitter.com/#!/flowergirlvee/status/692745695070179328</t>
  </si>
  <si>
    <t>https://twitter.com/#!/mydailymusing/status/692745864700399616</t>
  </si>
  <si>
    <t>https://twitter.com/#!/tychabrahe/status/692739553401159680</t>
  </si>
  <si>
    <t>https://twitter.com/#!/culchiewoman/status/692746343736086528</t>
  </si>
  <si>
    <t>https://twitter.com/#!/fedcato/status/692746370843820032</t>
  </si>
  <si>
    <t>https://twitter.com/#!/dwaynersaunders/status/692706975860166656</t>
  </si>
  <si>
    <t>https://twitter.com/#!/dwaynersaunders/status/692707029652082688</t>
  </si>
  <si>
    <t>https://twitter.com/#!/dwaynersaunders/status/692707422457110528</t>
  </si>
  <si>
    <t>https://twitter.com/#!/dwaynersaunders/status/692707600899518464</t>
  </si>
  <si>
    <t>https://twitter.com/#!/dwaynersaunders/status/692708143025946624</t>
  </si>
  <si>
    <t>https://twitter.com/#!/dwaynersaunders/status/692708403819343872</t>
  </si>
  <si>
    <t>https://twitter.com/#!/dwaynersaunders/status/692708629070254080</t>
  </si>
  <si>
    <t>https://twitter.com/#!/dwaynersaunders/status/692708982733950980</t>
  </si>
  <si>
    <t>https://twitter.com/#!/dwaynersaunders/status/692709501279940608</t>
  </si>
  <si>
    <t>https://twitter.com/#!/dwaynersaunders/status/692710004130852864</t>
  </si>
  <si>
    <t>https://twitter.com/#!/dwaynersaunders/status/692710398827466752</t>
  </si>
  <si>
    <t>https://twitter.com/#!/dwaynersaunders/status/692710859022299136</t>
  </si>
  <si>
    <t>https://twitter.com/#!/dwaynersaunders/status/692714435551465472</t>
  </si>
  <si>
    <t>https://twitter.com/#!/malcusd/status/692710513210322945</t>
  </si>
  <si>
    <t>https://twitter.com/#!/malcusd/status/692746437071872001</t>
  </si>
  <si>
    <t>https://twitter.com/#!/meadowhawk/status/692746489379028992</t>
  </si>
  <si>
    <t>https://twitter.com/#!/fightingtyranny/status/692746518563049472</t>
  </si>
  <si>
    <t>https://twitter.com/#!/stewardmagazine/status/692717932699213824</t>
  </si>
  <si>
    <t>https://twitter.com/#!/stewardmagazine/status/692746529002532864</t>
  </si>
  <si>
    <t>https://twitter.com/#!/americanhawktpj/status/692742303090360320</t>
  </si>
  <si>
    <t>https://twitter.com/#!/americanhawktpj/status/692744469125447684</t>
  </si>
  <si>
    <t>https://twitter.com/#!/americanhawktpj/status/692746539064770561</t>
  </si>
  <si>
    <t>https://twitter.com/#!/paul1singh/status/692746694556008448</t>
  </si>
  <si>
    <t>https://twitter.com/#!/g8r84/status/692746741364314112</t>
  </si>
  <si>
    <t>https://twitter.com/#!/davedoom2008/status/692746796196466688</t>
  </si>
  <si>
    <t>https://twitter.com/#!/chaplaindell/status/692746825229549570</t>
  </si>
  <si>
    <t>https://twitter.com/#!/smolloydvm/status/692732697286942720</t>
  </si>
  <si>
    <t>https://twitter.com/#!/smolloydvm/status/692734006257917953</t>
  </si>
  <si>
    <t>https://twitter.com/#!/smolloydvm/status/692746882439708672</t>
  </si>
  <si>
    <t>https://twitter.com/#!/yvanrousseau/status/692746899577679872</t>
  </si>
  <si>
    <t>https://twitter.com/#!/hoosercharles58/status/692746984441053185</t>
  </si>
  <si>
    <t>https://twitter.com/#!/kenwarnock/status/692747029932421120</t>
  </si>
  <si>
    <t>https://twitter.com/#!/l3acklash/status/692747062455222272</t>
  </si>
  <si>
    <t>https://twitter.com/#!/col_riddle/status/692747065554767873</t>
  </si>
  <si>
    <t>https://twitter.com/#!/amytidd/status/692747152016171008</t>
  </si>
  <si>
    <t>https://twitter.com/#!/shaephoenix/status/692737363743772673</t>
  </si>
  <si>
    <t>https://twitter.com/#!/houkphotos/status/692747217074003970</t>
  </si>
  <si>
    <t>https://twitter.com/#!/jamestidmarsh/status/692747283381645312</t>
  </si>
  <si>
    <t>https://twitter.com/#!/lizette426/status/692747381360562176</t>
  </si>
  <si>
    <t>https://twitter.com/#!/jewelsattrees/status/692747394631348225</t>
  </si>
  <si>
    <t>https://twitter.com/#!/maryjane2nd/status/692747422125043713</t>
  </si>
  <si>
    <t>https://twitter.com/#!/shnzr/status/692747090078867456</t>
  </si>
  <si>
    <t>https://twitter.com/#!/shnzr/status/692747483127140353</t>
  </si>
  <si>
    <t>https://twitter.com/#!/thefeargospel/status/692747526085091328</t>
  </si>
  <si>
    <t>https://twitter.com/#!/thefeargospel/status/692743069641211904</t>
  </si>
  <si>
    <t>https://twitter.com/#!/jadehelmlive/status/692747579046531072</t>
  </si>
  <si>
    <t>https://twitter.com/#!/nachumlist/status/692747662806757376</t>
  </si>
  <si>
    <t>https://twitter.com/#!/ruthdianecotter/status/692747684017414144</t>
  </si>
  <si>
    <t>https://twitter.com/#!/ruthdianecotter/status/692747487543558144</t>
  </si>
  <si>
    <t>https://twitter.com/#!/ruthdianecotter/status/692747621513887744</t>
  </si>
  <si>
    <t>https://twitter.com/#!/jkboice/status/692745282920906753</t>
  </si>
  <si>
    <t>https://twitter.com/#!/jkboice/status/692747704598827008</t>
  </si>
  <si>
    <t>https://twitter.com/#!/uknewse/status/692667224625061888</t>
  </si>
  <si>
    <t>https://twitter.com/#!/uknewse/status/692747793580953600</t>
  </si>
  <si>
    <t>https://twitter.com/#!/eyesonfoxorg/status/692747796642922496</t>
  </si>
  <si>
    <t>https://twitter.com/#!/rogersurfacings/status/692747823662678020</t>
  </si>
  <si>
    <t>https://twitter.com/#!/duchess1201/status/692747825818370048</t>
  </si>
  <si>
    <t>https://twitter.com/#!/skepatt/status/692747883141922816</t>
  </si>
  <si>
    <t>https://twitter.com/#!/droletlinnie/status/692748101258350592</t>
  </si>
  <si>
    <t>https://twitter.com/#!/racketnews/status/692748205709086720</t>
  </si>
  <si>
    <t>https://twitter.com/#!/dvelez111/status/692748380536070144</t>
  </si>
  <si>
    <t>https://twitter.com/#!/erzobe/status/692748407300034560</t>
  </si>
  <si>
    <t>https://twitter.com/#!/kevinbealer/status/692748572706500609</t>
  </si>
  <si>
    <t>https://twitter.com/#!/exboogyman/status/692748592977563648</t>
  </si>
  <si>
    <t>https://twitter.com/#!/jswatz/status/692748407434264577</t>
  </si>
  <si>
    <t>https://twitter.com/#!/jameswithers3/status/692748597520113664</t>
  </si>
  <si>
    <t>https://twitter.com/#!/creeicon/status/692748665371250688</t>
  </si>
  <si>
    <t>https://twitter.com/#!/finn3879/status/692748720220282882</t>
  </si>
  <si>
    <t>https://twitter.com/#!/marthamiers/status/692748875770167296</t>
  </si>
  <si>
    <t>https://twitter.com/#!/lykinn/status/692727429228400640</t>
  </si>
  <si>
    <t>https://twitter.com/#!/jeffgully49/status/692727777963827201</t>
  </si>
  <si>
    <t>https://twitter.com/#!/jeffgully49/status/692748907856601088</t>
  </si>
  <si>
    <t>https://twitter.com/#!/bluethunder2012/status/692748927347617792</t>
  </si>
  <si>
    <t>https://twitter.com/#!/bluethunder2012/status/692748990627102720</t>
  </si>
  <si>
    <t>https://twitter.com/#!/joglasg/status/692749181883150341</t>
  </si>
  <si>
    <t>https://twitter.com/#!/bryceburchett/status/692749218801389568</t>
  </si>
  <si>
    <t>https://twitter.com/#!/triplejoker/status/692749237629640704</t>
  </si>
  <si>
    <t>https://twitter.com/#!/teddyshouse2ii/status/692749257942564865</t>
  </si>
  <si>
    <t>https://twitter.com/#!/phildecarolis/status/692749423688855552</t>
  </si>
  <si>
    <t>https://twitter.com/#!/adrienne_rice_/status/692748468532547584</t>
  </si>
  <si>
    <t>https://twitter.com/#!/adrienne_rice_/status/692749433910353921</t>
  </si>
  <si>
    <t>https://twitter.com/#!/gigibowman/status/692733549103964161</t>
  </si>
  <si>
    <t>https://twitter.com/#!/gigibowman/status/692749446426263552</t>
  </si>
  <si>
    <t>https://twitter.com/#!/thelasersshadow/status/692749520082444288</t>
  </si>
  <si>
    <t>https://twitter.com/#!/vancopblock/status/692749541985034240</t>
  </si>
  <si>
    <t>https://twitter.com/#!/zzanimalzz/status/692749581612879872</t>
  </si>
  <si>
    <t>https://twitter.com/#!/alexnevsky144/status/692749583559069697</t>
  </si>
  <si>
    <t>https://twitter.com/#!/nightnurse38/status/692749836718886912</t>
  </si>
  <si>
    <t>https://twitter.com/#!/nabilhassein/status/692707841422008320</t>
  </si>
  <si>
    <t>https://twitter.com/#!/kwugirl/status/692749872055717889</t>
  </si>
  <si>
    <t>https://twitter.com/#!/utubianews/status/692748641652461573</t>
  </si>
  <si>
    <t>https://twitter.com/#!/utubianews/status/692749247486103552</t>
  </si>
  <si>
    <t>https://twitter.com/#!/utubianews/status/692749885066465280</t>
  </si>
  <si>
    <t>https://twitter.com/#!/hawaiieye1945/status/692749942029287425</t>
  </si>
  <si>
    <t>https://twitter.com/#!/nashhelmey/status/692750006357352448</t>
  </si>
  <si>
    <t>https://twitter.com/#!/gayguyinad/status/692750019791683584</t>
  </si>
  <si>
    <t>https://twitter.com/#!/daveyho69/status/692750106332917761</t>
  </si>
  <si>
    <t>https://twitter.com/#!/jokesonus4sure/status/692750127702736896</t>
  </si>
  <si>
    <t>https://twitter.com/#!/realwadeak/status/692750180710387712</t>
  </si>
  <si>
    <t>https://twitter.com/#!/thullcat/status/692750182828539904</t>
  </si>
  <si>
    <t>https://twitter.com/#!/timeforgravy/status/692744662960967680</t>
  </si>
  <si>
    <t>https://twitter.com/#!/timeforgravy/status/692749490449678336</t>
  </si>
  <si>
    <t>https://twitter.com/#!/thenycbmx/status/692743849727361024</t>
  </si>
  <si>
    <t>https://twitter.com/#!/thenycbmx/status/692746080337920000</t>
  </si>
  <si>
    <t>https://twitter.com/#!/thenycbmx/status/692747252792705025</t>
  </si>
  <si>
    <t>https://twitter.com/#!/thenycbmx/status/692750388978675712</t>
  </si>
  <si>
    <t>https://twitter.com/#!/oddfox/status/692749658544680960</t>
  </si>
  <si>
    <t>https://twitter.com/#!/oddfox/status/692750394166894592</t>
  </si>
  <si>
    <t>https://twitter.com/#!/flameboyxy/status/692750447191306240</t>
  </si>
  <si>
    <t>https://twitter.com/#!/tjoeln39/status/692750457014521858</t>
  </si>
  <si>
    <t>https://twitter.com/#!/bg84799/status/692750459874861057</t>
  </si>
  <si>
    <t>https://twitter.com/#!/tytnetwork/status/692750519941664768</t>
  </si>
  <si>
    <t>https://twitter.com/#!/sdchamp/status/692750537108934656</t>
  </si>
  <si>
    <t>https://twitter.com/#!/kansaslass113/status/692750552556376064</t>
  </si>
  <si>
    <t>https://twitter.com/#!/bojandordevic/status/692750238696787968</t>
  </si>
  <si>
    <t>https://twitter.com/#!/bojandordevic/status/692750641131819012</t>
  </si>
  <si>
    <t>https://twitter.com/#!/8salvation3/status/692747027164168192</t>
  </si>
  <si>
    <t>https://twitter.com/#!/8salvation3/status/692750803900084224</t>
  </si>
  <si>
    <t>https://twitter.com/#!/humanity_sons/status/692750703387811840</t>
  </si>
  <si>
    <t>https://twitter.com/#!/humanity_sons/status/692750805133324288</t>
  </si>
  <si>
    <t>https://twitter.com/#!/freedomspatriot/status/692750621431111680</t>
  </si>
  <si>
    <t>https://twitter.com/#!/freedomspatriot/status/692750842605088768</t>
  </si>
  <si>
    <t>https://twitter.com/#!/daryllawson/status/692745778989694976</t>
  </si>
  <si>
    <t>https://twitter.com/#!/daryllawson/status/692745800779051009</t>
  </si>
  <si>
    <t>https://twitter.com/#!/daryllawson/status/692749351311921152</t>
  </si>
  <si>
    <t>https://twitter.com/#!/daryllawson/status/692749406836117505</t>
  </si>
  <si>
    <t>https://twitter.com/#!/daryllawson/status/692750095758991365</t>
  </si>
  <si>
    <t>https://twitter.com/#!/daryllawson/status/692750144735834112</t>
  </si>
  <si>
    <t>https://twitter.com/#!/daryllawson/status/692751084008271872</t>
  </si>
  <si>
    <t>https://twitter.com/#!/daryllawson/status/692751122184843264</t>
  </si>
  <si>
    <t>https://twitter.com/#!/dorenefc/status/692750989170835456</t>
  </si>
  <si>
    <t>https://twitter.com/#!/dorenefc/status/692751142128738305</t>
  </si>
  <si>
    <t>https://twitter.com/#!/tgradous/status/692751183233048576</t>
  </si>
  <si>
    <t>https://twitter.com/#!/natsassafrass/status/692751366817599488</t>
  </si>
  <si>
    <t>https://twitter.com/#!/ufoparanormnews/status/692749843312295937</t>
  </si>
  <si>
    <t>https://twitter.com/#!/ufoparanormnews/status/692751386535133185</t>
  </si>
  <si>
    <t>https://twitter.com/#!/waterisaliv1111/status/692751564734238724</t>
  </si>
  <si>
    <t>https://twitter.com/#!/pkwgunlady/status/692751612750749696</t>
  </si>
  <si>
    <t>https://twitter.com/#!/mamadoxie/status/692712499498606593</t>
  </si>
  <si>
    <t>https://twitter.com/#!/mamadoxie/status/692713602000748544</t>
  </si>
  <si>
    <t>https://twitter.com/#!/lglgarris62/status/692715047630540800</t>
  </si>
  <si>
    <t>https://twitter.com/#!/lglgarris62/status/692751918498603008</t>
  </si>
  <si>
    <t>https://twitter.com/#!/nobamanoway/status/692751920688164865</t>
  </si>
  <si>
    <t>https://twitter.com/#!/pragobots/status/692751961746194432</t>
  </si>
  <si>
    <t>https://twitter.com/#!/canaryorg/status/692751980410712064</t>
  </si>
  <si>
    <t>https://twitter.com/#!/jamestharris/status/692752210669637632</t>
  </si>
  <si>
    <t>https://twitter.com/#!/chadteverson/status/692752243813056512</t>
  </si>
  <si>
    <t>https://twitter.com/#!/mjgarciakcmo/status/692752252998656002</t>
  </si>
  <si>
    <t>https://twitter.com/#!/teaud5/status/692752263786450944</t>
  </si>
  <si>
    <t>https://twitter.com/#!/crushnlibs/status/692752265912946688</t>
  </si>
  <si>
    <t>https://twitter.com/#!/crushnlibs/status/692714267171229697</t>
  </si>
  <si>
    <t>https://twitter.com/#!/king_pyrrhus/status/692752289660940288</t>
  </si>
  <si>
    <t>https://twitter.com/#!/phyllisa/status/692752308103307265</t>
  </si>
  <si>
    <t>https://twitter.com/#!/unlewis/status/692752321747365888</t>
  </si>
  <si>
    <t>https://twitter.com/#!/barb_az/status/692752333529153536</t>
  </si>
  <si>
    <t>https://twitter.com/#!/ange6h777/status/692752350600171520</t>
  </si>
  <si>
    <t>https://twitter.com/#!/loca2733mc/status/692752314994692097</t>
  </si>
  <si>
    <t>https://twitter.com/#!/loca2733mc/status/692752410805178368</t>
  </si>
  <si>
    <t>https://twitter.com/#!/molita128/status/692752477599502336</t>
  </si>
  <si>
    <t>https://twitter.com/#!/occupyhburg/status/692752496415080448</t>
  </si>
  <si>
    <t>https://twitter.com/#!/hebnationradio/status/692752708240015360</t>
  </si>
  <si>
    <t>https://twitter.com/#!/mproductionjs/status/692752780696666113</t>
  </si>
  <si>
    <t>https://twitter.com/#!/dogstar7tweets/status/692752789118652416</t>
  </si>
  <si>
    <t>https://twitter.com/#!/princereebus/status/692752930215071744</t>
  </si>
  <si>
    <t>https://twitter.com/#!/dorofcalif/status/692753163095441409</t>
  </si>
  <si>
    <t>https://twitter.com/#!/garymoore1985/status/692753502506917889</t>
  </si>
  <si>
    <t>https://twitter.com/#!/jonups_/status/692753611718332420</t>
  </si>
  <si>
    <t>https://twitter.com/#!/philipojensen/status/692742299382472705</t>
  </si>
  <si>
    <t>https://twitter.com/#!/philipojensen/status/692753869885968386</t>
  </si>
  <si>
    <t>https://twitter.com/#!/junktex/status/692754178590924800</t>
  </si>
  <si>
    <t>https://twitter.com/#!/nonnagina2301/status/692754206847971329</t>
  </si>
  <si>
    <t>https://twitter.com/#!/jamesrescuebkk/status/692739116904022017</t>
  </si>
  <si>
    <t>https://twitter.com/#!/jamesrescuebkk/status/692740156080521216</t>
  </si>
  <si>
    <t>https://twitter.com/#!/jamesrescuebkk/status/692741155037933568</t>
  </si>
  <si>
    <t>https://twitter.com/#!/jamesrescuebkk/status/692741788788850689</t>
  </si>
  <si>
    <t>https://twitter.com/#!/jamesrescuebkk/status/692742525870800898</t>
  </si>
  <si>
    <t>https://twitter.com/#!/jamesrescuebkk/status/692743280656670720</t>
  </si>
  <si>
    <t>https://twitter.com/#!/jamesrescuebkk/status/692743835806334976</t>
  </si>
  <si>
    <t>https://twitter.com/#!/jamesrescuebkk/status/692744307460050944</t>
  </si>
  <si>
    <t>https://twitter.com/#!/jamesrescuebkk/status/692754262934179840</t>
  </si>
  <si>
    <t>https://twitter.com/#!/rpscott1/status/692754297973506048</t>
  </si>
  <si>
    <t>https://twitter.com/#!/robertwildiris/status/692754347139031040</t>
  </si>
  <si>
    <t>https://twitter.com/#!/buttermeetjam/status/692747464940474368</t>
  </si>
  <si>
    <t>https://twitter.com/#!/buttermeetjam/status/692754392106151936</t>
  </si>
  <si>
    <t>https://twitter.com/#!/garycook0598868/status/692754420401074181</t>
  </si>
  <si>
    <t>https://twitter.com/#!/sequoiaml/status/692754438860070912</t>
  </si>
  <si>
    <t>https://twitter.com/#!/brontyman/status/692741088327565312</t>
  </si>
  <si>
    <t>https://twitter.com/#!/brontyman/status/692751910927896576</t>
  </si>
  <si>
    <t>https://twitter.com/#!/brontyman/status/692752029983207424</t>
  </si>
  <si>
    <t>https://twitter.com/#!/bosphiz/status/692754537405403136</t>
  </si>
  <si>
    <t>https://twitter.com/#!/stevesfunfarm/status/692754605885775872</t>
  </si>
  <si>
    <t>https://twitter.com/#!/jlconservative/status/692703177703993344</t>
  </si>
  <si>
    <t>https://twitter.com/#!/zwoodbutcher/status/692704938590220288</t>
  </si>
  <si>
    <t>https://twitter.com/#!/zwoodbutcher/status/692754648894013440</t>
  </si>
  <si>
    <t>https://twitter.com/#!/waynesnetworkin/status/692754727138934785</t>
  </si>
  <si>
    <t>https://twitter.com/#!/teeljamesglenn/status/692754813042495491</t>
  </si>
  <si>
    <t>https://twitter.com/#!/gitardood/status/692754915760959488</t>
  </si>
  <si>
    <t>https://twitter.com/#!/folkikaren/status/692754999319748608</t>
  </si>
  <si>
    <t>https://twitter.com/#!/eps1991/status/692755042521190400</t>
  </si>
  <si>
    <t>https://twitter.com/#!/brycedrums/status/692755082706882562</t>
  </si>
  <si>
    <t>https://twitter.com/#!/cryptocoda/status/692755097294475264</t>
  </si>
  <si>
    <t>https://twitter.com/#!/wvjoe911/status/692723352834830336</t>
  </si>
  <si>
    <t>https://twitter.com/#!/wvjoe911/status/692754675960037376</t>
  </si>
  <si>
    <t>https://twitter.com/#!/100concerned/status/692755161748414464</t>
  </si>
  <si>
    <t>https://twitter.com/#!/alicesttu/status/692705607401496576</t>
  </si>
  <si>
    <t>https://twitter.com/#!/alicesttu/status/692755322633457664</t>
  </si>
  <si>
    <t>https://twitter.com/#!/arrowsmithwoman/status/692755357886738437</t>
  </si>
  <si>
    <t>https://twitter.com/#!/an_oracle/status/692755538032119808</t>
  </si>
  <si>
    <t>https://twitter.com/#!/matthewoberger/status/692755675726745601</t>
  </si>
  <si>
    <t>https://twitter.com/#!/egavactip/status/692737111125069824</t>
  </si>
  <si>
    <t>https://twitter.com/#!/adlseattle/status/692755722740842496</t>
  </si>
  <si>
    <t>https://twitter.com/#!/curtislwalker/status/692755731888496640</t>
  </si>
  <si>
    <t>https://twitter.com/#!/melmajik9/status/692755795885236225</t>
  </si>
  <si>
    <t>https://twitter.com/#!/daniellemcxs/status/692755340744523776</t>
  </si>
  <si>
    <t>https://twitter.com/#!/8rend/status/692755808879190017</t>
  </si>
  <si>
    <t>https://twitter.com/#!/8rend/status/692676551570124800</t>
  </si>
  <si>
    <t>https://twitter.com/#!/8rend/status/692748273661022208</t>
  </si>
  <si>
    <t>https://twitter.com/#!/8rend/status/692750056965812225</t>
  </si>
  <si>
    <t>https://twitter.com/#!/8rend/status/692755346729775104</t>
  </si>
  <si>
    <t>https://twitter.com/#!/saynotopas/status/692755843868155905</t>
  </si>
  <si>
    <t>https://twitter.com/#!/donaldpirl/status/692756088719020033</t>
  </si>
  <si>
    <t>https://twitter.com/#!/dbhardwick/status/692746569821474817</t>
  </si>
  <si>
    <t>https://twitter.com/#!/dbhardwick/status/692756280021110784</t>
  </si>
  <si>
    <t>https://twitter.com/#!/northstar22222/status/692728085137854464</t>
  </si>
  <si>
    <t>https://twitter.com/#!/wwdisme/status/692734956863291392</t>
  </si>
  <si>
    <t>https://twitter.com/#!/danbdias/status/692756364200951808</t>
  </si>
  <si>
    <t>https://twitter.com/#!/pqpolitics/status/692665569632350208</t>
  </si>
  <si>
    <t>https://twitter.com/#!/euripedies/status/692730651909304320</t>
  </si>
  <si>
    <t>https://twitter.com/#!/pqpolitics/status/692733943401938944</t>
  </si>
  <si>
    <t>https://twitter.com/#!/joeamericaradio/status/692734653300613120</t>
  </si>
  <si>
    <t>https://twitter.com/#!/joeamericaradio/status/692743321739988992</t>
  </si>
  <si>
    <t>https://twitter.com/#!/alisand3/status/692756692887429121</t>
  </si>
  <si>
    <t>https://twitter.com/#!/alisand3/status/692755923794657280</t>
  </si>
  <si>
    <t>https://twitter.com/#!/wortheyac/status/692756714354012160</t>
  </si>
  <si>
    <t>https://twitter.com/#!/marmolheater/status/692756801285152768</t>
  </si>
  <si>
    <t>https://twitter.com/#!/schorpp1955/status/692756801314361344</t>
  </si>
  <si>
    <t>https://twitter.com/#!/americanlizzy/status/692756858562437121</t>
  </si>
  <si>
    <t>https://twitter.com/#!/cheyesawigail/status/692756971892580352</t>
  </si>
  <si>
    <t>https://twitter.com/#!/dashingclaire/status/692757116776480769</t>
  </si>
  <si>
    <t>https://twitter.com/#!/mmcleieer/status/692757164834721793</t>
  </si>
  <si>
    <t>https://twitter.com/#!/pblu22/status/692757175266058240</t>
  </si>
  <si>
    <t>https://twitter.com/#!/dancas2/status/692757200549228545</t>
  </si>
  <si>
    <t>https://twitter.com/#!/thunderbaylive/status/692757195906244609</t>
  </si>
  <si>
    <t>https://twitter.com/#!/thunderbaylive/status/692757312759578624</t>
  </si>
  <si>
    <t>https://twitter.com/#!/cleliabrite/status/692757368036331520</t>
  </si>
  <si>
    <t>https://twitter.com/#!/ggg_says/status/692736231776464896</t>
  </si>
  <si>
    <t>https://twitter.com/#!/ggg_says/status/692757485300555776</t>
  </si>
  <si>
    <t>https://twitter.com/#!/ldm_beachgirl/status/692757941808574466</t>
  </si>
  <si>
    <t>https://twitter.com/#!/carladelzo/status/692758178807742464</t>
  </si>
  <si>
    <t>https://twitter.com/#!/thefabrix/status/692758340695265280</t>
  </si>
  <si>
    <t>https://twitter.com/#!/ronoe/status/692758402867544064</t>
  </si>
  <si>
    <t>https://twitter.com/#!/jihadaeon/status/692758410509463552</t>
  </si>
  <si>
    <t>https://twitter.com/#!/nathanielbumpo/status/692758417857863680</t>
  </si>
  <si>
    <t>https://twitter.com/#!/mojorisinhi/status/692758463563173888</t>
  </si>
  <si>
    <t>https://twitter.com/#!/reflectivity/status/692758491941867520</t>
  </si>
  <si>
    <t>https://twitter.com/#!/rocketnews1/status/692758524229648384</t>
  </si>
  <si>
    <t>https://twitter.com/#!/rocketnews1/status/692758590336081920</t>
  </si>
  <si>
    <t>https://twitter.com/#!/rocketnews1/status/692758645990264833</t>
  </si>
  <si>
    <t>https://twitter.com/#!/sabela13/status/692758796276338689</t>
  </si>
  <si>
    <t>https://twitter.com/#!/algrimes75/status/692758876006006784</t>
  </si>
  <si>
    <t>https://twitter.com/#!/xmisha_jamesx/status/692758943093936128</t>
  </si>
  <si>
    <t>https://twitter.com/#!/usa___forever/status/692758946080120832</t>
  </si>
  <si>
    <t>https://twitter.com/#!/leftwingnews/status/692758964417773568</t>
  </si>
  <si>
    <t>https://twitter.com/#!/primetimecrime/status/692758980947419136</t>
  </si>
  <si>
    <t>https://twitter.com/#!/trilldollarsilv/status/692759042557521922</t>
  </si>
  <si>
    <t>https://twitter.com/#!/billc100/status/692759135910248448</t>
  </si>
  <si>
    <t>https://twitter.com/#!/rcgsb/status/692752963111129088</t>
  </si>
  <si>
    <t>https://twitter.com/#!/rcgsb/status/692759352231477249</t>
  </si>
  <si>
    <t>https://twitter.com/#!/barrynroberts/status/692759378336677888</t>
  </si>
  <si>
    <t>https://twitter.com/#!/american_media_/status/692759413606580224</t>
  </si>
  <si>
    <t>https://twitter.com/#!/paulmd199/status/692759535744786432</t>
  </si>
  <si>
    <t>https://twitter.com/#!/stephrowepctdel/status/692759573896257536</t>
  </si>
  <si>
    <t>https://twitter.com/#!/gds44/status/692759575204855808</t>
  </si>
  <si>
    <t>https://twitter.com/#!/jenniferkillin/status/692760032685985795</t>
  </si>
  <si>
    <t>https://twitter.com/#!/garylaprell/status/692760130018889728</t>
  </si>
  <si>
    <t>https://twitter.com/#!/kuch60/status/692760152613605377</t>
  </si>
  <si>
    <t>https://twitter.com/#!/dorothy1946/status/692760222167728129</t>
  </si>
  <si>
    <t>https://twitter.com/#!/ruthfw13/status/692760245165281284</t>
  </si>
  <si>
    <t>https://twitter.com/#!/elham_fadaee/status/692760318167105539</t>
  </si>
  <si>
    <t>https://twitter.com/#!/itz_ehmohbee/status/692760362198781953</t>
  </si>
  <si>
    <t>https://twitter.com/#!/catchlightanne/status/692760378024009728</t>
  </si>
  <si>
    <t>https://twitter.com/#!/worldusnews/status/692760457069871104</t>
  </si>
  <si>
    <t>https://twitter.com/#!/drappermack/status/692760438166016002</t>
  </si>
  <si>
    <t>https://twitter.com/#!/drappermack/status/692760482902441984</t>
  </si>
  <si>
    <t>https://twitter.com/#!/allysonpizz/status/692760660233445378</t>
  </si>
  <si>
    <t>https://twitter.com/#!/mpierce47/status/692760716063825920</t>
  </si>
  <si>
    <t>https://twitter.com/#!/lonezenwarrior/status/692760753305063426</t>
  </si>
  <si>
    <t>https://twitter.com/#!/devintoddish/status/692761117970534400</t>
  </si>
  <si>
    <t>https://twitter.com/#!/bobb2526/status/692761177751842816</t>
  </si>
  <si>
    <t>https://twitter.com/#!/danegerus/status/692761186643738624</t>
  </si>
  <si>
    <t>https://twitter.com/#!/hellfire56/status/692761231585865728</t>
  </si>
  <si>
    <t>https://twitter.com/#!/tomrfernandez/status/692758333745270784</t>
  </si>
  <si>
    <t>https://twitter.com/#!/tomrfernandez/status/692761405250928640</t>
  </si>
  <si>
    <t>https://twitter.com/#!/gbneal59/status/692761479158878208</t>
  </si>
  <si>
    <t>https://twitter.com/#!/jmeden/status/692755671775772672</t>
  </si>
  <si>
    <t>https://twitter.com/#!/jmeden/status/692761524968927232</t>
  </si>
  <si>
    <t>https://twitter.com/#!/lynchbury/status/692761529779822592</t>
  </si>
  <si>
    <t>https://twitter.com/#!/bluemoonritual/status/692724531589419009</t>
  </si>
  <si>
    <t>https://twitter.com/#!/jimdwrench/status/692757404015026176</t>
  </si>
  <si>
    <t>https://twitter.com/#!/rickpitz/status/692761653285359616</t>
  </si>
  <si>
    <t>https://twitter.com/#!/peterwaldronusa/status/692761659870482432</t>
  </si>
  <si>
    <t>https://twitter.com/#!/overlanderpark/status/692761782817988608</t>
  </si>
  <si>
    <t>https://twitter.com/#!/grwoobie/status/692761987164426240</t>
  </si>
  <si>
    <t>https://twitter.com/#!/baalter/status/692762049689042944</t>
  </si>
  <si>
    <t>https://twitter.com/#!/myrddnn/status/692762201514311681</t>
  </si>
  <si>
    <t>https://twitter.com/#!/acebreakingnews/status/692758497520283648</t>
  </si>
  <si>
    <t>https://twitter.com/#!/acebreakingnews/status/692762268140875776</t>
  </si>
  <si>
    <t>https://twitter.com/#!/wpowr/status/692762554750279680</t>
  </si>
  <si>
    <t>https://twitter.com/#!/eric3233/status/692762747428282368</t>
  </si>
  <si>
    <t>https://twitter.com/#!/molly1jo/status/692753555443220481</t>
  </si>
  <si>
    <t>https://twitter.com/#!/molly1jo/status/692762823785476096</t>
  </si>
  <si>
    <t>https://twitter.com/#!/randycranes/status/692762863560069120</t>
  </si>
  <si>
    <t>https://twitter.com/#!/1559pg/status/692762890500227072</t>
  </si>
  <si>
    <t>https://twitter.com/#!/ellenkurek1/status/692763025430872064</t>
  </si>
  <si>
    <t>https://twitter.com/#!/skynyrdinards/status/692763110780899329</t>
  </si>
  <si>
    <t>https://twitter.com/#!/theentropicman/status/692763115990163457</t>
  </si>
  <si>
    <t>https://twitter.com/#!/sharoney/status/692763119890866176</t>
  </si>
  <si>
    <t>https://twitter.com/#!/lmjb/status/692763139104980992</t>
  </si>
  <si>
    <t>https://twitter.com/#!/mrnegromilitant/status/692763152660889600</t>
  </si>
  <si>
    <t>https://twitter.com/#!/easynan2/status/692738437078626304</t>
  </si>
  <si>
    <t>https://twitter.com/#!/easynan2/status/692763235292807168</t>
  </si>
  <si>
    <t>https://twitter.com/#!/nailnhead/status/692763240900722688</t>
  </si>
  <si>
    <t>https://twitter.com/#!/shanejfilomena/status/692763361742749696</t>
  </si>
  <si>
    <t>https://twitter.com/#!/jaylamkin/status/692752639071690752</t>
  </si>
  <si>
    <t>https://twitter.com/#!/jaylamkin/status/692763370777251840</t>
  </si>
  <si>
    <t>https://twitter.com/#!/bernadnketsiah/status/692763382676594688</t>
  </si>
  <si>
    <t>https://twitter.com/#!/anoesis71/status/692763424955039744</t>
  </si>
  <si>
    <t>https://twitter.com/#!/livetruthradio/status/692723380521418752</t>
  </si>
  <si>
    <t>https://twitter.com/#!/livetruthradio/status/692726173487472640</t>
  </si>
  <si>
    <t>https://twitter.com/#!/livetruthradio/status/692754009057271808</t>
  </si>
  <si>
    <t>https://twitter.com/#!/livetruthradio/status/692763541091258368</t>
  </si>
  <si>
    <t>https://twitter.com/#!/hgtomato/status/692685452743184384</t>
  </si>
  <si>
    <t>https://twitter.com/#!/hgtomato/status/692726026598744064</t>
  </si>
  <si>
    <t>https://twitter.com/#!/hgtomato/status/692762949522427904</t>
  </si>
  <si>
    <t>https://twitter.com/#!/labolapaz/status/692731966714544129</t>
  </si>
  <si>
    <t>https://twitter.com/#!/labolapaz/status/692763615015759874</t>
  </si>
  <si>
    <t>https://twitter.com/#!/allembru/status/692763627376418816</t>
  </si>
  <si>
    <t>https://twitter.com/#!/activatetruth/status/692763667994009601</t>
  </si>
  <si>
    <t>https://twitter.com/#!/jrdavlos/status/692763702664269824</t>
  </si>
  <si>
    <t>https://twitter.com/#!/morgfair/status/692760895735226368</t>
  </si>
  <si>
    <t>https://twitter.com/#!/mortensenkat/status/692763759622795264</t>
  </si>
  <si>
    <t>https://twitter.com/#!/mrnoahitall/status/692763864417447936</t>
  </si>
  <si>
    <t>https://twitter.com/#!/dani928227/status/692763921032171520</t>
  </si>
  <si>
    <t>https://twitter.com/#!/fillagainb/status/692763825091706881</t>
  </si>
  <si>
    <t>https://twitter.com/#!/fillagainb/status/692763933157957632</t>
  </si>
  <si>
    <t>https://twitter.com/#!/anonymous_guy13/status/692712990936862720</t>
  </si>
  <si>
    <t>https://twitter.com/#!/anonymous_guy13/status/692713017692286976</t>
  </si>
  <si>
    <t>https://twitter.com/#!/carter_allan/status/692764282950275072</t>
  </si>
  <si>
    <t>https://twitter.com/#!/erea15/status/692708237422923777</t>
  </si>
  <si>
    <t>https://twitter.com/#!/erinbsullivan/status/692764293192925186</t>
  </si>
  <si>
    <t>https://twitter.com/#!/it_itt/status/692764304483815424</t>
  </si>
  <si>
    <t>https://twitter.com/#!/scholar777/status/692764332711505920</t>
  </si>
  <si>
    <t>https://twitter.com/#!/sherrysue66/status/692764400126529536</t>
  </si>
  <si>
    <t>https://twitter.com/#!/pqpolitics/status/692756535785590784</t>
  </si>
  <si>
    <t>https://twitter.com/#!/ebeneezer22/status/692764436000432128</t>
  </si>
  <si>
    <t>https://twitter.com/#!/tonkinite/status/692764458767228928</t>
  </si>
  <si>
    <t>https://twitter.com/#!/delo_taylor/status/692764508088070144</t>
  </si>
  <si>
    <t>https://twitter.com/#!/taichinow/status/692764575679156224</t>
  </si>
  <si>
    <t>https://twitter.com/#!/mhinbron/status/692764590925438976</t>
  </si>
  <si>
    <t>https://twitter.com/#!/rumsrite/status/692692964049424392</t>
  </si>
  <si>
    <t>https://twitter.com/#!/rumsrite/status/692764747184214017</t>
  </si>
  <si>
    <t>https://twitter.com/#!/theospark/status/692764802955898880</t>
  </si>
  <si>
    <t>https://twitter.com/#!/carlaaxt/status/692717461095870464</t>
  </si>
  <si>
    <t>https://twitter.com/#!/bernieisnuts/status/692764988189065216</t>
  </si>
  <si>
    <t>https://twitter.com/#!/jeanbozlov/status/692765106309087232</t>
  </si>
  <si>
    <t>https://twitter.com/#!/guncrazytalk/status/692765139431325696</t>
  </si>
  <si>
    <t>https://twitter.com/#!/animalkraken/status/692765164387573760</t>
  </si>
  <si>
    <t>https://twitter.com/#!/tharparion/status/692765167323615235</t>
  </si>
  <si>
    <t>https://twitter.com/#!/theta4ia/status/692765286060072960</t>
  </si>
  <si>
    <t>https://twitter.com/#!/patriotbrother/status/692765427835994117</t>
  </si>
  <si>
    <t>https://twitter.com/#!/inkabinkabonk/status/692762162574540800</t>
  </si>
  <si>
    <t>https://twitter.com/#!/inkabinkabonk/status/692765457162575872</t>
  </si>
  <si>
    <t>https://twitter.com/#!/snowmufon/status/692765472794644480</t>
  </si>
  <si>
    <t>https://twitter.com/#!/839bay/status/692765574271782912</t>
  </si>
  <si>
    <t>https://twitter.com/#!/libertybee7/status/692765696988712961</t>
  </si>
  <si>
    <t>https://twitter.com/#!/psykodeliks/status/692765820661923840</t>
  </si>
  <si>
    <t>https://twitter.com/#!/oinkshallah/status/692765911594483712</t>
  </si>
  <si>
    <t>https://twitter.com/#!/captainflatbill/status/692765966569205761</t>
  </si>
  <si>
    <t>https://twitter.com/#!/1crosbycat/status/692766148128030720</t>
  </si>
  <si>
    <t>https://twitter.com/#!/padrefransisco/status/692766160052449280</t>
  </si>
  <si>
    <t>https://twitter.com/#!/padrefransisco/status/692766185872605184</t>
  </si>
  <si>
    <t>https://twitter.com/#!/msjoanne/status/692766268248711170</t>
  </si>
  <si>
    <t>https://twitter.com/#!/ericstartman/status/692766281146105856</t>
  </si>
  <si>
    <t>https://twitter.com/#!/zefurr/status/692766296350576644</t>
  </si>
  <si>
    <t>https://twitter.com/#!/occuping/status/692727229923524610</t>
  </si>
  <si>
    <t>https://twitter.com/#!/occuping/status/692766340457738241</t>
  </si>
  <si>
    <t>https://twitter.com/#!/donidoll/status/692766382333771776</t>
  </si>
  <si>
    <t>https://twitter.com/#!/opressedprogess/status/692766785594994688</t>
  </si>
  <si>
    <t>https://twitter.com/#!/jd24/status/692766803286585344</t>
  </si>
  <si>
    <t>https://twitter.com/#!/1malikjohnson/status/692766814783168516</t>
  </si>
  <si>
    <t>https://twitter.com/#!/stash11wg/status/692766832168570885</t>
  </si>
  <si>
    <t>https://twitter.com/#!/omahagemgirl/status/692679059701010433</t>
  </si>
  <si>
    <t>https://twitter.com/#!/omahagemgirl/status/692766906537738240</t>
  </si>
  <si>
    <t>https://twitter.com/#!/mr_scottie/status/692766983591362561</t>
  </si>
  <si>
    <t>https://twitter.com/#!/dogcicle/status/692766989740183552</t>
  </si>
  <si>
    <t>https://twitter.com/#!/nausisauce/status/692767025848930305</t>
  </si>
  <si>
    <t>https://twitter.com/#!/ampowerblog/status/692729013844856833</t>
  </si>
  <si>
    <t>https://twitter.com/#!/ampowerblog/status/692756183271116801</t>
  </si>
  <si>
    <t>https://twitter.com/#!/ampowerblog/status/692760197232619522</t>
  </si>
  <si>
    <t>https://twitter.com/#!/ampowerblog/status/692728433151864833</t>
  </si>
  <si>
    <t>https://twitter.com/#!/ampowerblog/status/692728616812064771</t>
  </si>
  <si>
    <t>https://twitter.com/#!/ampowerblog/status/692765073597566976</t>
  </si>
  <si>
    <t>https://twitter.com/#!/ampowerblog/status/692765172268531713</t>
  </si>
  <si>
    <t>https://twitter.com/#!/ampowerblog/status/692765238521786368</t>
  </si>
  <si>
    <t>https://twitter.com/#!/ampowerblog/status/692765980368310272</t>
  </si>
  <si>
    <t>https://twitter.com/#!/ampowerblog/status/692766024421081090</t>
  </si>
  <si>
    <t>https://twitter.com/#!/ampowerblog/status/692766069157593088</t>
  </si>
  <si>
    <t>https://twitter.com/#!/ampowerblog/status/692766119271092224</t>
  </si>
  <si>
    <t>https://twitter.com/#!/ampowerblog/status/692766159091859456</t>
  </si>
  <si>
    <t>https://twitter.com/#!/ampowerblog/status/692766206172921856</t>
  </si>
  <si>
    <t>https://twitter.com/#!/ampowerblog/status/692766475111673856</t>
  </si>
  <si>
    <t>https://twitter.com/#!/ampowerblog/status/692766559509487616</t>
  </si>
  <si>
    <t>https://twitter.com/#!/ampowerblog/status/692766685418270720</t>
  </si>
  <si>
    <t>https://twitter.com/#!/ampowerblog/status/692766782877102080</t>
  </si>
  <si>
    <t>https://twitter.com/#!/ampowerblog/status/692766839118561280</t>
  </si>
  <si>
    <t>https://twitter.com/#!/ampowerblog/status/692766883330678784</t>
  </si>
  <si>
    <t>https://twitter.com/#!/ampowerblog/status/692767157227114497</t>
  </si>
  <si>
    <t>https://twitter.com/#!/ampowerblog/status/692767195047157760</t>
  </si>
  <si>
    <t>https://twitter.com/#!/ampowerblog/status/692767248608395264</t>
  </si>
  <si>
    <t>https://twitter.com/#!/wcqkry/status/692767281705713664</t>
  </si>
  <si>
    <t>https://twitter.com/#!/coffylady/status/692767325238341632</t>
  </si>
  <si>
    <t>https://twitter.com/#!/dqnanke/status/692767609184395265</t>
  </si>
  <si>
    <t>https://twitter.com/#!/abrahamadams19/status/692767617229131776</t>
  </si>
  <si>
    <t>https://twitter.com/#!/jmontanapotl/status/692767636044668929</t>
  </si>
  <si>
    <t>https://twitter.com/#!/blaha_b/status/692767664687726592</t>
  </si>
  <si>
    <t>https://twitter.com/#!/catvincent/status/692678079223877632</t>
  </si>
  <si>
    <t>https://twitter.com/#!/merrickbadger/status/692767750226350080</t>
  </si>
  <si>
    <t>https://twitter.com/#!/bumpcolley/status/692765858830098432</t>
  </si>
  <si>
    <t>https://twitter.com/#!/bumpcolley/status/692767807193264130</t>
  </si>
  <si>
    <t>https://twitter.com/#!/mademanmafioso/status/692767958469320704</t>
  </si>
  <si>
    <t>https://twitter.com/#!/mikewelborn/status/692761350783696897</t>
  </si>
  <si>
    <t>https://twitter.com/#!/mikewelborn/status/692768096243703808</t>
  </si>
  <si>
    <t>https://twitter.com/#!/dwluttrell/status/692768136924418048</t>
  </si>
  <si>
    <t>https://twitter.com/#!/cwaige/status/692768145531084805</t>
  </si>
  <si>
    <t>https://twitter.com/#!/azusa4liberty/status/692767009516310528</t>
  </si>
  <si>
    <t>https://twitter.com/#!/azusa4liberty/status/692768177583845376</t>
  </si>
  <si>
    <t>https://twitter.com/#!/bama1morrison/status/692768180113141761</t>
  </si>
  <si>
    <t>https://twitter.com/#!/lwest16/status/692768184072450052</t>
  </si>
  <si>
    <t>https://twitter.com/#!/russvet1/status/692701326778695684</t>
  </si>
  <si>
    <t>https://twitter.com/#!/choisser/status/692703190916173824</t>
  </si>
  <si>
    <t>https://twitter.com/#!/choisser/status/692768351664410624</t>
  </si>
  <si>
    <t>https://twitter.com/#!/chancewilliams/status/692768358043746304</t>
  </si>
  <si>
    <t>https://twitter.com/#!/stanishr/status/692762537721335808</t>
  </si>
  <si>
    <t>https://twitter.com/#!/stanishr/status/692768406110490624</t>
  </si>
  <si>
    <t>https://twitter.com/#!/lillabet1952/status/692768463165726720</t>
  </si>
  <si>
    <t>https://twitter.com/#!/bush56478966/status/692768467141922816</t>
  </si>
  <si>
    <t>https://twitter.com/#!/mousseaujim/status/692768515753799681</t>
  </si>
  <si>
    <t>https://twitter.com/#!/luchadora41/status/692740011590942721</t>
  </si>
  <si>
    <t>https://twitter.com/#!/lr3031/status/692768525354569728</t>
  </si>
  <si>
    <t>https://twitter.com/#!/cogsci_k/status/692766614773702658</t>
  </si>
  <si>
    <t>https://twitter.com/#!/amountainman69/status/692768528500260864</t>
  </si>
  <si>
    <t>https://twitter.com/#!/amountainman69/status/692760826424352768</t>
  </si>
  <si>
    <t>https://twitter.com/#!/kickitdotcom/status/692768563212460033</t>
  </si>
  <si>
    <t>https://twitter.com/#!/myjadedsky/status/692768588235718656</t>
  </si>
  <si>
    <t>https://twitter.com/#!/nightridercz5/status/692768590114742273</t>
  </si>
  <si>
    <t>https://twitter.com/#!/lilium479/status/692768619814584320</t>
  </si>
  <si>
    <t>https://twitter.com/#!/troyawalters/status/692768620422795266</t>
  </si>
  <si>
    <t>https://twitter.com/#!/sk8rtwit/status/692768662957211648</t>
  </si>
  <si>
    <t>https://twitter.com/#!/bryanblakecox/status/692768723439075328</t>
  </si>
  <si>
    <t>https://twitter.com/#!/americanhawktpj/status/692694401630486528</t>
  </si>
  <si>
    <t>https://twitter.com/#!/americanhawktpj/status/692741302081949696</t>
  </si>
  <si>
    <t>https://twitter.com/#!/americanhawktpj/status/692741576834052096</t>
  </si>
  <si>
    <t>https://twitter.com/#!/oregonlovers/status/692752138783608832</t>
  </si>
  <si>
    <t>https://twitter.com/#!/stopnuclearwar/status/692758340326264832</t>
  </si>
  <si>
    <t>https://twitter.com/#!/stopnuclearwar/status/692767744417202176</t>
  </si>
  <si>
    <t>https://twitter.com/#!/oregonlovers/status/692768806389858305</t>
  </si>
  <si>
    <t>https://twitter.com/#!/we_the_seekers/status/692768938942423041</t>
  </si>
  <si>
    <t>https://twitter.com/#!/onebigdog/status/692747824853745664</t>
  </si>
  <si>
    <t>https://twitter.com/#!/onebigdog/status/692769040385708032</t>
  </si>
  <si>
    <t>https://twitter.com/#!/nyerere_jerry/status/692769061441122304</t>
  </si>
  <si>
    <t>https://twitter.com/#!/terri_georgia/status/692769112984985600</t>
  </si>
  <si>
    <t>https://twitter.com/#!/mliber102/status/692769144123555840</t>
  </si>
  <si>
    <t>https://twitter.com/#!/liteison/status/692745349128142848</t>
  </si>
  <si>
    <t>https://twitter.com/#!/liteison/status/692752732835442689</t>
  </si>
  <si>
    <t>https://twitter.com/#!/liteison/status/692699479909232644</t>
  </si>
  <si>
    <t>https://twitter.com/#!/liteison/status/692700681879298048</t>
  </si>
  <si>
    <t>https://twitter.com/#!/liteison/status/692729722858528769</t>
  </si>
  <si>
    <t>https://twitter.com/#!/liteison/status/692748163774554112</t>
  </si>
  <si>
    <t>https://twitter.com/#!/liteison/status/692769147994906624</t>
  </si>
  <si>
    <t>https://twitter.com/#!/betzmyboyblue11/status/692769220602429442</t>
  </si>
  <si>
    <t>https://twitter.com/#!/davidliles3/status/692769224809254912</t>
  </si>
  <si>
    <t>https://twitter.com/#!/keith_camic/status/692769305700765696</t>
  </si>
  <si>
    <t>https://twitter.com/#!/ishellreal/status/692769367063265280</t>
  </si>
  <si>
    <t>https://twitter.com/#!/jerrymitch54/status/692769378090246144</t>
  </si>
  <si>
    <t>https://twitter.com/#!/kwderoos/status/692769412282187777</t>
  </si>
  <si>
    <t>https://twitter.com/#!/justonepatriot/status/692763933602516992</t>
  </si>
  <si>
    <t>https://twitter.com/#!/justonepatriot/status/692769479651004417</t>
  </si>
  <si>
    <t>https://twitter.com/#!/dvtonline1/status/692709057975689216</t>
  </si>
  <si>
    <t>https://twitter.com/#!/dvtonline1/status/692739362677755904</t>
  </si>
  <si>
    <t>https://twitter.com/#!/dvtonline1/status/692769609032863744</t>
  </si>
  <si>
    <t>https://twitter.com/#!/anonymous_guy13/status/692764258585677824</t>
  </si>
  <si>
    <t>https://twitter.com/#!/deexibitionist/status/692769710715330561</t>
  </si>
  <si>
    <t>https://twitter.com/#!/uwuaman/status/692769724099399680</t>
  </si>
  <si>
    <t>https://twitter.com/#!/carlaaxt/status/692720357279551489</t>
  </si>
  <si>
    <t>https://twitter.com/#!/josephcrowley28/status/692769756357771264</t>
  </si>
  <si>
    <t>https://twitter.com/#!/carlaaxt/status/692715933685587968</t>
  </si>
  <si>
    <t>https://twitter.com/#!/carlaaxt/status/692718490730364928</t>
  </si>
  <si>
    <t>https://twitter.com/#!/johnrw555/status/692769890441113600</t>
  </si>
  <si>
    <t>https://twitter.com/#!/karimala1/status/692707678343290880</t>
  </si>
  <si>
    <t>https://twitter.com/#!/johnlgc/status/692708596199477248</t>
  </si>
  <si>
    <t>https://twitter.com/#!/chris_zinda/status/692715499658936320</t>
  </si>
  <si>
    <t>https://twitter.com/#!/psiphyr/status/692708691582271488</t>
  </si>
  <si>
    <t>https://twitter.com/#!/thestreamguru/status/692770113498566656</t>
  </si>
  <si>
    <t>https://twitter.com/#!/matthewhallkdm/status/692770172457848832</t>
  </si>
  <si>
    <t>https://twitter.com/#!/mattmurph24/status/692770190837301249</t>
  </si>
  <si>
    <t>https://twitter.com/#!/ginagweiss/status/692770288929497090</t>
  </si>
  <si>
    <t>https://twitter.com/#!/texanlilo/status/692770331132493824</t>
  </si>
  <si>
    <t>https://twitter.com/#!/realkomatsu/status/692770463982858241</t>
  </si>
  <si>
    <t>https://twitter.com/#!/voter99percent/status/692770473755586560</t>
  </si>
  <si>
    <t>https://twitter.com/#!/seraiah_alpha/status/692705302806945792</t>
  </si>
  <si>
    <t>https://twitter.com/#!/seraiah_alpha/status/692770519867920384</t>
  </si>
  <si>
    <t>https://twitter.com/#!/jbuck0453/status/692770558707011584</t>
  </si>
  <si>
    <t>https://twitter.com/#!/justaskkarend/status/692770587949686785</t>
  </si>
  <si>
    <t>https://twitter.com/#!/larkwick/status/692770619973193728</t>
  </si>
  <si>
    <t>https://twitter.com/#!/mjanovic/status/692746106581708800</t>
  </si>
  <si>
    <t>https://twitter.com/#!/mjanovic/status/692770786961137664</t>
  </si>
  <si>
    <t>https://twitter.com/#!/sengenya/status/692770826278588420</t>
  </si>
  <si>
    <t>https://twitter.com/#!/jaberard/status/692770914493173762</t>
  </si>
  <si>
    <t>https://twitter.com/#!/south_united/status/692731203288469505</t>
  </si>
  <si>
    <t>https://twitter.com/#!/sagajake/status/692770935003283456</t>
  </si>
  <si>
    <t>https://twitter.com/#!/divineshabazz/status/692770945598103558</t>
  </si>
  <si>
    <t>https://twitter.com/#!/keshrue/status/692770953793818626</t>
  </si>
  <si>
    <t>https://twitter.com/#!/normanrayburn/status/692757914675777536</t>
  </si>
  <si>
    <t>https://twitter.com/#!/normanrayburn/status/692770924987334656</t>
  </si>
  <si>
    <t>https://twitter.com/#!/normanrayburn/status/692770963134533633</t>
  </si>
  <si>
    <t>https://twitter.com/#!/cgbrocksmith/status/692669235630223360</t>
  </si>
  <si>
    <t>https://twitter.com/#!/cgbrocksmith/status/692676689176846336</t>
  </si>
  <si>
    <t>https://twitter.com/#!/cgbrocksmith/status/692770975700508673</t>
  </si>
  <si>
    <t>https://twitter.com/#!/sprtg1/status/692771081376141312</t>
  </si>
  <si>
    <t>https://twitter.com/#!/sprtg1/status/692771086908395520</t>
  </si>
  <si>
    <t>https://twitter.com/#!/jessejustiss/status/692724675554586625</t>
  </si>
  <si>
    <t>https://twitter.com/#!/jessejustiss/status/692771138192052224</t>
  </si>
  <si>
    <t>https://twitter.com/#!/boris3324/status/692771148380164096</t>
  </si>
  <si>
    <t>https://twitter.com/#!/bode_steven/status/692771214650007552</t>
  </si>
  <si>
    <t>https://twitter.com/#!/goldbaron08/status/692771217263058944</t>
  </si>
  <si>
    <t>https://twitter.com/#!/stellarnexus/status/692771221679775744</t>
  </si>
  <si>
    <t>https://twitter.com/#!/dave911rsr/status/692771240365285376</t>
  </si>
  <si>
    <t>https://twitter.com/#!/lordsecretariat/status/692771266923741186</t>
  </si>
  <si>
    <t>https://twitter.com/#!/jjarvisjeff/status/692709244844412928</t>
  </si>
  <si>
    <t>https://twitter.com/#!/greyrider6/status/692709601586733057</t>
  </si>
  <si>
    <t>https://twitter.com/#!/joeamericaradio/status/692735442224021504</t>
  </si>
  <si>
    <t>https://twitter.com/#!/ampowerblog/status/692728967892115456</t>
  </si>
  <si>
    <t>https://twitter.com/#!/greyrider6/status/692738375015530496</t>
  </si>
  <si>
    <t>https://twitter.com/#!/joeamericaradio/status/692737280650416128</t>
  </si>
  <si>
    <t>https://twitter.com/#!/joeamericaradio/status/692737600495468546</t>
  </si>
  <si>
    <t>https://twitter.com/#!/joeamericaradio/status/692741289448755200</t>
  </si>
  <si>
    <t>https://twitter.com/#!/blueballsnina/status/692741246306144256</t>
  </si>
  <si>
    <t>https://twitter.com/#!/greyrider6/status/692743495631515648</t>
  </si>
  <si>
    <t>https://twitter.com/#!/linnlondon1/status/692687726496325632</t>
  </si>
  <si>
    <t>https://twitter.com/#!/greyrider6/status/692771297550569472</t>
  </si>
  <si>
    <t>https://twitter.com/#!/molybdenum503/status/692771653713932289</t>
  </si>
  <si>
    <t>https://twitter.com/#!/dallasrbaird/status/692750085357056000</t>
  </si>
  <si>
    <t>https://twitter.com/#!/dallasrbaird/status/692771763655041024</t>
  </si>
  <si>
    <t>https://twitter.com/#!/windsong58/status/692771764124979201</t>
  </si>
  <si>
    <t>https://twitter.com/#!/capitolcurrents/status/692771778590969856</t>
  </si>
  <si>
    <t>https://twitter.com/#!/banjobird/status/692771828910133248</t>
  </si>
  <si>
    <t>https://twitter.com/#!/aquart/status/692771861927587840</t>
  </si>
  <si>
    <t>https://twitter.com/#!/celestepewter/status/692772005150638080</t>
  </si>
  <si>
    <t>https://twitter.com/#!/amzieaa/status/692772005846913024</t>
  </si>
  <si>
    <t>https://twitter.com/#!/dangerousmeta/status/692772080211902464</t>
  </si>
  <si>
    <t>https://twitter.com/#!/kerihhilson/status/692661994013462528</t>
  </si>
  <si>
    <t>https://twitter.com/#!/kerihhilson/status/692772082053181442</t>
  </si>
  <si>
    <t>https://twitter.com/#!/2011patriot1775/status/692772249619845121</t>
  </si>
  <si>
    <t>https://twitter.com/#!/bradleygt89/status/692772280838000640</t>
  </si>
  <si>
    <t>https://twitter.com/#!/earnest_one/status/692712225316818944</t>
  </si>
  <si>
    <t>https://twitter.com/#!/earnest_one/status/692772433686757376</t>
  </si>
  <si>
    <t>https://twitter.com/#!/hannasbddy/status/692772504058892288</t>
  </si>
  <si>
    <t>https://twitter.com/#!/waltdid/status/692772560858124289</t>
  </si>
  <si>
    <t>https://twitter.com/#!/thesteveshorter/status/692772596723630082</t>
  </si>
  <si>
    <t>https://twitter.com/#!/lionness40/status/692772631527829504</t>
  </si>
  <si>
    <t>https://twitter.com/#!/angrydemdotcom/status/692773003545960450</t>
  </si>
  <si>
    <t>https://twitter.com/#!/boyfromdixie/status/692743547838005248</t>
  </si>
  <si>
    <t>https://twitter.com/#!/ruperthucks/status/692773039860273153</t>
  </si>
  <si>
    <t>https://twitter.com/#!/heyirish/status/692773051553820672</t>
  </si>
  <si>
    <t>https://twitter.com/#!/roflmaoism/status/692773095187353600</t>
  </si>
  <si>
    <t>https://twitter.com/#!/tographer/status/692773114497748992</t>
  </si>
  <si>
    <t>https://twitter.com/#!/libruldolphin/status/692773154507206656</t>
  </si>
  <si>
    <t>https://twitter.com/#!/squeekerz76/status/692773361227665408</t>
  </si>
  <si>
    <t>https://twitter.com/#!/motowalkers/status/692767746489102336</t>
  </si>
  <si>
    <t>https://twitter.com/#!/motowalkers/status/692773457566654464</t>
  </si>
  <si>
    <t>https://twitter.com/#!/adrifter1936/status/692773520896561152</t>
  </si>
  <si>
    <t>https://twitter.com/#!/miaprickett/status/692773524973363200</t>
  </si>
  <si>
    <t>https://twitter.com/#!/cambam8/status/692773663431614464</t>
  </si>
  <si>
    <t>https://twitter.com/#!/fatchickinla/status/692754658427670528</t>
  </si>
  <si>
    <t>https://twitter.com/#!/middleagedgoth/status/692773680531804160</t>
  </si>
  <si>
    <t>https://twitter.com/#!/amacutnso/status/692773700978872320</t>
  </si>
  <si>
    <t>https://twitter.com/#!/survivormed/status/692769192504721409</t>
  </si>
  <si>
    <t>https://twitter.com/#!/survivormed/status/692770658116177920</t>
  </si>
  <si>
    <t>https://twitter.com/#!/lissachef/status/692773791718514688</t>
  </si>
  <si>
    <t>https://twitter.com/#!/lissachef/status/692715782837395456</t>
  </si>
  <si>
    <t>https://twitter.com/#!/onevenusthrow/status/692747327774298116</t>
  </si>
  <si>
    <t>https://twitter.com/#!/lilsliceofcraze/status/692748588028403713</t>
  </si>
  <si>
    <t>https://twitter.com/#!/stupor_nova/status/692756950929375233</t>
  </si>
  <si>
    <t>https://twitter.com/#!/lilsliceofcraze/status/692759052225495040</t>
  </si>
  <si>
    <t>https://twitter.com/#!/lilsliceofcraze/status/692749667747106818</t>
  </si>
  <si>
    <t>https://twitter.com/#!/lilsliceofcraze/status/692750589881667589</t>
  </si>
  <si>
    <t>https://twitter.com/#!/lilsliceofcraze/status/692770722880561152</t>
  </si>
  <si>
    <t>https://twitter.com/#!/lilsliceofcraze/status/692773828255182848</t>
  </si>
  <si>
    <t>https://twitter.com/#!/whitefortm/status/692773983138086913</t>
  </si>
  <si>
    <t>https://twitter.com/#!/terry24681865/status/692773348447748101</t>
  </si>
  <si>
    <t>https://twitter.com/#!/terry24681865/status/692773532263190528</t>
  </si>
  <si>
    <t>https://twitter.com/#!/terry24681865/status/692773673829322752</t>
  </si>
  <si>
    <t>https://twitter.com/#!/terry24681865/status/692773786039554048</t>
  </si>
  <si>
    <t>https://twitter.com/#!/terry24681865/status/692773985298354178</t>
  </si>
  <si>
    <t>https://twitter.com/#!/terry24681865/status/692773222392139776</t>
  </si>
  <si>
    <t>https://twitter.com/#!/lakebutch/status/692773997004636160</t>
  </si>
  <si>
    <t>https://twitter.com/#!/tinypridefreak/status/692774064834940928</t>
  </si>
  <si>
    <t>https://twitter.com/#!/write_lcarter/status/692773834362097664</t>
  </si>
  <si>
    <t>https://twitter.com/#!/write_lcarter/status/692774082677465088</t>
  </si>
  <si>
    <t>https://twitter.com/#!/scottbloom1/status/692774201766342656</t>
  </si>
  <si>
    <t>https://twitter.com/#!/wyndanser2/status/692774224155406337</t>
  </si>
  <si>
    <t>https://twitter.com/#!/gaetasusan/status/692707997768912896</t>
  </si>
  <si>
    <t>https://twitter.com/#!/susanschorn/status/692773469327458304</t>
  </si>
  <si>
    <t>https://twitter.com/#!/bcdreyer/status/692774247916249089</t>
  </si>
  <si>
    <t>https://twitter.com/#!/southernkimmy/status/692772939238875137</t>
  </si>
  <si>
    <t>https://twitter.com/#!/barkmartin/status/692774378359009280</t>
  </si>
  <si>
    <t>https://twitter.com/#!/secondwilbur/status/692774623289565184</t>
  </si>
  <si>
    <t>https://twitter.com/#!/pshoplifter/status/692686385837268992</t>
  </si>
  <si>
    <t>https://twitter.com/#!/pshoplifter/status/692690065823141888</t>
  </si>
  <si>
    <t>https://twitter.com/#!/johnlgc/status/692685243099156480</t>
  </si>
  <si>
    <t>https://twitter.com/#!/johnlgc/status/692687149682941954</t>
  </si>
  <si>
    <t>https://twitter.com/#!/northofdoom/status/692774635776057344</t>
  </si>
  <si>
    <t>https://twitter.com/#!/sportsman4x4/status/692774749664059392</t>
  </si>
  <si>
    <t>https://twitter.com/#!/jokpeme/status/692664789085097984</t>
  </si>
  <si>
    <t>https://twitter.com/#!/jokpeme/status/692774858330148866</t>
  </si>
  <si>
    <t>https://twitter.com/#!/jokpemejoseph/status/692665012612112388</t>
  </si>
  <si>
    <t>https://twitter.com/#!/jokpemejoseph/status/692774873064685568</t>
  </si>
  <si>
    <t>https://twitter.com/#!/amp_3911/status/692774882199797760</t>
  </si>
  <si>
    <t>https://twitter.com/#!/psiphyr/status/692770107701985280</t>
  </si>
  <si>
    <t>https://twitter.com/#!/msbellows/status/692775043248447488</t>
  </si>
  <si>
    <t>https://twitter.com/#!/patriotmessengr/status/692775166657597441</t>
  </si>
  <si>
    <t>https://twitter.com/#!/dlamerica/status/692775270680367104</t>
  </si>
  <si>
    <t>https://twitter.com/#!/whitefalcon57/status/692687451119181824</t>
  </si>
  <si>
    <t>https://twitter.com/#!/whitefalcon57/status/692775340209487876</t>
  </si>
  <si>
    <t>https://twitter.com/#!/steph14156/status/692775423818780672</t>
  </si>
  <si>
    <t>https://twitter.com/#!/lucyknows1/status/692775436615446528</t>
  </si>
  <si>
    <t>https://twitter.com/#!/frank_oak/status/692775439593394176</t>
  </si>
  <si>
    <t>https://twitter.com/#!/christwords199/status/692770609156067329</t>
  </si>
  <si>
    <t>https://twitter.com/#!/christwords199/status/692775458752991233</t>
  </si>
  <si>
    <t>https://twitter.com/#!/hassanwilson12/status/692665731192852480</t>
  </si>
  <si>
    <t>https://twitter.com/#!/hassanwilson12/status/692775488650133504</t>
  </si>
  <si>
    <t>https://twitter.com/#!/pick_ur_battles/status/692775552885743616</t>
  </si>
  <si>
    <t>https://twitter.com/#!/ipatriotmedia/status/692775617343807488</t>
  </si>
  <si>
    <t>https://twitter.com/#!/traderstef/status/692775806175678466</t>
  </si>
  <si>
    <t>https://twitter.com/#!/leeleemunster/status/692681047562129408</t>
  </si>
  <si>
    <t>https://twitter.com/#!/leeleemunster/status/692707230479704065</t>
  </si>
  <si>
    <t>https://twitter.com/#!/gunnettep/status/692691245492142084</t>
  </si>
  <si>
    <t>https://twitter.com/#!/newamericanmag/status/692711638919712768</t>
  </si>
  <si>
    <t>https://twitter.com/#!/gunnettep/status/692751432538152966</t>
  </si>
  <si>
    <t>https://twitter.com/#!/ampowerblog/status/692732758326583297</t>
  </si>
  <si>
    <t>https://twitter.com/#!/gunnettep/status/692775834696814592</t>
  </si>
  <si>
    <t>https://twitter.com/#!/jvsakura/status/692775837821706241</t>
  </si>
  <si>
    <t>https://twitter.com/#!/badassbonestaxi/status/692775939588165632</t>
  </si>
  <si>
    <t>https://twitter.com/#!/sjh2222/status/692776029581017088</t>
  </si>
  <si>
    <t>https://twitter.com/#!/johnlooge/status/692749161494515712</t>
  </si>
  <si>
    <t>https://twitter.com/#!/johnlooge/status/692753883299319809</t>
  </si>
  <si>
    <t>https://twitter.com/#!/always_vote/status/692776034622509056</t>
  </si>
  <si>
    <t>https://twitter.com/#!/always_vote/status/692745115719217152</t>
  </si>
  <si>
    <t>https://twitter.com/#!/10thamendment/status/692766965732130819</t>
  </si>
  <si>
    <t>https://twitter.com/#!/ampowerblog/status/692766724509184004</t>
  </si>
  <si>
    <t>https://twitter.com/#!/mollydazed/status/692776060983726080</t>
  </si>
  <si>
    <t>https://twitter.com/#!/aikiculture/status/692731004927217669</t>
  </si>
  <si>
    <t>https://twitter.com/#!/aikiculture/status/692776066235105281</t>
  </si>
  <si>
    <t>https://twitter.com/#!/phillips_stacey/status/692776140004560896</t>
  </si>
  <si>
    <t>https://twitter.com/#!/lindapatrick208/status/692666294647328768</t>
  </si>
  <si>
    <t>https://twitter.com/#!/lindapatrick208/status/692776166881648645</t>
  </si>
  <si>
    <t>https://twitter.com/#!/pwm62/status/692776167154262016</t>
  </si>
  <si>
    <t>https://twitter.com/#!/nnealwhitefield/status/692776257822416896</t>
  </si>
  <si>
    <t>https://twitter.com/#!/fhf444555/status/692776286117335040</t>
  </si>
  <si>
    <t>https://twitter.com/#!/yall_qaeda/status/692677525449904128</t>
  </si>
  <si>
    <t>https://twitter.com/#!/yall_qaeda/status/692688749222838272</t>
  </si>
  <si>
    <t>https://twitter.com/#!/wirecan/status/692716934974951425</t>
  </si>
  <si>
    <t>https://twitter.com/#!/yall_qaeda/status/692718120033767428</t>
  </si>
  <si>
    <t>https://twitter.com/#!/yall_qaeda/status/692697035414335489</t>
  </si>
  <si>
    <t>https://twitter.com/#!/yall_qaeda/status/692697874866520064</t>
  </si>
  <si>
    <t>https://twitter.com/#!/yall_qaeda/status/692699070125711360</t>
  </si>
  <si>
    <t>https://twitter.com/#!/yall_qaeda/status/692713785275105281</t>
  </si>
  <si>
    <t>https://twitter.com/#!/yall_qaeda/status/692714209176588288</t>
  </si>
  <si>
    <t>https://twitter.com/#!/yall_qaeda/status/692746311372771329</t>
  </si>
  <si>
    <t>https://twitter.com/#!/yall_qaeda/status/692776318744805376</t>
  </si>
  <si>
    <t>https://twitter.com/#!/hktamim25/status/692776334955843585</t>
  </si>
  <si>
    <t>https://twitter.com/#!/chase_dugan/status/692776366161399808</t>
  </si>
  <si>
    <t>https://twitter.com/#!/juliushahmed/status/692776386130485248</t>
  </si>
  <si>
    <t>https://twitter.com/#!/mshazedul/status/692776402844778498</t>
  </si>
  <si>
    <t>https://twitter.com/#!/ivanroberson/status/692757239640170496</t>
  </si>
  <si>
    <t>https://twitter.com/#!/ivanroberson/status/692770063464550400</t>
  </si>
  <si>
    <t>https://twitter.com/#!/ivanroberson/status/692770188182159360</t>
  </si>
  <si>
    <t>https://twitter.com/#!/ivanroberson/status/692776429692432384</t>
  </si>
  <si>
    <t>https://twitter.com/#!/patricksword/status/692776484231057408</t>
  </si>
  <si>
    <t>https://twitter.com/#!/rukannur/status/692776532922728448</t>
  </si>
  <si>
    <t>https://twitter.com/#!/somedaygirl/status/692776569006395392</t>
  </si>
  <si>
    <t>https://twitter.com/#!/saveusrepublic2/status/692776589214371841</t>
  </si>
  <si>
    <t>https://twitter.com/#!/ashek0025/status/692776668990152706</t>
  </si>
  <si>
    <t>https://twitter.com/#!/bushmasterfield/status/692751690467020801</t>
  </si>
  <si>
    <t>https://twitter.com/#!/bushmasterfield/status/692776670277795840</t>
  </si>
  <si>
    <t>https://twitter.com/#!/nawazmurshed/status/692776689772990464</t>
  </si>
  <si>
    <t>https://twitter.com/#!/melissamarie46/status/692776275434274816</t>
  </si>
  <si>
    <t>https://twitter.com/#!/melissamarie46/status/692776745057931265</t>
  </si>
  <si>
    <t>https://twitter.com/#!/farhans_1988/status/692776764926496768</t>
  </si>
  <si>
    <t>https://twitter.com/#!/zami367/status/692776812674416641</t>
  </si>
  <si>
    <t>https://twitter.com/#!/gabrial333/status/692776864570564609</t>
  </si>
  <si>
    <t>https://twitter.com/#!/__dragonwings__/status/692776951002578945</t>
  </si>
  <si>
    <t>https://twitter.com/#!/dyfedit/status/692776980736000000</t>
  </si>
  <si>
    <t>https://twitter.com/#!/rightistsunited/status/692696256984944640</t>
  </si>
  <si>
    <t>https://twitter.com/#!/rightistsunited/status/692776998075305984</t>
  </si>
  <si>
    <t>https://twitter.com/#!/gregpinelo/status/692724219126403073</t>
  </si>
  <si>
    <t>https://twitter.com/#!/ormazd72/status/692777070196166656</t>
  </si>
  <si>
    <t>https://twitter.com/#!/rtwingactivist/status/692777105747238913</t>
  </si>
  <si>
    <t>https://twitter.com/#!/rtwingactivist/status/692721856911118336</t>
  </si>
  <si>
    <t>https://twitter.com/#!/kimberly_howard/status/692777114521591808</t>
  </si>
  <si>
    <t>https://twitter.com/#!/ericvinyl/status/692777118627827713</t>
  </si>
  <si>
    <t>https://twitter.com/#!/mikokorr/status/692777120267808768</t>
  </si>
  <si>
    <t>https://twitter.com/#!/shop_ownermark/status/692777137305210880</t>
  </si>
  <si>
    <t>https://twitter.com/#!/texdora/status/692777314623590400</t>
  </si>
  <si>
    <t>https://twitter.com/#!/dian5/status/692764003374886915</t>
  </si>
  <si>
    <t>https://twitter.com/#!/wild_phil/status/692777326795313152</t>
  </si>
  <si>
    <t>https://twitter.com/#!/freedomlight_/status/692722885631193088</t>
  </si>
  <si>
    <t>https://twitter.com/#!/manoharmalkar/status/692777331388203008</t>
  </si>
  <si>
    <t>https://twitter.com/#!/markwwellner/status/692777415827787777</t>
  </si>
  <si>
    <t>https://twitter.com/#!/msn/status/692761020532543488</t>
  </si>
  <si>
    <t>https://twitter.com/#!/smobooth/status/692762556461649920</t>
  </si>
  <si>
    <t>https://twitter.com/#!/smobooth/status/692777433175564288</t>
  </si>
  <si>
    <t>https://twitter.com/#!/beneficialmarke/status/692777433305595904</t>
  </si>
  <si>
    <t>https://twitter.com/#!/robpallante1789/status/692771666796109824</t>
  </si>
  <si>
    <t>https://twitter.com/#!/robpallante1789/status/692777500389285888</t>
  </si>
  <si>
    <t>https://twitter.com/#!/smithmediany/status/692777507557359616</t>
  </si>
  <si>
    <t>https://twitter.com/#!/tanziaamjad/status/692777572174819328</t>
  </si>
  <si>
    <t>https://twitter.com/#!/shailendra_nair/status/692777613987807232</t>
  </si>
  <si>
    <t>https://twitter.com/#!/angelpuppyd/status/692777680488402945</t>
  </si>
  <si>
    <t>https://twitter.com/#!/newsdeskweb/status/692777778278703105</t>
  </si>
  <si>
    <t>https://twitter.com/#!/wilfreymorena/status/692668062353506304</t>
  </si>
  <si>
    <t>https://twitter.com/#!/wilfreymorena/status/692777792715489280</t>
  </si>
  <si>
    <t>https://twitter.com/#!/bevdiane/status/692777826584399872</t>
  </si>
  <si>
    <t>https://twitter.com/#!/arifiba21/status/692777846243221505</t>
  </si>
  <si>
    <t>https://twitter.com/#!/shop_marketer/status/692777900844683264</t>
  </si>
  <si>
    <t>https://twitter.com/#!/tariakpodiete/status/692777967248891904</t>
  </si>
  <si>
    <t>https://twitter.com/#!/zaman6ashraf/status/692777979823460353</t>
  </si>
  <si>
    <t>https://twitter.com/#!/cbrodrick/status/692712539793285121</t>
  </si>
  <si>
    <t>https://twitter.com/#!/cbrodrick/status/692712783935311872</t>
  </si>
  <si>
    <t>https://twitter.com/#!/brandonlancast2/status/692713251839307776</t>
  </si>
  <si>
    <t>https://twitter.com/#!/returnourrefuge/status/692751737829134338</t>
  </si>
  <si>
    <t>https://twitter.com/#!/brandonlancast2/status/692751917492125697</t>
  </si>
  <si>
    <t>https://twitter.com/#!/brandonlancast2/status/692675612721414145</t>
  </si>
  <si>
    <t>https://twitter.com/#!/brandonlancast2/status/692708162277920768</t>
  </si>
  <si>
    <t>https://twitter.com/#!/brandonlancast2/status/692725402817695745</t>
  </si>
  <si>
    <t>https://twitter.com/#!/brandonlancast2/status/692749696335532033</t>
  </si>
  <si>
    <t>https://twitter.com/#!/brandonlancast2/status/692770074713853953</t>
  </si>
  <si>
    <t>https://twitter.com/#!/brandonlancast2/status/692770497898156040</t>
  </si>
  <si>
    <t>https://twitter.com/#!/brandonlancast2/status/692777998110572544</t>
  </si>
  <si>
    <t>https://twitter.com/#!/baguio_kano/status/692778003193921536</t>
  </si>
  <si>
    <t>https://twitter.com/#!/ingvald1/status/692778010798260224</t>
  </si>
  <si>
    <t>https://twitter.com/#!/tonyabbottony1/status/692668359964561408</t>
  </si>
  <si>
    <t>https://twitter.com/#!/tonyabbottony1/status/692778043484553216</t>
  </si>
  <si>
    <t>https://twitter.com/#!/jeffreyjones/status/692778092239196160</t>
  </si>
  <si>
    <t>https://twitter.com/#!/westhmpsn1/status/692773145883873280</t>
  </si>
  <si>
    <t>https://twitter.com/#!/westhmpsn1/status/692774019599351808</t>
  </si>
  <si>
    <t>https://twitter.com/#!/westhmpsn1/status/692774090369822720</t>
  </si>
  <si>
    <t>https://twitter.com/#!/westhmpsn1/status/692774154542661632</t>
  </si>
  <si>
    <t>https://twitter.com/#!/westhmpsn1/status/692774216131854336</t>
  </si>
  <si>
    <t>https://twitter.com/#!/westhmpsn1/status/692774284666667009</t>
  </si>
  <si>
    <t>https://twitter.com/#!/westhmpsn1/status/692774920984662016</t>
  </si>
  <si>
    <t>https://twitter.com/#!/westhmpsn1/status/692778113755914241</t>
  </si>
  <si>
    <t>https://twitter.com/#!/zarriaza888/status/692778194575892480</t>
  </si>
  <si>
    <t>https://twitter.com/#!/mapromi/status/692778195565821954</t>
  </si>
  <si>
    <t>https://twitter.com/#!/safiq342/status/692778198174679040</t>
  </si>
  <si>
    <t>https://twitter.com/#!/yellobiz/status/692778220169601026</t>
  </si>
  <si>
    <t>https://twitter.com/#!/auburnlawyerllc/status/692778248002891776</t>
  </si>
  <si>
    <t>https://twitter.com/#!/auburnlawyerllc/status/692776915673837569</t>
  </si>
  <si>
    <t>https://twitter.com/#!/auburnlawyerllc/status/692777502909988864</t>
  </si>
  <si>
    <t>https://twitter.com/#!/qaccessglobal/status/692778317351653376</t>
  </si>
  <si>
    <t>https://twitter.com/#!/holocinema/status/692778434884407296</t>
  </si>
  <si>
    <t>https://twitter.com/#!/robertloveth/status/692664971977687040</t>
  </si>
  <si>
    <t>https://twitter.com/#!/robertloveth/status/692778525925974017</t>
  </si>
  <si>
    <t>https://twitter.com/#!/holdenmirror/status/692761911406915584</t>
  </si>
  <si>
    <t>https://twitter.com/#!/holdenmirror/status/692763189692362752</t>
  </si>
  <si>
    <t>https://twitter.com/#!/holdenmirror/status/692768921791787009</t>
  </si>
  <si>
    <t>https://twitter.com/#!/holdenmirror/status/692771094994952192</t>
  </si>
  <si>
    <t>https://twitter.com/#!/holdenmirror/status/692778552102522880</t>
  </si>
  <si>
    <t>https://twitter.com/#!/aimeesmk/status/692778589155012608</t>
  </si>
  <si>
    <t>https://twitter.com/#!/hughmcbryde/status/692778589935173632</t>
  </si>
  <si>
    <t>https://twitter.com/#!/tommeex10/status/692759101756039168</t>
  </si>
  <si>
    <t>https://twitter.com/#!/susan_borts/status/692778749486497792</t>
  </si>
  <si>
    <t>https://twitter.com/#!/citxusa1/status/692713822964961280</t>
  </si>
  <si>
    <t>https://twitter.com/#!/citxusa1/status/692778779165327360</t>
  </si>
  <si>
    <t>https://twitter.com/#!/mitulkb/status/692778794470498304</t>
  </si>
  <si>
    <t>https://twitter.com/#!/weusedtobehuman/status/692778881267437568</t>
  </si>
  <si>
    <t>https://twitter.com/#!/jhfarr/status/692778924628058113</t>
  </si>
  <si>
    <t>https://twitter.com/#!/nerd_herd_tweet/status/692778939035549697</t>
  </si>
  <si>
    <t>https://twitter.com/#!/randrewohge/status/692778987462856704</t>
  </si>
  <si>
    <t>https://twitter.com/#!/mikeyhatesit/status/692779033038307328</t>
  </si>
  <si>
    <t>https://twitter.com/#!/ganimamunbd143/status/692779082442887168</t>
  </si>
  <si>
    <t>https://twitter.com/#!/kitduluca/status/692779107281674240</t>
  </si>
  <si>
    <t>https://twitter.com/#!/official_shomo/status/692779143633641472</t>
  </si>
  <si>
    <t>https://twitter.com/#!/ksecus/status/692779167256027136</t>
  </si>
  <si>
    <t>https://twitter.com/#!/huffduffer/status/692779217738665985</t>
  </si>
  <si>
    <t>https://twitter.com/#!/countyguard/status/692775754845851648</t>
  </si>
  <si>
    <t>https://twitter.com/#!/countyguard/status/692776337325424641</t>
  </si>
  <si>
    <t>https://twitter.com/#!/countyguard/status/692776383345459200</t>
  </si>
  <si>
    <t>https://twitter.com/#!/countyguard/status/692779258687668224</t>
  </si>
  <si>
    <t>https://twitter.com/#!/knittingknots/status/692779282662162432</t>
  </si>
  <si>
    <t>https://twitter.com/#!/jbm_marketing/status/692779293672411136</t>
  </si>
  <si>
    <t>https://twitter.com/#!/ramnbadia/status/692779301561835522</t>
  </si>
  <si>
    <t>https://twitter.com/#!/riktapodder/status/692779313427513345</t>
  </si>
  <si>
    <t>https://twitter.com/#!/govdeception/status/692779354170998784</t>
  </si>
  <si>
    <t>https://twitter.com/#!/marketingfeedle/status/692779416129269762</t>
  </si>
  <si>
    <t>https://twitter.com/#!/marketinginvent/status/692779496123031552</t>
  </si>
  <si>
    <t>https://twitter.com/#!/woapradio/status/692779565358252032</t>
  </si>
  <si>
    <t>https://twitter.com/#!/yuppiebucketlst/status/692779572329385984</t>
  </si>
  <si>
    <t>https://twitter.com/#!/thmsm74/status/692779578880888834</t>
  </si>
  <si>
    <t>https://twitter.com/#!/mandym2s/status/692759480421871616</t>
  </si>
  <si>
    <t>https://twitter.com/#!/msbellows/status/692761794012524544</t>
  </si>
  <si>
    <t>https://twitter.com/#!/sarah_observes/status/692779586807988224</t>
  </si>
  <si>
    <t>https://twitter.com/#!/sarah_observes/status/692771459316391936</t>
  </si>
  <si>
    <t>https://twitter.com/#!/vlnce7/status/692779758883622914</t>
  </si>
  <si>
    <t>https://twitter.com/#!/vlnce7/status/692772041406160896</t>
  </si>
  <si>
    <t>https://twitter.com/#!/hac1488/status/692748902580121600</t>
  </si>
  <si>
    <t>https://twitter.com/#!/hac1488/status/692779854136147968</t>
  </si>
  <si>
    <t>https://twitter.com/#!/henjlewandowski/status/692779861509869568</t>
  </si>
  <si>
    <t>https://twitter.com/#!/groovesdc/status/692779927645478912</t>
  </si>
  <si>
    <t>https://twitter.com/#!/ammeddki885moh/status/692779973522886659</t>
  </si>
  <si>
    <t>https://twitter.com/#!/diasporaspear/status/692780002924834816</t>
  </si>
  <si>
    <t>https://twitter.com/#!/scheib_gary/status/692780105446326272</t>
  </si>
  <si>
    <t>https://twitter.com/#!/jjliberty/status/692741598673780736</t>
  </si>
  <si>
    <t>https://twitter.com/#!/jjliberty/status/692742228511477760</t>
  </si>
  <si>
    <t>https://twitter.com/#!/hi_hat_truth/status/692747094864564224</t>
  </si>
  <si>
    <t>https://twitter.com/#!/hi_hat_truth/status/692777636750311426</t>
  </si>
  <si>
    <t>https://twitter.com/#!/hi_hat_truth/status/692780264293007362</t>
  </si>
  <si>
    <t>https://twitter.com/#!/salvadorpsosa1/status/692780392932184064</t>
  </si>
  <si>
    <t>https://twitter.com/#!/gsdc1/status/692780439463989248</t>
  </si>
  <si>
    <t>https://twitter.com/#!/domususa/status/692780476776517633</t>
  </si>
  <si>
    <t>https://twitter.com/#!/juicypietaster/status/692778568175071232</t>
  </si>
  <si>
    <t>https://twitter.com/#!/juicypietaster/status/692780530941587458</t>
  </si>
  <si>
    <t>https://twitter.com/#!/mefbama/status/692759745715945472</t>
  </si>
  <si>
    <t>https://twitter.com/#!/mefbama/status/692761375647633408</t>
  </si>
  <si>
    <t>https://twitter.com/#!/drustigian/status/692780578211549185</t>
  </si>
  <si>
    <t>https://twitter.com/#!/kuhnu2012/status/692777492822667264</t>
  </si>
  <si>
    <t>https://twitter.com/#!/kuhnu2012/status/692780460200456192</t>
  </si>
  <si>
    <t>https://twitter.com/#!/gatekeeper1776/status/692774324265025536</t>
  </si>
  <si>
    <t>https://twitter.com/#!/kuhnu2012/status/692780596716638208</t>
  </si>
  <si>
    <t>https://twitter.com/#!/cgoodenphotos/status/692780612009078785</t>
  </si>
  <si>
    <t>https://twitter.com/#!/royhenderson4/status/692780691130585089</t>
  </si>
  <si>
    <t>https://twitter.com/#!/texasps/status/692780759191388160</t>
  </si>
  <si>
    <t>https://twitter.com/#!/cppsofhickory/status/692780914603134976</t>
  </si>
  <si>
    <t>https://twitter.com/#!/anyalhas/status/692780916607995904</t>
  </si>
  <si>
    <t>https://twitter.com/#!/wabashc3/status/692780960601931776</t>
  </si>
  <si>
    <t>https://twitter.com/#!/jackjjndr/status/692781083734069249</t>
  </si>
  <si>
    <t>https://twitter.com/#!/oatcake1967/status/692781126432223232</t>
  </si>
  <si>
    <t>https://twitter.com/#!/ritzy_jewels/status/692781373841477632</t>
  </si>
  <si>
    <t>https://twitter.com/#!/backcountrydad/status/692781426417213441</t>
  </si>
  <si>
    <t>https://twitter.com/#!/dkbruni/status/692781014314147840</t>
  </si>
  <si>
    <t>https://twitter.com/#!/dkbruni/status/692781486466936832</t>
  </si>
  <si>
    <t>https://twitter.com/#!/bloggasaurus/status/692781588296417280</t>
  </si>
  <si>
    <t>https://twitter.com/#!/elyse4design/status/692781607439196161</t>
  </si>
  <si>
    <t>https://twitter.com/#!/fortier_elise/status/692781747650629632</t>
  </si>
  <si>
    <t>https://twitter.com/#!/stew__mccall/status/692781814776070144</t>
  </si>
  <si>
    <t>https://twitter.com/#!/petedako/status/692781967285338112</t>
  </si>
  <si>
    <t>https://twitter.com/#!/dagny_galt/status/692661200287444992</t>
  </si>
  <si>
    <t>https://twitter.com/#!/dagny_galt/status/692782073539629056</t>
  </si>
  <si>
    <t>https://twitter.com/#!/brothervet/status/692765260474744834</t>
  </si>
  <si>
    <t>https://twitter.com/#!/sarobards/status/692782152707096576</t>
  </si>
  <si>
    <t>https://twitter.com/#!/gatesrobin/status/692692439308591104</t>
  </si>
  <si>
    <t>https://twitter.com/#!/6549lmartin/status/692782198991278080</t>
  </si>
  <si>
    <t>https://twitter.com/#!/ebmccormack/status/692782285494558725</t>
  </si>
  <si>
    <t>https://twitter.com/#!/arthura_p/status/692680397394710529</t>
  </si>
  <si>
    <t>https://twitter.com/#!/arthura_p/status/692781964953325569</t>
  </si>
  <si>
    <t>https://twitter.com/#!/kma916/status/692782348102934528</t>
  </si>
  <si>
    <t>https://twitter.com/#!/rachael1776/status/692782511869399040</t>
  </si>
  <si>
    <t>https://twitter.com/#!/dananaby/status/692782580077211648</t>
  </si>
  <si>
    <t>https://twitter.com/#!/josephpalermo1/status/692779353277493248</t>
  </si>
  <si>
    <t>https://twitter.com/#!/pearlzwaan/status/692782585584361473</t>
  </si>
  <si>
    <t>https://twitter.com/#!/wulalowe/status/692698992245891072</t>
  </si>
  <si>
    <t>https://twitter.com/#!/wulalowe/status/692699626420461568</t>
  </si>
  <si>
    <t>https://twitter.com/#!/vickie627/status/692718189080289280</t>
  </si>
  <si>
    <t>https://twitter.com/#!/ffierceffeline/status/692782640479338496</t>
  </si>
  <si>
    <t>https://twitter.com/#!/abidingbranch87/status/692782780070125568</t>
  </si>
  <si>
    <t>https://twitter.com/#!/ampowerblog/status/692728836748738560</t>
  </si>
  <si>
    <t>https://twitter.com/#!/ampowerblog/status/692729556197728256</t>
  </si>
  <si>
    <t>https://twitter.com/#!/ampowerblog/status/692760410437525504</t>
  </si>
  <si>
    <t>https://twitter.com/#!/ampowerblog/status/692766643076726784</t>
  </si>
  <si>
    <t>https://twitter.com/#!/58kate/status/692782818670329862</t>
  </si>
  <si>
    <t>https://twitter.com/#!/lrnewton1/status/692782922953289729</t>
  </si>
  <si>
    <t>https://twitter.com/#!/noelleinwhite/status/692782981694513152</t>
  </si>
  <si>
    <t>https://twitter.com/#!/preownedmobile/status/692783179007168512</t>
  </si>
  <si>
    <t>https://twitter.com/#!/vickie627/status/692782619524640768</t>
  </si>
  <si>
    <t>https://twitter.com/#!/shalashmuh/status/692783302432821248</t>
  </si>
  <si>
    <t>https://twitter.com/#!/shalashmuh/status/692737883694698496</t>
  </si>
  <si>
    <t>https://twitter.com/#!/werallanonymous/status/692780833631895552</t>
  </si>
  <si>
    <t>https://twitter.com/#!/werallanonymous/status/692783305763135488</t>
  </si>
  <si>
    <t>https://twitter.com/#!/jimpolk/status/692783406875160576</t>
  </si>
  <si>
    <t>https://twitter.com/#!/gordonkendall/status/692783366521774080</t>
  </si>
  <si>
    <t>https://twitter.com/#!/gordonkendall/status/692783412646584320</t>
  </si>
  <si>
    <t>https://twitter.com/#!/caligulagrampa/status/692783481638662145</t>
  </si>
  <si>
    <t>https://twitter.com/#!/dantriplett/status/692782838173708288</t>
  </si>
  <si>
    <t>https://twitter.com/#!/dantriplett/status/692783673955880961</t>
  </si>
  <si>
    <t>https://twitter.com/#!/infanta_lorena/status/692783811885531137</t>
  </si>
  <si>
    <t>https://twitter.com/#!/pc_gonewild/status/692784020485214209</t>
  </si>
  <si>
    <t>https://twitter.com/#!/washingtonpost/status/692694758343479296</t>
  </si>
  <si>
    <t>https://twitter.com/#!/antonio_p_ruiz/status/692784529677905920</t>
  </si>
  <si>
    <t>https://twitter.com/#!/sharlenemusic/status/692784536292188160</t>
  </si>
  <si>
    <t>https://twitter.com/#!/wraith_writer/status/692784625144373249</t>
  </si>
  <si>
    <t>https://twitter.com/#!/themusingly/status/692784675400634369</t>
  </si>
  <si>
    <t>https://twitter.com/#!/solesofpassion/status/692784686272270336</t>
  </si>
  <si>
    <t>https://twitter.com/#!/bostonsnob/status/692784715800170496</t>
  </si>
  <si>
    <t>https://twitter.com/#!/rvrrunnr01/status/692759086039871488</t>
  </si>
  <si>
    <t>https://twitter.com/#!/rvrrunnr01/status/692784798121656320</t>
  </si>
  <si>
    <t>https://twitter.com/#!/cmaden753/status/692784804744581120</t>
  </si>
  <si>
    <t>https://twitter.com/#!/kathleenwegien1/status/692784837288148992</t>
  </si>
  <si>
    <t>https://twitter.com/#!/jay6018/status/692784909828689920</t>
  </si>
  <si>
    <t>https://twitter.com/#!/orlandca1/status/692785154813612033</t>
  </si>
  <si>
    <t>https://twitter.com/#!/spectrumnews/status/692709067274481664</t>
  </si>
  <si>
    <t>https://twitter.com/#!/spectrumnews/status/692739369317371908</t>
  </si>
  <si>
    <t>https://twitter.com/#!/spectrumnews/status/692769613969559553</t>
  </si>
  <si>
    <t>https://twitter.com/#!/spectrumnews/status/692784654097711104</t>
  </si>
  <si>
    <t>https://twitter.com/#!/judburkett/status/692785384535756800</t>
  </si>
  <si>
    <t>https://twitter.com/#!/ewdolan/status/692737832226426880</t>
  </si>
  <si>
    <t>https://twitter.com/#!/jfsivillsiii/status/692785404383203329</t>
  </si>
  <si>
    <t>https://twitter.com/#!/clorh12345/status/692785422863208448</t>
  </si>
  <si>
    <t>https://twitter.com/#!/mashable/status/692776178831265793</t>
  </si>
  <si>
    <t>https://twitter.com/#!/loungingwithl/status/692785485836517376</t>
  </si>
  <si>
    <t>https://twitter.com/#!/fullofbalogna/status/692785342319976448</t>
  </si>
  <si>
    <t>https://twitter.com/#!/_orwell/status/692785584230785024</t>
  </si>
  <si>
    <t>https://twitter.com/#!/rauthschild/status/692785150145368064</t>
  </si>
  <si>
    <t>https://twitter.com/#!/rauthschild/status/692785230093090817</t>
  </si>
  <si>
    <t>https://twitter.com/#!/rauthschild/status/692785396795711488</t>
  </si>
  <si>
    <t>https://twitter.com/#!/rauthschild/status/692785623804067842</t>
  </si>
  <si>
    <t>https://twitter.com/#!/attribyte/status/692785769459548160</t>
  </si>
  <si>
    <t>https://twitter.com/#!/briantsugawa224/status/692785816309886976</t>
  </si>
  <si>
    <t>https://twitter.com/#!/luizlemuz/status/692785917782675456</t>
  </si>
  <si>
    <t>https://twitter.com/#!/latest_com/status/692786025425285120</t>
  </si>
  <si>
    <t>https://twitter.com/#!/wwdisme/status/692756349139099648</t>
  </si>
  <si>
    <t>https://twitter.com/#!/virginialynn_/status/692756716002217984</t>
  </si>
  <si>
    <t>https://twitter.com/#!/virginialynn_/status/692786086448214016</t>
  </si>
  <si>
    <t>https://twitter.com/#!/mike_uspatriot/status/692772992242192385</t>
  </si>
  <si>
    <t>https://twitter.com/#!/mike_uspatriot/status/692786134993080320</t>
  </si>
  <si>
    <t>https://twitter.com/#!/fbinfidel/status/692786267621322752</t>
  </si>
  <si>
    <t>https://twitter.com/#!/mikeyabcdefg/status/692786302178099200</t>
  </si>
  <si>
    <t>https://twitter.com/#!/bodhi7700/status/692786365067456512</t>
  </si>
  <si>
    <t>https://twitter.com/#!/occuworld/status/692670435176022016</t>
  </si>
  <si>
    <t>https://twitter.com/#!/occuworld/status/692717175874809856</t>
  </si>
  <si>
    <t>https://twitter.com/#!/occuworld/status/692786417118777344</t>
  </si>
  <si>
    <t>https://twitter.com/#!/latest_crime/status/692786495963271168</t>
  </si>
  <si>
    <t>https://twitter.com/#!/latestcompols/status/692786497582272512</t>
  </si>
  <si>
    <t>https://twitter.com/#!/garynet/status/692786551064023040</t>
  </si>
  <si>
    <t>https://twitter.com/#!/munsta8me/status/692786569221111808</t>
  </si>
  <si>
    <t>https://twitter.com/#!/sassysassyred/status/692786642306793472</t>
  </si>
  <si>
    <t>https://twitter.com/#!/zenshadow/status/692786658186563584</t>
  </si>
  <si>
    <t>https://twitter.com/#!/foryahweh/status/692786674087104517</t>
  </si>
  <si>
    <t>https://twitter.com/#!/mredtrain/status/692721315032211456</t>
  </si>
  <si>
    <t>https://twitter.com/#!/mredtrain/status/692786810649460736</t>
  </si>
  <si>
    <t>https://twitter.com/#!/brandy_johns/status/692787079022010369</t>
  </si>
  <si>
    <t>https://twitter.com/#!/blacklivesrock/status/692787103562747904</t>
  </si>
  <si>
    <t>https://twitter.com/#!/christichat/status/692787205228662785</t>
  </si>
  <si>
    <t>https://twitter.com/#!/regisgiles/status/692742598822223872</t>
  </si>
  <si>
    <t>https://twitter.com/#!/firedog2317/status/692787239747588096</t>
  </si>
  <si>
    <t>https://twitter.com/#!/zoeluvsdogs/status/692787253978857472</t>
  </si>
  <si>
    <t>https://twitter.com/#!/sathurstondc/status/692787342017482752</t>
  </si>
  <si>
    <t>https://twitter.com/#!/kirk_john_l/status/692787974560432129</t>
  </si>
  <si>
    <t>https://twitter.com/#!/aandjomalley/status/692788117196140544</t>
  </si>
  <si>
    <t>https://twitter.com/#!/exmormonreddit/status/692788127136681984</t>
  </si>
  <si>
    <t>https://twitter.com/#!/opencarryhat/status/692788295714107392</t>
  </si>
  <si>
    <t>https://twitter.com/#!/i_am_here_still/status/692788309731459073</t>
  </si>
  <si>
    <t>https://twitter.com/#!/i_am_here_still/status/692751736851800065</t>
  </si>
  <si>
    <t>https://twitter.com/#!/dontcomply/status/692705537809616896</t>
  </si>
  <si>
    <t>https://twitter.com/#!/dontcomply/status/692788472680067072</t>
  </si>
  <si>
    <t>https://twitter.com/#!/backjerry/status/692788611897516032</t>
  </si>
  <si>
    <t>https://twitter.com/#!/kvalnews/status/692788625671602177</t>
  </si>
  <si>
    <t>https://twitter.com/#!/ezejensen/status/692788632306855936</t>
  </si>
  <si>
    <t>https://twitter.com/#!/unifiedleft/status/692788725768556544</t>
  </si>
  <si>
    <t>https://twitter.com/#!/dropping_facts/status/692788726859042816</t>
  </si>
  <si>
    <t>https://twitter.com/#!/blessing_ranch/status/692788804990607360</t>
  </si>
  <si>
    <t>https://twitter.com/#!/rosaleeshawn/status/692788829397200896</t>
  </si>
  <si>
    <t>https://twitter.com/#!/sevguler/status/692788906253795328</t>
  </si>
  <si>
    <t>https://twitter.com/#!/kezijen/status/692788992358510592</t>
  </si>
  <si>
    <t>https://twitter.com/#!/rconspiracy/status/692789012021415936</t>
  </si>
  <si>
    <t>https://twitter.com/#!/rconspiracy/status/692789014210805761</t>
  </si>
  <si>
    <t>https://twitter.com/#!/admjmaddox/status/692789098474541056</t>
  </si>
  <si>
    <t>https://twitter.com/#!/lvnancy/status/692739087095062528</t>
  </si>
  <si>
    <t>https://twitter.com/#!/jamy208/status/692765049719394304</t>
  </si>
  <si>
    <t>https://twitter.com/#!/shooters_wife/status/692765085157060608</t>
  </si>
  <si>
    <t>https://twitter.com/#!/brothervet/status/692764907612155904</t>
  </si>
  <si>
    <t>https://twitter.com/#!/jver1/status/692789099271446528</t>
  </si>
  <si>
    <t>https://twitter.com/#!/jver1/status/692734139796197377</t>
  </si>
  <si>
    <t>https://twitter.com/#!/dragonlady65/status/692789116853850112</t>
  </si>
  <si>
    <t>https://twitter.com/#!/meggs2u/status/692789209837359104</t>
  </si>
  <si>
    <t>https://twitter.com/#!/kslnewsradio/status/692789232176205824</t>
  </si>
  <si>
    <t>https://twitter.com/#!/rommeljguzman/status/692789234063798272</t>
  </si>
  <si>
    <t>https://twitter.com/#!/rawstory/status/692717369190432769</t>
  </si>
  <si>
    <t>https://twitter.com/#!/rawstory/status/692746587978756096</t>
  </si>
  <si>
    <t>https://twitter.com/#!/liveedges/status/692780279765798913</t>
  </si>
  <si>
    <t>https://twitter.com/#!/liveedges/status/692789275360915457</t>
  </si>
  <si>
    <t>https://twitter.com/#!/mallekatt/status/692789319648559104</t>
  </si>
  <si>
    <t>https://twitter.com/#!/redpainter1234/status/692789411856015360</t>
  </si>
  <si>
    <t>https://twitter.com/#!/harbolt8/status/692789548418400256</t>
  </si>
  <si>
    <t>https://twitter.com/#!/hunt_36/status/692789699337916416</t>
  </si>
  <si>
    <t>https://twitter.com/#!/shadirahimi/status/692662356141150213</t>
  </si>
  <si>
    <t>https://twitter.com/#!/oregonstandoff/status/692667081515356160</t>
  </si>
  <si>
    <t>https://twitter.com/#!/kgwnews/status/692788775907414020</t>
  </si>
  <si>
    <t>https://twitter.com/#!/oregonstandoff/status/692788847009099776</t>
  </si>
  <si>
    <t>https://twitter.com/#!/taylorwanderson/status/692789190367391744</t>
  </si>
  <si>
    <t>https://twitter.com/#!/oregonstandoff/status/692789325902139392</t>
  </si>
  <si>
    <t>https://twitter.com/#!/oregonstandoff/status/692789733718556672</t>
  </si>
  <si>
    <t>https://twitter.com/#!/geosplace/status/692757428228788224</t>
  </si>
  <si>
    <t>https://twitter.com/#!/jose96853/status/692789864387973121</t>
  </si>
  <si>
    <t>https://twitter.com/#!/tom_francois/status/692789868657819649</t>
  </si>
  <si>
    <t>https://twitter.com/#!/2ndfor1st/status/692789905068429313</t>
  </si>
  <si>
    <t>https://twitter.com/#!/dondisr/status/692789905991139328</t>
  </si>
  <si>
    <t>https://twitter.com/#!/ford97417/status/692790006427979776</t>
  </si>
  <si>
    <t>https://twitter.com/#!/nonotagain/status/692790053249114112</t>
  </si>
  <si>
    <t>https://twitter.com/#!/virgojohnny/status/692722927746338816</t>
  </si>
  <si>
    <t>https://twitter.com/#!/virgojohnny/status/692790065299378176</t>
  </si>
  <si>
    <t>https://twitter.com/#!/stillagoodfella/status/692779836415332352</t>
  </si>
  <si>
    <t>https://twitter.com/#!/stillagoodfella/status/692789146042122240</t>
  </si>
  <si>
    <t>https://twitter.com/#!/alexnewman_jou/status/692767953301958656</t>
  </si>
  <si>
    <t>https://twitter.com/#!/distrealitynt/status/692790134282924033</t>
  </si>
  <si>
    <t>https://twitter.com/#!/sweepsfox/status/692683914394128384</t>
  </si>
  <si>
    <t>https://twitter.com/#!/sweepsfox/status/692785091651706880</t>
  </si>
  <si>
    <t>https://twitter.com/#!/cheerio15/status/692790147780218880</t>
  </si>
  <si>
    <t>https://twitter.com/#!/katunews/status/692694302686892032</t>
  </si>
  <si>
    <t>https://twitter.com/#!/katunews/status/692790194752331777</t>
  </si>
  <si>
    <t>https://twitter.com/#!/saminhim/status/692732932335611904</t>
  </si>
  <si>
    <t>https://twitter.com/#!/patrickgotti/status/692767952140111872</t>
  </si>
  <si>
    <t>https://twitter.com/#!/saminhim/status/692783219201028096</t>
  </si>
  <si>
    <t>https://twitter.com/#!/amador_news/status/692789060255879168</t>
  </si>
  <si>
    <t>https://twitter.com/#!/saminhim/status/692790236166815744</t>
  </si>
  <si>
    <t>https://twitter.com/#!/mauireman/status/692778981838303232</t>
  </si>
  <si>
    <t>https://twitter.com/#!/mauireman/status/692780632364068864</t>
  </si>
  <si>
    <t>https://twitter.com/#!/funlifeuk/status/692790268924424192</t>
  </si>
  <si>
    <t>https://twitter.com/#!/rthtgakaroland/status/692663165264470016</t>
  </si>
  <si>
    <t>https://twitter.com/#!/rthtgakaroland/status/692790339011149824</t>
  </si>
  <si>
    <t>https://twitter.com/#!/dirgeheavy/status/692790342991515648</t>
  </si>
  <si>
    <t>https://twitter.com/#!/kfseattle/status/692790558096404481</t>
  </si>
  <si>
    <t>https://twitter.com/#!/riddlerc/status/692789368751288320</t>
  </si>
  <si>
    <t>https://twitter.com/#!/riddlerc/status/692790607534751744</t>
  </si>
  <si>
    <t>https://twitter.com/#!/chancenunn/status/692790710806933504</t>
  </si>
  <si>
    <t>https://twitter.com/#!/19dolphin39/status/692790721649070080</t>
  </si>
  <si>
    <t>https://twitter.com/#!/thetruthdenied/status/692790844139634689</t>
  </si>
  <si>
    <t>https://twitter.com/#!/lavenderblue27/status/692790891875057664</t>
  </si>
  <si>
    <t>https://twitter.com/#!/leobennachoben/status/692786367760175104</t>
  </si>
  <si>
    <t>https://twitter.com/#!/leobennachoben/status/692786551638478848</t>
  </si>
  <si>
    <t>https://twitter.com/#!/leobennachoben/status/692790904642367488</t>
  </si>
  <si>
    <t>https://twitter.com/#!/bramsli1/status/692790923403464704</t>
  </si>
  <si>
    <t>https://twitter.com/#!/stillagoodfella/status/692789645613072384</t>
  </si>
  <si>
    <t>https://twitter.com/#!/zdauburn60/status/692790967095672833</t>
  </si>
  <si>
    <t>https://twitter.com/#!/lizenslin/status/692791025090211841</t>
  </si>
  <si>
    <t>https://twitter.com/#!/paralegalgeorge/status/692762859986620416</t>
  </si>
  <si>
    <t>https://twitter.com/#!/paralegalgeorge/status/692769423132721152</t>
  </si>
  <si>
    <t>https://twitter.com/#!/paralegalgeorge/status/692791035571798018</t>
  </si>
  <si>
    <t>https://twitter.com/#!/foxnews1450/status/692791158515175425</t>
  </si>
  <si>
    <t>https://twitter.com/#!/geosplace/status/692789778341830656</t>
  </si>
  <si>
    <t>https://twitter.com/#!/derry300/status/692791172532563968</t>
  </si>
  <si>
    <t>https://twitter.com/#!/youngchris27040/status/692791353797771264</t>
  </si>
  <si>
    <t>https://twitter.com/#!/dogcanyon/status/692791398391611392</t>
  </si>
  <si>
    <t>https://twitter.com/#!/bigtimefootball/status/692791462694486016</t>
  </si>
  <si>
    <t>https://twitter.com/#!/maryellenksl/status/692789068095066112</t>
  </si>
  <si>
    <t>https://twitter.com/#!/ksl5tv/status/692791473553612800</t>
  </si>
  <si>
    <t>https://twitter.com/#!/jwardz/status/692791496630644736</t>
  </si>
  <si>
    <t>https://twitter.com/#!/davidjosephperr/status/692791550187741184</t>
  </si>
  <si>
    <t>https://twitter.com/#!/paladincornelia/status/692770148952879108</t>
  </si>
  <si>
    <t>https://twitter.com/#!/paladincornelia/status/692771158484082688</t>
  </si>
  <si>
    <t>https://twitter.com/#!/paladincornelia/status/692771511824846848</t>
  </si>
  <si>
    <t>https://twitter.com/#!/paladincornelia/status/692773139428671488</t>
  </si>
  <si>
    <t>https://twitter.com/#!/egosumhicetnunc/status/692770388695130112</t>
  </si>
  <si>
    <t>https://twitter.com/#!/egosumhicetnunc/status/692774143427653632</t>
  </si>
  <si>
    <t>https://twitter.com/#!/dayofdogs/status/692791573302550528</t>
  </si>
  <si>
    <t>https://twitter.com/#!/eddki885mohamm/status/692696717083447296</t>
  </si>
  <si>
    <t>https://twitter.com/#!/eddki885mohamm/status/692791583255691265</t>
  </si>
  <si>
    <t>https://twitter.com/#!/rickstersays/status/692789619805519876</t>
  </si>
  <si>
    <t>https://twitter.com/#!/rickstersays/status/692791647931727876</t>
  </si>
  <si>
    <t>https://twitter.com/#!/pittstracy/status/692791778844512256</t>
  </si>
  <si>
    <t>https://twitter.com/#!/barryonash/status/692781853313470465</t>
  </si>
  <si>
    <t>https://twitter.com/#!/barryonash/status/692785424159379457</t>
  </si>
  <si>
    <t>https://twitter.com/#!/stillagoodfella/status/692790072660353025</t>
  </si>
  <si>
    <t>https://twitter.com/#!/missselfdefense/status/692791123614367744</t>
  </si>
  <si>
    <t>https://twitter.com/#!/liberitarian/status/692791859693752321</t>
  </si>
  <si>
    <t>https://twitter.com/#!/pam308/status/692698416363741184</t>
  </si>
  <si>
    <t>https://twitter.com/#!/pam308/status/692706360757260292</t>
  </si>
  <si>
    <t>https://twitter.com/#!/pam308/status/692791901297229824</t>
  </si>
  <si>
    <t>https://twitter.com/#!/docdvr/status/692791903755091968</t>
  </si>
  <si>
    <t>https://twitter.com/#!/bigfurhat/status/692791907366232064</t>
  </si>
  <si>
    <t>https://twitter.com/#!/pmgeezer/status/692791951402278912</t>
  </si>
  <si>
    <t>https://twitter.com/#!/stegey/status/692791952564162560</t>
  </si>
  <si>
    <t>https://twitter.com/#!/edwardderuiter/status/692791991860473857</t>
  </si>
  <si>
    <t>https://twitter.com/#!/americanindian8/status/692728859523874816</t>
  </si>
  <si>
    <t>https://twitter.com/#!/lackfaith/status/692792015222779905</t>
  </si>
  <si>
    <t>https://twitter.com/#!/bradleedean1/status/692671153660362752</t>
  </si>
  <si>
    <t>https://twitter.com/#!/cmybirds/status/692780863629582336</t>
  </si>
  <si>
    <t>https://twitter.com/#!/cmybirds/status/692792100153335809</t>
  </si>
  <si>
    <t>https://twitter.com/#!/whatwakeup/status/692789362979794944</t>
  </si>
  <si>
    <t>https://twitter.com/#!/whatwakeup/status/692789410916532226</t>
  </si>
  <si>
    <t>https://twitter.com/#!/whatwakeup/status/692791218594385920</t>
  </si>
  <si>
    <t>https://twitter.com/#!/drum747/status/692792194684465152</t>
  </si>
  <si>
    <t>https://twitter.com/#!/soldierjohn/status/692767051144802304</t>
  </si>
  <si>
    <t>https://twitter.com/#!/soldierjohn/status/692767834628235265</t>
  </si>
  <si>
    <t>https://twitter.com/#!/donnaroszell/status/692768845858144256</t>
  </si>
  <si>
    <t>https://twitter.com/#!/bundyranch/status/692743593065222144</t>
  </si>
  <si>
    <t>https://twitter.com/#!/donnaroszell/status/692792219623776257</t>
  </si>
  <si>
    <t>https://twitter.com/#!/hvac_plumbing_/status/692697715428425728</t>
  </si>
  <si>
    <t>https://twitter.com/#!/hvac_plumbing_/status/692792226712264705</t>
  </si>
  <si>
    <t>https://twitter.com/#!/robertandyjack2/status/692792155484610560</t>
  </si>
  <si>
    <t>https://twitter.com/#!/robertandyjack2/status/692792247201484800</t>
  </si>
  <si>
    <t>https://twitter.com/#!/cohuttaphoto/status/692792284149092352</t>
  </si>
  <si>
    <t>https://twitter.com/#!/conspiracylizer/status/692792296392265728</t>
  </si>
  <si>
    <t>https://twitter.com/#!/hillarylake/status/692789512250888192</t>
  </si>
  <si>
    <t>https://twitter.com/#!/snarkamendment/status/692790046693306368</t>
  </si>
  <si>
    <t>https://twitter.com/#!/tallyannae/status/692790273173278720</t>
  </si>
  <si>
    <t>https://twitter.com/#!/snarkamendment/status/692791235249999872</t>
  </si>
  <si>
    <t>https://twitter.com/#!/snarkamendment/status/692791467085934592</t>
  </si>
  <si>
    <t>https://twitter.com/#!/egosumhicetnunc/status/692764612693925888</t>
  </si>
  <si>
    <t>https://twitter.com/#!/egosumhicetnunc/status/692791567942176769</t>
  </si>
  <si>
    <t>https://twitter.com/#!/snarkamendment/status/692792325177679872</t>
  </si>
  <si>
    <t>https://twitter.com/#!/snarkamendment/status/692758042304208896</t>
  </si>
  <si>
    <t>https://twitter.com/#!/snarkamendment/status/692764080600432642</t>
  </si>
  <si>
    <t>https://twitter.com/#!/dogcanyon/status/692768751847014400</t>
  </si>
  <si>
    <t>https://twitter.com/#!/dogcanyon/status/692781478887854080</t>
  </si>
  <si>
    <t>https://twitter.com/#!/barryonash/status/692786633242968066</t>
  </si>
  <si>
    <t>https://twitter.com/#!/barryonash/status/692789271980277760</t>
  </si>
  <si>
    <t>https://twitter.com/#!/barryonash/status/692791823933272065</t>
  </si>
  <si>
    <t>https://twitter.com/#!/cezook_zook/status/692792425752850432</t>
  </si>
  <si>
    <t>https://twitter.com/#!/mikeprysner/status/692719011763716096</t>
  </si>
  <si>
    <t>https://twitter.com/#!/blindpigii/status/692792459189981185</t>
  </si>
  <si>
    <t>https://twitter.com/#!/tio2x13/status/692792465879728128</t>
  </si>
  <si>
    <t>https://twitter.com/#!/osborneink/status/692792507231510530</t>
  </si>
  <si>
    <t>https://twitter.com/#!/osborneink/status/692788769850814464</t>
  </si>
  <si>
    <t>692661056670343168</t>
  </si>
  <si>
    <t>692661065956503552</t>
  </si>
  <si>
    <t>692661104607006720</t>
  </si>
  <si>
    <t>692661261398462464</t>
  </si>
  <si>
    <t>692661349986521088</t>
  </si>
  <si>
    <t>692661096457605120</t>
  </si>
  <si>
    <t>692661248224272384</t>
  </si>
  <si>
    <t>692661562646085632</t>
  </si>
  <si>
    <t>692661575736500225</t>
  </si>
  <si>
    <t>692661642572734464</t>
  </si>
  <si>
    <t>692661958848413696</t>
  </si>
  <si>
    <t>692662187018493958</t>
  </si>
  <si>
    <t>692662440627085312</t>
  </si>
  <si>
    <t>692662563683721216</t>
  </si>
  <si>
    <t>692662620113891328</t>
  </si>
  <si>
    <t>692662756110041088</t>
  </si>
  <si>
    <t>692662911475585024</t>
  </si>
  <si>
    <t>692663163418992641</t>
  </si>
  <si>
    <t>692663215751196672</t>
  </si>
  <si>
    <t>692661682448003072</t>
  </si>
  <si>
    <t>692663244914364416</t>
  </si>
  <si>
    <t>692663337247772673</t>
  </si>
  <si>
    <t>692663594287116288</t>
  </si>
  <si>
    <t>692663712180736001</t>
  </si>
  <si>
    <t>692663713271185408</t>
  </si>
  <si>
    <t>692664802120986624</t>
  </si>
  <si>
    <t>692664362075570176</t>
  </si>
  <si>
    <t>692665005129519104</t>
  </si>
  <si>
    <t>692665062071386113</t>
  </si>
  <si>
    <t>692665125849804801</t>
  </si>
  <si>
    <t>692665152559132672</t>
  </si>
  <si>
    <t>692665201762537473</t>
  </si>
  <si>
    <t>692665819944202240</t>
  </si>
  <si>
    <t>692665942212493312</t>
  </si>
  <si>
    <t>692666117437915136</t>
  </si>
  <si>
    <t>692666373206577154</t>
  </si>
  <si>
    <t>692666383218274309</t>
  </si>
  <si>
    <t>692666430916018182</t>
  </si>
  <si>
    <t>692666538151669760</t>
  </si>
  <si>
    <t>692666564999528448</t>
  </si>
  <si>
    <t>692666763205439488</t>
  </si>
  <si>
    <t>692666856348467201</t>
  </si>
  <si>
    <t>692666964980924416</t>
  </si>
  <si>
    <t>692666977295425541</t>
  </si>
  <si>
    <t>692667051534651392</t>
  </si>
  <si>
    <t>692667123970117632</t>
  </si>
  <si>
    <t>692668291576389632</t>
  </si>
  <si>
    <t>692668314003324930</t>
  </si>
  <si>
    <t>692668338170888192</t>
  </si>
  <si>
    <t>692668530521694208</t>
  </si>
  <si>
    <t>692668582958772225</t>
  </si>
  <si>
    <t>692668586200961024</t>
  </si>
  <si>
    <t>692668801716891648</t>
  </si>
  <si>
    <t>692668894314643456</t>
  </si>
  <si>
    <t>692664524189626370</t>
  </si>
  <si>
    <t>692668935636914176</t>
  </si>
  <si>
    <t>692669260410126337</t>
  </si>
  <si>
    <t>692668712290258944</t>
  </si>
  <si>
    <t>692669286872137728</t>
  </si>
  <si>
    <t>692669539679473664</t>
  </si>
  <si>
    <t>692669358540128256</t>
  </si>
  <si>
    <t>692669449103474688</t>
  </si>
  <si>
    <t>692669594335469568</t>
  </si>
  <si>
    <t>692669804960948224</t>
  </si>
  <si>
    <t>692669981591367680</t>
  </si>
  <si>
    <t>692670159711027201</t>
  </si>
  <si>
    <t>692670501047648256</t>
  </si>
  <si>
    <t>692670536669925376</t>
  </si>
  <si>
    <t>692670564025155584</t>
  </si>
  <si>
    <t>692670600343588864</t>
  </si>
  <si>
    <t>692670695650807808</t>
  </si>
  <si>
    <t>692671238846685184</t>
  </si>
  <si>
    <t>692671637032808448</t>
  </si>
  <si>
    <t>692672509854879744</t>
  </si>
  <si>
    <t>692672531996631041</t>
  </si>
  <si>
    <t>692672654264946688</t>
  </si>
  <si>
    <t>692672717800235008</t>
  </si>
  <si>
    <t>692673124005912576</t>
  </si>
  <si>
    <t>692673180536803328</t>
  </si>
  <si>
    <t>692673201739034624</t>
  </si>
  <si>
    <t>692673252632584192</t>
  </si>
  <si>
    <t>692673453028147201</t>
  </si>
  <si>
    <t>692673670741766149</t>
  </si>
  <si>
    <t>692673761552830464</t>
  </si>
  <si>
    <t>692673854104301568</t>
  </si>
  <si>
    <t>692674126855602176</t>
  </si>
  <si>
    <t>692674137970622464</t>
  </si>
  <si>
    <t>692674247219658752</t>
  </si>
  <si>
    <t>692674310691909632</t>
  </si>
  <si>
    <t>692674395517640704</t>
  </si>
  <si>
    <t>692674742508191746</t>
  </si>
  <si>
    <t>692674895147196416</t>
  </si>
  <si>
    <t>692674998536966144</t>
  </si>
  <si>
    <t>692675149238292481</t>
  </si>
  <si>
    <t>692675247515000832</t>
  </si>
  <si>
    <t>692675264245952513</t>
  </si>
  <si>
    <t>692675387810250752</t>
  </si>
  <si>
    <t>692675409352196096</t>
  </si>
  <si>
    <t>692675565950767104</t>
  </si>
  <si>
    <t>692675631998443520</t>
  </si>
  <si>
    <t>692675672154595328</t>
  </si>
  <si>
    <t>692675764278423552</t>
  </si>
  <si>
    <t>692674577458135040</t>
  </si>
  <si>
    <t>692675881395974144</t>
  </si>
  <si>
    <t>692674762858827777</t>
  </si>
  <si>
    <t>692676016519659520</t>
  </si>
  <si>
    <t>692675765947777024</t>
  </si>
  <si>
    <t>692676198908960769</t>
  </si>
  <si>
    <t>692676220622917632</t>
  </si>
  <si>
    <t>692676527742279681</t>
  </si>
  <si>
    <t>692676781896290304</t>
  </si>
  <si>
    <t>692676817854042112</t>
  </si>
  <si>
    <t>692676828113166336</t>
  </si>
  <si>
    <t>692677143172509698</t>
  </si>
  <si>
    <t>692677460899434496</t>
  </si>
  <si>
    <t>692677572203667457</t>
  </si>
  <si>
    <t>692677516771745792</t>
  </si>
  <si>
    <t>692677584895631360</t>
  </si>
  <si>
    <t>692677754022707200</t>
  </si>
  <si>
    <t>692677786977353728</t>
  </si>
  <si>
    <t>692677966564888576</t>
  </si>
  <si>
    <t>692678114250461184</t>
  </si>
  <si>
    <t>692678246161231872</t>
  </si>
  <si>
    <t>692678381213736960</t>
  </si>
  <si>
    <t>692677682509824001</t>
  </si>
  <si>
    <t>692678469386264576</t>
  </si>
  <si>
    <t>692676939471978500</t>
  </si>
  <si>
    <t>692678469386424320</t>
  </si>
  <si>
    <t>692678477758210048</t>
  </si>
  <si>
    <t>692678509035126784</t>
  </si>
  <si>
    <t>692678511925010432</t>
  </si>
  <si>
    <t>692678863508393984</t>
  </si>
  <si>
    <t>692678874434531329</t>
  </si>
  <si>
    <t>692678990411071488</t>
  </si>
  <si>
    <t>692679142932901888</t>
  </si>
  <si>
    <t>692679220707876864</t>
  </si>
  <si>
    <t>692679302790262785</t>
  </si>
  <si>
    <t>692679365142798336</t>
  </si>
  <si>
    <t>692679416003051520</t>
  </si>
  <si>
    <t>692679641899749377</t>
  </si>
  <si>
    <t>692670762092658688</t>
  </si>
  <si>
    <t>692679652020609024</t>
  </si>
  <si>
    <t>692674321353936897</t>
  </si>
  <si>
    <t>692679684774051840</t>
  </si>
  <si>
    <t>692671088162148352</t>
  </si>
  <si>
    <t>692679775224270848</t>
  </si>
  <si>
    <t>692678849788788737</t>
  </si>
  <si>
    <t>692679400974913536</t>
  </si>
  <si>
    <t>692679858711891968</t>
  </si>
  <si>
    <t>692679062636986368</t>
  </si>
  <si>
    <t>692679988978421760</t>
  </si>
  <si>
    <t>692680185779503104</t>
  </si>
  <si>
    <t>692680280675463169</t>
  </si>
  <si>
    <t>692676531978637312</t>
  </si>
  <si>
    <t>692677952258101249</t>
  </si>
  <si>
    <t>692680312254521344</t>
  </si>
  <si>
    <t>692680443326545920</t>
  </si>
  <si>
    <t>692680494865997825</t>
  </si>
  <si>
    <t>692680601976045568</t>
  </si>
  <si>
    <t>692680622049988608</t>
  </si>
  <si>
    <t>692680853642608640</t>
  </si>
  <si>
    <t>692681090574782464</t>
  </si>
  <si>
    <t>692681281260363776</t>
  </si>
  <si>
    <t>692681286884917249</t>
  </si>
  <si>
    <t>692681363267440645</t>
  </si>
  <si>
    <t>692681507836706818</t>
  </si>
  <si>
    <t>692681529567375362</t>
  </si>
  <si>
    <t>692681633808273408</t>
  </si>
  <si>
    <t>692681680071610368</t>
  </si>
  <si>
    <t>692681861231984640</t>
  </si>
  <si>
    <t>692681949043884032</t>
  </si>
  <si>
    <t>692681966680981506</t>
  </si>
  <si>
    <t>692681973467369472</t>
  </si>
  <si>
    <t>692682004433776640</t>
  </si>
  <si>
    <t>692682257992019972</t>
  </si>
  <si>
    <t>692682284005244928</t>
  </si>
  <si>
    <t>692682329249222656</t>
  </si>
  <si>
    <t>692682339172773889</t>
  </si>
  <si>
    <t>692669742394560512</t>
  </si>
  <si>
    <t>692682381044613121</t>
  </si>
  <si>
    <t>692682465844924418</t>
  </si>
  <si>
    <t>692682477056434176</t>
  </si>
  <si>
    <t>692682539392180225</t>
  </si>
  <si>
    <t>692682693671284736</t>
  </si>
  <si>
    <t>692682776219226113</t>
  </si>
  <si>
    <t>692682945665093632</t>
  </si>
  <si>
    <t>692683160325230592</t>
  </si>
  <si>
    <t>692683289677713409</t>
  </si>
  <si>
    <t>692683361823891456</t>
  </si>
  <si>
    <t>692683645543436293</t>
  </si>
  <si>
    <t>692683655789965312</t>
  </si>
  <si>
    <t>692683704670375936</t>
  </si>
  <si>
    <t>692683749822205953</t>
  </si>
  <si>
    <t>692683899420463105</t>
  </si>
  <si>
    <t>692683979141545984</t>
  </si>
  <si>
    <t>692684020258361344</t>
  </si>
  <si>
    <t>692684066169196544</t>
  </si>
  <si>
    <t>692684095579627520</t>
  </si>
  <si>
    <t>692683979531632641</t>
  </si>
  <si>
    <t>692684180535300096</t>
  </si>
  <si>
    <t>692684367446085632</t>
  </si>
  <si>
    <t>692684514066329600</t>
  </si>
  <si>
    <t>692684599965683713</t>
  </si>
  <si>
    <t>692684670962683904</t>
  </si>
  <si>
    <t>692684699433455620</t>
  </si>
  <si>
    <t>692684721587933186</t>
  </si>
  <si>
    <t>692684734196006912</t>
  </si>
  <si>
    <t>692684778634645504</t>
  </si>
  <si>
    <t>692684902953848833</t>
  </si>
  <si>
    <t>692684906175012864</t>
  </si>
  <si>
    <t>692685053739012096</t>
  </si>
  <si>
    <t>692683895637045248</t>
  </si>
  <si>
    <t>692685233087352832</t>
  </si>
  <si>
    <t>692685246521851904</t>
  </si>
  <si>
    <t>692685309679685632</t>
  </si>
  <si>
    <t>692685414650507264</t>
  </si>
  <si>
    <t>692683828901470209</t>
  </si>
  <si>
    <t>692685418257477632</t>
  </si>
  <si>
    <t>692685346073481216</t>
  </si>
  <si>
    <t>692685437027119105</t>
  </si>
  <si>
    <t>692685445147271168</t>
  </si>
  <si>
    <t>692685460804628480</t>
  </si>
  <si>
    <t>692685502273753088</t>
  </si>
  <si>
    <t>692685538449580032</t>
  </si>
  <si>
    <t>692685567180554240</t>
  </si>
  <si>
    <t>692685661036494848</t>
  </si>
  <si>
    <t>692685668258951168</t>
  </si>
  <si>
    <t>692685672642121730</t>
  </si>
  <si>
    <t>692685722742947840</t>
  </si>
  <si>
    <t>692685765004894209</t>
  </si>
  <si>
    <t>692685874602078208</t>
  </si>
  <si>
    <t>692685897335058432</t>
  </si>
  <si>
    <t>692686011030118400</t>
  </si>
  <si>
    <t>692686076993998848</t>
  </si>
  <si>
    <t>692686252970221568</t>
  </si>
  <si>
    <t>692686316572643328</t>
  </si>
  <si>
    <t>692686416619266048</t>
  </si>
  <si>
    <t>692686428581564420</t>
  </si>
  <si>
    <t>692686451151093760</t>
  </si>
  <si>
    <t>692686474928603137</t>
  </si>
  <si>
    <t>692686695163150336</t>
  </si>
  <si>
    <t>692686789983801344</t>
  </si>
  <si>
    <t>692686844916473856</t>
  </si>
  <si>
    <t>692687012311220224</t>
  </si>
  <si>
    <t>692687058779914240</t>
  </si>
  <si>
    <t>692687120352215040</t>
  </si>
  <si>
    <t>692687174031036416</t>
  </si>
  <si>
    <t>692687183556317184</t>
  </si>
  <si>
    <t>692687194654412801</t>
  </si>
  <si>
    <t>692687221195980800</t>
  </si>
  <si>
    <t>692687360903876608</t>
  </si>
  <si>
    <t>692687460631986176</t>
  </si>
  <si>
    <t>692688679953825792</t>
  </si>
  <si>
    <t>692688708814921728</t>
  </si>
  <si>
    <t>692688896870653953</t>
  </si>
  <si>
    <t>692688919532544000</t>
  </si>
  <si>
    <t>692689118069805058</t>
  </si>
  <si>
    <t>692689165259902976</t>
  </si>
  <si>
    <t>692689156477157377</t>
  </si>
  <si>
    <t>692689166182780928</t>
  </si>
  <si>
    <t>692689501248827392</t>
  </si>
  <si>
    <t>692689710339219456</t>
  </si>
  <si>
    <t>692689747282538496</t>
  </si>
  <si>
    <t>692689777276035072</t>
  </si>
  <si>
    <t>692689832150114312</t>
  </si>
  <si>
    <t>692689991219204096</t>
  </si>
  <si>
    <t>692690266524819456</t>
  </si>
  <si>
    <t>692690392567820288</t>
  </si>
  <si>
    <t>692690440517189633</t>
  </si>
  <si>
    <t>692690509119225861</t>
  </si>
  <si>
    <t>692690668813070336</t>
  </si>
  <si>
    <t>692690938938933248</t>
  </si>
  <si>
    <t>692691071889993728</t>
  </si>
  <si>
    <t>692691309107130368</t>
  </si>
  <si>
    <t>692691357090123776</t>
  </si>
  <si>
    <t>692675955203117056</t>
  </si>
  <si>
    <t>692691366556598272</t>
  </si>
  <si>
    <t>692688601792970752</t>
  </si>
  <si>
    <t>692691402434580480</t>
  </si>
  <si>
    <t>692691500572913664</t>
  </si>
  <si>
    <t>692691511390052352</t>
  </si>
  <si>
    <t>692691415579631616</t>
  </si>
  <si>
    <t>692691678088556544</t>
  </si>
  <si>
    <t>692691684749131776</t>
  </si>
  <si>
    <t>692691877305413632</t>
  </si>
  <si>
    <t>692692106301808640</t>
  </si>
  <si>
    <t>692692136920289280</t>
  </si>
  <si>
    <t>692692252859240448</t>
  </si>
  <si>
    <t>692692848379088896</t>
  </si>
  <si>
    <t>692693053191143424</t>
  </si>
  <si>
    <t>692693173508947968</t>
  </si>
  <si>
    <t>692693223131738112</t>
  </si>
  <si>
    <t>692693285882585092</t>
  </si>
  <si>
    <t>692693373010976768</t>
  </si>
  <si>
    <t>692693438207283201</t>
  </si>
  <si>
    <t>692693491634274304</t>
  </si>
  <si>
    <t>692693588786962432</t>
  </si>
  <si>
    <t>692690849503809537</t>
  </si>
  <si>
    <t>692693614082834433</t>
  </si>
  <si>
    <t>692693615504588800</t>
  </si>
  <si>
    <t>692693633984663553</t>
  </si>
  <si>
    <t>692693663923597312</t>
  </si>
  <si>
    <t>692693777538920448</t>
  </si>
  <si>
    <t>692693814079664129</t>
  </si>
  <si>
    <t>692671154578919424</t>
  </si>
  <si>
    <t>692693983668101120</t>
  </si>
  <si>
    <t>692694057399775232</t>
  </si>
  <si>
    <t>692668778329567232</t>
  </si>
  <si>
    <t>692694123896295424</t>
  </si>
  <si>
    <t>692694125565624320</t>
  </si>
  <si>
    <t>692694266603266048</t>
  </si>
  <si>
    <t>692694739078873088</t>
  </si>
  <si>
    <t>692694804766048257</t>
  </si>
  <si>
    <t>692694859593814016</t>
  </si>
  <si>
    <t>692694913255735296</t>
  </si>
  <si>
    <t>692694919178293248</t>
  </si>
  <si>
    <t>692695023406747648</t>
  </si>
  <si>
    <t>692695041006014464</t>
  </si>
  <si>
    <t>692695132248875009</t>
  </si>
  <si>
    <t>692695160644374528</t>
  </si>
  <si>
    <t>692695211005255680</t>
  </si>
  <si>
    <t>692695211860865026</t>
  </si>
  <si>
    <t>692662398986162176</t>
  </si>
  <si>
    <t>692694421658169344</t>
  </si>
  <si>
    <t>692695212636766209</t>
  </si>
  <si>
    <t>692695240675872768</t>
  </si>
  <si>
    <t>692695246480633856</t>
  </si>
  <si>
    <t>692695325694304257</t>
  </si>
  <si>
    <t>692695361538920448</t>
  </si>
  <si>
    <t>692695373182296065</t>
  </si>
  <si>
    <t>692695432074428416</t>
  </si>
  <si>
    <t>692695520528240640</t>
  </si>
  <si>
    <t>692695535044681728</t>
  </si>
  <si>
    <t>692695559044517888</t>
  </si>
  <si>
    <t>692695562244743169</t>
  </si>
  <si>
    <t>692695570268446720</t>
  </si>
  <si>
    <t>692695634919366656</t>
  </si>
  <si>
    <t>692695651545587712</t>
  </si>
  <si>
    <t>692695697984868352</t>
  </si>
  <si>
    <t>692695762015113216</t>
  </si>
  <si>
    <t>692695775382343680</t>
  </si>
  <si>
    <t>692695796421136388</t>
  </si>
  <si>
    <t>692695805455630336</t>
  </si>
  <si>
    <t>692695823411380224</t>
  </si>
  <si>
    <t>692695877551394816</t>
  </si>
  <si>
    <t>692690251232452609</t>
  </si>
  <si>
    <t>692693383396102145</t>
  </si>
  <si>
    <t>692695935428771840</t>
  </si>
  <si>
    <t>692696013870600192</t>
  </si>
  <si>
    <t>692696039812435969</t>
  </si>
  <si>
    <t>692696046368092160</t>
  </si>
  <si>
    <t>692696066739814401</t>
  </si>
  <si>
    <t>692696205315416064</t>
  </si>
  <si>
    <t>692696440301326336</t>
  </si>
  <si>
    <t>692696461046333440</t>
  </si>
  <si>
    <t>692696482042884097</t>
  </si>
  <si>
    <t>692696549252599808</t>
  </si>
  <si>
    <t>692696572900069376</t>
  </si>
  <si>
    <t>692696834997907460</t>
  </si>
  <si>
    <t>692696838361714688</t>
  </si>
  <si>
    <t>692696844091166721</t>
  </si>
  <si>
    <t>692696884985507841</t>
  </si>
  <si>
    <t>692696893902626816</t>
  </si>
  <si>
    <t>692696983371251714</t>
  </si>
  <si>
    <t>692696983862153217</t>
  </si>
  <si>
    <t>692696987561365504</t>
  </si>
  <si>
    <t>692697041668030464</t>
  </si>
  <si>
    <t>692697095317270528</t>
  </si>
  <si>
    <t>692697215773609984</t>
  </si>
  <si>
    <t>692697222954127360</t>
  </si>
  <si>
    <t>692697411794378757</t>
  </si>
  <si>
    <t>692697484586532864</t>
  </si>
  <si>
    <t>692697582229962752</t>
  </si>
  <si>
    <t>692697622767869952</t>
  </si>
  <si>
    <t>692697727109599232</t>
  </si>
  <si>
    <t>692697790993043456</t>
  </si>
  <si>
    <t>692697868226957313</t>
  </si>
  <si>
    <t>692697880692441089</t>
  </si>
  <si>
    <t>692697915089887232</t>
  </si>
  <si>
    <t>692697988720828420</t>
  </si>
  <si>
    <t>692698070102994945</t>
  </si>
  <si>
    <t>692698218006777858</t>
  </si>
  <si>
    <t>692698257819078656</t>
  </si>
  <si>
    <t>692698282586460161</t>
  </si>
  <si>
    <t>692698285530845184</t>
  </si>
  <si>
    <t>692694596753567744</t>
  </si>
  <si>
    <t>692698342338359296</t>
  </si>
  <si>
    <t>692698356041187328</t>
  </si>
  <si>
    <t>692687570153644033</t>
  </si>
  <si>
    <t>692690266185043968</t>
  </si>
  <si>
    <t>692698635180589056</t>
  </si>
  <si>
    <t>692698641572691968</t>
  </si>
  <si>
    <t>692698645859205125</t>
  </si>
  <si>
    <t>692698762683244544</t>
  </si>
  <si>
    <t>692693000737132544</t>
  </si>
  <si>
    <t>692696068631453696</t>
  </si>
  <si>
    <t>692696899606990849</t>
  </si>
  <si>
    <t>692698780123009024</t>
  </si>
  <si>
    <t>692698860544745472</t>
  </si>
  <si>
    <t>692698786683043840</t>
  </si>
  <si>
    <t>692698881545654272</t>
  </si>
  <si>
    <t>692695415515279360</t>
  </si>
  <si>
    <t>692698884968157185</t>
  </si>
  <si>
    <t>692698912587681792</t>
  </si>
  <si>
    <t>692698930618966017</t>
  </si>
  <si>
    <t>692699052580798470</t>
  </si>
  <si>
    <t>692699136341204992</t>
  </si>
  <si>
    <t>692699161330786304</t>
  </si>
  <si>
    <t>692699174857478144</t>
  </si>
  <si>
    <t>692699209934381056</t>
  </si>
  <si>
    <t>692699214095081472</t>
  </si>
  <si>
    <t>692699242574393344</t>
  </si>
  <si>
    <t>692699309691658241</t>
  </si>
  <si>
    <t>692699335038013440</t>
  </si>
  <si>
    <t>692699385155555328</t>
  </si>
  <si>
    <t>692699417456021504</t>
  </si>
  <si>
    <t>692699662722142208</t>
  </si>
  <si>
    <t>692699795425722374</t>
  </si>
  <si>
    <t>692699891328376832</t>
  </si>
  <si>
    <t>692699904943263744</t>
  </si>
  <si>
    <t>692699923595313152</t>
  </si>
  <si>
    <t>692699941911695360</t>
  </si>
  <si>
    <t>692699977487818752</t>
  </si>
  <si>
    <t>692699991580680192</t>
  </si>
  <si>
    <t>692700012770242560</t>
  </si>
  <si>
    <t>692699534783217664</t>
  </si>
  <si>
    <t>692699818800513024</t>
  </si>
  <si>
    <t>692700053828337665</t>
  </si>
  <si>
    <t>692700060270768128</t>
  </si>
  <si>
    <t>692700063613612032</t>
  </si>
  <si>
    <t>692700081749798913</t>
  </si>
  <si>
    <t>692700280647843840</t>
  </si>
  <si>
    <t>692700418032439297</t>
  </si>
  <si>
    <t>692700451708518400</t>
  </si>
  <si>
    <t>692700487997460480</t>
  </si>
  <si>
    <t>692700617450455040</t>
  </si>
  <si>
    <t>692700856282517504</t>
  </si>
  <si>
    <t>692700871180812288</t>
  </si>
  <si>
    <t>692699507339960320</t>
  </si>
  <si>
    <t>692700910401630209</t>
  </si>
  <si>
    <t>692700965548486656</t>
  </si>
  <si>
    <t>692701073937551360</t>
  </si>
  <si>
    <t>692701150609588224</t>
  </si>
  <si>
    <t>692701252749246464</t>
  </si>
  <si>
    <t>692701261834096640</t>
  </si>
  <si>
    <t>692701308982272000</t>
  </si>
  <si>
    <t>692701476884500481</t>
  </si>
  <si>
    <t>692701601136513024</t>
  </si>
  <si>
    <t>692701356893814785</t>
  </si>
  <si>
    <t>692701716014301186</t>
  </si>
  <si>
    <t>692701673798631424</t>
  </si>
  <si>
    <t>692701849820856320</t>
  </si>
  <si>
    <t>692701863519584256</t>
  </si>
  <si>
    <t>692673219938160640</t>
  </si>
  <si>
    <t>692671384951078912</t>
  </si>
  <si>
    <t>692701504294260736</t>
  </si>
  <si>
    <t>692701898353332224</t>
  </si>
  <si>
    <t>692701955588775936</t>
  </si>
  <si>
    <t>692702006830592000</t>
  </si>
  <si>
    <t>692702033543958528</t>
  </si>
  <si>
    <t>692702182399950848</t>
  </si>
  <si>
    <t>692702243024412676</t>
  </si>
  <si>
    <t>692702326952452096</t>
  </si>
  <si>
    <t>692702336146235393</t>
  </si>
  <si>
    <t>692701889767411712</t>
  </si>
  <si>
    <t>692702390328385536</t>
  </si>
  <si>
    <t>692702393700610048</t>
  </si>
  <si>
    <t>692702556372484103</t>
  </si>
  <si>
    <t>692702569496379393</t>
  </si>
  <si>
    <t>692702606884499456</t>
  </si>
  <si>
    <t>692702704745975808</t>
  </si>
  <si>
    <t>692702740993028096</t>
  </si>
  <si>
    <t>692702758051385344</t>
  </si>
  <si>
    <t>692702773301899264</t>
  </si>
  <si>
    <t>692702824065536000</t>
  </si>
  <si>
    <t>692702843543916545</t>
  </si>
  <si>
    <t>692703349939048448</t>
  </si>
  <si>
    <t>692703405979078657</t>
  </si>
  <si>
    <t>692703435540537344</t>
  </si>
  <si>
    <t>692703436777848833</t>
  </si>
  <si>
    <t>692703613009956864</t>
  </si>
  <si>
    <t>692703681251315716</t>
  </si>
  <si>
    <t>692703936394960896</t>
  </si>
  <si>
    <t>692703996872622082</t>
  </si>
  <si>
    <t>692704026429779968</t>
  </si>
  <si>
    <t>692704027268792321</t>
  </si>
  <si>
    <t>692704058159816704</t>
  </si>
  <si>
    <t>692678743027007493</t>
  </si>
  <si>
    <t>692704066581897217</t>
  </si>
  <si>
    <t>692704068335046656</t>
  </si>
  <si>
    <t>692704093215666176</t>
  </si>
  <si>
    <t>692704115026046977</t>
  </si>
  <si>
    <t>692702844160471040</t>
  </si>
  <si>
    <t>692704227781554176</t>
  </si>
  <si>
    <t>692695841040130048</t>
  </si>
  <si>
    <t>692704333234831360</t>
  </si>
  <si>
    <t>692704494862340096</t>
  </si>
  <si>
    <t>692704585576742912</t>
  </si>
  <si>
    <t>692704673388716032</t>
  </si>
  <si>
    <t>692704721145090048</t>
  </si>
  <si>
    <t>692704816959770624</t>
  </si>
  <si>
    <t>692701364774899713</t>
  </si>
  <si>
    <t>692704988645163009</t>
  </si>
  <si>
    <t>692705004021354496</t>
  </si>
  <si>
    <t>692705049315676160</t>
  </si>
  <si>
    <t>692672304992550912</t>
  </si>
  <si>
    <t>692675289806036992</t>
  </si>
  <si>
    <t>692676062325665793</t>
  </si>
  <si>
    <t>692705101941751808</t>
  </si>
  <si>
    <t>692705202470797316</t>
  </si>
  <si>
    <t>692705339653816320</t>
  </si>
  <si>
    <t>692705474068639745</t>
  </si>
  <si>
    <t>692705504188043264</t>
  </si>
  <si>
    <t>692705622760902656</t>
  </si>
  <si>
    <t>692705767355502593</t>
  </si>
  <si>
    <t>692702434729279488</t>
  </si>
  <si>
    <t>692705790478696448</t>
  </si>
  <si>
    <t>692705842496319488</t>
  </si>
  <si>
    <t>692705934133456897</t>
  </si>
  <si>
    <t>692705771050524672</t>
  </si>
  <si>
    <t>692706063745830912</t>
  </si>
  <si>
    <t>692706130825334786</t>
  </si>
  <si>
    <t>692706163431964672</t>
  </si>
  <si>
    <t>692706338418196480</t>
  </si>
  <si>
    <t>692705529659936770</t>
  </si>
  <si>
    <t>692706457066696704</t>
  </si>
  <si>
    <t>692706560548683776</t>
  </si>
  <si>
    <t>692706580693917696</t>
  </si>
  <si>
    <t>692706580697997314</t>
  </si>
  <si>
    <t>692706642966638593</t>
  </si>
  <si>
    <t>692706680044392449</t>
  </si>
  <si>
    <t>692706762517004288</t>
  </si>
  <si>
    <t>692706811120455680</t>
  </si>
  <si>
    <t>692706853118185472</t>
  </si>
  <si>
    <t>692706868133765121</t>
  </si>
  <si>
    <t>692706871610843136</t>
  </si>
  <si>
    <t>692706872164372480</t>
  </si>
  <si>
    <t>692707134862159876</t>
  </si>
  <si>
    <t>692707249513435136</t>
  </si>
  <si>
    <t>692707253644726272</t>
  </si>
  <si>
    <t>692707281662771200</t>
  </si>
  <si>
    <t>692707320669691904</t>
  </si>
  <si>
    <t>692707340521476097</t>
  </si>
  <si>
    <t>692706796994072577</t>
  </si>
  <si>
    <t>692707469395521536</t>
  </si>
  <si>
    <t>692707503436619776</t>
  </si>
  <si>
    <t>692707530309382146</t>
  </si>
  <si>
    <t>692707565197721600</t>
  </si>
  <si>
    <t>692707576547561472</t>
  </si>
  <si>
    <t>692707093455990788</t>
  </si>
  <si>
    <t>692706820687818752</t>
  </si>
  <si>
    <t>692707583275208704</t>
  </si>
  <si>
    <t>692707712593960960</t>
  </si>
  <si>
    <t>692707781065879552</t>
  </si>
  <si>
    <t>692707816029556736</t>
  </si>
  <si>
    <t>692707834664919040</t>
  </si>
  <si>
    <t>692706945615187968</t>
  </si>
  <si>
    <t>692707238591471617</t>
  </si>
  <si>
    <t>692707568230207488</t>
  </si>
  <si>
    <t>692707854189498368</t>
  </si>
  <si>
    <t>692708079968849920</t>
  </si>
  <si>
    <t>692708103653953536</t>
  </si>
  <si>
    <t>692708251230683136</t>
  </si>
  <si>
    <t>692708314141032449</t>
  </si>
  <si>
    <t>692708315726503936</t>
  </si>
  <si>
    <t>692708456386551808</t>
  </si>
  <si>
    <t>692708462552354816</t>
  </si>
  <si>
    <t>692708621151395840</t>
  </si>
  <si>
    <t>692708629502414848</t>
  </si>
  <si>
    <t>692693615789936640</t>
  </si>
  <si>
    <t>692708721151967232</t>
  </si>
  <si>
    <t>692708895039467520</t>
  </si>
  <si>
    <t>692708906825445377</t>
  </si>
  <si>
    <t>692708915654471680</t>
  </si>
  <si>
    <t>692708921484648450</t>
  </si>
  <si>
    <t>692709067085762560</t>
  </si>
  <si>
    <t>692676639050833920</t>
  </si>
  <si>
    <t>692709116784021506</t>
  </si>
  <si>
    <t>692709163592392704</t>
  </si>
  <si>
    <t>692709183230210048</t>
  </si>
  <si>
    <t>692708131550396416</t>
  </si>
  <si>
    <t>692709253547692032</t>
  </si>
  <si>
    <t>692709437157453825</t>
  </si>
  <si>
    <t>692709043601850368</t>
  </si>
  <si>
    <t>692709562487541760</t>
  </si>
  <si>
    <t>692709569269776384</t>
  </si>
  <si>
    <t>692709585971494912</t>
  </si>
  <si>
    <t>692709829110923265</t>
  </si>
  <si>
    <t>692709859612037120</t>
  </si>
  <si>
    <t>692709871716823040</t>
  </si>
  <si>
    <t>692709946605985792</t>
  </si>
  <si>
    <t>692709955745497088</t>
  </si>
  <si>
    <t>692709979485294592</t>
  </si>
  <si>
    <t>692693892336996352</t>
  </si>
  <si>
    <t>692700323681423360</t>
  </si>
  <si>
    <t>692710012615991297</t>
  </si>
  <si>
    <t>692710051048329216</t>
  </si>
  <si>
    <t>692710058556203008</t>
  </si>
  <si>
    <t>692710076260446208</t>
  </si>
  <si>
    <t>692708727393239041</t>
  </si>
  <si>
    <t>692710076663119875</t>
  </si>
  <si>
    <t>692710105251446784</t>
  </si>
  <si>
    <t>692710109533720577</t>
  </si>
  <si>
    <t>692704556963069953</t>
  </si>
  <si>
    <t>692710117398175744</t>
  </si>
  <si>
    <t>692710138612994048</t>
  </si>
  <si>
    <t>692710155788529664</t>
  </si>
  <si>
    <t>692710173719138305</t>
  </si>
  <si>
    <t>692710392175288321</t>
  </si>
  <si>
    <t>692709858555068416</t>
  </si>
  <si>
    <t>692710418402271233</t>
  </si>
  <si>
    <t>692710441328349184</t>
  </si>
  <si>
    <t>692710489751625728</t>
  </si>
  <si>
    <t>692710610954399744</t>
  </si>
  <si>
    <t>692709886094872578</t>
  </si>
  <si>
    <t>692709934102908928</t>
  </si>
  <si>
    <t>692710704462368772</t>
  </si>
  <si>
    <t>692709706889043968</t>
  </si>
  <si>
    <t>692710907907043328</t>
  </si>
  <si>
    <t>692710951745933318</t>
  </si>
  <si>
    <t>692711077860261888</t>
  </si>
  <si>
    <t>692673788228558852</t>
  </si>
  <si>
    <t>692680289185714177</t>
  </si>
  <si>
    <t>692665067410714624</t>
  </si>
  <si>
    <t>692665396554567680</t>
  </si>
  <si>
    <t>692707681308676096</t>
  </si>
  <si>
    <t>692711130133766144</t>
  </si>
  <si>
    <t>692711214921678848</t>
  </si>
  <si>
    <t>692711224069492736</t>
  </si>
  <si>
    <t>692711318990639104</t>
  </si>
  <si>
    <t>692711325395456000</t>
  </si>
  <si>
    <t>692710679824871425</t>
  </si>
  <si>
    <t>692711344248737793</t>
  </si>
  <si>
    <t>692711469721346049</t>
  </si>
  <si>
    <t>692711528122941440</t>
  </si>
  <si>
    <t>692711563136905220</t>
  </si>
  <si>
    <t>692711619688845312</t>
  </si>
  <si>
    <t>692711620653355008</t>
  </si>
  <si>
    <t>692711940095803393</t>
  </si>
  <si>
    <t>692712001982767104</t>
  </si>
  <si>
    <t>692712049147797504</t>
  </si>
  <si>
    <t>692712228659838976</t>
  </si>
  <si>
    <t>692712229733560320</t>
  </si>
  <si>
    <t>692712352664416256</t>
  </si>
  <si>
    <t>692712394485665794</t>
  </si>
  <si>
    <t>692712426102525953</t>
  </si>
  <si>
    <t>692712501188829185</t>
  </si>
  <si>
    <t>692702045732786181</t>
  </si>
  <si>
    <t>692712523850764288</t>
  </si>
  <si>
    <t>692712570382344193</t>
  </si>
  <si>
    <t>692712614955257856</t>
  </si>
  <si>
    <t>692708495645237248</t>
  </si>
  <si>
    <t>692712665102315521</t>
  </si>
  <si>
    <t>692712678737911808</t>
  </si>
  <si>
    <t>692703219332444160</t>
  </si>
  <si>
    <t>692712702460858368</t>
  </si>
  <si>
    <t>692712762171064321</t>
  </si>
  <si>
    <t>692712847806197761</t>
  </si>
  <si>
    <t>692712853929742337</t>
  </si>
  <si>
    <t>692673906788933632</t>
  </si>
  <si>
    <t>692700959525437440</t>
  </si>
  <si>
    <t>692712866433142784</t>
  </si>
  <si>
    <t>692712151820193793</t>
  </si>
  <si>
    <t>692712978265837568</t>
  </si>
  <si>
    <t>692713107026620416</t>
  </si>
  <si>
    <t>692693654016667649</t>
  </si>
  <si>
    <t>692713137519345665</t>
  </si>
  <si>
    <t>692713149225684992</t>
  </si>
  <si>
    <t>692713273003634688</t>
  </si>
  <si>
    <t>692713359498571776</t>
  </si>
  <si>
    <t>692701430298193921</t>
  </si>
  <si>
    <t>692713403702317060</t>
  </si>
  <si>
    <t>692713422144798720</t>
  </si>
  <si>
    <t>692705807809540096</t>
  </si>
  <si>
    <t>692711651200622596</t>
  </si>
  <si>
    <t>692713544073265153</t>
  </si>
  <si>
    <t>692713548103835650</t>
  </si>
  <si>
    <t>692713664424517632</t>
  </si>
  <si>
    <t>692713671349268480</t>
  </si>
  <si>
    <t>692713746523824128</t>
  </si>
  <si>
    <t>692713784763355137</t>
  </si>
  <si>
    <t>692713834067464192</t>
  </si>
  <si>
    <t>692713857488261120</t>
  </si>
  <si>
    <t>692704894055219200</t>
  </si>
  <si>
    <t>692713965315559424</t>
  </si>
  <si>
    <t>692714010756517888</t>
  </si>
  <si>
    <t>692714013675917312</t>
  </si>
  <si>
    <t>692714101030674432</t>
  </si>
  <si>
    <t>692714188007874560</t>
  </si>
  <si>
    <t>692714223294554112</t>
  </si>
  <si>
    <t>692714264566599681</t>
  </si>
  <si>
    <t>692692504366469120</t>
  </si>
  <si>
    <t>692692588147638273</t>
  </si>
  <si>
    <t>692695294257950720</t>
  </si>
  <si>
    <t>692714258195451904</t>
  </si>
  <si>
    <t>692714282773979136</t>
  </si>
  <si>
    <t>692713782464888832</t>
  </si>
  <si>
    <t>692714339111956480</t>
  </si>
  <si>
    <t>692714358967767041</t>
  </si>
  <si>
    <t>692714426231865344</t>
  </si>
  <si>
    <t>692714474222936064</t>
  </si>
  <si>
    <t>692714531911516162</t>
  </si>
  <si>
    <t>692714615231283200</t>
  </si>
  <si>
    <t>692714652028002305</t>
  </si>
  <si>
    <t>692714793422032896</t>
  </si>
  <si>
    <t>692714840876396544</t>
  </si>
  <si>
    <t>692695059972620288</t>
  </si>
  <si>
    <t>692715012851281927</t>
  </si>
  <si>
    <t>692712419550953472</t>
  </si>
  <si>
    <t>692715184729759745</t>
  </si>
  <si>
    <t>692708502574276608</t>
  </si>
  <si>
    <t>692715147123535876</t>
  </si>
  <si>
    <t>692715201297158144</t>
  </si>
  <si>
    <t>692715239377346560</t>
  </si>
  <si>
    <t>692715109492355072</t>
  </si>
  <si>
    <t>692715292988956672</t>
  </si>
  <si>
    <t>692715313494933507</t>
  </si>
  <si>
    <t>692715165020741632</t>
  </si>
  <si>
    <t>692715326455197696</t>
  </si>
  <si>
    <t>692715369601994754</t>
  </si>
  <si>
    <t>692715429798633472</t>
  </si>
  <si>
    <t>692715563685171201</t>
  </si>
  <si>
    <t>692715567887847424</t>
  </si>
  <si>
    <t>692715583457103872</t>
  </si>
  <si>
    <t>692715630911447040</t>
  </si>
  <si>
    <t>692715642399690752</t>
  </si>
  <si>
    <t>692715725895528448</t>
  </si>
  <si>
    <t>692715880375947264</t>
  </si>
  <si>
    <t>692715932108636161</t>
  </si>
  <si>
    <t>692716174480531456</t>
  </si>
  <si>
    <t>692716211788877826</t>
  </si>
  <si>
    <t>692716222589304832</t>
  </si>
  <si>
    <t>692716316508213248</t>
  </si>
  <si>
    <t>692716429708144640</t>
  </si>
  <si>
    <t>692716470451716096</t>
  </si>
  <si>
    <t>692716549766037504</t>
  </si>
  <si>
    <t>692716563141640192</t>
  </si>
  <si>
    <t>692716797993185280</t>
  </si>
  <si>
    <t>692693518695972864</t>
  </si>
  <si>
    <t>692715548375945216</t>
  </si>
  <si>
    <t>692715463302774785</t>
  </si>
  <si>
    <t>692716853727113216</t>
  </si>
  <si>
    <t>692716877144006656</t>
  </si>
  <si>
    <t>692716957037043712</t>
  </si>
  <si>
    <t>692678876183527424</t>
  </si>
  <si>
    <t>692717121038618625</t>
  </si>
  <si>
    <t>692717618264866816</t>
  </si>
  <si>
    <t>692716716535709697</t>
  </si>
  <si>
    <t>692717619611332609</t>
  </si>
  <si>
    <t>692717625030397952</t>
  </si>
  <si>
    <t>692717637567008772</t>
  </si>
  <si>
    <t>692717726918381568</t>
  </si>
  <si>
    <t>692717761135513600</t>
  </si>
  <si>
    <t>692717856535023616</t>
  </si>
  <si>
    <t>692717982225731585</t>
  </si>
  <si>
    <t>692718045479858176</t>
  </si>
  <si>
    <t>692718063142047744</t>
  </si>
  <si>
    <t>692718215651131393</t>
  </si>
  <si>
    <t>692718257825005568</t>
  </si>
  <si>
    <t>692718362250510336</t>
  </si>
  <si>
    <t>692672074696015873</t>
  </si>
  <si>
    <t>692718368592433152</t>
  </si>
  <si>
    <t>692718409012805633</t>
  </si>
  <si>
    <t>692718437425090560</t>
  </si>
  <si>
    <t>692718314838179840</t>
  </si>
  <si>
    <t>692718509596483584</t>
  </si>
  <si>
    <t>692718561329049602</t>
  </si>
  <si>
    <t>692718591544840192</t>
  </si>
  <si>
    <t>692703967499948032</t>
  </si>
  <si>
    <t>692718605075611649</t>
  </si>
  <si>
    <t>692718860630409216</t>
  </si>
  <si>
    <t>692718872391204865</t>
  </si>
  <si>
    <t>692718893123702784</t>
  </si>
  <si>
    <t>692699829999386624</t>
  </si>
  <si>
    <t>692718929555361792</t>
  </si>
  <si>
    <t>692675230695817216</t>
  </si>
  <si>
    <t>692719006764130305</t>
  </si>
  <si>
    <t>692719025437061121</t>
  </si>
  <si>
    <t>692719323484389376</t>
  </si>
  <si>
    <t>692719383425101828</t>
  </si>
  <si>
    <t>692719474349191168</t>
  </si>
  <si>
    <t>692719474684858368</t>
  </si>
  <si>
    <t>692719527822491648</t>
  </si>
  <si>
    <t>692719563272753152</t>
  </si>
  <si>
    <t>692719591320113152</t>
  </si>
  <si>
    <t>692719608613191680</t>
  </si>
  <si>
    <t>692719688380465152</t>
  </si>
  <si>
    <t>692719718168301570</t>
  </si>
  <si>
    <t>692719731292442624</t>
  </si>
  <si>
    <t>692719757393530880</t>
  </si>
  <si>
    <t>692719819020484608</t>
  </si>
  <si>
    <t>692719839878733824</t>
  </si>
  <si>
    <t>692719720160604161</t>
  </si>
  <si>
    <t>692719862511071232</t>
  </si>
  <si>
    <t>692719895927083008</t>
  </si>
  <si>
    <t>692719901115547648</t>
  </si>
  <si>
    <t>692719936133840897</t>
  </si>
  <si>
    <t>692705388647571456</t>
  </si>
  <si>
    <t>692720003896840192</t>
  </si>
  <si>
    <t>692720061207851009</t>
  </si>
  <si>
    <t>692720073006383104</t>
  </si>
  <si>
    <t>692720096322654208</t>
  </si>
  <si>
    <t>692720133668741120</t>
  </si>
  <si>
    <t>692720369350868992</t>
  </si>
  <si>
    <t>692720514876354560</t>
  </si>
  <si>
    <t>692720638558081028</t>
  </si>
  <si>
    <t>692720640306999297</t>
  </si>
  <si>
    <t>692720666014027777</t>
  </si>
  <si>
    <t>692720680618446848</t>
  </si>
  <si>
    <t>692695602514247680</t>
  </si>
  <si>
    <t>692720771647553536</t>
  </si>
  <si>
    <t>692720773690200065</t>
  </si>
  <si>
    <t>692720810637660160</t>
  </si>
  <si>
    <t>692720830061477888</t>
  </si>
  <si>
    <t>692720871899828227</t>
  </si>
  <si>
    <t>692720922395017216</t>
  </si>
  <si>
    <t>692720978825252864</t>
  </si>
  <si>
    <t>692721055803252737</t>
  </si>
  <si>
    <t>692721067131940864</t>
  </si>
  <si>
    <t>692721255749963776</t>
  </si>
  <si>
    <t>692716527666089988</t>
  </si>
  <si>
    <t>692721431344476160</t>
  </si>
  <si>
    <t>692721481487421441</t>
  </si>
  <si>
    <t>692721431617146880</t>
  </si>
  <si>
    <t>692721507047456769</t>
  </si>
  <si>
    <t>692721552362590209</t>
  </si>
  <si>
    <t>692721591516401666</t>
  </si>
  <si>
    <t>692721707786838017</t>
  </si>
  <si>
    <t>692721750665068544</t>
  </si>
  <si>
    <t>692720976895692802</t>
  </si>
  <si>
    <t>692720475676409860</t>
  </si>
  <si>
    <t>692720731214389253</t>
  </si>
  <si>
    <t>692721777726783488</t>
  </si>
  <si>
    <t>692721782386774017</t>
  </si>
  <si>
    <t>692721782827130880</t>
  </si>
  <si>
    <t>692717598434291714</t>
  </si>
  <si>
    <t>692721838758166530</t>
  </si>
  <si>
    <t>692721864209092608</t>
  </si>
  <si>
    <t>692721542149619712</t>
  </si>
  <si>
    <t>692699259993481216</t>
  </si>
  <si>
    <t>692721867740844032</t>
  </si>
  <si>
    <t>692721346678124548</t>
  </si>
  <si>
    <t>692721921264226304</t>
  </si>
  <si>
    <t>692721973529550849</t>
  </si>
  <si>
    <t>692712746173902849</t>
  </si>
  <si>
    <t>692721995625025536</t>
  </si>
  <si>
    <t>692721999743979521</t>
  </si>
  <si>
    <t>692722042148245505</t>
  </si>
  <si>
    <t>692722046195802112</t>
  </si>
  <si>
    <t>692722072531787776</t>
  </si>
  <si>
    <t>692722248411652096</t>
  </si>
  <si>
    <t>692722275712417792</t>
  </si>
  <si>
    <t>692716699594924032</t>
  </si>
  <si>
    <t>692722296906059776</t>
  </si>
  <si>
    <t>692722372231708673</t>
  </si>
  <si>
    <t>692722650301534209</t>
  </si>
  <si>
    <t>692722591132332032</t>
  </si>
  <si>
    <t>692722652289437696</t>
  </si>
  <si>
    <t>692722652381863936</t>
  </si>
  <si>
    <t>692722659440742402</t>
  </si>
  <si>
    <t>692722675425251328</t>
  </si>
  <si>
    <t>692722766949122048</t>
  </si>
  <si>
    <t>692722794669314048</t>
  </si>
  <si>
    <t>692722798167351297</t>
  </si>
  <si>
    <t>692721926154776576</t>
  </si>
  <si>
    <t>692722986797760512</t>
  </si>
  <si>
    <t>692723092913790977</t>
  </si>
  <si>
    <t>692710675332894720</t>
  </si>
  <si>
    <t>692723191169572864</t>
  </si>
  <si>
    <t>692723196315873283</t>
  </si>
  <si>
    <t>692723248325263360</t>
  </si>
  <si>
    <t>692690633266323456</t>
  </si>
  <si>
    <t>692690641927565312</t>
  </si>
  <si>
    <t>692690281125122048</t>
  </si>
  <si>
    <t>692723279837159424</t>
  </si>
  <si>
    <t>692723424502874112</t>
  </si>
  <si>
    <t>692723396854050816</t>
  </si>
  <si>
    <t>692723434497900545</t>
  </si>
  <si>
    <t>692723467398074368</t>
  </si>
  <si>
    <t>692723582477189124</t>
  </si>
  <si>
    <t>692723612717953025</t>
  </si>
  <si>
    <t>692723626307670016</t>
  </si>
  <si>
    <t>692723699011571712</t>
  </si>
  <si>
    <t>692723831455162368</t>
  </si>
  <si>
    <t>692723863671558145</t>
  </si>
  <si>
    <t>692723913793474560</t>
  </si>
  <si>
    <t>692723915433508866</t>
  </si>
  <si>
    <t>692723942268768256</t>
  </si>
  <si>
    <t>692722178073108482</t>
  </si>
  <si>
    <t>692724094609936387</t>
  </si>
  <si>
    <t>692724131092140032</t>
  </si>
  <si>
    <t>692724167523844096</t>
  </si>
  <si>
    <t>692724257902583808</t>
  </si>
  <si>
    <t>692724289858961409</t>
  </si>
  <si>
    <t>692724291750739969</t>
  </si>
  <si>
    <t>692724291754942465</t>
  </si>
  <si>
    <t>692724518184448001</t>
  </si>
  <si>
    <t>692724634849009664</t>
  </si>
  <si>
    <t>692722841985380352</t>
  </si>
  <si>
    <t>692724702490468353</t>
  </si>
  <si>
    <t>692724913086599168</t>
  </si>
  <si>
    <t>692725037988777985</t>
  </si>
  <si>
    <t>692725158994386944</t>
  </si>
  <si>
    <t>692722340677943296</t>
  </si>
  <si>
    <t>692725179001217024</t>
  </si>
  <si>
    <t>692725190246010881</t>
  </si>
  <si>
    <t>692725191898583041</t>
  </si>
  <si>
    <t>692718436380712960</t>
  </si>
  <si>
    <t>692725260182016001</t>
  </si>
  <si>
    <t>692725352305692672</t>
  </si>
  <si>
    <t>692725427748638720</t>
  </si>
  <si>
    <t>692725321829732352</t>
  </si>
  <si>
    <t>692725636440297473</t>
  </si>
  <si>
    <t>692725764211363840</t>
  </si>
  <si>
    <t>692725840602333184</t>
  </si>
  <si>
    <t>692725954884448256</t>
  </si>
  <si>
    <t>692725963982028800</t>
  </si>
  <si>
    <t>692726149512728576</t>
  </si>
  <si>
    <t>692726154957037568</t>
  </si>
  <si>
    <t>692712940647002113</t>
  </si>
  <si>
    <t>692726123235377152</t>
  </si>
  <si>
    <t>692726504975781888</t>
  </si>
  <si>
    <t>692726506540236800</t>
  </si>
  <si>
    <t>692726572340506624</t>
  </si>
  <si>
    <t>692726602891792384</t>
  </si>
  <si>
    <t>692726678901166080</t>
  </si>
  <si>
    <t>692726839878520832</t>
  </si>
  <si>
    <t>692726904437219328</t>
  </si>
  <si>
    <t>692727118434668544</t>
  </si>
  <si>
    <t>692727139280367617</t>
  </si>
  <si>
    <t>692726862301261827</t>
  </si>
  <si>
    <t>692726292194656256</t>
  </si>
  <si>
    <t>692727266204327937</t>
  </si>
  <si>
    <t>692727477551153152</t>
  </si>
  <si>
    <t>692727628596408326</t>
  </si>
  <si>
    <t>692727661072879616</t>
  </si>
  <si>
    <t>692727676025450496</t>
  </si>
  <si>
    <t>692727705041788928</t>
  </si>
  <si>
    <t>692727803721023488</t>
  </si>
  <si>
    <t>692727900244742145</t>
  </si>
  <si>
    <t>692727914840764416</t>
  </si>
  <si>
    <t>692727927985836032</t>
  </si>
  <si>
    <t>692727935036329984</t>
  </si>
  <si>
    <t>692728029689290752</t>
  </si>
  <si>
    <t>692728040187539456</t>
  </si>
  <si>
    <t>692728383742939136</t>
  </si>
  <si>
    <t>692728416177516544</t>
  </si>
  <si>
    <t>692728533018234882</t>
  </si>
  <si>
    <t>692728568971853825</t>
  </si>
  <si>
    <t>692728595349786624</t>
  </si>
  <si>
    <t>692728601112899584</t>
  </si>
  <si>
    <t>692728619941117952</t>
  </si>
  <si>
    <t>692712906681556992</t>
  </si>
  <si>
    <t>692728719039975424</t>
  </si>
  <si>
    <t>692728734361722881</t>
  </si>
  <si>
    <t>692728748219748352</t>
  </si>
  <si>
    <t>692728804985434113</t>
  </si>
  <si>
    <t>692728763570728960</t>
  </si>
  <si>
    <t>692728871691497473</t>
  </si>
  <si>
    <t>692729070241628160</t>
  </si>
  <si>
    <t>692729082899881984</t>
  </si>
  <si>
    <t>692729083726135296</t>
  </si>
  <si>
    <t>692729118123626496</t>
  </si>
  <si>
    <t>692729138147414016</t>
  </si>
  <si>
    <t>692729173035470848</t>
  </si>
  <si>
    <t>692729273073860608</t>
  </si>
  <si>
    <t>692729284700585984</t>
  </si>
  <si>
    <t>692729323460149249</t>
  </si>
  <si>
    <t>692729353961021440</t>
  </si>
  <si>
    <t>692729413155360768</t>
  </si>
  <si>
    <t>692729416024109057</t>
  </si>
  <si>
    <t>692729453823279105</t>
  </si>
  <si>
    <t>692727964434354177</t>
  </si>
  <si>
    <t>692729564036923392</t>
  </si>
  <si>
    <t>692729580579237888</t>
  </si>
  <si>
    <t>692729612556611584</t>
  </si>
  <si>
    <t>692700658928082945</t>
  </si>
  <si>
    <t>692700774632144896</t>
  </si>
  <si>
    <t>692729709109575681</t>
  </si>
  <si>
    <t>692729724477419520</t>
  </si>
  <si>
    <t>692729765518819328</t>
  </si>
  <si>
    <t>692729811496599552</t>
  </si>
  <si>
    <t>692729922029117441</t>
  </si>
  <si>
    <t>692730100589133826</t>
  </si>
  <si>
    <t>692730141823389696</t>
  </si>
  <si>
    <t>692730179223842817</t>
  </si>
  <si>
    <t>692730251969982465</t>
  </si>
  <si>
    <t>692730271213301761</t>
  </si>
  <si>
    <t>692730280042303494</t>
  </si>
  <si>
    <t>692730376976887808</t>
  </si>
  <si>
    <t>692730417409970177</t>
  </si>
  <si>
    <t>692715041787760640</t>
  </si>
  <si>
    <t>692730434786963456</t>
  </si>
  <si>
    <t>692730538961039360</t>
  </si>
  <si>
    <t>692730543419490304</t>
  </si>
  <si>
    <t>692730612898095104</t>
  </si>
  <si>
    <t>692730616656232448</t>
  </si>
  <si>
    <t>692730657340919808</t>
  </si>
  <si>
    <t>692722090714136576</t>
  </si>
  <si>
    <t>692730724370100224</t>
  </si>
  <si>
    <t>692730786336874496</t>
  </si>
  <si>
    <t>692730930201501696</t>
  </si>
  <si>
    <t>692731064742080513</t>
  </si>
  <si>
    <t>692731190185480192</t>
  </si>
  <si>
    <t>692731251162222592</t>
  </si>
  <si>
    <t>692731266643443712</t>
  </si>
  <si>
    <t>692731292996206592</t>
  </si>
  <si>
    <t>692731338432991232</t>
  </si>
  <si>
    <t>692731339326517248</t>
  </si>
  <si>
    <t>692731365855498241</t>
  </si>
  <si>
    <t>692731371853209600</t>
  </si>
  <si>
    <t>692726380119879681</t>
  </si>
  <si>
    <t>692726456116482048</t>
  </si>
  <si>
    <t>692731294430674944</t>
  </si>
  <si>
    <t>692731434658893824</t>
  </si>
  <si>
    <t>692731438785961986</t>
  </si>
  <si>
    <t>692731444586614785</t>
  </si>
  <si>
    <t>692726947063816194</t>
  </si>
  <si>
    <t>692731546898288642</t>
  </si>
  <si>
    <t>692731561758687232</t>
  </si>
  <si>
    <t>692731524354031620</t>
  </si>
  <si>
    <t>692731883239579648</t>
  </si>
  <si>
    <t>692731920233279488</t>
  </si>
  <si>
    <t>692731937581039616</t>
  </si>
  <si>
    <t>692731998629134336</t>
  </si>
  <si>
    <t>692732061422075905</t>
  </si>
  <si>
    <t>692731384431927296</t>
  </si>
  <si>
    <t>692732162253025281</t>
  </si>
  <si>
    <t>692732223456428033</t>
  </si>
  <si>
    <t>692732270461976576</t>
  </si>
  <si>
    <t>692732339747713025</t>
  </si>
  <si>
    <t>692732354247417856</t>
  </si>
  <si>
    <t>692731767787294720</t>
  </si>
  <si>
    <t>692732480370114562</t>
  </si>
  <si>
    <t>692732518643011584</t>
  </si>
  <si>
    <t>692732545524482048</t>
  </si>
  <si>
    <t>692732575845081090</t>
  </si>
  <si>
    <t>692732709702008832</t>
  </si>
  <si>
    <t>692732798713630721</t>
  </si>
  <si>
    <t>692732995669618688</t>
  </si>
  <si>
    <t>692732997091618816</t>
  </si>
  <si>
    <t>692733039420420096</t>
  </si>
  <si>
    <t>692733064250822657</t>
  </si>
  <si>
    <t>692733114808926209</t>
  </si>
  <si>
    <t>692733218852868097</t>
  </si>
  <si>
    <t>692731997182128128</t>
  </si>
  <si>
    <t>692732503711424512</t>
  </si>
  <si>
    <t>692733235810410496</t>
  </si>
  <si>
    <t>692733285802381315</t>
  </si>
  <si>
    <t>692733199894585344</t>
  </si>
  <si>
    <t>692733322515079168</t>
  </si>
  <si>
    <t>692733340143595520</t>
  </si>
  <si>
    <t>692733373769342977</t>
  </si>
  <si>
    <t>692733385060544512</t>
  </si>
  <si>
    <t>692733417969094656</t>
  </si>
  <si>
    <t>692733450680344576</t>
  </si>
  <si>
    <t>692733685896986624</t>
  </si>
  <si>
    <t>692733710966222848</t>
  </si>
  <si>
    <t>692675777108770816</t>
  </si>
  <si>
    <t>692675852656578560</t>
  </si>
  <si>
    <t>692676202805477376</t>
  </si>
  <si>
    <t>692677700947959808</t>
  </si>
  <si>
    <t>692733778905542656</t>
  </si>
  <si>
    <t>692733853153259520</t>
  </si>
  <si>
    <t>692733939627069440</t>
  </si>
  <si>
    <t>692733948301041665</t>
  </si>
  <si>
    <t>692733967313694720</t>
  </si>
  <si>
    <t>692726579256885249</t>
  </si>
  <si>
    <t>692734044170092545</t>
  </si>
  <si>
    <t>692734075241541632</t>
  </si>
  <si>
    <t>692734138789597184</t>
  </si>
  <si>
    <t>692729877988929536</t>
  </si>
  <si>
    <t>692734199896276992</t>
  </si>
  <si>
    <t>692717181570674689</t>
  </si>
  <si>
    <t>692734258834751488</t>
  </si>
  <si>
    <t>692734259191132160</t>
  </si>
  <si>
    <t>692689383514857472</t>
  </si>
  <si>
    <t>692690739898257408</t>
  </si>
  <si>
    <t>692734265709236224</t>
  </si>
  <si>
    <t>692725055357349888</t>
  </si>
  <si>
    <t>692733584944291840</t>
  </si>
  <si>
    <t>692734272466124800</t>
  </si>
  <si>
    <t>692695266474872832</t>
  </si>
  <si>
    <t>692730419809226752</t>
  </si>
  <si>
    <t>692734326702735360</t>
  </si>
  <si>
    <t>692734403307376640</t>
  </si>
  <si>
    <t>692733835490897920</t>
  </si>
  <si>
    <t>692734503186354177</t>
  </si>
  <si>
    <t>692729434105774080</t>
  </si>
  <si>
    <t>692731377054158848</t>
  </si>
  <si>
    <t>692734504666959872</t>
  </si>
  <si>
    <t>692734510052438016</t>
  </si>
  <si>
    <t>692734573327859712</t>
  </si>
  <si>
    <t>692734597319254016</t>
  </si>
  <si>
    <t>692734657100660737</t>
  </si>
  <si>
    <t>692734679049461761</t>
  </si>
  <si>
    <t>692734872020848641</t>
  </si>
  <si>
    <t>692734879071469568</t>
  </si>
  <si>
    <t>692734896108879873</t>
  </si>
  <si>
    <t>692735076266827780</t>
  </si>
  <si>
    <t>692735223889575936</t>
  </si>
  <si>
    <t>692735251383123968</t>
  </si>
  <si>
    <t>692735282571948032</t>
  </si>
  <si>
    <t>692735304197894144</t>
  </si>
  <si>
    <t>692735317527412736</t>
  </si>
  <si>
    <t>692735403070193664</t>
  </si>
  <si>
    <t>692735437228605441</t>
  </si>
  <si>
    <t>692733841375518720</t>
  </si>
  <si>
    <t>692735445399179264</t>
  </si>
  <si>
    <t>692735608129769472</t>
  </si>
  <si>
    <t>692735632876113921</t>
  </si>
  <si>
    <t>692735763247697922</t>
  </si>
  <si>
    <t>692735785674502144</t>
  </si>
  <si>
    <t>692735816150323204</t>
  </si>
  <si>
    <t>692735896328761345</t>
  </si>
  <si>
    <t>692735936308867072</t>
  </si>
  <si>
    <t>692735910622801920</t>
  </si>
  <si>
    <t>692735943405600770</t>
  </si>
  <si>
    <t>692736053304688640</t>
  </si>
  <si>
    <t>692736058908237825</t>
  </si>
  <si>
    <t>692736072166539266</t>
  </si>
  <si>
    <t>692736115669868544</t>
  </si>
  <si>
    <t>692736341256331264</t>
  </si>
  <si>
    <t>692736447019757568</t>
  </si>
  <si>
    <t>692735093291417600</t>
  </si>
  <si>
    <t>692736449171447808</t>
  </si>
  <si>
    <t>692736476728020992</t>
  </si>
  <si>
    <t>692736657250918400</t>
  </si>
  <si>
    <t>692736697843343361</t>
  </si>
  <si>
    <t>692736738813427712</t>
  </si>
  <si>
    <t>692724801484513280</t>
  </si>
  <si>
    <t>692736776646082561</t>
  </si>
  <si>
    <t>692736776931119106</t>
  </si>
  <si>
    <t>692736834594426880</t>
  </si>
  <si>
    <t>692736918014992386</t>
  </si>
  <si>
    <t>692737002572255232</t>
  </si>
  <si>
    <t>692737160034721793</t>
  </si>
  <si>
    <t>692688164855484416</t>
  </si>
  <si>
    <t>692736281990840320</t>
  </si>
  <si>
    <t>692736434491543552</t>
  </si>
  <si>
    <t>692737241609867264</t>
  </si>
  <si>
    <t>692737338666008576</t>
  </si>
  <si>
    <t>692689869588582400</t>
  </si>
  <si>
    <t>692708430142914560</t>
  </si>
  <si>
    <t>692737461454266368</t>
  </si>
  <si>
    <t>692737476457291782</t>
  </si>
  <si>
    <t>692737482316578816</t>
  </si>
  <si>
    <t>692737514357047296</t>
  </si>
  <si>
    <t>692737593306296320</t>
  </si>
  <si>
    <t>692737755416166401</t>
  </si>
  <si>
    <t>692663889838866432</t>
  </si>
  <si>
    <t>692736589647187969</t>
  </si>
  <si>
    <t>692673934471368705</t>
  </si>
  <si>
    <t>692737785741119488</t>
  </si>
  <si>
    <t>692737840501755904</t>
  </si>
  <si>
    <t>692738025852305408</t>
  </si>
  <si>
    <t>692738160770441216</t>
  </si>
  <si>
    <t>692738170505527298</t>
  </si>
  <si>
    <t>692736853225664513</t>
  </si>
  <si>
    <t>692738183377780737</t>
  </si>
  <si>
    <t>692695146312302592</t>
  </si>
  <si>
    <t>692735333889286145</t>
  </si>
  <si>
    <t>692738274478063616</t>
  </si>
  <si>
    <t>692738312369340416</t>
  </si>
  <si>
    <t>692738365788151809</t>
  </si>
  <si>
    <t>692661242079657984</t>
  </si>
  <si>
    <t>692676413099544576</t>
  </si>
  <si>
    <t>692721688627318785</t>
  </si>
  <si>
    <t>692736766156132353</t>
  </si>
  <si>
    <t>692738368170405889</t>
  </si>
  <si>
    <t>692738370934546433</t>
  </si>
  <si>
    <t>692738378375114753</t>
  </si>
  <si>
    <t>692737194239262720</t>
  </si>
  <si>
    <t>692738431764578304</t>
  </si>
  <si>
    <t>692738671989125120</t>
  </si>
  <si>
    <t>692738685721264132</t>
  </si>
  <si>
    <t>692738763521400832</t>
  </si>
  <si>
    <t>692738764775559168</t>
  </si>
  <si>
    <t>692738838913880064</t>
  </si>
  <si>
    <t>692738900364636160</t>
  </si>
  <si>
    <t>692738947055628289</t>
  </si>
  <si>
    <t>692739033160622080</t>
  </si>
  <si>
    <t>692739135329533953</t>
  </si>
  <si>
    <t>692675738835800065</t>
  </si>
  <si>
    <t>692739138802438144</t>
  </si>
  <si>
    <t>692724351443939329</t>
  </si>
  <si>
    <t>692739446739832832</t>
  </si>
  <si>
    <t>692739449696960512</t>
  </si>
  <si>
    <t>692739460207898624</t>
  </si>
  <si>
    <t>692739479891681280</t>
  </si>
  <si>
    <t>692739532928712704</t>
  </si>
  <si>
    <t>692740017425223680</t>
  </si>
  <si>
    <t>692740114791927808</t>
  </si>
  <si>
    <t>692740183159087109</t>
  </si>
  <si>
    <t>692740251954081792</t>
  </si>
  <si>
    <t>692740345600327681</t>
  </si>
  <si>
    <t>692737724336336896</t>
  </si>
  <si>
    <t>692740441289035777</t>
  </si>
  <si>
    <t>692740503549321216</t>
  </si>
  <si>
    <t>692740697665843201</t>
  </si>
  <si>
    <t>692740912720445440</t>
  </si>
  <si>
    <t>692741145990991874</t>
  </si>
  <si>
    <t>692741381500973058</t>
  </si>
  <si>
    <t>692741513000779777</t>
  </si>
  <si>
    <t>692741652977315840</t>
  </si>
  <si>
    <t>692741663605837825</t>
  </si>
  <si>
    <t>692740773184458752</t>
  </si>
  <si>
    <t>692740828192727041</t>
  </si>
  <si>
    <t>692740923504136192</t>
  </si>
  <si>
    <t>692741796380569600</t>
  </si>
  <si>
    <t>692742030095548416</t>
  </si>
  <si>
    <t>692741157126733824</t>
  </si>
  <si>
    <t>692742038802927616</t>
  </si>
  <si>
    <t>692742049531981824</t>
  </si>
  <si>
    <t>692742077352837120</t>
  </si>
  <si>
    <t>692742152284143618</t>
  </si>
  <si>
    <t>692742281288376320</t>
  </si>
  <si>
    <t>692742346891354112</t>
  </si>
  <si>
    <t>692742380227825669</t>
  </si>
  <si>
    <t>692742485068500992</t>
  </si>
  <si>
    <t>692737148596981761</t>
  </si>
  <si>
    <t>692742618103615489</t>
  </si>
  <si>
    <t>692742639368548352</t>
  </si>
  <si>
    <t>692742703671578624</t>
  </si>
  <si>
    <t>692742743131570177</t>
  </si>
  <si>
    <t>692741926605365248</t>
  </si>
  <si>
    <t>692743018890158080</t>
  </si>
  <si>
    <t>692743043150123009</t>
  </si>
  <si>
    <t>692743238441136128</t>
  </si>
  <si>
    <t>692743281738944513</t>
  </si>
  <si>
    <t>692741691724333056</t>
  </si>
  <si>
    <t>692743391453401088</t>
  </si>
  <si>
    <t>692741731662454784</t>
  </si>
  <si>
    <t>692743456649646084</t>
  </si>
  <si>
    <t>692743566104354816</t>
  </si>
  <si>
    <t>692742375362433024</t>
  </si>
  <si>
    <t>692742642002563072</t>
  </si>
  <si>
    <t>692743684715053057</t>
  </si>
  <si>
    <t>692741421107957760</t>
  </si>
  <si>
    <t>692743696689795072</t>
  </si>
  <si>
    <t>692734157064138754</t>
  </si>
  <si>
    <t>692743814826573824</t>
  </si>
  <si>
    <t>692743843280740352</t>
  </si>
  <si>
    <t>692744009412845568</t>
  </si>
  <si>
    <t>692744015649738752</t>
  </si>
  <si>
    <t>692744153961230337</t>
  </si>
  <si>
    <t>692744261914247168</t>
  </si>
  <si>
    <t>692744267693838336</t>
  </si>
  <si>
    <t>692743631174696960</t>
  </si>
  <si>
    <t>692744301646868481</t>
  </si>
  <si>
    <t>692744468542390273</t>
  </si>
  <si>
    <t>692744861380907009</t>
  </si>
  <si>
    <t>692744927839719424</t>
  </si>
  <si>
    <t>692743786653421568</t>
  </si>
  <si>
    <t>692745013789396992</t>
  </si>
  <si>
    <t>692734118614929408</t>
  </si>
  <si>
    <t>692745062774607873</t>
  </si>
  <si>
    <t>692745106521202688</t>
  </si>
  <si>
    <t>692745120022708224</t>
  </si>
  <si>
    <t>692745235495956484</t>
  </si>
  <si>
    <t>692745244018892800</t>
  </si>
  <si>
    <t>692745268450603009</t>
  </si>
  <si>
    <t>692745314319470592</t>
  </si>
  <si>
    <t>692745357541769216</t>
  </si>
  <si>
    <t>692745362159697920</t>
  </si>
  <si>
    <t>692745575092068352</t>
  </si>
  <si>
    <t>692745623829778432</t>
  </si>
  <si>
    <t>692745683892334592</t>
  </si>
  <si>
    <t>692745695070179328</t>
  </si>
  <si>
    <t>692745864700399616</t>
  </si>
  <si>
    <t>692739553401159680</t>
  </si>
  <si>
    <t>692746343736086528</t>
  </si>
  <si>
    <t>692746370843820032</t>
  </si>
  <si>
    <t>692706975860166656</t>
  </si>
  <si>
    <t>692707029652082688</t>
  </si>
  <si>
    <t>692707422457110528</t>
  </si>
  <si>
    <t>692707600899518464</t>
  </si>
  <si>
    <t>692708143025946624</t>
  </si>
  <si>
    <t>692708403819343872</t>
  </si>
  <si>
    <t>692708629070254080</t>
  </si>
  <si>
    <t>692708982733950980</t>
  </si>
  <si>
    <t>692709501279940608</t>
  </si>
  <si>
    <t>692710004130852864</t>
  </si>
  <si>
    <t>692710398827466752</t>
  </si>
  <si>
    <t>692710859022299136</t>
  </si>
  <si>
    <t>692714435551465472</t>
  </si>
  <si>
    <t>692710513210322945</t>
  </si>
  <si>
    <t>692746437071872001</t>
  </si>
  <si>
    <t>692746489379028992</t>
  </si>
  <si>
    <t>692746518563049472</t>
  </si>
  <si>
    <t>692717932699213824</t>
  </si>
  <si>
    <t>692746529002532864</t>
  </si>
  <si>
    <t>692742303090360320</t>
  </si>
  <si>
    <t>692744469125447684</t>
  </si>
  <si>
    <t>692746539064770561</t>
  </si>
  <si>
    <t>692746694556008448</t>
  </si>
  <si>
    <t>692746741364314112</t>
  </si>
  <si>
    <t>692746796196466688</t>
  </si>
  <si>
    <t>692746825229549570</t>
  </si>
  <si>
    <t>692732697286942720</t>
  </si>
  <si>
    <t>692734006257917953</t>
  </si>
  <si>
    <t>692746882439708672</t>
  </si>
  <si>
    <t>692746899577679872</t>
  </si>
  <si>
    <t>692746984441053185</t>
  </si>
  <si>
    <t>692747029932421120</t>
  </si>
  <si>
    <t>692747062455222272</t>
  </si>
  <si>
    <t>692747065554767873</t>
  </si>
  <si>
    <t>692747152016171008</t>
  </si>
  <si>
    <t>692737363743772673</t>
  </si>
  <si>
    <t>692747217074003970</t>
  </si>
  <si>
    <t>692747283381645312</t>
  </si>
  <si>
    <t>692747381360562176</t>
  </si>
  <si>
    <t>692747394631348225</t>
  </si>
  <si>
    <t>692747422125043713</t>
  </si>
  <si>
    <t>692747090078867456</t>
  </si>
  <si>
    <t>692747483127140353</t>
  </si>
  <si>
    <t>692747526085091328</t>
  </si>
  <si>
    <t>692743069641211904</t>
  </si>
  <si>
    <t>692747579046531072</t>
  </si>
  <si>
    <t>692747662806757376</t>
  </si>
  <si>
    <t>692747684017414144</t>
  </si>
  <si>
    <t>692747487543558144</t>
  </si>
  <si>
    <t>692747621513887744</t>
  </si>
  <si>
    <t>692745282920906753</t>
  </si>
  <si>
    <t>692747704598827008</t>
  </si>
  <si>
    <t>692667224625061888</t>
  </si>
  <si>
    <t>692747793580953600</t>
  </si>
  <si>
    <t>692747796642922496</t>
  </si>
  <si>
    <t>692747823662678020</t>
  </si>
  <si>
    <t>692747825818370048</t>
  </si>
  <si>
    <t>692747883141922816</t>
  </si>
  <si>
    <t>692748101258350592</t>
  </si>
  <si>
    <t>692748205709086720</t>
  </si>
  <si>
    <t>692748380536070144</t>
  </si>
  <si>
    <t>692748407300034560</t>
  </si>
  <si>
    <t>692748572706500609</t>
  </si>
  <si>
    <t>692748592977563648</t>
  </si>
  <si>
    <t>692748407434264577</t>
  </si>
  <si>
    <t>692748597520113664</t>
  </si>
  <si>
    <t>692748665371250688</t>
  </si>
  <si>
    <t>692748720220282882</t>
  </si>
  <si>
    <t>692748875770167296</t>
  </si>
  <si>
    <t>692727429228400640</t>
  </si>
  <si>
    <t>692727777963827201</t>
  </si>
  <si>
    <t>692748907856601088</t>
  </si>
  <si>
    <t>692748927347617792</t>
  </si>
  <si>
    <t>692748990627102720</t>
  </si>
  <si>
    <t>692749181883150341</t>
  </si>
  <si>
    <t>692749218801389568</t>
  </si>
  <si>
    <t>692749237629640704</t>
  </si>
  <si>
    <t>692749257942564865</t>
  </si>
  <si>
    <t>692749423688855552</t>
  </si>
  <si>
    <t>692748468532547584</t>
  </si>
  <si>
    <t>692749433910353921</t>
  </si>
  <si>
    <t>692733549103964161</t>
  </si>
  <si>
    <t>692749446426263552</t>
  </si>
  <si>
    <t>692749520082444288</t>
  </si>
  <si>
    <t>692749541985034240</t>
  </si>
  <si>
    <t>692749581612879872</t>
  </si>
  <si>
    <t>692749583559069697</t>
  </si>
  <si>
    <t>692749836718886912</t>
  </si>
  <si>
    <t>692707841422008320</t>
  </si>
  <si>
    <t>692749872055717889</t>
  </si>
  <si>
    <t>692748641652461573</t>
  </si>
  <si>
    <t>692749247486103552</t>
  </si>
  <si>
    <t>692749885066465280</t>
  </si>
  <si>
    <t>692749942029287425</t>
  </si>
  <si>
    <t>692750006357352448</t>
  </si>
  <si>
    <t>692750019791683584</t>
  </si>
  <si>
    <t>692750106332917761</t>
  </si>
  <si>
    <t>692750127702736896</t>
  </si>
  <si>
    <t>692750180710387712</t>
  </si>
  <si>
    <t>692750182828539904</t>
  </si>
  <si>
    <t>692744662960967680</t>
  </si>
  <si>
    <t>692749490449678336</t>
  </si>
  <si>
    <t>692743849727361024</t>
  </si>
  <si>
    <t>692746080337920000</t>
  </si>
  <si>
    <t>692747252792705025</t>
  </si>
  <si>
    <t>692750388978675712</t>
  </si>
  <si>
    <t>692749658544680960</t>
  </si>
  <si>
    <t>692750394166894592</t>
  </si>
  <si>
    <t>692750447191306240</t>
  </si>
  <si>
    <t>692750457014521858</t>
  </si>
  <si>
    <t>692750459874861057</t>
  </si>
  <si>
    <t>692750519941664768</t>
  </si>
  <si>
    <t>692750537108934656</t>
  </si>
  <si>
    <t>692750552556376064</t>
  </si>
  <si>
    <t>692750238696787968</t>
  </si>
  <si>
    <t>692750641131819012</t>
  </si>
  <si>
    <t>692747027164168192</t>
  </si>
  <si>
    <t>692750803900084224</t>
  </si>
  <si>
    <t>692750703387811840</t>
  </si>
  <si>
    <t>692750805133324288</t>
  </si>
  <si>
    <t>692750621431111680</t>
  </si>
  <si>
    <t>692750842605088768</t>
  </si>
  <si>
    <t>692745778989694976</t>
  </si>
  <si>
    <t>692745800779051009</t>
  </si>
  <si>
    <t>692749351311921152</t>
  </si>
  <si>
    <t>692749406836117505</t>
  </si>
  <si>
    <t>692750095758991365</t>
  </si>
  <si>
    <t>692750144735834112</t>
  </si>
  <si>
    <t>692751084008271872</t>
  </si>
  <si>
    <t>692751122184843264</t>
  </si>
  <si>
    <t>692750989170835456</t>
  </si>
  <si>
    <t>692751142128738305</t>
  </si>
  <si>
    <t>692751183233048576</t>
  </si>
  <si>
    <t>692751366817599488</t>
  </si>
  <si>
    <t>692749843312295937</t>
  </si>
  <si>
    <t>692751386535133185</t>
  </si>
  <si>
    <t>692751564734238724</t>
  </si>
  <si>
    <t>692751612750749696</t>
  </si>
  <si>
    <t>692712499498606593</t>
  </si>
  <si>
    <t>692713602000748544</t>
  </si>
  <si>
    <t>692715047630540800</t>
  </si>
  <si>
    <t>692751918498603008</t>
  </si>
  <si>
    <t>692751920688164865</t>
  </si>
  <si>
    <t>692751961746194432</t>
  </si>
  <si>
    <t>692751980410712064</t>
  </si>
  <si>
    <t>692752210669637632</t>
  </si>
  <si>
    <t>692752243813056512</t>
  </si>
  <si>
    <t>692752252998656002</t>
  </si>
  <si>
    <t>692752263786450944</t>
  </si>
  <si>
    <t>692752265912946688</t>
  </si>
  <si>
    <t>692714267171229697</t>
  </si>
  <si>
    <t>692752289660940288</t>
  </si>
  <si>
    <t>692752308103307265</t>
  </si>
  <si>
    <t>692752321747365888</t>
  </si>
  <si>
    <t>692752333529153536</t>
  </si>
  <si>
    <t>692752350600171520</t>
  </si>
  <si>
    <t>692752314994692097</t>
  </si>
  <si>
    <t>692752410805178368</t>
  </si>
  <si>
    <t>692752477599502336</t>
  </si>
  <si>
    <t>692752496415080448</t>
  </si>
  <si>
    <t>692752708240015360</t>
  </si>
  <si>
    <t>692752780696666113</t>
  </si>
  <si>
    <t>692752789118652416</t>
  </si>
  <si>
    <t>692752930215071744</t>
  </si>
  <si>
    <t>692753163095441409</t>
  </si>
  <si>
    <t>692753502506917889</t>
  </si>
  <si>
    <t>692753611718332420</t>
  </si>
  <si>
    <t>692742299382472705</t>
  </si>
  <si>
    <t>692753869885968386</t>
  </si>
  <si>
    <t>692754178590924800</t>
  </si>
  <si>
    <t>692754206847971329</t>
  </si>
  <si>
    <t>692739116904022017</t>
  </si>
  <si>
    <t>692740156080521216</t>
  </si>
  <si>
    <t>692741155037933568</t>
  </si>
  <si>
    <t>692741788788850689</t>
  </si>
  <si>
    <t>692742525870800898</t>
  </si>
  <si>
    <t>692743280656670720</t>
  </si>
  <si>
    <t>692743835806334976</t>
  </si>
  <si>
    <t>692744307460050944</t>
  </si>
  <si>
    <t>692754262934179840</t>
  </si>
  <si>
    <t>692754297973506048</t>
  </si>
  <si>
    <t>692754347139031040</t>
  </si>
  <si>
    <t>692747464940474368</t>
  </si>
  <si>
    <t>692754392106151936</t>
  </si>
  <si>
    <t>692754420401074181</t>
  </si>
  <si>
    <t>692754438860070912</t>
  </si>
  <si>
    <t>692741088327565312</t>
  </si>
  <si>
    <t>692751910927896576</t>
  </si>
  <si>
    <t>692752029983207424</t>
  </si>
  <si>
    <t>692754537405403136</t>
  </si>
  <si>
    <t>692754605885775872</t>
  </si>
  <si>
    <t>692703177703993344</t>
  </si>
  <si>
    <t>692704938590220288</t>
  </si>
  <si>
    <t>692754648894013440</t>
  </si>
  <si>
    <t>692754727138934785</t>
  </si>
  <si>
    <t>692754813042495491</t>
  </si>
  <si>
    <t>692754915760959488</t>
  </si>
  <si>
    <t>692754999319748608</t>
  </si>
  <si>
    <t>692755042521190400</t>
  </si>
  <si>
    <t>692755082706882562</t>
  </si>
  <si>
    <t>692755097294475264</t>
  </si>
  <si>
    <t>692723352834830336</t>
  </si>
  <si>
    <t>692754675960037376</t>
  </si>
  <si>
    <t>692755161748414464</t>
  </si>
  <si>
    <t>692705607401496576</t>
  </si>
  <si>
    <t>692755322633457664</t>
  </si>
  <si>
    <t>692755357886738437</t>
  </si>
  <si>
    <t>692755538032119808</t>
  </si>
  <si>
    <t>692755675726745601</t>
  </si>
  <si>
    <t>692737111125069824</t>
  </si>
  <si>
    <t>692755722740842496</t>
  </si>
  <si>
    <t>692755731888496640</t>
  </si>
  <si>
    <t>692755795885236225</t>
  </si>
  <si>
    <t>692755340744523776</t>
  </si>
  <si>
    <t>692755808879190017</t>
  </si>
  <si>
    <t>692676551570124800</t>
  </si>
  <si>
    <t>692748273661022208</t>
  </si>
  <si>
    <t>692750056965812225</t>
  </si>
  <si>
    <t>692755346729775104</t>
  </si>
  <si>
    <t>692755843868155905</t>
  </si>
  <si>
    <t>692756088719020033</t>
  </si>
  <si>
    <t>692746569821474817</t>
  </si>
  <si>
    <t>692756280021110784</t>
  </si>
  <si>
    <t>692728085137854464</t>
  </si>
  <si>
    <t>692734956863291392</t>
  </si>
  <si>
    <t>692756364200951808</t>
  </si>
  <si>
    <t>692665569632350208</t>
  </si>
  <si>
    <t>692730651909304320</t>
  </si>
  <si>
    <t>692733943401938944</t>
  </si>
  <si>
    <t>692734653300613120</t>
  </si>
  <si>
    <t>692743321739988992</t>
  </si>
  <si>
    <t>692756692887429121</t>
  </si>
  <si>
    <t>692755923794657280</t>
  </si>
  <si>
    <t>692756714354012160</t>
  </si>
  <si>
    <t>692756801285152768</t>
  </si>
  <si>
    <t>692756801314361344</t>
  </si>
  <si>
    <t>692756858562437121</t>
  </si>
  <si>
    <t>692756971892580352</t>
  </si>
  <si>
    <t>692757116776480769</t>
  </si>
  <si>
    <t>692757164834721793</t>
  </si>
  <si>
    <t>692757175266058240</t>
  </si>
  <si>
    <t>692757200549228545</t>
  </si>
  <si>
    <t>692757195906244609</t>
  </si>
  <si>
    <t>692757312759578624</t>
  </si>
  <si>
    <t>692757368036331520</t>
  </si>
  <si>
    <t>692736231776464896</t>
  </si>
  <si>
    <t>692757485300555776</t>
  </si>
  <si>
    <t>692757941808574466</t>
  </si>
  <si>
    <t>692758178807742464</t>
  </si>
  <si>
    <t>692758340695265280</t>
  </si>
  <si>
    <t>692758402867544064</t>
  </si>
  <si>
    <t>692758410509463552</t>
  </si>
  <si>
    <t>692758417857863680</t>
  </si>
  <si>
    <t>692758463563173888</t>
  </si>
  <si>
    <t>692758491941867520</t>
  </si>
  <si>
    <t>692758524229648384</t>
  </si>
  <si>
    <t>692758590336081920</t>
  </si>
  <si>
    <t>692758645990264833</t>
  </si>
  <si>
    <t>692758796276338689</t>
  </si>
  <si>
    <t>692758876006006784</t>
  </si>
  <si>
    <t>692758943093936128</t>
  </si>
  <si>
    <t>692758946080120832</t>
  </si>
  <si>
    <t>692758964417773568</t>
  </si>
  <si>
    <t>692758980947419136</t>
  </si>
  <si>
    <t>692759042557521922</t>
  </si>
  <si>
    <t>692759135910248448</t>
  </si>
  <si>
    <t>692752963111129088</t>
  </si>
  <si>
    <t>692759352231477249</t>
  </si>
  <si>
    <t>692759378336677888</t>
  </si>
  <si>
    <t>692759413606580224</t>
  </si>
  <si>
    <t>692759535744786432</t>
  </si>
  <si>
    <t>692759573896257536</t>
  </si>
  <si>
    <t>692759575204855808</t>
  </si>
  <si>
    <t>692760032685985795</t>
  </si>
  <si>
    <t>692760130018889728</t>
  </si>
  <si>
    <t>692760152613605377</t>
  </si>
  <si>
    <t>692760222167728129</t>
  </si>
  <si>
    <t>692760245165281284</t>
  </si>
  <si>
    <t>692760318167105539</t>
  </si>
  <si>
    <t>692760362198781953</t>
  </si>
  <si>
    <t>692760378024009728</t>
  </si>
  <si>
    <t>692760457069871104</t>
  </si>
  <si>
    <t>692760438166016002</t>
  </si>
  <si>
    <t>692760482902441984</t>
  </si>
  <si>
    <t>692760660233445378</t>
  </si>
  <si>
    <t>692760716063825920</t>
  </si>
  <si>
    <t>692760753305063426</t>
  </si>
  <si>
    <t>692761117970534400</t>
  </si>
  <si>
    <t>692761177751842816</t>
  </si>
  <si>
    <t>692761186643738624</t>
  </si>
  <si>
    <t>692761231585865728</t>
  </si>
  <si>
    <t>692758333745270784</t>
  </si>
  <si>
    <t>692761405250928640</t>
  </si>
  <si>
    <t>692761479158878208</t>
  </si>
  <si>
    <t>692755671775772672</t>
  </si>
  <si>
    <t>692761524968927232</t>
  </si>
  <si>
    <t>692761529779822592</t>
  </si>
  <si>
    <t>692724531589419009</t>
  </si>
  <si>
    <t>692757404015026176</t>
  </si>
  <si>
    <t>692761653285359616</t>
  </si>
  <si>
    <t>692761659870482432</t>
  </si>
  <si>
    <t>692761782817988608</t>
  </si>
  <si>
    <t>692761987164426240</t>
  </si>
  <si>
    <t>692762049689042944</t>
  </si>
  <si>
    <t>692762201514311681</t>
  </si>
  <si>
    <t>692758497520283648</t>
  </si>
  <si>
    <t>692762268140875776</t>
  </si>
  <si>
    <t>692762554750279680</t>
  </si>
  <si>
    <t>692762747428282368</t>
  </si>
  <si>
    <t>692753555443220481</t>
  </si>
  <si>
    <t>692762823785476096</t>
  </si>
  <si>
    <t>692762863560069120</t>
  </si>
  <si>
    <t>692762890500227072</t>
  </si>
  <si>
    <t>692763025430872064</t>
  </si>
  <si>
    <t>692763110780899329</t>
  </si>
  <si>
    <t>692763115990163457</t>
  </si>
  <si>
    <t>692763119890866176</t>
  </si>
  <si>
    <t>692763139104980992</t>
  </si>
  <si>
    <t>692763152660889600</t>
  </si>
  <si>
    <t>692738437078626304</t>
  </si>
  <si>
    <t>692763235292807168</t>
  </si>
  <si>
    <t>692763240900722688</t>
  </si>
  <si>
    <t>692763361742749696</t>
  </si>
  <si>
    <t>692752639071690752</t>
  </si>
  <si>
    <t>692763370777251840</t>
  </si>
  <si>
    <t>692763382676594688</t>
  </si>
  <si>
    <t>692763424955039744</t>
  </si>
  <si>
    <t>692723380521418752</t>
  </si>
  <si>
    <t>692726173487472640</t>
  </si>
  <si>
    <t>692754009057271808</t>
  </si>
  <si>
    <t>692763541091258368</t>
  </si>
  <si>
    <t>692685452743184384</t>
  </si>
  <si>
    <t>692726026598744064</t>
  </si>
  <si>
    <t>692762949522427904</t>
  </si>
  <si>
    <t>692731966714544129</t>
  </si>
  <si>
    <t>692763615015759874</t>
  </si>
  <si>
    <t>692763627376418816</t>
  </si>
  <si>
    <t>692763667994009601</t>
  </si>
  <si>
    <t>692763702664269824</t>
  </si>
  <si>
    <t>692760895735226368</t>
  </si>
  <si>
    <t>692763759622795264</t>
  </si>
  <si>
    <t>692763864417447936</t>
  </si>
  <si>
    <t>692763921032171520</t>
  </si>
  <si>
    <t>692763825091706881</t>
  </si>
  <si>
    <t>692763933157957632</t>
  </si>
  <si>
    <t>692712990936862720</t>
  </si>
  <si>
    <t>692713017692286976</t>
  </si>
  <si>
    <t>692764282950275072</t>
  </si>
  <si>
    <t>692708237422923777</t>
  </si>
  <si>
    <t>692764293192925186</t>
  </si>
  <si>
    <t>692764304483815424</t>
  </si>
  <si>
    <t>692764332711505920</t>
  </si>
  <si>
    <t>692764400126529536</t>
  </si>
  <si>
    <t>692756535785590784</t>
  </si>
  <si>
    <t>692764436000432128</t>
  </si>
  <si>
    <t>692764458767228928</t>
  </si>
  <si>
    <t>692764508088070144</t>
  </si>
  <si>
    <t>692764575679156224</t>
  </si>
  <si>
    <t>692764590925438976</t>
  </si>
  <si>
    <t>692692964049424392</t>
  </si>
  <si>
    <t>692764747184214017</t>
  </si>
  <si>
    <t>692764802955898880</t>
  </si>
  <si>
    <t>692717461095870464</t>
  </si>
  <si>
    <t>692764988189065216</t>
  </si>
  <si>
    <t>692765106309087232</t>
  </si>
  <si>
    <t>692765139431325696</t>
  </si>
  <si>
    <t>692765164387573760</t>
  </si>
  <si>
    <t>692765167323615235</t>
  </si>
  <si>
    <t>692765286060072960</t>
  </si>
  <si>
    <t>692765427835994117</t>
  </si>
  <si>
    <t>692762162574540800</t>
  </si>
  <si>
    <t>692765457162575872</t>
  </si>
  <si>
    <t>692765472794644480</t>
  </si>
  <si>
    <t>692765574271782912</t>
  </si>
  <si>
    <t>692765696988712961</t>
  </si>
  <si>
    <t>692765820661923840</t>
  </si>
  <si>
    <t>692765911594483712</t>
  </si>
  <si>
    <t>692765966569205761</t>
  </si>
  <si>
    <t>692766148128030720</t>
  </si>
  <si>
    <t>692766160052449280</t>
  </si>
  <si>
    <t>692766185872605184</t>
  </si>
  <si>
    <t>692766268248711170</t>
  </si>
  <si>
    <t>692766281146105856</t>
  </si>
  <si>
    <t>692766296350576644</t>
  </si>
  <si>
    <t>692727229923524610</t>
  </si>
  <si>
    <t>692766340457738241</t>
  </si>
  <si>
    <t>692766382333771776</t>
  </si>
  <si>
    <t>692766785594994688</t>
  </si>
  <si>
    <t>692766803286585344</t>
  </si>
  <si>
    <t>692766814783168516</t>
  </si>
  <si>
    <t>692766832168570885</t>
  </si>
  <si>
    <t>692679059701010433</t>
  </si>
  <si>
    <t>692766906537738240</t>
  </si>
  <si>
    <t>692766983591362561</t>
  </si>
  <si>
    <t>692766989740183552</t>
  </si>
  <si>
    <t>692767025848930305</t>
  </si>
  <si>
    <t>692729013844856833</t>
  </si>
  <si>
    <t>692756183271116801</t>
  </si>
  <si>
    <t>692760197232619522</t>
  </si>
  <si>
    <t>692728433151864833</t>
  </si>
  <si>
    <t>692728616812064771</t>
  </si>
  <si>
    <t>692765073597566976</t>
  </si>
  <si>
    <t>692765172268531713</t>
  </si>
  <si>
    <t>692765238521786368</t>
  </si>
  <si>
    <t>692765980368310272</t>
  </si>
  <si>
    <t>692766024421081090</t>
  </si>
  <si>
    <t>692766069157593088</t>
  </si>
  <si>
    <t>692766119271092224</t>
  </si>
  <si>
    <t>692766159091859456</t>
  </si>
  <si>
    <t>692766206172921856</t>
  </si>
  <si>
    <t>692766475111673856</t>
  </si>
  <si>
    <t>692766559509487616</t>
  </si>
  <si>
    <t>692766685418270720</t>
  </si>
  <si>
    <t>692766782877102080</t>
  </si>
  <si>
    <t>692766839118561280</t>
  </si>
  <si>
    <t>692766883330678784</t>
  </si>
  <si>
    <t>692767157227114497</t>
  </si>
  <si>
    <t>692767195047157760</t>
  </si>
  <si>
    <t>692767248608395264</t>
  </si>
  <si>
    <t>692767281705713664</t>
  </si>
  <si>
    <t>692767325238341632</t>
  </si>
  <si>
    <t>692767609184395265</t>
  </si>
  <si>
    <t>692767617229131776</t>
  </si>
  <si>
    <t>692767636044668929</t>
  </si>
  <si>
    <t>692767664687726592</t>
  </si>
  <si>
    <t>692678079223877632</t>
  </si>
  <si>
    <t>692767750226350080</t>
  </si>
  <si>
    <t>692765858830098432</t>
  </si>
  <si>
    <t>692767807193264130</t>
  </si>
  <si>
    <t>692767958469320704</t>
  </si>
  <si>
    <t>692761350783696897</t>
  </si>
  <si>
    <t>692768096243703808</t>
  </si>
  <si>
    <t>692768136924418048</t>
  </si>
  <si>
    <t>692768145531084805</t>
  </si>
  <si>
    <t>692767009516310528</t>
  </si>
  <si>
    <t>692768177583845376</t>
  </si>
  <si>
    <t>692768180113141761</t>
  </si>
  <si>
    <t>692768184072450052</t>
  </si>
  <si>
    <t>692701326778695684</t>
  </si>
  <si>
    <t>692703190916173824</t>
  </si>
  <si>
    <t>692768351664410624</t>
  </si>
  <si>
    <t>692768358043746304</t>
  </si>
  <si>
    <t>692762537721335808</t>
  </si>
  <si>
    <t>692768406110490624</t>
  </si>
  <si>
    <t>692768463165726720</t>
  </si>
  <si>
    <t>692768467141922816</t>
  </si>
  <si>
    <t>692768515753799681</t>
  </si>
  <si>
    <t>692740011590942721</t>
  </si>
  <si>
    <t>692768525354569728</t>
  </si>
  <si>
    <t>692766614773702658</t>
  </si>
  <si>
    <t>692768528500260864</t>
  </si>
  <si>
    <t>692760826424352768</t>
  </si>
  <si>
    <t>692768563212460033</t>
  </si>
  <si>
    <t>692768588235718656</t>
  </si>
  <si>
    <t>692768590114742273</t>
  </si>
  <si>
    <t>692768619814584320</t>
  </si>
  <si>
    <t>692768620422795266</t>
  </si>
  <si>
    <t>692768662957211648</t>
  </si>
  <si>
    <t>692768723439075328</t>
  </si>
  <si>
    <t>692694401630486528</t>
  </si>
  <si>
    <t>692741302081949696</t>
  </si>
  <si>
    <t>692741576834052096</t>
  </si>
  <si>
    <t>692752138783608832</t>
  </si>
  <si>
    <t>692758340326264832</t>
  </si>
  <si>
    <t>692767744417202176</t>
  </si>
  <si>
    <t>692768806389858305</t>
  </si>
  <si>
    <t>692768938942423041</t>
  </si>
  <si>
    <t>692747824853745664</t>
  </si>
  <si>
    <t>692769040385708032</t>
  </si>
  <si>
    <t>692769061441122304</t>
  </si>
  <si>
    <t>692769112984985600</t>
  </si>
  <si>
    <t>692769144123555840</t>
  </si>
  <si>
    <t>692745349128142848</t>
  </si>
  <si>
    <t>692752732835442689</t>
  </si>
  <si>
    <t>692699479909232644</t>
  </si>
  <si>
    <t>692700681879298048</t>
  </si>
  <si>
    <t>692729722858528769</t>
  </si>
  <si>
    <t>692748163774554112</t>
  </si>
  <si>
    <t>692769147994906624</t>
  </si>
  <si>
    <t>692769220602429442</t>
  </si>
  <si>
    <t>692769224809254912</t>
  </si>
  <si>
    <t>692769305700765696</t>
  </si>
  <si>
    <t>692769367063265280</t>
  </si>
  <si>
    <t>692769378090246144</t>
  </si>
  <si>
    <t>692769412282187777</t>
  </si>
  <si>
    <t>692763933602516992</t>
  </si>
  <si>
    <t>692769479651004417</t>
  </si>
  <si>
    <t>692709057975689216</t>
  </si>
  <si>
    <t>692739362677755904</t>
  </si>
  <si>
    <t>692769609032863744</t>
  </si>
  <si>
    <t>692764258585677824</t>
  </si>
  <si>
    <t>692769710715330561</t>
  </si>
  <si>
    <t>692769724099399680</t>
  </si>
  <si>
    <t>692720357279551489</t>
  </si>
  <si>
    <t>692769756357771264</t>
  </si>
  <si>
    <t>692715933685587968</t>
  </si>
  <si>
    <t>692718490730364928</t>
  </si>
  <si>
    <t>692769890441113600</t>
  </si>
  <si>
    <t>692707678343290880</t>
  </si>
  <si>
    <t>692708596199477248</t>
  </si>
  <si>
    <t>692715499658936320</t>
  </si>
  <si>
    <t>692708691582271488</t>
  </si>
  <si>
    <t>692770113498566656</t>
  </si>
  <si>
    <t>692770172457848832</t>
  </si>
  <si>
    <t>692770190837301249</t>
  </si>
  <si>
    <t>692770288929497090</t>
  </si>
  <si>
    <t>692770331132493824</t>
  </si>
  <si>
    <t>692770463982858241</t>
  </si>
  <si>
    <t>692770473755586560</t>
  </si>
  <si>
    <t>692705302806945792</t>
  </si>
  <si>
    <t>692770519867920384</t>
  </si>
  <si>
    <t>692770558707011584</t>
  </si>
  <si>
    <t>692770587949686785</t>
  </si>
  <si>
    <t>692770619973193728</t>
  </si>
  <si>
    <t>692746106581708800</t>
  </si>
  <si>
    <t>692770786961137664</t>
  </si>
  <si>
    <t>692770826278588420</t>
  </si>
  <si>
    <t>692770914493173762</t>
  </si>
  <si>
    <t>692731203288469505</t>
  </si>
  <si>
    <t>692770935003283456</t>
  </si>
  <si>
    <t>692770945598103558</t>
  </si>
  <si>
    <t>692770953793818626</t>
  </si>
  <si>
    <t>692757914675777536</t>
  </si>
  <si>
    <t>692770924987334656</t>
  </si>
  <si>
    <t>692770963134533633</t>
  </si>
  <si>
    <t>692669235630223360</t>
  </si>
  <si>
    <t>692676689176846336</t>
  </si>
  <si>
    <t>692770975700508673</t>
  </si>
  <si>
    <t>692771081376141312</t>
  </si>
  <si>
    <t>692771086908395520</t>
  </si>
  <si>
    <t>692724675554586625</t>
  </si>
  <si>
    <t>692771138192052224</t>
  </si>
  <si>
    <t>692771148380164096</t>
  </si>
  <si>
    <t>692771214650007552</t>
  </si>
  <si>
    <t>692771217263058944</t>
  </si>
  <si>
    <t>692771221679775744</t>
  </si>
  <si>
    <t>692771240365285376</t>
  </si>
  <si>
    <t>692771266923741186</t>
  </si>
  <si>
    <t>692709244844412928</t>
  </si>
  <si>
    <t>692709601586733057</t>
  </si>
  <si>
    <t>692735442224021504</t>
  </si>
  <si>
    <t>692728967892115456</t>
  </si>
  <si>
    <t>692738375015530496</t>
  </si>
  <si>
    <t>692737280650416128</t>
  </si>
  <si>
    <t>692737600495468546</t>
  </si>
  <si>
    <t>692741289448755200</t>
  </si>
  <si>
    <t>692741246306144256</t>
  </si>
  <si>
    <t>692743495631515648</t>
  </si>
  <si>
    <t>692687726496325632</t>
  </si>
  <si>
    <t>692771297550569472</t>
  </si>
  <si>
    <t>692771653713932289</t>
  </si>
  <si>
    <t>692750085357056000</t>
  </si>
  <si>
    <t>692771763655041024</t>
  </si>
  <si>
    <t>692771764124979201</t>
  </si>
  <si>
    <t>692771778590969856</t>
  </si>
  <si>
    <t>692771828910133248</t>
  </si>
  <si>
    <t>692771861927587840</t>
  </si>
  <si>
    <t>692772005150638080</t>
  </si>
  <si>
    <t>692772005846913024</t>
  </si>
  <si>
    <t>692772080211902464</t>
  </si>
  <si>
    <t>692661994013462528</t>
  </si>
  <si>
    <t>692772082053181442</t>
  </si>
  <si>
    <t>692772249619845121</t>
  </si>
  <si>
    <t>692772280838000640</t>
  </si>
  <si>
    <t>692712225316818944</t>
  </si>
  <si>
    <t>692772433686757376</t>
  </si>
  <si>
    <t>692772504058892288</t>
  </si>
  <si>
    <t>692772560858124289</t>
  </si>
  <si>
    <t>692772596723630082</t>
  </si>
  <si>
    <t>692772631527829504</t>
  </si>
  <si>
    <t>692773003545960450</t>
  </si>
  <si>
    <t>692743547838005248</t>
  </si>
  <si>
    <t>692773039860273153</t>
  </si>
  <si>
    <t>692773051553820672</t>
  </si>
  <si>
    <t>692773095187353600</t>
  </si>
  <si>
    <t>692773114497748992</t>
  </si>
  <si>
    <t>692773154507206656</t>
  </si>
  <si>
    <t>692773361227665408</t>
  </si>
  <si>
    <t>692767746489102336</t>
  </si>
  <si>
    <t>692773457566654464</t>
  </si>
  <si>
    <t>692773520896561152</t>
  </si>
  <si>
    <t>692773524973363200</t>
  </si>
  <si>
    <t>692773663431614464</t>
  </si>
  <si>
    <t>692754658427670528</t>
  </si>
  <si>
    <t>692773680531804160</t>
  </si>
  <si>
    <t>692773700978872320</t>
  </si>
  <si>
    <t>692769192504721409</t>
  </si>
  <si>
    <t>692770658116177920</t>
  </si>
  <si>
    <t>692773791718514688</t>
  </si>
  <si>
    <t>692715782837395456</t>
  </si>
  <si>
    <t>692747327774298116</t>
  </si>
  <si>
    <t>692748588028403713</t>
  </si>
  <si>
    <t>692756950929375233</t>
  </si>
  <si>
    <t>692759052225495040</t>
  </si>
  <si>
    <t>692749667747106818</t>
  </si>
  <si>
    <t>692750589881667589</t>
  </si>
  <si>
    <t>692770722880561152</t>
  </si>
  <si>
    <t>692773828255182848</t>
  </si>
  <si>
    <t>692773983138086913</t>
  </si>
  <si>
    <t>692773348447748101</t>
  </si>
  <si>
    <t>692773532263190528</t>
  </si>
  <si>
    <t>692773673829322752</t>
  </si>
  <si>
    <t>692773786039554048</t>
  </si>
  <si>
    <t>692773985298354178</t>
  </si>
  <si>
    <t>692773222392139776</t>
  </si>
  <si>
    <t>692773997004636160</t>
  </si>
  <si>
    <t>692774064834940928</t>
  </si>
  <si>
    <t>692773834362097664</t>
  </si>
  <si>
    <t>692774082677465088</t>
  </si>
  <si>
    <t>692774201766342656</t>
  </si>
  <si>
    <t>692774224155406337</t>
  </si>
  <si>
    <t>692707997768912896</t>
  </si>
  <si>
    <t>692773469327458304</t>
  </si>
  <si>
    <t>692774247916249089</t>
  </si>
  <si>
    <t>692772939238875137</t>
  </si>
  <si>
    <t>692774378359009280</t>
  </si>
  <si>
    <t>692774623289565184</t>
  </si>
  <si>
    <t>692686385837268992</t>
  </si>
  <si>
    <t>692690065823141888</t>
  </si>
  <si>
    <t>692685243099156480</t>
  </si>
  <si>
    <t>692687149682941954</t>
  </si>
  <si>
    <t>692774635776057344</t>
  </si>
  <si>
    <t>692774749664059392</t>
  </si>
  <si>
    <t>692664789085097984</t>
  </si>
  <si>
    <t>692774858330148866</t>
  </si>
  <si>
    <t>692665012612112388</t>
  </si>
  <si>
    <t>692774873064685568</t>
  </si>
  <si>
    <t>692774882199797760</t>
  </si>
  <si>
    <t>692770107701985280</t>
  </si>
  <si>
    <t>692775043248447488</t>
  </si>
  <si>
    <t>692775166657597441</t>
  </si>
  <si>
    <t>692775270680367104</t>
  </si>
  <si>
    <t>692687451119181824</t>
  </si>
  <si>
    <t>692775340209487876</t>
  </si>
  <si>
    <t>692775423818780672</t>
  </si>
  <si>
    <t>692775436615446528</t>
  </si>
  <si>
    <t>692775439593394176</t>
  </si>
  <si>
    <t>692770609156067329</t>
  </si>
  <si>
    <t>692775458752991233</t>
  </si>
  <si>
    <t>692665731192852480</t>
  </si>
  <si>
    <t>692775488650133504</t>
  </si>
  <si>
    <t>692775552885743616</t>
  </si>
  <si>
    <t>692775617343807488</t>
  </si>
  <si>
    <t>692775806175678466</t>
  </si>
  <si>
    <t>692681047562129408</t>
  </si>
  <si>
    <t>692707230479704065</t>
  </si>
  <si>
    <t>692691245492142084</t>
  </si>
  <si>
    <t>692711638919712768</t>
  </si>
  <si>
    <t>692751432538152966</t>
  </si>
  <si>
    <t>692732758326583297</t>
  </si>
  <si>
    <t>692775834696814592</t>
  </si>
  <si>
    <t>692775837821706241</t>
  </si>
  <si>
    <t>692775939588165632</t>
  </si>
  <si>
    <t>692776029581017088</t>
  </si>
  <si>
    <t>692749161494515712</t>
  </si>
  <si>
    <t>692753883299319809</t>
  </si>
  <si>
    <t>692776034622509056</t>
  </si>
  <si>
    <t>692745115719217152</t>
  </si>
  <si>
    <t>692766965732130819</t>
  </si>
  <si>
    <t>692766724509184004</t>
  </si>
  <si>
    <t>692776060983726080</t>
  </si>
  <si>
    <t>692731004927217669</t>
  </si>
  <si>
    <t>692776066235105281</t>
  </si>
  <si>
    <t>692776140004560896</t>
  </si>
  <si>
    <t>692666294647328768</t>
  </si>
  <si>
    <t>692776166881648645</t>
  </si>
  <si>
    <t>692776167154262016</t>
  </si>
  <si>
    <t>692776257822416896</t>
  </si>
  <si>
    <t>692776286117335040</t>
  </si>
  <si>
    <t>692677525449904128</t>
  </si>
  <si>
    <t>692688749222838272</t>
  </si>
  <si>
    <t>692716934974951425</t>
  </si>
  <si>
    <t>692718120033767428</t>
  </si>
  <si>
    <t>692697035414335489</t>
  </si>
  <si>
    <t>692697874866520064</t>
  </si>
  <si>
    <t>692699070125711360</t>
  </si>
  <si>
    <t>692713785275105281</t>
  </si>
  <si>
    <t>692714209176588288</t>
  </si>
  <si>
    <t>692746311372771329</t>
  </si>
  <si>
    <t>692776318744805376</t>
  </si>
  <si>
    <t>692776334955843585</t>
  </si>
  <si>
    <t>692776366161399808</t>
  </si>
  <si>
    <t>692776386130485248</t>
  </si>
  <si>
    <t>692776402844778498</t>
  </si>
  <si>
    <t>692757239640170496</t>
  </si>
  <si>
    <t>692770063464550400</t>
  </si>
  <si>
    <t>692770188182159360</t>
  </si>
  <si>
    <t>692776429692432384</t>
  </si>
  <si>
    <t>692776484231057408</t>
  </si>
  <si>
    <t>692776532922728448</t>
  </si>
  <si>
    <t>692776569006395392</t>
  </si>
  <si>
    <t>692776589214371841</t>
  </si>
  <si>
    <t>692776668990152706</t>
  </si>
  <si>
    <t>692751690467020801</t>
  </si>
  <si>
    <t>692776670277795840</t>
  </si>
  <si>
    <t>692776689772990464</t>
  </si>
  <si>
    <t>692776275434274816</t>
  </si>
  <si>
    <t>692776745057931265</t>
  </si>
  <si>
    <t>692776764926496768</t>
  </si>
  <si>
    <t>692776812674416641</t>
  </si>
  <si>
    <t>692776864570564609</t>
  </si>
  <si>
    <t>692776951002578945</t>
  </si>
  <si>
    <t>692776980736000000</t>
  </si>
  <si>
    <t>692696256984944640</t>
  </si>
  <si>
    <t>692776998075305984</t>
  </si>
  <si>
    <t>692724219126403073</t>
  </si>
  <si>
    <t>692777070196166656</t>
  </si>
  <si>
    <t>692777105747238913</t>
  </si>
  <si>
    <t>692721856911118336</t>
  </si>
  <si>
    <t>692777114521591808</t>
  </si>
  <si>
    <t>692777118627827713</t>
  </si>
  <si>
    <t>692777120267808768</t>
  </si>
  <si>
    <t>692777137305210880</t>
  </si>
  <si>
    <t>692777314623590400</t>
  </si>
  <si>
    <t>692764003374886915</t>
  </si>
  <si>
    <t>692777326795313152</t>
  </si>
  <si>
    <t>692722885631193088</t>
  </si>
  <si>
    <t>692777331388203008</t>
  </si>
  <si>
    <t>692777415827787777</t>
  </si>
  <si>
    <t>692761020532543488</t>
  </si>
  <si>
    <t>692762556461649920</t>
  </si>
  <si>
    <t>692777433175564288</t>
  </si>
  <si>
    <t>692777433305595904</t>
  </si>
  <si>
    <t>692771666796109824</t>
  </si>
  <si>
    <t>692777500389285888</t>
  </si>
  <si>
    <t>692777507557359616</t>
  </si>
  <si>
    <t>692777572174819328</t>
  </si>
  <si>
    <t>692777613987807232</t>
  </si>
  <si>
    <t>692777680488402945</t>
  </si>
  <si>
    <t>692777778278703105</t>
  </si>
  <si>
    <t>692668062353506304</t>
  </si>
  <si>
    <t>692777792715489280</t>
  </si>
  <si>
    <t>692777826584399872</t>
  </si>
  <si>
    <t>692777846243221505</t>
  </si>
  <si>
    <t>692777900844683264</t>
  </si>
  <si>
    <t>692777967248891904</t>
  </si>
  <si>
    <t>692777979823460353</t>
  </si>
  <si>
    <t>692712539793285121</t>
  </si>
  <si>
    <t>692712783935311872</t>
  </si>
  <si>
    <t>692713251839307776</t>
  </si>
  <si>
    <t>692751737829134338</t>
  </si>
  <si>
    <t>692751917492125697</t>
  </si>
  <si>
    <t>692675612721414145</t>
  </si>
  <si>
    <t>692708162277920768</t>
  </si>
  <si>
    <t>692725402817695745</t>
  </si>
  <si>
    <t>692749696335532033</t>
  </si>
  <si>
    <t>692770074713853953</t>
  </si>
  <si>
    <t>692770497898156040</t>
  </si>
  <si>
    <t>692777998110572544</t>
  </si>
  <si>
    <t>692778003193921536</t>
  </si>
  <si>
    <t>692778010798260224</t>
  </si>
  <si>
    <t>692668359964561408</t>
  </si>
  <si>
    <t>692778043484553216</t>
  </si>
  <si>
    <t>692778092239196160</t>
  </si>
  <si>
    <t>692773145883873280</t>
  </si>
  <si>
    <t>692774019599351808</t>
  </si>
  <si>
    <t>692774090369822720</t>
  </si>
  <si>
    <t>692774154542661632</t>
  </si>
  <si>
    <t>692774216131854336</t>
  </si>
  <si>
    <t>692774284666667009</t>
  </si>
  <si>
    <t>692774920984662016</t>
  </si>
  <si>
    <t>692778113755914241</t>
  </si>
  <si>
    <t>692778194575892480</t>
  </si>
  <si>
    <t>692778195565821954</t>
  </si>
  <si>
    <t>692778198174679040</t>
  </si>
  <si>
    <t>692778220169601026</t>
  </si>
  <si>
    <t>692778248002891776</t>
  </si>
  <si>
    <t>692776915673837569</t>
  </si>
  <si>
    <t>692777502909988864</t>
  </si>
  <si>
    <t>692778317351653376</t>
  </si>
  <si>
    <t>692778434884407296</t>
  </si>
  <si>
    <t>692664971977687040</t>
  </si>
  <si>
    <t>692778525925974017</t>
  </si>
  <si>
    <t>692761911406915584</t>
  </si>
  <si>
    <t>692763189692362752</t>
  </si>
  <si>
    <t>692768921791787009</t>
  </si>
  <si>
    <t>692771094994952192</t>
  </si>
  <si>
    <t>692778552102522880</t>
  </si>
  <si>
    <t>692778589155012608</t>
  </si>
  <si>
    <t>692778589935173632</t>
  </si>
  <si>
    <t>692759101756039168</t>
  </si>
  <si>
    <t>692778749486497792</t>
  </si>
  <si>
    <t>692713822964961280</t>
  </si>
  <si>
    <t>692778779165327360</t>
  </si>
  <si>
    <t>692778794470498304</t>
  </si>
  <si>
    <t>692778881267437568</t>
  </si>
  <si>
    <t>692778924628058113</t>
  </si>
  <si>
    <t>692778939035549697</t>
  </si>
  <si>
    <t>692778987462856704</t>
  </si>
  <si>
    <t>692779033038307328</t>
  </si>
  <si>
    <t>692779082442887168</t>
  </si>
  <si>
    <t>692779107281674240</t>
  </si>
  <si>
    <t>692779143633641472</t>
  </si>
  <si>
    <t>692779167256027136</t>
  </si>
  <si>
    <t>692779217738665985</t>
  </si>
  <si>
    <t>692775754845851648</t>
  </si>
  <si>
    <t>692776337325424641</t>
  </si>
  <si>
    <t>692776383345459200</t>
  </si>
  <si>
    <t>692779258687668224</t>
  </si>
  <si>
    <t>692779282662162432</t>
  </si>
  <si>
    <t>692779293672411136</t>
  </si>
  <si>
    <t>692779301561835522</t>
  </si>
  <si>
    <t>692779313427513345</t>
  </si>
  <si>
    <t>692779354170998784</t>
  </si>
  <si>
    <t>692779416129269762</t>
  </si>
  <si>
    <t>692779496123031552</t>
  </si>
  <si>
    <t>692779565358252032</t>
  </si>
  <si>
    <t>692779572329385984</t>
  </si>
  <si>
    <t>692779578880888834</t>
  </si>
  <si>
    <t>692759480421871616</t>
  </si>
  <si>
    <t>692761794012524544</t>
  </si>
  <si>
    <t>692779586807988224</t>
  </si>
  <si>
    <t>692771459316391936</t>
  </si>
  <si>
    <t>692779758883622914</t>
  </si>
  <si>
    <t>692772041406160896</t>
  </si>
  <si>
    <t>692748902580121600</t>
  </si>
  <si>
    <t>692779854136147968</t>
  </si>
  <si>
    <t>692779861509869568</t>
  </si>
  <si>
    <t>692779927645478912</t>
  </si>
  <si>
    <t>692779973522886659</t>
  </si>
  <si>
    <t>692780002924834816</t>
  </si>
  <si>
    <t>692780105446326272</t>
  </si>
  <si>
    <t>692741598673780736</t>
  </si>
  <si>
    <t>692742228511477760</t>
  </si>
  <si>
    <t>692747094864564224</t>
  </si>
  <si>
    <t>692777636750311426</t>
  </si>
  <si>
    <t>692780264293007362</t>
  </si>
  <si>
    <t>692780392932184064</t>
  </si>
  <si>
    <t>692780439463989248</t>
  </si>
  <si>
    <t>692780476776517633</t>
  </si>
  <si>
    <t>692778568175071232</t>
  </si>
  <si>
    <t>692780530941587458</t>
  </si>
  <si>
    <t>692759745715945472</t>
  </si>
  <si>
    <t>692761375647633408</t>
  </si>
  <si>
    <t>692780578211549185</t>
  </si>
  <si>
    <t>692777492822667264</t>
  </si>
  <si>
    <t>692780460200456192</t>
  </si>
  <si>
    <t>692774324265025536</t>
  </si>
  <si>
    <t>692780596716638208</t>
  </si>
  <si>
    <t>692780612009078785</t>
  </si>
  <si>
    <t>692780691130585089</t>
  </si>
  <si>
    <t>692780759191388160</t>
  </si>
  <si>
    <t>692780914603134976</t>
  </si>
  <si>
    <t>692780916607995904</t>
  </si>
  <si>
    <t>692780960601931776</t>
  </si>
  <si>
    <t>692781083734069249</t>
  </si>
  <si>
    <t>692781126432223232</t>
  </si>
  <si>
    <t>692781373841477632</t>
  </si>
  <si>
    <t>692781426417213441</t>
  </si>
  <si>
    <t>692781014314147840</t>
  </si>
  <si>
    <t>692781486466936832</t>
  </si>
  <si>
    <t>692781588296417280</t>
  </si>
  <si>
    <t>692781607439196161</t>
  </si>
  <si>
    <t>692781747650629632</t>
  </si>
  <si>
    <t>692781814776070144</t>
  </si>
  <si>
    <t>692781967285338112</t>
  </si>
  <si>
    <t>692661200287444992</t>
  </si>
  <si>
    <t>692782073539629056</t>
  </si>
  <si>
    <t>692765260474744834</t>
  </si>
  <si>
    <t>692782152707096576</t>
  </si>
  <si>
    <t>692692439308591104</t>
  </si>
  <si>
    <t>692782198991278080</t>
  </si>
  <si>
    <t>692782285494558725</t>
  </si>
  <si>
    <t>692680397394710529</t>
  </si>
  <si>
    <t>692781964953325569</t>
  </si>
  <si>
    <t>692782348102934528</t>
  </si>
  <si>
    <t>692782511869399040</t>
  </si>
  <si>
    <t>692782580077211648</t>
  </si>
  <si>
    <t>692779353277493248</t>
  </si>
  <si>
    <t>692782585584361473</t>
  </si>
  <si>
    <t>692698992245891072</t>
  </si>
  <si>
    <t>692699626420461568</t>
  </si>
  <si>
    <t>692718189080289280</t>
  </si>
  <si>
    <t>692782640479338496</t>
  </si>
  <si>
    <t>692782780070125568</t>
  </si>
  <si>
    <t>692728836748738560</t>
  </si>
  <si>
    <t>692729556197728256</t>
  </si>
  <si>
    <t>692760410437525504</t>
  </si>
  <si>
    <t>692766643076726784</t>
  </si>
  <si>
    <t>692782818670329862</t>
  </si>
  <si>
    <t>692782922953289729</t>
  </si>
  <si>
    <t>692782981694513152</t>
  </si>
  <si>
    <t>692783179007168512</t>
  </si>
  <si>
    <t>692782619524640768</t>
  </si>
  <si>
    <t>692783302432821248</t>
  </si>
  <si>
    <t>692737883694698496</t>
  </si>
  <si>
    <t>692780833631895552</t>
  </si>
  <si>
    <t>692783305763135488</t>
  </si>
  <si>
    <t>692783406875160576</t>
  </si>
  <si>
    <t>692783366521774080</t>
  </si>
  <si>
    <t>692783412646584320</t>
  </si>
  <si>
    <t>692783481638662145</t>
  </si>
  <si>
    <t>692782838173708288</t>
  </si>
  <si>
    <t>692783673955880961</t>
  </si>
  <si>
    <t>692783811885531137</t>
  </si>
  <si>
    <t>692784020485214209</t>
  </si>
  <si>
    <t>692694758343479296</t>
  </si>
  <si>
    <t>692784529677905920</t>
  </si>
  <si>
    <t>692784536292188160</t>
  </si>
  <si>
    <t>692784625144373249</t>
  </si>
  <si>
    <t>692784675400634369</t>
  </si>
  <si>
    <t>692784686272270336</t>
  </si>
  <si>
    <t>692784715800170496</t>
  </si>
  <si>
    <t>692759086039871488</t>
  </si>
  <si>
    <t>692784798121656320</t>
  </si>
  <si>
    <t>692784804744581120</t>
  </si>
  <si>
    <t>692784837288148992</t>
  </si>
  <si>
    <t>692784909828689920</t>
  </si>
  <si>
    <t>692785154813612033</t>
  </si>
  <si>
    <t>692709067274481664</t>
  </si>
  <si>
    <t>692739369317371908</t>
  </si>
  <si>
    <t>692769613969559553</t>
  </si>
  <si>
    <t>692784654097711104</t>
  </si>
  <si>
    <t>692785384535756800</t>
  </si>
  <si>
    <t>692737832226426880</t>
  </si>
  <si>
    <t>692785404383203329</t>
  </si>
  <si>
    <t>692785422863208448</t>
  </si>
  <si>
    <t>692776178831265793</t>
  </si>
  <si>
    <t>692785485836517376</t>
  </si>
  <si>
    <t>692785342319976448</t>
  </si>
  <si>
    <t>692785584230785024</t>
  </si>
  <si>
    <t>692785150145368064</t>
  </si>
  <si>
    <t>692785230093090817</t>
  </si>
  <si>
    <t>692785396795711488</t>
  </si>
  <si>
    <t>692785623804067842</t>
  </si>
  <si>
    <t>692785769459548160</t>
  </si>
  <si>
    <t>692785816309886976</t>
  </si>
  <si>
    <t>692785917782675456</t>
  </si>
  <si>
    <t>692786025425285120</t>
  </si>
  <si>
    <t>692756349139099648</t>
  </si>
  <si>
    <t>692756716002217984</t>
  </si>
  <si>
    <t>692786086448214016</t>
  </si>
  <si>
    <t>692772992242192385</t>
  </si>
  <si>
    <t>692786134993080320</t>
  </si>
  <si>
    <t>692786267621322752</t>
  </si>
  <si>
    <t>692786302178099200</t>
  </si>
  <si>
    <t>692786365067456512</t>
  </si>
  <si>
    <t>692670435176022016</t>
  </si>
  <si>
    <t>692717175874809856</t>
  </si>
  <si>
    <t>692786417118777344</t>
  </si>
  <si>
    <t>692786495963271168</t>
  </si>
  <si>
    <t>692786497582272512</t>
  </si>
  <si>
    <t>692786551064023040</t>
  </si>
  <si>
    <t>692786569221111808</t>
  </si>
  <si>
    <t>692786642306793472</t>
  </si>
  <si>
    <t>692786658186563584</t>
  </si>
  <si>
    <t>692786674087104517</t>
  </si>
  <si>
    <t>692721315032211456</t>
  </si>
  <si>
    <t>692786810649460736</t>
  </si>
  <si>
    <t>692787079022010369</t>
  </si>
  <si>
    <t>692787103562747904</t>
  </si>
  <si>
    <t>692787205228662785</t>
  </si>
  <si>
    <t>692742598822223872</t>
  </si>
  <si>
    <t>692787239747588096</t>
  </si>
  <si>
    <t>692787253978857472</t>
  </si>
  <si>
    <t>692787342017482752</t>
  </si>
  <si>
    <t>692787974560432129</t>
  </si>
  <si>
    <t>692788117196140544</t>
  </si>
  <si>
    <t>692788127136681984</t>
  </si>
  <si>
    <t>692788295714107392</t>
  </si>
  <si>
    <t>692788309731459073</t>
  </si>
  <si>
    <t>692751736851800065</t>
  </si>
  <si>
    <t>692705537809616896</t>
  </si>
  <si>
    <t>692788472680067072</t>
  </si>
  <si>
    <t>692788611897516032</t>
  </si>
  <si>
    <t>692788625671602177</t>
  </si>
  <si>
    <t>692788632306855936</t>
  </si>
  <si>
    <t>692788725768556544</t>
  </si>
  <si>
    <t>692788726859042816</t>
  </si>
  <si>
    <t>692788804990607360</t>
  </si>
  <si>
    <t>692788829397200896</t>
  </si>
  <si>
    <t>692788906253795328</t>
  </si>
  <si>
    <t>692788992358510592</t>
  </si>
  <si>
    <t>692789012021415936</t>
  </si>
  <si>
    <t>692789014210805761</t>
  </si>
  <si>
    <t>692789098474541056</t>
  </si>
  <si>
    <t>692739087095062528</t>
  </si>
  <si>
    <t>692765049719394304</t>
  </si>
  <si>
    <t>692765085157060608</t>
  </si>
  <si>
    <t>692764907612155904</t>
  </si>
  <si>
    <t>692789099271446528</t>
  </si>
  <si>
    <t>692734139796197377</t>
  </si>
  <si>
    <t>692789116853850112</t>
  </si>
  <si>
    <t>692789209837359104</t>
  </si>
  <si>
    <t>692789232176205824</t>
  </si>
  <si>
    <t>692789234063798272</t>
  </si>
  <si>
    <t>692717369190432769</t>
  </si>
  <si>
    <t>692746587978756096</t>
  </si>
  <si>
    <t>692780279765798913</t>
  </si>
  <si>
    <t>692789275360915457</t>
  </si>
  <si>
    <t>692789319648559104</t>
  </si>
  <si>
    <t>692789411856015360</t>
  </si>
  <si>
    <t>692789548418400256</t>
  </si>
  <si>
    <t>692789699337916416</t>
  </si>
  <si>
    <t>692662356141150213</t>
  </si>
  <si>
    <t>692667081515356160</t>
  </si>
  <si>
    <t>692788775907414020</t>
  </si>
  <si>
    <t>692788847009099776</t>
  </si>
  <si>
    <t>692789190367391744</t>
  </si>
  <si>
    <t>692789325902139392</t>
  </si>
  <si>
    <t>692789733718556672</t>
  </si>
  <si>
    <t>692757428228788224</t>
  </si>
  <si>
    <t>692789864387973121</t>
  </si>
  <si>
    <t>692789868657819649</t>
  </si>
  <si>
    <t>692789905068429313</t>
  </si>
  <si>
    <t>692789905991139328</t>
  </si>
  <si>
    <t>692790006427979776</t>
  </si>
  <si>
    <t>692790053249114112</t>
  </si>
  <si>
    <t>692722927746338816</t>
  </si>
  <si>
    <t>692790065299378176</t>
  </si>
  <si>
    <t>692779836415332352</t>
  </si>
  <si>
    <t>692789146042122240</t>
  </si>
  <si>
    <t>692767953301958656</t>
  </si>
  <si>
    <t>692790134282924033</t>
  </si>
  <si>
    <t>692683914394128384</t>
  </si>
  <si>
    <t>692785091651706880</t>
  </si>
  <si>
    <t>692790147780218880</t>
  </si>
  <si>
    <t>692694302686892032</t>
  </si>
  <si>
    <t>692790194752331777</t>
  </si>
  <si>
    <t>692732932335611904</t>
  </si>
  <si>
    <t>692767952140111872</t>
  </si>
  <si>
    <t>692783219201028096</t>
  </si>
  <si>
    <t>692789060255879168</t>
  </si>
  <si>
    <t>692790236166815744</t>
  </si>
  <si>
    <t>692778981838303232</t>
  </si>
  <si>
    <t>692780632364068864</t>
  </si>
  <si>
    <t>692790268924424192</t>
  </si>
  <si>
    <t>692663165264470016</t>
  </si>
  <si>
    <t>692790339011149824</t>
  </si>
  <si>
    <t>692790342991515648</t>
  </si>
  <si>
    <t>692790558096404481</t>
  </si>
  <si>
    <t>692789368751288320</t>
  </si>
  <si>
    <t>692790607534751744</t>
  </si>
  <si>
    <t>692790710806933504</t>
  </si>
  <si>
    <t>692790721649070080</t>
  </si>
  <si>
    <t>692790844139634689</t>
  </si>
  <si>
    <t>692790891875057664</t>
  </si>
  <si>
    <t>692786367760175104</t>
  </si>
  <si>
    <t>692786551638478848</t>
  </si>
  <si>
    <t>692790904642367488</t>
  </si>
  <si>
    <t>692790923403464704</t>
  </si>
  <si>
    <t>692789645613072384</t>
  </si>
  <si>
    <t>692790967095672833</t>
  </si>
  <si>
    <t>692791025090211841</t>
  </si>
  <si>
    <t>692762859986620416</t>
  </si>
  <si>
    <t>692769423132721152</t>
  </si>
  <si>
    <t>692791035571798018</t>
  </si>
  <si>
    <t>692791158515175425</t>
  </si>
  <si>
    <t>692789778341830656</t>
  </si>
  <si>
    <t>692791172532563968</t>
  </si>
  <si>
    <t>692791353797771264</t>
  </si>
  <si>
    <t>692791398391611392</t>
  </si>
  <si>
    <t>692791462694486016</t>
  </si>
  <si>
    <t>692789068095066112</t>
  </si>
  <si>
    <t>692791473553612800</t>
  </si>
  <si>
    <t>692791496630644736</t>
  </si>
  <si>
    <t>692791550187741184</t>
  </si>
  <si>
    <t>692770148952879108</t>
  </si>
  <si>
    <t>692771158484082688</t>
  </si>
  <si>
    <t>692771511824846848</t>
  </si>
  <si>
    <t>692773139428671488</t>
  </si>
  <si>
    <t>692770388695130112</t>
  </si>
  <si>
    <t>692774143427653632</t>
  </si>
  <si>
    <t>692791573302550528</t>
  </si>
  <si>
    <t>692696717083447296</t>
  </si>
  <si>
    <t>692791583255691265</t>
  </si>
  <si>
    <t>692789619805519876</t>
  </si>
  <si>
    <t>692791647931727876</t>
  </si>
  <si>
    <t>692791778844512256</t>
  </si>
  <si>
    <t>692781853313470465</t>
  </si>
  <si>
    <t>692785424159379457</t>
  </si>
  <si>
    <t>692790072660353025</t>
  </si>
  <si>
    <t>692791123614367744</t>
  </si>
  <si>
    <t>692791859693752321</t>
  </si>
  <si>
    <t>692698416363741184</t>
  </si>
  <si>
    <t>692706360757260292</t>
  </si>
  <si>
    <t>692791901297229824</t>
  </si>
  <si>
    <t>692791903755091968</t>
  </si>
  <si>
    <t>692791907366232064</t>
  </si>
  <si>
    <t>692791951402278912</t>
  </si>
  <si>
    <t>692791952564162560</t>
  </si>
  <si>
    <t>692791991860473857</t>
  </si>
  <si>
    <t>692728859523874816</t>
  </si>
  <si>
    <t>692792015222779905</t>
  </si>
  <si>
    <t>692671153660362752</t>
  </si>
  <si>
    <t>692780863629582336</t>
  </si>
  <si>
    <t>692792100153335809</t>
  </si>
  <si>
    <t>692789362979794944</t>
  </si>
  <si>
    <t>692789410916532226</t>
  </si>
  <si>
    <t>692791218594385920</t>
  </si>
  <si>
    <t>692792194684465152</t>
  </si>
  <si>
    <t>692767051144802304</t>
  </si>
  <si>
    <t>692767834628235265</t>
  </si>
  <si>
    <t>692768845858144256</t>
  </si>
  <si>
    <t>692743593065222144</t>
  </si>
  <si>
    <t>692792219623776257</t>
  </si>
  <si>
    <t>692697715428425728</t>
  </si>
  <si>
    <t>692792226712264705</t>
  </si>
  <si>
    <t>692792155484610560</t>
  </si>
  <si>
    <t>692792247201484800</t>
  </si>
  <si>
    <t>692792284149092352</t>
  </si>
  <si>
    <t>692792296392265728</t>
  </si>
  <si>
    <t>692789512250888192</t>
  </si>
  <si>
    <t>692790046693306368</t>
  </si>
  <si>
    <t>692790273173278720</t>
  </si>
  <si>
    <t>692791235249999872</t>
  </si>
  <si>
    <t>692791467085934592</t>
  </si>
  <si>
    <t>692764612693925888</t>
  </si>
  <si>
    <t>692791567942176769</t>
  </si>
  <si>
    <t>692792325177679872</t>
  </si>
  <si>
    <t>692758042304208896</t>
  </si>
  <si>
    <t>692764080600432642</t>
  </si>
  <si>
    <t>692768751847014400</t>
  </si>
  <si>
    <t>692781478887854080</t>
  </si>
  <si>
    <t>692786633242968066</t>
  </si>
  <si>
    <t>692789271980277760</t>
  </si>
  <si>
    <t>692791823933272065</t>
  </si>
  <si>
    <t>692792425752850432</t>
  </si>
  <si>
    <t>692719011763716096</t>
  </si>
  <si>
    <t>692792459189981185</t>
  </si>
  <si>
    <t>692792465879728128</t>
  </si>
  <si>
    <t>692792507231510530</t>
  </si>
  <si>
    <t>692788769850814464</t>
  </si>
  <si>
    <t>692569337538961409</t>
  </si>
  <si>
    <t>692566964208664576</t>
  </si>
  <si>
    <t>692541258116521987</t>
  </si>
  <si>
    <t>692568825859031040</t>
  </si>
  <si>
    <t>692673244210528257</t>
  </si>
  <si>
    <t>692597198559825920</t>
  </si>
  <si>
    <t>692678526797877248</t>
  </si>
  <si>
    <t>692683110320840705</t>
  </si>
  <si>
    <t>692392264052580352</t>
  </si>
  <si>
    <t>692697766196297728</t>
  </si>
  <si>
    <t>692588687704457216</t>
  </si>
  <si>
    <t>692672047848226817</t>
  </si>
  <si>
    <t>692700073533247488</t>
  </si>
  <si>
    <t>692189070554955776</t>
  </si>
  <si>
    <t>692705133289930752</t>
  </si>
  <si>
    <t>692669846337683460</t>
  </si>
  <si>
    <t>692710660539461632</t>
  </si>
  <si>
    <t>692441994514161664</t>
  </si>
  <si>
    <t>692311287070482433</t>
  </si>
  <si>
    <t>692629847344975872</t>
  </si>
  <si>
    <t>692534074213322752</t>
  </si>
  <si>
    <t>692431835696087040</t>
  </si>
  <si>
    <t>692724272532447236</t>
  </si>
  <si>
    <t>692643830638731265</t>
  </si>
  <si>
    <t>692517151807295488</t>
  </si>
  <si>
    <t>692702879992287234</t>
  </si>
  <si>
    <t>692591906165882880</t>
  </si>
  <si>
    <t>692728741236121602</t>
  </si>
  <si>
    <t>692699091168550912</t>
  </si>
  <si>
    <t>692423724868485120</t>
  </si>
  <si>
    <t>692729523843002368</t>
  </si>
  <si>
    <t>692721106449489922</t>
  </si>
  <si>
    <t>692536998645620736</t>
  </si>
  <si>
    <t>692450070139158529</t>
  </si>
  <si>
    <t>692689341630537728</t>
  </si>
  <si>
    <t>692725137737650176</t>
  </si>
  <si>
    <t>692185306368442368</t>
  </si>
  <si>
    <t>692714032890003457</t>
  </si>
  <si>
    <t>692741407195435008</t>
  </si>
  <si>
    <t>692747054502715392</t>
  </si>
  <si>
    <t>692707208660979713</t>
  </si>
  <si>
    <t>692742463631523840</t>
  </si>
  <si>
    <t>692746816077611008</t>
  </si>
  <si>
    <t>692751568756563968</t>
  </si>
  <si>
    <t>692742537367457792</t>
  </si>
  <si>
    <t>692411483305672704</t>
  </si>
  <si>
    <t>692733649834258433</t>
  </si>
  <si>
    <t>692741957211193344</t>
  </si>
  <si>
    <t>692758737845551104</t>
  </si>
  <si>
    <t>692692676622340096</t>
  </si>
  <si>
    <t>692766705840357376</t>
  </si>
  <si>
    <t>692752010383396865</t>
  </si>
  <si>
    <t>692720053754712064</t>
  </si>
  <si>
    <t>692707367666917377</t>
  </si>
  <si>
    <t>692706356801904641</t>
  </si>
  <si>
    <t>692727959950606336</t>
  </si>
  <si>
    <t>692391159482695681</t>
  </si>
  <si>
    <t>692688163622391808</t>
  </si>
  <si>
    <t>692770084239118336</t>
  </si>
  <si>
    <t>692349615195033601</t>
  </si>
  <si>
    <t>692713712516493312</t>
  </si>
  <si>
    <t>692712737919504384</t>
  </si>
  <si>
    <t>692741805528391680</t>
  </si>
  <si>
    <t>692761426826407936</t>
  </si>
  <si>
    <t>692762639319994368</t>
  </si>
  <si>
    <t>692768537828438016</t>
  </si>
  <si>
    <t>692770939184877570</t>
  </si>
  <si>
    <t>692778206718332928</t>
  </si>
  <si>
    <t>692750185819213824</t>
  </si>
  <si>
    <t>692735924761927680</t>
  </si>
  <si>
    <t>692776721595105280</t>
  </si>
  <si>
    <t>692779607813042180</t>
  </si>
  <si>
    <t>692772451931942913</t>
  </si>
  <si>
    <t>692781006030385152</t>
  </si>
  <si>
    <t>692446881503313920</t>
  </si>
  <si>
    <t>692742932961587200</t>
  </si>
  <si>
    <t>692781405214912512</t>
  </si>
  <si>
    <t>692453960456630272</t>
  </si>
  <si>
    <t>692238877659127808</t>
  </si>
  <si>
    <t>692773767198552065</t>
  </si>
  <si>
    <t>692778965040168960</t>
  </si>
  <si>
    <t>692781546672119810</t>
  </si>
  <si>
    <t>692785005794230272</t>
  </si>
  <si>
    <t>692791213829689344</t>
  </si>
  <si>
    <t>692755334998441985</t>
  </si>
  <si>
    <t>692789433226170368</t>
  </si>
  <si>
    <t>Name</t>
  </si>
  <si>
    <t>Followed</t>
  </si>
  <si>
    <t>Followers</t>
  </si>
  <si>
    <t>Tweets</t>
  </si>
  <si>
    <t>Favorites</t>
  </si>
  <si>
    <t>Time Zone UTC Offset (Seconds)</t>
  </si>
  <si>
    <t>Description</t>
  </si>
  <si>
    <t>Location</t>
  </si>
  <si>
    <t>Web</t>
  </si>
  <si>
    <t>Time Zone</t>
  </si>
  <si>
    <t>Joined Twitter Date (UTC)</t>
  </si>
  <si>
    <t>Profile Banner Url</t>
  </si>
  <si>
    <t>Default Profile</t>
  </si>
  <si>
    <t>Default Profile Image</t>
  </si>
  <si>
    <t>Geo Enabled</t>
  </si>
  <si>
    <t>Language</t>
  </si>
  <si>
    <t>Listed Count</t>
  </si>
  <si>
    <t>Profile Background Image Url</t>
  </si>
  <si>
    <t>Verified</t>
  </si>
  <si>
    <t>Custom Menu Item Text</t>
  </si>
  <si>
    <t>Custom Menu Item Action</t>
  </si>
  <si>
    <t>Tweeted Search Term?</t>
  </si>
  <si>
    <t>Tech News</t>
  </si>
  <si>
    <t>That Techie Guy.</t>
  </si>
  <si>
    <t>UFO4U@NEWS</t>
  </si>
  <si>
    <t>NPR</t>
  </si>
  <si>
    <t>Richard Kent</t>
  </si>
  <si>
    <t>Michael Walker</t>
  </si>
  <si>
    <t>Conservative Warrior</t>
  </si>
  <si>
    <t>Mike Serour</t>
  </si>
  <si>
    <t>Latinatude</t>
  </si>
  <si>
    <t>Calvin Dean</t>
  </si>
  <si>
    <t>HARDLIKEWDFARD</t>
  </si>
  <si>
    <t>Shane Roth</t>
  </si>
  <si>
    <t>Stephen Jones</t>
  </si>
  <si>
    <t>Jason Knudtson</t>
  </si>
  <si>
    <t>Okalani Pressler</t>
  </si>
  <si>
    <t>MattR2R</t>
  </si>
  <si>
    <t>Phoenix News</t>
  </si>
  <si>
    <t>Kims Scented Candles</t>
  </si>
  <si>
    <t>Shafik Mandhai</t>
  </si>
  <si>
    <t>AJ+</t>
  </si>
  <si>
    <t>Shadi Rahimi</t>
  </si>
  <si>
    <t>Petty LaBelle</t>
  </si>
  <si>
    <t>Jean-Baptiste</t>
  </si>
  <si>
    <t>mike</t>
  </si>
  <si>
    <t>Judith DeCrescenzo</t>
  </si>
  <si>
    <t>PatriotMash.com</t>
  </si>
  <si>
    <t>Hershel Sivik</t>
  </si>
  <si>
    <t>Jerome E Clark</t>
  </si>
  <si>
    <t>Barracuda Brigade</t>
  </si>
  <si>
    <t>Marie Merrilees</t>
  </si>
  <si>
    <t>Lori Hendry</t>
  </si>
  <si>
    <t>Francine</t>
  </si>
  <si>
    <t>YouTube</t>
  </si>
  <si>
    <t>BigRuss</t>
  </si>
  <si>
    <t>Barbara Panagos</t>
  </si>
  <si>
    <t>Kevin Zueger</t>
  </si>
  <si>
    <t>Mike Mc</t>
  </si>
  <si>
    <t>Anchor Newsreader</t>
  </si>
  <si>
    <t>Traci Ramsey</t>
  </si>
  <si>
    <t>THE ROOSTER</t>
  </si>
  <si>
    <t>Seeking Home</t>
  </si>
  <si>
    <t>DJ</t>
  </si>
  <si>
    <t>The Thornton Review</t>
  </si>
  <si>
    <t>Jon</t>
  </si>
  <si>
    <t>Mr. Ed T</t>
  </si>
  <si>
    <t>Stanley E Cook</t>
  </si>
  <si>
    <t>GeraldineHenning</t>
  </si>
  <si>
    <t>Maya</t>
  </si>
  <si>
    <t>Renee Newman</t>
  </si>
  <si>
    <t>Jeff Rosenberg</t>
  </si>
  <si>
    <t>Marty</t>
  </si>
  <si>
    <t>Shirley Williams</t>
  </si>
  <si>
    <t>Po.st</t>
  </si>
  <si>
    <t>debra regimbald</t>
  </si>
  <si>
    <t>Esther Stanford</t>
  </si>
  <si>
    <t>OPB</t>
  </si>
  <si>
    <t>Conrad Wilson</t>
  </si>
  <si>
    <t>Diane Boone</t>
  </si>
  <si>
    <t>Whitley's Travels</t>
  </si>
  <si>
    <t>J.M. Hamilton</t>
  </si>
  <si>
    <t>The New York Times</t>
  </si>
  <si>
    <t>Matt Cole</t>
  </si>
  <si>
    <t>ConservativeVoter</t>
  </si>
  <si>
    <t>ConservativeRead.com</t>
  </si>
  <si>
    <t>Actiion</t>
  </si>
  <si>
    <t>Tidal #CruzCrew</t>
  </si>
  <si>
    <t>Xavier Anderson</t>
  </si>
  <si>
    <t>Be Good, America</t>
  </si>
  <si>
    <t>Talking Points Memo</t>
  </si>
  <si>
    <t>Militia Bot</t>
  </si>
  <si>
    <t>vivian harris</t>
  </si>
  <si>
    <t>James Cook</t>
  </si>
  <si>
    <t>Floyd Hutchinson</t>
  </si>
  <si>
    <t>Stephen Maddox Sr</t>
  </si>
  <si>
    <t>Calee B</t>
  </si>
  <si>
    <t>Sharoney</t>
  </si>
  <si>
    <t>Larry Cooper</t>
  </si>
  <si>
    <t>Gloria Law1</t>
  </si>
  <si>
    <t>Mashable</t>
  </si>
  <si>
    <t>Madana Bhat-Khandige</t>
  </si>
  <si>
    <t>Ralphie</t>
  </si>
  <si>
    <t>Daniel Smith</t>
  </si>
  <si>
    <t>JJ MacNab</t>
  </si>
  <si>
    <t>Confederate Stickers</t>
  </si>
  <si>
    <t>Moparman</t>
  </si>
  <si>
    <t>Mercury News</t>
  </si>
  <si>
    <t>steph</t>
  </si>
  <si>
    <t>Anon Heel</t>
  </si>
  <si>
    <t>RANDOLPH HAYES</t>
  </si>
  <si>
    <t>Ecklebob Chiselfritz</t>
  </si>
  <si>
    <t>David Gibson</t>
  </si>
  <si>
    <t>The Sons of Liberty</t>
  </si>
  <si>
    <t>Michel LeGrisbi</t>
  </si>
  <si>
    <t>colin hughes</t>
  </si>
  <si>
    <t>Washington Post</t>
  </si>
  <si>
    <t>adriana alves</t>
  </si>
  <si>
    <t>Rob'N</t>
  </si>
  <si>
    <t>Raptured Night</t>
  </si>
  <si>
    <t>John Bowen</t>
  </si>
  <si>
    <t>American Patriot III</t>
  </si>
  <si>
    <t>Tony Anger</t>
  </si>
  <si>
    <t>Bet</t>
  </si>
  <si>
    <t>Carlton Tilley</t>
  </si>
  <si>
    <t>Anna Maria Perez⭐</t>
  </si>
  <si>
    <t>Cindy Mann</t>
  </si>
  <si>
    <t>Mesemerizetv</t>
  </si>
  <si>
    <t>when the news stops</t>
  </si>
  <si>
    <t>Cherry</t>
  </si>
  <si>
    <t>Tremblay Renaud</t>
  </si>
  <si>
    <t>watt tyler64</t>
  </si>
  <si>
    <t>Paul Joseph Watson</t>
  </si>
  <si>
    <t>Robert J. Pechacek</t>
  </si>
  <si>
    <t>Ray Lawson</t>
  </si>
  <si>
    <t>WriterGirl</t>
  </si>
  <si>
    <t>joaninha</t>
  </si>
  <si>
    <t>Aussiewill</t>
  </si>
  <si>
    <t>William L Bowman II</t>
  </si>
  <si>
    <t>Dan</t>
  </si>
  <si>
    <t>2012 Evolution Shift</t>
  </si>
  <si>
    <t>Laura Trammell</t>
  </si>
  <si>
    <t>ن Joshua &amp; Marcie ن</t>
  </si>
  <si>
    <t>Daniel Marano</t>
  </si>
  <si>
    <t>Stan Yann</t>
  </si>
  <si>
    <t>Truth is essential.</t>
  </si>
  <si>
    <t>MA Jones</t>
  </si>
  <si>
    <t>Captain F'n Obvious</t>
  </si>
  <si>
    <t>Chris CAREY</t>
  </si>
  <si>
    <t>KY3 News</t>
  </si>
  <si>
    <t>The Highway Monitor</t>
  </si>
  <si>
    <t>No More Gun Deaths</t>
  </si>
  <si>
    <t>brandon lancaster</t>
  </si>
  <si>
    <t>Micki Fever</t>
  </si>
  <si>
    <t>Dan Bidondi</t>
  </si>
  <si>
    <t>San Jose Now</t>
  </si>
  <si>
    <t>helen nash</t>
  </si>
  <si>
    <t>Mariano</t>
  </si>
  <si>
    <t>Corey Redekop</t>
  </si>
  <si>
    <t>Sir Edward Artis</t>
  </si>
  <si>
    <t>Jade Helm Commander</t>
  </si>
  <si>
    <t>Reverb Press</t>
  </si>
  <si>
    <t>robert grant</t>
  </si>
  <si>
    <t>Carol</t>
  </si>
  <si>
    <t>Indep. Workers Party</t>
  </si>
  <si>
    <t>Michele Fiore</t>
  </si>
  <si>
    <t>Joseph Belmont</t>
  </si>
  <si>
    <t>Richard?</t>
  </si>
  <si>
    <t>Kevin Anderson</t>
  </si>
  <si>
    <t>TubeNews en</t>
  </si>
  <si>
    <t>Mary Ann Bittle</t>
  </si>
  <si>
    <t>Dorsey Glover</t>
  </si>
  <si>
    <t>PressResetEarth</t>
  </si>
  <si>
    <t>Johnny</t>
  </si>
  <si>
    <t>Richard Schulder</t>
  </si>
  <si>
    <t>✨Nicole Bonnet✨</t>
  </si>
  <si>
    <t>Les Zaitz</t>
  </si>
  <si>
    <t>The Oregonian</t>
  </si>
  <si>
    <t>judy w. miller</t>
  </si>
  <si>
    <t>Darwin Nunn</t>
  </si>
  <si>
    <t>Andrew Jackson</t>
  </si>
  <si>
    <t>#HomelessVeterans</t>
  </si>
  <si>
    <t>InfidelAngel</t>
  </si>
  <si>
    <t>RNR Idaho</t>
  </si>
  <si>
    <t>Michael Wells Jr.</t>
  </si>
  <si>
    <t>Renee Lewis</t>
  </si>
  <si>
    <t>NBC News</t>
  </si>
  <si>
    <t>al-Baraq</t>
  </si>
  <si>
    <t>stork</t>
  </si>
  <si>
    <t>Nissemus</t>
  </si>
  <si>
    <t>Ian 'Cat' Vincent</t>
  </si>
  <si>
    <t>Brenda Sweeney</t>
  </si>
  <si>
    <t>Republic Buzz</t>
  </si>
  <si>
    <t>mike a schreiber</t>
  </si>
  <si>
    <t>Helena Baptiste</t>
  </si>
  <si>
    <t>Hobo</t>
  </si>
  <si>
    <t>Jennie Rigg</t>
  </si>
  <si>
    <t>Gerald R Dodd</t>
  </si>
  <si>
    <t>DDoSCapitol</t>
  </si>
  <si>
    <t>B.L. McMillan</t>
  </si>
  <si>
    <t>KTVZ NewsChannel 21</t>
  </si>
  <si>
    <t>Semper Fortis</t>
  </si>
  <si>
    <t>Santiago</t>
  </si>
  <si>
    <t>Heather Kimbrough</t>
  </si>
  <si>
    <t>Fyre and Ice</t>
  </si>
  <si>
    <t>Now The End Begins</t>
  </si>
  <si>
    <t>David Martin</t>
  </si>
  <si>
    <t>TheDailyCoin.org</t>
  </si>
  <si>
    <t>Larry Lynam</t>
  </si>
  <si>
    <t>Bettie</t>
  </si>
  <si>
    <t>David Swerdlick</t>
  </si>
  <si>
    <t>Kelly Halpine</t>
  </si>
  <si>
    <t>Shelly M Shelton</t>
  </si>
  <si>
    <t>WorldNewsRecord</t>
  </si>
  <si>
    <t>NewsRoll</t>
  </si>
  <si>
    <t>abi</t>
  </si>
  <si>
    <t>DSLRNY</t>
  </si>
  <si>
    <t>TheConsulyettiGroup</t>
  </si>
  <si>
    <t>Chris</t>
  </si>
  <si>
    <t>FreeinTX</t>
  </si>
  <si>
    <t>THE POLITISTICK</t>
  </si>
  <si>
    <t>R</t>
  </si>
  <si>
    <t>Digant Jagtap</t>
  </si>
  <si>
    <t>Marcus Monroe</t>
  </si>
  <si>
    <t>Rahul Banerjee</t>
  </si>
  <si>
    <t>Mike</t>
  </si>
  <si>
    <t>Sampson Avard</t>
  </si>
  <si>
    <t>Pat Bagley</t>
  </si>
  <si>
    <t>Buddy Randolph</t>
  </si>
  <si>
    <t>Vexy Vox</t>
  </si>
  <si>
    <t>Kazuhiko Fujita ６</t>
  </si>
  <si>
    <t>Liam Fitzpatrick</t>
  </si>
  <si>
    <t>Jim Dalrymple II</t>
  </si>
  <si>
    <t>Michael Gabrill</t>
  </si>
  <si>
    <t>Walt</t>
  </si>
  <si>
    <t>FOX &amp; Friends</t>
  </si>
  <si>
    <t>Mundo</t>
  </si>
  <si>
    <t>him</t>
  </si>
  <si>
    <t>Tigger Too</t>
  </si>
  <si>
    <t>Maureen O'Danu</t>
  </si>
  <si>
    <t>Social Press Blog</t>
  </si>
  <si>
    <t>LatherLand</t>
  </si>
  <si>
    <t>Bill Bekkenhuis</t>
  </si>
  <si>
    <t>Francisco Iglesias</t>
  </si>
  <si>
    <t>Giorgos T</t>
  </si>
  <si>
    <t>Kasen Pinedo</t>
  </si>
  <si>
    <t>DeltaMagnifico</t>
  </si>
  <si>
    <t>Lee Lee</t>
  </si>
  <si>
    <t>Richard Carr</t>
  </si>
  <si>
    <t>JosephMaiorana</t>
  </si>
  <si>
    <t>Tammy Nowotny</t>
  </si>
  <si>
    <t>✋Antonio Trento☕</t>
  </si>
  <si>
    <t>TheBaileyLowery</t>
  </si>
  <si>
    <t>Dax Dushkewich</t>
  </si>
  <si>
    <t>Joe Miller</t>
  </si>
  <si>
    <t>Tat2dMom</t>
  </si>
  <si>
    <t>KrisAnne Hall</t>
  </si>
  <si>
    <t>Amit Kishore</t>
  </si>
  <si>
    <t>Jamie S. A. Jones</t>
  </si>
  <si>
    <t>Random Info</t>
  </si>
  <si>
    <t>کمال</t>
  </si>
  <si>
    <t>Brenda Sours</t>
  </si>
  <si>
    <t>Celina Roberts</t>
  </si>
  <si>
    <t>Emmy Johnson</t>
  </si>
  <si>
    <t>Melissa</t>
  </si>
  <si>
    <t>stevenpumphrey</t>
  </si>
  <si>
    <t>Donald J. Pasley</t>
  </si>
  <si>
    <t>Social Service</t>
  </si>
  <si>
    <t>Tea Party Tribune</t>
  </si>
  <si>
    <t>John Julian</t>
  </si>
  <si>
    <t>Nicolás Contreras</t>
  </si>
  <si>
    <t>Bob Belvedere</t>
  </si>
  <si>
    <t>Donald Douglas</t>
  </si>
  <si>
    <t>Alexander Misono</t>
  </si>
  <si>
    <t>KPLU Public Radio</t>
  </si>
  <si>
    <t>LIVE</t>
  </si>
  <si>
    <t>John Sepulvado</t>
  </si>
  <si>
    <t>QMP News</t>
  </si>
  <si>
    <t>Nicole Cominos</t>
  </si>
  <si>
    <t>Asena Duman</t>
  </si>
  <si>
    <t>Keshawelovetons</t>
  </si>
  <si>
    <t>kaling tsui</t>
  </si>
  <si>
    <t>Zapata vive</t>
  </si>
  <si>
    <t>The Progressive Mind</t>
  </si>
  <si>
    <t>Larry Thornton</t>
  </si>
  <si>
    <t>TXLAW24</t>
  </si>
  <si>
    <t>Brandon Darby</t>
  </si>
  <si>
    <t>AmericanWoman</t>
  </si>
  <si>
    <t>Dennis Marsch</t>
  </si>
  <si>
    <t>Station Debunk</t>
  </si>
  <si>
    <t>Jacob</t>
  </si>
  <si>
    <t>jack shaw</t>
  </si>
  <si>
    <t>Talona Shalay</t>
  </si>
  <si>
    <t>Viral Feed</t>
  </si>
  <si>
    <t>Vicki Roman</t>
  </si>
  <si>
    <t>Willy Mac JR.</t>
  </si>
  <si>
    <t>Michael Scott</t>
  </si>
  <si>
    <t>Sean Green</t>
  </si>
  <si>
    <t>halil drebbi</t>
  </si>
  <si>
    <t>Rebecca Everett</t>
  </si>
  <si>
    <t>Craig</t>
  </si>
  <si>
    <t>Majickks</t>
  </si>
  <si>
    <t>J Hammett</t>
  </si>
  <si>
    <t>Why Do U Feel</t>
  </si>
  <si>
    <t>Wherethisplace</t>
  </si>
  <si>
    <t>Audrey Davis</t>
  </si>
  <si>
    <t>OzoneBeauty</t>
  </si>
  <si>
    <t>Sarah</t>
  </si>
  <si>
    <t>shortleg™</t>
  </si>
  <si>
    <t>JGM</t>
  </si>
  <si>
    <t>Veracity Stew</t>
  </si>
  <si>
    <t>PHAT AARON</t>
  </si>
  <si>
    <t>kip williams</t>
  </si>
  <si>
    <t>John Sheirer</t>
  </si>
  <si>
    <t>Tiffany Aliano</t>
  </si>
  <si>
    <t>Mark</t>
  </si>
  <si>
    <t>Mark Upton</t>
  </si>
  <si>
    <t>Lancelot Buchanan</t>
  </si>
  <si>
    <t>New Myles Jack City</t>
  </si>
  <si>
    <t>STOP #YallQaeda</t>
  </si>
  <si>
    <t>ReneeNayh</t>
  </si>
  <si>
    <t>Anitaن✞❤️</t>
  </si>
  <si>
    <t>Jorge Santisteban</t>
  </si>
  <si>
    <t>VANDMAN</t>
  </si>
  <si>
    <t>no one special</t>
  </si>
  <si>
    <t>William Lee</t>
  </si>
  <si>
    <t>RevThurgood Goodlove</t>
  </si>
  <si>
    <t>B Citizen</t>
  </si>
  <si>
    <t>John McKay</t>
  </si>
  <si>
    <t>Sam Levin</t>
  </si>
  <si>
    <t>Jerry Cruzin</t>
  </si>
  <si>
    <t>Newsmax</t>
  </si>
  <si>
    <t>Shop Pittsburgh</t>
  </si>
  <si>
    <t>El Informador News</t>
  </si>
  <si>
    <t>Perry Burd</t>
  </si>
  <si>
    <t>I'm Your Huckleberry</t>
  </si>
  <si>
    <t>AMERICAN BAD ASS</t>
  </si>
  <si>
    <t>1 USAGRUNT</t>
  </si>
  <si>
    <t>#ReleaseTheTapes</t>
  </si>
  <si>
    <t>Mardella</t>
  </si>
  <si>
    <t>Linda Nowling</t>
  </si>
  <si>
    <t>billy deere</t>
  </si>
  <si>
    <t>Jim Bixby</t>
  </si>
  <si>
    <t>Mom</t>
  </si>
  <si>
    <t>Metro Hussein Jerry</t>
  </si>
  <si>
    <t>David Lally</t>
  </si>
  <si>
    <t>Flag Flying Patriot</t>
  </si>
  <si>
    <t>Gary Beasley</t>
  </si>
  <si>
    <t>Mary B Blair</t>
  </si>
  <si>
    <t>emory coker jr</t>
  </si>
  <si>
    <t>Selion Management</t>
  </si>
  <si>
    <t>special k</t>
  </si>
  <si>
    <t>Sensible Sue's Rheto</t>
  </si>
  <si>
    <t>Marla Hughes</t>
  </si>
  <si>
    <t>sayresyDevino</t>
  </si>
  <si>
    <t>Dan Dicks</t>
  </si>
  <si>
    <t>Carrie Mayo</t>
  </si>
  <si>
    <t>&amp;ria</t>
  </si>
  <si>
    <t>mehmet bağcı</t>
  </si>
  <si>
    <t>Arka Plan</t>
  </si>
  <si>
    <t>Tribulation Now</t>
  </si>
  <si>
    <t>Barbara_NC</t>
  </si>
  <si>
    <t>Boog Edwards</t>
  </si>
  <si>
    <t>GrrrGraphics</t>
  </si>
  <si>
    <t>#NFCChamps</t>
  </si>
  <si>
    <t>Emily</t>
  </si>
  <si>
    <t>Aya Katz</t>
  </si>
  <si>
    <t>B4IN Tea Party Ed.</t>
  </si>
  <si>
    <t>DanielsSisterSue</t>
  </si>
  <si>
    <t>Thomas Boyd</t>
  </si>
  <si>
    <t>Matthew C Finn</t>
  </si>
  <si>
    <t>Tim Brown</t>
  </si>
  <si>
    <t>Rayanvar</t>
  </si>
  <si>
    <t>AXJ ® PRESS</t>
  </si>
  <si>
    <t>Bruce Hintze</t>
  </si>
  <si>
    <t>J⊙€</t>
  </si>
  <si>
    <t>Betsy Eynouf</t>
  </si>
  <si>
    <t>La Freedom Fighter</t>
  </si>
  <si>
    <t>PBS NewsHour</t>
  </si>
  <si>
    <t>Judy Woodruff</t>
  </si>
  <si>
    <t>KCTS 9</t>
  </si>
  <si>
    <t>TokyoTomⒶ</t>
  </si>
  <si>
    <t>Andrew Welborn</t>
  </si>
  <si>
    <t>Herald.ly Newsfeed</t>
  </si>
  <si>
    <t>John</t>
  </si>
  <si>
    <t>GBENI</t>
  </si>
  <si>
    <t>Ricardo</t>
  </si>
  <si>
    <t>Aram Zucker-Scharff</t>
  </si>
  <si>
    <t>Feliz Año Nuevjoe</t>
  </si>
  <si>
    <t>toffee</t>
  </si>
  <si>
    <t>VICE News</t>
  </si>
  <si>
    <t>john blount</t>
  </si>
  <si>
    <t>Melanie</t>
  </si>
  <si>
    <t>SOUTHERN TROLL</t>
  </si>
  <si>
    <t>Donna</t>
  </si>
  <si>
    <t>paolo i.</t>
  </si>
  <si>
    <t>Australian Headlines</t>
  </si>
  <si>
    <t>Bob Kellum</t>
  </si>
  <si>
    <t>¡NO a la Dictadora!</t>
  </si>
  <si>
    <t>Emol.com</t>
  </si>
  <si>
    <t>Martina Stewart</t>
  </si>
  <si>
    <t>Morning Mix</t>
  </si>
  <si>
    <t>Jashy D. Luffy</t>
  </si>
  <si>
    <t>Logistic &amp; More...</t>
  </si>
  <si>
    <t>Barbara Large</t>
  </si>
  <si>
    <t>rashid al dosari</t>
  </si>
  <si>
    <t>Walter M Seale III</t>
  </si>
  <si>
    <t>Alex Johnson</t>
  </si>
  <si>
    <t>Krishan Rupasingha</t>
  </si>
  <si>
    <t>Juan Online</t>
  </si>
  <si>
    <t>Cavin Handoko</t>
  </si>
  <si>
    <t>Occupy Voting Booths</t>
  </si>
  <si>
    <t>FYI</t>
  </si>
  <si>
    <t>Michael Ray</t>
  </si>
  <si>
    <t>MARYANN</t>
  </si>
  <si>
    <t>✯✯US VETERAN✯✯</t>
  </si>
  <si>
    <t>#Anondigetalwarfair</t>
  </si>
  <si>
    <t>Carrie Morgan</t>
  </si>
  <si>
    <t>Sonya</t>
  </si>
  <si>
    <t>Mailbox Uno</t>
  </si>
  <si>
    <t>Marcos Gandia</t>
  </si>
  <si>
    <t>Paul arena</t>
  </si>
  <si>
    <t>нayləyвυg</t>
  </si>
  <si>
    <t>#wild</t>
  </si>
  <si>
    <t>marion jordaan</t>
  </si>
  <si>
    <t>Journal</t>
  </si>
  <si>
    <t>Jay Jones</t>
  </si>
  <si>
    <t>stormy</t>
  </si>
  <si>
    <t>Ashley Hayden</t>
  </si>
  <si>
    <t>Scott B.</t>
  </si>
  <si>
    <t>Justin Raimondo</t>
  </si>
  <si>
    <t>guy ruggieri</t>
  </si>
  <si>
    <t>tina melissen</t>
  </si>
  <si>
    <t>Tracy</t>
  </si>
  <si>
    <t>Carl Toersbijns</t>
  </si>
  <si>
    <t>Visage Reveiw</t>
  </si>
  <si>
    <t>Mary O'Grady</t>
  </si>
  <si>
    <t>Miklynn</t>
  </si>
  <si>
    <t>Pete Santilli</t>
  </si>
  <si>
    <t>Matteo Mancini</t>
  </si>
  <si>
    <t>Dawg-gawd</t>
  </si>
  <si>
    <t>Morten Løke</t>
  </si>
  <si>
    <t>David Kemp</t>
  </si>
  <si>
    <t>KÑÏGHTŠHÏFT</t>
  </si>
  <si>
    <t>sarah david</t>
  </si>
  <si>
    <t>JudgeYoda</t>
  </si>
  <si>
    <t>Pennsylvania News</t>
  </si>
  <si>
    <t>justin</t>
  </si>
  <si>
    <t>Mark D</t>
  </si>
  <si>
    <t>Jerry Hyde</t>
  </si>
  <si>
    <t>Florida</t>
  </si>
  <si>
    <t>William Hague</t>
  </si>
  <si>
    <t>J. Lang Wood</t>
  </si>
  <si>
    <t>Saleaholic</t>
  </si>
  <si>
    <t>m rasz</t>
  </si>
  <si>
    <t>Stephen K Kinkead</t>
  </si>
  <si>
    <t>►►8th MO District◄◄</t>
  </si>
  <si>
    <t>Louise Schiavone</t>
  </si>
  <si>
    <t>Truth Declared</t>
  </si>
  <si>
    <t>FBI Portland</t>
  </si>
  <si>
    <t>Carli Brosseau</t>
  </si>
  <si>
    <t>Harney Cty. Sheriff</t>
  </si>
  <si>
    <t>MAKE SF WEIRD AGAIN!</t>
  </si>
  <si>
    <t>Jus Pauperum</t>
  </si>
  <si>
    <t>John kakos</t>
  </si>
  <si>
    <t>It's Brian</t>
  </si>
  <si>
    <t>Yancy Dudle</t>
  </si>
  <si>
    <t>Tom</t>
  </si>
  <si>
    <t>Rhonda real Savage</t>
  </si>
  <si>
    <t>anthony ramienski</t>
  </si>
  <si>
    <t>Bob Travers</t>
  </si>
  <si>
    <t>MHarvey</t>
  </si>
  <si>
    <t>Michael Pollack</t>
  </si>
  <si>
    <t>Erskine W Meade</t>
  </si>
  <si>
    <t>KATU News</t>
  </si>
  <si>
    <t>Hillary Lake, KATU</t>
  </si>
  <si>
    <t>Cheri Roberts</t>
  </si>
  <si>
    <t>Michael Miller</t>
  </si>
  <si>
    <t>Cool Change</t>
  </si>
  <si>
    <t>Jim Wilhelm</t>
  </si>
  <si>
    <t>Mike Connor</t>
  </si>
  <si>
    <t>Ammon Bundy</t>
  </si>
  <si>
    <t>Harry Balczak</t>
  </si>
  <si>
    <t>Tony Rome</t>
  </si>
  <si>
    <t>Semau Island</t>
  </si>
  <si>
    <t>Billyum, son</t>
  </si>
  <si>
    <t>Александар.</t>
  </si>
  <si>
    <t>Edward</t>
  </si>
  <si>
    <t>Александр</t>
  </si>
  <si>
    <t>titus christ returns</t>
  </si>
  <si>
    <t>OILPROVEN</t>
  </si>
  <si>
    <t>Robert Hill</t>
  </si>
  <si>
    <t>Tina</t>
  </si>
  <si>
    <t>mock_you_men_tory</t>
  </si>
  <si>
    <t>SLS-GROUP CORP.</t>
  </si>
  <si>
    <t>Xcntrik</t>
  </si>
  <si>
    <t>MotherofSnakes</t>
  </si>
  <si>
    <t>Yeeeech</t>
  </si>
  <si>
    <t>Bxtr_Greenacres2015</t>
  </si>
  <si>
    <t>JustaBonobo</t>
  </si>
  <si>
    <t>Sara Sidner</t>
  </si>
  <si>
    <t>Wulalowe</t>
  </si>
  <si>
    <t>Athoughtz</t>
  </si>
  <si>
    <t>All Things Oregon</t>
  </si>
  <si>
    <t>Oafus Laureate</t>
  </si>
  <si>
    <t>NOMσяєTєα</t>
  </si>
  <si>
    <t>Daniel Gunter</t>
  </si>
  <si>
    <t>Christian Murphy</t>
  </si>
  <si>
    <t>Dorothy Gale</t>
  </si>
  <si>
    <t>Barack Obama</t>
  </si>
  <si>
    <t>Yorkshire Republic</t>
  </si>
  <si>
    <t>Shawn Branch</t>
  </si>
  <si>
    <t>Kimbosa Harper</t>
  </si>
  <si>
    <t>Toco Juju</t>
  </si>
  <si>
    <t>Meredith Randall</t>
  </si>
  <si>
    <t>Shelly B-Stanley</t>
  </si>
  <si>
    <t>DailyEndtimeNews</t>
  </si>
  <si>
    <t>Veeds News US</t>
  </si>
  <si>
    <t>Jason kohan</t>
  </si>
  <si>
    <t>Carol Duffie</t>
  </si>
  <si>
    <t>Mark Koernke</t>
  </si>
  <si>
    <t>Errol Louis</t>
  </si>
  <si>
    <t>Murad Awawdeh</t>
  </si>
  <si>
    <t>Bran mak Morn</t>
  </si>
  <si>
    <t>Ryder</t>
  </si>
  <si>
    <t>Caligirl22</t>
  </si>
  <si>
    <t>wyatt</t>
  </si>
  <si>
    <t>Kris</t>
  </si>
  <si>
    <t>†Catholic Defender</t>
  </si>
  <si>
    <t>RussVet1</t>
  </si>
  <si>
    <t>Lee Singleton</t>
  </si>
  <si>
    <t>JeremyDeeSelden</t>
  </si>
  <si>
    <t>Andrew E. Malone</t>
  </si>
  <si>
    <t>Indie Brew</t>
  </si>
  <si>
    <t>Dominic Trader</t>
  </si>
  <si>
    <t>Suzanne Brodbeck</t>
  </si>
  <si>
    <t>Tom Weaver</t>
  </si>
  <si>
    <t>Kevin</t>
  </si>
  <si>
    <t>Grace Laine</t>
  </si>
  <si>
    <t>Linda Fields-Oxford</t>
  </si>
  <si>
    <t>wake1up</t>
  </si>
  <si>
    <t>IIJ.M.D.II</t>
  </si>
  <si>
    <t>Chanta'</t>
  </si>
  <si>
    <t>aqv</t>
  </si>
  <si>
    <t>marie maglione</t>
  </si>
  <si>
    <t>¯\_(ツ)_/¯</t>
  </si>
  <si>
    <t>1RonnieD #CruzCrew</t>
  </si>
  <si>
    <t>JudithAnn</t>
  </si>
  <si>
    <t>joseph curto</t>
  </si>
  <si>
    <t>Bob Mitchell</t>
  </si>
  <si>
    <t>Lauren</t>
  </si>
  <si>
    <t>Gregory Sherry</t>
  </si>
  <si>
    <t>Southern Belle</t>
  </si>
  <si>
    <t>The Shift</t>
  </si>
  <si>
    <t>People Who Think</t>
  </si>
  <si>
    <t>Jeff Fairbanks</t>
  </si>
  <si>
    <t>Organic Universe</t>
  </si>
  <si>
    <t>The Watchers</t>
  </si>
  <si>
    <t>TRUMP *** TRUMP</t>
  </si>
  <si>
    <t>Real Bankster News</t>
  </si>
  <si>
    <t>Gogi_Gogi</t>
  </si>
  <si>
    <t>Jesse Ray</t>
  </si>
  <si>
    <t>George G. Byron</t>
  </si>
  <si>
    <t>Bernie</t>
  </si>
  <si>
    <t>Membrillo</t>
  </si>
  <si>
    <t>Dale Holcomb</t>
  </si>
  <si>
    <t>Jinxie Jones</t>
  </si>
  <si>
    <t>BLOOD</t>
  </si>
  <si>
    <t>Jonathan Red-Cloud</t>
  </si>
  <si>
    <t>mary mullen</t>
  </si>
  <si>
    <t>Lil' Talker</t>
  </si>
  <si>
    <t>Karl ‏ ن‏Kroshinsky</t>
  </si>
  <si>
    <t>Teresa Bryson</t>
  </si>
  <si>
    <t>That Just Happened</t>
  </si>
  <si>
    <t>Sally Kohn</t>
  </si>
  <si>
    <t>Jefferson McIrish</t>
  </si>
  <si>
    <t>Pinky Slivotitz™</t>
  </si>
  <si>
    <t>Jim Palmer</t>
  </si>
  <si>
    <t>D. H. Freedom</t>
  </si>
  <si>
    <t>TommyDonuts</t>
  </si>
  <si>
    <t>Chadwick Boucher</t>
  </si>
  <si>
    <t>Numb</t>
  </si>
  <si>
    <t>#UnsolicitedSharks</t>
  </si>
  <si>
    <t>Rum 'n' Coke</t>
  </si>
  <si>
    <t>Mary Williamson</t>
  </si>
  <si>
    <t>Cheryl Jensen</t>
  </si>
  <si>
    <t>GDAEman</t>
  </si>
  <si>
    <t>Linda Foster</t>
  </si>
  <si>
    <t>Rāzərbak Nation</t>
  </si>
  <si>
    <t>SocraticDiogenes</t>
  </si>
  <si>
    <t>ink_betty</t>
  </si>
  <si>
    <t>Bob Critchley</t>
  </si>
  <si>
    <t>Dory Scott</t>
  </si>
  <si>
    <t>walt wright</t>
  </si>
  <si>
    <t>DamageControlled</t>
  </si>
  <si>
    <t>Kate Brown</t>
  </si>
  <si>
    <t>Senator Jeff Merkley</t>
  </si>
  <si>
    <t>Online-listing.com</t>
  </si>
  <si>
    <t>Earnest American</t>
  </si>
  <si>
    <t>Enigma</t>
  </si>
  <si>
    <t>Douglas Gray</t>
  </si>
  <si>
    <t>GolferGA</t>
  </si>
  <si>
    <t>E pluribus unum</t>
  </si>
  <si>
    <t>Jim Mullen</t>
  </si>
  <si>
    <t>Zach Burnett</t>
  </si>
  <si>
    <t>Mamatiger</t>
  </si>
  <si>
    <t>Deborah Farolino</t>
  </si>
  <si>
    <t>Raquel Okyay</t>
  </si>
  <si>
    <t>Bundy's Bag Of Dicks</t>
  </si>
  <si>
    <t>E.J. Montini</t>
  </si>
  <si>
    <t>David A. Chaparro Z.</t>
  </si>
  <si>
    <t>Sharon Dennis</t>
  </si>
  <si>
    <t>Bill McAdory</t>
  </si>
  <si>
    <t>Dante Boykin</t>
  </si>
  <si>
    <t>Mars Capone</t>
  </si>
  <si>
    <t>starchy</t>
  </si>
  <si>
    <t>rmier</t>
  </si>
  <si>
    <t>JHopkinsAZ</t>
  </si>
  <si>
    <t>Black Girl in Maine</t>
  </si>
  <si>
    <t>Rebecca</t>
  </si>
  <si>
    <t>Listo</t>
  </si>
  <si>
    <t>tom von ct</t>
  </si>
  <si>
    <t>Kelly Barham</t>
  </si>
  <si>
    <t>Arun Gupta</t>
  </si>
  <si>
    <t>Shorty</t>
  </si>
  <si>
    <t>Ms. P Henry</t>
  </si>
  <si>
    <t>Dwayne R. Saunders</t>
  </si>
  <si>
    <t>Bretta Applebaum</t>
  </si>
  <si>
    <t>tom carbone</t>
  </si>
  <si>
    <t>Loretta for Trump</t>
  </si>
  <si>
    <t>Tabitha Bliss</t>
  </si>
  <si>
    <t>Truth Prevails</t>
  </si>
  <si>
    <t>Judaeo-Bernshevism</t>
  </si>
  <si>
    <t>DRUDGE REPORT</t>
  </si>
  <si>
    <t>#BecauseIWonThemBoth</t>
  </si>
  <si>
    <t>KHARY PENEBAKER</t>
  </si>
  <si>
    <t>Chicocean1</t>
  </si>
  <si>
    <t>Lisa Cantu</t>
  </si>
  <si>
    <t>te godreaux</t>
  </si>
  <si>
    <t>Kat for #Trump2016</t>
  </si>
  <si>
    <t>Paul</t>
  </si>
  <si>
    <t>APSSL</t>
  </si>
  <si>
    <t>Amter</t>
  </si>
  <si>
    <t>Deb ~Merungwen ن ✟ ✡</t>
  </si>
  <si>
    <t>Biobrand Solutions</t>
  </si>
  <si>
    <t>Steven Wallace</t>
  </si>
  <si>
    <t>Rory</t>
  </si>
  <si>
    <t>tim bland</t>
  </si>
  <si>
    <t>Josephine Mauro</t>
  </si>
  <si>
    <t>shunting</t>
  </si>
  <si>
    <t>James Tomlinson</t>
  </si>
  <si>
    <t>ShareThis</t>
  </si>
  <si>
    <t>Dr Tony G Van Pelt</t>
  </si>
  <si>
    <t>MattJKarwal</t>
  </si>
  <si>
    <t>Maurice Ross</t>
  </si>
  <si>
    <t>Lacey Cominsky</t>
  </si>
  <si>
    <t>Red Right Republic</t>
  </si>
  <si>
    <t>Morning AMp</t>
  </si>
  <si>
    <t>Jill Hopkins</t>
  </si>
  <si>
    <t>SeethaSankaranarayan</t>
  </si>
  <si>
    <t>Fourty2</t>
  </si>
  <si>
    <t>jim vieth</t>
  </si>
  <si>
    <t>james hunt</t>
  </si>
  <si>
    <t>Droolin' Dog</t>
  </si>
  <si>
    <t>fullEffect</t>
  </si>
  <si>
    <t>PAPA JOE</t>
  </si>
  <si>
    <t>ElaineFox</t>
  </si>
  <si>
    <t>Bill Blust Jr.</t>
  </si>
  <si>
    <t>Conservatives of Fl.</t>
  </si>
  <si>
    <t>Steve El</t>
  </si>
  <si>
    <t>Robin's Radar</t>
  </si>
  <si>
    <t>Daniel Howell, Ph.D.</t>
  </si>
  <si>
    <t>JMG</t>
  </si>
  <si>
    <t>Linda Searcy</t>
  </si>
  <si>
    <t>ballerinaX</t>
  </si>
  <si>
    <t>Desert Valley Times</t>
  </si>
  <si>
    <t>Jeff Parr</t>
  </si>
  <si>
    <t>Divine D Scully</t>
  </si>
  <si>
    <t>Paige Smith</t>
  </si>
  <si>
    <t>Linda Sax</t>
  </si>
  <si>
    <t>Portland Now</t>
  </si>
  <si>
    <t>Mary Tucker</t>
  </si>
  <si>
    <t>Jimmy Murphy</t>
  </si>
  <si>
    <t>THE REAL TEAPARTY™</t>
  </si>
  <si>
    <t>Free Two-BearArms</t>
  </si>
  <si>
    <t>Barbara Wilson</t>
  </si>
  <si>
    <t>Edmond Rea</t>
  </si>
  <si>
    <t>Not In our Name</t>
  </si>
  <si>
    <t>Linda Hines Ensor</t>
  </si>
  <si>
    <t>Patriot</t>
  </si>
  <si>
    <t>michael hill</t>
  </si>
  <si>
    <t>Nadeem Muaddi</t>
  </si>
  <si>
    <t>Zak זָהָב R</t>
  </si>
  <si>
    <t>Genevia Johnson</t>
  </si>
  <si>
    <t>Candy Wilcox</t>
  </si>
  <si>
    <t>Camilla Brieste</t>
  </si>
  <si>
    <t>Sandy Frucher</t>
  </si>
  <si>
    <t>Andy Smart</t>
  </si>
  <si>
    <t>Sterling M Holmes</t>
  </si>
  <si>
    <t>RAMONA BRUNSWICK</t>
  </si>
  <si>
    <t>DL Hughley</t>
  </si>
  <si>
    <t>Peggy Schumacher</t>
  </si>
  <si>
    <t>Boondock Saint</t>
  </si>
  <si>
    <t>Malcolm M. Hampton</t>
  </si>
  <si>
    <t>PINAC News</t>
  </si>
  <si>
    <t>Murray Steinard</t>
  </si>
  <si>
    <t>Nikki Stevens</t>
  </si>
  <si>
    <t>Larry Moses</t>
  </si>
  <si>
    <t>Bacon'z Bitz</t>
  </si>
  <si>
    <t>Latino Farmers</t>
  </si>
  <si>
    <t>Allan Cermak</t>
  </si>
  <si>
    <t>American Freedom</t>
  </si>
  <si>
    <t>Tyko Kihlstedt</t>
  </si>
  <si>
    <t>AlterNet</t>
  </si>
  <si>
    <t>John Lewis</t>
  </si>
  <si>
    <t>Rob Corwin</t>
  </si>
  <si>
    <t>The Washington Times</t>
  </si>
  <si>
    <t>Tamara Katana</t>
  </si>
  <si>
    <t>Scott</t>
  </si>
  <si>
    <t>TheNewAmerican</t>
  </si>
  <si>
    <t>Jonny Tig</t>
  </si>
  <si>
    <t>Malarkey</t>
  </si>
  <si>
    <t>Floyd Freedom</t>
  </si>
  <si>
    <t>Bruce Rogers</t>
  </si>
  <si>
    <t>rj  linton</t>
  </si>
  <si>
    <t>Beltway Panda</t>
  </si>
  <si>
    <t>JHC</t>
  </si>
  <si>
    <t>The Guardian</t>
  </si>
  <si>
    <t>April Gardner</t>
  </si>
  <si>
    <t>Kimberly White</t>
  </si>
  <si>
    <t>Beau Ryker</t>
  </si>
  <si>
    <t>Peter Foxin</t>
  </si>
  <si>
    <t>JESSE JAMES</t>
  </si>
  <si>
    <t>Luke Skywalker</t>
  </si>
  <si>
    <t>71Patriot</t>
  </si>
  <si>
    <t>Freddy  Meatball</t>
  </si>
  <si>
    <t>Navraj Ghataura</t>
  </si>
  <si>
    <t>jimfike</t>
  </si>
  <si>
    <t>Jennifer Foote</t>
  </si>
  <si>
    <t>R.D. Walker</t>
  </si>
  <si>
    <t>Max Silva</t>
  </si>
  <si>
    <t>Restore Credibility</t>
  </si>
  <si>
    <t>MAMADOXIE</t>
  </si>
  <si>
    <t>DestineSpirit</t>
  </si>
  <si>
    <t>MyOathNeverEnds</t>
  </si>
  <si>
    <t>Robert Bedo</t>
  </si>
  <si>
    <t>Yuuge_Trump_Fan</t>
  </si>
  <si>
    <t>Linda_2008</t>
  </si>
  <si>
    <t>Val</t>
  </si>
  <si>
    <t>Richard L Champion</t>
  </si>
  <si>
    <t>BILL HAFT</t>
  </si>
  <si>
    <t>eldeemocrato</t>
  </si>
  <si>
    <t>UNIVERSAL HORSE</t>
  </si>
  <si>
    <t>Anomaly♡s Army</t>
  </si>
  <si>
    <t>Hillar</t>
  </si>
  <si>
    <t>DailyKenn.com</t>
  </si>
  <si>
    <t>Ezekiel's Wheel</t>
  </si>
  <si>
    <t>Beth Duncan</t>
  </si>
  <si>
    <t>Mark Urbin</t>
  </si>
  <si>
    <t>Roger Kinkaid</t>
  </si>
  <si>
    <t>Rachel M J.</t>
  </si>
  <si>
    <t>TakerNation</t>
  </si>
  <si>
    <t>Jeff Falwell</t>
  </si>
  <si>
    <t>Ken McCafferty</t>
  </si>
  <si>
    <t>Pamela Brockman</t>
  </si>
  <si>
    <t>Leslie-Anne</t>
  </si>
  <si>
    <t>Truth Pirate</t>
  </si>
  <si>
    <t>Dena Takruri</t>
  </si>
  <si>
    <t>C Ranes</t>
  </si>
  <si>
    <t>Sherayx</t>
  </si>
  <si>
    <t>WordPress.com</t>
  </si>
  <si>
    <t>Histerrabella</t>
  </si>
  <si>
    <t>Dykstra Dame</t>
  </si>
  <si>
    <t>Damkina</t>
  </si>
  <si>
    <t>Jess Fleming</t>
  </si>
  <si>
    <t>The Bulletin</t>
  </si>
  <si>
    <t>Ron Wyden</t>
  </si>
  <si>
    <t>ICYMI:BossyWoman</t>
  </si>
  <si>
    <t>william w. hefner</t>
  </si>
  <si>
    <t>Antonio Esq.</t>
  </si>
  <si>
    <t>Ricky Williams</t>
  </si>
  <si>
    <t>Nied's Dead Horse</t>
  </si>
  <si>
    <t>Victoria Saxton</t>
  </si>
  <si>
    <t>Bob Coches</t>
  </si>
  <si>
    <t>Kevin Loftus</t>
  </si>
  <si>
    <t>Rightwinginit</t>
  </si>
  <si>
    <t>Rodney Dawes</t>
  </si>
  <si>
    <t>Josh Marshall</t>
  </si>
  <si>
    <t>Stanley McCumber</t>
  </si>
  <si>
    <t>PeePartyexpress</t>
  </si>
  <si>
    <t>RTED.ORG</t>
  </si>
  <si>
    <t>Farhan</t>
  </si>
  <si>
    <t>TS</t>
  </si>
  <si>
    <t>Hector</t>
  </si>
  <si>
    <t>Mrs. Reynolds</t>
  </si>
  <si>
    <t>Oak Meister</t>
  </si>
  <si>
    <t>Gavin McInnes</t>
  </si>
  <si>
    <t>Stolen From Africa</t>
  </si>
  <si>
    <t>Disco Alien</t>
  </si>
  <si>
    <t>Gary Wolcott</t>
  </si>
  <si>
    <t>Darth-sirius</t>
  </si>
  <si>
    <t>keri w</t>
  </si>
  <si>
    <t>Sunshine Superman</t>
  </si>
  <si>
    <t>Nik Bramblett</t>
  </si>
  <si>
    <t>Chad in the 330</t>
  </si>
  <si>
    <t>Raw Story</t>
  </si>
  <si>
    <t>FreedomFOFAM</t>
  </si>
  <si>
    <t>DHabarka</t>
  </si>
  <si>
    <t>Brent Weisberg</t>
  </si>
  <si>
    <t>Kaspars Gasūns</t>
  </si>
  <si>
    <t>Casey Michel</t>
  </si>
  <si>
    <t>George Bailey Smith</t>
  </si>
  <si>
    <t>POL155</t>
  </si>
  <si>
    <t>theGOPstoppers</t>
  </si>
  <si>
    <t>RBN</t>
  </si>
  <si>
    <t>ClankDotCom</t>
  </si>
  <si>
    <t>USA TODAY</t>
  </si>
  <si>
    <t>Gordon Friedman</t>
  </si>
  <si>
    <t>Blue Sunflower</t>
  </si>
  <si>
    <t>jenn</t>
  </si>
  <si>
    <t>ScottWalkerSucksKoch</t>
  </si>
  <si>
    <t>Robert Hanson</t>
  </si>
  <si>
    <t>WATCHTOWER</t>
  </si>
  <si>
    <t>Spirit Warriors</t>
  </si>
  <si>
    <t>sameshame</t>
  </si>
  <si>
    <t>Baron28</t>
  </si>
  <si>
    <t>Brett M fleagle</t>
  </si>
  <si>
    <t>Joseph F Barber</t>
  </si>
  <si>
    <t>DJ Barber</t>
  </si>
  <si>
    <t>Lick</t>
  </si>
  <si>
    <t>Joe Walsh</t>
  </si>
  <si>
    <t>FlyFisher_AKY</t>
  </si>
  <si>
    <t>Steve Parker, M.D.</t>
  </si>
  <si>
    <t>Don</t>
  </si>
  <si>
    <t>Mandi Neill</t>
  </si>
  <si>
    <t>Thomas Halsey</t>
  </si>
  <si>
    <t>dr robert cassar</t>
  </si>
  <si>
    <t>SonicGamingChannel</t>
  </si>
  <si>
    <t>Katalin Pota PhD</t>
  </si>
  <si>
    <t>Mike Prysner</t>
  </si>
  <si>
    <t>Phillip Parish</t>
  </si>
  <si>
    <t>Postmedia News</t>
  </si>
  <si>
    <t>National Post</t>
  </si>
  <si>
    <t>Sharon McCutchan</t>
  </si>
  <si>
    <t>StillGotHisBack</t>
  </si>
  <si>
    <t>Hikyuu Mikado</t>
  </si>
  <si>
    <t>Rosã Sparks✨</t>
  </si>
  <si>
    <t>A Broken System</t>
  </si>
  <si>
    <t>Country Proud</t>
  </si>
  <si>
    <t>FREEDOM \☺/ FTW</t>
  </si>
  <si>
    <t>On The Left Coast</t>
  </si>
  <si>
    <t>REMY75</t>
  </si>
  <si>
    <t>itsmejlc</t>
  </si>
  <si>
    <t>Mama Jukes</t>
  </si>
  <si>
    <t>Butch Jocson</t>
  </si>
  <si>
    <t>Roberto Arenas</t>
  </si>
  <si>
    <t>Diana Spadaro Diaz</t>
  </si>
  <si>
    <t>Tommy Miles</t>
  </si>
  <si>
    <t>Ricky Cissna</t>
  </si>
  <si>
    <t>Zemrag</t>
  </si>
  <si>
    <t>LaDene Bean</t>
  </si>
  <si>
    <t>Art Pressley</t>
  </si>
  <si>
    <t>Susan Beddingfield</t>
  </si>
  <si>
    <t>Ahmet Burak Ceylan</t>
  </si>
  <si>
    <t>B4NConservative</t>
  </si>
  <si>
    <t>Colleen Hunt</t>
  </si>
  <si>
    <t>maxhansen @afed3352</t>
  </si>
  <si>
    <t>Bryan Gamble</t>
  </si>
  <si>
    <t>Penelope jayne</t>
  </si>
  <si>
    <t>Niko</t>
  </si>
  <si>
    <t>RightSideNews</t>
  </si>
  <si>
    <t>Sweeps Fox</t>
  </si>
  <si>
    <t>Dan Beaudry</t>
  </si>
  <si>
    <t>trey blanko</t>
  </si>
  <si>
    <t>Bob Jackson</t>
  </si>
  <si>
    <t>Maggie Zhou</t>
  </si>
  <si>
    <t>Nabil Hassein</t>
  </si>
  <si>
    <t>Joey Brooklyn</t>
  </si>
  <si>
    <t>Henrik Hall</t>
  </si>
  <si>
    <t>Björn Dahlman</t>
  </si>
  <si>
    <t>jerry nappi</t>
  </si>
  <si>
    <t>Bundy Ranch</t>
  </si>
  <si>
    <t>carmic</t>
  </si>
  <si>
    <t>The Vicious Babushka</t>
  </si>
  <si>
    <t>Mr. X2</t>
  </si>
  <si>
    <t>Rex L Smith</t>
  </si>
  <si>
    <t>Good Morning America</t>
  </si>
  <si>
    <t>Emily Fox</t>
  </si>
  <si>
    <t>made in Grimethorpe</t>
  </si>
  <si>
    <t>RojerAils</t>
  </si>
  <si>
    <t>Pnhndlgrl</t>
  </si>
  <si>
    <t>Raymond de Groat</t>
  </si>
  <si>
    <t>Kevin Dahl</t>
  </si>
  <si>
    <t>Marjorie Haun</t>
  </si>
  <si>
    <t>GrannySnark</t>
  </si>
  <si>
    <t>BigPictureGuy</t>
  </si>
  <si>
    <t>Billy Tee</t>
  </si>
  <si>
    <t>Bill! Lenner!</t>
  </si>
  <si>
    <t>Robert E Bezanson</t>
  </si>
  <si>
    <t>Christopher Jessee</t>
  </si>
  <si>
    <t>Tea Party News</t>
  </si>
  <si>
    <t>tiffany monroe</t>
  </si>
  <si>
    <t>Ross Grady</t>
  </si>
  <si>
    <t>Screeminmeeme</t>
  </si>
  <si>
    <t>Sheryl</t>
  </si>
  <si>
    <t>Right Hand Jab</t>
  </si>
  <si>
    <t>Ed</t>
  </si>
  <si>
    <t>Redskins (9-7)</t>
  </si>
  <si>
    <t>Clare E Butterfield</t>
  </si>
  <si>
    <t>Pat Sanchez</t>
  </si>
  <si>
    <t>Report 24 Canada</t>
  </si>
  <si>
    <t>Margaret Kimura</t>
  </si>
  <si>
    <t>Wiley S. Drake</t>
  </si>
  <si>
    <t>HOTTEST ONLINE RADIO</t>
  </si>
  <si>
    <t>Dumb Democrat</t>
  </si>
  <si>
    <t>Sue from NM</t>
  </si>
  <si>
    <t>Michele P</t>
  </si>
  <si>
    <t>HolgerAwakens</t>
  </si>
  <si>
    <t>Vito Esposito</t>
  </si>
  <si>
    <t>karl marx+coca-cola</t>
  </si>
  <si>
    <t>Matt Christman</t>
  </si>
  <si>
    <t>☀️StrivingMuslimah</t>
  </si>
  <si>
    <t>Eddie</t>
  </si>
  <si>
    <t>Leland Edwards</t>
  </si>
  <si>
    <t>Ernest Ortiz</t>
  </si>
  <si>
    <t>B4IN Featured</t>
  </si>
  <si>
    <t>The Irishman</t>
  </si>
  <si>
    <t>FreedomFOA</t>
  </si>
  <si>
    <t>Vox Populi Risk</t>
  </si>
  <si>
    <t>Billmon</t>
  </si>
  <si>
    <t>Chris Oestereich</t>
  </si>
  <si>
    <t>HECKLING MUPPETS</t>
  </si>
  <si>
    <t>Anne McInnis</t>
  </si>
  <si>
    <t>Stephen Stutzman</t>
  </si>
  <si>
    <t>Robert Lee</t>
  </si>
  <si>
    <t>Devin Ruic</t>
  </si>
  <si>
    <t>James Waldrop</t>
  </si>
  <si>
    <t>DCGomez</t>
  </si>
  <si>
    <t>Jonas Grumby</t>
  </si>
  <si>
    <t>Jeff Plummer</t>
  </si>
  <si>
    <t>Kragar</t>
  </si>
  <si>
    <t>Susan</t>
  </si>
  <si>
    <t>Michael Karkainan</t>
  </si>
  <si>
    <t>Matrix Surfer</t>
  </si>
  <si>
    <t>Usal</t>
  </si>
  <si>
    <t>Phil</t>
  </si>
  <si>
    <t>Dian</t>
  </si>
  <si>
    <t>Christian ن</t>
  </si>
  <si>
    <t>jack vegas</t>
  </si>
  <si>
    <t>JungleJeff</t>
  </si>
  <si>
    <t>Anthony Brian Logan</t>
  </si>
  <si>
    <t>Jason Sullivan</t>
  </si>
  <si>
    <t>wannabefree</t>
  </si>
  <si>
    <t>Twiττer's Good Boy</t>
  </si>
  <si>
    <t>Marcy McGowan</t>
  </si>
  <si>
    <t>Steve Crandall</t>
  </si>
  <si>
    <t>PJ Jakovljevic</t>
  </si>
  <si>
    <t>Greg Pinelo</t>
  </si>
  <si>
    <t>Francis Regan</t>
  </si>
  <si>
    <t>Laura Lodygowski</t>
  </si>
  <si>
    <t>Glen Steen</t>
  </si>
  <si>
    <t>Mad John</t>
  </si>
  <si>
    <t>David J. Krajicek</t>
  </si>
  <si>
    <t>Pablo Guzmán</t>
  </si>
  <si>
    <t>shari champagne</t>
  </si>
  <si>
    <t>Hillary Clinton</t>
  </si>
  <si>
    <t>President Obama</t>
  </si>
  <si>
    <t>Treeangle</t>
  </si>
  <si>
    <t>Rightard Whitey</t>
  </si>
  <si>
    <t>Rafael Brom</t>
  </si>
  <si>
    <t>WhiteWizard</t>
  </si>
  <si>
    <t>Ricky Vaughn</t>
  </si>
  <si>
    <t>David Acton</t>
  </si>
  <si>
    <t>Julie Gomoll</t>
  </si>
  <si>
    <t>Alicia Phillips</t>
  </si>
  <si>
    <t>Debra K. Carey</t>
  </si>
  <si>
    <t>Patrick Duncan</t>
  </si>
  <si>
    <t>interested party</t>
  </si>
  <si>
    <t>HGTomato</t>
  </si>
  <si>
    <t>Michael Adcock</t>
  </si>
  <si>
    <t>Gary Plunkett</t>
  </si>
  <si>
    <t>Sabas Peralta, Jr</t>
  </si>
  <si>
    <t>Brother Johnf</t>
  </si>
  <si>
    <t>Not Bad But Wercy</t>
  </si>
  <si>
    <t>Peter Kim Journalist</t>
  </si>
  <si>
    <t>carloalbertomanfredi</t>
  </si>
  <si>
    <t>Jeff Dupont</t>
  </si>
  <si>
    <t>Will Smirk 4 Food</t>
  </si>
  <si>
    <t>jwg60</t>
  </si>
  <si>
    <t>Deborah Clarkson</t>
  </si>
  <si>
    <t>Pat Peters, Ph.D.</t>
  </si>
  <si>
    <t>CClark101</t>
  </si>
  <si>
    <t>American Associates</t>
  </si>
  <si>
    <t>Jenny</t>
  </si>
  <si>
    <t>Sean Rosekrans</t>
  </si>
  <si>
    <t>Pushing forward back</t>
  </si>
  <si>
    <t>Theresa Huntley</t>
  </si>
  <si>
    <t>Bradley cox</t>
  </si>
  <si>
    <t>Jenaro Hernández</t>
  </si>
  <si>
    <t>Stewart B</t>
  </si>
  <si>
    <t>All American Girl</t>
  </si>
  <si>
    <t>diane raucher</t>
  </si>
  <si>
    <t>J R</t>
  </si>
  <si>
    <t>Mary Snyder-Nava</t>
  </si>
  <si>
    <t>Vivian Griffin</t>
  </si>
  <si>
    <t>WD6A: Rumor Control</t>
  </si>
  <si>
    <t>g miller</t>
  </si>
  <si>
    <t>Scot Williams</t>
  </si>
  <si>
    <t>Ruby Trevino</t>
  </si>
  <si>
    <t>Michael Hoffman</t>
  </si>
  <si>
    <t>MR:S-BLoR</t>
  </si>
  <si>
    <t>monica</t>
  </si>
  <si>
    <t>Carroll Winn</t>
  </si>
  <si>
    <t>Berry Oakley</t>
  </si>
  <si>
    <t>Nancy Erb</t>
  </si>
  <si>
    <t>tolerancezero</t>
  </si>
  <si>
    <t>Diana West</t>
  </si>
  <si>
    <t>KLD</t>
  </si>
  <si>
    <t>A. Dru Kristenev</t>
  </si>
  <si>
    <t>Indigenous</t>
  </si>
  <si>
    <t>Big Heart</t>
  </si>
  <si>
    <t>Cory Anderson</t>
  </si>
  <si>
    <t>Jim Earl</t>
  </si>
  <si>
    <t>Jill Downhour Gideon</t>
  </si>
  <si>
    <t>Comella Donaldson</t>
  </si>
  <si>
    <t>Thomas Steeg</t>
  </si>
  <si>
    <t>April Moon</t>
  </si>
  <si>
    <t>Op Expose CPS Texas</t>
  </si>
  <si>
    <t>Ash Fawkes</t>
  </si>
  <si>
    <t>Jeff Benton</t>
  </si>
  <si>
    <t>SheridanFolger</t>
  </si>
  <si>
    <t>3ChicsPolitico</t>
  </si>
  <si>
    <t>Mine⭐️</t>
  </si>
  <si>
    <t>Loring Griggs</t>
  </si>
  <si>
    <t>Robert Davis</t>
  </si>
  <si>
    <t>Gashner</t>
  </si>
  <si>
    <t>fred riess</t>
  </si>
  <si>
    <t>Ammon Wonderland</t>
  </si>
  <si>
    <t>CNN</t>
  </si>
  <si>
    <t>Take Back Malheur</t>
  </si>
  <si>
    <t>Aaron Worthing</t>
  </si>
  <si>
    <t>2A Supporter</t>
  </si>
  <si>
    <t>chad</t>
  </si>
  <si>
    <t>Mr. Wensleydale</t>
  </si>
  <si>
    <t>Patty Bailey</t>
  </si>
  <si>
    <t>#NonBeliever</t>
  </si>
  <si>
    <t>Dr Nazreen Kadir</t>
  </si>
  <si>
    <t>BarbWired in NJ</t>
  </si>
  <si>
    <t>Carl Mathiesen</t>
  </si>
  <si>
    <t>Dennis Koch</t>
  </si>
  <si>
    <t>Indie Book Promos</t>
  </si>
  <si>
    <t>Outwest</t>
  </si>
  <si>
    <t>ECMundo</t>
  </si>
  <si>
    <t>64 GB</t>
  </si>
  <si>
    <t>Xavier FuTois</t>
  </si>
  <si>
    <t>William Nagel</t>
  </si>
  <si>
    <t>FBI</t>
  </si>
  <si>
    <t>Sam Jasper</t>
  </si>
  <si>
    <t>Johnetta Elzie</t>
  </si>
  <si>
    <t>Matt Pearce</t>
  </si>
  <si>
    <t>Chaplain Bernie....</t>
  </si>
  <si>
    <t>michael</t>
  </si>
  <si>
    <t>St. George News</t>
  </si>
  <si>
    <t>Tahir Bashir</t>
  </si>
  <si>
    <t>Pam Brant</t>
  </si>
  <si>
    <t>Donna Driscoll</t>
  </si>
  <si>
    <t>Paul Nicholas Daka</t>
  </si>
  <si>
    <t>Arden Jones</t>
  </si>
  <si>
    <t>Doug Dominguez</t>
  </si>
  <si>
    <t>Roy Cam</t>
  </si>
  <si>
    <t>Gioia Shebar</t>
  </si>
  <si>
    <t>Johnny Johnson</t>
  </si>
  <si>
    <t>IlluminatiSocrates</t>
  </si>
  <si>
    <t>Dahboo7</t>
  </si>
  <si>
    <t>Jeni</t>
  </si>
  <si>
    <t>Rep. Greg Walden</t>
  </si>
  <si>
    <t>Sean Hannity</t>
  </si>
  <si>
    <t>Allen West</t>
  </si>
  <si>
    <t>AngelaMotorman</t>
  </si>
  <si>
    <t>rm</t>
  </si>
  <si>
    <t>Judicial Watch</t>
  </si>
  <si>
    <t>John H</t>
  </si>
  <si>
    <t>Сlara Glover</t>
  </si>
  <si>
    <t>Connie Hilderley</t>
  </si>
  <si>
    <t>sheryl chase</t>
  </si>
  <si>
    <t>Patricia Bride</t>
  </si>
  <si>
    <t>Gods of Ruin</t>
  </si>
  <si>
    <t>Roger F</t>
  </si>
  <si>
    <t>Noel Verzosa</t>
  </si>
  <si>
    <t>The Briefing Room</t>
  </si>
  <si>
    <t>WITF news</t>
  </si>
  <si>
    <t>Nathan Rott</t>
  </si>
  <si>
    <t>Carol Lovely</t>
  </si>
  <si>
    <t>C. Willard Smoot™</t>
  </si>
  <si>
    <t>Alexander Smith</t>
  </si>
  <si>
    <t>Murline Revis</t>
  </si>
  <si>
    <t>Pandora666</t>
  </si>
  <si>
    <t>Watchman</t>
  </si>
  <si>
    <t>Laurence</t>
  </si>
  <si>
    <t>Erik Bruhwiler</t>
  </si>
  <si>
    <t>Whyte Sapphire</t>
  </si>
  <si>
    <t>starman ayden</t>
  </si>
  <si>
    <t>Chicago Tribune</t>
  </si>
  <si>
    <t>Paige Blank</t>
  </si>
  <si>
    <t>High Country News</t>
  </si>
  <si>
    <t>The Liberal Media</t>
  </si>
  <si>
    <t>Ari</t>
  </si>
  <si>
    <t>Patt Berg</t>
  </si>
  <si>
    <t>Angie</t>
  </si>
  <si>
    <t>Philip Pope</t>
  </si>
  <si>
    <t>Fight the good Fight</t>
  </si>
  <si>
    <t>Skeptically Speaking</t>
  </si>
  <si>
    <t>Joe Mikos</t>
  </si>
  <si>
    <t>Alicia Strauch</t>
  </si>
  <si>
    <t>Wallace Surly</t>
  </si>
  <si>
    <t>SandraSandlc52</t>
  </si>
  <si>
    <t>Intentional Magic</t>
  </si>
  <si>
    <t>Matthew A. McIntosh</t>
  </si>
  <si>
    <t>Mary</t>
  </si>
  <si>
    <t>ROCKWITHBECK</t>
  </si>
  <si>
    <t>daniel studer</t>
  </si>
  <si>
    <t>Cat Ballou</t>
  </si>
  <si>
    <t>David Mayer</t>
  </si>
  <si>
    <t>Mitchell Grooms</t>
  </si>
  <si>
    <t>AHTribune</t>
  </si>
  <si>
    <t>Hand Solo</t>
  </si>
  <si>
    <t>Blue Raymond</t>
  </si>
  <si>
    <t>Matari Gries</t>
  </si>
  <si>
    <t>Blue Dilly Gal</t>
  </si>
  <si>
    <t>Joe King</t>
  </si>
  <si>
    <t>frankey'</t>
  </si>
  <si>
    <t>Rich Stevens</t>
  </si>
  <si>
    <t>Bill McDavid</t>
  </si>
  <si>
    <t>William Finley</t>
  </si>
  <si>
    <t>LinkedIn</t>
  </si>
  <si>
    <t>Preston Brooks</t>
  </si>
  <si>
    <t>South United</t>
  </si>
  <si>
    <t>David J. Boehm</t>
  </si>
  <si>
    <t>The Province</t>
  </si>
  <si>
    <t>Evelyne Barthe</t>
  </si>
  <si>
    <t>Anita Myers</t>
  </si>
  <si>
    <t>Donna4843</t>
  </si>
  <si>
    <t>I want Answers</t>
  </si>
  <si>
    <t>Larry Hymer</t>
  </si>
  <si>
    <t>JeanEvens Thomas PhD</t>
  </si>
  <si>
    <t>Rae Busch</t>
  </si>
  <si>
    <t>Chris Conti</t>
  </si>
  <si>
    <t>Richard Green</t>
  </si>
  <si>
    <t>Bubba</t>
  </si>
  <si>
    <t>SilverFox</t>
  </si>
  <si>
    <t>Jimmy Wooten</t>
  </si>
  <si>
    <t>AwakenedCincinnatian</t>
  </si>
  <si>
    <t>@Bethanie4Real</t>
  </si>
  <si>
    <t>Anna</t>
  </si>
  <si>
    <t>Joe McGuire</t>
  </si>
  <si>
    <t>SpongeBobSquarePants</t>
  </si>
  <si>
    <t>Leonora Hawk</t>
  </si>
  <si>
    <t>Pugs❤Cruz</t>
  </si>
  <si>
    <t>Family agent</t>
  </si>
  <si>
    <t>Moses Herzog</t>
  </si>
  <si>
    <t>Bekki S Bearheart</t>
  </si>
  <si>
    <t>willie muhammad</t>
  </si>
  <si>
    <t>Stella</t>
  </si>
  <si>
    <t>♋Bowhunter_Va♋</t>
  </si>
  <si>
    <t>Bob Nilsen</t>
  </si>
  <si>
    <t>Michael Heit</t>
  </si>
  <si>
    <t>JoAnn Dolberg</t>
  </si>
  <si>
    <t>Kenny wickman</t>
  </si>
  <si>
    <t>Harrisburgers</t>
  </si>
  <si>
    <t>Hegemonic Male</t>
  </si>
  <si>
    <t>Keep Ya Head Up</t>
  </si>
  <si>
    <t>Vae Victis</t>
  </si>
  <si>
    <t>Cruzading Ivory Dove</t>
  </si>
  <si>
    <t>49'ersMiner</t>
  </si>
  <si>
    <t>Sandy Pierce</t>
  </si>
  <si>
    <t>Lynn Kaye</t>
  </si>
  <si>
    <t>Susan Cummings</t>
  </si>
  <si>
    <t>Darkerblue</t>
  </si>
  <si>
    <t>GayNewsNet</t>
  </si>
  <si>
    <t>ColorMeRed</t>
  </si>
  <si>
    <t>judy828 - #OIP*#CRUZ</t>
  </si>
  <si>
    <t>The Saxon</t>
  </si>
  <si>
    <t>Politics Vancouver</t>
  </si>
  <si>
    <t>Tom Terrific</t>
  </si>
  <si>
    <t>Bruce Shipper</t>
  </si>
  <si>
    <t>Cheri peavy</t>
  </si>
  <si>
    <t>CapRadio News</t>
  </si>
  <si>
    <t>Missy</t>
  </si>
  <si>
    <t>Lorie</t>
  </si>
  <si>
    <t>Ginger Lanier</t>
  </si>
  <si>
    <t>Robin</t>
  </si>
  <si>
    <t>Peacock Panache</t>
  </si>
  <si>
    <t>The Age of Doom</t>
  </si>
  <si>
    <t>STEVE UNDERWOOD</t>
  </si>
  <si>
    <t>GN</t>
  </si>
  <si>
    <t>Gary Braden</t>
  </si>
  <si>
    <t>Gremlinbroom</t>
  </si>
  <si>
    <t>Robie Razor</t>
  </si>
  <si>
    <t>JohnnySoftware</t>
  </si>
  <si>
    <t>Propane Jane</t>
  </si>
  <si>
    <t>NEVERFORGET Benghazi</t>
  </si>
  <si>
    <t>Tina Trenner</t>
  </si>
  <si>
    <t>Sassy Infidel</t>
  </si>
  <si>
    <t>David David Kernan</t>
  </si>
  <si>
    <t>Jane</t>
  </si>
  <si>
    <t>P David Kane</t>
  </si>
  <si>
    <t>Mark Pitcavage</t>
  </si>
  <si>
    <t>theresa philbrick</t>
  </si>
  <si>
    <t>Maj. Tom, Magrathea</t>
  </si>
  <si>
    <t>Eric W. Dolan</t>
  </si>
  <si>
    <t>tweeTarded</t>
  </si>
  <si>
    <t>SPLC</t>
  </si>
  <si>
    <t>LaVoy Finicum</t>
  </si>
  <si>
    <t>Amplified Causes</t>
  </si>
  <si>
    <t>Bama</t>
  </si>
  <si>
    <t>Ali Van Zee</t>
  </si>
  <si>
    <t>Cathy Kaku</t>
  </si>
  <si>
    <t>Tommy Revolts</t>
  </si>
  <si>
    <t>John Jabbo</t>
  </si>
  <si>
    <t>L.E.</t>
  </si>
  <si>
    <t>Tek Shrewsbury</t>
  </si>
  <si>
    <t>TAMIA{L€○}SMOTHERS</t>
  </si>
  <si>
    <t>John Birch Society</t>
  </si>
  <si>
    <t>David Skehan</t>
  </si>
  <si>
    <t>A.Bell</t>
  </si>
  <si>
    <t>Timothy K. Smith</t>
  </si>
  <si>
    <t>Fernando Nuevo</t>
  </si>
  <si>
    <t>Your Haploid Heart</t>
  </si>
  <si>
    <t>Cassius C.</t>
  </si>
  <si>
    <t>Brian Lehrer Show</t>
  </si>
  <si>
    <t>James Kinkennon</t>
  </si>
  <si>
    <t>Glenda Malone-Wolfe</t>
  </si>
  <si>
    <t>Kali Gal</t>
  </si>
  <si>
    <t>†avistock Reeves</t>
  </si>
  <si>
    <t>Lindsay Whitehurst</t>
  </si>
  <si>
    <t>The Spectrum</t>
  </si>
  <si>
    <t>Rosalyn Becker</t>
  </si>
  <si>
    <t>Jeff Boswell</t>
  </si>
  <si>
    <t>zoli osaze</t>
  </si>
  <si>
    <t>Hillcrest Swimwear</t>
  </si>
  <si>
    <t>Suzanne</t>
  </si>
  <si>
    <t>Die rote Pille</t>
  </si>
  <si>
    <t>Wendy יִשְׂרָא ن  ✘</t>
  </si>
  <si>
    <t>Kristy Lonestar</t>
  </si>
  <si>
    <t>Leslie Paul Crawford</t>
  </si>
  <si>
    <t>WNN7.com</t>
  </si>
  <si>
    <t>Michael Gopher</t>
  </si>
  <si>
    <t>ROB. #TEAMTRUMP</t>
  </si>
  <si>
    <t>Jackie Childress</t>
  </si>
  <si>
    <t>Paul Kent</t>
  </si>
  <si>
    <t>Sal Molina</t>
  </si>
  <si>
    <t>Sheila14all</t>
  </si>
  <si>
    <t>USA Hipster</t>
  </si>
  <si>
    <t>CampOfTheSaints</t>
  </si>
  <si>
    <t>Duane Harbeson</t>
  </si>
  <si>
    <t>Mathew Colfer</t>
  </si>
  <si>
    <t>Daniel Hathorn</t>
  </si>
  <si>
    <t>Joe Biggs</t>
  </si>
  <si>
    <t>lrry</t>
  </si>
  <si>
    <t>Robert</t>
  </si>
  <si>
    <t>John Pavkovich</t>
  </si>
  <si>
    <t>LouisWilson</t>
  </si>
  <si>
    <t>PatrickHenryQ</t>
  </si>
  <si>
    <t>Charlotte</t>
  </si>
  <si>
    <t>Ricardo Elford</t>
  </si>
  <si>
    <t>Laurie driver</t>
  </si>
  <si>
    <t>News Foxes</t>
  </si>
  <si>
    <t>White Warrior</t>
  </si>
  <si>
    <t>Barbara Daly</t>
  </si>
  <si>
    <t>Eb Falls</t>
  </si>
  <si>
    <t>The Die Is Cast</t>
  </si>
  <si>
    <t>WND News</t>
  </si>
  <si>
    <t>AmericaAdrift</t>
  </si>
  <si>
    <t>Joan Walsh</t>
  </si>
  <si>
    <t>David Kurtz</t>
  </si>
  <si>
    <t>Ken McPherson</t>
  </si>
  <si>
    <t>Jule_Vic</t>
  </si>
  <si>
    <t>Born Free</t>
  </si>
  <si>
    <t>DHamilton</t>
  </si>
  <si>
    <t>We The People</t>
  </si>
  <si>
    <t>Lou Maresca</t>
  </si>
  <si>
    <t>David Jones</t>
  </si>
  <si>
    <t>Vallis Castor</t>
  </si>
  <si>
    <t>Tammy Elaine Bentley</t>
  </si>
  <si>
    <t>Otto Coca</t>
  </si>
  <si>
    <t>Raven-Symonè</t>
  </si>
  <si>
    <t>Jim Brown</t>
  </si>
  <si>
    <t>St. George Utah News</t>
  </si>
  <si>
    <t>Jim Thresher</t>
  </si>
  <si>
    <t>Janet Orendorff</t>
  </si>
  <si>
    <t>John Lundin</t>
  </si>
  <si>
    <t>Lee Mulcahy PhD</t>
  </si>
  <si>
    <t>Ron Gibson</t>
  </si>
  <si>
    <t>FlowerTreeEggOfLife</t>
  </si>
  <si>
    <t>Ορνίας</t>
  </si>
  <si>
    <t>Rectificale al Valle</t>
  </si>
  <si>
    <t>DJ Rubiconski</t>
  </si>
  <si>
    <t>Roy Crockett</t>
  </si>
  <si>
    <t>《 ★ KStar102Talk ★ 》</t>
  </si>
  <si>
    <t>O. Breit............</t>
  </si>
  <si>
    <t>Jo⭐</t>
  </si>
  <si>
    <t>S̶t̶e̶v̶e̶</t>
  </si>
  <si>
    <t>Lucia Eugenia</t>
  </si>
  <si>
    <t>Play4TV</t>
  </si>
  <si>
    <t>Robert Krone</t>
  </si>
  <si>
    <t>shirley jean dobler</t>
  </si>
  <si>
    <t>Patricia Hilty</t>
  </si>
  <si>
    <t>Justin Blea</t>
  </si>
  <si>
    <t>Jacqueline Keeler</t>
  </si>
  <si>
    <t>James Irwin</t>
  </si>
  <si>
    <t>Al Perez</t>
  </si>
  <si>
    <t>proud Latino.</t>
  </si>
  <si>
    <t>Matty</t>
  </si>
  <si>
    <t>Ƥђѳεתּịӽ</t>
  </si>
  <si>
    <t>Theresa</t>
  </si>
  <si>
    <t>Vee Bierens</t>
  </si>
  <si>
    <t>My Daily Musing</t>
  </si>
  <si>
    <t>TychaBrahe</t>
  </si>
  <si>
    <t>Fuller Caton</t>
  </si>
  <si>
    <t>malcus destro</t>
  </si>
  <si>
    <t>Meadowhawk</t>
  </si>
  <si>
    <t>FTSN Network</t>
  </si>
  <si>
    <t>John B. Driscoll</t>
  </si>
  <si>
    <t>Patriotic Resistance</t>
  </si>
  <si>
    <t>Deborah Cohen</t>
  </si>
  <si>
    <t>always vote</t>
  </si>
  <si>
    <t>Dave➡Cruz Ted Cruz⬅</t>
  </si>
  <si>
    <t>Roland Dell</t>
  </si>
  <si>
    <t>☤DrSueDVM✞ #CruzCrew</t>
  </si>
  <si>
    <t>Yvan Rousseau</t>
  </si>
  <si>
    <t>Charles</t>
  </si>
  <si>
    <t>Ken Warnock</t>
  </si>
  <si>
    <t>Sarah Palin</t>
  </si>
  <si>
    <t>Mark Townes</t>
  </si>
  <si>
    <t>Virgil Riddle</t>
  </si>
  <si>
    <t>Amy Tidd</t>
  </si>
  <si>
    <t>Belle Houk Photos</t>
  </si>
  <si>
    <t>James Tidmarsh</t>
  </si>
  <si>
    <t>Lizette Haley</t>
  </si>
  <si>
    <t>Reddwolf</t>
  </si>
  <si>
    <t>Dennis B. Hardwick</t>
  </si>
  <si>
    <t>John Schaenzer</t>
  </si>
  <si>
    <t>nigel</t>
  </si>
  <si>
    <t>Vanessa Contessa</t>
  </si>
  <si>
    <t>JADΞHΞLM | ΞXTRA</t>
  </si>
  <si>
    <t>Nachumlist.com</t>
  </si>
  <si>
    <t>Ruth Diane Cotter</t>
  </si>
  <si>
    <t>NYT National News</t>
  </si>
  <si>
    <t>jan boice</t>
  </si>
  <si>
    <t>Eyes On Fox</t>
  </si>
  <si>
    <t>roger the dodger</t>
  </si>
  <si>
    <t>Valerie</t>
  </si>
  <si>
    <t>psl</t>
  </si>
  <si>
    <t>Linnie Drolet</t>
  </si>
  <si>
    <t>Hack</t>
  </si>
  <si>
    <t>David Velez</t>
  </si>
  <si>
    <t>Erwin Brown</t>
  </si>
  <si>
    <t>Kevin Bealer</t>
  </si>
  <si>
    <t>.......</t>
  </si>
  <si>
    <t>John Schwartz</t>
  </si>
  <si>
    <t>James Withers</t>
  </si>
  <si>
    <t xml:space="preserve">ᑲᐸᐸᒥᐦᐊᐟ CRY </t>
  </si>
  <si>
    <t>finn mccool</t>
  </si>
  <si>
    <t>Martha Miers</t>
  </si>
  <si>
    <t>Jeff Gully</t>
  </si>
  <si>
    <t>Robert Meyer</t>
  </si>
  <si>
    <t>Jo Phillips</t>
  </si>
  <si>
    <t>bryce burchett</t>
  </si>
  <si>
    <t>Daniel</t>
  </si>
  <si>
    <t>Rose</t>
  </si>
  <si>
    <t>Phil De Carolis</t>
  </si>
  <si>
    <t>Adrienne Rice</t>
  </si>
  <si>
    <t>Gigi Bowman</t>
  </si>
  <si>
    <t>TLS</t>
  </si>
  <si>
    <t>Vancouver Cop Block</t>
  </si>
  <si>
    <t>David Brown</t>
  </si>
  <si>
    <t>Alex Nevsky</t>
  </si>
  <si>
    <t>nightnurse40</t>
  </si>
  <si>
    <t>KWu</t>
  </si>
  <si>
    <t>UtubiaNews</t>
  </si>
  <si>
    <t>Venus Throw</t>
  </si>
  <si>
    <t>James Warrior</t>
  </si>
  <si>
    <t>Stephen</t>
  </si>
  <si>
    <t>GayGuyInAd</t>
  </si>
  <si>
    <t>Davey Ho</t>
  </si>
  <si>
    <t>The Joke's On Us</t>
  </si>
  <si>
    <t>Wade</t>
  </si>
  <si>
    <t>Shelley Thull</t>
  </si>
  <si>
    <t>Miles Robinson</t>
  </si>
  <si>
    <t>Kc</t>
  </si>
  <si>
    <t>Joel</t>
  </si>
  <si>
    <t>Beth Wright</t>
  </si>
  <si>
    <t>TYT Network</t>
  </si>
  <si>
    <t>Colin Keyse</t>
  </si>
  <si>
    <t>Bert white</t>
  </si>
  <si>
    <t>Bojan Dordevic</t>
  </si>
  <si>
    <t>Matt Hays</t>
  </si>
  <si>
    <t>Canadian Patriot</t>
  </si>
  <si>
    <t>AmeriKa Unearthered</t>
  </si>
  <si>
    <t>Sons of Humanity</t>
  </si>
  <si>
    <t>Josey</t>
  </si>
  <si>
    <t>daryl lawson</t>
  </si>
  <si>
    <t>Dorene Cornwell</t>
  </si>
  <si>
    <t>Tim Gradous</t>
  </si>
  <si>
    <t>Nathaniel Sassafrass</t>
  </si>
  <si>
    <t>UFO Paranormal</t>
  </si>
  <si>
    <t>Spock Skywalker</t>
  </si>
  <si>
    <t>Paula Aylor</t>
  </si>
  <si>
    <t>Linda g</t>
  </si>
  <si>
    <t>fordgt40</t>
  </si>
  <si>
    <t>PragmaticObotsUnite</t>
  </si>
  <si>
    <t>Canary Organization</t>
  </si>
  <si>
    <t>James T Harris</t>
  </si>
  <si>
    <t>ChadTEverson</t>
  </si>
  <si>
    <t>Manolete John Garcia</t>
  </si>
  <si>
    <t>Jason White</t>
  </si>
  <si>
    <t>DeeCee</t>
  </si>
  <si>
    <t>Senator Ted Cruz</t>
  </si>
  <si>
    <t>Donald J. Trump</t>
  </si>
  <si>
    <t>⭐️berniecrat</t>
  </si>
  <si>
    <t>PhyllisA</t>
  </si>
  <si>
    <t>UN Lewis</t>
  </si>
  <si>
    <t>Michael F Ozaki MD</t>
  </si>
  <si>
    <t>Barb AZ</t>
  </si>
  <si>
    <t>Angela Hoytie</t>
  </si>
  <si>
    <t>Margie</t>
  </si>
  <si>
    <t>Pamwitze</t>
  </si>
  <si>
    <t>OccupyHarrisonburg</t>
  </si>
  <si>
    <t>HEBREW NATION RADIO</t>
  </si>
  <si>
    <t>James E. Sanders Jr</t>
  </si>
  <si>
    <t>John Sheehan</t>
  </si>
  <si>
    <t>PrinceReebus</t>
  </si>
  <si>
    <t>Y'all Qaeda</t>
  </si>
  <si>
    <t>NRA</t>
  </si>
  <si>
    <t>funoodle</t>
  </si>
  <si>
    <t>Dorothy Li Calzi</t>
  </si>
  <si>
    <t>shane o'mailey</t>
  </si>
  <si>
    <t>Jon Cohen</t>
  </si>
  <si>
    <t>Philip Jensen</t>
  </si>
  <si>
    <t>George W.Reichel</t>
  </si>
  <si>
    <t>Gina</t>
  </si>
  <si>
    <t>Rescue James</t>
  </si>
  <si>
    <t>Rep. Kurt Schrader</t>
  </si>
  <si>
    <t>Rep Peter DeFazio</t>
  </si>
  <si>
    <t>Earl Blumenauer</t>
  </si>
  <si>
    <t>Suzanne Bonamici</t>
  </si>
  <si>
    <t>Tom Cotton</t>
  </si>
  <si>
    <t>Randy Scott</t>
  </si>
  <si>
    <t>Robert Freeman</t>
  </si>
  <si>
    <t>Bo Snerdley</t>
  </si>
  <si>
    <t>M. Ryan</t>
  </si>
  <si>
    <t>Gary Cook</t>
  </si>
  <si>
    <t>Blaine Cooper</t>
  </si>
  <si>
    <t>klatour</t>
  </si>
  <si>
    <t>Return Our Refuge</t>
  </si>
  <si>
    <t>Bosphiz</t>
  </si>
  <si>
    <t>Steve Boehman</t>
  </si>
  <si>
    <t>Brett #WeFight</t>
  </si>
  <si>
    <t>WayneJOSE B$ ADDmeFF</t>
  </si>
  <si>
    <t>Teel James Glenn</t>
  </si>
  <si>
    <t>paul morris</t>
  </si>
  <si>
    <t>Karen Folkerts</t>
  </si>
  <si>
    <t>Eddie Sammons</t>
  </si>
  <si>
    <t>Bryce Alan Reed</t>
  </si>
  <si>
    <t>CryptoCoda</t>
  </si>
  <si>
    <t>JoeInWV</t>
  </si>
  <si>
    <t>endure</t>
  </si>
  <si>
    <t>Alice</t>
  </si>
  <si>
    <t>Jeanne DeSilver</t>
  </si>
  <si>
    <t>Peter Sharma III</t>
  </si>
  <si>
    <t>Matthew Oakes Berger</t>
  </si>
  <si>
    <t>Guardian US</t>
  </si>
  <si>
    <t>ADL Pacific NW</t>
  </si>
  <si>
    <t>Curtis L Walker</t>
  </si>
  <si>
    <t>Melanie French</t>
  </si>
  <si>
    <t>Danielle</t>
  </si>
  <si>
    <t>Brenda</t>
  </si>
  <si>
    <t>Say No To PAS</t>
  </si>
  <si>
    <t>Blaise Pascal</t>
  </si>
  <si>
    <t>Bill Dawson</t>
  </si>
  <si>
    <t>Daniel Dias</t>
  </si>
  <si>
    <t>Pete Quily</t>
  </si>
  <si>
    <t>Popehat</t>
  </si>
  <si>
    <t>Joe America Radio</t>
  </si>
  <si>
    <t>Fed Up Libertarian</t>
  </si>
  <si>
    <t>Alisande</t>
  </si>
  <si>
    <t>SavageNation</t>
  </si>
  <si>
    <t>Wolverine</t>
  </si>
  <si>
    <t>marmol heater</t>
  </si>
  <si>
    <t>Doug Schorpp</t>
  </si>
  <si>
    <t>AmericaTheBeautiful</t>
  </si>
  <si>
    <t>gail richard</t>
  </si>
  <si>
    <t>Claire Huxable</t>
  </si>
  <si>
    <t>Max McLeieer</t>
  </si>
  <si>
    <t>CriticalThinker</t>
  </si>
  <si>
    <t>Fox News</t>
  </si>
  <si>
    <t>Dan Castro</t>
  </si>
  <si>
    <t>Thunder Bay Live</t>
  </si>
  <si>
    <t>brite</t>
  </si>
  <si>
    <t>G.G.Gordon</t>
  </si>
  <si>
    <t>LdM BeachGirl</t>
  </si>
  <si>
    <t>Kieran Suckling</t>
  </si>
  <si>
    <t>Carla Fort</t>
  </si>
  <si>
    <t>TheFabriX Blog</t>
  </si>
  <si>
    <t>robert noe</t>
  </si>
  <si>
    <t>JIHADAEON</t>
  </si>
  <si>
    <t>Tracey Weaver</t>
  </si>
  <si>
    <t>T</t>
  </si>
  <si>
    <t>Rocketnews</t>
  </si>
  <si>
    <t>Julie Harris</t>
  </si>
  <si>
    <t>Jesse Stark</t>
  </si>
  <si>
    <t>Amber Grimes</t>
  </si>
  <si>
    <t>Michael James</t>
  </si>
  <si>
    <t>Captain America</t>
  </si>
  <si>
    <t>Left Wing News</t>
  </si>
  <si>
    <t>Leo Knight</t>
  </si>
  <si>
    <t>Patriot John Adams</t>
  </si>
  <si>
    <t>Zachary Hubbard</t>
  </si>
  <si>
    <t>William</t>
  </si>
  <si>
    <t>Ronni Caitlin Baer</t>
  </si>
  <si>
    <t>Barry N Roberts</t>
  </si>
  <si>
    <t>New American Media</t>
  </si>
  <si>
    <t>Paul D</t>
  </si>
  <si>
    <t>Christellar</t>
  </si>
  <si>
    <t>Stephanie Rowe</t>
  </si>
  <si>
    <t>Gary</t>
  </si>
  <si>
    <t>Jennifer Killin</t>
  </si>
  <si>
    <t>Gary LaPrell</t>
  </si>
  <si>
    <t>roman kuchar</t>
  </si>
  <si>
    <t>Dorothy Dotson</t>
  </si>
  <si>
    <t>#ruthlessattimes</t>
  </si>
  <si>
    <t>Elham Fadaee</t>
  </si>
  <si>
    <t>Leye</t>
  </si>
  <si>
    <t>Anne Pickering</t>
  </si>
  <si>
    <t>Breaking Headlines</t>
  </si>
  <si>
    <t>drappermack420</t>
  </si>
  <si>
    <t>TruthIs</t>
  </si>
  <si>
    <t>Christopher Greene</t>
  </si>
  <si>
    <t>Vote2016</t>
  </si>
  <si>
    <t>LoneZenWarrior</t>
  </si>
  <si>
    <t>Anonymous 4thEstate</t>
  </si>
  <si>
    <t>21st Century Wire</t>
  </si>
  <si>
    <t>devin todd</t>
  </si>
  <si>
    <t>bob jones</t>
  </si>
  <si>
    <t>DANEgerus  ن</t>
  </si>
  <si>
    <t>smuggler</t>
  </si>
  <si>
    <t>Tom Fernandez</t>
  </si>
  <si>
    <t>Neal Schulz</t>
  </si>
  <si>
    <t>Jackie Eden</t>
  </si>
  <si>
    <t>Paul Lanchbury</t>
  </si>
  <si>
    <t>7spirits</t>
  </si>
  <si>
    <t>Jim Hawkins</t>
  </si>
  <si>
    <t>joan</t>
  </si>
  <si>
    <t>Richard J Pitz</t>
  </si>
  <si>
    <t>Peter Waldron</t>
  </si>
  <si>
    <t>Kind</t>
  </si>
  <si>
    <t>Libby</t>
  </si>
  <si>
    <t>Morgan Fairchild</t>
  </si>
  <si>
    <t>Betty Ann</t>
  </si>
  <si>
    <t>Sean O'Quinn (Nacho)</t>
  </si>
  <si>
    <t>Terry</t>
  </si>
  <si>
    <t>Jim Myers</t>
  </si>
  <si>
    <t>M.S. Bellows, Jr.</t>
  </si>
  <si>
    <t>Gargoyle</t>
  </si>
  <si>
    <t>Mandy Carrell</t>
  </si>
  <si>
    <t>#AceBreakingNews</t>
  </si>
  <si>
    <t>Will Powr</t>
  </si>
  <si>
    <t>The Three Percenters</t>
  </si>
  <si>
    <t>Eric</t>
  </si>
  <si>
    <t>Molly Jo Miller</t>
  </si>
  <si>
    <t>Randy McVay</t>
  </si>
  <si>
    <t>MSN</t>
  </si>
  <si>
    <t>paul</t>
  </si>
  <si>
    <t>Ellen Kurek</t>
  </si>
  <si>
    <t>Kenneth Pitcock</t>
  </si>
  <si>
    <t>Jude™</t>
  </si>
  <si>
    <t>Lori Jameson Broyles</t>
  </si>
  <si>
    <t>MrAnonNEGROID❌™</t>
  </si>
  <si>
    <t>Nancy Counter</t>
  </si>
  <si>
    <t>Jacson E. Greaser</t>
  </si>
  <si>
    <t>ShaneJFilomena</t>
  </si>
  <si>
    <t>RestoreConstitution</t>
  </si>
  <si>
    <t>Bernad Nketsiah</t>
  </si>
  <si>
    <t>Anoesis</t>
  </si>
  <si>
    <t>Brian Lange</t>
  </si>
  <si>
    <t>Betty  Ericson</t>
  </si>
  <si>
    <t>Allembru</t>
  </si>
  <si>
    <t>Activists for truth</t>
  </si>
  <si>
    <t>JR</t>
  </si>
  <si>
    <t>kat</t>
  </si>
  <si>
    <t>Mr. NoahItALL!</t>
  </si>
  <si>
    <t>Travis Gettys</t>
  </si>
  <si>
    <t>dani</t>
  </si>
  <si>
    <t>Feel Rad</t>
  </si>
  <si>
    <t>Anonymous Guy</t>
  </si>
  <si>
    <t>Carter</t>
  </si>
  <si>
    <t>Erin B. Sullivan</t>
  </si>
  <si>
    <t>Cousin Pookie</t>
  </si>
  <si>
    <t>Rhonda Hogan</t>
  </si>
  <si>
    <t>Sherry Young</t>
  </si>
  <si>
    <t>Jacob Markey</t>
  </si>
  <si>
    <t>Tonkinite</t>
  </si>
  <si>
    <t>D</t>
  </si>
  <si>
    <t>Lorraine Kirk</t>
  </si>
  <si>
    <t>Joseph Hughes</t>
  </si>
  <si>
    <t>Mark Kern</t>
  </si>
  <si>
    <t>Old Man River</t>
  </si>
  <si>
    <t>Theo Spark</t>
  </si>
  <si>
    <t>Carla Axtman</t>
  </si>
  <si>
    <t>jean bozlov</t>
  </si>
  <si>
    <t>Gun Crazy</t>
  </si>
  <si>
    <t>Bongo Dad</t>
  </si>
  <si>
    <t>Morgawr</t>
  </si>
  <si>
    <t>Dr. Robert J. Newton</t>
  </si>
  <si>
    <t>Jack Barker</t>
  </si>
  <si>
    <t>Nancy ن</t>
  </si>
  <si>
    <t>Mia</t>
  </si>
  <si>
    <t>Juliet Amy</t>
  </si>
  <si>
    <t>1VoiceMatters™</t>
  </si>
  <si>
    <t>Oathkeeper</t>
  </si>
  <si>
    <t>1st Amendment spoken</t>
  </si>
  <si>
    <t>marie snow</t>
  </si>
  <si>
    <t>Bay 839</t>
  </si>
  <si>
    <t>Debi Ringhaver</t>
  </si>
  <si>
    <t>Preston Baez</t>
  </si>
  <si>
    <t>The Nationalist</t>
  </si>
  <si>
    <t>CaptainFlatbill</t>
  </si>
  <si>
    <t>embracemaddness</t>
  </si>
  <si>
    <t>crosbycat</t>
  </si>
  <si>
    <t>Padre Fransisco</t>
  </si>
  <si>
    <t>MsJoanne</t>
  </si>
  <si>
    <t>Eric Startman</t>
  </si>
  <si>
    <t>Year of the Monk</t>
  </si>
  <si>
    <t>Occupy Las Vegas</t>
  </si>
  <si>
    <t>KOIN News</t>
  </si>
  <si>
    <t>Doni</t>
  </si>
  <si>
    <t>OppressedProgressive</t>
  </si>
  <si>
    <t>John Davidson</t>
  </si>
  <si>
    <t>Leek ♛</t>
  </si>
  <si>
    <t>oppressed by the gov</t>
  </si>
  <si>
    <t>Janice E</t>
  </si>
  <si>
    <t>Simran Jeet Singh</t>
  </si>
  <si>
    <t>End Government Now</t>
  </si>
  <si>
    <t>Klaus Neumann, M.S.</t>
  </si>
  <si>
    <t>NausiSauce</t>
  </si>
  <si>
    <t>Megan Barth</t>
  </si>
  <si>
    <t>✡The Mad Jewess✡</t>
  </si>
  <si>
    <t>JEB DELENDA EST</t>
  </si>
  <si>
    <t>PissedOffPeasant</t>
  </si>
  <si>
    <t>Vern Demerest</t>
  </si>
  <si>
    <t>MushbangersBall \m/</t>
  </si>
  <si>
    <t>1_W!LD_WOMAN</t>
  </si>
  <si>
    <t>Dave Blount</t>
  </si>
  <si>
    <t>Duane Lester</t>
  </si>
  <si>
    <t>Howard Notelling</t>
  </si>
  <si>
    <t>Gerald Steverson</t>
  </si>
  <si>
    <t>Brooke Dunne</t>
  </si>
  <si>
    <t>Joseph DeLuca</t>
  </si>
  <si>
    <t>Jay Caruso</t>
  </si>
  <si>
    <t>Jane Spillane</t>
  </si>
  <si>
    <t>e devoe</t>
  </si>
  <si>
    <t>Diamond Girl</t>
  </si>
  <si>
    <t>Right On, Patriots!</t>
  </si>
  <si>
    <t>Joseph Pace</t>
  </si>
  <si>
    <t>johanlautanjepara</t>
  </si>
  <si>
    <t>NoToTheMark</t>
  </si>
  <si>
    <t>吳楚乾坤  WCQK</t>
  </si>
  <si>
    <t>CoffyLady☕️</t>
  </si>
  <si>
    <t>DQ Nanke</t>
  </si>
  <si>
    <t>Abraham Adams</t>
  </si>
  <si>
    <t>Blackwater Alumni J</t>
  </si>
  <si>
    <t>Liz Blaha</t>
  </si>
  <si>
    <t>Merrick Badger</t>
  </si>
  <si>
    <t>Bill Colley</t>
  </si>
  <si>
    <t>Rashid</t>
  </si>
  <si>
    <t>Mike Welborn</t>
  </si>
  <si>
    <t>D. W. Luttrell</t>
  </si>
  <si>
    <t>Theresa Giarratano</t>
  </si>
  <si>
    <t>The Individualist</t>
  </si>
  <si>
    <t>Sam Thompson</t>
  </si>
  <si>
    <t>Dwayne Morrison</t>
  </si>
  <si>
    <t>LeAnn Pissed OFF!!</t>
  </si>
  <si>
    <t>WP's Captain</t>
  </si>
  <si>
    <t>JOHN</t>
  </si>
  <si>
    <t>Chance G. Williams</t>
  </si>
  <si>
    <t>Hank Staniszewski</t>
  </si>
  <si>
    <t>CHIXTU MANETU</t>
  </si>
  <si>
    <t>FAYETTE BUSH</t>
  </si>
  <si>
    <t>MooseMan</t>
  </si>
  <si>
    <t>Lou</t>
  </si>
  <si>
    <t>SecedeorDie1775</t>
  </si>
  <si>
    <t>Rocky</t>
  </si>
  <si>
    <t>Deb ♥'s Trump</t>
  </si>
  <si>
    <t>Elisabeth</t>
  </si>
  <si>
    <t>Skyla Jade</t>
  </si>
  <si>
    <t>The Young Turks</t>
  </si>
  <si>
    <t>George Blackshear</t>
  </si>
  <si>
    <t>John Giglio</t>
  </si>
  <si>
    <t>Patrick Barker</t>
  </si>
  <si>
    <t>Troy A Walters</t>
  </si>
  <si>
    <t>D. O.</t>
  </si>
  <si>
    <t>Bryan Blake</t>
  </si>
  <si>
    <t>Linda</t>
  </si>
  <si>
    <t>Oregon Lover</t>
  </si>
  <si>
    <t>Darren Lee Miller</t>
  </si>
  <si>
    <t>Big Dog</t>
  </si>
  <si>
    <t>Brothaa D</t>
  </si>
  <si>
    <t>Terri Harvey</t>
  </si>
  <si>
    <t>Michael Liberatore</t>
  </si>
  <si>
    <t>Gary J Boyd</t>
  </si>
  <si>
    <t>Terri Betz</t>
  </si>
  <si>
    <t>Dave</t>
  </si>
  <si>
    <t>IsHellReal.com</t>
  </si>
  <si>
    <t>Jerry (Doc) Mitchell</t>
  </si>
  <si>
    <t>Kristiaan W. de Roos</t>
  </si>
  <si>
    <t>Patti Dennis</t>
  </si>
  <si>
    <t>#VoteTrump2016</t>
  </si>
  <si>
    <t>methhazeodg666</t>
  </si>
  <si>
    <t>Jim Lewis</t>
  </si>
  <si>
    <t>Charles P. Pierce</t>
  </si>
  <si>
    <t>Joe</t>
  </si>
  <si>
    <t>John Williams</t>
  </si>
  <si>
    <t>Karin Hildebrand</t>
  </si>
  <si>
    <t>Chris Zinda</t>
  </si>
  <si>
    <t>Ben Weston</t>
  </si>
  <si>
    <t>Matthew Thomas Hall</t>
  </si>
  <si>
    <t>Ivan Roberson</t>
  </si>
  <si>
    <t>Matt Murphy</t>
  </si>
  <si>
    <t>Gina Weiss</t>
  </si>
  <si>
    <t>LiLo</t>
  </si>
  <si>
    <t>High Yella</t>
  </si>
  <si>
    <t>MiddleclassVote</t>
  </si>
  <si>
    <t>Seraiah Alpha</t>
  </si>
  <si>
    <t>John Barkley</t>
  </si>
  <si>
    <t>I'm Midori..or Ginny</t>
  </si>
  <si>
    <t>Lark Chadwick</t>
  </si>
  <si>
    <t>Examiner.com</t>
  </si>
  <si>
    <t>Matt Janovic</t>
  </si>
  <si>
    <t>Cornelia</t>
  </si>
  <si>
    <t>Jeff Berard</t>
  </si>
  <si>
    <t>Jake Saga</t>
  </si>
  <si>
    <t>Darryl A. Hugley, MS</t>
  </si>
  <si>
    <t>Fannie Lou taught me</t>
  </si>
  <si>
    <t>Norman Rayburn</t>
  </si>
  <si>
    <t>Chris Brocksmith</t>
  </si>
  <si>
    <t>SPRTG</t>
  </si>
  <si>
    <t>Jesse E Justiss III</t>
  </si>
  <si>
    <t>The Monster</t>
  </si>
  <si>
    <t>steven  bode</t>
  </si>
  <si>
    <t>Patrick Dollard</t>
  </si>
  <si>
    <t>Patriot Ginger Snap</t>
  </si>
  <si>
    <t>L.Todd Wood</t>
  </si>
  <si>
    <t>Toddy Littman</t>
  </si>
  <si>
    <t>A&amp;Ω Stellar Nexus</t>
  </si>
  <si>
    <t>LordSecretariat</t>
  </si>
  <si>
    <t>JEFF JARVIS</t>
  </si>
  <si>
    <t>Grey Rider</t>
  </si>
  <si>
    <t>Oryann</t>
  </si>
  <si>
    <t>Dallas</t>
  </si>
  <si>
    <t>Carole Sanders</t>
  </si>
  <si>
    <t>Chris Lehman</t>
  </si>
  <si>
    <t>Larry Kaplow</t>
  </si>
  <si>
    <t>Karolyn</t>
  </si>
  <si>
    <t>gpvreeland</t>
  </si>
  <si>
    <t>Keri Hilson</t>
  </si>
  <si>
    <t>Paul Podhorn, Jr.</t>
  </si>
  <si>
    <t>Brad Tayloe</t>
  </si>
  <si>
    <t>It Matters</t>
  </si>
  <si>
    <t>Julie Dunn</t>
  </si>
  <si>
    <t>Walter  L. Haire</t>
  </si>
  <si>
    <t>Steven Shorter</t>
  </si>
  <si>
    <t>Tyler Danann</t>
  </si>
  <si>
    <t>Lionness</t>
  </si>
  <si>
    <t>The Angry Democrat</t>
  </si>
  <si>
    <t>Chez Pazienza</t>
  </si>
  <si>
    <t>kerry</t>
  </si>
  <si>
    <t>RUPERT MARCEL HUCKS</t>
  </si>
  <si>
    <t>Theresa Williams</t>
  </si>
  <si>
    <t>Problematic Bastard</t>
  </si>
  <si>
    <t>Rico</t>
  </si>
  <si>
    <t>YoBee</t>
  </si>
  <si>
    <t>PissedoffCountryGirl</t>
  </si>
  <si>
    <t>Survivor Medicine</t>
  </si>
  <si>
    <t>Sanders Walker</t>
  </si>
  <si>
    <t>jelly bean</t>
  </si>
  <si>
    <t>Mia Prickett</t>
  </si>
  <si>
    <t>Ben</t>
  </si>
  <si>
    <t>Fat chick in LA</t>
  </si>
  <si>
    <t>KristenAnna</t>
  </si>
  <si>
    <t>amalind</t>
  </si>
  <si>
    <t>LissaLou</t>
  </si>
  <si>
    <t>Ms Shits &amp; Giggles</t>
  </si>
  <si>
    <t>Stupor Nova</t>
  </si>
  <si>
    <t>John Lo</t>
  </si>
  <si>
    <t>White Fort Myers</t>
  </si>
  <si>
    <t>Alex Jones</t>
  </si>
  <si>
    <t>New York Post</t>
  </si>
  <si>
    <t>Drudge Report</t>
  </si>
  <si>
    <t>The Associated Press</t>
  </si>
  <si>
    <t>ABC News</t>
  </si>
  <si>
    <t>CTV News</t>
  </si>
  <si>
    <t>CBC News</t>
  </si>
  <si>
    <t>TorontoStar</t>
  </si>
  <si>
    <t>Rolling Stone</t>
  </si>
  <si>
    <t>lakegeorge</t>
  </si>
  <si>
    <t>Tera Lynn Hopkins</t>
  </si>
  <si>
    <t>Breaking PDX News</t>
  </si>
  <si>
    <t>#Trump2016 LoMorte</t>
  </si>
  <si>
    <t>Scott Bloom</t>
  </si>
  <si>
    <t>Raven</t>
  </si>
  <si>
    <t>2nd Amendment Strong</t>
  </si>
  <si>
    <t>Susan Gaeta</t>
  </si>
  <si>
    <t>Susan Schorn</t>
  </si>
  <si>
    <t>Benjamin Dreyer</t>
  </si>
  <si>
    <t>Southernkimmy</t>
  </si>
  <si>
    <t>Claudette</t>
  </si>
  <si>
    <t>Wilbur Witt</t>
  </si>
  <si>
    <t>Personal Shoplifter</t>
  </si>
  <si>
    <t>Taxi Driver</t>
  </si>
  <si>
    <t>Jokpeme News</t>
  </si>
  <si>
    <t>Jokpeme Joseph</t>
  </si>
  <si>
    <t>Amp-3</t>
  </si>
  <si>
    <t>Gary J Vasile</t>
  </si>
  <si>
    <t>America News Links</t>
  </si>
  <si>
    <t>Tamela</t>
  </si>
  <si>
    <t>cliff swain</t>
  </si>
  <si>
    <t>STEPHANIE H</t>
  </si>
  <si>
    <t>Lucy Cruz</t>
  </si>
  <si>
    <t>SeñorHusseinO</t>
  </si>
  <si>
    <t>Cartel Buster</t>
  </si>
  <si>
    <t>Christwords Ministry</t>
  </si>
  <si>
    <t>Hassan Wilson</t>
  </si>
  <si>
    <t>⭐To Win The War...⭐</t>
  </si>
  <si>
    <t>Iron Patriot Media</t>
  </si>
  <si>
    <t>TraderStef</t>
  </si>
  <si>
    <t>Dennis Michael Lynch</t>
  </si>
  <si>
    <t>50ShadesOfPissedOff</t>
  </si>
  <si>
    <t>James A. Vasquez</t>
  </si>
  <si>
    <t>Erica Heath</t>
  </si>
  <si>
    <t>IWantFacts</t>
  </si>
  <si>
    <t>Molly Anne Cope</t>
  </si>
  <si>
    <t>Paradoxe Americain</t>
  </si>
  <si>
    <t>stacey phillips</t>
  </si>
  <si>
    <t>Linda Patrick</t>
  </si>
  <si>
    <t>PWM (William)</t>
  </si>
  <si>
    <t>Natalie</t>
  </si>
  <si>
    <t>Faruk Hossain Fuad</t>
  </si>
  <si>
    <t>Tamim Hosen</t>
  </si>
  <si>
    <t>Chase Dugan</t>
  </si>
  <si>
    <t>Breaking News Feed</t>
  </si>
  <si>
    <t>juliush ahmed</t>
  </si>
  <si>
    <t>M Shazedul Islam</t>
  </si>
  <si>
    <t>Patrick Epee®</t>
  </si>
  <si>
    <t>Md. Nur Rahman Rukan</t>
  </si>
  <si>
    <t>Nancy</t>
  </si>
  <si>
    <t>Ashek Ahmed</t>
  </si>
  <si>
    <t>Charles Field</t>
  </si>
  <si>
    <t>Md.Nawaz Murshed Kha</t>
  </si>
  <si>
    <t>Melissa Hubbard</t>
  </si>
  <si>
    <t>Farhan Shahriar</t>
  </si>
  <si>
    <t>Zami-Ul Hasan</t>
  </si>
  <si>
    <t>victoria Busque</t>
  </si>
  <si>
    <t>Ali McGuire</t>
  </si>
  <si>
    <t>Dyfed IT Solutions</t>
  </si>
  <si>
    <t>Right.is</t>
  </si>
  <si>
    <t>Gary Dunaway</t>
  </si>
  <si>
    <t>markusdecarcus</t>
  </si>
  <si>
    <t>Yodit</t>
  </si>
  <si>
    <t>Kimberly Howard</t>
  </si>
  <si>
    <t>װיני־דער־פּו</t>
  </si>
  <si>
    <t>Clara Gonzales</t>
  </si>
  <si>
    <t>Jerem Owen</t>
  </si>
  <si>
    <t>Texdora</t>
  </si>
  <si>
    <t>Manohar Malkar</t>
  </si>
  <si>
    <t>Mark Wellner</t>
  </si>
  <si>
    <t>SMO Booth</t>
  </si>
  <si>
    <t>Beneficial Marketing</t>
  </si>
  <si>
    <t>Robert Pallante</t>
  </si>
  <si>
    <t>SmithMediaStrategies</t>
  </si>
  <si>
    <t>Tanzia Amjad</t>
  </si>
  <si>
    <t>Shailendra Nair</t>
  </si>
  <si>
    <t>Diana Guest</t>
  </si>
  <si>
    <t>Newsdesk Web</t>
  </si>
  <si>
    <t>Wilfrey Morena</t>
  </si>
  <si>
    <t>BevDiane</t>
  </si>
  <si>
    <t>HⒶLE WHITE</t>
  </si>
  <si>
    <t>S. M. Arifur Rahman</t>
  </si>
  <si>
    <t>onlineshop marketing</t>
  </si>
  <si>
    <t>TariAkpodiete</t>
  </si>
  <si>
    <t>Md.Ashrafuzzaman</t>
  </si>
  <si>
    <t>Ken Provence</t>
  </si>
  <si>
    <t>Ingvald</t>
  </si>
  <si>
    <t>Tony Abbott</t>
  </si>
  <si>
    <t>Jeffrey Jones</t>
  </si>
  <si>
    <t>wesley thompson</t>
  </si>
  <si>
    <t>stacy arriaza</t>
  </si>
  <si>
    <t>Marjahan Akter Promi</t>
  </si>
  <si>
    <t>sayed safiqul islam</t>
  </si>
  <si>
    <t>YELLO</t>
  </si>
  <si>
    <t>Auburn Lawyer, LLC</t>
  </si>
  <si>
    <t>Quick Access Global</t>
  </si>
  <si>
    <t>Cinema Olografico</t>
  </si>
  <si>
    <t>Robert Loveth Mary</t>
  </si>
  <si>
    <t>Holden Mirror</t>
  </si>
  <si>
    <t>Stephen Fletcher</t>
  </si>
  <si>
    <t>Namely Liberty</t>
  </si>
  <si>
    <t>Networking w Aimee</t>
  </si>
  <si>
    <t>Jordan Page</t>
  </si>
  <si>
    <t>Hugh McBryde</t>
  </si>
  <si>
    <t>Tom Fontaine</t>
  </si>
  <si>
    <t>Susan Borts</t>
  </si>
  <si>
    <t>CITXUSA</t>
  </si>
  <si>
    <t>Mitul Biswas</t>
  </si>
  <si>
    <t>Aks</t>
  </si>
  <si>
    <t>John Hamilton Farr</t>
  </si>
  <si>
    <t>Hendriks</t>
  </si>
  <si>
    <t>Nerd_Herd</t>
  </si>
  <si>
    <t>R Andrew Ohge</t>
  </si>
  <si>
    <t>Mikey Alexander</t>
  </si>
  <si>
    <t>Mahmudul Gani Mamun</t>
  </si>
  <si>
    <t>KitDuluCa</t>
  </si>
  <si>
    <t>Michael Rossi</t>
  </si>
  <si>
    <t>Logan S(Hyggelig)</t>
  </si>
  <si>
    <t>Keith M.</t>
  </si>
  <si>
    <t>Jeff Maehr</t>
  </si>
  <si>
    <t>Jake Morphonios</t>
  </si>
  <si>
    <t>Sue Stone</t>
  </si>
  <si>
    <t>James Brickmans</t>
  </si>
  <si>
    <t>Ramón Badia</t>
  </si>
  <si>
    <t>Rikta Podder</t>
  </si>
  <si>
    <t>GovDeception</t>
  </si>
  <si>
    <t>Marketing Worm</t>
  </si>
  <si>
    <t>Stive Ostin</t>
  </si>
  <si>
    <t>WOAP Radio</t>
  </si>
  <si>
    <t>Yuppie Bucket List</t>
  </si>
  <si>
    <t>Tom Smith</t>
  </si>
  <si>
    <t>#Justice4Carol</t>
  </si>
  <si>
    <t>Vince Simon</t>
  </si>
  <si>
    <t>Harold Covington</t>
  </si>
  <si>
    <t>Henry Lewandowski Sr</t>
  </si>
  <si>
    <t>Rugged Amethyst</t>
  </si>
  <si>
    <t>moh.ammeddki88557474</t>
  </si>
  <si>
    <t>BrotherofTrollslayer</t>
  </si>
  <si>
    <t>Gary Scheib</t>
  </si>
  <si>
    <t>True Patriot</t>
  </si>
  <si>
    <t>BRENDA BOX</t>
  </si>
  <si>
    <t>Hi-hat Rhythm</t>
  </si>
  <si>
    <t>BBC News (UK)</t>
  </si>
  <si>
    <t>Dan Scheper</t>
  </si>
  <si>
    <t>Salvador P. Sosa</t>
  </si>
  <si>
    <t>william of mainz</t>
  </si>
  <si>
    <t>Ines Römischer</t>
  </si>
  <si>
    <t>Daniel T Rustigian</t>
  </si>
  <si>
    <t>TJ..Troy 4 short :)</t>
  </si>
  <si>
    <t>Mark R. Levin</t>
  </si>
  <si>
    <t>CNN Breaking News</t>
  </si>
  <si>
    <t>Infowars Reporters</t>
  </si>
  <si>
    <t>RT America</t>
  </si>
  <si>
    <t>Rachel Maddow MSNBC</t>
  </si>
  <si>
    <t>CBS Evening News</t>
  </si>
  <si>
    <t>MTV News</t>
  </si>
  <si>
    <t>Ted Cruz</t>
  </si>
  <si>
    <t>MSNBC</t>
  </si>
  <si>
    <t>Los Angeles Times</t>
  </si>
  <si>
    <t>BBC Breaking News</t>
  </si>
  <si>
    <t>Ron Paul</t>
  </si>
  <si>
    <t>GateKeeper</t>
  </si>
  <si>
    <t>Chris Gooden</t>
  </si>
  <si>
    <t>Roy Henderson</t>
  </si>
  <si>
    <t>Paula</t>
  </si>
  <si>
    <t>Kelly Suddreth</t>
  </si>
  <si>
    <t>Annyah L Hasler</t>
  </si>
  <si>
    <t>Wabash C3</t>
  </si>
  <si>
    <t>Jack Swift</t>
  </si>
  <si>
    <t>Paul Peace InshAllah</t>
  </si>
  <si>
    <t>ritzy jewels</t>
  </si>
  <si>
    <t>Backcountry Dad</t>
  </si>
  <si>
    <t>AmericanNightmare</t>
  </si>
  <si>
    <t>Kay Brune</t>
  </si>
  <si>
    <t>Boing Boing</t>
  </si>
  <si>
    <t>Wil</t>
  </si>
  <si>
    <t>Elyse Fradkin</t>
  </si>
  <si>
    <t>Dog Canyon</t>
  </si>
  <si>
    <t>elise</t>
  </si>
  <si>
    <t>Is That You Stew!</t>
  </si>
  <si>
    <t>Pete Dako Ⓥ</t>
  </si>
  <si>
    <t>Who is John Galt?</t>
  </si>
  <si>
    <t>西　　輝幸</t>
  </si>
  <si>
    <t>❌Queen S Infidel⭕️</t>
  </si>
  <si>
    <t>Robin Gates</t>
  </si>
  <si>
    <t>⚜ Bayou Marine ☠</t>
  </si>
  <si>
    <t>AU Rob</t>
  </si>
  <si>
    <t>Linda D. Martin</t>
  </si>
  <si>
    <t>ann McCormack</t>
  </si>
  <si>
    <t>Arthur Pedicini</t>
  </si>
  <si>
    <t>kathleen albright</t>
  </si>
  <si>
    <t>Rachael Coleman</t>
  </si>
  <si>
    <t>Joseph Palermo</t>
  </si>
  <si>
    <t>Mary Zwaan</t>
  </si>
  <si>
    <t>V❤️</t>
  </si>
  <si>
    <t>FierceFeline</t>
  </si>
  <si>
    <t>Jesse Jauz</t>
  </si>
  <si>
    <t>Kathy Bowman</t>
  </si>
  <si>
    <t>L.R. Newton</t>
  </si>
  <si>
    <t>Noelle</t>
  </si>
  <si>
    <t>Preowned Mobiles</t>
  </si>
  <si>
    <t>BillyBoy</t>
  </si>
  <si>
    <t>Thought-Criminal</t>
  </si>
  <si>
    <t>Jim Polk</t>
  </si>
  <si>
    <t>Gordon Kendall</t>
  </si>
  <si>
    <t>Grampa Caligula</t>
  </si>
  <si>
    <t>Major Dan</t>
  </si>
  <si>
    <t>Clodagh Smith</t>
  </si>
  <si>
    <t>Lorena</t>
  </si>
  <si>
    <t>PCGoneWild</t>
  </si>
  <si>
    <t>Antonio Ruiz</t>
  </si>
  <si>
    <t>Musicians 4 Freedom</t>
  </si>
  <si>
    <t>Wraith Writer</t>
  </si>
  <si>
    <t>emily bernstein</t>
  </si>
  <si>
    <t>Soles of Passion</t>
  </si>
  <si>
    <t>Cranston Snord</t>
  </si>
  <si>
    <t>Grumpy</t>
  </si>
  <si>
    <t>Anderson Cooper 360°</t>
  </si>
  <si>
    <t>Arizona Democrat</t>
  </si>
  <si>
    <t>Connie Maden</t>
  </si>
  <si>
    <t>Kathleen Wegienka</t>
  </si>
  <si>
    <t>Jay</t>
  </si>
  <si>
    <t>Orland Ca</t>
  </si>
  <si>
    <t>Jud Burkett</t>
  </si>
  <si>
    <t>John F. Sivills III</t>
  </si>
  <si>
    <t>No Name</t>
  </si>
  <si>
    <t>Have A Great Day!!!!</t>
  </si>
  <si>
    <t>ⒿⓄⓁⓉⒾⓃ ⒿⓄⒺ</t>
  </si>
  <si>
    <t>Orwell</t>
  </si>
  <si>
    <t>Ernest Rauthschild</t>
  </si>
  <si>
    <t>Attribyte</t>
  </si>
  <si>
    <t>kim tsugawa</t>
  </si>
  <si>
    <t>Luiz Lemuz</t>
  </si>
  <si>
    <t>Latest.com</t>
  </si>
  <si>
    <t>ChrisKyle♥MyHero</t>
  </si>
  <si>
    <t>Christian Libertee</t>
  </si>
  <si>
    <t>NORTH</t>
  </si>
  <si>
    <t>Daphne Delores</t>
  </si>
  <si>
    <t>OccuWorld</t>
  </si>
  <si>
    <t>Latest Crime News</t>
  </si>
  <si>
    <t>Latest Politics</t>
  </si>
  <si>
    <t>schneider</t>
  </si>
  <si>
    <t>ZenShadow</t>
  </si>
  <si>
    <t>ForYahweh</t>
  </si>
  <si>
    <t>Kart Racer</t>
  </si>
  <si>
    <t>Danny Sass</t>
  </si>
  <si>
    <t>Eddie.T</t>
  </si>
  <si>
    <t>Brandy Johns</t>
  </si>
  <si>
    <t>#BlackLivesMattertoo</t>
  </si>
  <si>
    <t>CONSERVATIVE</t>
  </si>
  <si>
    <t>Regis Giles</t>
  </si>
  <si>
    <t>J D LEDFORD</t>
  </si>
  <si>
    <t>Zoe</t>
  </si>
  <si>
    <t>Thurston</t>
  </si>
  <si>
    <t>Kirk John Larson</t>
  </si>
  <si>
    <t>K</t>
  </si>
  <si>
    <t>ExMo posts on Reddit</t>
  </si>
  <si>
    <t>Dat Hat</t>
  </si>
  <si>
    <t>Paul McFreid</t>
  </si>
  <si>
    <t>ArguingWithDonkeys</t>
  </si>
  <si>
    <t>The Watcher</t>
  </si>
  <si>
    <t>DontComply.com</t>
  </si>
  <si>
    <t>Jerry Back</t>
  </si>
  <si>
    <t>Bret Baier</t>
  </si>
  <si>
    <t>KVAL News</t>
  </si>
  <si>
    <t>Gamer Señora</t>
  </si>
  <si>
    <t>⇐Unified Left</t>
  </si>
  <si>
    <t>BestowerOfKnowledge</t>
  </si>
  <si>
    <t>LIFE</t>
  </si>
  <si>
    <t>Build the Wall</t>
  </si>
  <si>
    <t>sevim guler</t>
  </si>
  <si>
    <t>Jennifer Richardson</t>
  </si>
  <si>
    <t>KGW News</t>
  </si>
  <si>
    <t>r/conspiracy</t>
  </si>
  <si>
    <t>Terry Handel</t>
  </si>
  <si>
    <t>JOYCE VERONICK</t>
  </si>
  <si>
    <t>DragonLady65</t>
  </si>
  <si>
    <t>Meghann(MeGrl)</t>
  </si>
  <si>
    <t>KSL Newsradio</t>
  </si>
  <si>
    <t>Mary Ellen Geist</t>
  </si>
  <si>
    <t>Rommel J. Guzman</t>
  </si>
  <si>
    <t>LIVEEDGES</t>
  </si>
  <si>
    <t>Taylor W Anderson</t>
  </si>
  <si>
    <t>Michael mattsson</t>
  </si>
  <si>
    <t>Sarah P</t>
  </si>
  <si>
    <t>Matt Osborne</t>
  </si>
  <si>
    <t>John Harbolt II</t>
  </si>
  <si>
    <t>Andrew Hunt</t>
  </si>
  <si>
    <t>Oregon Standoff</t>
  </si>
  <si>
    <t>George S.</t>
  </si>
  <si>
    <t>Joe's Opinion</t>
  </si>
  <si>
    <t>Tom Francois</t>
  </si>
  <si>
    <t>richard dondero sr</t>
  </si>
  <si>
    <t>Ponzi'..d</t>
  </si>
  <si>
    <t>Rickster Rickster</t>
  </si>
  <si>
    <t>וירגע יוני</t>
  </si>
  <si>
    <t>Henry</t>
  </si>
  <si>
    <t>John Davis</t>
  </si>
  <si>
    <t>Alex Newman</t>
  </si>
  <si>
    <t>Nick Tucker</t>
  </si>
  <si>
    <t>Nicki</t>
  </si>
  <si>
    <t>Sam J DeMeo</t>
  </si>
  <si>
    <t>Earl Shay</t>
  </si>
  <si>
    <t>Amador County News</t>
  </si>
  <si>
    <t>Funlifemusicuk</t>
  </si>
  <si>
    <t>Roland Thompson</t>
  </si>
  <si>
    <t>Blackthorn</t>
  </si>
  <si>
    <t>Luke Rudkowski</t>
  </si>
  <si>
    <t>Karen Fishler</t>
  </si>
  <si>
    <t>Richard  Riddle</t>
  </si>
  <si>
    <t>Chance Nunn</t>
  </si>
  <si>
    <t>☧☧☧  RLT  ☧☧☧</t>
  </si>
  <si>
    <t>Roxy Lopez</t>
  </si>
  <si>
    <t>nancy bowen</t>
  </si>
  <si>
    <t>jay beacham</t>
  </si>
  <si>
    <t>Amazon</t>
  </si>
  <si>
    <t>Bryan Ramirez</t>
  </si>
  <si>
    <t>ZDA</t>
  </si>
  <si>
    <t>Elizabeth Enslin</t>
  </si>
  <si>
    <t>Fox News 1450</t>
  </si>
  <si>
    <t>Rich</t>
  </si>
  <si>
    <t>Chris Young</t>
  </si>
  <si>
    <t>BigTimeFootball</t>
  </si>
  <si>
    <t>KSL 5 TV</t>
  </si>
  <si>
    <t>Joan Wardzala</t>
  </si>
  <si>
    <t>david joseph perry</t>
  </si>
  <si>
    <t>Women's Self Defense</t>
  </si>
  <si>
    <t>Xoduz</t>
  </si>
  <si>
    <t>mohamm.eddki88557474</t>
  </si>
  <si>
    <t>Tracy Pitts</t>
  </si>
  <si>
    <t>Barry Nash</t>
  </si>
  <si>
    <t>Michael</t>
  </si>
  <si>
    <t>What? Wake Up!</t>
  </si>
  <si>
    <t>jconville</t>
  </si>
  <si>
    <t>Pam Anderson</t>
  </si>
  <si>
    <t>Dr. K</t>
  </si>
  <si>
    <t>BigFurHat</t>
  </si>
  <si>
    <t>Texas Bill</t>
  </si>
  <si>
    <t>mary hanson</t>
  </si>
  <si>
    <t>Edward DeRuiter</t>
  </si>
  <si>
    <t>godless human</t>
  </si>
  <si>
    <t>Proud American</t>
  </si>
  <si>
    <t>JAG</t>
  </si>
  <si>
    <t>DLROSZ</t>
  </si>
  <si>
    <t>Ethan Walker</t>
  </si>
  <si>
    <t>riley fitzsimmons</t>
  </si>
  <si>
    <t>John Aldrich</t>
  </si>
  <si>
    <t>Conspiracy Trends</t>
  </si>
  <si>
    <t>Jeanne K.</t>
  </si>
  <si>
    <t>Christine</t>
  </si>
  <si>
    <t>kevin miller wa</t>
  </si>
  <si>
    <t>chuck</t>
  </si>
  <si>
    <t>The Correct God</t>
  </si>
  <si>
    <t>All Tech Everything!!!....Everything Technology!!!</t>
  </si>
  <si>
    <t>Sometimes Life seems sweet, but the truth is She is a real BITCH.</t>
  </si>
  <si>
    <t>Are You In The Mood To Be Educated ? ☆World☆News☆Reports☆Archive☆ ☆Danny*Shook☆#UFO4UBlog™☆</t>
  </si>
  <si>
    <t>News. Arts &amp; Life. Music. Everything and more from NPR.</t>
  </si>
  <si>
    <t>I am a US Patriot and I preach the US Constitution like it's scripture. I have a beautifully decorated family of multiple races and I support all Americans.</t>
  </si>
  <si>
    <t>Israel is promised supremacy over the nations in Isaiah 60:12. This will be achieved by King Yeshua. Before this a lawless false masonic messiah will arise.</t>
  </si>
  <si>
    <t>#Hillary2016! #VotoLatino; ObservingFromPoliticalLeft; Humorist; Wordsmith; Activist; Artist; Holistic Chef; Idealist; Latina! @UniteBlue; #LGBT #AdiosGOP2016</t>
  </si>
  <si>
    <t>Actor SAG/AFTRA Union Member - Plays the Lead in the TV Show Unusual Suspects Episode barefoot Homeside #NRASUCKS https://t.co/h6pJ9INALE #Liberal #Apple Lover</t>
  </si>
  <si>
    <t>ARYAN K NAZI K REBEL K TEABAG K 88K 14K CRAG BASHIN #BBC IN YOUR WHITE DAUGHTERS MOUTH</t>
  </si>
  <si>
    <t>Lifelong PROGRESSIVE - born that way. And, about those Confederate ancestors of mine, they are NOT MY HEROES.</t>
  </si>
  <si>
    <t>All there is to decide is what to do with the time that is given us - JRR Tolkien</t>
  </si>
  <si>
    <t>Luke 22:36 He (Jesus) said to them, But now if you have a purse, take it, and also a bag; and if you don't have a sword, sell your cloak and buy one.</t>
  </si>
  <si>
    <t>Drummer. Artist. Music Production.</t>
  </si>
  <si>
    <t>Christian.Photojournalist.Conservative.Lover of liberty. Promoter of locally owned and operated businesses, artists, groups &amp; orgs doing good things!</t>
  </si>
  <si>
    <t>A common-sense guy who sees that when Corporate Money and Political Power combine to force us to do anything they want by Taxing our choices, We all Lose!</t>
  </si>
  <si>
    <t>Phoenix News • 400 East Van Buren Street • #Phoenix • #Arizona • 85004 • #PHX • @visitphoenix • @ASU • @Suns • @Dbacks • @ArizonaCoyotes • @AZCardinals •</t>
  </si>
  <si>
    <t>Sweet-smelling candles and jewelry bling all wrapped into one gift. Fragrant Jewels is a LA-based company that sells candles with jewelry hidden inside.  Once t</t>
  </si>
  <si>
    <t>Online Producer at Al Jazeera English. Opinions are mine and usually on point.</t>
  </si>
  <si>
    <t>AJ+ is news for the connected generation, sharing human struggles, and challenging the status quo. Download the app to be a part of a global community.</t>
  </si>
  <si>
    <t>Deputy Producer @AJPlus | Building mobile journalism army #mojoarmy | RT= of interest | IG: shadirahimi07 | shadi.rahimi@aljazeera.net</t>
  </si>
  <si>
    <t>Positive loving human loving positive loving humans!</t>
  </si>
  <si>
    <t>Proud alumna of Alabama State University• Alabama native • I'm just a soul whose intentions are good....</t>
  </si>
  <si>
    <t>Blogging on politics, games and computers and tweeting container shipping or logistics.</t>
  </si>
  <si>
    <t>Economics/Politics, Finance, Farm Boy, Conservative, Libertarian, Christian, Trout Fishing Guide, Taking America Back by Sharing News That Matters</t>
  </si>
  <si>
    <t>A BELIEVER IN JESUS THE CHRIST  SEE THE REST ON MY FACEBOOK PAGES  PRAY UNCEASINGLY</t>
  </si>
  <si>
    <t>News For The Conservative Thinker.....  Judeo-Christian values....Follow Conservatives, Constitutionalists, and Libertarians.</t>
  </si>
  <si>
    <t>Programming, Web Solutions, Web Design, IT consultancy....more or less</t>
  </si>
  <si>
    <t>Aaah! Retirement!  I'm so laid back, that in order to wink at a pretty girl, I have to open one eye!</t>
  </si>
  <si>
    <t>BB's Official Twitter Account ~ Caution Barracuda Patrolled Waters ~ Followed By @DLoesch @newsbusters @GovernorPerry  @fredthompson @TwitchyTeam @chuckwoolery</t>
  </si>
  <si>
    <t>Conservative, Patriot, Animal Activist, Christian, Supporter of Israel, Constitution, NRA &amp; all that America stands for.</t>
  </si>
  <si>
    <t>#lnyhbt #tcot #Israel #ccot followed by: @AllenWest @SenTedCruz @SeanHannity @SheriffClarke @EricBolling @GovAbbott #Trump2016</t>
  </si>
  <si>
    <t>Tweets on music, trends and all that is awesome in the world of YouTube.</t>
  </si>
  <si>
    <t>Prior Army Medic. Saved Sinner. I can only answer for myself and those in my home. Teaching my kids right. Sincerely love my Country but I hate Big Government.</t>
  </si>
  <si>
    <t>Pro Life, Pro God, Pro Guns...deal with it</t>
  </si>
  <si>
    <t>Hard working Conservative. God Bless America. NRA member, NYRPA. III%, Oathkeeper. USN.</t>
  </si>
  <si>
    <t>The app that reads the news to you. Currently in private beta.</t>
  </si>
  <si>
    <t>GOD-COUNTRY-FAMILY •Combat Infantry Vet. •III% #TCOT #OathKeeper #NRA #2A #Constitutionalist #NoRefugees #AntiUN #COSProject • @BreitbartNews = TRUTH</t>
  </si>
  <si>
    <t>There is a relationship w/ Jesus. Then there is religion. Religion sucks. Religion is evil. Secularism, atheism, humanism are religions.</t>
  </si>
  <si>
    <t>A conservative. No Liberals! Zero tolerance 4 tyrants, traitors, terrorists &amp; corrupt politicians. Warning! Liberals will be blocked.</t>
  </si>
  <si>
    <t>Husband, father and honest man No more no less. Azorean born, American raised Back to the island life. RTs are not endorsements... have a good day!</t>
  </si>
  <si>
    <t>USA WILL FALL b/c of peoples love of $-lust of flesh-lust of eye-pride of life!</t>
  </si>
  <si>
    <t>Hardcore zombie ninja. Thinker. Music advocate. Incurable bacon fanatic. Internet expert. Passionate web evangelist.</t>
  </si>
  <si>
    <t>Blessed - loving life, learning new things everyday!</t>
  </si>
  <si>
    <t>Screenplay writer, and a nice guy with a big mouth</t>
  </si>
  <si>
    <t>I am a proud conservative American. I am happy to engage with those willing to discuss ideas openly and honestly. Trolls with agendas: Proceed at your own risk.</t>
  </si>
  <si>
    <t>I am fiscally conservative, for small government, freedom, and liberty. I have just become politically active within the past 2 years</t>
  </si>
  <si>
    <t>The Most Advanced Social Sharing Platform</t>
  </si>
  <si>
    <t>Maker + letter writer + Oregon coast dweller. Lover of cats, evergreens, and Gonzaga basketball.</t>
  </si>
  <si>
    <t>Oregon Public Broadcasting: Giving voice to the community, connecting Oregon and its neighbors, illuminating a wider world.</t>
  </si>
  <si>
    <t>Reporter at @OPBnews. Sometimes contributor to @NPR. #Journalist. Prone to good times &amp; adventure.</t>
  </si>
  <si>
    <t>I,am a mother of five a grandmother of six a wife for 27 year Organize and NAACP  Repesntive.</t>
  </si>
  <si>
    <t>For all your travels needs._x000D_
http://t.co/J0rQ3bto</t>
  </si>
  <si>
    <t>Publishing free economic and political thought.</t>
  </si>
  <si>
    <t>Where the conversation begins. Follow for breaking news, special reports, RTs of our journalists and more from https://t.co/YapuoqX0HS.</t>
  </si>
  <si>
    <t>Sr Interface Analyst by Day, Writer at Night</t>
  </si>
  <si>
    <t>Open Minded, Im Proud to be a #Conservative American, #Tcot #TGDN NewsJunkie Stop #MSM #Gop #WithIsrael Concerned With our #Taxes  #Economy  #ORPUW  Try Website</t>
  </si>
  <si>
    <t>True #Conservative American Concerned about our Country's Future #News #GOP #TCOT #Economy #NRA #PROLIFE #Nascar #ORPUW Please Try http://t.co/DqHdugxvog</t>
  </si>
  <si>
    <t>I eat burgers and talk too much | law enforcement aficionado | Christian | conservative | I try to be nice | gay for @FalseNugget | NOT A WEEB I SWEAR</t>
  </si>
  <si>
    <t>Jewish · Male · Made in Chelsea · Politically Incorrect · Life · Liberty · Trigger Warning: Truth · Freedom Filly · With @trailvaporeon since 23-JAN-2015</t>
  </si>
  <si>
    <t>I believe in: The Tea Party, The Constitution, Limited Goverment, Welfare Reform &amp; Amendment II!</t>
  </si>
  <si>
    <t>Solitary writer living in rural North Carolina, kept company by three big brown dogs. I hate bullies. I also design and sell t-shirts for the coming revolution.</t>
  </si>
  <si>
    <t>Breaking news and analysis from the TPM team.</t>
  </si>
  <si>
    <t>RTing #bundymilitia</t>
  </si>
  <si>
    <t>Wisdom is my best guide ...Faith is my best companion</t>
  </si>
  <si>
    <t>California-based correspondent for BBC News, covering the US west coast and beyond. Ex-Scotland Correspondent.</t>
  </si>
  <si>
    <t>Online Marketer by day, rambuncous lover of music and food by night.</t>
  </si>
  <si>
    <t>Retired History Teacher &amp; Marketing Rep</t>
  </si>
  <si>
    <t>Everything you say, and the way you say it, becomes evidence of your competence, or lack of it. ~D Tannen</t>
  </si>
  <si>
    <t>Freelance writer/journalist/copy editor, media activist, hardcore liberal, chicken &amp; kitty wrangler, feminist. I don't automatically follow back, so don't ask.</t>
  </si>
  <si>
    <t>My hearts fixed on the Democratic way of doing things. I love my country and care about our citizens, so being a Liberal is the Godly way to be - and also Wise</t>
  </si>
  <si>
    <t>Asian #Honest #Employee 1998-2009  #American w/ #Dignity #Faith #Integrity vs #Experts #Liars #Cambridge #MA #CityHall #Police #Defendants   #Cheated #Wronged</t>
  </si>
  <si>
    <t>News, resources, inspiration and fun for the connected generation. Tweets by @mashable staff.</t>
  </si>
  <si>
    <t>Spiritual nonconformist with cultural libertarian values. Freedom lover &amp; aspiring artist.</t>
  </si>
  <si>
    <t>B.A. in Comparative Literature - Master of Science in Photography - Solid Gold Necrodancer</t>
  </si>
  <si>
    <t>Progressive. Patriot. Square blue peg in a round red hole.</t>
  </si>
  <si>
    <t>Writer, anti-government extremism at http://t.co/0QAqoK9t73 | Fellow @ the George Washington Univ Center for Cyber &amp; Homeland Security, Program on Extremism</t>
  </si>
  <si>
    <t>Partisan Ranger of Missouri state</t>
  </si>
  <si>
    <t>Confederate Bumper Stickers has the highest quality vinyl bumper stickers that money can buy.</t>
  </si>
  <si>
    <t>Latest Silicon Valley and San Francisco Bay Area news from reporters &amp; columnists at the San Jose Mercury News.</t>
  </si>
  <si>
    <t>#anonfamily  * real eyes realize real lies * #anonymous loves rock metal animals Interested in ghosts spirits  love life live loud  oh yea and I ride motorbikes</t>
  </si>
  <si>
    <t>Freelance barstool crash test dummy. Mentor to wayward bar wenches.</t>
  </si>
  <si>
    <t>White Male 2A CCH SIck of Big Gov Screwing Everything</t>
  </si>
  <si>
    <t>http://t.co/94sPPj7Ipm 
GCN's #1 Radio show Nationwide Bradlee Dean 
http://t.co/8fFcNlP7AJ
Biblical and Constitutional! Get empowered 6 day's a week!</t>
  </si>
  <si>
    <t>~ #yqr</t>
  </si>
  <si>
    <t>born 20/11/64 in burnley worked as a labouer at John quinn packaging now out of work . I am  a liberal social democrat</t>
  </si>
  <si>
    <t>Tweet-length breaking news, analysis from around the world. Founded in 1877. Follow our journalists on Twitter: https://t.co/VV0UBAMHg8</t>
  </si>
  <si>
    <t>Welcome to the bi-polar rantings of a self-diagnosed lunatic, yet totally loveable madman. I'm a Traditionalist, NOT a Conservative (there's a difference)</t>
  </si>
  <si>
    <t>She sings as the moon sings: 'I am I, am I...' -William Butler Yeats (Note: I currently can't follow back because I've hit my 2,000 follow limit, sorry!)</t>
  </si>
  <si>
    <t>American Patriot the III%</t>
  </si>
  <si>
    <t>Follower of Christ, Father to the three greatest kids in the world, American Patriot, Biker.</t>
  </si>
  <si>
    <t>Independent ... completely Independent.</t>
  </si>
  <si>
    <t>Never tell people how to do things. Tell them what to do and they will surprise you with their ingenuity.</t>
  </si>
  <si>
    <t>Constitutional Conservative! Pro 2nd Amendment! RIP #GunSense. Get my E-Book here: https://t.co/PoRU1drUeS My new blog is linked below.</t>
  </si>
  <si>
    <t>Conservatarian, Constitution loving animal lover, principals before politics. I know we win in the end...till then still fighting for freedom truth and God.</t>
  </si>
  <si>
    <t>When The News Stops is an independent alternative research website striving for objective analysis of increasingly subjective media narratives.</t>
  </si>
  <si>
    <t>Freelance Graphic Designer, Horticulture, Husbandry and amateur photographer that loves nature and the simple things of life. Share a smile &amp; watch it spread.</t>
  </si>
  <si>
    <t>Classical Liberal/4th Wave Feminist
https://t.co/t5eEhvvZLQ https://t.co/zGPN8RwUPq</t>
  </si>
  <si>
    <t>Roman Catholic/Socialist; Past Chair SPI / IWW Member / Green. Huge football(soccer) fan. GO FIRE...coffee addict:(blk) I'm a  blue blood Czech-American. Father</t>
  </si>
  <si>
    <t>Owner Operator Trucker since 1974, Lifetime OOIDA member. Still amazed at how much my dogs add to my life. Spelling Challenged Progressive who can think.</t>
  </si>
  <si>
    <t>Writer, music lover. @CrossingGenres @Medium #OxfordComma #TransAllyship #ProfessionalPottyMouth #CrappyPoetry #Married #FeelTheBern #MyOwnPerson</t>
  </si>
  <si>
    <t>Totalmente contra comunistas, terroristas, lesa-pátria e outros vagabundos que existem por aqui.</t>
  </si>
  <si>
    <t>Entrepreneur, athlete, tycoon, lover of fine ass. Defender of human liberty.</t>
  </si>
  <si>
    <t>Perception Isn't Reality</t>
  </si>
  <si>
    <t>ΜΟΛΩΝ ΛΑΒΕ NRA Life Member 
Defender of Liberty  USMC Vet</t>
  </si>
  <si>
    <t>Daughter of God, wife, mother, strong patriot, christian.  Very fed up of Obama.</t>
  </si>
  <si>
    <t>Christians, baptized in the blood, God fearing, gun toting, bible thumping, patriotic husband and wife with children and a wonderful life! AFSOC OEF veteran.</t>
  </si>
  <si>
    <t>Public Insurance Adjuster</t>
  </si>
  <si>
    <t>Life! Don't talk to me about life.</t>
  </si>
  <si>
    <t>A follower of Jesus Christ.</t>
  </si>
  <si>
    <t>Christian, Independent, RN</t>
  </si>
  <si>
    <t>Christian Father Husband Friend - Concerned for Our Country. #tcot #2A #Molon Labe - Pay Attention Fellow Patriots.</t>
  </si>
  <si>
    <t>Forget Yesterday...Make YOUR Dreams Come True Today!</t>
  </si>
  <si>
    <t>The official Twitter account for KYTV, the NBC affiliate in Springfield, Missouri. Bringing you the latest news, weather and sports.</t>
  </si>
  <si>
    <t>This feed provides timely #interstate #traffic info &amp; RT's for I-44 in #MO. Pre-plan your trip or use a text reader on the go. Stop Distracted Driving!</t>
  </si>
  <si>
    <t>Less guns = less senseless deaths. 2nd amendment is outdated. Accept it.</t>
  </si>
  <si>
    <t>Anarchist at heart, Anti-leftist Nationalist in reality</t>
  </si>
  <si>
    <t>Infowars Reporter, Radio Talk Show Host, Film Maker, Researcher, Activist, Public Figure, Patriot, Constitutionalist, Follower of Yeshua</t>
  </si>
  <si>
    <t>Breaking news and weather updates from San Jose.</t>
  </si>
  <si>
    <t>Garden writer, gram, 2 goldens, 1 Havanese baby, ret teacher, Progressive Dem, Pro-civil/human/animal rights, Anti-corps/GMO/fossil fuels/guns/$inPolitics.</t>
  </si>
  <si>
    <t>Artist, Chess Player, Citizen of the World, Liberal Democrat, Marine Electric and Electronics..I Don't Drink The Tea Juice</t>
  </si>
  <si>
    <t>Now out: LICENCE EXPIRED: THE UNAUTHORIZED JAMES BOND, an all-new collection of utterly wonderful James Bond tales. https://t.co/0NYWVMwwfE</t>
  </si>
  <si>
    <t>International Relief Worker, #WBKNS #IDWP_x000D_
http://t.co/fqMCCzfv4D_x000D_
http://t.co/o0117YMlcP</t>
  </si>
  <si>
    <t>If you thought Jade Helm 15 was a bloodbath, just wait until 16.  *evil laugh* Do you even Jade Helm, Bro? #Fear #BiPaAv</t>
  </si>
  <si>
    <t>Stories That Resonate</t>
  </si>
  <si>
    <t>Peace/Gold/Liberty - A nation of sheep will beget a government of wolves. (Edward R. Murrow) #Pragmatic #LIBERTARIAN.</t>
  </si>
  <si>
    <t>Love Pres. Obama! / Security conscious, Malware hater /  Chronic Pain Syndrome. Fibromyalgia | NO #UniteBlue follow backs.</t>
  </si>
  <si>
    <t>Building a revolutionary workers party dedicated to abolition of capitalism worldwide, replacing it w/ egalitarian socialist workers gov't iwpchi@rocketmail.com</t>
  </si>
  <si>
    <t>First &amp; most important role in my life is to be the best mom &amp; Nona in the whole world. Businesswoman/CEO - Assemblywoman Dist 4-Striving to make our dist proud</t>
  </si>
  <si>
    <t>American Patriot #2A #Conservative #tcot #AllLivesMatter #WakeUpAmerica #TermLimits #ProLife #StandWithIsrael #SupportOurTroops #SupportOurVeterans #RollTide</t>
  </si>
  <si>
    <t>I believe in God and the Constitution</t>
  </si>
  <si>
    <t>Breaking World Video News. 
FB https://t.co/9MUnxj2KVe</t>
  </si>
  <si>
    <t>Retired locomotive engineer; tired of being railroaded~ ready for the country to CHANGE back before it's destroyed</t>
  </si>
  <si>
    <t>a riddle wrapped in a mystery inside an enigma...disabled; tree-hugging hunter &amp; fisherman; World Archives Project transcriber; Findagrave; KC Chiefs fan</t>
  </si>
  <si>
    <t>Gettin Money and livin life</t>
  </si>
  <si>
    <t>I'm an alternative media analyst who covers a wide variety of topics! Check out my YouTube channels PressResetEarth, PressResetRadio &amp; PressResetUltimate!</t>
  </si>
  <si>
    <t>A well regulated militia NOT every swinging dick.</t>
  </si>
  <si>
    <t>Senior investigative reporter, The Oregonian/OregonLive. I work remotely from my rural ranch, digging out stories. Also own weekly papers.</t>
  </si>
  <si>
    <t>News updates from the largest news org in the Pacific NW. See it all at http://t.co/ToPnEyXhD7. Find reporter and more accounts in our lists.</t>
  </si>
  <si>
    <t>Wife, Mom, R.N., Independent. Answer 2 call/Backroads. On point. #PJNET #RedNationRising #MolonLabe</t>
  </si>
  <si>
    <t>Exposing corruption and police terrorism since 2011.
No DMs</t>
  </si>
  <si>
    <t>Total https://t.co/XMW5YcsbaW Politics &amp; History.Anti ALP, Greens &amp; all Lefties. Anti Islam. Pro Israel. Love animals, truth &amp; justice. I speak my mind!</t>
  </si>
  <si>
    <t>Idaho #RedNationRising account. Grassroots organization for Education, Constitution and Civics. 
Christian Conservative</t>
  </si>
  <si>
    <t>Married. Dad. Lawyer. UVA &amp; Wake Law grad. Writer. Poet. Contributor for @EliteDaily and @politicususa. Published in @camelcitydispat &amp; @flashficmag.</t>
  </si>
  <si>
    <t>I'm a digital reporter who's lived and worked in the Middle East and traveled all over the world -- currently stationed in New York City with Al Jazeera America</t>
  </si>
  <si>
    <t>A leading source of global news and information for more than 75 years.</t>
  </si>
  <si>
    <t>Leftie, Obama supporter, grandma of cutest granddaughter eva!:)</t>
  </si>
  <si>
    <t>Not the REAL al-Baraq Hussein Obama II</t>
  </si>
  <si>
    <t>Not buying followers block NSFW &amp; RWNJ no DMs please. USNHMFMF '75-80</t>
  </si>
  <si>
    <t>A lost sock in the laundromat of oblivion.</t>
  </si>
  <si>
    <t>Word spiv. Supreme Sorceror of Woo.     Staff, https://t.co/quUx4V9wHS 
Newsletter: https://t.co/pf4ApVHWsn 
More: https://t.co/VSSDWugcVW</t>
  </si>
  <si>
    <t>God serving Christian rightwing infidel</t>
  </si>
  <si>
    <t>A voice crying in the wilderness</t>
  </si>
  <si>
    <t>Brit #MilFam #History #Art #Astronauts #ISS #Space</t>
  </si>
  <si>
    <t>Bi Poly Liberal. Bad influence. Whovian (6). Metalhead. Mum. Queen of Subtlety. Fan of Brians. Chair @calderdale_ld. I like big beards &amp; I cannot lie. She/her</t>
  </si>
  <si>
    <t>Over 1/4 million views per month.  You can plug into our audience. Free &amp; Discount hunts &amp; Free Product Program for our video producers. We follow back</t>
  </si>
  <si>
    <t>Central Planning ?  Nyet !</t>
  </si>
  <si>
    <t>4th Gen Florida native, political creature, environmentalist, extensive reader, animal nonprofit, feminist since 12</t>
  </si>
  <si>
    <t>Central Oregon's News Leader - KTVZ NewsChannel 21, Bend, Oregon</t>
  </si>
  <si>
    <t>Proud American! #USNavy 1989 - 2010 Retired #Chief #Proud #Caucasion #PJNET #VeteransLivesMatter #Bearded #Infidel #StandWithIsrael #Combat22 #Trump2016</t>
  </si>
  <si>
    <t>EX Democrat!
nuf said</t>
  </si>
  <si>
    <t>All in all we're just another brick in the wall...</t>
  </si>
  <si>
    <t>Military Wife, Mother, #God #Country #2A #NRA #MolonLabe #Nascar #BradKeselowski</t>
  </si>
  <si>
    <t>NTEB is an end times witness for Jesus Christ to a lost and dying world in the last days before the Rapture. #bibleprophecy #endtimes #nowtheendbegins #NTEB</t>
  </si>
  <si>
    <t>keeping you safe on amusement rides</t>
  </si>
  <si>
    <t>setting brushfires of freedom in the minds of men</t>
  </si>
  <si>
    <t>A microbiologist &amp; former Pharma Exec now freelancing as a medical writer, training program designer and facilitator located in South Florida.</t>
  </si>
  <si>
    <t>Be kind.Compassion matters. I'm a native Richmonder and a proud VCU alumna! RTs ≠ endorsement.</t>
  </si>
  <si>
    <t>@WaPoThing/@PostOutlook assistant editor. @TheRoot/@nydnopinions alum. Never once referred to as *too street.*</t>
  </si>
  <si>
    <t>I am a Assemblywoman for district 10, a mother and grandmother of three, a wife and a business owner.</t>
  </si>
  <si>
    <t>9/11Truth controlled demolition inside operation. http://t.co/jFN1DIqG http://t.co/oP6509YY http://t.co/IciQpdPP http://t.co/Sf6sTkE8</t>
  </si>
  <si>
    <t>9/11 proven controlled demolition @911news @911record @loveU @WorldNewsRecord</t>
  </si>
  <si>
    <t>Liverpool FC &amp; Technology . I have opinions and they are just mine.</t>
  </si>
  <si>
    <t>Orange County Photos and Images at http://t.co/BvRrgE36P0</t>
  </si>
  <si>
    <t>Securing Americans Against individual, home and business invasion and possible domestic terror attacks. Secure you loved ones now!!</t>
  </si>
  <si>
    <t>Chairman,business owner,Conservative patriot sick and tired of people abusing the American way! Vote trump!!</t>
  </si>
  <si>
    <t>DEATH TO THE NEW WORLD ORDER!!!  I rarely block people or follow back.  I don't care to be popular on Twitter, or care if you block me. Tweets are my opinions.</t>
  </si>
  <si>
    <t>THE LATEST AND HARDEST-HITTING POLITICAL NEWS. Founded April 2015.</t>
  </si>
  <si>
    <t>CRUZ suppoters will be blocked, so don't waste your time.</t>
  </si>
  <si>
    <t>Th King. Mike. :)</t>
  </si>
  <si>
    <t>Although not an official spokesman for the Mormon so-called church I do speak as a prophet and not as a man, quite unlike the senile Pharisees that lead LD$ Inc</t>
  </si>
  <si>
    <t>Editorial Cartoonist for The Salt Lake Tribune. I am what Utah has instead of a Democratic Party.</t>
  </si>
  <si>
    <t>Swedish web developer.</t>
  </si>
  <si>
    <t>23FEB2012 S. Korean tried to kill me to use killer spray made ​​in Korea . I had surgery . Seeking a job now</t>
  </si>
  <si>
    <t>Senior Editor @TIME based in Hong Kong. Follow me on Insta https://t.co/Jc5nVLTzQt and Flickr https://t.co/jPSsPAaaoZ</t>
  </si>
  <si>
    <t>Reporter @BuzzFeedNews. Formerly in print. Lover of cities, travel, and general flânerie. jim.dalrymple@buzzfeed.com</t>
  </si>
  <si>
    <t>Michael Gabrill official Twitter account. Follow for grt tweets!_x000D_
http://t.co/NPzZbWD03R_x000D_
http://t.co/kj8DLl3W13_x000D_
http://t.co/jKz8VSoCoN_x000D_
http://t.co/ObzlscGJHI</t>
  </si>
  <si>
    <t>Ret former Local LE/ Fed LE/Intel Ofcr love flying,boating,camping, ,atv's,dirt bikes.Classic Cars,Horses ! USArmy Vet 1964-1968 Cav http://t.co/WN7QjUHOZl</t>
  </si>
  <si>
    <t>America's #1 cable morning news show</t>
  </si>
  <si>
    <t>I am a motherfucking bass player in the motherfucking Hawking's black holes
I push tech, bussiness, music and random news.
I push Instagram Photos from people.</t>
  </si>
  <si>
    <t>hensler integrated #marketing is a full-service #imc #agency (#socialmedia #advertising #publicrelations #seo) in #Chicago for #smallbiz &amp; #national #brands</t>
  </si>
  <si>
    <t>Humans are contemptible in general, but some are lovable individually. ANIMALS RULE &amp; if they ate every last person on earth, the world would be a better place!</t>
  </si>
  <si>
    <t>Wide ranging discussions.
Writer, blogger, social worker, therapist, feminist, gardener, knitter, crocheter, beginning seamstress, optimist, #uniteblue</t>
  </si>
  <si>
    <t>Your best source for news on Social Media. Never be out of the loop.</t>
  </si>
  <si>
    <t>Fighting The Anti-American TeaTards One Goat at a Time</t>
  </si>
  <si>
    <t>Christian at a Unitarian Universalist church. Inter-faith and skeptic friendly. Interested in the intersection of life (private and public) and the gospel.</t>
  </si>
  <si>
    <t>Im a California native that doesnt want our state to turn into a banana republic, third world hell pit.</t>
  </si>
  <si>
    <t>EX Lib Girl, Now  fed up Ind. #CONSERVATIVE.  Tired of Leftist lies.  I will NOT comply.  Dangerously Dedicated to Starving the Beast #WAAR RT not = endorsmt</t>
  </si>
  <si>
    <t>Poole-based Commercial and Residential Development Specialist with over three decades of experience. Has been Chairman and CEO of Listed PLC.</t>
  </si>
  <si>
    <t>runner, librarian, economic developer and optimist. --- An open foe may prove a curse, but a pretended friend is even worse.</t>
  </si>
  <si>
    <t>Jill of all trades</t>
  </si>
  <si>
    <t>#SocialMediaMarketing #WebMaster I'll happy if you share my tweets. Made with @fiverrtoy</t>
  </si>
  <si>
    <t>Success isn't just about what you accomplish in your life; it's about what you inspire others to do. Tusculum College lacrosse. #teamabby</t>
  </si>
  <si>
    <t>Obama is the Enemy to the United States..America’s decline under Obama isn't due to mistake, ignorance, or incompetence.It's by Design...</t>
  </si>
  <si>
    <t>The official Twitter account of Joe Miller, Publisher, Restoring Liberty. GOP Nominee, US Senate-AK, 2010.</t>
  </si>
  <si>
    <t>I MUTE trolls, block Cruzbots. #2A, No COS, #TRUMP2016.  #AllLivesMatter, #constitutionalist, OATHKEEPER, Navy Veteran, #bluehand</t>
  </si>
  <si>
    <t>Constitutnl Attny, Talk &amp; TV Show Host, Author, Teacher: Liberty over Security-Principle over Party-Truth over Personality #LibertyFirst #MolanLabe #DAV #Army</t>
  </si>
  <si>
    <t>News junkie, wannabe chef, gadget/gizmos hound in this life. Professor, advertising dinosaur in another life.</t>
  </si>
  <si>
    <t>Jamie Sandra Jones. http://t.co/NVAUAmPvHp</t>
  </si>
  <si>
    <t>Account that tweets random info, news, and more! Profile Pic: NASA at https://t.co/AArNmGcOyn. Powered by @IFTTT, but not affiliated.</t>
  </si>
  <si>
    <t>In front the sun climbs slow, how slowly, But westward look the land is bright.
#medstudent #karachiite</t>
  </si>
  <si>
    <t>My work partner Miss Shasta! Keeps me safe &amp; watches for Bears! Living on Oregon coast. next Alaska! Retired fire fighter, mom of 2 sons. Happy!</t>
  </si>
  <si>
    <t>College Life..... Ugh #NuffSaid.</t>
  </si>
  <si>
    <t>please see my Facebook wall for further information relating to my soul scroll</t>
  </si>
  <si>
    <t>Hardwork and dedication....spiritual and cool as a fan...#Gemini..and kinda silky smooth..Political fool, and lover of life. And a good double cheeseburger.</t>
  </si>
  <si>
    <t>FAN account of @OfficialTrento ON #FIVERR #developer #design #marketing on #social . his #gigs are realy cool. Try to visit him!</t>
  </si>
  <si>
    <t>Tea Party/Political News resource. #TPT @TeaPartyHub_x000D_
Follow us on FB http://t.co/iTpZAELWNY_x000D_
_x000D_
Join us at http://t.co/9mI470I5f7</t>
  </si>
  <si>
    <t>Sinner saved by Grace. Christian, Constitutional Conservative - LIMITED GOVT! (See Dec. of Ind., B. of Rts.) Texan, Musician, Teacher, Proud Husband &amp; Father.</t>
  </si>
  <si>
    <t>Comunicador social y Periodista| Redactor en @CaracolRadio... mis comentarios no reflejan lo que me enseñaron en la casa.</t>
  </si>
  <si>
    <t>A Renaissance Man striving to be A Man For All Seasons.  #OUTLAW</t>
  </si>
  <si>
    <t>Hot Neocon Commentary!</t>
  </si>
  <si>
    <t>Technology expert in the Bay Area</t>
  </si>
  <si>
    <t>Seattle and the Northwest's source for NPR News, Jazz and Blues.</t>
  </si>
  <si>
    <t>News from around the world!</t>
  </si>
  <si>
    <t>news @opb | unabridged | former @famu_1887 @cnn @marketplace</t>
  </si>
  <si>
    <t>Get the latest news from across the globe. With QuackMooPow News, you are one step away from the latest story</t>
  </si>
  <si>
    <t>We can't control the wind, but we can direct the sail. ⚓️</t>
  </si>
  <si>
    <t>http://t.co/IKQq59kOEv  Should the use of firearms be banned? Are they really a civil-right?</t>
  </si>
  <si>
    <t>Progressive policies are the only remedy to the sickness of the current system. #Bernie2016 #p2 #UniteBlue #LibCrib        
RT ARE NOT ENDORSEMENTS!!!</t>
  </si>
  <si>
    <t>Christian,Married to a good woman from Kentucky, Father of eight children, Patriotic(as in Patrick Henry)</t>
  </si>
  <si>
    <t>Proud American, Proud Texan; Law shapes our beliefs, character, and actions. Undecided Voter; Not Jeb!; Not Fiorina; RT/not endorsement.</t>
  </si>
  <si>
    <t>Breitbart Texas Managing Director. Special place in my heart for @AndrewBreitbart. brandonmichaeldarby@gmail.com or bdarby@breitbart.com</t>
  </si>
  <si>
    <t>For God, Family, and Country #CruzCrew #Christian #ConstitutionalConservative #2A #NRA #MolonLabe #WeThePeople #1A #TermLimits #WakeUpAmerica #NeverOutGunned</t>
  </si>
  <si>
    <t>Crypto money~ World first uncorupted monetary system...Gold backed crypto coin GCR  Global Coin Reserve.</t>
  </si>
  <si>
    <t>Station Debunk was started in WWII. It's back to fight a different kind of propaganda. A CB Network.</t>
  </si>
  <si>
    <t>Go Every Time So Others May Everytime Pelicans.</t>
  </si>
  <si>
    <t>Amer 1737, Limited Govt, Pro Constitution, Pro Military,Tea Party, NRA,  
-- The JACK SHAW REPORT --   
LINK BELOW @-SHAWSBLOG--</t>
  </si>
  <si>
    <t>Passionate about animals and America, her liberties, and those who fight for her.</t>
  </si>
  <si>
    <t>T Diamond Stylus</t>
  </si>
  <si>
    <t>A liberal Atheist blogger who loves politics, all things climate, and animals.  He shares a house with 6 dogs and lots of tropical fish.</t>
  </si>
  <si>
    <t>hi</t>
  </si>
  <si>
    <t>Reporter for @MassLiveNews, cow enthusiast, twin. Will always stop on the street to pet a dog.</t>
  </si>
  <si>
    <t>Appreciate Kind Acts, Nature, Wit, Sarcasm | #cruz in 2016 | Detest Liberalism | Information Technology Pro | #Catholic #USA #ND | #prolife #sot #mildad #tcot</t>
  </si>
  <si>
    <t>Travel Blog</t>
  </si>
  <si>
    <t>student, companion, friend, lover</t>
  </si>
  <si>
    <t>#Красота #здоровье #косметика #озонотерапия</t>
  </si>
  <si>
    <t>MOM.... Thats me, im one of those mom's! Cheer, ballet, acro, baseball, soccer, jazz!! Reality tv junkie!!! Scandal, teen wolf, my 5 wives, whew.... my life</t>
  </si>
  <si>
    <t>Customer care as Job, I love indie music and caravaning. I hate the dirty profit and the racism. My utopia is a better future for everyone. I love my life!</t>
  </si>
  <si>
    <t>La vida es un gran viaje para encontrarse a uno mismo, y debemos hacerlo con la mayor ilusión posible.</t>
  </si>
  <si>
    <t>We Serve It, Even When It's Hard To Swallow. Grassroots #P2 blog - Politics to pop culture. Based in #Nevada. #LGBT owned. _x000D_
http://t.co/1mRdwA6mOZ</t>
  </si>
  <si>
    <t>A ginger just living his life. Once a Ginga Turtle always a Ginga Turtle. #bucklesquad</t>
  </si>
  <si>
    <t>Author of the book, Tales of a Real American Liberal, administrator of the popular Facebook page with the same name: https://t.co/zl0J9Lj4Wi</t>
  </si>
  <si>
    <t>I am against: Family Court Corruption, Human Trafficking, Kids for Cash and Pedophiles. Don't test me!  For fun I pick on the brain cell deficient majority.</t>
  </si>
  <si>
    <t>Bill of Rights, Constitution, -One Nation UNDER GOD with Liberty &amp; Justice for ALL. In God We Trust. E Pluribus Unum. Molon Labe.</t>
  </si>
  <si>
    <t>I am familiar with the works of Pablo Neruda. #RiseUp #Welp</t>
  </si>
  <si>
    <t>We Mock #YallQaeda = Domestic Terrorists commiting #SeditiousConspiracy &amp; Treason  •  #OregonUnderAttack • Link: Woodie Guthrie: You Fascists Bound To Lose</t>
  </si>
  <si>
    <t>Pro life, pro 2A, no tolerance for lazy, whining, entitled people. Oh and I practice Nichiren Buddhism. Nam-Myoho-Renge-Kyo!!</t>
  </si>
  <si>
    <t>✞Conserv/patriot,MT native/ranchers daughter~cowgirl,#2A,#MomOf2Marines ,#AntiFeminist ❤️Israel ❤️USA We MUST unite once the primary is over if we want 2 WIN</t>
  </si>
  <si>
    <t>Those who can make you believe absurdities, can make you commit atrocities. I'd rather have a mind opened by wonder than one closed by belief. Whovian. Atheist.</t>
  </si>
  <si>
    <t>Spread The Message!</t>
  </si>
  <si>
    <t>Student of the Arts! I am grey, I stand between the shadow and the light. I seek Equilibrium, Balance.
My ♥ belongs to @SMCADMAN</t>
  </si>
  <si>
    <t>family man. survivor. ex military. now soldier for all people and advocate of real news. please see my blog at http://t.co/mtH1akhH3l</t>
  </si>
  <si>
    <t>Conservative, Independent, Patriot, Navy Sub Vet, Constitutionalist. Hater of big government, Pitier/antagonist of libtards; they are so pathetically ignorant.</t>
  </si>
  <si>
    <t>The Right Reverend Dr. Thurgood Goodlove is the Savedest man in the history of the Republican't Party. He's gone sinless longer than even Jesus Christ himself!</t>
  </si>
  <si>
    <t>My religion is kindness. Truth IS kindness. Value truth--the whole truth--nothing but the truth. Not EVERYTHING is Conservative/Liberal, Democrat or Republican!</t>
  </si>
  <si>
    <t>Seeks EVP/SVP/VP position in: Quality, GMP, GCP, GLP,  Compliance, EHS, Operations, Supply Chain, Op Excellence, Project Mgmt, Bus. Excel, RA, Training, Engin.</t>
  </si>
  <si>
    <t>@GuardianUS reporter, West Coast bureau. sam.levin@theguardian.com.</t>
  </si>
  <si>
    <t>Father, Grandfather, Manager, Cowboy, Biker, News Junkie, Conservative, Foodie, Fish slayer with a fly rod</t>
  </si>
  <si>
    <t>Get breaking news and the latest on the 2016 race. Watch us on Directv 349, Dish 223, Fios 115, or our APP. Watch Newsmax TV Live: 
http://t.co/xI00yeeJLn</t>
  </si>
  <si>
    <t>The best tweets for deals, specials, and events in Pittsburgh!</t>
  </si>
  <si>
    <t>El Informador is a bi-weekly Spanish newspaper based in Charleston, SC that covers the Lowcountry, providing the latest news to the Latino community we serve.</t>
  </si>
  <si>
    <t>concerned American. happly married and love my wife and my country. USMC  DISABLED VET.</t>
  </si>
  <si>
    <t>Father, Husband, Small Business Owner, &amp; Patriot. Ardent 2nd amendment supporter. Loyal to the Constitution. #teaparty pro-military #2A deport illegals, not God</t>
  </si>
  <si>
    <t>CONSERVATIVE/LIBERTARIAN/TED CRUZ,JASON CHAFFETZ,RAND PAUL,, MIKE LEE, HATE LIBS &amp; THE ESTABLISHMENT. STOP ALUMINATI, SAVE THE WORLD. #FundRvets #Teaparty</t>
  </si>
  <si>
    <t>US Army Ret, OEF/OIF Vet, DAV, GSDs, American since 1624. Know thyself, and thou shalt know the universe and God.</t>
  </si>
  <si>
    <t>Amateur wise-ass. Too immature for the Internet. Tweeting liberal politics, Minnesota, and my kiddo.</t>
  </si>
  <si>
    <t>father of 2, 50,retired, conservitive values,anti obama everything !</t>
  </si>
  <si>
    <t>Love my God &amp; Country. Current world issues, politics, pro-gun, conservative with a libertarian bent. Sci-fi junkie! RT doesn't always = endorsement.</t>
  </si>
  <si>
    <t>Love Animals and Nature. Seek truth.</t>
  </si>
  <si>
    <t>Progressive, Liberal, Objective. #UniteBlue No Tolerance for Racism &amp; Bigotry. I share Israel's support for human rights; I oppose BDS, KKK, Hamas, terrorism.</t>
  </si>
  <si>
    <t>Sarcastic bastard, atheist, and fan of reality, who enjoys reading and writing, and learning more about the world at large. Advocate of FOSS, lover of bacon. :)</t>
  </si>
  <si>
    <t>Presidents Matter! Cnsrv. Rtrd Mil. Flrs: @AlvedaCKing @Hannity, Sens Toomey,Tillis, Dunleavy,Ross,Love. @SeriouslySusan Siri Voice, @FNCJamesRosen.</t>
  </si>
  <si>
    <t>Christian,Conservative,HusbandDadGrandfatherSonCitizen,semiRetEdu,MGardener,insight,mentor,sage,milestones,hunt,fish,
StraightShooter,writer, raisedbyMarineSgt</t>
  </si>
  <si>
    <t>Born &amp; Raised Liberal, CURED 1986 Thru Grace Of President Reagan, Hard Work &amp; No Safety Net. Followed By KRIS PARONTO-SEAN HANNITY-JESSIE JANE DUFF</t>
  </si>
  <si>
    <t>58 yr old conservative, neither dem or rep vote for the person that best represents the Constitution.</t>
  </si>
  <si>
    <t>Lets Talk Money. Official Account of Selion Management Services. Ask me about Tax and Financial Services.</t>
  </si>
  <si>
    <t>No Rulers No Masters.  I Am Sovereign.</t>
  </si>
  <si>
    <t>Author and Syndicated News Columnist_x000D_
Home Paper the Westside Gazette</t>
  </si>
  <si>
    <t>Buy roses from @rosepetalsnursery Heritage roses. Beautiful people.</t>
  </si>
  <si>
    <t>I'm an investigative journalist and a documentary film maker. I'm also the founder of @PressForTruth</t>
  </si>
  <si>
    <t>Proud Christian Conservative, East TN, concerned about the future of America. TN, USA</t>
  </si>
  <si>
    <t>Short, sassy, and sarcastic. C/o '16. Insty: @andriaboling</t>
  </si>
  <si>
    <t>Her Cuma 20:45 AKİT TV'de</t>
  </si>
  <si>
    <t>Sounding the warning to a lost world that Jesus Christ is Lord! End Times Watchmen! It is our duty to save souls for the Kingdom of Jesus Christ!</t>
  </si>
  <si>
    <t>Finding my place in this world day by day. Some days are good and some not so good but NEVER is there a day that Jesus doesn't make the difference in every day.</t>
  </si>
  <si>
    <t>I draw cartoons. I fight trolls. Twitter account of GrrrGraphics/ REAL Ben Garrison cartoons. Followed by @Nero the fabulous</t>
  </si>
  <si>
    <t>Metal Music/Panthers/Tarheels/#KeepPounding #IAmATarheel 3x Back to Back to Back NFC South Champs</t>
  </si>
  <si>
    <t>sc/emilypraterr5</t>
  </si>
  <si>
    <t>Husband and father of two #UniteBlue</t>
  </si>
  <si>
    <t>Ape Language Researcher who runs a small literary press.</t>
  </si>
  <si>
    <t>Hello! I'm the Tea Party news editor at Before It's News, a vibrant community of uncensored citizen journalists, bloggers and news curators.</t>
  </si>
  <si>
    <t>Liberty B4 Equality ~ Ret., #Conservative,Libs&amp;Progs will destroyU.S. given1/2chance, #proIsrael Dare2bLikeDaniel-Courageous! #ccot #tcot #LessGov #TermLimits</t>
  </si>
  <si>
    <t>Staff Photographer at @oregonian newspaper.  I cover Oregon Duck football, track and field, Timbers soccer, and many other subjects. @oregonian</t>
  </si>
  <si>
    <t>Breaking through the matrix. Peace, love and liberty.</t>
  </si>
  <si>
    <t>http://t.co/CJ7rYEo0Tb | Jobs worldwide Vacancies Career .</t>
  </si>
  <si>
    <t>Husband To One Lovely Lady, Father To 10, Christian, Lover of Liberty Editor/Writer @ http://t.co/Fzle23KQIU &amp; http://t.co/uDlfGUCbJO ΜΟΛΩΝ ΛΑΒΕ</t>
  </si>
  <si>
    <t>dragon lover, bookworm, coffee addict, living in a headspace, atheist, self-absorbed philanthropist, tone-deaf nympholept, tactless, shy by nature</t>
  </si>
  <si>
    <t>AXJ ® is the fastest growing civil and political rights organization in the world! Join us now on Twitter ®, http://t.co/owZZGp0E</t>
  </si>
  <si>
    <t>Our forefathers would be shooting by now.</t>
  </si>
  <si>
    <t>U.S.-INFIDEL! #2A, MoLoNLaBe 111% 1S1K.SiLeNtWaRRior Recon. #6.8spc w/#FLIR #.303 w/#Eliminator.  ISLAMoPigS = Death Cult.</t>
  </si>
  <si>
    <t>I MISS OUR COUNTRY. Love our military, Reagan conservative, JPNET, TCOT,TGDN,ORPUW,(2,4A ) catholic,wife,mom (5) gma (4)HATE OBAMA.NO PORN or twitter sales</t>
  </si>
  <si>
    <t>We true Americans are losing our nation. Our complacency has brought us death. The left, Muslims, illegals and BLM have destroyed the USA. Invaded from within!</t>
  </si>
  <si>
    <t>PBS NewsHour is one of the most trusted news programs on TV and online. Follow us on Facebook: http://t.co/Qss5G8uYIy</t>
  </si>
  <si>
    <t>PBS NewsHour, mom, disability advocate</t>
  </si>
  <si>
    <t>Public TV station serving Washington state and Canada.
Contact Viewer Services at 1.800.443.9991 or Membership at 1.800.937.5287.</t>
  </si>
  <si>
    <t>Dread Ameliorist.Anti-govt-fueled corporatism/MoralHzd/risk-shifting.Pro-self-governance/cooperation/commons. https://t.co/eeFXiPcQHz. WBOS #CCC</t>
  </si>
  <si>
    <t>Chase your dreams.. Never run from anything! Respect All, Fear None.</t>
  </si>
  <si>
    <t>The best news from Reddit &amp; Twitter on your Android lockscreen. Download today.</t>
  </si>
  <si>
    <t>Cinematography and photography are my life, :)I make pictures. Techie,  drummer, I try at guitar. Hobby Programming C++, C#.</t>
  </si>
  <si>
    <t>true love is hard to find...sumtimes life sucks</t>
  </si>
  <si>
    <t>Everything @Chronotope is reading.</t>
  </si>
  <si>
    <t>enjoyer of everything you hate: coleslaw, candy corn, alien 3, hearts.</t>
  </si>
  <si>
    <t>Global news, analysis, and opinion on the absurdity of the modern condition.</t>
  </si>
  <si>
    <t>Conservative Christian, Served in the Air Force with a Son in the Marine Corp and one working in the Ministry. #TCOT #2A</t>
  </si>
  <si>
    <t>I am the wife of a retired soldier, a CONSERVATIVE VOTER,  gun owner and the mother of a son in the army at Ft Benning GA. I hope you all Have a Roll Tide Day</t>
  </si>
  <si>
    <t>southern born,thank you Lord!PC is BS!the cards are stacked against me in this new America!Have you hugged an Infidel today?TERM LIMITS!Patriots Unite!!</t>
  </si>
  <si>
    <t>Farm kid , mom of 4 adult sons,God, Family,Country and guns , NRA proud ! 10th generation American settlers not immigrants, Military wife, mom and grandmother</t>
  </si>
  <si>
    <t>things never happened in this order. maybe they never happened at all.</t>
  </si>
  <si>
    <t>Breaking news from Australia</t>
  </si>
  <si>
    <t>Laboratory Animal.  Technophrenic. Constitutional Conservative. Follower of The Way.</t>
  </si>
  <si>
    <t>La emancipación de la dictadura castrista y el sistema de libertades que sacó a Chile del fango son el legado que está en peligro. Defenderlo es nuestro deber</t>
  </si>
  <si>
    <t>El sitio de noticias de Chile y el mundo.</t>
  </si>
  <si>
    <t>I have a passion for politics, skin care, tech, and hard news. Am a bit of a nerd. Deputy Editor for @MorningMix at @washingtonpost. Used to work for @CNN. -M</t>
  </si>
  <si>
    <t>Tweets from The Washington Post's Morning Mix crew.</t>
  </si>
  <si>
    <t>Come aboard and bring along,all your hopes and dreams!#Joura @lallen_7799 Laura is my love, and I love her to moon and back She is amazing&amp; beautiful 10/13/15❤</t>
  </si>
  <si>
    <t>Analistas de Sistemas y Asesores de Compras Tecnológicas.</t>
  </si>
  <si>
    <t>I am a Christian &amp; was widowed in 1977. I read the Bible everyday &amp; go to church on Sundays. I have 1 son and 3 grandchildren. I love Hymns, Gospel &amp; il Divo.</t>
  </si>
  <si>
    <t>I listen to and respect others views and I expect them to do the same, I like political analysis</t>
  </si>
  <si>
    <t>Retired publix supper markets  truck driver.(retired)._x000D_
r. Now I'm a fellow Twitter Head! And luven it ! .</t>
  </si>
  <si>
    <t>Reporter for @NBCNews; data geek; non-celebrity bewildered in Hollywood. Ex-WP. Ex-CQ. Tweets and RTs are NOT NBC's, much to its relief.</t>
  </si>
  <si>
    <t>studying at dr.n.m.perera central college.</t>
  </si>
  <si>
    <t>Tech is my passion, Psychology is what makes me explore, Health is what keeps me alive, Sociology is what pushes me to change the world, Marketing is what sells</t>
  </si>
  <si>
    <t>Be true to yourself. Fell free to dream. Fear not failure. This is the only real one!</t>
  </si>
  <si>
    <t>The Occupy movement is sorely needed in the US and around the world. Let's take that energy and sense of unity and #OccupyVotingBooths in 2012-Get out the Vote!</t>
  </si>
  <si>
    <t>FYI- For Your Information a social media corporation sharing your social media  we retweet YOU, AMERICAN MEDIA, and Americans. plus world info.</t>
  </si>
  <si>
    <t>Raised by a WWll survivor! I miss the 80's! the days when people were people, and depended on God ,the dirt, rain, &amp; hard work! not money, technology,&amp; govt</t>
  </si>
  <si>
    <t>Conservative/NRA/CCL❤️Two sons❤️Eldest Son/USAF/Iraq; Brother/USMC/Vietnam; Dad/Army/WWII *Music*Sports*Nature* Aug 14 Leo♌️ ⭐️Star gazing in....</t>
  </si>
  <si>
    <t>God | Family | Country | Patriot | USMC VET |  The tree of liberty must be refreshed from time to time with the blood of patriots and tyrants. Thomas Jefferson</t>
  </si>
  <si>
    <t>Author, THE ROAD BACK FROM BROKEN (Oct 2015). I write stories about soldiers and their families. Member, @MilWritersGuild. @CUBoulder &amp; @UTAustin alum. She.</t>
  </si>
  <si>
    <t>wife, mother, sister, friend, advocate, reader, YR &amp; GH lover....</t>
  </si>
  <si>
    <t>Noahide - Father of 3 Homeschoolers- Writer at @WestJournalism- Lifetime Member Oath Keepers- Texas Nationalist- Chairman Libertarian Party Midland, Texas</t>
  </si>
  <si>
    <t>De Boca</t>
  </si>
  <si>
    <t>Love God and family.  Watching what is happening to our great country is like watching a horror movie being played out right before our eyes.</t>
  </si>
  <si>
    <t>Maddi and I argue about my grammar.</t>
  </si>
  <si>
    <t>#promises and #lies</t>
  </si>
  <si>
    <t>scott.bartle@greenparty.org.uk</t>
  </si>
  <si>
    <t>Edit Director, http://t.co/WWTiFyvLlf; Author, Reclaiming the American Right: Lost Legacy of the Conservative Movement &amp; Enemy of the State: Life of M. Rothbard</t>
  </si>
  <si>
    <t>A conservative independent living in CT.  How is that for a challenge? Love wolves, Indians, Angels, butterflies, &amp; my country. Hate bigots.</t>
  </si>
  <si>
    <t>STRESS LESS - LIVE LONGER!!
It's a scientific fact!!
Easy going till annoyed!!! Love water &amp; animals!</t>
  </si>
  <si>
    <t>Author and mental health advocate - Books at Amazon on prison mgt. leadership, self-confidence, and many more fiction non-fiction human animal humor stories</t>
  </si>
  <si>
    <t>Writer for blog Susan's Rants and Ravings</t>
  </si>
  <si>
    <t>Artist &amp; Nature lover.</t>
  </si>
  <si>
    <t>I'm not left wing or right wing &amp; I'm definitely not sit'n on the fence. My wings are mine alone to soar with the truth &amp; love Our America!</t>
  </si>
  <si>
    <t>Proud 'Leave-Me-The-Heck-Alone-ist' Don't mess with me. Don't take my stuff.  Exposing violations of our Constitutional rights; especially the Police-State's</t>
  </si>
  <si>
    <t>I am not young enough to know everything... - Oscar Wilde Twitter is for news. Twitter is for content. Twitter is for information - Kevin Thau</t>
  </si>
  <si>
    <t>Jeg er her også</t>
  </si>
  <si>
    <t>Husband, Father, Grandfather, Attorney, mediator, amateur theologian. Alleged martial artist &amp; golfer.</t>
  </si>
  <si>
    <t>III% WAITING FOR MY OPPORTUNITY TO MAKE HISTORY. UNTIL THEN, DONT TEST MY WILL... I WILL WIN. YOU HAVE NO IDEA, IM IRON. IF YOU HEAT ME UP, I ONLY GET HARDER.</t>
  </si>
  <si>
    <t>hand guns and challah..... it doesn't get any better!</t>
  </si>
  <si>
    <t>News from the State of Pennsylvania, USA</t>
  </si>
  <si>
    <t>Writer, Actor, Director, Producer, Executive Producer AKA: General Failure at Life at my website.</t>
  </si>
  <si>
    <t>When I began work in 1969 my Wife and I worked our way into the middle class.  MY Children have not had the same opportunity! This must CHANGE! #UniteBlue #OFA</t>
  </si>
  <si>
    <t>RT's mean something different every time. Grateful child. Am writing. Normal Floridian.</t>
  </si>
  <si>
    <t>Pittsburgh sports fan</t>
  </si>
  <si>
    <t>Writer</t>
  </si>
  <si>
    <t>1.I'm a PR consultant/ blogger. 2. Grad Student(MA Communications Mngt/ MA Int'l Relations.) 3. I'm a sale-aholic.(love sale shopping) I enjoy Politics.</t>
  </si>
  <si>
    <t>With heart with faith with courage Do the best you can everyday for them you love. Audentes Fortuna Iuvat Fortune Favors the Bold      May our God prevail amen</t>
  </si>
  <si>
    <t>Silence in the face of evil is itself evil: God will not hold us guiltless. Not to speak is to speak. Not to act is to act. - Dietrich Bonhoeffer #MOGOV</t>
  </si>
  <si>
    <t>Johns Hopkins University, Carey Business School Senior Lecturer, journalist, contributing anchor NPR and POTUS. Sirius XM. Columbia Univ. J-School.</t>
  </si>
  <si>
    <t>Seek ye de kingdom of God &amp; everytin shal be added 2 u, yes I believe dat. #entrepreneur #BcosOfChrist.. #BiG iNsPirAtiOn</t>
  </si>
  <si>
    <t>Racism isn't only skin deep, it's clear to the heart, where there is no skin color, just blood. A color, red, which all mankind shares, in addition to a soul</t>
  </si>
  <si>
    <t>Welcome to the official FBI Portland Twitter. To submit a tip on terrorism or a federal crime, please go to https://t.co/LTQnV14Kbh.</t>
  </si>
  <si>
    <t>Data reporter on the @Oregonian justice team. Formerly of @TucsonStar.</t>
  </si>
  <si>
    <t>Official Twitter feed of the Harney County Sheriff's Office, David M. Ward, Sheriff.</t>
  </si>
  <si>
    <t>Information gladly given but safety requires avoiding unnecessary conversation</t>
  </si>
  <si>
    <t>Usura Radix Omnia Malorum,Public Banking,Let Organic nonGMO Food be thy Medicine, Medicare 4 all,Living Wages, prolife,Revisionist History, Basic Income, #TI</t>
  </si>
  <si>
    <t>Παν μέτρον άριστον ή μέτρον άριστον</t>
  </si>
  <si>
    <t>Desert Storm veteran, tattoo collector, 2A supporter. Always strapped. USAF 1st CES, BDAT, U.S.F.A. MOLON LABE! #TCOT, 3%'er. enforcer</t>
  </si>
  <si>
    <t>#TCOT political conservative,  writer/blooger/contributor My Native American name is She Who Tweets ... I support a lot of things, GOD &amp; Israel are 2 of em.</t>
  </si>
  <si>
    <t>Constitutionalist. YOU WANT TO SAVE YOUR ASS? READ MY TIMELINE.  DON'T BELIEVE THEN GO OFF AND DIE BY YOUR BELOVED SOCIALISM.</t>
  </si>
  <si>
    <t>I love God, my kids, my country, my freedom! @realdonaldtrump #impeachobama #hilaryforprison take back our freedoms and our country. God is in control</t>
  </si>
  <si>
    <t>Retired Army Intelligence officer_x000D_
Master Parachutist_x000D_
82nd Airborne Division _x000D_
Now teaching history in Maryland_x000D_
I retweet things I think you should know</t>
  </si>
  <si>
    <t>Christ is the WAY, the TRUTH and the LIFE, and no one comes to the Father except through Him. He is truly the King of Kings.Im exposing the truth everyday!</t>
  </si>
  <si>
    <t>Opinionated human, avid reader, KCRoyals fan. Romance book reviewer/blogger. Bleeding heart liberal. Frequently NSFW.</t>
  </si>
  <si>
    <t>I think a bunch of very strange things. And then say them out loud....</t>
  </si>
  <si>
    <t>I am a secret society of one. The original #hickster</t>
  </si>
  <si>
    <t>The latest news &amp; information from Portland, Oregon &amp; SW Washington. Livestream: https://t.co/pfcRe1VnXD</t>
  </si>
  <si>
    <t>Emmy-nominated reporter for ABC affiliate @KATUNews &amp; @K2investigators. San Diego native. Formerly at KOBI (OR) , WBIR (TN). Runner. SOU &amp; UOSOJC alum. #GoDucks</t>
  </si>
  <si>
    <t>No political endorsements. No corporate dollars. No hype. No lies. News Analysis &amp; Commentary Web &amp; Podcast #CTR #TheGRILL #MusicJones #LOTW also @CheriSpeak</t>
  </si>
  <si>
    <t>Morning Mix reporter for the Washington Post. Coffee addict. Arsenal fan. Formerly in Miami and Mexico. Email me at michael.miller@washpost.com</t>
  </si>
  <si>
    <t>Wife, Mom, middle-class American, recovering conservative.</t>
  </si>
  <si>
    <t>News and other interesting info from Pittsburgh and around the globe.
Views expressed are my own.</t>
  </si>
  <si>
    <t>Don't be afraid to stand up for what you believe in. Leave our land alone. #CitizensForConstitutionalFreedom</t>
  </si>
  <si>
    <t>I'm a rational and reasonable FORMER gun owner. That's why I turned my .357 into a paperweight and told the NRA to shove my life membership up their ass.</t>
  </si>
  <si>
    <t>CEO of SOUNDZGOOD ENTERTAINMENT LLC INC. And Producer/DJ at SOUNDZGOOD RADIO ON http://t.co/oCAtWr4AZG EVERY SATURDAY NIGHT AT 8-10</t>
  </si>
  <si>
    <t>ocean of the world, (BBM 7F85DB49)</t>
  </si>
  <si>
    <t>Sometimes I feel like I'll never slow down.</t>
  </si>
  <si>
    <t>He is intelligent, and arrogant, and very likely on the spectrum.</t>
  </si>
  <si>
    <t>Private Military Contractor(Humint), Naval Intelligence, Counter Terrorism/Insurgency. #Military {N.B} Retweets, #Tags e.t.c not endorsements.</t>
  </si>
  <si>
    <t>hacked at 35K. my hair is beautiful. hypoghettical creator. podcaster, musician. ordained minister. where my hug at?</t>
  </si>
  <si>
    <t>PETROLEUM SERVICES.</t>
  </si>
  <si>
    <t>Regan conservative, no nonsense, no drama, and no bullshit American Patriot!</t>
  </si>
  <si>
    <t>A liberal trying to stay sane in Teabaggerville. I block all RWNJs.</t>
  </si>
  <si>
    <t>Retired social worker, pursuer of freedom for and freedom from.  Life is Good, will be GREAT when we let it, if we can only 'get it'.  Obama helps. #UniteBlue</t>
  </si>
  <si>
    <t>International Trading Company.</t>
  </si>
  <si>
    <t>retweet is not endorsement.</t>
  </si>
  <si>
    <t>Human, Liberal, Atheist, Pro-Choice</t>
  </si>
  <si>
    <t>Constitutional Conservative.</t>
  </si>
  <si>
    <t>I express independent opinions. If all you have to respond with is a personal attack then I will block you. I don't speak human https://t.co/ecIdcAwUmX</t>
  </si>
  <si>
    <t>Human being. Correspondent.</t>
  </si>
  <si>
    <t>Ranger, wildlife, wilderness, conservation, forestry, public lands, ecosystems, fire management, environment, biodiversity, dogs, Progressive, Bernie2016</t>
  </si>
  <si>
    <t>Reporting for the New York Times from the Rocky Mountain region. Send tips  my way. julie@nytimes.com.</t>
  </si>
  <si>
    <t>Never ever vote republican! and vote in each and every election it is important... #VoteBlue #FeelTheBern retweet #Bernie</t>
  </si>
  <si>
    <t>How is the world changing Oregon? How is Oregon changing the world? Latest in news, sports, art, music, climate change, etc.</t>
  </si>
  <si>
    <t>Blue man in a red state, believe in the magic of rock n roll #ActOnClimate #GetMoneyOut #GunSense #PeopleOverPolitics #UniteBlue Vote D!</t>
  </si>
  <si>
    <t>RT Not An Endorsement</t>
  </si>
  <si>
    <t>I choose to disengage from #trolls post haste. I find there's no reasoning w/unreasonable. If u want respect, give respect. DMs? I'd rather not #LiveAndLetLove✌</t>
  </si>
  <si>
    <t>Husband, father, attorney, writer, photographer, #atheist, horrid cannibal</t>
  </si>
  <si>
    <t>Revelations from the Underground</t>
  </si>
  <si>
    <t>A nation cannot long remain strong when every man belonging to it is individually weak ~Alexis de Tocqueville (from Mark Levin's book 'The Liberty Amendments')</t>
  </si>
  <si>
    <t>This account is run by Organizing for Action staff. Tweets from the President are signed -bo.</t>
  </si>
  <si>
    <t>Survivalist, Paleolibertarian/National Anarchist, Anti-Zionist, Austrian Economics + Neo-Distributism - Life, liberty and the destruction of tyranny</t>
  </si>
  <si>
    <t>I'm an angry Texan. Why am I angry you ask? I'm angry because of how things are going for America. She deserves better than she's getting from us. #tcot #PJNET.</t>
  </si>
  <si>
    <t>vote smart, love Jesus! looking for His return. Cherokee Irish</t>
  </si>
  <si>
    <t>Motivate &amp; Tweet! It's time to do the right thing for us all. #conservation #biodiversity #wildlife #climate #nature</t>
  </si>
  <si>
    <t>Mother, Wife, Thinker, Progressive</t>
  </si>
  <si>
    <t>Christian conservative news junkie with an interest in events possibly pertaining to the Endtimes.</t>
  </si>
  <si>
    <t>Veeds lets you discover the videos of this moment. News US: all the news in one place.</t>
  </si>
  <si>
    <t>Amazingly ordinary! 2nd Amendment protector, Average Joe,</t>
  </si>
  <si>
    <t>Christian Conservative news feed VULGARITY  WILL BE BLOCKED &amp; RPTD;1st Gen Am;pro-Life,police,gun,military,vets,Israel,secure borders &amp; ltd govt;No2PC;no DM's</t>
  </si>
  <si>
    <t>Host of @InsideCityHall on @NY1 News. Director of Urban Reporting, @CUNYJSchool. RTs mean nothing. Send tips to errol.louis@ny1news.com</t>
  </si>
  <si>
    <t>Son of Brooklyn, Palestinian-American| Polished &amp; Award-Winning: Organizer, Strategist, Advocate| Political Junkie| Prez of @MDCNY| Tweet are my own-RTs are not</t>
  </si>
  <si>
    <t>Just take the redpill already</t>
  </si>
  <si>
    <t>Long haul truck driver. Despise marxists. Hunter/Fisher/Survivalist. #Nationalsocialist #Protectionist. Blut Und Boden. Northern territory</t>
  </si>
  <si>
    <t>Defeating the haters &amp; racists of the world. Enjoy everyday as if it were your last. Progressive #GlutenFree #DF #CornFree #NOGMO _x000D_
Warren Sanders 2016</t>
  </si>
  <si>
    <t>avgeek and photographer - tracking neo vs max and 787 orders. Recently moved from PDX to HAM.</t>
  </si>
  <si>
    <t>Music lover. O's, Bohs, and Ravens all day, hon. Land Surveyor. Drummer for Yes Ma'am!       https://t.co/Cte6uF08NF</t>
  </si>
  <si>
    <t>God&amp;Country. Law Enforcement Wife. Jesus Loves YOU!❤lux omnia vincit❤   Followed by Fr Pavone &amp; activist Tommy Robinson #IStandWithDavid  #Cruz #Trump</t>
  </si>
  <si>
    <t>F4 Phantom Jet Fighter Pilot AF / Engineer/ God luving Conservative.  Not tolerant of Stupid Liberals= socialism= communism= Ohell</t>
  </si>
  <si>
    <t>Human, 13th Generation Anchor Baby, 14th amendment proponent, dog lover &amp; #progressive. I'm educated &amp; informed, always do your own research. #IStandWithAmerica</t>
  </si>
  <si>
    <t>A man has free choice to the extent that he is rational _x000D_
- Thomas Aquinas, O.P.</t>
  </si>
  <si>
    <t>Indie Brew is comprised of Jamie and Shelly; They are both Humble Critics Of All Things Asinine. Follow @JamieGray and @MeshellyGeorge</t>
  </si>
  <si>
    <t>Student-Athlete ● Environmentalist ● NL '15 ● Lake Erie '19 
▪ Follow for facts in politics/science</t>
  </si>
  <si>
    <t>Retired. Investor in real estate. Political junkie. Conservative. Living in AZ, USA_x000D_
#TGDN  #PJNET  #C2GTHR  #TPC #CTOT</t>
  </si>
  <si>
    <t>This country is built on natural rights which all citizens share, among them -Life, Liberty &amp; the Pursuit of Happiness. Tom is the @ClassicalLib</t>
  </si>
  <si>
    <t>Artist, Art Director, Creative Director, Photographer, Pilot. Independent in every way! Born on the 4th of July.</t>
  </si>
  <si>
    <t>Men never do evil so completely and cheerfully as when they do it from a religious conviction. ~Blaise Pascal.     Former journalist. Professor. #Hillary2016</t>
  </si>
  <si>
    <t>Conservative Native American, History Buff, Genealogist, Wife of 44 years, Mother of 4, Nana to 9 Grandchildren.</t>
  </si>
  <si>
    <t>~Realist~</t>
  </si>
  <si>
    <t>#Conservative - Christian - Wife of United States #Army Veteran - Vietnam #Teaparty #ProLife #TCOT #NRA #PJNET #CCOT Molṑn labé #StopCommonCore #RedNationRising</t>
  </si>
  <si>
    <t>70  news junkie</t>
  </si>
  <si>
    <t>#CureCuckservativism activist. I love my blackness, not yours. Truth is ugly, but I'd stilly marry her. +#1A/#2A. I luv animals, hate useful idiots. #Memecaust</t>
  </si>
  <si>
    <t>GOD, FAMILY, BRAINS n GUTS. NOT EVERY AMERICAN HAS THEM, BUT EVERY AMERICAN NEEDS THEM. CAN'T STAND ANTI-AMERICANS OR LEFTIST PROPAGANDA. SUKRZ VOTED 4 O</t>
  </si>
  <si>
    <t>I live in Connecticut, a sailor, singer/musician for my own pleasure. Worked in communications.</t>
  </si>
  <si>
    <t>The only thing necessary for the triumph [of evil] is for good men to do nothing.- E. Burke. Conservative. #tcot #Trump2016 #MakeAmericaGreatAgain</t>
  </si>
  <si>
    <t>Never do a wrong thing to make a friend or keep one.~Gen. Robert E Lee~Μολών λαβέ #RaiseYourBattleFlag Southern Nationalist love Dixie!
#TruthTeller Not PC!</t>
  </si>
  <si>
    <t>Social Justice, Understanding our Sexual Center, Shamanism, Eastern Religious Philosophy, Navigation, Truth is necessary to heal</t>
  </si>
  <si>
    <t>Improving human function and well-being through healthy living; critical thinking of choices; non-gmo; gnostic earth; air signs; psyche repair</t>
  </si>
  <si>
    <t>master craftsman painting contractor,Dad,Husband,Rocker,artist,teacher,leader, and friend :-)</t>
  </si>
  <si>
    <t>Solar/Astronomy Watch | Earth signs | Natural Living | Harmony in Life &amp; Truth | Ecology/Environment | Woodcraft | Support Small Business</t>
  </si>
  <si>
    <t>Preparing for the storm; fire signs; health; technology; economic warfare; psychology; survival; network truth</t>
  </si>
  <si>
    <t>History buff ... conservative ...  patriot ... independent voter ... Trump supporter</t>
  </si>
  <si>
    <t>Sticking a pitchfork in the den of vipers.</t>
  </si>
  <si>
    <t>Our hearts go out to the victims of Odessa massacre by Ukraine nazis #OdessaMassacre #UkraineSShame #SaveDonbassPeopleFromUkraineArmy #JeSuisDonbass</t>
  </si>
  <si>
    <t>Proud conservative! Cali South Bay in the belly of the beast! God, Family &amp; Country!  Pro life, Pro Israel , Honor our troops &amp; pre Montana 49ers fan!</t>
  </si>
  <si>
    <t>Mas sufrido que Casandra... Me piden que les adivine el futuro y después no me creen porque no les gusta lo que digo.</t>
  </si>
  <si>
    <t>Grado 5 en imperiologia y en fraudeamplismo.Que la cuenten cómo quieran.</t>
  </si>
  <si>
    <t>Sígueme bajo tu propio riesgo. No se aceptan reclamos.</t>
  </si>
  <si>
    <t>conservative tea partier, motorcycle enthusiast, and tired tax payer. Vietnam vet, and getting disgusted with politics</t>
  </si>
  <si>
    <t>Vietnam Veteran, Grandparent</t>
  </si>
  <si>
    <t>Proud Christian Conservative Republican who supports Trump, 2nd Amendment Rights, Law Enforcement, Military &amp; ASPCA</t>
  </si>
  <si>
    <t>Conservative Wife, Loves God,Family, Country. Enjoys Dark Ale,&amp; Red Wine. Formerly kept opinions to myself.</t>
  </si>
  <si>
    <t>Author Constitutional Conservative Gourmet Cook #USAF #UNM #Israel #tcot #FreedomAlliance #OiP Love USA Support Our Troops</t>
  </si>
  <si>
    <t>Catholic, Conservative, Husband, Father, Common Sense, Member of #PETA [People Eating Tasty Animals] #ProLife #NRA #TeamMarco #ObamaIsTheProblem #GoBlue</t>
  </si>
  <si>
    <t>Christian. Constitution. The Left are enemies of the Republic. Individualist. Anti collectivist.  #tcot #ccot #Teaparty  #BBN</t>
  </si>
  <si>
    <t>Iowan by birth, Texan by choice, saved by the Grace of God. Conservative, Christian, Armed &amp; Dangerous. I ain't running...I aim to misbehave.</t>
  </si>
  <si>
    <t>@CNN political commentator | Essayist | Keynote Speaker | Mom | Optimist | Lost soul, fishbowl, etc.</t>
  </si>
  <si>
    <t>Reality Dweller and Lover of America. In mourning for the conservative movement Trump murdered. SMOD2016</t>
  </si>
  <si>
    <t>Vegetarian/Unitarian Atheist/Lover of Serbian slivovitz/animals/books/nature/bawdy humor/expletives/sarcasm. Incorrigible flirt.
I like baths.
18+ Wits 'n Tits</t>
  </si>
  <si>
    <t>Noted wit, boulevardier, raconteur, connoisseur of haute menswear, Defender of the Republic, slayer of the Undead, and Joseph Pulitzer enthusiast.</t>
  </si>
  <si>
    <t>God, Family &amp; Country-determined to preserve our Freedom/Constitution/Republic &amp; conservative principles</t>
  </si>
  <si>
    <t>Curmudgeon</t>
  </si>
  <si>
    <t>Crown regent of tactical shitposting.
Sharkposting division.
My other shark is a shark. Just like one of my Japanese animes, only sharks.</t>
  </si>
  <si>
    <t>I'm a hopeless imitation of the man that I most resemble.</t>
  </si>
  <si>
    <t>Trying to save our freedom, liberty, and chances one day at a time. Godspeed</t>
  </si>
  <si>
    <t>Inactive Blogger, Podcaster who likes to mix fun with challenging the establishment.</t>
  </si>
  <si>
    <t>Christian Conservative God, Family and Country  Praying for the USA - God Bless America, again...</t>
  </si>
  <si>
    <t>Pragmatic Conservative w/Libertarian Leanings. Satire Enthusiast. Deeply Enjoy Mocking Liberals, Walks On The Beach, But Mostly Mocking Liberals. WOO-PIG-SOOIE</t>
  </si>
  <si>
    <t>Green/enviro; career seeker; thinker/philosophizer; classical music lover; poet; contrarian; skeptic; secularist. RT ≠ endorse. Top pic (mine): Glacier Natl Pk</t>
  </si>
  <si>
    <t>A Trucker's wife. Raising 5 kids (3 of them belong to 2 different women). My kids and family first! Fishing, tattoos, &amp; zombie outbreak survival!</t>
  </si>
  <si>
    <t>Private investigator working in Western Australia. Former police officer worked in state intelligence.</t>
  </si>
  <si>
    <t>I love God, my Family, &amp; my Country and will fight for them all.</t>
  </si>
  <si>
    <t>Proponent Rule of Law, limited federal government, full accountability, term limits  for elected officials, bureaucrats &amp; judges.No S/L for public corruption. :</t>
  </si>
  <si>
    <t>I laugh at your progressive conditioning.</t>
  </si>
  <si>
    <t>Official Twitter Presence of Kate Brown, Oregon's 38th Governor.</t>
  </si>
  <si>
    <t>U.S. Senator from the State of Oregon</t>
  </si>
  <si>
    <t>Browse Latest News Network on the Internet Web. https://t.co/S7Ti2nUAON -- LinkedIn: https://t.co/RkNCVwfvXS</t>
  </si>
  <si>
    <t>#God #Guns #Guts #Constitution #Liberty #2A #MOLONLABE #NRA #PJNET #StandAgainstPP #IAmAChristian #BanSharia #CCOT #TCOT #UI #OathKeepers ][ ][ ][%</t>
  </si>
  <si>
    <t>Patriotic Native Born American. I have a brain, therefore I'm NOT a dem or repub. Nativism. RT is not an endorsement.</t>
  </si>
  <si>
    <t>CONSERVATIVE,
INFIDEL ( proud of that ya mooslims)
Patriot, and ex Marine</t>
  </si>
  <si>
    <t>Sci-Fi devotee, Scientist, Enjoy Golfing around the world</t>
  </si>
  <si>
    <t>Fire Fighter.Timendi causa est nescire.Make a lie simple, tell it often, eventually it becomes the truth Hitler &amp; Obama  TEAPARTY Patriot</t>
  </si>
  <si>
    <t>73 year old conservative writer. Writes for twelve conservative sites including http://t.co/95He4pQOdj &amp; http://t.co/nbN5MjOiJU. NRA. TEA</t>
  </si>
  <si>
    <t>Retweet ≠ endorsement</t>
  </si>
  <si>
    <t>Clemson, Roxy, Maci, cows and turtles, in other words, all animals. USA❤️</t>
  </si>
  <si>
    <t>I've a feeling we're not in Kansas anymore</t>
  </si>
  <si>
    <t>Writer for Human Events, weekly contributor to Guns &amp; Patriots newsletter and contributing writer for Rockland County Times, NY</t>
  </si>
  <si>
    <t>You thought it would be funny to deliver me to the Yeehadwdists, but these people are fucking crazy. Please rescue me. Or at least send some Dawn.</t>
  </si>
  <si>
    <t>News Columnist for The Arizona Republic. E-mail me at ed.montini@arizonarepublic.com</t>
  </si>
  <si>
    <t>Arizona's No. 1 local site. Follow us for breaking news, Things to Do, sports, politics and more.</t>
  </si>
  <si>
    <t>Freelance photographer - travel-swim-art-improving golf-nature-science- cooking- culture- classical/jazz enthusiast</t>
  </si>
  <si>
    <t>Conservative, consultant and blogger</t>
  </si>
  <si>
    <t>#UniteBlue, #OFA, ex-conservative. Views are mine. Consultant, Mentor, Concerned Citizen; Focused and Purposeful! Step Up and Step Out, or Step out of the way!</t>
  </si>
  <si>
    <t>MyAss Consultancy, LLC</t>
  </si>
  <si>
    <t>When life gives you cancer, kick it's butt. Then, go out and become a school bus driver. The kids will keep you going!</t>
  </si>
  <si>
    <t>Chicago native exiled in Maine. Non-profit extraordinaire, ED @CCIBoston. Former columnist for @PortlandPhoenix. Race warrior,Wild woman, Yogi and Raconteur.</t>
  </si>
  <si>
    <t>Low-mileage pit woofie.
Alcohol-free as of 8/6/2013.</t>
  </si>
  <si>
    <t>All the top news, in a single email. It's the simple and convenient way to stay informed. #ListoLikes is our favorite story of the day.</t>
  </si>
  <si>
    <t>#UniteBlue #ConnecttheLeft</t>
  </si>
  <si>
    <t>Constitutionalist III%er father laborer actor singer former show host former Police, boater, organic gardener #NRA fishing love wife family Freedom and God</t>
  </si>
  <si>
    <t>All photos copyright 2016 Arun Gupta. Contact me for fee schedule if you wish to license photo(s).</t>
  </si>
  <si>
    <t>Grown Woman
IG: @vievyx</t>
  </si>
  <si>
    <t>My People came in 1730 to help build A Dream - ❤️America #DAR #AMERICAN~ We Did Not come to bring Peace: But a Sword :Mathew 10:32 ￼#AmericanCrusades ☠ ⚔</t>
  </si>
  <si>
    <t>California Licensed Realtor</t>
  </si>
  <si>
    <t>Scientist, delectable mischief, flibbertygibbit, #Atheist, #WarOnWomen #AtheistRollCall, #BurningMan #ConnectTheLeft Queynte; Ironbutt 1300VTX; #MyDeadMomSays</t>
  </si>
  <si>
    <t>Conservative, Christian, support Israel. Love OUR country,  flag. and Constitution, have no use for Obama or any  liberal, progressive politician or operative.</t>
  </si>
  <si>
    <t>Christian American Wife/Mom. Attorney JD Fordham/BA Cornell. Ex-expat: French/Spanish/Italian. Registered Republican so I can #VoteTrump #Trump2016 #JeSuisMilo</t>
  </si>
  <si>
    <t>Bitter Clinger that's sick of the left shredding our constitution! #Israel #teaparty #tcot #TGDN #ORPUW #pjnet I am anti-Obama because he is anti-America.No DMs</t>
  </si>
  <si>
    <t>I won't entertain racism or misogyny. Feminism is not misandry. (look it up) NOH8, Truth in politics. Progressive, strong, kind.</t>
  </si>
  <si>
    <t>I'm Agrippa</t>
  </si>
  <si>
    <t>The DRUDGE REPORT is a U.S. based news aggregation website run by Matt Drudge(@DRUDGE).</t>
  </si>
  <si>
    <t>No one who has had “Taps” played for them has ever been able to hear it. ~ George Carlin</t>
  </si>
  <si>
    <t>1st they ignore you, then laugh at you, then fight you, then you win. WI Survivor Engagement Lead 4 @Everytown. #GunViolence Survivor. Tweets are mine. #BiPaAv</t>
  </si>
  <si>
    <t>Former Lib who stopped drinking the Kool Aid.20 yrs ago Married -Christian-Conservative- Patriot - Irish American former kick boxer and coach_x000D_
Anti-Obama Anti L</t>
  </si>
  <si>
    <t>Independent, Mother, lover of all Gods creatures. Eat what u kill, its not a SIN!!0:)</t>
  </si>
  <si>
    <t>Git2nome...</t>
  </si>
  <si>
    <t>Senior Data Analyst  in healthcare, education, accounting graduated from Syracuse with prior service</t>
  </si>
  <si>
    <t>I hate hangovers, sunburn &amp; liberals.I support our troops &amp; LEO's.I believe in a flat tax, term limits, &amp; line item veto #ConservativeIndependent #Constitution</t>
  </si>
  <si>
    <t>#GBA Block by @ShannonRWatts #InnovationSpecialist Mobile</t>
  </si>
  <si>
    <t>When I was born I cried, and the world rejoiced. I want to live so when I die the world cries, and I rejoice.</t>
  </si>
  <si>
    <t>Infection Control Crusader</t>
  </si>
  <si>
    <t>Disabled Veteran, Football fan, mostly Chiefs and college. I follow a variety, including government news types, not as a fan but to correct when wrong.</t>
  </si>
  <si>
    <t>I support President Obama; proud parent of dachshund named Chip; likes politics, writing, fishing, and exposing GOP hypocrisy</t>
  </si>
  <si>
    <t>Conservative, hard working, common sense type person, doing what i can to debunk political correctness, &amp; show the left as they truly r. I call em as I see em.</t>
  </si>
  <si>
    <t>Armed and dangerous</t>
  </si>
  <si>
    <t>A keen, if chastened, observer, whose RTs are not endorsements.</t>
  </si>
  <si>
    <t>We will take back our country eventually, whatever it takes.</t>
  </si>
  <si>
    <t>ShareThis empowers a more authentic digital experience by connecting people through the content they love across millions of sites.</t>
  </si>
  <si>
    <t>I used to want to save the world, now I want to control it-well at least I'm honest</t>
  </si>
  <si>
    <t>Pacific Watchdog, entrepreneur and small business owner, keeping Hawaii beautiful.</t>
  </si>
  <si>
    <t>Intellectual Property, Entertainment, Criminal Defense attorney with more than 30 years of experience</t>
  </si>
  <si>
    <t>Deconstructivist thinker &amp; cultural integrator, all points North Atlantic. Perception plus perfect timing would save us all a lot of trouble. +Radical Inclusion</t>
  </si>
  <si>
    <t>Followed by @HumanEvents @GovernorPerry @AllenWest @jjauthor @fredthompson @Heritage @newsbusters @tedcruz @AHMalcolm @DarrellIssa @JanineTurner @SenTedCruz</t>
  </si>
  <si>
    <t>A call-in talk show (888-635-1112) brought to you by @Vocalo with your hosts @jillhopkins and @jessemenendez. Listen on 91.1 and http://t.co/42BI0EsL2p 8am CDT</t>
  </si>
  <si>
    <t>DJ at http://t.co/79HNxEnMIE, beer slinger at Revolution Brewery, nice person everywhere</t>
  </si>
  <si>
    <t>Freelance copywriter @YMCAChicago. Formerly marketing @marxgrocer, ads @oronline, words @daymag. Likes hip-hop, puns &amp; your dog. It's shunk-er-na-ryan.</t>
  </si>
  <si>
    <t>All we need now is the right question.  #ProSanity #AntiHanity. Rolling Stones. But The Beatles didn't suck. Delta Million Miler. Armed / Liberal. #MAGA</t>
  </si>
  <si>
    <t>Writer &amp; computer geek; music &amp; animal lover</t>
  </si>
  <si>
    <t>4Real</t>
  </si>
  <si>
    <t>Grandfather. Southern Born Southern Proud #LNYHBT #TGDN12</t>
  </si>
  <si>
    <t>Christian, Anglican, conservative, book-loving woman! Maybe conservatarian... Eagles, Phillies... because: born there! Gargoyles and crows...</t>
  </si>
  <si>
    <t>Patriot, Infidel, Christian, Steel worker, prior Army, genealogist, photographer, survivalist, Constitutionalist,  support Military, LEO's, Israel, &amp; Freedom</t>
  </si>
  <si>
    <t>The Conservative Party will rectify the consistent failures and corruption of the current two-party system. #ConservativeValuesMatter #tcot #ccot</t>
  </si>
  <si>
    <t>⋆⋆⋆⋆ ♡ ♡ ♡ ♡ ♡ ♡ ♡ ♡ ♡ ⋆⋆⋆⋆</t>
  </si>
  <si>
    <t>Professor of Biology at Liberty University. Christian. Conservative. Constitutionalist. Exodus 3:5 Micah 6:8</t>
  </si>
  <si>
    <t>Providing options to #healthcare to protect #faith #values #integrity #nonprofits http://t.co/DNh2yUFLgF God prepares a way for us #faith#provision</t>
  </si>
  <si>
    <t>Secret Agent Fairy Princess. Hillary Ambivalent, Bernie Curious</t>
  </si>
  <si>
    <t>Published twice weekly covering Southern Nevada, Virgin Valley, Moapa Valley and the Arizona Strip</t>
  </si>
  <si>
    <t>Global Logistics Specialist, #onaquest to provide the world access to quality nutrition. Triumph Tiger rider.</t>
  </si>
  <si>
    <t>feminist • socialist • historian • lawyer #feelthebern #divineemlater #divineemtoread</t>
  </si>
  <si>
    <t>Cactus-hugging conservative patriot, defense supporting Zionist Jew, violin-playing ski-bunny, engineer &amp; homemaker.</t>
  </si>
  <si>
    <t>Breaking news and weather updates from Portland.</t>
  </si>
  <si>
    <t>I have eight years as a freelance political scientist. My subject what is wrong with The United States of America? Conservative politics..</t>
  </si>
  <si>
    <t>#Libertarian #ClassicalLiberal hates hypocrites. subsidized by the koch brothers so i've been told</t>
  </si>
  <si>
    <t>#Army #Vet #Oathkeeper #Catholic #Christian #Conservative #Libertarian - Not PC At All &amp; Hope You Don't Like It! GOD Bless America! Organize &amp; Take Back America</t>
  </si>
  <si>
    <t>First Tea Party 12/16/07 - 1st State Coalition c. 2008 -  ЯΞⓋΩLUT↑☼N is our mission #EndTheFed #EndTheWars #EndTheIRS</t>
  </si>
  <si>
    <t>*** GOD, GUNS &amp; GUTS made this country GREAT! **rvn vet **buckeye</t>
  </si>
  <si>
    <t>Support Small Govt, Free Market, Founding Fathers Nationalist . Christian ProLife, SmallBizOwner #IslamisTheProblem #2A #PJNET #TCOT #CCOT #WakeUpAmerica</t>
  </si>
  <si>
    <t>Constitutional Conservative Christian, married, Church attending believer, Gun Totin', voting &amp; unemployed male. Proud Infidel!</t>
  </si>
  <si>
    <t>For democratic control of foreign policy to stop our politicians taking us into unnecessary and illegal wars</t>
  </si>
  <si>
    <t>Old-fashioned Southern girl: faith, family, freedom!</t>
  </si>
  <si>
    <t>America returned to conservative value, love Israel hate ISIS, love freedom hate liberals, oil feeds my family, mid-con sales manager, God is our answer.</t>
  </si>
  <si>
    <t>Recovering journalist, writer, wine drinker, bicyclist, part time NYer</t>
  </si>
  <si>
    <t>News Editor at Al Jazeera America. Formerly of BBC &amp; US News. Tweeting about politics &amp; culture in US &amp; Mid-East. Views my own. RT≠ endorsement</t>
  </si>
  <si>
    <t>Hawthorn FC Hawks/Ford Falcons/Infowarrior/Conservative christian #TGDN (Metal Dog) quote* I reject your reality and substitute my own!</t>
  </si>
  <si>
    <t>National Country Gospel,Christian Country Artist who has performed at the Louisiana Hayride . http://t.co/EjErzwTy5i</t>
  </si>
  <si>
    <t>Nascar lover, DALE JR!!! Raise, train, show quarter horses, medical transcriptionist is my job. My dream is to someday meet Dale Jr (old enough to be his mom!!)</t>
  </si>
  <si>
    <t>Only the mob and the elite can be attracted by the momentum of totalitarianism. The masses have 2 be won by propaganda. Hannah Arendt #Benghazi #BlueLivesMatter</t>
  </si>
  <si>
    <t>Vice Chairman of @Nasdaq and #Sustainability Ambassador advocate of local and national politics and crusader for capital markets</t>
  </si>
  <si>
    <t>Artist, musician, gamer, therapist, chemo survivor. Seems to be 'Silly Season' so blocking trolls, bigotry &amp; dogma of all kinds.</t>
  </si>
  <si>
    <t>OFFICIAL TWITTER ACCOUNT FOR STERLING HOLMES FOLLOW FOR INSTANT BREAKING GLOBAL NEWS, ACTIVISM PERSPECTIVE &amp; OTHER INTERESTS. NO FILTER #UniteBlue 18+</t>
  </si>
  <si>
    <t>Social Media Lover and Homemade German Chocolate Frosting Cooker Insurance Agent/Consultant and, wait for it... Brittany's Mom!!!!!</t>
  </si>
  <si>
    <t>Radio &amp; Game Show Host | Actor | Comedian | Author | King of Comedy |  #DWTS Season 16 Dancer | Coming Soon to a City Near You  http://t.co/AAj7fFz7zd</t>
  </si>
  <si>
    <t>Be strong and let your heart take courage, all who hope in the Lord. Psalm 31:24 Faith/Liberty/Family/Life/NRA/dog rescue</t>
  </si>
  <si>
    <t>Former USMC 5811/8531 °Si Vis Pacem Para Bellum° Unscarred #IRISH Teufel Hunden Kafir ♠️ΜΟΛΩΝ ΛΑΒΕ♠️⚓️Tattoos &amp; Punk #IStandWithIsrael &amp; كافر ن</t>
  </si>
  <si>
    <t>Vision, Voice &amp; Power! Get involved</t>
  </si>
  <si>
    <t>News site founded &amp; published by @CarlosMiller.  Writing, videos and photos. Activism, rabble-rousing and truth-seeking. We're 1st Amendment Rights Defenders.</t>
  </si>
  <si>
    <t>Democrat voter, RWNJs don't follow me. Helping @AssassinGrl rule the world once again.  I'm a atheist believes in separation of chuch and state #ConnectTheLeft</t>
  </si>
  <si>
    <t>Social Media addict, #workingmom of twin girls and two boys, wannabe photographer, #mommyblogger. Up to my ears in coffee, toys, and stuff to do.</t>
  </si>
  <si>
    <t>Conservative,Capitalist, Entrepreneur, President &amp; CEO of my retirement FUN........hgwt</t>
  </si>
  <si>
    <t>Web Page https://t.co/OnE4Yi7EpR Like on Facebook https://t.co/LaAGveAaYm   Add on Google Plus https://t.co/8WmHTY1fxL
Donate https://t.co/FomLvU9cMZ</t>
  </si>
  <si>
    <t>Latino Farm &amp; Ranch operators need an Active &amp; Strong voice in the discussion of Farm Policy..Voz fuerte y activa en politica agricola de campesinos y ganaderos</t>
  </si>
  <si>
    <t>Dedicated to the Promotion &amp; Protection of our Constitutional American Freedoms. #ProudWhiteAmerican #BlackliesMatter STOP #GlobalGovernance #ArrestGeorgeSoros</t>
  </si>
  <si>
    <t>Bronx dweller, painter, photographer, retired prof (art history)</t>
  </si>
  <si>
    <t>AlterNet is a progressive news magazine and online community http://t.co/f4LPGamU</t>
  </si>
  <si>
    <t>John Lewis Sr. 12543 Scenic Dr. Rogers, Arkansas 72756-Send me a $1,5,10,20   Home Phone: 479-619-5062   
Home (1)  479-295-6237
E-mail: johnlewis1946@gmail.com</t>
  </si>
  <si>
    <t>Christian, Entrepreneur, I Built That, Independent Conservative, Uphold the Constitution and The Bill of Rights and my Pooch #CFA _x000D_
#YGLI = You Gotta Love It</t>
  </si>
  <si>
    <t>Official Twitter Account for The Washington Times</t>
  </si>
  <si>
    <t>a Right Liberal: #MarriageEquality #ProChoice #MonoCulturalism #Eugenics #EndRefugeePrograms Stop #SaviorComplex #pegida #2A #Trump2016</t>
  </si>
  <si>
    <t>KJV, History, Astronomy, Genealogy, Photography, Travel</t>
  </si>
  <si>
    <t>The nation's best pro-liberty magazine. Working to ensure that Freedom Shall Not Perish since 1985.</t>
  </si>
  <si>
    <t>I don't *lean* left.</t>
  </si>
  <si>
    <t>American Patriot!!!</t>
  </si>
  <si>
    <t>Wife, Mother,Grandmother,Great-grandmother. i say what i mean and i mostly mean what i say. Although i can be swayed, if I love you!</t>
  </si>
  <si>
    <t>Nothing refreshes like the cool bamboo of rational thought.</t>
  </si>
  <si>
    <t>pugnatious liberal, equal rights, gay, atheist, pro-choice. Just Say NO to Fox News RWNJs</t>
  </si>
  <si>
    <t>Top stories, special features, live blogs and more</t>
  </si>
  <si>
    <t>Proudly intolerant of intolerance. Formless terror in service of the Old Ones here to doom mankind.</t>
  </si>
  <si>
    <t>MY DOGS COME FIRST !  PATRIOT  - ♥ MY MILITARY♥ - CONSERVATIVE ♥ MY COUNTRY♥  #EXTORTION17-31 HEROES - PAW SALUTE MWD BART _x000D_
 DEMAND AN INVESTIGATION</t>
  </si>
  <si>
    <t>#TCOT #2A</t>
  </si>
  <si>
    <t>I have your back even when I take the lead, HOOAH ,,,Honor &amp; Respect (fight to be free, free because we fight) no DM's please</t>
  </si>
  <si>
    <t>*Hemi^2* *Mount Giza, The Shaft Build- David Hemstock*</t>
  </si>
  <si>
    <t>I support the #troops, #firstresponders, #1A and #2A + others. We have a traitorous white house. #Jesus is Lord, and Him being in control is my sanity.</t>
  </si>
  <si>
    <t>2FormerChefs 2FutureKitchenZombiez TeenBullying FamilyReject SURVIVOR!! TalksToAnimalsBirdsBugz@MotownAndMusic4Ever</t>
  </si>
  <si>
    <t>Software Dev, Ecofriendly raw materials, Entrepreneur, Austrian Economics, AvGeek, Bitcoin BlockChain, http://t.co/ci4xjedBnI</t>
  </si>
  <si>
    <t>Traditional, Independent, Guardian of Ethical &amp; Moral conduct by our Local, State, Fed. Gov't. Networking 2 help family, friends, neighbors &amp; fellow taxpayers</t>
  </si>
  <si>
    <t>tripping through life in stiletto heels...</t>
  </si>
  <si>
    <t>Trump's Support Is the Result of Obama's Radicalism, and the GOP's Refusal to Oppose His Agenda to Transform America.</t>
  </si>
  <si>
    <t>Ragin' Conservative. 0 Basher because it needs doing. MS Born. Florida Now. In the Bunker. With the Doxies.</t>
  </si>
  <si>
    <t>“My actions are my only true belongings.” ― Thich Nhat Hanh</t>
  </si>
  <si>
    <t>U.S. Army (Ret) * Flawed Christian * #2A * Constitutional Conservative * #NRA *  III% * MΟΛΩΝ ΛΑΒΕ * My Oath Has No Expiration</t>
  </si>
  <si>
    <t>#Trump2016 #MakeAmericaGreatAgain #Catholic #Conservative #2A #ProLife 'POLITICALLY-CORRECT-CHALLENGED' @realDonaldTrump #TeamTrump16 #JESUS</t>
  </si>
  <si>
    <t>If we lose our freedom we lose America! Register to vote. Vote  #Trump2016 and #MakeAmericaGreatAgain!</t>
  </si>
  <si>
    <t>Radio Talk Show Host</t>
  </si>
  <si>
    <t>Working for the day when thinking people start voting and voting people start thinking.    PROMOTE THE GENERAL WELFARE!</t>
  </si>
  <si>
    <t>News &amp; Advertisements Agency - Interested in the Trading Advertisements &amp; E-Marketing</t>
  </si>
  <si>
    <t>I'm one character searching for another &amp; I follow Anomaly100</t>
  </si>
  <si>
    <t>In a time of universal deceit - telling the truth is a revolutionary act. -- George Orwell</t>
  </si>
  <si>
    <t>Direct Descendant of Richard Stockton Signer of the Declaration.  Pro Constitution right wing conservative provider of news around world</t>
  </si>
  <si>
    <t>The Word of G-d</t>
  </si>
  <si>
    <t>Vietnam Veteran serving in Vietnam,Cambodia,Laos with the First Air Cavalry 2/12 Divison. I think about the ones who gave all so we can enjoy freedom!</t>
  </si>
  <si>
    <t>A Conservative who loves God, my family, the USA, &amp; our Constitution - praying that 'We The People', can turn things around. ProLife - Pro Israel #pjnet</t>
  </si>
  <si>
    <t>A long time geek. Martial Arts Instructor, Photographer, RPGer, Right Leaning Libertarian.</t>
  </si>
  <si>
    <t>Pilot, Keeping Texans Armed! FFL Class 3 Psalm 27:1, Proverbs 5:18-19  #Trump2016 #Trumptrain</t>
  </si>
  <si>
    <t>Writer, Cellular biology, anthropology. I'm a very liberal, socialist, who believes in democracy and justice.</t>
  </si>
  <si>
    <t>Conservative, Tea Partier, Independent. No lock step 4 of any party - though currently Dems aren't offering much. If you want to talk filth - don't talk to me.</t>
  </si>
  <si>
    <t>My thoughts that no one will listen to in person...</t>
  </si>
  <si>
    <t>Hard News Admin - Systems Engineer</t>
  </si>
  <si>
    <t>Psychotherapist,Hypnotherapist PTSD progressive #progressive #Obama#TeamFollowBack #UniteBlue #p2 #ConnectTheLeft_x000D_
_x000D_
#TeamFollowBack</t>
  </si>
  <si>
    <t>“While we try to teach our children all about life, our children teach us what life is all about.” – Angela Schwindt (No lists please. Thanks!)</t>
  </si>
  <si>
    <t>“Truth is treason in an empire of lies”-Orwell #Freedom (Follow=Follow)</t>
  </si>
  <si>
    <t>Host and Producer at @AJPlus | Instagram @denatakruri</t>
  </si>
  <si>
    <t>Conservative to the core, female Paul Revere, wake up America your country is being stolen from you!</t>
  </si>
  <si>
    <t>News from http://t.co/Z3JOKIYzYa (that's the hosted version). Follow @WordPress for .org updates. Get support at: http://t.co/uAI0RPs8hM An @Automattic product.</t>
  </si>
  <si>
    <t>Parent, Grandparent, I love kids, and animals, and esp. this Country. I know liars and cheaters go hand in hand, and I detest both.</t>
  </si>
  <si>
    <t>There's never been a good war or bad peace. As American as an overworked, underpaid mom &amp; unlabeled, genetically-modified apple pie. #UniteBlue</t>
  </si>
  <si>
    <t>Photographer, Harley riding, Atheist. I'm a person of Evidence; DON'T waste time on FB; report spammers; &amp; RTs don't necessarily equal agreement.</t>
  </si>
  <si>
    <t>Daily Central Oregon News, Business, Sports, Entertainment and Weather</t>
  </si>
  <si>
    <t>U.S. Senator from Oregon. @SenateFinance Ranking Member. Follow @WydenPress for updates from my staff. Instagram: https://t.co/xlc8cjtnrN</t>
  </si>
  <si>
    <t>Followed by The @Ruth_A_Buzzi &amp; @JamesRosenFNC #tcot #ccot #tlot Blocked by @jaketapper (IDKY?) RT does not = endorsement. #WakeUpAmerica</t>
  </si>
  <si>
    <t>Too many Americans have shed blood here &amp; abroad for the cause of liberty to permit Dem fascism to gut Republic from within #Catholic #Hispanic IStandWithIsrael</t>
  </si>
  <si>
    <t>Ally's boyfriend ❤</t>
  </si>
  <si>
    <t>Somewhere, out there, lies a dead horse. I say, Let's beat it!</t>
  </si>
  <si>
    <t>Deepest Gratitude to our Military &amp; Police~OUR FINEST~Pray For Their Safety~We're Taking Our Country Back Patriots~Please Pray daily for AMERICA &amp; ISRAEL.</t>
  </si>
  <si>
    <t>http://t.co/yI0bYZQf Regular faith-based volunteer. Retired construction project manager and U.S. Air Force veteran. Grt. grandson of Civil War Vet.</t>
  </si>
  <si>
    <t>Constitutionalist, Married, prepper :)</t>
  </si>
  <si>
    <t>Illinois, Florida, USA, London, England, Caribbean. https://t.co/5yO4GIjOrm</t>
  </si>
  <si>
    <t>insane(ly smart)</t>
  </si>
  <si>
    <t>Editor and Publisher of TPM.</t>
  </si>
  <si>
    <t>French,Native American,English/Irish,political old guy</t>
  </si>
  <si>
    <t>We are solely dedicated to ensuring that Americans have the ability to exercise their rights based upon thorough &amp; complete information about candidates &amp; issue</t>
  </si>
  <si>
    <t>I drop bombs of love.</t>
  </si>
  <si>
    <t>Pilot, Artist,OATHKEEPER,ΜΟΛΩΝ ΛΑΒΕ, constitutional conservative,freedomfighter GSF III% #gunowners #NRA #2a #nagr #goa #2ndA #2nd #LNYHBT #teaparty #oathkeeper</t>
  </si>
  <si>
    <t>Be thankful and hold on to those you love, because there is a monster in the corn fields waiting to take them all away from you!!!</t>
  </si>
  <si>
    <t>I'm here only to check up on @NathanFillion</t>
  </si>
  <si>
    <t>#swm #Jets #RINOwhisperer, Stay Vigilant My Friends</t>
  </si>
  <si>
    <t>1989 Anal Chinook 1992 Pervert Comix 1994 VICE 2010 Rooster NY 2011 Swarm, Cardinal NYC 2012 Death of Cool 2013 How to be a Man 2015 The Gavin McInnes Show</t>
  </si>
  <si>
    <t>So many things you'll survive when you realize there's no such place as paradise|Green Party |Dry humorist| #Atheist #WeShootBack #AntiZionism #BLACKLIVESMATTER</t>
  </si>
  <si>
    <t>I'm not a #cancer #survivor yet! Legend of Desert Racers. (Ret.). #Benghazi #2A #WakeUpAmerica</t>
  </si>
  <si>
    <t>html sports justice splc   Old Man Engaged In Learning Curves</t>
  </si>
  <si>
    <t>Movie critic Tri-City Herald, KXL 101.1 FM</t>
  </si>
  <si>
    <t>Conservatore, estrema destra antisinistroide 
Conservative, far right,  hate leftists &amp; liberals</t>
  </si>
  <si>
    <t>RN in ICU  Love twitter/politics! I just say what I think   I would rather know a little about many subjects, than much of a few   #Beastmode #24 #Seahawks</t>
  </si>
  <si>
    <t>Disabled RN, Acupuncturist;
Muscular Dystrophy robbed my body, which has betrayed me and my life.. 
I am healthy,  wealthy,  happy and loved</t>
  </si>
  <si>
    <t>Writer and political activist; publisher, http://t.co/S0QAEk7mI5; contributor, http://t.co/QwPrhlyhnF; all-around smart-ass</t>
  </si>
  <si>
    <t>Bacon is a gift pigs give us when we're good, and if she watches Archer with you, ring that girl! Ohio. Democrat. Fun. #GoBlue #SteelerNation</t>
  </si>
  <si>
    <t>The official Twitter of http://t.co/HJOFeYodXw</t>
  </si>
  <si>
    <t>#MARRIED 6 Children #USMC #CHRISTIAN #CCOT #TPOT #NRA #FFOA #TCOT #1A #2A #4A #CONSTITUTION http://t.co/GVzy1Gkbzo https://t.co/hZI36n7pAP</t>
  </si>
  <si>
    <t>73 yrs young.retired oldfart,some fraging,made a wonderful trade for my goldwin...got a 1978 class a motorhome in wonderful shape...tea party member</t>
  </si>
  <si>
    <t>I hate to advocate drugs, alcohol, violence, or insanity to anyone, but they've always worked for me  - Hunter S. Thompson</t>
  </si>
  <si>
    <t>Joined July 2015</t>
  </si>
  <si>
    <t>Reporter for the CBS affiliate KOIN-TV in Portland, Oregon covering criminal courts &amp; law enforcement. #Minnesota native. #WSU grad. #GoCougs</t>
  </si>
  <si>
    <t>viegls virtuālais huligānisms / sirdī franciskānis http://t.co/l2LTBH0kAe…</t>
  </si>
  <si>
    <t>Words at TNR, Diplomat, Politico, elsewhere | Formerly @HarrimanInst, @CrisisGroup, @TPM, @PeaceCorps Kazakhstan | Batman Teacher</t>
  </si>
  <si>
    <t>I am a 4 year old puggle - the sassiest breed of dog in the world. I am very popular. I have a lot of girlfriends, but Tracy Barry is my #1 (sorry ladies).</t>
  </si>
  <si>
    <t>Retired professor. currently Political Analyst and MMJ Advocate.</t>
  </si>
  <si>
    <t>kicking Republican ass since day one
.
http://t.co/Mkg4WaG9yG</t>
  </si>
  <si>
    <t>RBN is a Pioneer in the Alternative Media. Founded by John Stadtmiller in 2004 after lessons learned from his early days at Republic Radio International.</t>
  </si>
  <si>
    <t>Take your idea, ugh https://t.co/U6gHC5x4WK  story structure generator, presto: a screenplay. https://t.co/QJDiBo5XoJ Not a Racist Account (Parody) Pfffft LOL</t>
  </si>
  <si>
    <t>Patriot who loves America and its Constitution. Love also, big belly laughs, a good book, coffee, babies' smiles, and rain...</t>
  </si>
  <si>
    <t>The latest news and most interesting stories from USA TODAY. News that's meant to be shared.</t>
  </si>
  <si>
    <t>Oregon government reporter at @Salem_Statesman. In Burns covering the #OregonStandoff for @USAToday</t>
  </si>
  <si>
    <t>Have I mentioned I'm not a fan of Scott Walker?</t>
  </si>
  <si>
    <t>Above all everything America(G♡D AND C♡ONTRY) gardening,fishing,hunting,,,,,C♡NSTITUTI♡N. May our  Military watch their backs and be safe !</t>
  </si>
  <si>
    <t>Freelancer</t>
  </si>
  <si>
    <t>Language technology, water signs, esoteric sciences, peace activist, English etymology researcher</t>
  </si>
  <si>
    <t>♿️DX#DID#polymultiple#SRA#chronicPTSD#Depression,Interested in poetry,photography,art,humour,Satire,MH\WB,anthr/ontology,drummer, PLEASE READ BIO IFUWANT2FOLLOW</t>
  </si>
  <si>
    <t>أنا ابن القدس ومن هون...يهودي  و افتخر#  ירושלמי ציוני ,ארץ ישראל, פטריוט . .My family❤️frinds❤️dogs,rider,martial arts,Space,Land ,right wing.Français</t>
  </si>
  <si>
    <t>Dear Captive of Government,You are a fellow Captive of government. We are all captives of government, because we have forgotten what truth,that makes us free.</t>
  </si>
  <si>
    <t>HELLO MY NAME IS DAKOTA I AM  FREE,._x000D_
There is much more to being a patriot and a citizen than reciting the pledge or raising a flag.</t>
  </si>
  <si>
    <t>E Pluribus Unum</t>
  </si>
  <si>
    <t>Fmr. Congressman. Nationally syndicated talk radio host. Podcasts available. #WalshFreedom</t>
  </si>
  <si>
    <t>Ultra-Conservative .Term Limits. Bigger The Govt-- smaller the people. Rinos must go.</t>
  </si>
  <si>
    <t>Bloviating on nutrition, fitness, health, and freedom</t>
  </si>
  <si>
    <t>Things that interest me:  BMW, Cars, Automobile News, World News, Humor, Jokes, Quotes, Music, YouTube, Advertising, Marketing, Social Media Influence, ViSalus</t>
  </si>
  <si>
    <t>Reach out to me I love to help people! The sky is the ceiling in the house God put me in. Marketing Data AVON Sales Rep. Video Commercials</t>
  </si>
  <si>
    <t>Anything BUT Politically Correct! Catholic, Pro-Israel, Pro-Life, Pro-2nd A., Never Back Down From What's Right. Trying to Wake Up Americans One Tweet At A Time</t>
  </si>
  <si>
    <t>Gamer - Atheist - Music-Lover (Formerly Sonic5819 on YouTube) PSN: RareWare5819  (only w/Smurfman) I'm close to 200 subs! #SonicGamingShizzle #LGBTAlly</t>
  </si>
  <si>
    <t>Humanitarian, Actor, Art Historian, Professor</t>
  </si>
  <si>
    <t>Sent to the Iraq war a patriotic US soldier—came home an anti-imperialist. Producer &amp; co-writer of @EmpireFiles on @teleSURenglish // Member of @pslweb</t>
  </si>
  <si>
    <t>Postmedia News is the Ottawa based Parliamentary bureau, national feature writers and our award winning columnists, Coyne, Blatchford, Maher and Fisher.</t>
  </si>
  <si>
    <t>News, analysis &amp; commentary by the National Post. The Post on Twitter: http://t.co/nROivtrhuV | Post Staff http://t.co/mZtHmswYEP</t>
  </si>
  <si>
    <t>Christan, mother, grandmother, great-grandmother, tax-paying, freedom-loving American.</t>
  </si>
  <si>
    <t>Wife, mother, daughter, sister, aunt, cousin, friend, FIERCE supporter of President Obama. #UniteBlue</t>
  </si>
  <si>
    <t>A realspace girl living in virtuality, a sort of activist against evil, married in the wired, Blessed by love ^_^</t>
  </si>
  <si>
    <t>Print/digital mag https://t.co/1oJ8uc5BMt @fabulizemag Art, beauty, culture/style mag for Brown girls Eryka@fabulizemag.com</t>
  </si>
  <si>
    <t>World and U.S. News. Accurate and reliable information. - Associated with a blog: http://t.co/AVlSrI7xwg IRC: http://t.co/pMfaRr5cAl Port-6665 #ABrokenSystem</t>
  </si>
  <si>
    <t>BORN &amp; RAISED IN THE HILLS APPALACHIAN MOUNTAINS. PLAY GUITAR &amp; SING, LIKE MUSIC, CLASSIC FORD &amp; DODGE CARS, ALL AUTO RACING! 
SERVED WITH  U.S AIR FORCE.</t>
  </si>
  <si>
    <t>Love God, love freedom found in Christ, love hiphop._x000D_
_x000D_
#JesusIsLord #FreedomInHim #ResistSin #Go2Heaven #FollowJesus #RepentNow #FreedomFoundInChrist #LoveGod</t>
  </si>
  <si>
    <t>I'd love to change the world- advancing evolution, one square foot and one simple thought at a time. Warning: Mean and rude to trolls.</t>
  </si>
  <si>
    <t>Automatic links to news and other content from Feedly account.</t>
  </si>
  <si>
    <t>Christian, patriot, Trump Supporter</t>
  </si>
  <si>
    <t>A mom with a vested interest in how the United States goes forward.</t>
  </si>
  <si>
    <t>Documented American - Roman Catholic  - Conservative - Constitutionalist - Politically Incorrect - #IStandWithIsrael
#TRUMP2016</t>
  </si>
  <si>
    <t>Proud Italian American! Love God,Family,My Country...UNITED WE STAND!!! Interest..Museums,Oil painting,Cooking,Music,Concerts,Fox Cable,Pro Gun Pro life lady</t>
  </si>
  <si>
    <t>West Africa watcher, code monkey, socialist, football fan. Independent scholar (that's a thing, right?) reading modern history of Niger, Mali, &amp; Glasgow Celtic.</t>
  </si>
  <si>
    <t>Native Texan. Constitution. Economic Conservative.</t>
  </si>
  <si>
    <t>Love of the constitution,the American way of life, I am a parent and against gun control!</t>
  </si>
  <si>
    <t>#Revolutionary #Marxist #Leninist - #USA is a #SettlerColony - #ResistCapitalism sports, TV,politics,movies, music, workouts, IG-Zemrag Snapchat-Zemrag7</t>
  </si>
  <si>
    <t>Disabled, Sr, Independent Female Political Activist, disgruntled with terrorist Congress &amp; White House willing to trade my investment in America away.</t>
  </si>
  <si>
    <t>Ancient OM. Phillie fan,US Constitution supporter. Islamaphobe. PresidentTrump Kill ISIS. 420 .Stop destabilizing ME Let Assad go.I no answer private messages.</t>
  </si>
  <si>
    <t>owner/contours2. bleeding heart liberal. southern born &amp; southern bred but when i die i'll be california dead.</t>
  </si>
  <si>
    <t>It's easy to stand with the crowd. It takes courage to stand alone. Terror &amp; Violence Go Away. https://t.co/yxMRw9HYad (&amp;YouTube) #follow4follow</t>
  </si>
  <si>
    <t>Hello! I'm the Conservative news editor at Before It's News, a vibrant community of uncensored citizen journalists, bloggers and news curators.</t>
  </si>
  <si>
    <t>Born Again, Conservative, pilot. It's time to take America back!</t>
  </si>
  <si>
    <t>Born in Brooklyn, NY. Proud son of an Italian-American WW11 vet. No migrants! Let's take our country back! #UPPUSA #MolonLabe #WhiteLivesMatter #WakeUpAmerica</t>
  </si>
  <si>
    <t>I'm a progressive liberal Democrat to the very core of my being who is living and trying to survive in a red state. #AFVeteran #Hillary16 #LGBT</t>
  </si>
  <si>
    <t>living life on easy mode... coasting on my white privilege... unapologetically #WomenAgainstFeminism #Trump2016 #JeSuisMilo</t>
  </si>
  <si>
    <t>Arab-American, Farmer, conservative Love the United States of America. Lover of all things Dachshund. RTs not endorsements; opinions solely my own</t>
  </si>
  <si>
    <t>DAILY BLAST: http://t.co/h5oq1SyAp6 LIKE US Facebook:http://t.co/VWcqHifMBS</t>
  </si>
  <si>
    <t>Conservative-American Constitutional Values-2 Foreign Wars-18 yrs. Mil Intel-'Ain''t Gonna Take This Anymore'-Radio Show Host-Speaker Univ.-Conferences</t>
  </si>
  <si>
    <t>Life long Boston sports fan!</t>
  </si>
  <si>
    <t>Former U.S. Army Infantryman. Retired United States Department of Defense civilian. Political moderate. #bluelivesmatter #TwitterKurds #standwithisrael</t>
  </si>
  <si>
    <t>Tar Heel basketball fandom &amp; armchair literary criticism. 'a professional beepbooper' -@katedavisjones</t>
  </si>
  <si>
    <t>Tech worker. Activist for Black lives. Free the land, free software, free love. Trying to be fit for a variety of labors, ready to face any change of production</t>
  </si>
  <si>
    <t>Commercial Printer specializing in Accounting Systems / Past City Council Member / Industrial Mgt Degree / Masters in Arch Engineering / Constitutional conserva</t>
  </si>
  <si>
    <t>Don't Tread on Me! Reagan Coalition! Tea Party! My Sword is Liberty and Freedom! My Shield is The US Constitution! Tweeting all The Patriots News!</t>
  </si>
  <si>
    <t>Skriver, gärna mot betalning.</t>
  </si>
  <si>
    <t>Idh- och Hi-lärare på gymnasium. Njuter av fotboll, lyssnar på musik, ser på TV-serier. Släktforskare.</t>
  </si>
  <si>
    <t>lesbiANDogs supporting rainbows witches fairies little people mother earth all HER creations and KARMA.  #FeelTheBern</t>
  </si>
  <si>
    <t>#Detroit #Obama #GM #Ford #UAW #Israel #UniteBlue #LGBT #BlackLivesMatter #FeelTheBern Pie! Vicious to: Trump humpers</t>
  </si>
  <si>
    <t>Don't follow me please.</t>
  </si>
  <si>
    <t>Hunter, gatherer. Naturalist!    free thinker, nonconformists     A conservative Husband for 32yrs..Motto,.. live off the land as much as possible...</t>
  </si>
  <si>
    <t>On your TV and online every morning and in your Twitter feed all day and night. Tweets by @sswinkGMA, @JeffDLowe and @adrianampratt.</t>
  </si>
  <si>
    <t>Likes words, art &amp; coffee.</t>
  </si>
  <si>
    <t>Xenophile. Busy not writing my novel. Likes books, satire, theatre, nordic noir, and learning foreign languages. Retired BBC commissioning editor</t>
  </si>
  <si>
    <t>I love FoxNews NeoCon best comedy network on television.-lawyer; film producer, writer- kids books, anti-clone of Roger Ailes, father of 6.VERY CHRISTIAN REAGAN</t>
  </si>
  <si>
    <t>“Nothing worthy of God can be done without earth being set in uproar and hell’s legions roused.”-Ignatius Loyola</t>
  </si>
  <si>
    <t>Technology worker with a social conscience.</t>
  </si>
  <si>
    <t>Conservative, small gvmt, Anti Islam, Anti muslim, Anti palestine, Anti open boarders, Anti dumbycrat liberals.                                     Love USA</t>
  </si>
  <si>
    <t>#LibertyOrDeath Refined #Redneck #Colorado Free-range Chicken Journalist Author of #Kids #Books #PJNET #2A Morality Rules #tcot  #Mormon #CruzMissile</t>
  </si>
  <si>
    <t>GrannySnark has a wealth of advice for anyone who wants to stop being stupid. That's all you need to know about her.</t>
  </si>
  <si>
    <t>Originalist American Patriot, Free Thinker-God Cares About The Creation-Honor the True &amp; The Good - #COS #USFA #tcot III%</t>
  </si>
  <si>
    <t>Husband, Dad and Grandpa! Waaaay to the right of Obutthead, Reid and Pelosi. somewhere in the middle.</t>
  </si>
  <si>
    <t>Banksy street art in West Bank, Palestine used via (CC by 2.0). Attr 4 photo: eddiedangerous w/ no connection to this acct</t>
  </si>
  <si>
    <t>Retired IT professional, Conservative, strict Constitutionalist, 2A supporter</t>
  </si>
  <si>
    <t>Christian. I'm a regular Renaissance man. All opinions are mine alone.</t>
  </si>
  <si>
    <t>Tea Party movement news and tweets</t>
  </si>
  <si>
    <t>I'm a married mother of four who utlizes my time in the work force inside my home by running a home day care service for single working mothers.</t>
  </si>
  <si>
    <t>I'm pretty googleable. Username rossgrady on most social networks. Art, music, food, feminism, social justice, not necessarily in that order.</t>
  </si>
  <si>
    <t>CAPITULATION IS NOT IN MY VOCABULARY/Unapologetic Pro-life Christian/Patriot/Artist/Writer/Pond Builder/Gardener/Animal Rehab/Political Junkee/ Guns/Vets R Best</t>
  </si>
  <si>
    <t>ASU grad, entrepreneur, animal lover, organic food enthusiast, libertarian, paper artist, too tired for my OCD.</t>
  </si>
  <si>
    <t>If I Agreed With Liberals, We'd Both Be Wrong! I'm a proud U.S. Citizen, Patriot &amp; Tea Party Member. GOD, FAMILY, COUNTRY! SEMPER FI #TeaParty #Conservative</t>
  </si>
  <si>
    <t>vile. erstwhile. turophile.</t>
  </si>
  <si>
    <t>Columnist, commenter. A liberal until 18,  then saw the light because I felt the heat. Write for IrishCentral &amp; others. On the radio and guest of Fox News</t>
  </si>
  <si>
    <t>I'm just doing me #Redskins #Pacers #Terps</t>
  </si>
  <si>
    <t>Liberal Prog Atheist Activist, News Junkie-_x000D_
Photography, Science, Art, Dogs, Polar Bears, Satire, Nature, Rock/Metal/Punk, Baseball _x000D_
Smart Nice People!</t>
  </si>
  <si>
    <t>Breaking Canada and world news.</t>
  </si>
  <si>
    <t>#Photographer,#Makeup #beauty #headshot #actors #influencer #MargaretKimura.com #https://youtube.com/user/margaretKi follow me https://t.co/svxqNootbT</t>
  </si>
  <si>
    <t>HOTTEST ONLINE RADIO STATION</t>
  </si>
  <si>
    <t>Discussing Political News From A Working Class Perspective</t>
  </si>
  <si>
    <t>Freedom's guiding light is found in God, Constitution, and our Founders vision for America. History is key to future. #SOT #SOV under 18 no FF</t>
  </si>
  <si>
    <t>Conservative/Veteran/Mother ... Need I say any more?</t>
  </si>
  <si>
    <t>Proud American Conservative. For G_d, For Country, For Freedom.  And Jihadis suck</t>
  </si>
  <si>
    <t>Co-host Radio Jihad on Blog Talk Radio Conservative - Pro American - Pro Constitution!</t>
  </si>
  <si>
    <t>college dropout, herzog aficionado, cereal lover, beer connoisseur, getting into 'rasslin 2016. I like stand-up comedy.   RT=sign of impending doom</t>
  </si>
  <si>
    <t>Nature's Cruelest Mistake</t>
  </si>
  <si>
    <t>“Take one step towards me, I will take ten steps towards you. Walk towards me, I will run towards you.” ❤️❤️</t>
  </si>
  <si>
    <t>Politicians are the lowest form of life on earth. Liberal Democrats are the lowest form of politicians. ~ General George S. Patton</t>
  </si>
  <si>
    <t>Writer. Black Hats Writers Group secret partner. Anarcho-Capitalist. Check out Fresh Cuts: The Breaking Volume https://t.co/tUgj2Ku6s9</t>
  </si>
  <si>
    <t>I'm the Featured editor at BeforeItsNews.com, the biggest community of citizen newsmakers and breakers. Read more or join for free to add your own articles...</t>
  </si>
  <si>
    <t>I pledge allegiance to the flag of the US of America and to the Republic for which it stands- ONE NATION UNDER GOD, INDIVISIBLE, with LIBERTY &amp; JUSTICE for ALL</t>
  </si>
  <si>
    <t>#MARRIED #NOFAR #USMC #CHRISTIAN #CCOT #TPOT #NRA #FFOA #TCOT #1A #2A #4A #CONSTITUTION https://t.co/3B6WSSnV3S http://t.co/GVzy1Gkbzo https://t.co/hZI36n7pAP</t>
  </si>
  <si>
    <t>Aucune race n'a le monopole de l'intelligence, de la beauté, de la force, et il y a une place pour tous au rendez-vous de la victoire.</t>
  </si>
  <si>
    <t>Free Thinking in a Dirty Glass</t>
  </si>
  <si>
    <t>Edit: @WPCollaborative Book 1: What do we do about inequality? Out 1/29. Ordering: https://t.co/UeuwVxHj7I
Columns: @SALT_now</t>
  </si>
  <si>
    <t>Enjoyer of few things</t>
  </si>
  <si>
    <t>Artist,God ,U.S.A.,The Constitution,military and Vets, family,animals, cooking and great wine.! NoBama, Team America. GOD BLESS AMERICA! NO ELITISTS/LIBTARDS</t>
  </si>
  <si>
    <t>People helper, unwinding lives shackled by the past... Father, Husband, Writer, teacher.</t>
  </si>
  <si>
    <t>See http://t.co/iu6QM0XPwQ</t>
  </si>
  <si>
    <t>@TeamRWBDMV Chapter Athletic Director, @Nov_Project_DCA Tribe Member, #AoH Hibernian, @USArmy Civilian. Views are my own. #EagleUp @TeamRWB!</t>
  </si>
  <si>
    <t>Retired FBI exec; Former FBI profiler; Ex LAPD. Sr Fellow @GWCCHS; @npsCHDS alum. #NatSec tweets w/a dose of Seattle &amp; Scooter. For #CyberSec follow @dcgomez1</t>
  </si>
  <si>
    <t>World peace is easy.  Don't get shit by force.  Don't take other people's shit by force.  Let other people have some shit. (c)</t>
  </si>
  <si>
    <t>Jack of all trades, master of none.</t>
  </si>
  <si>
    <t>USMC veteran, born-again Democrat, devout Agnostic, Warhammer 40k player
My default setting when dealing with RWNJs is mockery</t>
  </si>
  <si>
    <t>works at digital resistance</t>
  </si>
  <si>
    <t>American conservative, fed up with bs and looking forward to a nobama world. Kind, intelligent, honest people are rare gifts to humanity. Treasure them.</t>
  </si>
  <si>
    <t>La Universidad de Salamanca es una de las universidades más antiguas y uno de los centros de referencia de enseñanza superior en España y en el mundo</t>
  </si>
  <si>
    <t>#IStandWithIsrael✡ #ProjectLG #VAScandal #LoveOurMilitary #IRSScandal #Constitution #TeaParty #912er #PJNET #SOT #SOV #teaparty #Constitution ΜΟΛΩΝ ΛΑΒΕ #GOD</t>
  </si>
  <si>
    <t>I am a proud vintage mother of 4 + grandmother of 10 &amp; happy 2 b alive! RTs do not mean endorsement or agreement. I am not on Facebook, Instagram or LinkedIn.</t>
  </si>
  <si>
    <t>#Courage #NeverAgainIsNow #founders #LDS #Christian #TCOT #FriendsOfTheShire Fight today to change hearts, or fight tomorrow to protect heads, choose wisely.</t>
  </si>
  <si>
    <t>Khe Sanh Veteran</t>
  </si>
  <si>
    <t>Youtuber, Graphic Designer, Web Designer, Webmaster, Video Editor, Social Media Marketer, Content Producer, Writer, Blogger, Conservative, #TCOT</t>
  </si>
  <si>
    <t>There is not enough space to write anything significant.    (quotes/facts/tips/paper.li/bot accounts following blocked without a second thought)</t>
  </si>
  <si>
    <t>Gulf War Ret Vet, BA Social Work and BS in Sociology, Ambassador For Peace, Civil, Human &amp; Women Rights &amp; Environmental Activist</t>
  </si>
  <si>
    <t>Ugly and Bad.</t>
  </si>
  <si>
    <t>I love summer - Obama/Biden #UniteBlue Democrat Politics Hate TeaPartyIdiots #UniteBlue #p2 #Hillary2016</t>
  </si>
  <si>
    <t>Just Keeping It Real Tweeps! Oh and NoH8er's allowed!!!  Married Gay man Here ... Deal with your issues I'll deal with mine. Deal?! I'm Uncensored here</t>
  </si>
  <si>
    <t>Following the #EnSW market for two decades. APICS buff, former Baan #ERP expert. TEC veteran &amp; principal analyst. Cannot help but react to idiocy &amp; hypocrisy.</t>
  </si>
  <si>
    <t>Obama 08/12 ad maker, Dem strategist, partner  @GMMB, Cuban-American, KY native, Oberlin grad, half-decent guitarist. Opinions are my own. And 100% correct.</t>
  </si>
  <si>
    <t>Registered nurse / Army Civil Affairs guy. PowerShell explorer, Oracle database enthusiast, aspiring bioinformatician.</t>
  </si>
  <si>
    <t>Opinionated! #evolution #liberal #atheist Climate Change! Universe! #hubble Scientific Method! Question all religions! #LGBT Politics! #GOP is bad!</t>
  </si>
  <si>
    <t>Radical progressive/Leftist. Mostly RTs MTs on politics, race, theocracy, oligarchy, gender, feminism, climate, econ. I've read what I RT #BlackLivesMatter #SJW</t>
  </si>
  <si>
    <t>I write about crime and justice for @Alternet, @nydailynews Justice Story, @TheCrimeReport, et al. South Omaha guy, hiding out in NY and AL. dkrajicek@aol.com</t>
  </si>
  <si>
    <t>Barrio. Bx Science. Westbury. Yoruba Young Lords. Fania Print: V Voice C'daddy LatinNY. Radio: 'BAI 'BLS 'LIB TV: WCBS Salsero._x000D_
Debbie's lover. DadSonBrother.</t>
  </si>
  <si>
    <t>I Work Dilitgently 2 To STOP BULLYING &amp; Make Child Safety Priority! I Teach Kickboxing,Self Defense&amp; Abduction Prevention..As a CASA,I SPEAK   For Children!</t>
  </si>
  <si>
    <t>Wife, mom, grandma, women+kids advocate, FLOTUS, Senator, SecState, hair icon, pantsuit aficionado, 2016 presidential candidate. Tweets from Hillary signed –H</t>
  </si>
  <si>
    <t>Dad, husband, and 44th President of the United States. Tweets may be archived: http://t.co/eVVzoATsAR.</t>
  </si>
  <si>
    <t>Different Angle @ https://t.co/nDFM0BuruS</t>
  </si>
  <si>
    <t>I am originally from Ohio, a great place to be from. I did most of my undergraduate time at Ohio State and finished up with an MA is Mass Communications.</t>
  </si>
  <si>
    <t>Rafael Brom - Recording Artist on Cosmotone Records - Cosmotone Music ASCAP - Released around 20 Record Albums in the United States.</t>
  </si>
  <si>
    <t>“Neither pleasure nor pain should enter as motives when one must do what must be done.” 
― Julius Evola</t>
  </si>
  <si>
    <t>Nativist. Free speech activist. As seen in The New York Times, The Daily Beast, The New Republic, and The Scottish Sun.</t>
  </si>
  <si>
    <t>Actor</t>
  </si>
  <si>
    <t>Entrepreneur. Clever Schemer. Culinary Student. Designer. Thinker. Atheist. Cocky Geek.</t>
  </si>
  <si>
    <t>Retired Librarian, teacher, College Professor.  Professional writer.</t>
  </si>
  <si>
    <t>A long habit of not thinking a thing wrong gives it a superficial appearance of being right. - Thomas Paine</t>
  </si>
  <si>
    <t>snarking up The Right's tree #cannabis #sdleg #sdsen #mtpol #nmpol #copolitics #wypol #sdleg #605politics https://t.co/AP9NMNCiDs</t>
  </si>
  <si>
    <t>Winters on a Florida beach; Summers on a river in in WV mountains. I  sometimes engage the birthers, truthers, chemtrailers, SovCits, &amp; other assorted nuts.</t>
  </si>
  <si>
    <t>I am a servant of our Lord Jesus Christ!
I went to Clemson University.</t>
  </si>
  <si>
    <t>Viet Navy, vet, Christian, retired teacher, married with two sons, Tea Party, Life member of the http://t.co/sLc6f2v69B member of History Channel</t>
  </si>
  <si>
    <t>Spent four years with the Marine Corps, later Retired from the US Army in 1990.</t>
  </si>
  <si>
    <t>Physical silver is the stake in the hearts of the financial vampires_x000D_
Physical silver is the bullet that slays the wall street werewolves</t>
  </si>
  <si>
    <t>I am an Oregonian, and I am a meat popsicle. I also observe, and I'm ok at it.</t>
  </si>
  <si>
    <t>Korea Foreign Journalist Interpreter &amp; Reporters Without Borders</t>
  </si>
  <si>
    <t>..suDiMe!semplice;sempreHoProvatoDattraversareDiErcole,leColonne..!?</t>
  </si>
  <si>
    <t>Workforce Planning Analyst</t>
  </si>
  <si>
    <t>I consider myself a sardonic wit, but that just means I'm a wiseass.</t>
  </si>
  <si>
    <t>USMC - retired - fiscal responsibility - do the right thing, even when nobody is watching you -</t>
  </si>
  <si>
    <t>Grateful to God, My Family, Friends and the United States Constitution, Which Will Be Restored as Voices for Liberty Ring</t>
  </si>
  <si>
    <t>Married to my best friend. Obama cares more about Muslims &amp; Illegals than Americans! Obamas SUCK! Ban Muslim Brotherhood! #tcot #ProIsrael #prolife #CruzCrew</t>
  </si>
  <si>
    <t>Working on the great American novel, it has midgets, bigfoot, bacon and Hoboken</t>
  </si>
  <si>
    <t>Reagan Independents, Republicans &amp; Democrats are Welcome (Prefer FOLLOWers Who Are US CITIZENS &amp; WORK/Retired) -  NO RINOs Please.</t>
  </si>
  <si>
    <t>When I found I would live in China, Bowie's @ouchinagirl did't stop ring'g in my head til I was home. My: God Family Freedom | United We Stand | In God We Trust</t>
  </si>
  <si>
    <t>Run a B&amp;B in Fenton, and work on the Huckleberry RR in Flint.</t>
  </si>
  <si>
    <t>Historian veteran husband son and father.  I feel if Americans spent more time looking at their past we could have avoided a lot of what is plaguing us today.</t>
  </si>
  <si>
    <t>male, from the dirty south!</t>
  </si>
  <si>
    <t>[ Wife, Mother, Patriot, Friend ] Attn: Mean girls - No I will not send you a picture of my vagina as proof! Liberals - No I will not wear a burka!</t>
  </si>
  <si>
    <t>Retired Army, Conservative, Hate RINOs, TRUMP 2016</t>
  </si>
  <si>
    <t>Lifelong So.Dem &amp; Civil Trial Paralegal in State &amp; Federal Cts.  Divorced mom &amp; grandmom Disabled from stroke but still fighting for equality for all #UniteBlue</t>
  </si>
  <si>
    <t>#RCfeed: News, Commentary and Opinion, Sorting the facts; To Promote Individual Progression to Liberty with Charity and Respect.</t>
  </si>
  <si>
    <t>A  Grampa, , Got God, A Vet, Patriot, TeaParty,. ,  NASCAR, Sports Addict.. Seek The 111% &amp; The Oathkeepers  ,For They are Our Vanguards When America Falls .</t>
  </si>
  <si>
    <t>My shoulder really hurst since I put it out playing golf.</t>
  </si>
  <si>
    <t>Revisionist historian. Editor of Revisionist History newsletter (some issues pictured above). Browse resource catalog: https://t.co/Tz0Sk6RkZX</t>
  </si>
  <si>
    <t>I was originally created as a body double for Mitt Romney's campaign appearances, but then I started to think for myself and rejected the GOP.</t>
  </si>
  <si>
    <t>im CancerFree...by the Grace of God....and BoneMarrowTransplant .... chemotherapy sucks but I'm here 4 a reason! Crazy BLESSED hectic life#pushes me</t>
  </si>
  <si>
    <t>A long life lived in the pursuit of clear thought free of superstitions. Unionmember #UniteBlue #LGBTQI #ConectTheLeft #StopTheocracy</t>
  </si>
  <si>
    <t>Read Thomas Jefferson's AUTO biography Writings...Library Of America , to understand why the Constitution is worth fighting for #LNYHBT#TGDN#TCOT#PJNET</t>
  </si>
  <si>
    <t>Lie-Buster. Author of American Betrayal &amp; The Death of the Grown-Up. Newsmax Top 50 Conservative Blog.</t>
  </si>
  <si>
    <t>Christian Conservative. Mom 2 Army CSM &amp; Minister, WWII Vet's Daughter. Freedom Fighter! #1A #2A #ProLife Grateful 4 grace, mercy &amp; freedom. KY#Wildcats</t>
  </si>
  <si>
    <t>No talking head but a “righting” hand political observer; ex-journalist, teacher, missionary, Baron Series author (Gold Baron). 6 books @ http://t.co/FS90NXQ4b9</t>
  </si>
  <si>
    <t>Amateur outdoorsman, Hiker / biker. Random handle.  Nature &amp; snake lover however.</t>
  </si>
  <si>
    <t>#FreeLeonardPeltier #NativeLivesMatter #BlackLivesMatter #INDIGENOUS #TAIRP   https://t.co/Xa39xN3nPl https://t.co/V7T0Qg9ns9 https://t.co/Qg8kXb9nFh</t>
  </si>
  <si>
    <t>I play music under the moniker Library Advocate.  Like us on Facebook.  I love coffee. https://t.co/0h6T54ZmUV</t>
  </si>
  <si>
    <t>Ham radio's Jim Earl wrote for The Daily Show With Jon Stewart, crazed liars &amp; Air America Radio. Jim has three livers. His Book: http://t.co/0MIFoKFSDC</t>
  </si>
  <si>
    <t>I was born and raised in Minnesota, but have been in Montana for about 20 years. I manage a motel and am a mom to 4 and a step mom to 3. I have 12 grandchildren</t>
  </si>
  <si>
    <t>Liberal, late real late 50s, surviving, Meditator_x000D_
Scuse Me Just Muddlin' Through</t>
  </si>
  <si>
    <t>I have a small farm and a small attitude about government intervention. If you give a mouse a cookie...</t>
  </si>
  <si>
    <t>#OpExposeCPS Author and admin.</t>
  </si>
  <si>
    <t>FREEDOM!
I'm Back!
I follow back if you are conservative.</t>
  </si>
  <si>
    <t>Father,Husband,Conservative, New Hampshire,Limited Gov't, Free markets, national security, fiscal &amp; social conservative,LEAVE US THE HELL ALONE!</t>
  </si>
  <si>
    <t>Ametia, Rikyrah &amp; SouthernGirl2 invite you to join http://t.co/SL7BhuMyvB on grand adventures in the world of politics, culture, humor, music, &amp; the spiritual</t>
  </si>
  <si>
    <t>Actor, Improvisor &amp; Musician. I am a brand now!</t>
  </si>
  <si>
    <t>GOD, Jesus saves, Bible, Revelation, Jesus Second Coming soon, Family, Creation, Freedom, American patriot</t>
  </si>
  <si>
    <t>If an #ammosexual lies with another #ammosexual as though it were a human... You know the rest. Heaven is a #gunfree zone. #Obama2016</t>
  </si>
  <si>
    <t>It’s our job to #GoThere and tell the most difficult stories. Come with us!</t>
  </si>
  <si>
    <t>takebackmalheur@gmail.com</t>
  </si>
  <si>
    <t>Attorney, DC area.  Blogs at Allergic to Bull http://t.co/2fjsL59reP &amp; author of novel: http://t.co/OB3KrkRM2G.</t>
  </si>
  <si>
    <t>Better people be outraged by my freedom than my oppression.</t>
  </si>
  <si>
    <t>I'm a guy. Boring and ordinary</t>
  </si>
  <si>
    <t>If you reply, then block, you're admitting your position is weak.  Maybe you should rethink your position! If you use a block bot, you're even more pathetic.</t>
  </si>
  <si>
    <t>Liberally looking for the meaning of life one chardonnay at a time.  Animal lover, yoga enthusiast, zumba girl.  Namaste.</t>
  </si>
  <si>
    <t>I Get A Lil Deep In This Shallow World</t>
  </si>
  <si>
    <t>Social equity activist. Student of religions. Former research scientist, international tech transfer consultant, property rights. RT not endorsement</t>
  </si>
  <si>
    <t>I am without any particular agenda here. People take themselves too seriously. (Independent, lean right) #termlimits Hate Twitlimits cant followback. ⭐️not❤️</t>
  </si>
  <si>
    <t>USAF &amp; USAR VET, Hard Line Conservative by Choice Republican, only by necessity, Tea Party, Fiscal Resp, Small Govn't, Constitutionalist, Political Writer</t>
  </si>
  <si>
    <t>Shy but open friendly writer, science geek, mental health &amp; gay rights supporter, definite info junkie, &amp; paranormal inquirer.</t>
  </si>
  <si>
    <t>We promote Indie Authors.</t>
  </si>
  <si>
    <t>Love Politics the News,the Blue Jays,Raptors,Football Basketball,Golf,I Support the American Democrat Party .</t>
  </si>
  <si>
    <t>Sección de Mundo de @elconfidencial. Historias y análisis desde los cinco continentes.</t>
  </si>
  <si>
    <t>An American wanting our stolen Liberties and Freedoms returned! Huge fan of Ron Paul, the U.S. Constitution, Dallas Cowboys, NBA, NY Yankees!</t>
  </si>
  <si>
    <t>Retired Navy Spook Spy Extraordinaire/Network Operations Specialist/Network Analyst/Private Security Officer. The Twisted Mind of a Gun Control Advocate.</t>
  </si>
  <si>
    <t>Official Twitter Page of the FBI.  If you have a tip, please submit it here: https://t.co/56awXxJrEZ /</t>
  </si>
  <si>
    <t>Naturalized New Orleanian Big Mouth_x000D_
Co-publisher Gallatin and Toulouse Press</t>
  </si>
  <si>
    <t>I am the stone that the builder refused...the promise of what's to come. And I'mma remain a soldier till the war is won. netta@thisisthemovement.org</t>
  </si>
  <si>
    <t>National reporter for the Los Angeles Times. May the forces of evil become confused on the way to your house.</t>
  </si>
  <si>
    <t>National Certified Ordained Chaplain-- Ordained Evangelist/Pianist/Worship Leader/Counselor</t>
  </si>
  <si>
    <t>Washington D.C. insider for 20 Years United States Marine /Security Specialist/ Country Music Fan/Dutch</t>
  </si>
  <si>
    <t>Christian, Conservative, TEA party member.  Fibromyalgia does not define me, but those other words do!</t>
  </si>
  <si>
    <t>St. George News | http://t.co/yKX2AOKp_x000D_
Southern Utah e-news FREE. _x000D_
Relevant. Reliable. Representative. Interactive. _x000D_
News, sports, opinion_x000D_
news@stgnews.com</t>
  </si>
  <si>
    <t>MBA Student Punjab Central university Lahore</t>
  </si>
  <si>
    <t>Trump 2016-conservative politics-#Benghazi-secure our borders-support/honor our troops &amp; vets</t>
  </si>
  <si>
    <t>Conservative, Christian granny of four, @aaron_rs mom. Love Jesus, hate secularism.</t>
  </si>
  <si>
    <t>Psychology Major. Conservative. #tcot #IStandWithIsrael</t>
  </si>
  <si>
    <t>Daiquiris, sweaters and anything with Tina Fey.</t>
  </si>
  <si>
    <t>Internet Marketer (inc. SEO and copywriting) who helps you achieve what you want from life.</t>
  </si>
  <si>
    <t>In a time of universal deceit, telling the truth is a revolutionary act. — George Orwell. Retweets done to help us round out picture of the truth....</t>
  </si>
  <si>
    <t>Part Sicilian -partially civilized (unless provoked)-totally progressive- super husband -amazing  son-_x000D_
Let's fix what's broken -start with state  government .</t>
  </si>
  <si>
    <t>Candidate for Congress - TX CD9</t>
  </si>
  <si>
    <t>Surrender to new Sparta? Not an option._x000D_
Help me replace the NWO tyrants with P2P self rule by donating bitcoin: 1QE1miTS19WHPhvwMdahNXG7bDYgwkxtni</t>
  </si>
  <si>
    <t>Independent Media</t>
  </si>
  <si>
    <t>Jesus Christ is my Lord &amp; Savior. 
Conservative.
Cattle Rancher.
Disappointed in the GOP....voting for Trump...maybe he can straighten things out.</t>
  </si>
  <si>
    <t>Proudly serving the people of Oregon's Second Congressional District.</t>
  </si>
  <si>
    <t>Former Congressman, retired Army Lieutenant Colonel and author of Guardian of the Republic</t>
  </si>
  <si>
    <t>If we have connected here, it is my privilege. May together we find the reason for the connection and run with it!</t>
  </si>
  <si>
    <t>Journalist, redditor, cat herder, original @ComFest organizer</t>
  </si>
  <si>
    <t>Citizen of Free Will. Christian human being. Stop anti-semitism: http://t.co/XAX2pVhbGW &amp; Christian Persecution:http://t.co/MiL6CYaDEq</t>
  </si>
  <si>
    <t>Judicial Watch is a conservative, non-partisan educational foundation, promoting transparency, accountability and integrity in government, politics and the law.</t>
  </si>
  <si>
    <t>Servant of Yahshua, Fear God, Hate sin.  Husband, Dad, Defender of  Constitution. Obama only part of problem.  POLICE STATE created also by Republicans.</t>
  </si>
  <si>
    <t>Passionate Conservative. Passionate Patriot. Passionate Realtor in Coastal San Diego.  Knowledge is key to a well-run Republic. https://t.co/8bcf8G6sCy</t>
  </si>
  <si>
    <t>#TRUMP ALL THE WAY 2016! Female, married, conservative, Christian, passionate about politics. https://t.co/itfPEOmfhU</t>
  </si>
  <si>
    <t>Thrilling fiction works by the highly-acclaimed author JSB Morse: 'Gods of Ruin' and 'Chaos and Kingdom' #tcot #tlot #tea http://t.co/dk9fHNv0JE</t>
  </si>
  <si>
    <t>Full of faith and conservative values.  It is not wrong to believe in the right side of society.  Others keep going in circles. No apologies are presented.</t>
  </si>
  <si>
    <t>Conservative without the guns, hate and intolerance</t>
  </si>
  <si>
    <t>2014 Top 100 Conservative Website. #Political news forum from the #grassroots of the #GOP. Heard on #Hannity and #TheBlaze Join us today. #TCOT</t>
  </si>
  <si>
    <t>WITF keeps you up-to-date on the issues impacting Central Pennsylvania -- public media style.</t>
  </si>
  <si>
    <t>Reporter/Producer @NPR. Montanan.</t>
  </si>
  <si>
    <t>Grandmother of four with strong belief in principles of Democratic party &amp; pure outrage over death and destruction unleashed world wide by Republican Party</t>
  </si>
  <si>
    <t>40+ yrs exp. Mormon Myths &amp; Insider TRUTH abt. LDS &amp; their Racist Polygamous Past</t>
  </si>
  <si>
    <t>Reporter at @NBCNews' London bureau, ex-@BreakingNews editor, former newspaper hack. Welsh. Sort of.</t>
  </si>
  <si>
    <t>Retired accountant and accounting instructor.
The consolidation of the States into one vast empire, sure to be aggressive abroad and despotic at home. Rob E Lee</t>
  </si>
  <si>
    <t>The views displayed here do NOT necessarily represent my endorsement, remember that. Dont hate the messenger. If you do not like something,change or ignore it.</t>
  </si>
  <si>
    <t>I was blind but now I can see. Convention of the State's / U.S. Freedom Army. Stand with Iseral. GOD bless USA n our Military Service personal ..</t>
  </si>
  <si>
    <t>The only drawback to being a good sport is you have to lose to prove it</t>
  </si>
  <si>
    <t>j aime l espace l aventure spaciale mais j aime beaucoup la nature les animaux je ne supporte pas la brutalité des hommes envers eux j'ai soif de connaissances</t>
  </si>
  <si>
    <t>VFX</t>
  </si>
  <si>
    <t>fuck you fuck you fuck you fuck you fuck you fuck you fuck you fuck you fuck you fuck you fuck you fuck you fuck youx2 #BLACKLIVESMATTER #TRANSLIVESMATTER</t>
  </si>
  <si>
    <t>Chicago Tribune news, features and so much more live from our newsroom. A part of your life since 1847.</t>
  </si>
  <si>
    <t>Journalist | @HighCountryNews | MA '15 @Mizzou. Fascinated by all of the wrinkles in the #climatechange story. #science #environment #people #ski</t>
  </si>
  <si>
    <t>An independent news organization for people who care about the American West's environment and communities.</t>
  </si>
  <si>
    <t>possible parody account 
absolute Internet Troll. Get off my bridge!</t>
  </si>
  <si>
    <t>I like cereal.</t>
  </si>
  <si>
    <t>I CAN DO ALL THINGS THROUGH CHRIST WHO STRENGTHENS ME.     PHIL. 4:13</t>
  </si>
  <si>
    <t>Progressive ! Liberal ! Democrat ! Retired ! Union ! Equality ! Americans deserve a rising tide that lifts ALL boats! #15NowPDX #FightFor15 #Proud2bUnion</t>
  </si>
  <si>
    <t>23 Yrs as senior exec. Conservative, Alumni @ College of Charleston, 49 yrs old &amp; disabled. 2013 Grad. degee in Domestic Terror, Mid-East Relations. Semper Fi!</t>
  </si>
  <si>
    <t>LIFE Liberty and the Pursuit of Happiness. It's up to us to catch it.  #TGDN BackUp Acct @huntinmorehouse #REDNATIONRISING!</t>
  </si>
  <si>
    <t>Josh Banko Fangirl and #1 Fake Internet Girlfriend. Atheist, Dank Bud Connoisseur, Ex-Muslim, Ex-Mormon, Meanie Poopy Head.</t>
  </si>
  <si>
    <t>#libcrib #uniteblue, (help) I'm blue in GA, Sick of RWNJs. Believe some consrs r good ppl. Proud 2 have been foster dad 2 over 70 kids and a CASA</t>
  </si>
  <si>
    <t>•Binghamton Senators/Ottawa Senators Fan• •Yoga Addict. /I bend so I don't break/• •Hockey Photographer for @silversevensens•</t>
  </si>
  <si>
    <t>Runner, physician, Republican, and environmentalist</t>
  </si>
  <si>
    <t>Coming to the aid of unapologetic liberty loving capitalists with beautiful native &amp; web app solutions that gets you on the mobile web fast.</t>
  </si>
  <si>
    <t>Historian, Writer</t>
  </si>
  <si>
    <t>American exceptionalist.</t>
  </si>
  <si>
    <t>War Veteran who loves his country. Never forget those who died in 'Benghazi'.  864th Engineer Battalion (Combat) (Heavy)</t>
  </si>
  <si>
    <t>I'm your huckleberry... Desert dweller. Political news &amp; Lincoln junkie. Number One Hades Detective Agency. Irreverent.</t>
  </si>
  <si>
    <t>Black Diamond Quantitative Cyber Risk Management, Evidence-based Risk Management, Cyber Capital Management, BASEL, CCAR, CRM, Credit Default, Systemic Risk</t>
  </si>
  <si>
    <t>American Herald Tribune is a genuinely independent online media.</t>
  </si>
  <si>
    <t>Hand Solo beloved /tv/ personality.</t>
  </si>
  <si>
    <t>Dog lover, Cubs fan, otherwise follow Skins, Caps, Bullets, and Blackhawks, husband is lifelong Cubs fan, so I had to join him (Os are my AL team).</t>
  </si>
  <si>
    <t>grad student/ RhetComp #ClimateChangeIsReal #PrivateProfitPublicRisk #cop21 #RWNJs are funny/scary #UniteBlue #HumanRights #LoveWins #Sustainability</t>
  </si>
  <si>
    <t>#Comedy #PoliticalCartoon #Science #Geek #Atheism #Secular #Folloback  Practitioner of reality comedy</t>
  </si>
  <si>
    <t>#Other than Jesus Christ,,,bass guitar &amp; vocals bring great joy, strength &amp; wholeness:)-#trust&amp;believe#Up from the mean streets of Brooklyn !!! ✨✨</t>
  </si>
  <si>
    <t>Radio Talk Show Host, Radio Talent,Voice Over Artist, Program Director, Marketing &amp;amp; Promotion Director, Web Guru, New Media Manager, Miami Talk Radio Host</t>
  </si>
  <si>
    <t>I Am.</t>
  </si>
  <si>
    <t>Connecting the world's professionals to make them more productive and successful. For Customer Service questions, tweet @LinkedInHelp.</t>
  </si>
  <si>
    <t>Unreconstructed shitlord.  Curmudgeonly US Army veteran.  Christian Reactionary. Fashy Traditionalist.  Intersectional Southern Nationalist. #Trump2016</t>
  </si>
  <si>
    <t>Entrepreneur . Real Estate Investment . Solutions . Owner @HavenHomeBuyers</t>
  </si>
  <si>
    <t>cars are WMDs _x000D_
too many on this planet 4 far 2 long</t>
  </si>
  <si>
    <t>Online companion to Vancouver's daily tabloid, The Province. The web team manages our Twitter account.</t>
  </si>
  <si>
    <t>Concervative american fighting against corrupt government officials</t>
  </si>
  <si>
    <t>Ex Mil,exwife,VA RN,love outside beltway more,dreams,Chemsystemslabs,apg,travel,recipes,staring at goats,lol ART,right to complain,space or bust.Mars</t>
  </si>
  <si>
    <t>I work for the Department of Corrections and I believe in equal rights, fair treatment and will speak up for what is right.</t>
  </si>
  <si>
    <t>Si vis pacem, para bellum</t>
  </si>
  <si>
    <t>GOP &amp; Tea Party dish it; I dish back PROFANELY. Creatures sent to Block Lagoon without a second thought. Had MORE than enough of your fact-free idiot shit.</t>
  </si>
  <si>
    <t>Commercial still &amp; motion photographer based in Boston &amp; DP at a Boston-area university. Opinions here don't necessarily belong to anyone, even me. :-P</t>
  </si>
  <si>
    <t>The hope of a secure and livable world lies with disciplined nonconformists who are dedicated to justice, peace and brotherhood. MLK Jr</t>
  </si>
  <si>
    <t>Progressive Dem. Pro: Choice, Gun Control, Immigration Reform, #UniteBlue #libcrib #BlackLivesMatter  Can music save your mortal soul?</t>
  </si>
  <si>
    <t>wilderness
writer</t>
  </si>
  <si>
    <t>Anti-Nuke, Academic, Liberal, Feminist, concerned about civil rights,  and tired of illogical, greedy, and mean people.</t>
  </si>
  <si>
    <t>I’m an entrepreneur who believes in multiple streams of income</t>
  </si>
  <si>
    <t>We are Awakened Cincinnatians check out http://t.co/yxh452woR5 for more.</t>
  </si>
  <si>
    <t>By Grace Alone, Ephesians 2:8-9</t>
  </si>
  <si>
    <t>SAGITTARIUS Spontaneous High appeal Rare to find Loves being in long relationships Nice to everyone they meet #ProLife #LNYHBT #METS #conservative #Younique</t>
  </si>
  <si>
    <t>Patriot, Rancher and proud Tea Party member!  #Trump &amp; The Second Amendment Makes All Others Possible!</t>
  </si>
  <si>
    <t>The NSA forced me into this yellow sponge - to live below the sea in Bikini Bottoms</t>
  </si>
  <si>
    <t>Conservative..ProLife..ProNRA..GOD.. Family..Country..ALL-Lives-Matter..Proud 2b politically incorrect..Life is not fair,deal with it and move on.</t>
  </si>
  <si>
    <t>Family</t>
  </si>
  <si>
    <t>Безработный Филолог, Интеллигент, Хипстер, Pissed Off Grammarian, Post-PostModernist, Global Warming Agnostic. White Equalitist.</t>
  </si>
  <si>
    <t>Shamanic teacher and healer, astrologer, musician, artist, massage therapist, herbalist and activist for social and environmental justice; I love earth mother</t>
  </si>
  <si>
    <t>I Love The United States of America with my whole HOPEFUL HEART! It's not perfect, but it's the BEST thing to happen to this planet since our Lord Jesus Christ.</t>
  </si>
  <si>
    <t>Patriot, veteran, outdoorsman, 100% American male , 3%er, with a bit of a redneck nature..#BanIslamNotGuns</t>
  </si>
  <si>
    <t>Greetings to those who respect the Earth, Animals, and Others... me off piste...and sometimes piste off, retired, Army Vet, Conservative Liberty seeker. #2a</t>
  </si>
  <si>
    <t>Retired Assistant Principal NYC DOE. Life long Brooklynite.Yankee, Giant,Thunder,MSNBC,Stephanie Miller fan.#StrongerTogether #UniteBlue. RWNJs not welcome.</t>
  </si>
  <si>
    <t>All the Harrisburg Region's News, Stories, Gossip in one Easy to Access Location</t>
  </si>
  <si>
    <t>Follow for unfiltered live breaking news as determined by a computer algorithm: Raw News, all topics, no spin, posts tweets that captures the pulse of world.</t>
  </si>
  <si>
    <t>War alone keys up all human energies to their maximum tension and sets the seal of nobility on those peoples who have the courage to face it.</t>
  </si>
  <si>
    <t>I love food more than people, team @manutd, @warriors &amp; if you're still reading this you might as well ff me! and also on snapchat F_olawale 100% ffback</t>
  </si>
  <si>
    <t>Nemo me impune lacessit</t>
  </si>
  <si>
    <t>Christian, Husband, Father, American, Conservative, Tea Party, Fisherman, Gun Owner, Engineer, USN Vet #BodyLife #TCOT #TGDN #2A #TPFA #CruzCrew #PJNET</t>
  </si>
  <si>
    <t>Retired and Prospecting For Gold On Over 70 miles Of The New 49'ers Prospecting Club Gold Claims.</t>
  </si>
  <si>
    <t>Conservative, Christian, Southern woman with faith and RIGHT on my side. #CruzCrew #TCOT #NRA #ProIsrael #JesusChrist</t>
  </si>
  <si>
    <t>United we stand...there are unseen powers that benefit immensely from the division of souls.3 bears.I'm mama bear</t>
  </si>
  <si>
    <t>Patriot, Catholic; lover of God, People, Animals, and the U.S. Constitution</t>
  </si>
  <si>
    <t>Producer | Founder #ChuckNorrisFacts</t>
  </si>
  <si>
    <t>#Gay #Activist sharing the BEST of #lgbtnews #politics &amp; #religion, sometimes with a sense of humor/sarcasm!</t>
  </si>
  <si>
    <t>#LGBT #Equality are important to me! I'm snarky to ridiculous statements! @MikesHusband, humor &amp; friends get me thru life! I'm old &amp; only listen to dance music!</t>
  </si>
  <si>
    <t>A man is judged by his actions..not by his words. #TGDN #Election2016 NOT politically correct! Followed by...The best people on Twitter! Thank you!</t>
  </si>
  <si>
    <t>Long Island NY. GOD BLESS AMERICA  1st GOD FAMILY COUNTRY Conservative Christian</t>
  </si>
  <si>
    <t>#BornFree #Stand our ground #Stick to our guns # Kill giants #Take no prisoners</t>
  </si>
  <si>
    <t>The most important news about politics in Vancouver</t>
  </si>
  <si>
    <t>USN (1965-1987) Palinista - Palin/West 2016 #OathKeeper</t>
  </si>
  <si>
    <t>Investor, Trader, Father, BMW M Enthusiast...</t>
  </si>
  <si>
    <t>I use Facebook ...not a good Twitterer...#Cheri...</t>
  </si>
  <si>
    <t>Capital Public Radio News: Northern California and Western Nevada</t>
  </si>
  <si>
    <t>54 yro single enraged Conservative grandma of twin Texas Tornado granddaughters &amp; stealthy tool wielding grandson Vet USAF cold war nurse</t>
  </si>
  <si>
    <t>Constitution 2USParents + USBirth = NaturalBornCitizen 2 B Pres/VP. ExposeFraudObama, Rubio, Jindal, Cruz R NaturalizedCitizens, ALL INeligible</t>
  </si>
  <si>
    <t>animal lover  retired pharmacist conservative  pro-life  Christian, patriot, pro-Israel</t>
  </si>
  <si>
    <t>Getting really tired of @Twitter and exceeding my 1000 #Tweets when I'm not close-what are worried about? What I know or what I'll say? The Truth is Out There!</t>
  </si>
  <si>
    <t>Politics | LGBTQ Activism | Church/State Issues | Women's Rights | and More      #P2 #TopProg #NOH8 #CTL #UniteBlue</t>
  </si>
  <si>
    <t>BIKER , Constitutional patriot , Oathkeeper , III%er , pro gun, anti fed , pro life , anti IRS , anti Obama , anti Hillary , INFIDEL</t>
  </si>
  <si>
    <t>Like to watch and listen...I'm a Conservative!! We need to get this country back! It's up to us in every way..God Bless America #PJNET</t>
  </si>
  <si>
    <t>Still Evolving</t>
  </si>
  <si>
    <t>“After one look at this planet any visitor from outer space would say 'I want to see the manager.”
― William S. Burroughs</t>
  </si>
  <si>
    <t>Proud White Nationalist That Believes and Will Fight For Our Existence and Preservation For Our White European Race and Culture's. Never Capitulate NEVER! 14/88</t>
  </si>
  <si>
    <t>Writing software since the 70's, now specializing in Java IT software. Learning Mac/iPhone programming.</t>
  </si>
  <si>
    <t>Wife. Mother. Daughter. Sister. Friend. Doctor. Christian. Longhorn. Liberal. Democrat. Activist. Scorpio. Recycler. Politics Junkie. Proverbial Firestarter.</t>
  </si>
  <si>
    <t>⛔️NO LISTS-I BLOCK YOU⛔️2A-Disability Advocate T.A.Spec.Sch.Dist.USAF fam-#tcot #pjnet #gop #noHillary2016 #DEFUNDPP #abortionismurder #Pro-Life #TRUMP2016</t>
  </si>
  <si>
    <t>Constitutional Freedom loving Western born woman. Horse n dogs fresh air rural life. Broadcaster n outspoken political conservative.</t>
  </si>
  <si>
    <t>I never look back, darling! It distracts from the now.
Dreams make promises they can't keep. They swindle you while you sleep.</t>
  </si>
  <si>
    <t>Need a great man or woman to lead America from the darkness of Liberalism. Because Liberals are a special kind of stupid</t>
  </si>
  <si>
    <t>Once a makeup artist in Hollywood, now a writer and futurist. Love music and sailing. Author of Shadow of Light and Chapter Six.</t>
  </si>
  <si>
    <t>A RT doesn't indicate agreement ;-)</t>
  </si>
  <si>
    <t>At WindHorse Strategic, we offer compelling environmental &amp; natural resource planning, management, regulatory counsel &amp; training for tribal econ development</t>
  </si>
  <si>
    <t>Senior Research Fellow, Center on Extremism, Anti-Defamation League. Expert on right-wing extremism.  Views expressed here my own only. Retweets not my views.</t>
  </si>
  <si>
    <t>ER Nurse, concerned about AK fiscal future, member Alaska Common Ground, on the lookout for new travel opportunities,  unafraid of unusual places/food.</t>
  </si>
  <si>
    <t>#Humor #Sarcasm #Intelligent #Progressive #Democrat #Atheist #Animals; doing my best 2 laugh, live, love. More moral than a god!</t>
  </si>
  <si>
    <t>Managing editor at @RawStory and founder of @PsyPost. Send tips to eric@rawstory.com</t>
  </si>
  <si>
    <t>Is it trolling if it's true and you're dumb?</t>
  </si>
  <si>
    <t>The Southern Poverty Law Center combats hate, intolerance, and discrimination through education and litigation. (En español: @splcentro)</t>
  </si>
  <si>
    <t>Rancher, Loves Freedom and willing to fight and die defending it.</t>
  </si>
  <si>
    <t>Bacon eating not politically correct conservative. This socialist obama and his anti-American muslim administration suck.</t>
  </si>
  <si>
    <t>hospice RN, lib/progressive, activist/advocate, 9/11 WTC vol #WildlifeWarrior Be smart, kind, help others stop #WarOnWildlife #ClimateChange #Cecil #ZadrogaAct</t>
  </si>
  <si>
    <t>I have a dream...my 4 little children will 1 day live in a nation where they will not be judged by the color of their skin but by the content of their character</t>
  </si>
  <si>
    <t>Constitutional Republican, Conservative, Christian, Pro 2nd Amendment.  Love grilling with charcoal and smoking with hickory.  Best smoked ribs ever!</t>
  </si>
  <si>
    <t>#human, dedicated to #fairness, #transformational change, #happyness &amp; #motivation.. Lifelong student of #capitalism and #freakonomics of greed... #WeAreAllOne</t>
  </si>
  <si>
    <t>L.E. in MOTION to seek for TRUTH, examine TRUTH, draw a strong line between TRUTH &amp; LIE, speak TRUTH, follow the TRUTH, expose LIES otherwise WE become a LIE.</t>
  </si>
  <si>
    <t>For @BernieSanders Don't bother trying to convince me to vote for Hillary in the Primary or General.</t>
  </si>
  <si>
    <t>NCSL 
SOCIALIST LIBERAL 
REVOLUTIONAIR'E
ABOLITIONISTS ACTIVIST 
BLACK*MULTICULTURAL*PANTHER 
RASTAFARIAN 
PROFESSI
tamiasmothers0817@gmail.com
(305)794-9005❤</t>
  </si>
  <si>
    <t>Less government, more responsibility and--with God's help--a better world. #Constitutionalist #Nullification</t>
  </si>
  <si>
    <t>Ret Army Lt Col 28 yrs service, Decorated VietNam Co Cmdr, Wed 36+ years, 7 children /14 Grandkids, Former GOP candidate for US Congress in MA, Business owner</t>
  </si>
  <si>
    <t>IG: QuoteAbel</t>
  </si>
  <si>
    <t>Whovian Leaper, follows the Pirates but loves the Cards, military, Christian, Constitutionalist</t>
  </si>
  <si>
    <t>Interests include science, sports, food and beverage, outdoors, fishing, surfing, arts and politics. No particular order</t>
  </si>
  <si>
    <t>Biologist/Entomologist/Aloof Bigfoot with Alopecia</t>
  </si>
  <si>
    <t>@WNYC radio host with conversations that matter. Live 10-12 ET, online always. If tweet signed BL it's from Brian, unsigned from his awesome team.</t>
  </si>
  <si>
    <t>Retired maintenance worker.</t>
  </si>
  <si>
    <t>Granny of 5,War Between the States Reenactor. A Southern American who realizes the fight is on for the values and moral's of this country to be regained!</t>
  </si>
  <si>
    <t>Live the life you love, love the life you live.</t>
  </si>
  <si>
    <t>Jesus Chris† RT https://t.co/azQL0WrBsk
https://t.co/Ee4zCxZsMg
https://t.co/dRotM1HDUF
https://t.co/hgbZNUPir0</t>
  </si>
  <si>
    <t>Associated Press reporter in Salt Lake City.  Also new mom, sometime hiker and microbrew appreciator. 
Email me at lwhitehurst@ap.org.</t>
  </si>
  <si>
    <t>The Spectrum is southern Utah's No. 1 source for news and information.</t>
  </si>
  <si>
    <t>Author of Unveiling the Soul: Spirituality in the Dimension of Opposites. Writer, poet,teacher, politically aware. RT does not mean endorsement. . #spirituality</t>
  </si>
  <si>
    <t>nu heka nu ka Ankhu nu Ba Ra nu heka...companion of horus</t>
  </si>
  <si>
    <t>Former College Math Teacher, Mom,</t>
  </si>
  <si>
    <t>Alternative Nachrichtenübersicht aus Politik Finanz und Gesellschaft mit den Schwerpunkten USA, Ukraine, China, Naher Osten, Verschuldung, ...</t>
  </si>
  <si>
    <t>You have every right to be offended. Just don't cry when no one cares. // μολὼν λαβέ // #tcot // https://t.co/eYqusR5VIX // Recovering atheist</t>
  </si>
  <si>
    <t>Born-again Christian Zionist. Chippewa. Conservative/Tea Partier who wants America restored, under God. Pro-Constitution; anti-Sharia. Happy to know Jesus!</t>
  </si>
  <si>
    <t>Conservative Christian, retired Navy, anti-Obama, University of Arizona graduate and freedom loving Buick owner.</t>
  </si>
  <si>
    <t>World News Nuggets</t>
  </si>
  <si>
    <t>Diehard BRONCOS fan!! REDS, SUNS, OHIO STATE BUCKEYES, MONTANA STATE BOBCATS</t>
  </si>
  <si>
    <t>Tired of big government #TRUMP SUPPORTER 1OO% 
Hard working American (offshore oil &amp; gas) tax payer and registered voter VOTING FOR TRUMP</t>
  </si>
  <si>
    <t>Woman,Voter,Democrat,Daughter, Sister,Friend,Writer,Spanish/English Medical/Legal Translator,Advocate, Activist,Mediator,Professor,Funny Girl :-)</t>
  </si>
  <si>
    <t>US Army Veteran. Proud to be an American. Constitutional Conservative. Patriot &amp; I love God &amp; Country. Live Free or Die!  #TCOT</t>
  </si>
  <si>
    <t>Vietnam Veteran, Retired Federal Agent, Ex International Policeman/Investigator for the United Nations in Kosovo. Cowboys/Spurs Fan, Democrat, Unite Blue</t>
  </si>
  <si>
    <t>Christian/Conservative. #CCOT#RedNationRising Followed by My Sen.@Ted Cruz . ,The @JamesWoods , @KenWahl,@Chuck Woolery  The@Travistritt --No DM's :) No Libs</t>
  </si>
  <si>
    <t>WAS HUGE FoxNews FAN! Watchdog, conservative, Christian, tea party &amp; skiier. See #1 Bestselling True Crime Autobiography at https://t.co/35Fet4qDwK</t>
  </si>
  <si>
    <t>Slave of the Nazarene ,Deo Vindice!</t>
  </si>
  <si>
    <t>Navy at 17, civilian with the Air Force for 4 years in Greenland, electronics eng. for 30 years,retired, bar owner for 15 years, retired again</t>
  </si>
  <si>
    <t>I love God, Family &amp; Country!! God Bless America, Conservative Nation RISING!</t>
  </si>
  <si>
    <t>for interviews contact me at jbiggs@infowars.com</t>
  </si>
  <si>
    <t>Progressive. Democrat Don't tweet much myself but RT &amp; FOLLOW smart people &amp; especially the cussers! The tweets/RT's are my own opinion.</t>
  </si>
  <si>
    <t>Retired and loving life.</t>
  </si>
  <si>
    <t>Rutgers-Camden Golf, #Intelligence #CounterTerrorism #InternationalPolitics #ArsenalFC The Denver Broncos, Philadelphia Eagles-Phillies-Flyers-76ers-Union</t>
  </si>
  <si>
    <t>Life Is A State Of Mind-science the search for truth all sorts-imagine no hell below us above us only sky-UNION YES-ppl kill ppl guns make it alot easier⚡️</t>
  </si>
  <si>
    <t>American Conservative. Not PC! Pro Guns/ Constitution. All lives matter! God bless our Troops, Vets, Police &amp; Country.#tcot #ORPUW</t>
  </si>
  <si>
    <t>I have been a social justice activist in these Arizona-Sonora borderlands since 1967.</t>
  </si>
  <si>
    <t>I am a proud white patriot,who will do whatever I have to do for the advancement of my people.Same as the Jews,blacks,&amp;Hispanics do for theirs! 14 WORDS!</t>
  </si>
  <si>
    <t>Old guy, married 48 yrs, grandfather, retired CEO, Hayek, Friedman, USMC, Term Limits, Pro-Israel. Honored 2b followed by @seanhannity &amp; @jamesrosenFNC</t>
  </si>
  <si>
    <t>A Free Press for A Free People. Founded in 1997 by @josephfarah, http://t.co/Aq8s0Tgxg0 is the oldest independent news site on the Internet.</t>
  </si>
  <si>
    <t>Author of a book examining the causes of our economic and political dysfunction, offering a path to common ground to restore the promise of our democracy.</t>
  </si>
  <si>
    <t>National Affairs Correspondent for The Nation; MSNBC political analyst; author, What's the Matter With White People? A great spokeslady for our race - @norawd</t>
  </si>
  <si>
    <t>Managing Editor, TPM</t>
  </si>
  <si>
    <t>The problem with the world is that the intelligent people are full of doubts while the stupid ones are full of confidence.
To God, Country, and Corps Semper Fi</t>
  </si>
  <si>
    <t>Dad,
Boyfriend,
Pro Life,
Pro Guns,
Patriot,
DevilDog 0331 Weapons Co. OathKeeper,
Firefighter,
Muay Thai 
Jiu-Jitsu
Fuck your Political Correctness
#Fuckisis</t>
  </si>
  <si>
    <t>Peace through Justice, unapologetic American patriot.</t>
  </si>
  <si>
    <t>PATRIOT! MADE IN THE U.S.A.</t>
  </si>
  <si>
    <t>Earth &amp; Space, Weather, Earthquakes, and Volcanoes</t>
  </si>
  <si>
    <t>Singer/Songwriter. Check Reverbnation and facebook for bio.</t>
  </si>
  <si>
    <t>Mad as Hell !  #TGDN</t>
  </si>
  <si>
    <t>USAF Veteran, (ATC VFR Tower), USAF Honor Guard, Christian, Patriot, Mother, Southern Rebel and Wife</t>
  </si>
  <si>
    <t>A Gala Event Producer, Writer, Public Relations BS'r, Video Creator,  Bad Vegan, Brooklyn-born, Jersey City guy. #eventprofs</t>
  </si>
  <si>
    <t>!Co-Host of The View! Still in Art School. Still learning about Life!</t>
  </si>
  <si>
    <t>Tweeting news from St.George, Utah as a public service. Follow us!</t>
  </si>
  <si>
    <t>Retired CFO, All American,Conservative, Catholic. Genuine concern for effects of Politics on America, Citizens, now, for the future. Love  God, Family &amp; Country</t>
  </si>
  <si>
    <t>Environmental activist, author of JOURNEY TO THE HEART OF THE WORLD and THE NEW MANDALA, editor of TheDailyPlanet and @TheEarthNetwork</t>
  </si>
  <si>
    <t>Running for Aspen School Board: http://t.co/03o2IA8ERD
Banned from public lands by billionaire Lester Crown's Aspen Ski 4 passing out living wage union flyer</t>
  </si>
  <si>
    <t>The Alex Jones Show, What Really Happened Show And http://t.co/SKfLiflJop Radio Show. Also http://t.co/MFrVfytuxt And http://t.co/d9mWQApVTX News Feed.</t>
  </si>
  <si>
    <t>Earth's Ambassador/ Be Better, Evolve the Mind/ #Wisdom #Science #Healing/ The Peoples Timeline</t>
  </si>
  <si>
    <t>Ornias
   One of the FALLEN ANGELS, who is bested by King SOLOMON.</t>
  </si>
  <si>
    <t>Motico de Bandola: Somos socios herederos del poder que delinque cola de ratas avaros Codiciosos que ordeñamos la villa céspedes sin mente,  no hay pa nadie!</t>
  </si>
  <si>
    <t>Be kinder than necessary, for everyone you meet is fighting some kind of battle. --Unknown</t>
  </si>
  <si>
    <t>News, concerns, views, comments of conservative American talk radio callers, edited to fit Twitter. Hottest re-Tweets! Multi-hosts. Weekdays &amp; evenings.</t>
  </si>
  <si>
    <t>Ich bin Anhänger der modernen Physik der Naturgesetze und der Demokratie.
Twitter is wie Mc Donalds!</t>
  </si>
  <si>
    <t>Western civilization had a good run; let's go down swinging.
Realist. 'Typical White Person' ''Deadpan &amp; menacing w/a heart of glee''</t>
  </si>
  <si>
    <t>I am not a conservative.</t>
  </si>
  <si>
    <t>no he vivido mi vida aún como para escribirla aquí</t>
  </si>
  <si>
    <t>Cuenta oficial @Play4TV España. Tú fuente de Noticias en castellano. https://t.co/JfPcIfINgO</t>
  </si>
  <si>
    <t>Introvert, reader, writer, collector of fine limited edition books, supporter of equality for all, proud feminist</t>
  </si>
  <si>
    <t>guns &amp; religion 'clinger' Acts 5:29 Christian #CCOT, pro life, pro Israel, artist, singer, horse woman, wife, Don't follow everyone, follows are about content</t>
  </si>
  <si>
    <t>Landscape designer and horticulture enthusiast to the max</t>
  </si>
  <si>
    <t>Navajo/Yankton Dakota writer, mom, thinker &amp; Idealist. Founder of Eradicating Offensive Native Mascotry @eonmassoc, #NotYourMascot &amp; @IndianCountry contributor.</t>
  </si>
  <si>
    <t>Working Dad of twin girls who believes only Love and Compassion can save us now! True Blue in every way!</t>
  </si>
  <si>
    <t>Darkness can only be scattered by light, hatred can only be conquered by love. JPII Conservative-Roman Catholic-ProLife-Patriot-God-Family-Country #WAAR</t>
  </si>
  <si>
    <t>Contractor, Husband, huge UofA Wildcats fan, &amp; common sense thinker</t>
  </si>
  <si>
    <t>Luke 22:36 • Conservative • Molon Labe • III% • Happy Wife • Horses, Hunting, Detroit Red Wings, &amp; Craft Beer. #ThinBlueLine #Cruz2016 Highly Sarcastic • No DMs</t>
  </si>
  <si>
    <t>Political junkie, Conservative, Bend it, twist it, anyway you want, bottom line, the Constitution trumps all! #Cruz2016</t>
  </si>
  <si>
    <t>Army veteran_x000D_
European antique and collectables_x000D_
Catholic vestments and textiles</t>
  </si>
  <si>
    <t>#Isaiah54:17 #2Corinthians12:10 #Proverbs29:2 #Zechariah2:5 #Lamentations5:21  #Zechariah5:3 #Psalms44:5 #2Peter1:4  Psalms62:5 #Malachi3:5 #Psalms97:3</t>
  </si>
  <si>
    <t>Atheist, feminist, science nerd, supporter of our troops.</t>
  </si>
  <si>
    <t>Irish bastard expressing her own views (no one else's) on the interwebs. Eejit whisperer and heretic. Do drop in. Cuppa tea on offer.</t>
  </si>
  <si>
    <t>Love is all you need.</t>
  </si>
  <si>
    <t>gun toting, meat eating, pissed off, real american.</t>
  </si>
  <si>
    <t>Writer,author,poet,photographer and rescuer of animals. Proud Constitutionalist, lover of liberty.</t>
  </si>
  <si>
    <t>Also check out our newsroom pages @ftsnnewsdesk, and @ftsnnewsdeskm</t>
  </si>
  <si>
    <t>Independent investigative journalist.</t>
  </si>
  <si>
    <t>Social Libertarian/Fiscal Conservative Transhumanist III% #FreeSchuylerBarbeau</t>
  </si>
  <si>
    <t>Leftish British Atheist / Proud to be blocked by nationalists &amp; bigots. Old fashioned liberal .Believe in Trade Unions &amp; Rugby Union &amp; EU #uniteblue</t>
  </si>
  <si>
    <t>I'm a GATOR, Democrat, news/politics junkie, and a mathematician with a highly refined crap-detector! #FeelTheBern in 2016!</t>
  </si>
  <si>
    <t>We VOTED and We booted Harper \0/
The Personal IS Political.
Engagement is Key; Vigilance is Vital.
Hold YOUR government to account.
It's your right.</t>
  </si>
  <si>
    <t>Never forget #Benghazi 
https://t.co/9QivSdFPDj
#HillaryLIES 
#AntiSharia 
1A2A
@NRA
@tedcruz
#CruzCrew
NO PC 
#banCAIR</t>
  </si>
  <si>
    <t>Retired: Army Marine Engineer _ Proir Coast Guard; DAV, WWPA, Chaplain (Christian) https://t.co/CNJQuWSCUW</t>
  </si>
  <si>
    <t>#Jesus #Constitutionalist #2ADefender #Pray4America #ProLife #Israel #Cruz2016 ❤️WifeMomGma FByBorelliCruzDSousaDupreeHannityWoodsWooleryYoungPavlichTRobinson+</t>
  </si>
  <si>
    <t>Informaticien progressiste; politique, économie, renseignement, gadgets &amp; sécurité informatique.  Fr/Eng. RT≠endorsement</t>
  </si>
  <si>
    <t>Friend, educator, GLBT and AIDS activist, health care management and consultant, and all around decent guy. Working to make a difference in the world I live.</t>
  </si>
  <si>
    <t>Former Governor of Alaska and GOP Vice Presidential Nominee</t>
  </si>
  <si>
    <t>Christian Conservative Marine. Pro- Constituiton. Semper Fi.   #tcot #teaparty #TGDN</t>
  </si>
  <si>
    <t>Community Activist</t>
  </si>
  <si>
    <t>Belle Quaintrelle, Photographing America, USAF Ret, Yoga, Army Son, Texas A&amp;M, Isaiah 6:8</t>
  </si>
  <si>
    <t>Empathy without action is still inaction! (Views expressed are my own)</t>
  </si>
  <si>
    <t>Love romance books ✪ Composer ✪ Change maker</t>
  </si>
  <si>
    <t>The Chani Project, Nexus Magazine, UFOs, alternative healing, spirituality.</t>
  </si>
  <si>
    <t>Native Texan :)</t>
  </si>
  <si>
    <t>Missionary to Anoka, Minnesota, USA</t>
  </si>
  <si>
    <t>Writer, Musician, Vocalist for Alexandria Burning, http://t.co/zAUKxjC0JE</t>
  </si>
  <si>
    <t>360 panoramic gigapixel groupie, curator for Mid Century Props on Etsy,  designer for Bijoux Luck, future vintage train car owner.</t>
  </si>
  <si>
    <t>Real-time Collaborative Virtual Strategic Command | Current mission/s: Preparing for #EconomicCollapse #Nibiru #WW3 #GreatDepression-Pt2 #MartialLaw  #TheXFiles</t>
  </si>
  <si>
    <t>Keeping a history of the Current administration,  a conservative blogger.   Actor.  Businessman.</t>
  </si>
  <si>
    <t>Conservative who finds gratitude a hell of a lot more comfortable than a sense of entitlement. Also resolute Zionist.</t>
  </si>
  <si>
    <t>Breaking news and in-depth reporting from the National Desk of The New York Times.</t>
  </si>
  <si>
    <t>sardonic, geeky, information cruncher; USN Gold Star Widow; conservative; pro-life, wacko bird, Molon Labe &amp; almost forgot: hobbit,#CCOT</t>
  </si>
  <si>
    <t>Of http://t.co/oXCNHNB3LH blog 'fame'. Don't blog on Fox News much but do tweet daily. You follow me, I'll follow you  (marketing spammers excepted).</t>
  </si>
  <si>
    <t>Christian &amp; Mom &amp; Navy Vet, (Corpsman)and more conservative than the military!! Libs hate me. :-)#CCOT#tcot#IstandwithIsrael</t>
  </si>
  <si>
    <t>Christian CONSERVATIVE vegan. GOD, country,family. spay &amp; neuter pets, stop animal abuse.</t>
  </si>
  <si>
    <t>Vendedorr.</t>
  </si>
  <si>
    <t>urban dweller, construction engineer, multimedia producer #Philly  #Semper_Fi</t>
  </si>
  <si>
    <t>I'm into Motocross,Speedway, Half-Marathons, NASCAR, Humanism, science, progressive politics, criminology, tolerance, dogs, ID Channel, and lots of other stuff.</t>
  </si>
  <si>
    <t>too weird to live and too rare to die…</t>
  </si>
  <si>
    <t>I work with my hands. NYT Beat: climate change. Wrote Oddly Normal http://t.co/7rpsnkiIsH Galveston BOI. Goofball. jswatz@nytimes.com</t>
  </si>
  <si>
    <t>Well, Beyonce is destroying the lives of black girls</t>
  </si>
  <si>
    <t>Heir to the LEGACY of UNCEDED Treaty#No. 6! B.Mgt-Marketing Mjr,Finance Mnr. Smart, Classy, n Smirky~ Leader who makes his own decisions when the dust settles.</t>
  </si>
  <si>
    <t>it's a hell of a thing to say but--I never met another man I'd rather be. And even if that's a delusion, it's a lucky one.</t>
  </si>
  <si>
    <t>My twitter is devoted toward the goal of the ARREST AND CONVICTION of Barack Obama, his regime, their co-conspirators, and all foreign agts. for TREASON &amp; FRAUD</t>
  </si>
  <si>
    <t>UFO Research retired Gov</t>
  </si>
  <si>
    <t>Bradford born and proud of it. DIY Ninja. solo travel with my camera. Intensely political. I ❤️ music.</t>
  </si>
  <si>
    <t>parent, science &amp; scifi geek</t>
  </si>
  <si>
    <t>Interested in Politics, Anime, Photography and more. I sometimes write political guest blogs Progressive Politically. #UniteBlue</t>
  </si>
  <si>
    <t>Have always loved politics. Liberal Mom,sister,auntie, UofO Duck &amp; fav attribute: Grandma Rose to two lovely babies.</t>
  </si>
  <si>
    <t>NHCCS Board of Directors_x000D_
Sr. Advisor - Connecticut</t>
  </si>
  <si>
    <t>#Libertarian Interested in everything #Geopolitics #Cybersecurity #Freedom #Survivalism #Transhumanism #Bitcoin #Space If I endorse something you'll know.</t>
  </si>
  <si>
    <t>Vancouver Cop Block is a decentralized project supported by a diverse group of individuals united by their shared goal of police accountability.</t>
  </si>
  <si>
    <t>Carpenter, Construction Foreman, Firearms Instructor,Bodyguard and Sarcastic comic relief !</t>
  </si>
  <si>
    <t>Do not cast aspersions on my asparagus!</t>
  </si>
  <si>
    <t>Progress is a daily habit!</t>
  </si>
  <si>
    <t>Not actually a Republican or Christian. NJ native. Formerly @Google, then @Hackbright, and now SWE @newrelic.</t>
  </si>
  <si>
    <t>Making observations &amp; tweeting news #UniteBlue NOTE: We RT things sometimes just to save for later reading, heart may not imply 'like' or endorse .^.</t>
  </si>
  <si>
    <t>I am a born again christian and life member of the John Birch Society and I take Kyani a wonderful natural plan for overall health.</t>
  </si>
  <si>
    <t>A Face of Gay America to the World in the 1st ever U.S. International Tourism Land of Dreams Commercial. Professional Actor, Director, Designer.</t>
  </si>
  <si>
    <t>#Nordic #Templar #Knights #Freemason #SUVCW #MinuteMen #Jesus #TEA #Honda #AMC #AMX #Tech #Michiana #TommyJames #TommyShaw #KateUpton #Dodge Bros #Studebaker</t>
  </si>
  <si>
    <t>In politics and in the media, the joke's on the people, because we always get the short end of the stick.</t>
  </si>
  <si>
    <t>Just a guy who likes guns, video games, B movies, the outdoors, and being left alone to live my life how I see fit.</t>
  </si>
  <si>
    <t>Love KSU and the Obamas</t>
  </si>
  <si>
    <t>Long time NYer. Hoping to get people talking, instead of bickering. Let's talk facts, no parrots. Old school BMXer. http://t.co/od7ic5LX</t>
  </si>
  <si>
    <t>Geek extraordinaire.</t>
  </si>
  <si>
    <t>Say When</t>
  </si>
  <si>
    <t>@YouTube Multiplatform Network ft @TheYoungTurks and many more</t>
  </si>
  <si>
    <t>Sliding down the far side of the hill, knowing that whatever I do, it will never be enough, but if it might make a difference, I'm going to have a go anyway!</t>
  </si>
  <si>
    <t>mom to 2 grown sons, a loving husband.  love God &amp; Country.</t>
  </si>
  <si>
    <t>Libertarian. #DigitalMarketing writer at @CultOfTraffic. Tweets about #politics, #startups &amp; -Senior Editor at @AlphaEfficiency. كافر تفخر</t>
  </si>
  <si>
    <t>Awesome Sauce, that's what!</t>
  </si>
  <si>
    <t>I'm a daughter of the Heavenly Father. Hobbies are; exposing corruption &amp; the Synagogue of Satan. Our news and history is made up &amp; ISIS is a Israeli psy-ops!</t>
  </si>
  <si>
    <t>#Christian #EuropeanAmerican</t>
  </si>
  <si>
    <t>l Teach my Children Weapons &amp; Warfare, So they might Teach their Children Science &amp; Law, So they might Teach their Children Art &amp; Literature ~ NRA LIFE Member</t>
  </si>
  <si>
    <t>1Co 6:17  But he that is joined unto the Lord is one spirit.</t>
  </si>
  <si>
    <t>Interests: Digital Inclusion, Languages and language access, walkability, accessibility, disaster preparedness_x000D_
I speak Russian and Spanish.</t>
  </si>
  <si>
    <t>Horse trainer/hayfarmer (old saddle bronc rider) Afraid our Country is gone. My ambition is to be as good as my horse and dog think I am. GOD BLESS #HaySeedHick</t>
  </si>
  <si>
    <t>Seceding.</t>
  </si>
  <si>
    <t>We provide the latest news on #UFO's, #Paranormal, #Ghosts and everything that is strange or weird. Plus #Software, #Camera's and #Computer items.</t>
  </si>
  <si>
    <t>Atlantis lingers still within her palms; know well WATER fears NO man. Water will destroy the Depository Trust and Clearings Corporation, and all other TYRANTS!</t>
  </si>
  <si>
    <t>Love Liberty and Freedom and Guns! Despise political liars and anyone trampling on our Constitution or Bill of Rights.</t>
  </si>
  <si>
    <t>christian,conservative, nurse,animal lover,pro life,walking dead fan.dislike Hollywood, msm,liberals</t>
  </si>
  <si>
    <t>Support Live Music! Astronomy Physics PP(SEL) Proud Vizsla owner! :) I don't care who gets killed in the movie as long as the dog lives. #WakeUpAmerica</t>
  </si>
  <si>
    <t>Shooting down firebaggers and teabaggers one truth at a time</t>
  </si>
  <si>
    <t>Concerned citizens against #GMOs/#GMO. We stand for #freedom. Against #tyranny. Constitutionalists. NWO big picture. ©RSS Feeds</t>
  </si>
  <si>
    <t>Beautiful Man. Cocoa Conservatism served fresh daily! Old chicks dig me cause my wife is Smokin' Hot and my kids are cool.</t>
  </si>
  <si>
    <t>A Raku Clay Tile Artist that ran headlong into evil Socialist Squirrel Nuts, then found out My great grandfather, E.W. Everson defeated them, 1921. Get #Grizzly</t>
  </si>
  <si>
    <t>Born in Red Oak , Ia in 1957 have lived in Iowa, Missouri, Florida, and Louisiana. And Now Missouri again Kansas City</t>
  </si>
  <si>
    <t>Proudly representing public school educators in East Tennessee for the Tennessee Education Association.  Stand Up and Speak Out!  My posts are my opinion only!</t>
  </si>
  <si>
    <t>Representing the State of Texas in the United States Senate.</t>
  </si>
  <si>
    <t>The official Twitter profile for Donald J. Trump. #Facebook: https://t.co/MBxJXtWY2h #Instagram: https://t.co/as4SAYnzAW</t>
  </si>
  <si>
    <t>disabled househusband decoding the news | hatespeech/redbaiting will be muted | neocons need not apply | #FeelTheBern #RCTID #BernieOrBust #WriteInBernie</t>
  </si>
  <si>
    <t>I am 100%Trump supporter. You respect my views I'll respect yours, you dont like mine, DONT FOLLOW ME. don't add me to polls please.</t>
  </si>
  <si>
    <t>Lover of books, knowledge and good food!</t>
  </si>
  <si>
    <t>Husband-Retired Pediatrician-Berkeley Grad-Believer in the American dream for all #UniteBlue</t>
  </si>
  <si>
    <t>#Arizona Patriot! #AZ issues: #illegalimmigration, #border,  #Mexico. Also  #Horses, #WildHorses, #BLM,  animal welfare.   RT's for #AZ not endorsement.</t>
  </si>
  <si>
    <t>Conservative, freedom loving daughter of America.  God bless her and her people...</t>
  </si>
  <si>
    <t>A die hard Dem, who loves peace ,equality and justice for all. Against greed, bigotry, racism and hate! ER RN who loves helping people.</t>
  </si>
  <si>
    <t>Christian; RN; STAND in TRUTH;  #1A,  #2A,          Coram Deo, Maranatha</t>
  </si>
  <si>
    <t>We are non-violent resistance and envisioning inspired by Occupy Wall Street.  GAs every Tuesday at 6PM, Court Square Zeebo (Spring House)</t>
  </si>
  <si>
    <t>Hebrew Nation Radio is an outreach ministry to those who recognize that there is more to the word of YHWH than we've previously been taught.</t>
  </si>
  <si>
    <t>Amonges alle his gestes, grete and smale 
Videographer</t>
  </si>
  <si>
    <t>A Progressive America determined to protect Democracy and insure that no self entitled Plutocrat attempts to appoint himself CEO of the United States</t>
  </si>
  <si>
    <t>National Rifle Association of America #NRA</t>
  </si>
  <si>
    <t>Consultant/coach</t>
  </si>
  <si>
    <t>have a rapid-fire intellect and sense of humor My eyes light up when talking about either politics, music, or anything sexual. I love thrills!</t>
  </si>
  <si>
    <t>Prior to my party leaving me, I was raised by Uncle Walter and Murrow’s Boys.</t>
  </si>
  <si>
    <t>every where I go there I am.</t>
  </si>
  <si>
    <t>grandma of4. love to travel</t>
  </si>
  <si>
    <t>EMS Rescue Volunteer First Responder Part Time Stunning and Brave Trendy Liberal Terrorist and Black Belt, 7th Dan in Origami</t>
  </si>
  <si>
    <t>Proudly representing Oregon's 5th Congressional District</t>
  </si>
  <si>
    <t>Representing the 4th Congressional District in Oregon</t>
  </si>
  <si>
    <t>Congressman</t>
  </si>
  <si>
    <t>Honored to represent Oregon's First Congressional District.</t>
  </si>
  <si>
    <t>U.S. Senator proudly serving the state of Arkansas.</t>
  </si>
  <si>
    <t>Eagle Scout Retired DOJ/USMS DHS/FAM, MA, Adjunct Prof Indiana Univ. NW Dom &amp; Intl Terrorism. Entrepreneur Scottland Yard Ent #NRA</t>
  </si>
  <si>
    <t>Christian, husband of angel, father of prodigies, Architect</t>
  </si>
  <si>
    <t>Bo Snerdley the Rush Limbaugh show a/k/a The Official Obama Criticizer</t>
  </si>
  <si>
    <t>Geopolitical Junkie, Liberal, Air Force vet, 27th Fighter Squadron, proud friend to the most stately Boxer on the planet. #isupportpalestine I block ad accounts</t>
  </si>
  <si>
    <t>The @NRA needs 2 learn 2 compromise&amp;understand that not all r going 2 agree with them 100% all the time.That's what free speech is about,right? Proud Vegan,Poet</t>
  </si>
  <si>
    <t>Huge advocate against government, nothing more sickening than a corrupt government, and over oppressive government trying to take away freedom.</t>
  </si>
  <si>
    <t>Dedicated to bringing a peaceful end to the illegal occupation by armed radicals of the Malheur National Wildlife Refuge.</t>
  </si>
  <si>
    <t>Southern Liberal Democrat, carpenter, English teacher, photographer. Love our National Parks.  Believe in Constitutional balance of power.</t>
  </si>
  <si>
    <t>Age 66, single, Grad IU 1970, Love playing guitar, motorcycle riding, travel, my fun farm, karaoke, 2 kids,,  4 grandchildre</t>
  </si>
  <si>
    <t>★ I Block STUPID ★ Pissed off Old Salt 67-81 GMT1 ⚠ My Oath NEVER expires 
 ★Never Quit. Adapt &amp; Overcome.★         I Don't DM ★ I  Re-tweet ★  #TCOT  #2A #WAAR</t>
  </si>
  <si>
    <t>#TCOT #WAKEUP NOworldCorruption HELP$ EVG4FilipinoPresident CndyMan WileE.CoyoteSprGeniu$AD$actly #COfounder|#NOscams|#MOVEment #BTC|#GOLD|#SILVER Games4Charity</t>
  </si>
  <si>
    <t>swordmaster/fight choreographer/teacher/author</t>
  </si>
  <si>
    <t>computer tech, cabbie, guitarist, have had writings published,&amp;amp; am anti-statism- I'm on left in photo</t>
  </si>
  <si>
    <t>Retired RN / Hillary supporter / in a mixed marriage - he's a conservative - still making it work after 35 years</t>
  </si>
  <si>
    <t>Retired, Married, Lifelong Learner. Family, God, Country. Reagan Conservative, Pro Life, Pro Military, Pro Israel, #2A, Secure Borders</t>
  </si>
  <si>
    <t>I am a moderate to liberal democrat. I am always up for a good political debate. I am also a musician interested in working with others who write/play.</t>
  </si>
  <si>
    <t>the Alex Jones show  https://t.co/n0wHn2qq0z Freedom Watch
https://t.co/Ndspoql2jI Tweet my stories to MSM media so they report it</t>
  </si>
  <si>
    <t>Proud Liberal, #GunSense, USAF Vet., Retired 911 Opr,    #LGBT  #UniteBlue   #Equality  #VoteBlue2016 #NoWayNRA   I Block #RWNJ's &amp; #Ammosexuals #LegalizeIt</t>
  </si>
  <si>
    <t>photography,music, travel, nature,
do not buy followers</t>
  </si>
  <si>
    <t>Silly cowboy, trucks are for girls!</t>
  </si>
  <si>
    <t>retired RN, retired LMT, retired CDL; still paddling my own canoe; arrowsmith has nothing to do with aerosmith!</t>
  </si>
  <si>
    <t>If we don't alter the economic landscape &amp; rein the police state, surely then, revolution is nigh.</t>
  </si>
  <si>
    <t>Reporter specializing in science/environment issues. Previously staff at @AFP, @BloombergBNA, @IPSNews, others. Currently at everywhere else.</t>
  </si>
  <si>
    <t>Featuring the @Guardian's US coverage, conversations and reporters. Feed managed by our Audience team. Questions? Find us here: http://t.co/PdR19XDNvY</t>
  </si>
  <si>
    <t>To stop the defamation of the Jewish people...to secure justice and fair treatment to all. Covering WA, OR, ID, MT, and AK</t>
  </si>
  <si>
    <t>Retired Unemployment Insurance Administrator: No Job, No Biz,  Nothing to Sell, Just Time to give back or pay forward!!  2008 Obama National Delegate.</t>
  </si>
  <si>
    <t>Dreamer. PR Pro. I wish the world was a better place. Single. No kids :( Yet. :)  Critical Thinker. I love music and interesting timelines! Pray for America!</t>
  </si>
  <si>
    <t>Hakuna Matata (:</t>
  </si>
  <si>
    <t>real down-to-mars girl</t>
  </si>
  <si>
    <t>I was kept away from my children by dcf agent working under the color of law who conspired with my ex's attorneys. See http://t.co/bhqXOhFXOu</t>
  </si>
  <si>
    <t>christian, thinker, info tech pro, Thomas Jefferson 'conservative', health freedom advocate, anti-collectivist, quasi-georgist, crypto coins, stock market timer</t>
  </si>
  <si>
    <t>American, Conservative, USMC, NRA, ΜΟΛΩΝ ΛΑΒΕ, #TCOT, #2A, MIZZOU, Libs invited to leave USA</t>
  </si>
  <si>
    <t>Political &amp; news acct. of information omnivore &amp; adult ADHD Coach Pete Quily Int, Cdn, BC, &amp; Vancouver politics &amp; news volume varies. My ADHD acct is @petequily</t>
  </si>
  <si>
    <t>The official Popehat twitter feed. Tweets by Patrick or Ken. All views expressed solely those of the author as a private citizen. Not affiliated with Clarkhat.</t>
  </si>
  <si>
    <t>Joe America Radio engages in analysis, synthesis, and commentary of today's news, politics, and society. Always courteous and respectful. On Facebook</t>
  </si>
  <si>
    <t>I'm a #Libertarian sick of being over taxed &amp; over regulated. I want my #freedoms back! #constitution #AllAmendments</t>
  </si>
  <si>
    <t>Conservative!! Texas born. World raised. Pro-Military-Israel-Police-2A-Controlled LEGAL Immigration! Small Government! Love dogs!❤️ In other words-SANE</t>
  </si>
  <si>
    <t>We believe in protecting our Borders, Language &amp; Culture. This account is not endorsed by, or affiliated with Michael Savage or his affiliated entities.</t>
  </si>
  <si>
    <t>Strict Conservative, solid Constitutionalist &amp; Country boy: I'm packin just to go to the outhouse! @s_worthey is my wife.  https://t.co/ZrV1XIbP7p, NRA Member</t>
  </si>
  <si>
    <t>slave to the traffic light but i dont own a car. thought leader. manifester of destiny. friender of faisal.</t>
  </si>
  <si>
    <t>Former Quad-City Times reporter, current freelance journalist: Enjoy passing along breaking news. Love Cubs, Bears, Blackhawks, Bulls, Illini.</t>
  </si>
  <si>
    <t>I love God, America and our freedoms under the Constitution.  Thank you to all the US Military.  #TRUMP #Trump2016 #MakeAmericaGreatAgain VOTE #TRUMP</t>
  </si>
  <si>
    <t>Indigenous Mission Loves music and the Lakota way of life</t>
  </si>
  <si>
    <t>The person who says it cannot be done should not interrupt the person doing it - Chinese Proverb  Find me at:</t>
  </si>
  <si>
    <t>An American without a country. Conservative. .I DONT play nice with liberals or establishment GOP. Trump#2016</t>
  </si>
  <si>
    <t>Live by Dads advice You Can Never Underestimate Critical Thinking Skills</t>
  </si>
  <si>
    <t>America’s Strongest Primetime Lineup Anywhere! Follow America's #1 cable news network, delivering you breaking news, insightful analysis, and must-see videos.</t>
  </si>
  <si>
    <t>We are all in process of evo fr a band of African evo chimps. We invented relig/Lang/cul-'race'=Nat fear of other chg 2 hate so can't unite/fix!</t>
  </si>
  <si>
    <t>Thunder Bay's one #1 stop for  News,Local Entertainment, Live videos and Funnies</t>
  </si>
  <si>
    <t>I support #Assange #WikiLeaks #ChelseaManning #Whistleblowers. #Snowden #FreeBarrett #FreeMattDeHart #FreeHammond. Interested in #Anonymous. Fan of @ggreenwald</t>
  </si>
  <si>
    <t>A progressive political junkie by choice, a Democrat by necessity and a cockeyed optimist eternally. Peace, happiness and compassion for all.</t>
  </si>
  <si>
    <t>Executive Director, Center for Biological Diversity.</t>
  </si>
  <si>
    <t>I am a proud patriotic Christian American who fears that our great country is in grave danger.</t>
  </si>
  <si>
    <t>L.E.O.(ret.)</t>
  </si>
  <si>
    <t>Writer,Dreamer,Seeker.My symbol is the infamous ? Truth,Logic and Reason are my Holy Trinity and I defend them without apology</t>
  </si>
  <si>
    <t>Painter, Artist, Designer. Fly on the wall. Beatles, LZ, Hdrx, Blk Crowes, Awol, Jet, Doors. INTP. Libertarian. Pro2A. JEEP girl..Peace ✨✌️</t>
  </si>
  <si>
    <t>Data and process analyst, writer and social media for @thebtn. Talking sports, politics, stories, food, whiskey, and cussing about a better fucking tomorrow.</t>
  </si>
  <si>
    <t>Rocketnews is an aggregator of the top online news articles and stories from around the globe.</t>
  </si>
  <si>
    <t>Proud liberal, athiest, loves animals and the planet we all share &amp; GOP, it's called the DEMOCRATIC  party.#bernie #FeelTheBern</t>
  </si>
  <si>
    <t>Journalist. Truthseeker. #Independent. Fighting the #PoliceState one tweet at a time. #Antiwar. Pro-#Labor. Posting the truth regardless of ideology or source.</t>
  </si>
  <si>
    <t>Pro USA MBA. Fan of Multi Domestic Corps, jobs, &amp; upward mobility. Hater of Political Correctness &amp; Fascism. Proud supporter of Russia, Putin, &amp; Putinism.</t>
  </si>
  <si>
    <t>The best defense is a good offense. Christian, Constitutionalist, Infidel. I WON'T Forget Benghazi. I support our Military, Police, NRA, and Israel. No Amnesty!</t>
  </si>
  <si>
    <t>Former police officer, security expert and media commentator. Contributing writer for The Province, contributor CTV News Network and BC1 on Global.</t>
  </si>
  <si>
    <t>I am #GlobalPatriot John Adams!           A #Libertarian, #Mathematician, &amp; #PeaceActivist! स्वतंत्रता 自由 حرية</t>
  </si>
  <si>
    <t>Fantasy Art</t>
  </si>
  <si>
    <t>writer, poet, nanowrimo, afghan maker,  5 time Nanowrimo, herded by cats, and 2 legged-rabbit-care-provider</t>
  </si>
  <si>
    <t>From sports to spirituality, comedy to Congress, &amp; freedom to firearms._x000D_
Seeking truth, challenging dogma, &amp; having fun._x000D_
Join the (mostly) civil conversation!</t>
  </si>
  <si>
    <t>Loves original documents, knows too much for own good, dodges Black Helicopters (so far).  Sometimes causes international scandals. ♥=bookmark, nothing more.</t>
  </si>
  <si>
    <t>ecology • humanRights • peace • CDNGreenParty Volunteer • FOOD • #sharkfacegang • BEER • on buzzfeed &amp; chive one time • my opinions https://t.co/Tqkn8UDdDp</t>
  </si>
  <si>
    <t>Mom of 3 awesome, sweet kids..lover of many varied things. Christian, Rep. precinct delegate, conservative, Patriot, III%, 1A n 2A defender, truth point'r-out'r</t>
  </si>
  <si>
    <t>Libertarian. Fiscal Conservative! Hobbit, Handloader, terrorist, infidel, barbarian, SOB #tcot</t>
  </si>
  <si>
    <t>Mom, Gun Safety Advocate, Jewelry Designer, Animal Lover</t>
  </si>
  <si>
    <t>Christian,Love the USA, will defend her.Impeach Obama NOW! Cruz Win 2016 Retired gas utility grunt.Nascar knucklehead</t>
  </si>
  <si>
    <t>Love God Country Family And All that served this country all Man Women And my Friends Love you all</t>
  </si>
  <si>
    <t>born &amp; raised in WV; graduated in Oviedo, FL; IN since 1977</t>
  </si>
  <si>
    <t>Snapchat:itz_ehmohbee</t>
  </si>
  <si>
    <t>Just want to help make the world a better place, for every one. Worried for my neighbors to the South and her ppl of color. Vote for your Bernie!</t>
  </si>
  <si>
    <t>World &amp; US Breaking News &amp; Headlines - Weather, Sports, Entertainment, Business, Science, Tech, Politics. Available for: iPhone, iPad, Android &amp; mobile web</t>
  </si>
  <si>
    <t>Three things cannot be long hidden: the sun, the moon, and the truth. Buddha</t>
  </si>
  <si>
    <t>The creator of Alternative Media Television. Hard-hitting and in your face! #AMTV SUBSCRIBE NOW: https://t.co/8DZmJ6vmZU</t>
  </si>
  <si>
    <t>One man among many telling it like it is.</t>
  </si>
  <si>
    <t>We Are Legion. We Do Not Forget. We Do Not Forgive. Corporate Media. Expect Us!</t>
  </si>
  <si>
    <t>We're covering news you won't necessarily find in the mainstream, and things which regularly confuse career politicians, FOX and CNN watchers...
#SundayWire</t>
  </si>
  <si>
    <t>meh.</t>
  </si>
  <si>
    <t>Infowars/Alex Jones follower, Ron Paul, all things Huskers, Yankees, horse racing, freedom lover, pro life, pro gun, Constitutionalist, Trump 2016</t>
  </si>
  <si>
    <t>Slow to follow so note me if you will  o()xxxx[{::::::::::::::::::::::::::::::::::::::::: ΜΟΛΩΝ ΛΑΒΕ</t>
  </si>
  <si>
    <t>Love the Out Doors, fishing, boating and just like to have fun</t>
  </si>
  <si>
    <t>A WI PROGRESSIVE of the LA FOLLETTE HISTORICAL MODEL...fighting the offenses of the fascist take-over of our beloved America...spams,business,&amp;TP will block.</t>
  </si>
  <si>
    <t>Virtual Assistant specializing in Network  Marketing and helping to connect people, businesses, and non-profits for higher profits and good causes.</t>
  </si>
  <si>
    <t>NRA Life Member, GOA Life Member. NRA Certified Range Officer. SAF Life Member. NJ2AS. leftists= communists.Solcitors Blocked. ISLAM = EVIL. .</t>
  </si>
  <si>
    <t>Americans, Brave Enough To MURDER/ ABORT  Unborn Children But NOT Brave Enough To Kill Our Enemy</t>
  </si>
  <si>
    <t>Just a guy who's been around the block a few times, rather Conservative and a lover of music, books, firearms and the outdoors.</t>
  </si>
  <si>
    <t>Husband, father of eight home-schooled children, Army veteran, No Compromise Christian, Biblical Worldview, and lover of Jesus Christ, pro-life,family &amp; gun.</t>
  </si>
  <si>
    <t>Lawyer. Missourian by birth. Coloradan by aspiration. Idahoan by ambition. Kansan by accident. German by application and ancestry.</t>
  </si>
  <si>
    <t>Travel, gardening, cooking, reading, great friend, animal rescue, Disaster Specialist; Bernie2016</t>
  </si>
  <si>
    <t>Actress, author, speaker.  Love foreign policy, politics, science &amp; anyone with ideas &amp; humor!  Texan who loves art &amp; ballet &amp; old movies.  And rock 'n roll!</t>
  </si>
  <si>
    <t>Co-Founder WINGS FOR INJURED ATHLETES.Give scholarships to student athletes who overcome injury, Send kids to summer sports camp. Cancer support awareness</t>
  </si>
  <si>
    <t>Day Trader, Republican, Political Junkie, loves America, Gun toting, Bible beliver, Consevative. Life is good and I'm living it.</t>
  </si>
  <si>
    <t>Chgo.Born and Raised.SouthSide. Irish,ArmyVet,Patriot,Not P/C. N.O.Saints,Blackhawks,SOX,Bulls Fan. # Wake Up America! Restore Our Honor! #SOT #SOV</t>
  </si>
  <si>
    <t>Agammemnon sucks: we do the fighting, he gets the girls. (Lawyer/mediator/writer published in The Guardian, Alternet, HPost &amp; others.)</t>
  </si>
  <si>
    <t>Scouring the headlines of today for clues and causes of the conflicts of tomorrow.</t>
  </si>
  <si>
    <t>HR coordinator/ recruiter by day. Outdoors enthusiast any other time. Hiking, fishing and traveling... as long as I have fresh air, I'm happy.</t>
  </si>
  <si>
    <t>#Breaking144  - Ace News &amp; Views - @Breaking144</t>
  </si>
  <si>
    <t>Mother of polar opposites.  The one at the South Pole has a better life, still surrounded by a land mass. The one at the North Pole bobs up and down a lot.</t>
  </si>
  <si>
    <t>CIC certified overhead and mobile crane tech/ inspector. US Navy Veteran (85-93). Motorcycle enthusiast. WoW, WoT (OSDS) &amp; WoTBlitz (MOM3)  1Ugly12 is the name</t>
  </si>
  <si>
    <t>The official Twitter page of http://t.co/XUo1OUEdX8 in the US. Stay in the know.</t>
  </si>
  <si>
    <t>not a Cruz supporter . make America Great Again</t>
  </si>
  <si>
    <t>Intrepid explorer of ideas others fear to entertain...</t>
  </si>
  <si>
    <t>Repentant, Jesus name baptised, Holy Ghost filled child of Jesus Christ.Single,Home Health Nurse,Conservative. Constitution,Small Government, Individual Rights</t>
  </si>
  <si>
    <t>Mythmaker and story teller. Philosopher and retired chief petty officer/ proud father and grandpa #CombatVeteran #human #uniteblue #peaceIsMyPath #FreePalestine</t>
  </si>
  <si>
    <t>TV Addict, Artist &amp; Creative, #Yelp Elite, #NASASocial Alum, Bookworm, Conservative Liberal, Catholic Neophyte, @DPZTampaBay Hostess, Florida Native &amp; Resident</t>
  </si>
  <si>
    <t>Unapologetic Negro. Negro Is Derived From Negroid Race. I Am NOT Black/African American. Hoodies UP Music LOUD. I'M The Heartt/Soul Of My #AnonLaFamilia #Umoja</t>
  </si>
  <si>
    <t>Liberal living in the midst of misdirected conservatives</t>
  </si>
  <si>
    <t>I hang out with celebrities in my dreams but they still don't know who I am.</t>
  </si>
  <si>
    <t>Donations accepted Via PayPal                 shanejfilomena@hushmail.me</t>
  </si>
  <si>
    <t>#StandWithTheHammonds. #JusticeForLaVoyFinicum #CitizensForConstitutionalFreedom #AnAppealToHeaven Followed by CDR Tom Berry USN RET.</t>
  </si>
  <si>
    <t>I am a man that believes in America, I am a man that believes in our Founding Documents. Constitution, and Bill of Rights! We must protect and defend these!</t>
  </si>
  <si>
    <t>Allembru covers you and your online presence with many tools and services necessary for success in a digital world. If you have or are planning a website, we ha</t>
  </si>
  <si>
    <t>The truth can be negative, speaking it can not.</t>
  </si>
  <si>
    <t>Just Ask Me!</t>
  </si>
  <si>
    <t>artisanal handwritten tweets</t>
  </si>
  <si>
    <t>me</t>
  </si>
  <si>
    <t>We are neither left wing nor right wing._x000D_
_x000D_
We dare to take both wings, and fly._x000D_
_x000D_
~anonymous</t>
  </si>
  <si>
    <t>We are Anonymous._x000D_
We are Legion._x000D_
We do not forgive._x000D_
We do not forget._x000D_
You should have expected us.</t>
  </si>
  <si>
    <t>I believe in Crossfit and Medical Marijuana.</t>
  </si>
  <si>
    <t>Free speech activist! Rapefugees NOT Welcome in America!!! Stop #whitegenocide #BanShariaLaw #StopIslam #Trump2016 #MakeAmericaGreatAgain #WomenforTrump</t>
  </si>
  <si>
    <t>Oh no, not again' – Bowl Of Petunias</t>
  </si>
  <si>
    <t>Freedom Fighter Friend of God.</t>
  </si>
  <si>
    <t>and we all shine on</t>
  </si>
  <si>
    <t>Progressive, #LGBT ally, SciTech / SciFi / Mac / iOS fangirl. #p2</t>
  </si>
  <si>
    <t>African-in-America. Advocate for Justice. Anti-Racist/Anti-Zionist. Capitalism is a crime. I unanonymously support Anonymous. #IntelGroup</t>
  </si>
  <si>
    <t>Lorraine Kirk Ph.D. Cultural Anthropology; Social change; Nonviolent Communicatn; Languages; Cognition; Tai chi; Dance; Video; 4 yrs in Africa, 2 yrs Brazil</t>
  </si>
  <si>
    <t>Writer, Game Dev, Dreamer  and loather of menus. Things posted here do not represent White Clover Worlds https://t.co/6GJASErMoK</t>
  </si>
  <si>
    <t>Love and Peace - Vash the Stampede Once upon a time I helped create WoW as team lead, Diablo 2, Starcraft and Firefall.
I fight for the Gamer.</t>
  </si>
  <si>
    <t>#ATWA</t>
  </si>
  <si>
    <t>Blogger and Satyrist</t>
  </si>
  <si>
    <t>That's a fine looking high horse. (Tweets are my own)</t>
  </si>
  <si>
    <t>Republican Godness that dislikes socialism and libtards . #BernieSanders is bad for #America. Say no to #Socialim  #Vote #Republican</t>
  </si>
  <si>
    <t>Curioso y global..._x000D_
Open mind bear_x000D_
#liberal #TFB</t>
  </si>
  <si>
    <t>Like it or not Guns are here to stay... All Gun Talk and News !</t>
  </si>
  <si>
    <t>We're all just stories in the end, make it a good one, eh?
In a committed relationship with hockey. 
CalU 20??</t>
  </si>
  <si>
    <t>Doctorates in Law and Natural Medicine</t>
  </si>
  <si>
    <t>Admin@True Patriots &amp;][ ][ ][%
 #Oathkeeper ][ ][ ][% Freedom Fighters~  #2A #Military #USA
#CCOT #TedCruz #ProLife</t>
  </si>
  <si>
    <t>I am ن  #Assyrian #ProLife #2A #SOT #SOV #CruzCrew #Israel #Benghazi Proudly followed by #tedCruz &amp; other important people ♥️Backup: @LVNancy3</t>
  </si>
  <si>
    <t>YOU HAD ME @ KIMCHI! RT=RT #2A #MolonLabe #COSProjectDistrict Captain #CruzCrew #PJNET
AlvedaCKing~JonathanTGilliam~Wayne Dupree~TomBorelli~DineshDSouza</t>
  </si>
  <si>
    <t>Unapologetic &amp; Opinionated Limited government, Capitalism, Guns &amp; Personal Accountability #StandWithIsrael #tcot #2A #Military #CruzCrew #BlueLivesMatter #PJNET</t>
  </si>
  <si>
    <t>❤️USA &amp; I UNAPOLOGETICALLY put Americans &amp; Veterans first. Conservative, Capitalist ProLife ProMilitary &amp; #AllLivesMatter Dislike #Catfish &amp; #Stalkers</t>
  </si>
  <si>
    <t>Retired Superintendent, Vietnam Vet,  Christian, Conservative, #TeaParty _x000D_#TeamAngels 
M O L O N L A B E</t>
  </si>
  <si>
    <t>True American! Vet ,law enforcement! OTR driver! Hates progressives/liberals&amp;Allah ! No PC!</t>
  </si>
  <si>
    <t>Owner Hillcrest Swimwear, Attending College AAS Agriculture Science, certificate in horticulture, Bundy Ranch Attendee..anti-geoengineering activist.</t>
  </si>
  <si>
    <t>One haole boy, one Hawaiian Portugee = Pacific Island Grill</t>
  </si>
  <si>
    <t>#Christian, #ConstitutionalAdvocate, #2A,#patriot, #AtHomeOnTheRange, @SpecialOperationsCharities  #VeteransAdvocate #GirlsNGunpowder</t>
  </si>
  <si>
    <t>We are the language</t>
  </si>
  <si>
    <t>Proud white male. Nationalist. Blocked by Choo @QueenBitchHoney. Pro-White. Don't like it? fuck off. Chuck Todd molests collies.</t>
  </si>
  <si>
    <t>Save Europe. Save the US. Globalism is the sickness. Nationalism is the cure. #AltRight</t>
  </si>
  <si>
    <t>Democrat, Left. 1Dog, 2Cats, Husband of 25 yrs. So not into guns. Cntrl NY/Mid-West Girl. VVS.</t>
  </si>
  <si>
    <t>#tcot #WakeUpAmerica #PJNET #LNYHBT #IslamIsTheProblem</t>
  </si>
  <si>
    <t>#Yuge 4 #Trump2016. Samuel Huntington had it right in Clash of Civilizations. Photo above is family of man shot dead in #OregonAmbush</t>
  </si>
  <si>
    <t>[Banner: imacobra (DA)]
artist, professional procrastinator
i do other stuff too i guess
https://t.co/ZiGHafu5ez</t>
  </si>
  <si>
    <t>Occupation for over a year. reaching out to other occupations and movements. Spreading information about the movement and the U.S. government.</t>
  </si>
  <si>
    <t>Watching Out For You</t>
  </si>
  <si>
    <t>I  believe in God,country,family and the second amendment. My political views are ultra conservative and I despise Marxist's. RN Specialist @ USN .</t>
  </si>
  <si>
    <t>I got Lucky 7's on Emerald Weapon. Repiglican &amp; anaChrONism destroyer. Try me. #justice #governance #atheist #ReproRights #ASPCA #HoustonRockets</t>
  </si>
  <si>
    <t>Working in news. I think I am funnier and more interesting than I probably am.</t>
  </si>
  <si>
    <t>Junior @ AHS and I randomly hashtagged some of my favorite things #FutureHive #TMT #McgregorEra #KeepPounding #SaintsNation #TakeFlight  #BlackLivesMatter</t>
  </si>
  <si>
    <t>49yo science, research, nature lover, music, foodie, craft beer and bourbon. Liberal (DAR) revolutionary war descendent against Tea Party + GOP. #VoteBlue</t>
  </si>
  <si>
    <t>Asst. Professor of Religion @Trinity_U,   Senior Religion Fellow @Sikh_Coalition,   Natl. Security Fellow @TrumanProject, Alum @Harvard &amp; @Columbia, Marathoner</t>
  </si>
  <si>
    <t>Anti-Israel, anti-vaccine, anti-corruption because I loathe liars. Pro-gun. The two party system is an illusion. #Bacon2016</t>
  </si>
  <si>
    <t>No To GMOs, Vaccination, Obamacare, Pharmaceuticals, Drug Prohibition, - No To The Medical Cartel!</t>
  </si>
  <si>
    <t>Sci/Fi / Marvel / ASoIaF / ASIMOV / Ursala K Le Guin / Dragon Age / Robots / Mass Effect / FF7 / SHIPPING / Btw TOTAL GEEKY NERD GIRL WATCH OUT</t>
  </si>
  <si>
    <t>When you can't make them see the light Make them feel The Heat</t>
  </si>
  <si>
    <t>I AM A JEW &amp; D.A.R, I ♥ GOD. AGAINST #WhiteGenocide. We're voting for a *President* not a Pastor 
-The Mad Jewess Personal Quote.</t>
  </si>
  <si>
    <t>There is no hope until the Phantom Menace of the Jeb Bush campaign is destroyed.</t>
  </si>
  <si>
    <t>I yell at clouds....   I don't care enough to argue(except with clouds. fuck those clouds).... Simply curious....
#CruzCrew</t>
  </si>
  <si>
    <t>1st Generation American. Live the Constitution. If it can fly or float, I'm in. Born/raised in Kalifornia. Proud Texan since 2000. RT ≠ Endorsement</t>
  </si>
  <si>
    <t>Imperfect Jesus lover. Lost puppeh finder. Dolphins/Dbacks. Snark/Capitalist. Reigning queen of kneejerk. Work in TV prod &amp; wear Reagan Ts. I snort when I laugh</t>
  </si>
  <si>
    <t>W!ld Women don't get the blues!  Defending our Constitution BEFORE it's TOO weak to defend us!  Driving the Libtards even MORE nuts.  VERY short drive, indeed!!</t>
  </si>
  <si>
    <t>Driving stakes through the heart of the lunatic left. Proprietor of https://t.co/VbsasLXsQF. #conservative #2A #teaparty #tcot #WakeUpAmerica #tlot</t>
  </si>
  <si>
    <t>Christian, Father of 7, Husband, Blogger, Conserva-tarian, Grassroots Trainer for AFPF Grassroots Leadership Academy
** This is my personal account. **</t>
  </si>
  <si>
    <t>Conservative blogger from Kentucky. Bluegrass Pundit blog. #TCOT #TGDN #teamfollowback</t>
  </si>
  <si>
    <t>NRA Benefactor Life Member.  Gun Owners of America Life Member. Second Amendment Foundation Life Member. Dog Lover.  Church, Wilkow, Beck and Limbaugh listener.</t>
  </si>
  <si>
    <t>Tweets all mine, unless…</t>
  </si>
  <si>
    <t>TRUMP 2016 !!!</t>
  </si>
  <si>
    <t>Contributing Editor @Redstate.  Contributor @FDRLST. Contributor @OppLives.    Guest Contributor @CR.</t>
  </si>
  <si>
    <t>Conservative Mom, ret. LEO,. support #LawEnforcement #BlueLivesMatter #Benghazi PRO Israel#PJNET #GodBlessTroops #Vets #Saints fan NO DMs unless you know me PLZ</t>
  </si>
  <si>
    <t>Patriot, Conservative, God Fearing, Country Loving, #Trump2016 Fed up with liberal shit !!</t>
  </si>
  <si>
    <t>*NOT EVEN* Hard Choices:  Hillary the Criminal ~vs.~ Trump the Reformer. We the People know the answer PS: 100% sure Islam=Problem</t>
  </si>
  <si>
    <t>3x Combat Veteran of Iraq war. 2003,2004-2005, and 2008. Sgt of Marines. Co host 'Veterans Now' radio show.</t>
  </si>
  <si>
    <t>GOD bless America! @IronmanMann If U can't believe this govt staged a massacre 2take awayUR #2A (link below), pls DO NOT FOLLOW me! I Block SMUT!</t>
  </si>
  <si>
    <t>莫聽穿林打葉聲，何妨吟嘯且徐行。竹杖芒鞋輕勝馬，誰怕？一簑煙雨任平生。
料峭春風吹酒醒，微冷，山頭斜照卻相迎。回首向來蕭瑟處，歸去，也無風雨也無晴。-　The Master said, Perfect is the virtue which is according to the Constant Mean!</t>
  </si>
  <si>
    <t>Conservative/Tea Party/Christian/Daughter of Vietnam Vet. Teacher/Child Caregiver/Mother Love reading and current events. TV, Movies, Music Outdoors.</t>
  </si>
  <si>
    <t>Co-Host Gator's Radio Experience 1430 KYKN | Constitutional Conservative in Oregon. Yeah, there are some! | RT ≠ endorsement</t>
  </si>
  <si>
    <t>Chemist, Educationist, Philantropist and World Changer.</t>
  </si>
  <si>
    <t>The Official Twitter Page For Blackwater Alumni Jane ∙ National Spokesmodel for Operation Atlas ∙ Followed By @SenTedCruz∙ #OathKeeper ∙ First Responder ∙ III%</t>
  </si>
  <si>
    <t>Mom of 7,  Grandmother of 16 - Proud Dem ! Regular visitor to the great #LibCrib and member of #UniteBlue</t>
  </si>
  <si>
    <t>Political agitator, freelance enthusiast, cross-dressing donkey impersonator</t>
  </si>
  <si>
    <t>I'm what William Safire labeled a libertarian-conservative.  I'm in exile in the northern reaches of free America, the high desert of the Northwest.</t>
  </si>
  <si>
    <t>A prolific writer of stories, poetry, and blogs</t>
  </si>
  <si>
    <t>Life Long Conservative - _x000D_
All that is necessary for the triumph of evil is that good men do nothing - Edmund Burke</t>
  </si>
  <si>
    <t>Associates of Science in Computer Information Technology Summa Cum Laude 2015; Bass Guitar Player; Published Poet</t>
  </si>
  <si>
    <t>CHRISTIAN - US Army (Ret) - Conservative - #Seahawks - #Cruz2016 - Pro #Kurds - @AmerMilNews contributor - #2A - I'm not hard, some are just weak - No DMs</t>
  </si>
  <si>
    <t>Promotes individualism and self preservation. #theConstitution #2A  #stopMuslimBrotherhood #banCAIR</t>
  </si>
  <si>
    <t>2nd acct for USALiveStrong  Liberty is never free, Patriots will redeem the country!Reject statism/collectivism/ socialism,communism!</t>
  </si>
  <si>
    <t>LOVE America &amp; OUR FREEDOM. Fighting to get our Country back. PRAY FOR ALL OUR SOLDIERS SAFE RETURN.....STAY SAFE MY SON</t>
  </si>
  <si>
    <t>D.C. Brat, Military Doctor, Conservative to the Core Proud follower of Jesus my Lord and Savior.  I LOVE DONALD TRUMP FOR PRESIDENT!</t>
  </si>
  <si>
    <t>Ret.1SG, L.E. Mom,apple pie,GOD,patriot, flag,family,GUNS,&amp; Vet.Disabled. A Reagan Conservative, hates socialists.Christian,PRO-LIFE.Master Mason.</t>
  </si>
  <si>
    <t>Photographer &amp; Visial Artist (Retired) | Los Angeles | SF Bay Area | NSFW</t>
  </si>
  <si>
    <t>A conservative supporter. Retired small business owner. A proud Canadian. a hater of sharia law. An Ottawa Senator fan!!</t>
  </si>
  <si>
    <t>Married, Retired, Conservative, Strict Constitutionalist, And Believe In The Greatness Of America.</t>
  </si>
  <si>
    <t>#Prepping, #Liberty, #economiccollapse, #tyranny  and some #football #BattleBorn #Jeeplife #Jeepmafia</t>
  </si>
  <si>
    <t>A proud &amp; grateful American who's sick of dictator obama's anti-American shit!! Thank u ALL veterans true American heroes!!</t>
  </si>
  <si>
    <t>Pro Trump. Pro Gun. Anti Big Gov.
No Muslim migrants in USA!</t>
  </si>
  <si>
    <t>God &amp; Country 1st . Honor &amp; Respect Military / Vets ... CONSERVATIVE.          God , Family Values ,Virtue,  Honor &amp; Integrity Greatly lacking in Libs &amp; Rino's</t>
  </si>
  <si>
    <t>Im a person and I work and stuff. Follow me if you like people.</t>
  </si>
  <si>
    <t>Hosted by @CenkUygur &amp; @AnaKasparian. Watch #TYTLive weeknights 6E/8P weeknights https://t.co/A0K1gSPMS9</t>
  </si>
  <si>
    <t>SSG, Warrior, Leader, Lover of the American Way as it was intended in the Constitution  Memberships: Tea Party, NAGR Lifetime: American Legion, VFW, NRA, &amp; PGA</t>
  </si>
  <si>
    <t>Classical Liberal,Austrian Economics,Classical Anarchist,Christian,Bitter Clinger,American.#TGDN Backup @Antisthenes</t>
  </si>
  <si>
    <t>Huge Trump supporter, Law Justice, Fighting Government corruption , Sick of Obama &amp; Clintons, History, Military , World events , Cars &amp; Motor cycles , Pro-Life</t>
  </si>
  <si>
    <t>God didnt make man equal Colonel Colt did. UFC Fighting Elvis, John Wayne, CLINT, America and BEER No Guts no glory and the NRA</t>
  </si>
  <si>
    <t>A taste of the old West</t>
  </si>
  <si>
    <t>A multifunctional collaboration of ideas.</t>
  </si>
  <si>
    <t>Christian  ...Appearance of a link is not necessarily an endorsement.</t>
  </si>
  <si>
    <t>Welcome to Oregon - we love it, you should too!</t>
  </si>
  <si>
    <t>&amp;quot;Let that be a lesson to you, boys and girls. Don't ever argue with the Big Dog because the Big Dog is always right&amp;quot;</t>
  </si>
  <si>
    <t>undergrad student for the liberation of all peoples. Meritocracy is a fairytale. #BlackLivesMatter #FreePalestine #FightFor15</t>
  </si>
  <si>
    <t>Obama4Ever! Liberal,Animal Lover,Equality4all,ProChoice &amp;Union Anti-Beck,Rush,TeaTards,FoxFakeNewsPalin,Coulter, RightWingBigots &amp; Hypocrites! #CTL #UNITEBLUE</t>
  </si>
  <si>
    <t>Married to the love of my life,3 great kids, 1 grand daughter.Enjoy my rottweilers. Retired USAF. Backer of Texas A&amp;M. Want the best for America  crooks ousted</t>
  </si>
  <si>
    <t>Sharing the gospel of Jesus Christ with a lost and dying world.</t>
  </si>
  <si>
    <t>VietNam Vet Army MEDIC SPC4 (Big Red One) 1st Inf Div - #NYPD 1st Response 9/11 WTC Attack -  #JesusLover  #NoHUGSforTHUGS #TRUMP2016 Let's make US great again!</t>
  </si>
  <si>
    <t>Christian Constitutionalist, mother of three, Free-lance Journalist, Master's in Secondary Ed., retired high school teacher, Patriot</t>
  </si>
  <si>
    <t>@realdonaldtrump VoteTrump2016   YouTube  https://t.co/Z87ggbndiA  FaceBook  https://t.co/sDUinQ2O6N  Google Plus VoteTrump2016  https://t.co/Z87ggbndiA</t>
  </si>
  <si>
    <t>Senior National Representative, Utility Workers Union of America</t>
  </si>
  <si>
    <t>Feed from The Politics Blog with Charles P. Pierce, plus live-tweeting from Charlie. Retweets do not (necessarily) mean endorsements.</t>
  </si>
  <si>
    <t>Terriers, Habs, Sox, Patriots, Celtics, Revs, Irish</t>
  </si>
  <si>
    <t>A nature photographer excited about #Trump2016. Donald is a force of nature in his own right. I follow back Trumpsters. Follow me back. #MakeAmericaGreatAgain</t>
  </si>
  <si>
    <t>Photographer, home cook, gardener, public lands tent camper, restorer &amp; repurposer (is that a word?) of vintage ephemera &amp; photos, genealogical research buff.</t>
  </si>
  <si>
    <t>Homemaker, Activist, Writer, LaFollette Progressive BA Poli-Sci MA Public Administration</t>
  </si>
  <si>
    <t>I'll fill this in later.</t>
  </si>
  <si>
    <t>Highlighting hypocrisy and untwisting the spin.  Don't expect mainstream consensus on this tweet channel.</t>
  </si>
  <si>
    <t>PhD in Int'l Studies.  Defending expertise &amp; writing about Astros for @CrawfishBoxes. Friendly atheist. RTs equal obsequious fealty.</t>
  </si>
  <si>
    <t>We do not inherit the Earth from our Ancestors, we borrow it from our Children. Ancient Indian Proverb #UniteBlue</t>
  </si>
  <si>
    <t>Originally from Queens, NY. Pragmatic Democrat. Yankees &amp; Lakers. FSU football. Chelsea FC. AZ Cardinals. Politics &amp; Breaking News. Sales Leader. Equal Rights.</t>
  </si>
  <si>
    <t>Dedicated, diligent, vigilant in defense of our #Constitution; advocating same from public servants WHO HAVE TAKEN AN #OathOfOffice TO DO SO! #OiP #CCOT #TCOT</t>
  </si>
  <si>
    <t>Proverbs 31:30, wellness, lchf, awareness, personal growth, education, #prolife, natural family, limited govt, individual rights/responsibilty, TEXAS!</t>
  </si>
  <si>
    <t>The chameleon: Sarcasm doesn't translate well to tweets, so keep in mind I'm a cheeky bastard. We the people must take our country back....then flying cars!!!</t>
  </si>
  <si>
    <t>Don't allow the right-wing to block your vote. Your vote is the most powerful weapon you have, use it by any legal means necessary.  #UniteBlue</t>
  </si>
  <si>
    <t>RT your tweet if I do agree. Former CPT. 101st Airborne Division, Commercial/Fine Arts. #Christian,#NRA, #ENKA, #DianaRoss new to twitter</t>
  </si>
  <si>
    <t>God bless the USA - TCM, Ayurveda, Homeopathy, MBTI, INTP</t>
  </si>
  <si>
    <t>Montana Committee to Protect the Constitution</t>
  </si>
  <si>
    <t>Official tweets of http://t.co/alUD29MVXo. Curated by  @wcm505. For more: http://t.co/PMedGIv506</t>
  </si>
  <si>
    <t>I am a private writer and researcher who was a member of the DC Madam's defense team. My account Let the Dead Bury the Dead is available @ Amazon. 18+</t>
  </si>
  <si>
    <t>A Paladin for children and the environment.  Re-tweet means that I endorse and encourage you.</t>
  </si>
  <si>
    <t>Mercurial Writer  
Connoisseur of Snark and Foul Language 
Master Artisan of Profanity
You, may address me as Your Grace</t>
  </si>
  <si>
    <t>Committee on Social Thought -
American Civilization Fellow of the Intercollegiate Studies Institute -
Father -
Traditionalist -
Ethnonationalist-
Nordicist</t>
  </si>
  <si>
    <t>Faculty Fellow/Adjunct Professor of Sociology at Western Connecticut State University, Gateway Community College, and Manchester Community College.</t>
  </si>
  <si>
    <t>NJ disgruntledEaglesfan TeamNatural PoliticalJunkie 'tweets are my own &amp; do not represent my employer's position'</t>
  </si>
  <si>
    <t>Retired Navy CPO, Independent</t>
  </si>
  <si>
    <t>Gettin along as best I can in crazy crazy world</t>
  </si>
  <si>
    <t>NRA, UKC/AKC and now thanks to US Customs, Knife supporter. What have you done today for liberty?</t>
  </si>
  <si>
    <t>Former Detroiter, Husband, Father, Veteran,  Think Scientifically</t>
  </si>
  <si>
    <t>Libertarian,Professional Photographer, conservatarian- avid pheasant hunter - Springer  and Brittany owner,Pheasants Forever, WELS</t>
  </si>
  <si>
    <t>Hollywood Talent Agent-Turned War Correspondent/Filmmaker, Founder SAFE, contributing journalist at Andrew Breitbart's Big Government, Big Peace, Big Hollywood</t>
  </si>
  <si>
    <t>Nana of 6. #CCOT, #PJNET I vote the Bible #Prolife,#2A,Lifetime #NRA, #ProIsrael #CruzCrew #Bengahzi, Honored @TedCruz &amp; @SenTedCruz follow me.</t>
  </si>
  <si>
    <t>Pilot,bond trader,novelist-Writes history, politics, economics. Author historical fiction, Columnist Washington Times, Correspondent NewsmaxTV  NYC/Moscow</t>
  </si>
  <si>
    <t>Read my story, written by @goldbaron08, http://t.co/Oraa22LQkB #Christian #Conservative #teaparty #PJNET #USA #2A #MolonLabe #GlobalWarmingDenier</t>
  </si>
  <si>
    <t>Alternative Social News Media Publishing ☕ WakeUp World! ⚓</t>
  </si>
  <si>
    <t>Combat Veteran (Army/Germany &amp; DS1), Int'l Business &amp; traveler, Progressive supporting Science &amp; the President. German cars &amp; culture.</t>
  </si>
  <si>
    <t>I was the Lord Secretariat but I went into exile. Now I'm a neuroscientist. One half of the Anarchist Brewing Collective! My fiancée is The Best Person.</t>
  </si>
  <si>
    <t>CRUZ 2016-2024 THE BIGGEST THREAT TO THE AMERICAN PEOPLE IS ITS OWN GOVERNMENT! happy CRUZ year 2016</t>
  </si>
  <si>
    <t>sovereign US citizen, old school 82nd Abn hawg gunner, conservative, constitutionalist, no PC BS please.</t>
  </si>
  <si>
    <t>Paddling my own canoe... with a toddler and husband in tow.</t>
  </si>
  <si>
    <t>Grandma activist, paint with oils. Dignity before money, feminist</t>
  </si>
  <si>
    <t>Old fart with good heart, I hope !. Spirits willin, body,s knackered...yep that sums it up.; ) FAIR DAYS WORK = FAIR DAYS PAY. PEOPLE NEED TO LIVE !!</t>
  </si>
  <si>
    <t>I am the Salem Correspondent for public radio's Northwest News Network. Also, #Oregon pics.</t>
  </si>
  <si>
    <t>NPR Middle East editor. Past: Newsweek, Cox Newspapers; reporting in Baghdad, around Mideast, Mexico City. Graduate of Wes Unseld Basketball Camp.</t>
  </si>
  <si>
    <t>following conservative politics</t>
  </si>
  <si>
    <t>Old skool blogger, eclecticizing from the high desert of Santa Fe since 1999.</t>
  </si>
  <si>
    <t>ALL THINGS ARE POSSIBLE! http://t.co/c3FCuuB7YL</t>
  </si>
  <si>
    <t>Thomas Jefferson and his co-thinkers' political thought and method to re-establish American Democracy and spread Democracy in the World.</t>
  </si>
  <si>
    <t>Happily Married &amp; Father. #MBA Passions: Family, #Green #Marketing #ECO #STLBlues &amp; #Steelers Views expressed are my own &amp; do not reflect clients or employers</t>
  </si>
  <si>
    <t>Informed activist, passionate progressive, appreciate facts &amp; science, with no time for fools.</t>
  </si>
  <si>
    <t>Animals, figure skating, skiing, traveling, the outdoors...what more could you want in life?!</t>
  </si>
  <si>
    <t>Potty trained and college educated. Writer, and professional Couch Potato.</t>
  </si>
  <si>
    <t>Wayward author of Adventure, Post-Apocalyptic fiction and Sci-Fi while holding the line as best I can.</t>
  </si>
  <si>
    <t>Progressive. Liberal. Angry. 
http://t.co/4dDXRIkaFc</t>
  </si>
  <si>
    <t>I am an American aquarium drinker.</t>
  </si>
  <si>
    <t>i am a redneck and an avid Alabama football fan.yes i have a truck and a gun.</t>
  </si>
  <si>
    <t>I AM⬜☺WASP☺JEW☺SOUTHERN GENTLEMAN☺SCHOLAR☺SCOUNDREL☺ FFA ☺ CPR☺TANG SOO DO ☺CHAIRMAN OF THE BOARD☺BS PSYCHOLOGY☺MA  MANAGEMENT ☺WU, CCU, USC ALUMNUS ☺ PORT VUE,</t>
  </si>
  <si>
    <t>OBAMA supporter so let me be VERY clear: I am a card-carrying liberal. No apologies. #ProChoice #P2 #NoWayNRA #FightLyme #Equality</t>
  </si>
  <si>
    <t>A spectre is haunting Twitter.
News &amp; commentary from a MLM viewpoint. Occasional radical left shitposting.
#BlacklivesMatter 
#FreePalestine
#FreeKurdistan</t>
  </si>
  <si>
    <t>Praying our Government becomes less corrupt and soon. Old Marine warrior and Viet Nam Vet.(3rd Recon Bn.) OATH still holds me!</t>
  </si>
  <si>
    <t>The FOX is a common carrier of rabies, a virus that leaves its victims foaming at the mouth and causes paranoia and hallucinations. #UniteBlue.</t>
  </si>
  <si>
    <t>Writer/photographer/Restorer of junk. #Trump2016 Followed by #WayneDupree &amp; #SeanHannity cuz I'm cool like that. ❤❤ USA</t>
  </si>
  <si>
    <t>Are you ready? What will you do when there is no clinic or hospital to take care of you? Your first aid kit is NOT going to cut it. #Survival #preppers</t>
  </si>
  <si>
    <t>Riding motorcycles since 1961,RVN Airmobile 1967-1968 (TET) &amp;1969-1970 Machinist for 20 years, Owned own business. DOD.  Retired</t>
  </si>
  <si>
    <t>God Country Family Vietnam Vet retired DOD Constitution Bill of Rights To Protect and Defend against all enemies Both Foreign and Domestic.# NRA #DAV</t>
  </si>
  <si>
    <t>Patriot, Pro Gun, Pro Military, Pro Law Enforcement,  Pro Life, Anti Liberal/Progressive,  Love My Country,Family and God !</t>
  </si>
  <si>
    <t>I am so left I passed right twice. I tweet humor, food, music, science and politics.#p2 Beware sarcasm ahead</t>
  </si>
  <si>
    <t>I write, crochet, knit, paint, and cook, and veg*n, but I'm not a jerk about it.</t>
  </si>
  <si>
    <t>RT' may not be an endorsement</t>
  </si>
  <si>
    <t>Socialworker,Liberal,Cat wrangler.Highly opinionated.Politics,environment,animal welfare.Weird humour.Plays nice w/others and doesn't run w/scissors.RidesRoomba</t>
  </si>
  <si>
    <t>Searching for the new sound...</t>
  </si>
  <si>
    <t>Pro-White POVs Considered</t>
  </si>
  <si>
    <t>I support Cannabis as cure for cancer thanks to Rick Simpson's Hemp Oil and Idlenomore. Britain's G.W. Pharmacuticals now holds the Patent for THC/CBDs</t>
  </si>
  <si>
    <t>Fighting for Freedom &amp; Liberty on the Frontlines of Truth Journalism #Infowars TUNE IN 24/7 at https://t.co/baDL0SvCMt</t>
  </si>
  <si>
    <t>Breaking news &amp; features from The New York Post, powered 24/7 by our Web team. Follow your favorite celebs at @PageSix &amp; favorite teams at @nypostsports.</t>
  </si>
  <si>
    <t>RTNEWS TOOLBAR MEDIA</t>
  </si>
  <si>
    <t>Black and white and read all over.</t>
  </si>
  <si>
    <t>Perspectives on industry trends, updates on new products and services, and insight into our vision and ideas. For updates from the newsroom, follow @AP.</t>
  </si>
  <si>
    <t>Latest news updates from the Australian Broadcasting Corp. This is an official @abcaustralia account.</t>
  </si>
  <si>
    <t>Tweeting breaking news from CTVNews.ca in the CTV National newsroom. RTs do not constitute endorsement of views.</t>
  </si>
  <si>
    <t>Canadian breaking news and analysis from CBCNews.ca, TV and radio.</t>
  </si>
  <si>
    <t>Get the latest news, alerts, sports, photos and more from Canada's largest daily newspaper.  1-800-279-0181</t>
  </si>
  <si>
    <t>The latest news and more from Rolling Stone magazine and http://t.co/P631jaSEDh.</t>
  </si>
  <si>
    <t>I love @IamDallasLyn &amp; @MongooseGorlami of @PoutsMusic, with boyfriend, @FoxyMuppet, @1HairJordan &amp; @VictoriaXRave of @ccaaofficial, &amp; @kdotstar! 1/22/16!  ;D</t>
  </si>
  <si>
    <t>The Best PDX Tweets-News, Art, Food, Music...</t>
  </si>
  <si>
    <t>Literature Nerd, Writer, Commercial Sales Rockstar, Liver and Lover of Life. #Trump2016 #MakeAmericaGreatAgain</t>
  </si>
  <si>
    <t>Business owner, constitutionalist, drag racer, wood worker, Gratefully an American Patriot</t>
  </si>
  <si>
    <t>Patriot to the core.  Live to Ride, Ride to Live, fight for America and it's constitution #2A #MolonLabe #RedNationRising #IstandwithIsrael.  I am a CHRISTIAN</t>
  </si>
  <si>
    <t>Texas resident &amp; proudly represented by @tedcruz! #MiltonFriedman #StandWithIsrael #RonaldReagan #ΜΟΛΩΝΛΑΒΕ #2A #NRA Obama is destroying the USA</t>
  </si>
  <si>
    <t>ALL LIVES MATTER                                         I'm a True Conservative Christian Patriot. I love God, I Love my Country. #pjnet #tcot #GodBlessAmerica</t>
  </si>
  <si>
    <t>If you see me in a bear fight, don't help me. Help the bear. http://t.co/j0JCKLHIja</t>
  </si>
  <si>
    <t>Copy chief, House Random. Saucy mensch, raves @filmystic. Author in progress of English: Some Notes on Clarity, Correctness, and Style. #CopyeditingProTip</t>
  </si>
  <si>
    <t>Political writer -Maj Poli Sci -Asst. Editor PublishingHouse NYC from San Diego CA. UCLA Alum Conservative REP -Married. Dogs-Pedro&amp;Shelby-Carrie UnderwoodFan-</t>
  </si>
  <si>
    <t>Writer at http://t.co/kYPD5cm8zB</t>
  </si>
  <si>
    <t>Looks at and listens to things. Tweets about the good stuff.</t>
  </si>
  <si>
    <t>Trigger Warning!</t>
  </si>
  <si>
    <t>Christian, Conservative, Vet, NRA and Support the US Constitution!</t>
  </si>
  <si>
    <t>Featured news,entertainment,lifestyle,politics,sports...Knowledge is the key that unlocks all doors. http://t.co/c3FCuuB7YL</t>
  </si>
  <si>
    <t>Medical &amp; Speciality Gear for the Prepared Citizen</t>
  </si>
  <si>
    <t>Military Veteran, Father, Husband, Patriot, Christian.</t>
  </si>
  <si>
    <t>Link news about America</t>
  </si>
  <si>
    <t>#BDS #FreePalestine # EndPoliceBrutality #Blackfish #AnimalRights #Environment</t>
  </si>
  <si>
    <t>hello</t>
  </si>
  <si>
    <t>Lifelong  Conservative. Tweets r my own and I love to retweet your valuable words.</t>
  </si>
  <si>
    <t>#MomsDemand Michael #Bloomberg #KateBrown #Obama cant wait for the next School Shooting so they can take your Guns. Fight Back #REDNATIONRISING #NRA #TGDN #TCOT</t>
  </si>
  <si>
    <t>Retired.</t>
  </si>
  <si>
    <t>I am a Christian.
We take Jesus Christ at his word. 
Are you a Christian?  
Do you take Christ at his word?
You should.</t>
  </si>
  <si>
    <t>⭐Freedom, Liberty, Justice, Equality, Respect &amp; Dignity for ALL - Not Just for Some⭐ #Libertarian #Conservative #Patriot #PJNET #TLOT #TCOT #CCOT #1A #2A #LGBT</t>
  </si>
  <si>
    <t>Publishing official conservative political news and commentary from Texas and around the country. We will be publishing a news website in the near future.</t>
  </si>
  <si>
    <t>Precious Metals #Gold #Silver, Fusion Analysis for Savvy MetalHeads, Charts-Fundamentals-Core Positions-Scalps, #PreciousHour Webinar - Not A Financial Advisor</t>
  </si>
  <si>
    <t>https://t.co/NAOthfsO3Y</t>
  </si>
  <si>
    <t>whatever -phobe makes me a buck. screw PC #tcot #veteran</t>
  </si>
  <si>
    <t>Biochem/Asian Studies student at UC Irvine._x000D_
Involved in community, orgs, work part-time, interested in medicine._x000D_
Like to party, travel, have fun in general.</t>
  </si>
  <si>
    <t>Taxidermy, home decor, jewelry, art, nature! We're bad to the bone!</t>
  </si>
  <si>
    <t>Patriot. Love my Country and Flag. 
Anti-Illegal Alien,  Anti-Insider Trading by Elected Officials. Trump 100% Make America Great Again!</t>
  </si>
  <si>
    <t>A Rebel with a Cause. I love my country. I am human. I am fallible. Anti-Islamic, pro-life, God, Jesus, love and truth. Love my U.S.A.</t>
  </si>
  <si>
    <t>I teach history in a small college in Trois-Rivières (Qc). I am specialized in US History and study US gun culture and Frontiere Mythology/History.</t>
  </si>
  <si>
    <t>Life is good because I believe God is good all the time....Without God, I am nothing... http://t.co/bLKgHH6akz  http://t.co/DSqMXmf6MM</t>
  </si>
  <si>
    <t>I am an Eisenhower Republican. Liberal and small p progressive. I'm proHuman Rights, economic Protectionist, and animal rights advocate.  RTs not endorsements.</t>
  </si>
  <si>
    <t>#MAKEAMERICAGREATAGAIN #SOT #SOV #OperationWarriorWellness #FreeSpeechAdvocate #AllLivesMatter</t>
  </si>
  <si>
    <t>Executive at Business Development</t>
  </si>
  <si>
    <t>#Search Engine Optimization(SEO), #Social Media Marketing(SMM) &amp; #Digital Marketing(DM) Expert.</t>
  </si>
  <si>
    <t>what is the meaning of life?</t>
  </si>
  <si>
    <t>A global news channel bringing you breaking news as it happens and the most talked about stories, pictures and videos from around the world.</t>
  </si>
  <si>
    <t>☆ Brand Architect ☆ Creative Thinker ☆ Marketing Expert ☆ Nappylicious ☆ Food &amp; Friends Lover ☆ #Aristopathe ☆ #LiveLifeLarge is my motto</t>
  </si>
  <si>
    <t>Entrepreneur @❤ who loves tech, social media, leadership, karaoke,  puppies, family, friends, good people, kindness &amp; honesty</t>
  </si>
  <si>
    <t>military brat, retired after working as self-employed, still believe in American dream-hard work=opportunity. WANT THE REPUBLIC BACK!</t>
  </si>
  <si>
    <t>married, retired, patriot, Constitutionalist, Christian, Vietnam vet</t>
  </si>
  <si>
    <t>Nawaz Murshed Khan</t>
  </si>
  <si>
    <t>FREEDOM LOVER AND ANIMAL LOVER.    ONCE YOU UNDERSTAND THE POWER THAT YOU HAVE THEN YOU ARE THE ONE IN CONTROL OF YOUR OWN DESTINY.</t>
  </si>
  <si>
    <t>i'm a Rocker  i do ..... as i feel as i say and no one can take that away</t>
  </si>
  <si>
    <t>Into alternative healing, alternative energy, alternative thinking. Gold prospecting, metal detecting, Ghost hunting, camping, survival, herbs.</t>
  </si>
  <si>
    <t>Patriot to my Red, White &amp; Blue core. I Love my Country &amp; Military/Police/Fire. Peaceful opposition to Tyranny. Pro Constitution!! I spout off a wee bit. :)</t>
  </si>
  <si>
    <t>Specialists in providing cost effective IT support to small businesses in Ceredigion, Carmarthenshire and Pembrokeshire. Like us on FB https://t.co/9gIraHK6db</t>
  </si>
  <si>
    <t>Straight white male/Retired Military/MBA/FORMER NRA member/FORMER reg Republican
Why liberal? Because I'm not a selfish prick #UniteBlue #BlackLivesMatter</t>
  </si>
  <si>
    <t>Ultraconservative Constitutional Patriot, so far right im walking the edge. Will defend this Country against Tyranny any way possible. Despise Liberals &amp; PC BS</t>
  </si>
  <si>
    <t>Former Prosecutor | Criminal Defense | TV Legal Analyst | Fox News | News One Now | TJMS | Features: Texas Lawyer &amp; D Magazine</t>
  </si>
  <si>
    <t>Hip PR/SMM Sister with an Indie Music- &amp; Social Networking-Junkie inclination. Founder • Creative Project Director at Vertical Sonority, LLC</t>
  </si>
  <si>
    <t>Every day I wander in negative disposition as I'm bombarded by superlatives</t>
  </si>
  <si>
    <t>The once and future conservative blogger with a cinema obsession and a law fixation...</t>
  </si>
  <si>
    <t>Shop owner. Marketing.</t>
  </si>
  <si>
    <t>An integrated topic based content management system to create, review, and publish content in multiple formats including a web based content delivery system.</t>
  </si>
  <si>
    <t>Nothing to say at the movement......</t>
  </si>
  <si>
    <t>Tremendous sports fanatic. Writer @titletownsound. Watcher of anime. Minnesota State University - Mankato Alumni.  Views on this page are my own.</t>
  </si>
  <si>
    <t>Social Media Experts in Digital Marketing, Online Advertising, Branding Web Strategy, SMO, SEO || Facebook, Twitter, YouTube, Google || RTs are not endorsements</t>
  </si>
  <si>
    <t>Beneficial Marketing is a full service Marketing firm based in Liverpool.  We cover all elements of #design, marketing communications, and business development.</t>
  </si>
  <si>
    <t>See the banana in my photo? That represents me, alone and waiting.</t>
  </si>
  <si>
    <t>Full service Web Design Firm. Stay connected for tech tips, security alerts &amp; other interesting tidbits!</t>
  </si>
  <si>
    <t>Opinion expressed/RT's are personal ≠ endorsments &amp; has no relation with any Organisation, People or Group, my complete profile on http://t.co/dei0dAx86w</t>
  </si>
  <si>
    <t>Animal rights activist
Loves to rescue/play with/ live with Dogs!
worked as an EMT 14 years-
Cannabis Advocate- Agnostic-
Love to make others laugh</t>
  </si>
  <si>
    <t>The Web Newsdesk. 
More than just the news. 
Aggregating the news, 
so that you don't have to.
For contact, please tweet the @NewsdeskEDITOR</t>
  </si>
  <si>
    <t>I am what I am and I love ideas and information...Reading books opens the mind... http://t.co/tILGywOsL3</t>
  </si>
  <si>
    <t>Flawed But Forgiven. Love Politics.  Hate Bullies. RWNJs will be blocked! Did I mention I hate bullies? Voted For President Obama twice and so proud of him!</t>
  </si>
  <si>
    <t>Piano/keyboard/singer/guitar player (in that order), Nashville-based songwriter, food snob, fitness enthusiast, bass fisherman.</t>
  </si>
  <si>
    <t>I am a student of Institute of Business Administration</t>
  </si>
  <si>
    <t>Journalist, Filmmaker, Educator &amp; Online Community Manager</t>
  </si>
  <si>
    <t>Disabled Vietnam AF VET. Worked world wide. ElectronicCrypto maintenance, UnManned Target Drone Controller, Love me some America,  Very Conservative. MolonLabe!</t>
  </si>
  <si>
    <t>A progressive... sharing news outside the bubble, hoping to keep ignorance out of government and doing my best to do no harm.</t>
  </si>
  <si>
    <t>Good policies are needed for an effective government._x000D_
http://t.co/tILGywOsL3</t>
  </si>
  <si>
    <t>Zen, Anarcho- capitalist,Libertarain, health food store owner</t>
  </si>
  <si>
    <t>Va. born/raised with 5 sib's by a Cherokee/mixed-English mom-_x000D_
I've been married 7 times, single now, no girl friend- might marry a woman that can handle a gun</t>
  </si>
  <si>
    <t>Former Intern at Grameenphone Ltd. as a Network Planner. Dept. of Network Planning and Optimization, Technology
#CCNA #SEO #Photography</t>
  </si>
  <si>
    <t>creative | digital | social media | event | sponsorship | mail: askme@yello.biz |</t>
  </si>
  <si>
    <t>Mike Pratum JD,BS,CDP_x000D_
Attorney in Auburn, Washington.  Chemist, motorcyclist,  addiction counselor, National Strength and Conditioning Assoc., USO volunteer.</t>
  </si>
  <si>
    <t>Quick Access Global Technologies
#BulkSMS VoiceSMS Website Design</t>
  </si>
  <si>
    <t>Cinema is the Language of the Brain,  The Montage of Reaction, David Bychkov Students, Universita' dell'Immagine</t>
  </si>
  <si>
    <t>I am a  loving, caring and compassionate lady that loves to socialise! http://t.co/ur2i5uLEBi</t>
  </si>
  <si>
    <t>Photographer, Youtuber, Patriot, and lover of life!</t>
  </si>
  <si>
    <t>Defender of individual liberty and free markets, opposed to crony capitalism and legal plunder, advocate of non-violence. Not always politically correct.</t>
  </si>
  <si>
    <t>A mom that loves to network and share great information. Website is Facebook Networking page LIKE it today! #organic #candles #business #network #NOHPVmandateRI</t>
  </si>
  <si>
    <t>He is the Most Irrelevant Man in the World.</t>
  </si>
  <si>
    <t>Seeking the truth</t>
  </si>
  <si>
    <t>Digital Marketer, Owner &amp; creative director of  #I don't know, billionaire (in my dreams) and my tweets are not copy paste :)</t>
  </si>
  <si>
    <t>Author of BUFFALO LIGHTS,  TAOS SOUL, &amp; other wonders. Writer, Nature freak, curse breaker. https://t.co/OtvKuw95As • https://t.co/JBF1slohpJ</t>
  </si>
  <si>
    <t>If you try to engage me, rather than the idea, you'll almost certainly be blocked.</t>
  </si>
  <si>
    <t>Need help with your computer hardware ? Ask us_x000D_
_x000D_
Besoin d'aide avec votre matriel informatique? demandez nous</t>
  </si>
  <si>
    <t>Ric A Ohge aka Rex Dexter Posts Fresh Alternative News &amp; Views &amp; Aims To Find Tools For New Businesses-Please Get Involved At Google+:
https://t.co/4qCUhxN1fI</t>
  </si>
  <si>
    <t>Ruining my reputation one snarky comment at a time: blogtivist, open mic'er, geek. If you think my banner pic is aimed @ you, you're conceited &amp; thus correct.</t>
  </si>
  <si>
    <t>#DigitalMarketer &amp; #entrepreneur from Bangladesh.</t>
  </si>
  <si>
    <t>I'm white, conservative, and Christian. If any of this offends you, don't follow; Greek Orthodox to the core; #IStandWithIsrael FOREVER</t>
  </si>
  <si>
    <t>☆ Miglioramento di sé, migliorerà il tuo paese e poi cambiare questo mondo ☆ #Trump2016 #MakeAmericaGreatAgain #ShovePCBullShit #NoSyrianRefugees</t>
  </si>
  <si>
    <t>Christian. Life is beautiful and so are you. Ski, travel, poetry, &amp; photography. Change starts small and grows. Gather ye rosebuds while ye may. ΣΦΕ #GOA UT|WV</t>
  </si>
  <si>
    <t>Democrat ~ steelworkers son</t>
  </si>
  <si>
    <t>Create your own podcast of found sounds.</t>
  </si>
  <si>
    <t>Dedicated to restoring law and Constitution at the grass roots level across the country</t>
  </si>
  <si>
    <t>I'm Jake. I produce daily video reports on the global economic collapse, natural disasters, and covert ops by the US government that are leading to WW3.</t>
  </si>
  <si>
    <t>Owner of the Climate Change community on G+. .  Progressive, newsie type.  I write, because narrative matters.</t>
  </si>
  <si>
    <t>Media Marketing</t>
  </si>
  <si>
    <t>Soy un novato en esto, pero los coches y los deportes son mi vida... Ahh soy un buen carpintero jeje</t>
  </si>
  <si>
    <t>Protect our Constitution,Keeping our Liberty, 2nd amendment, Freedom</t>
  </si>
  <si>
    <t>#seo news, #digitalmarketing, #B2Bmarketing, #marketing, #socialmedia</t>
  </si>
  <si>
    <t>Management/Marketing Senior. Sports Lover</t>
  </si>
  <si>
    <t>#103.1TheO/WOAP/Tunein #60s-Now #UrHomeForVariety</t>
  </si>
  <si>
    <t>We need to take back our country. The left/progressive/liberals are trying to destroy us. We need to wake up and get back to our constitutional principles.</t>
  </si>
  <si>
    <t>It is patriotic to protest hatespeech.</t>
  </si>
  <si>
    <t>He that lives upon hope will die fasting</t>
  </si>
  <si>
    <t>Hard Working &amp; Innovative Business Leader,  Structured Finance, Never Quit, Family Driven, Belief in God, FC,  Fin Comm @ NFP W/850+Churches -  Fmr Chmn &amp; Treas</t>
  </si>
  <si>
    <t>If you're always criticizing stuff you don't listen to as opposed to uplifting music you love you really can't say you love hip-hop. #BlackLivesMatter #Obama</t>
  </si>
  <si>
    <t>Blackity Black</t>
  </si>
  <si>
    <t>Conservative Patriot, Christian, Anti-Muslim, Anti-Liberal,Pro-Life, JESUS IS KING_x000D_
Pro America, Pro Family,  No Communists_x000D_
Progressives/Liberals</t>
  </si>
  <si>
    <t>FIGHTING TO BRING BACK AMERICA! #Christian✝ #TRUMP2016 #MILITARY #PROLIFE! #ISRAEL #MolonLabe #Entrepreneurship #AnimalRescue ⭐️REDWHITEnBlue</t>
  </si>
  <si>
    <t>Silent but deadly internet ninja.
I neither imply nor infer. 
If you smelled it you dealt it.</t>
  </si>
  <si>
    <t>News, features and analysis (http://t.co/FAlDvMMUEb).  World news, follow @BBCWorld. Breaking news, follow @BBCBreaking. Latest sport news @BBCSport</t>
  </si>
  <si>
    <t>American Patriot - United States Navy Veteran - Politically Independent - Champion of Free speech - Strong Supporter of Second Amendment</t>
  </si>
  <si>
    <t>Faith All The Way</t>
  </si>
  <si>
    <t>a reformed christian who is also a business economist</t>
  </si>
  <si>
    <t>#Conservative #TeaParty #SaveUSA #MakeAmericaGreatAgain #Trump2016 #StandWithBibi #StandWithIsrael #StopIslamInvasion</t>
  </si>
  <si>
    <t>Nam Era VET &amp; GOV W-Blower Christian Cons. Love DOGS Fol by:James Rosen Paula Tooths, Jessie Turner, Kevin Corke, Eric Erb, Ken Wahl Janie Johnson Ava Armstrong</t>
  </si>
  <si>
    <t>Washington,D.C./ Landover, MD U.S.M.C, faith N God, Family &amp; Sports !!! The water sign rules ;)</t>
  </si>
  <si>
    <t>THIS IS THE OFFICIAL MARK LEVIN SHOW TWITTER PAGE</t>
  </si>
  <si>
    <t>Breaking news from reporters and editors on the CNN Digital news team. Now 34M strong. Check @cnn for all things CNN, breaking and more.</t>
  </si>
  <si>
    <t>We will NOT tolerate the #NWO or their policies. We are the Infowars Nightly News Reporters. Watch - #Infowars Nightly News http://t.co/bGAdAO41</t>
  </si>
  <si>
    <t>A three-time International Emmy nominated broadcaster making the world Question More</t>
  </si>
  <si>
    <t>I see political people..._x000D_
(Retweets do not imply endorsement.)</t>
  </si>
  <si>
    <t>The official account of The CBS Evening News with @ScottPelley, the longest running evening newscast. Tweets by @dylanlyons91 and @romanfees</t>
  </si>
  <si>
    <t>Music, movie and celeb news fresh to your feed. Tweets by @AbbyDevora, @JanelleMeowers, and @renano.             Instagram: @MTVNews</t>
  </si>
  <si>
    <t>Father of two, @heidiscruz's husband, U.S. Senator, fighter for liberty, player of iPhone games, 2016 GOP candidate for President.</t>
  </si>
  <si>
    <t>The place for in-depth analysis, political commentary and informed perspectives. Questions? Tweet to @Farrashley @NishaChittal. Find us on Snapchat: msnbc</t>
  </si>
  <si>
    <t>News from Los Angeles and the world. Staffed by http://t.co/zb8HyvYyAJ editors.</t>
  </si>
  <si>
    <t>Breaking news alerts and updates from the BBC. For news, features, analysis follow @BBCWorld (international) or @BBCNews (UK). Latest sport news @BBCSport.</t>
  </si>
  <si>
    <t>Former Congressman from Texas.</t>
  </si>
  <si>
    <t>Straight white male, who loves America, but fears this government.</t>
  </si>
  <si>
    <t>Official Twitter account of Chris Gooden Photos, The Meadows Racetrack &amp; Casino Photographer</t>
  </si>
  <si>
    <t>S.W.Florida</t>
  </si>
  <si>
    <t>Close to my heart: God, Country, Family, Friends and the support of the Troops!  #tcot #SOT #HonorVeterans #space, #photography #blip</t>
  </si>
  <si>
    <t>Painting Contractor, Owner of Custom Professional Painting Services</t>
  </si>
  <si>
    <t>Movie Buff, ATHEIST, Love Animals, Good Booze, Hot Dogs, Raunchy Jokes, The Arts, #PBO, No Idiot Tolerance. Never Voting For Hillary! #FeelTheBern ! NO DMs.</t>
  </si>
  <si>
    <t>Wabash's Original Citizens Committed to the Constitution</t>
  </si>
  <si>
    <t>Tweeting for the little guy. #Peace &amp; #Enlightenment #InshaAllah #OpDeathEaters #OpSafeWinter #OpTigerSafe #OpSeaWorld #AnonymousIndigenous #IndigenousRising</t>
  </si>
  <si>
    <t>❤MY God &amp;Country~Enter at own risk~Pro-Republic~Pro-Democracy~Pro-Rights &amp; Freedoms~Pro-Israel POLITICAL INCORRECT Satire-Irony-Parody-RT's NOT endorsements</t>
  </si>
  <si>
    <t>Showing dads and their kids that anyone can explore the great outdoors!</t>
  </si>
  <si>
    <t>#constitutionalconservative#2A #Christ Father,husband, ready to defend #Liberty#OathKeepers  Fell asleep to an American dream, woke up to an American nightmare</t>
  </si>
  <si>
    <t>25 years old! “One little website” —@realDonaldTrump. “An icon for the hipster generation and a byword for successful blogging”—@breitbartnews</t>
  </si>
  <si>
    <t>Christian,Conservative: I Hate politics but can't avoid getting involved. Admire intelligent people; appreciate dumb ones who make me look smarter than I am</t>
  </si>
  <si>
    <t>Jewelry designer and fine art photographer</t>
  </si>
  <si>
    <t>Phone geek, community activist, proud NAACP and Democratic Party member.</t>
  </si>
  <si>
    <t>I'm an atheist don't push your religion on me most of my tweets have none PC language and is usually offensive.</t>
  </si>
  <si>
    <t>Ⓥ this space intentionally left blanked Ⓥ RTs may or may not be an endorsement. m'tweets are m'own.  Have a lovely day!</t>
  </si>
  <si>
    <t>I believe if they set aside their law as and when they wish, their law no longer has rightful authority over us. #TCOT</t>
  </si>
  <si>
    <t>TY God4SavingMe♥️I'll Always RegretChancesNot Taken♥️DaughterOfVet♥️My Kids&amp;4leggedOnes♥️ #pray4Liv❤️ #StopAmericasHitler #ArrestObama #WakeUpAmerica #Cruz2016</t>
  </si>
  <si>
    <t>DUTY,HONOR,COUNTRY,Retired Army, Hate Communists &amp; Socialists  GB USA #PJNET #CCOT, #IamAChristian #ptsd spt vets #coalkeepsthelightson Opinions &amp; RT at my own</t>
  </si>
  <si>
    <t>Born on da Bayou; Raised in da Swamp. Built by Marines; Hardened by Life. Polished by Faith; Saved by Grace of God. I have come to serve; not be served! #CCOT</t>
  </si>
  <si>
    <t>USN Mustang #DAV, Family, USA &amp; AU #WDE! Cnsrv &amp; proud. Posts r my own! RT'S ≠ Endrsmnt! follow ALL patriots! #tcot Sailor mouth ΜΟΛΩΝ ΛΑΒΕ #SupportCoachKennedy</t>
  </si>
  <si>
    <t>Proud to be Jewish, a Spartan, All American and member of the NRA. Greatest gratitude for our HEROES who put their lives on the line for us. TRUMP NOW!</t>
  </si>
  <si>
    <t>Retired,Senior.married,progressive democrat,class of 57 New York Military Academy,59 Dean College 61-64, US Army Vietnam Era Vet .WE THE PEOPLE #UniteBlue</t>
  </si>
  <si>
    <t>Left Dem |#Bernie2016 #TeamFetterman #p2 #UniteBlue #ctl | blocking RWNJs &amp; teaparty due to a lack of interest. Blocked by people, eggs, whatever...</t>
  </si>
  <si>
    <t>#GOD #Grandkids #Family #Country #Independent #Conservative #Constitution #SupportTroops #Justice #ProIsrael #AntiBO #AntiSocialist #AntiLeft #AntiCommunist</t>
  </si>
  <si>
    <t>Historian, Author, HuffPo contributer, LA Progressive writer, Professor of History at Sacramento State University</t>
  </si>
  <si>
    <t>Photography-writing-mythology-storytelling-Zen/Tao-meditation-civil/human rights advocacy-cyclist-Mom/Nana-earth/animal lover-scientist/artist &amp; lover of life.</t>
  </si>
  <si>
    <t>Small Business Owner; Independent Minded; Always Going forward</t>
  </si>
  <si>
    <t>#Feminist #Progressive #StopRush #LGBT #P2 #UniteBlue #EqualRights</t>
  </si>
  <si>
    <t>A Light Shining In Gross Darkness</t>
  </si>
  <si>
    <t>FROM DAY ONE! Constitution,Rule of Law,Free Enterprise, In that order! Please Support 'OUR MILITARY' in Your Town!</t>
  </si>
  <si>
    <t>I know everything. Im the devil #Sanders2016</t>
  </si>
  <si>
    <t>We sell high quality new, used and refurbished #phones at affordable prices. We also #repair and #recycle old #mobilephones and #iPad s.</t>
  </si>
  <si>
    <t>1400 - Oppression Isn't Sexy</t>
  </si>
  <si>
    <t>#Anonymous Op news aggregator. Tactical support for hacktivists, leakers &amp; whistleblowers. #FilmThePolice. Why? Because #ACAB. All trolls blocked instantly.</t>
  </si>
  <si>
    <t>Searcher. Conservative/Libertarian Christian Looking for answers that make sense . . . #TGDN   Dialysis is a drag.</t>
  </si>
  <si>
    <t>It will be a Killa and a Chilla and a Thrilla when  I get the Gorilla in Manila!</t>
  </si>
  <si>
    <t>The whole problem with the world is that fools and fanatics are always so certain of themselves, and wiser people so full of doubt.  -Bertrand Russell</t>
  </si>
  <si>
    <t>Maj, USAF (IRR); C-5 Pilot; OEF; OIF: UPS 747 Pilot: Mayflower/Oregon Trail Descendant: Enemy of Islam: Disciple of Christ and Crusader for Freedom</t>
  </si>
  <si>
    <t>unlicensed practitioner of whimsy &amp; Hibernophile</t>
  </si>
  <si>
    <t>MarComm Specialist; successful Mixed Media Artist; Pop and Jazz Vocalist; Belly-Dancer; Social Being</t>
  </si>
  <si>
    <t>Conservative Group Looking to Restore Common Sense Values in America</t>
  </si>
  <si>
    <t>I have an opinion about that and I'm going to share it whether you like it or not. (Thank you for your cooperation in this matter)</t>
  </si>
  <si>
    <t>M4F is the premiere project joining musicians, visual artists, filmmakers, etc. with activism to bring about peace and prosperity in our lifetimes!</t>
  </si>
  <si>
    <t>Political Critic/Crítica política Freelance writer/Escritor independiente Scholar/Erudito Researcher/Investigador You Follow&amp;I will Follow as well. ʕ´◕‿-`ʔ</t>
  </si>
  <si>
    <t>freelance writer/entrepreneur/musician and artist...love arts &amp; crafts, but most of all like helping people realize their potential in the business world...</t>
  </si>
  <si>
    <t>A Progressive Country Rock Band with a heart for the world, and we combine that with our musical  mission to help victims of foreclosure.</t>
  </si>
  <si>
    <t>Lifelong Democrat and liberal. I laugh at rubes and want the South to secede</t>
  </si>
  <si>
    <t>tugtug......
Never question the intelligence of nature. 
VOTE VOTE VOTE VOTE VOTE VOTE 
If I block you, you can take it personal if you'd like. 
VOTE!</t>
  </si>
  <si>
    <t>A behind the scenes look at Anderson Cooper 360°. Watch AC360° M-F at 8pm/ET on @CNN and follow Anderson on twitter: @AndersonCooper.</t>
  </si>
  <si>
    <t>Despite rumors to the contrary, Liberals love America as much as anyone else. Note: I block RWNJs for their personal safety and mental well-being</t>
  </si>
  <si>
    <t>When can I afford to retire? Obstacles - NO retirement plan, under $1k SS, Mortgage, older vehicle.... BLEAK RETIREMENT. SO the journey to change...quickly :)</t>
  </si>
  <si>
    <t>Husband, father, vet, conservative, pro life, gun rights, property rights, states rights, constitutional rights #USMC</t>
  </si>
  <si>
    <t>Father, husband, political junkie, outdoorsman, photographer, writer, and most recently, entrepreneur. Day job - outdoors reporter at the Spectrum &amp; Daily News</t>
  </si>
  <si>
    <t>Architectural Designer, Planner, Urbanist</t>
  </si>
  <si>
    <t>I am blunt with my beiefs</t>
  </si>
  <si>
    <t>Howdy! I'm just in this here Twittersphere to have fun &amp; learn a thing or 4.              #Knowledge #Peace #Freedom #Justice</t>
  </si>
  <si>
    <t>Helped build NASA's space program, inventor, JOAT, built houses, apts &amp; water pipelines for college $, gave up wealth to help needy, Vet-USArmy.</t>
  </si>
  <si>
    <t>If you want a picture of the future, imagine a boot stamping on a human face — forever.</t>
  </si>
  <si>
    <t>Ernest Rauthschild is the Director of Rauthschild, Chua &amp; Associates, LLC, a British Virgin Island Corporation.</t>
  </si>
  <si>
    <t>Attribyte is a news discovery platform that allows you to create personalized digests based on your own searches and filters.  We deliver the news, not  noise.</t>
  </si>
  <si>
    <t>I am one just like you.</t>
  </si>
  <si>
    <t>Did you hear what happened today?</t>
  </si>
  <si>
    <t>║█║▌║█║▌│║▌█ ღ˚☮╚◎ש≡&amp;D≡m◎ns•*¨♪♫• #USFreedomArmy #DAR   RP</t>
  </si>
  <si>
    <t>lll% American Patriot #NRA Constitution Follower, NO Amnesty!</t>
  </si>
  <si>
    <t>~ Global Truth Index ~ Non-funded, volunteer, automated, pro-humanity, truth locating engine. In #Solidarity with the Global #Occupy Movement. #1HumanFamily</t>
  </si>
  <si>
    <t>Liberal; Secular; Human Rights Campaign; ACLU; Diversity; Law; Technology; Photography; ESL Tutor; English Cafe; Library Computer Tutor; Courthouse Info Desk</t>
  </si>
  <si>
    <t>Husband of @Redeyesgirl63,father,</t>
  </si>
  <si>
    <t>#IStandWithIsrael #PrayForIsrael Christian Conservative
#StandWithNetanyahu 
Like Putin
#IStandWithRussia 
Trump/Cruz Cruz/Trump
#ImpeachObama</t>
  </si>
  <si>
    <t>blogger of infinite renown! razor wit included! now with more cow bell!  _x000D_
http://t.co/quJv0jhu_x000D_
 http://t.co/QmOHg8vD</t>
  </si>
  <si>
    <t>Astrophotography Truth Seeker  Freadom,constitution,Real News     Jesus  our savour . ..</t>
  </si>
  <si>
    <t>Born down on 8th street,brought up on LStreet, Southie will always be my hometown !FRA ,Cons,ISRL,Christian,USMCR,Love God,Family,Country, Humor a must ! TRUMP</t>
  </si>
  <si>
    <t>I am a child of God, rape SURVIVOR, and living daily with fibromyalgia and PTSD!</t>
  </si>
  <si>
    <t>•Christian•Constitutional•Capitalist •NRA•Support Military•Police •Wife•Mom•Gram following @SeanHannity @AllenWest @EricBolling @SheriffClarke #TCOT #Trump2016</t>
  </si>
  <si>
    <t>Creator/Owner of http://t.co/vA1HLggn3G, Valente Brothers Jiu-Jitsu first female black belt, self-defense activist, hunter and conservationist.</t>
  </si>
  <si>
    <t>Retired Houston Firefighter/Paramedic</t>
  </si>
  <si>
    <t>antistate, hippy, peace, love &amp; voluntarism, just be yourself</t>
  </si>
  <si>
    <t>Veteran of 4 wars, author of two books, Nova Constitutio volumes 6 and 21. available on Amazon</t>
  </si>
  <si>
    <t>ssrsaà</t>
  </si>
  <si>
    <t>feed of *hot* posts from /r/exmormon</t>
  </si>
  <si>
    <t>Proud trilby. Manufactured-American. Freedom-loving hat about town.</t>
  </si>
  <si>
    <t>Stepping on the bigots and calling out the racists. They are what's wrong with America. A bigot's worst nightmare.</t>
  </si>
  <si>
    <t>Taking the liberal donkeys to class daily. Have you earned your jackass diploma yet? _x000D_
#ArguingWithDonkeys</t>
  </si>
  <si>
    <t>If you list me in your tweet to be annoying, it's because I've wiped Twitter's floor with your ass (14 times; I know, you know &amp; Support knows).</t>
  </si>
  <si>
    <t>DontComply is here to help motivate you. Stop feeling helpless. If you wish you knew what to do to get involved you are in luck. We're here to help you.</t>
  </si>
  <si>
    <t>My wife</t>
  </si>
  <si>
    <t>Bret Baier is the Chief Political Anchor for @FoxNews &amp; Anchor &amp; Executive Editor of @SpecialReport with Bret Baier. Bret's book #SpecialHeart is a bestseller.</t>
  </si>
  <si>
    <t>First. Fair. Accurate.</t>
  </si>
  <si>
    <t>Our rulers have organized against us, we must organize against them. Join: @pslweb @joinRAD @PLPchallenge @workersworld @WSWS_Updates @EconFreedomZA</t>
  </si>
  <si>
    <t>Float like a butterfly, sting like a bee. The hands can't hit what the eyes can't see.
∆Muhammad Ali</t>
  </si>
  <si>
    <t>Roman Catholic, Freedom, Liberty, No Amnesty, Made in USA, Less Immigration, and Trump 2016</t>
  </si>
  <si>
    <t>Anchor/Reporter at @KEZI9. _x000D_
Opinions are my own.</t>
  </si>
  <si>
    <t>Breaking news, weather, entertainment, &amp; information, updated around the clock, for Portland and surrounding area; NBC affiliate; email tips to newsdesk@kgw.com</t>
  </si>
  <si>
    <t>all new submissions to r/conspiracy
http://t.co/Iy2KGHKrNz</t>
  </si>
  <si>
    <t>I'm only human. Online and Offline. Let's be human together.</t>
  </si>
  <si>
    <t>✨✨✨✨✨I love my God, my family, my friends and my country    Forever a STEELER FAN - Sip a little tequila</t>
  </si>
  <si>
    <t>I'm just a woman trying to figure out this crazy place and I dance to the music of my own life! follow me: instagram= meggs2u snapchat= meggs2u</t>
  </si>
  <si>
    <t>Utah's #1 radio station. Traffic and weather every 10 minutes on the 9s. Stream live at http://t.co/lhcPyy6opa. Send story ideas to social@ksl.com.</t>
  </si>
  <si>
    <t>KSL News Radio National News Desk Anchor, author Measure of the Heart</t>
  </si>
  <si>
    <t>Democratic socialist, progressive, liberal, atheist, environmentalist, writer, feminist, humanist, activist, citizen journalist, hedonist and female worshipper.</t>
  </si>
  <si>
    <t>No middle of the road here. Only the LIVEEDGES of truth. Tweets are not my opinion. Empirical reports to prevent history repeats. Satire. It is all in fun.</t>
  </si>
  <si>
    <t>@TheBulletin government reporter | TransAmerican nomad | I endorse mallards &amp; pray for snow.</t>
  </si>
  <si>
    <t>Writer, painter, mom, thrift store queen, 80's sitcom guru and all around sweetheart. Owner of a paper that says I earned an MA in Crim.</t>
  </si>
  <si>
    <t>Creator, @ww1blog. Editor, http://t.co/2YWWTGLQ8o</t>
  </si>
  <si>
    <t>Recent Business/Accountant undergrad. All war is interesting to me. Heavy WW2 book reader.</t>
  </si>
  <si>
    <t>https://t.co/ulYIimQRWJ (((WARNING))) MANY TWEETS - Consider using Twitter's mute function if necessary.  Tweets https://t.co/mQofecIou4 - #OregonStandoff</t>
  </si>
  <si>
    <t>Constitutional Conservative,  Judicial Watch, Reagan Ranch, Heritage Foundation, TeaPartier. #Trump2016 Make America Great Again https://t.co/ZzW84BVmcd</t>
  </si>
  <si>
    <t>Retired Air Force.Single and veteran in the U.S. Air Force for almost 6 years. I got my Associates of Arts in Health Care Administration. Got my BS in Religion.</t>
  </si>
  <si>
    <t>One day Obama will be dragged kicking+screaming Allah Akbar like a little bitch for Treason, while his Sasquatch wife pounds on the agents screaming racism!</t>
  </si>
  <si>
    <t>Wait, was it something I said. LOL Here to correct errors in media abt Black Life/Family/Comm as Americans Cspan addict Follow @ own risk</t>
  </si>
  <si>
    <t>gay autistic who loves books and movies. having no agenda is my agenda.</t>
  </si>
  <si>
    <t>Atheist. LGBT.  Stopper of Raptures and Armageddons.  Yes, you are an ape.  I can pronounce Llanfairpwllgwyngyllgogerychwyrndrobwllllantysiliogogogoch</t>
  </si>
  <si>
    <t>Traditionalist. Nationalist. Catholicism. Orthodoxy. Against Conservatism.</t>
  </si>
  <si>
    <t>Business Owner, Proud Father, Conservative, Christian, Patriot, Gun rights, Politically Incorrect.
Love my country and my family
#2A #GOP #tcot #WakeUpAmerica</t>
  </si>
  <si>
    <t>Christian, Conservative Libertarian, Journalist, Educator, Consultant</t>
  </si>
  <si>
    <t>Defending our civil liberties and exposing the New World Order.</t>
  </si>
  <si>
    <t>True blue, all American Southern gal that believes in God &amp; His beloved Son! #TCOT,#CCOT,#2A,#NRA,#DAR#CUFI</t>
  </si>
  <si>
    <t>American Veteran, United States Air force,Vietnam Era,President Founder the Christian Conservative Party</t>
  </si>
  <si>
    <t>I am a CHRISTIAN Patriot, a fighter of Liberty, I despise our government, I do NOT trust Politicians, I STAND for America, and I SUPPORT Trump!</t>
  </si>
  <si>
    <t>#Breaking #News from Amador county &amp; the #California Foothills #CaliforniaScandals #DebunkMSMBS</t>
  </si>
  <si>
    <t>FunLife Music is Alaska's &amp; GeekTekNeeks' worldwide bassElation; dedicated to the art of fun. 'We feel that music unites all genres and nationalities.'</t>
  </si>
  <si>
    <t>Airplanes, Animals, Old Cars and Bikes, Rifles, Whisky, and Liberty by God</t>
  </si>
  <si>
    <t>“Mr. Rudkowski is no shrinking violet. Armed with a video camera and a YouTube account- NYTIMES_x000D_
http://t.co/jDIq2Ck0id_x000D_
BTC 17zfAyA1kxieD7QzjRUDLrRPRxxfPDZxtD</t>
  </si>
  <si>
    <t>9/11 Controlled Demolition inside conspiracy, per irrefutable scientific evidence. http://t.co/AmEZ9GKZAP, http://t.co/lFkeZ7dbrQ, @newsroll</t>
  </si>
  <si>
    <t>Floridian.Liberal. Imagine. 
RTS are not Endorsements</t>
  </si>
  <si>
    <t>Helping others with personal residual income streams, fundraising and health, how to hear Gods Voice. The Truth</t>
  </si>
  <si>
    <t>“Cowardice asks Is it safe, Expediency asks Is it politic, Vanity asks Is it popular, Conscience asks Is it right?MLK PC the new crack and deadly.</t>
  </si>
  <si>
    <t>Blessed are the poor in spirit: for theirs is the kingdom of heaven. Blessed are they that hunger and thirst after justice: for they shall have their fill.</t>
  </si>
  <si>
    <t>Conspiracy FACTS, Chemtrails Kill, GMOS, HAARP, Morgellons Disease,UFO reports,Time Travel, Space Weapons,Geoengineering, Weather Mod DUMB  EXTREME WEATHER</t>
  </si>
  <si>
    <t>Fairness, human rights &amp; laughter, I think for myself, avid Olbermann, John Fugelsang, Beatles, John Clark, Jack Reacher fan  #UniteBlue</t>
  </si>
  <si>
    <t>actor,singer,VO talent,translator-German,online sales,farm, construction-maintenance,11 grand children</t>
  </si>
  <si>
    <t>Official Twitter of http://t.co/4rwjfdidk3.   Contact @AmazonHelp for customer support.</t>
  </si>
  <si>
    <t>Staunch progressive who knows that Bernie is the only candidate with a sound strategy to make this economy work for the vast majority, rather than a select few.</t>
  </si>
  <si>
    <t>Author of While the Gods Were Sleeping: A Journey Through Love and Rebellion in Nepal (Seal Press, 2014). Also: anthropologist, garlic farmer, yak handler.</t>
  </si>
  <si>
    <t>Retired Firefighter</t>
  </si>
  <si>
    <t>SEC Football, NFL Football, Food, Biz, Politics, Crime, Stories, Great Pictures No More Clintons; No More Bushes....  Out of conflict, comes truth....</t>
  </si>
  <si>
    <t>Home of KSL 5 News and Studio 5, and the local affiliate for NBC programming. Broadcasting from Salt Lake City, Utah. Got news? Email: social@ksl.com</t>
  </si>
  <si>
    <t>SEO Consultant and Internet Marketer. I get websites to page one of Google.</t>
  </si>
  <si>
    <t>We're making a documentary film to inspire more women to learn how to defend themselves.</t>
  </si>
  <si>
    <t>Forget world peace, visualize using your turn signal. Husband. Father. PV System Designer. Engineering Dept. Fighting Sioux. USA TEAparty.</t>
  </si>
  <si>
    <t>Disclaimer: All tweets and re-tweets for entertainment purposes only.</t>
  </si>
  <si>
    <t>Concerned 4 our country &amp; HATE GOP estab. southern MS gal, #2A #GOA, #NRA #NAGR #WAAR #TCOT #PJNET</t>
  </si>
  <si>
    <t>Coffee's for closers only.....(GGGR) Fan of: #Panthers football - Grandkids - My dogs. Proudly blocked by Hair Club for Men. #FFA #4H (I sense your frustration)</t>
  </si>
  <si>
    <t>I'm a skeptic, a scientist, a praxeologist, a survivalist, an analyst, an optimist, a voluntarist &amp; a freedom-fighting, anarcho-capitalist, explorer-of-the-mind</t>
  </si>
  <si>
    <t>Have you ever wanted to tell someone What? Wake up! Well we hope to help you do that here! Please check out all the photos and videos!</t>
  </si>
  <si>
    <t>learning! ex-navy,ex-engineer,ex-small business owner!    PJNET-NEVER FORGET 9-11  BEST NATION IN WORLD</t>
  </si>
  <si>
    <t>retired military, u.s. navy deepsea diver/doctor of education</t>
  </si>
  <si>
    <t>Hardest Working Moron In the Blogosphere</t>
  </si>
  <si>
    <t>@RealDonaldTrump #Trumplican #tcot #ClimateSkeptic, Vietnam Medic, Political Junkie, Purple Martin Hobbyist, TX Sports Fan, ΜΟΛΩΝ ΛΑΒΕ</t>
  </si>
  <si>
    <t>My priorities in life are Family, God &amp; Country. Patriotic American to the depths of my soul !!!!</t>
  </si>
  <si>
    <t>I'm Spencer in MEGA SHARK vs. KOLOSSUS. I also wrote MERCENARIES. Sometimes I use capital letters UNNECESSARILY.</t>
  </si>
  <si>
    <t>I find it comforting that my lack of faith is a luxury others can't afford. #indigenous</t>
  </si>
  <si>
    <t>Conservative, love my Country,</t>
  </si>
  <si>
    <t>Father, drummer, knifemaker, gun owner,  
Satan is a leftist.</t>
  </si>
  <si>
    <t>very conservative Christian and proud of it. our nation seems to have lost our morals. sick of progressive bs</t>
  </si>
  <si>
    <t>Purchase Agent - HVAC/Plumbing</t>
  </si>
  <si>
    <t>published photographer, geek, all-around nice guy</t>
  </si>
  <si>
    <t>The most trending conspiracy news as collected by Trendolizer</t>
  </si>
  <si>
    <t>Southern Progressive Democrat, Snark Collector, Nature Lover  #MoralMonday #MomsDemand #GunSense #NoKXL #FlushRush  #UniteBlue</t>
  </si>
  <si>
    <t>same pig, different turtle</t>
  </si>
  <si>
    <t>Navy Vet, Trump follower</t>
  </si>
  <si>
    <t>We need smaller government and bigger individuals.</t>
  </si>
  <si>
    <t>Served USMC '79-'85 0311 2/9 H&amp;S STA Plt. Independent-Conservative Very Pro 2nd Amendment. Constitutionalists</t>
  </si>
  <si>
    <t>Let's get this party started! I debate irrational people for fun. #atheist #liberal If you're going to be a coward and block me, don't bother responding.</t>
  </si>
  <si>
    <t>Upper manhattan, New York</t>
  </si>
  <si>
    <t>Dreieich, Germany</t>
  </si>
  <si>
    <t>Washington, DC</t>
  </si>
  <si>
    <t>Houston, TX</t>
  </si>
  <si>
    <t>Great Yarmouth</t>
  </si>
  <si>
    <t>USA</t>
  </si>
  <si>
    <t xml:space="preserve">Bay City, Michigan </t>
  </si>
  <si>
    <t>Sacramento, CA</t>
  </si>
  <si>
    <t>Beverly Hills</t>
  </si>
  <si>
    <t>Henderson, NV</t>
  </si>
  <si>
    <t>Oregon!</t>
  </si>
  <si>
    <t>Phoenix, Arizona</t>
  </si>
  <si>
    <t>Pennsylvania</t>
  </si>
  <si>
    <t>Oakland, CA</t>
  </si>
  <si>
    <t>Alabama</t>
  </si>
  <si>
    <t>Kalogreza, Nea Ionia, Greece</t>
  </si>
  <si>
    <t>Ozark Mountains</t>
  </si>
  <si>
    <t>Brownell</t>
  </si>
  <si>
    <t>Clarkston, Wa.</t>
  </si>
  <si>
    <t>San Bruno, CA</t>
  </si>
  <si>
    <t>Kentucky</t>
  </si>
  <si>
    <t>Lake Havasu City, AZ</t>
  </si>
  <si>
    <t>North Salem , New York</t>
  </si>
  <si>
    <t>UNITED STATES OF AMERICA</t>
  </si>
  <si>
    <t>✡ the Foothills of SC ✡</t>
  </si>
  <si>
    <t>Pensacola, Florida</t>
  </si>
  <si>
    <t>Athens, Al 35611</t>
  </si>
  <si>
    <t>Mobile, AL</t>
  </si>
  <si>
    <t>sw fla</t>
  </si>
  <si>
    <t>Vilas, NC</t>
  </si>
  <si>
    <t>America</t>
  </si>
  <si>
    <t>Fairport NY</t>
  </si>
  <si>
    <t>San Francisco, CA</t>
  </si>
  <si>
    <t xml:space="preserve">Rockaway Beach, OR </t>
  </si>
  <si>
    <t>Oregon</t>
  </si>
  <si>
    <t>Portland, OR</t>
  </si>
  <si>
    <t>Kankakee IL</t>
  </si>
  <si>
    <t>blogosphere!</t>
  </si>
  <si>
    <t>New York City</t>
  </si>
  <si>
    <t>http://bit.ly/ZCi3kn</t>
  </si>
  <si>
    <t>Ky</t>
  </si>
  <si>
    <t>Jackson County, Oregon</t>
  </si>
  <si>
    <t>Israel</t>
  </si>
  <si>
    <t>Paradise - SW Florida</t>
  </si>
  <si>
    <t>Troutman, NC</t>
  </si>
  <si>
    <t>NY &amp; DC</t>
  </si>
  <si>
    <t>Los Angeles, CA</t>
  </si>
  <si>
    <t>Colorado Springs</t>
  </si>
  <si>
    <t>Colorado, USA</t>
  </si>
  <si>
    <t>Idiocracy Has Arrived</t>
  </si>
  <si>
    <t>People's Republic of Mass.</t>
  </si>
  <si>
    <t>North Carolina</t>
  </si>
  <si>
    <t>Massachusetts, USA</t>
  </si>
  <si>
    <t>The Earth</t>
  </si>
  <si>
    <t xml:space="preserve">Simi Goddamned Valley, CA  </t>
  </si>
  <si>
    <t>Small-Town America</t>
  </si>
  <si>
    <t>Missouri state</t>
  </si>
  <si>
    <t>Kansas City, Missouri</t>
  </si>
  <si>
    <t>Morristown, TN</t>
  </si>
  <si>
    <t>Silicon Valley, CA</t>
  </si>
  <si>
    <t>Texas-Corner of Mayhem+Bedlam</t>
  </si>
  <si>
    <t>Chicago,IL</t>
  </si>
  <si>
    <t>Minnesota</t>
  </si>
  <si>
    <t>Regina</t>
  </si>
  <si>
    <t>burnley</t>
  </si>
  <si>
    <t>North Carolina, USA</t>
  </si>
  <si>
    <t>Westfield Ma</t>
  </si>
  <si>
    <t>United States</t>
  </si>
  <si>
    <t>Salem, Oregon</t>
  </si>
  <si>
    <t>Afgruberstan</t>
  </si>
  <si>
    <t>London</t>
  </si>
  <si>
    <t>Olney Springs, CO</t>
  </si>
  <si>
    <t>Belvidere Ill.</t>
  </si>
  <si>
    <t>Kenosha, Wi</t>
  </si>
  <si>
    <t>Brasil</t>
  </si>
  <si>
    <t>Sydney Downunder</t>
  </si>
  <si>
    <t>Cincinnati, Ohio, USA</t>
  </si>
  <si>
    <t>God's country</t>
  </si>
  <si>
    <t>Florida, USA</t>
  </si>
  <si>
    <t>Westchester County</t>
  </si>
  <si>
    <t>Texas</t>
  </si>
  <si>
    <t>Villa Rica, Ga.</t>
  </si>
  <si>
    <t>Switzerland</t>
  </si>
  <si>
    <t>Springfield, MO</t>
  </si>
  <si>
    <t>Missouri, USA</t>
  </si>
  <si>
    <t>Pizza Town, USA</t>
  </si>
  <si>
    <t>Rhode Island</t>
  </si>
  <si>
    <t>San Jose, CA</t>
  </si>
  <si>
    <t>rural zionsville, indiana</t>
  </si>
  <si>
    <t xml:space="preserve">Miami, Florida. </t>
  </si>
  <si>
    <t>Fredericton, NB, Canada</t>
  </si>
  <si>
    <t>Makati City, Philippines</t>
  </si>
  <si>
    <t xml:space="preserve">In Your Face, USA </t>
  </si>
  <si>
    <t>Washington State, USA</t>
  </si>
  <si>
    <t>Chicago, IL</t>
  </si>
  <si>
    <t>Las Vegas, NV</t>
  </si>
  <si>
    <t>Norfok,Virginia</t>
  </si>
  <si>
    <t>Georgia, USA</t>
  </si>
  <si>
    <t>Coatesville, PA</t>
  </si>
  <si>
    <t>DFW</t>
  </si>
  <si>
    <t>7 miles from nowhere, MO</t>
  </si>
  <si>
    <t>Pittsurgh PA</t>
  </si>
  <si>
    <t>Boston, MA</t>
  </si>
  <si>
    <t>The North</t>
  </si>
  <si>
    <t>Uncanny Valley</t>
  </si>
  <si>
    <t>Portland, Oregon</t>
  </si>
  <si>
    <t>a S.E. barrier island</t>
  </si>
  <si>
    <t>Somoreya</t>
  </si>
  <si>
    <t>Australia</t>
  </si>
  <si>
    <t>The Gem State</t>
  </si>
  <si>
    <t>New York, USA</t>
  </si>
  <si>
    <t>New York, NY</t>
  </si>
  <si>
    <t>SC now//Heart in IL</t>
  </si>
  <si>
    <t>Where else?</t>
  </si>
  <si>
    <t>Not Gone.</t>
  </si>
  <si>
    <t>Greenwich, London, UK</t>
  </si>
  <si>
    <t>Hebden Bridge, UK</t>
  </si>
  <si>
    <t>Somewhere over the rainbow</t>
  </si>
  <si>
    <t>Abroad, but heading home</t>
  </si>
  <si>
    <t>Brighouse, West Yorkshire</t>
  </si>
  <si>
    <t>Peoples Republic of California</t>
  </si>
  <si>
    <t>Bend, Oregon</t>
  </si>
  <si>
    <t>Displaced Texan</t>
  </si>
  <si>
    <t>in a underground location</t>
  </si>
  <si>
    <t>Richmond VA Metro Area</t>
  </si>
  <si>
    <t>NC DC CA NYC</t>
  </si>
  <si>
    <t>Chicago</t>
  </si>
  <si>
    <t>California, Usa</t>
  </si>
  <si>
    <t>Malaysia</t>
  </si>
  <si>
    <t>Inyourface</t>
  </si>
  <si>
    <t>Austin, Texas</t>
  </si>
  <si>
    <t>Tempe, AZ</t>
  </si>
  <si>
    <t>BOSTON</t>
  </si>
  <si>
    <t>Salt Lake City</t>
  </si>
  <si>
    <t>Austin</t>
  </si>
  <si>
    <t>東京都足立区</t>
  </si>
  <si>
    <t>Hong Kong</t>
  </si>
  <si>
    <t>LA</t>
  </si>
  <si>
    <t>Kansas, MO</t>
  </si>
  <si>
    <t>Nevada</t>
  </si>
  <si>
    <t>Guadalajara, Mexico</t>
  </si>
  <si>
    <t>Missouri</t>
  </si>
  <si>
    <t>Phoenix, AZ</t>
  </si>
  <si>
    <t>Merca</t>
  </si>
  <si>
    <t>Bethlehem, PA</t>
  </si>
  <si>
    <t>California, USA</t>
  </si>
  <si>
    <t>Poole, Dorset, Great Britain.</t>
  </si>
  <si>
    <t>shirley, ny</t>
  </si>
  <si>
    <t>Okemo Canyon, Second Life</t>
  </si>
  <si>
    <t>Italia</t>
  </si>
  <si>
    <t>Tennessee</t>
  </si>
  <si>
    <t>Tampa,FL</t>
  </si>
  <si>
    <t>Fairbanks</t>
  </si>
  <si>
    <t>Fearlessly Teachg Everywhere</t>
  </si>
  <si>
    <t>Bangalore, India</t>
  </si>
  <si>
    <t>Newport Beach, California</t>
  </si>
  <si>
    <t>The Internet</t>
  </si>
  <si>
    <t>Karachi, Pakistan</t>
  </si>
  <si>
    <t>Oregon Coast, Tillamook County</t>
  </si>
  <si>
    <t>FL</t>
  </si>
  <si>
    <t>Detroit, MI</t>
  </si>
  <si>
    <t>ᙡᗝᖇᒪᖙ</t>
  </si>
  <si>
    <t>Phoenix AZ</t>
  </si>
  <si>
    <t>Mansfield, TX</t>
  </si>
  <si>
    <t>Bogotá, Colombia</t>
  </si>
  <si>
    <t>New England</t>
  </si>
  <si>
    <t>Orange County, California</t>
  </si>
  <si>
    <t>Seattle/Tacoma</t>
  </si>
  <si>
    <t>San Diego, California</t>
  </si>
  <si>
    <t>London, UK</t>
  </si>
  <si>
    <t>Sevierville, Tennessee</t>
  </si>
  <si>
    <t>hong kong</t>
  </si>
  <si>
    <t>ProgressiveLand</t>
  </si>
  <si>
    <t>Georgia</t>
  </si>
  <si>
    <t>Little Black R. Mb. Canada</t>
  </si>
  <si>
    <t>Indiana</t>
  </si>
  <si>
    <t>CHICAGO/OKC</t>
  </si>
  <si>
    <t>Birmingham, England</t>
  </si>
  <si>
    <t>Planet Claire</t>
  </si>
  <si>
    <t>47.717624,-122.298071</t>
  </si>
  <si>
    <t>Easthampton, MA</t>
  </si>
  <si>
    <t>Toronto, ON</t>
  </si>
  <si>
    <t>Luino</t>
  </si>
  <si>
    <t>Madrid</t>
  </si>
  <si>
    <t>Northampton, Massachusetts</t>
  </si>
  <si>
    <t>Louisiana</t>
  </si>
  <si>
    <t>South Carolina</t>
  </si>
  <si>
    <t>Malheur Wildlife Refuge</t>
  </si>
  <si>
    <t xml:space="preserve">United States </t>
  </si>
  <si>
    <t>Pale Blue Dot</t>
  </si>
  <si>
    <t xml:space="preserve">The Planet Earth </t>
  </si>
  <si>
    <t>Satire Personality</t>
  </si>
  <si>
    <t>Brentwood, TN</t>
  </si>
  <si>
    <t>Wyoming</t>
  </si>
  <si>
    <t>Charleston / Hilton Head, SC</t>
  </si>
  <si>
    <t>San Antonio, TX</t>
  </si>
  <si>
    <t xml:space="preserve">Brooklyn, NY / DALLAS, TX </t>
  </si>
  <si>
    <t>The Gunshine State</t>
  </si>
  <si>
    <t>Mpls/StP</t>
  </si>
  <si>
    <t>chester</t>
  </si>
  <si>
    <t>Tweeting from a high place!</t>
  </si>
  <si>
    <t>california</t>
  </si>
  <si>
    <t>Fort Lee, NJ</t>
  </si>
  <si>
    <t>Near Perth, WA, Australia</t>
  </si>
  <si>
    <t xml:space="preserve">Texas &amp; FREEDOM  </t>
  </si>
  <si>
    <t>Love Sons, Dogs, USA &amp;....</t>
  </si>
  <si>
    <t>flowery branch, ga. 30542</t>
  </si>
  <si>
    <t>Springfield, MA</t>
  </si>
  <si>
    <t>East Sussex, UK</t>
  </si>
  <si>
    <t xml:space="preserve">Vancouver BC </t>
  </si>
  <si>
    <t>TN</t>
  </si>
  <si>
    <t>İstanbul, Ankara, Türkiye</t>
  </si>
  <si>
    <t>NC</t>
  </si>
  <si>
    <t>Montana Last Best Place</t>
  </si>
  <si>
    <t xml:space="preserve">Southern by the grace of God </t>
  </si>
  <si>
    <t>Seymour, TN</t>
  </si>
  <si>
    <t>Ozarks</t>
  </si>
  <si>
    <t>Oregon, USA</t>
  </si>
  <si>
    <t>Wales, United Kingdom</t>
  </si>
  <si>
    <t>Lörrach</t>
  </si>
  <si>
    <t>Germany</t>
  </si>
  <si>
    <t>International</t>
  </si>
  <si>
    <t>Gainesville, Florida</t>
  </si>
  <si>
    <t xml:space="preserve"> UnDizKloZd ? </t>
  </si>
  <si>
    <t>Shreveport, Louisiana</t>
  </si>
  <si>
    <t xml:space="preserve">Arlington, VA | New York, NY </t>
  </si>
  <si>
    <t>Washington, D.C.</t>
  </si>
  <si>
    <t>Seattle, WA and Vancouver, BC</t>
  </si>
  <si>
    <t>Tokyo</t>
  </si>
  <si>
    <t>The internet at large</t>
  </si>
  <si>
    <t>Marietta, GA</t>
  </si>
  <si>
    <t>Louisiana, USA</t>
  </si>
  <si>
    <t>Terre Haute, Indiana</t>
  </si>
  <si>
    <t>Santiago, Chile</t>
  </si>
  <si>
    <t>With Laura's heart~</t>
  </si>
  <si>
    <t>Panamá</t>
  </si>
  <si>
    <t>Washington State</t>
  </si>
  <si>
    <t>Lakeland, FL.3</t>
  </si>
  <si>
    <t>Pasadena, CA</t>
  </si>
  <si>
    <t>Sri Lanka</t>
  </si>
  <si>
    <t>SF / DC / DFW TX / Colombia</t>
  </si>
  <si>
    <t>All Round The World</t>
  </si>
  <si>
    <t>United States of America</t>
  </si>
  <si>
    <t>Speedway, IN</t>
  </si>
  <si>
    <t>Left my heart in Colorado</t>
  </si>
  <si>
    <t>The Farm</t>
  </si>
  <si>
    <t>Permian Basin, Texas</t>
  </si>
  <si>
    <t xml:space="preserve">probs w maddi getn in trouble </t>
  </si>
  <si>
    <t>South Africa</t>
  </si>
  <si>
    <t>Brent, London</t>
  </si>
  <si>
    <t>Here &amp; There</t>
  </si>
  <si>
    <t>RiversideCA(temp) MesaAZ(perm)</t>
  </si>
  <si>
    <t>St Augustine, FL</t>
  </si>
  <si>
    <t>Folsom Prison Blues, CA.</t>
  </si>
  <si>
    <t>Cinncinati</t>
  </si>
  <si>
    <t>Ancona, Italy</t>
  </si>
  <si>
    <t>Tønsberg</t>
  </si>
  <si>
    <t>Amarillo, Tx</t>
  </si>
  <si>
    <t>Kentucky ZONE 8 FEMA REGION IV</t>
  </si>
  <si>
    <t>Netanya IL</t>
  </si>
  <si>
    <t>Philly PA</t>
  </si>
  <si>
    <t>#Fort Walton Beach, Florida</t>
  </si>
  <si>
    <t>Gibsonia, PA</t>
  </si>
  <si>
    <t>On a planet far, far away</t>
  </si>
  <si>
    <t xml:space="preserve"> STL County to London- Global.</t>
  </si>
  <si>
    <t>North East Md</t>
  </si>
  <si>
    <t>accra  GH-wEsT aFrIcA%</t>
  </si>
  <si>
    <t>Burns, OR</t>
  </si>
  <si>
    <t>Island of Misfit Toys, SF, CA</t>
  </si>
  <si>
    <t>Boston</t>
  </si>
  <si>
    <t>Texlahoma</t>
  </si>
  <si>
    <t xml:space="preserve">my laptop </t>
  </si>
  <si>
    <t>Massachusetts</t>
  </si>
  <si>
    <t>Oathkeepers.org</t>
  </si>
  <si>
    <t>Southern Raised-TN, MS, now TX</t>
  </si>
  <si>
    <t>earth</t>
  </si>
  <si>
    <t>Northern Virginia</t>
  </si>
  <si>
    <t>Beaver, PA</t>
  </si>
  <si>
    <t>just around the bend</t>
  </si>
  <si>
    <t xml:space="preserve">#UnitedBlue </t>
  </si>
  <si>
    <t>DMV</t>
  </si>
  <si>
    <t>indonesia</t>
  </si>
  <si>
    <t>All over Euro-Asia.</t>
  </si>
  <si>
    <t>Nassau, The Bahamas</t>
  </si>
  <si>
    <t>robbins ✈️ chicago</t>
  </si>
  <si>
    <t>Independence, MO</t>
  </si>
  <si>
    <t>Teabaggerville, USA</t>
  </si>
  <si>
    <t>MA, USA</t>
  </si>
  <si>
    <t>Southeast Texas</t>
  </si>
  <si>
    <t>Earth</t>
  </si>
  <si>
    <t>Green Acres, WA</t>
  </si>
  <si>
    <t>In the Garden</t>
  </si>
  <si>
    <t>Los Angeles &amp; The World</t>
  </si>
  <si>
    <t>The Land of Enchantment</t>
  </si>
  <si>
    <t>Arizona</t>
  </si>
  <si>
    <t>Thanator</t>
  </si>
  <si>
    <t>I took the red pill, will you?</t>
  </si>
  <si>
    <t>Mesquite, Texas</t>
  </si>
  <si>
    <t>Nowhere If We Don't Act Now</t>
  </si>
  <si>
    <t>Richmond, Virginia</t>
  </si>
  <si>
    <t>26.725679,50.070421</t>
  </si>
  <si>
    <t>Nederland</t>
  </si>
  <si>
    <t>wisconsin</t>
  </si>
  <si>
    <t>New York</t>
  </si>
  <si>
    <t>Brooklyn, NY</t>
  </si>
  <si>
    <t>Pictland</t>
  </si>
  <si>
    <t>Northern Territory, Australia</t>
  </si>
  <si>
    <t>Cali</t>
  </si>
  <si>
    <t>Baltimore, MD</t>
  </si>
  <si>
    <t>†FRONT LINES SPIRITUAL BATTLE†</t>
  </si>
  <si>
    <t>People's Republic of Texas</t>
  </si>
  <si>
    <t>Greater New York Area</t>
  </si>
  <si>
    <t>Painesville, OH</t>
  </si>
  <si>
    <t>Kingman, Arizona</t>
  </si>
  <si>
    <t>Arkansas, USA</t>
  </si>
  <si>
    <t>Palm Beach, Florida</t>
  </si>
  <si>
    <t>new jersey</t>
  </si>
  <si>
    <t>#Dindustan</t>
  </si>
  <si>
    <t>INSIDE YOUR MIND Washington DC</t>
  </si>
  <si>
    <t>Confederate States of America</t>
  </si>
  <si>
    <t>Everywhere</t>
  </si>
  <si>
    <t>Occupied America</t>
  </si>
  <si>
    <t>Northern colorado</t>
  </si>
  <si>
    <t xml:space="preserve">New England </t>
  </si>
  <si>
    <t>El Borro Norte, Montevideo</t>
  </si>
  <si>
    <t>Chicago-Montevideo</t>
  </si>
  <si>
    <t>Ubicación: Fuera de lugar</t>
  </si>
  <si>
    <t>Michigan</t>
  </si>
  <si>
    <t>Ohio, USA</t>
  </si>
  <si>
    <t>#Seattle Seahawks</t>
  </si>
  <si>
    <t>People's Republic of Illinois</t>
  </si>
  <si>
    <t>The Alamo</t>
  </si>
  <si>
    <t>where are any of us, really?</t>
  </si>
  <si>
    <t>Land of 10,000 Frozen Nipples</t>
  </si>
  <si>
    <t>Stately Palmerwood</t>
  </si>
  <si>
    <t>Here</t>
  </si>
  <si>
    <t>The middle of nowhere, PA</t>
  </si>
  <si>
    <t>Charm City AKA Mobtown</t>
  </si>
  <si>
    <t>Oklahoma</t>
  </si>
  <si>
    <t>Lives on Planet Earth</t>
  </si>
  <si>
    <t>Perth, Western Australia</t>
  </si>
  <si>
    <t>Metairie, Louisiana, USA</t>
  </si>
  <si>
    <t xml:space="preserve">Free Web Content Syndication: </t>
  </si>
  <si>
    <t>Eleutheromania, NC Coast</t>
  </si>
  <si>
    <t>Back in the saddle again.</t>
  </si>
  <si>
    <t>Forrest City, AR</t>
  </si>
  <si>
    <t>Ft.Benning Hooah</t>
  </si>
  <si>
    <t>Austin, TX</t>
  </si>
  <si>
    <t>South Carolina, USA</t>
  </si>
  <si>
    <t>U.S.A.</t>
  </si>
  <si>
    <t>phoenix, az</t>
  </si>
  <si>
    <t xml:space="preserve">Arizona </t>
  </si>
  <si>
    <t>Colombia</t>
  </si>
  <si>
    <t>AZ</t>
  </si>
  <si>
    <t>Dayton, Cincinnati ohio</t>
  </si>
  <si>
    <t>Arlington, VA</t>
  </si>
  <si>
    <t>St Louis Mo</t>
  </si>
  <si>
    <t>Scottsdale</t>
  </si>
  <si>
    <t xml:space="preserve">Great state of Maine </t>
  </si>
  <si>
    <t>Portland, ME</t>
  </si>
  <si>
    <t>Connecticut, USA</t>
  </si>
  <si>
    <t>NYC</t>
  </si>
  <si>
    <t xml:space="preserve">Heaven </t>
  </si>
  <si>
    <t xml:space="preserve">Iowa / ozark mts  </t>
  </si>
  <si>
    <t>Alaska</t>
  </si>
  <si>
    <t>Arizona, USA</t>
  </si>
  <si>
    <t>PROLES AND ANIMALS ARE FREE.</t>
  </si>
  <si>
    <t>Glendale Arizona</t>
  </si>
  <si>
    <t>Seattle, WA</t>
  </si>
  <si>
    <t>US</t>
  </si>
  <si>
    <t>WI Social Media Lead 4 @MomsDemand</t>
  </si>
  <si>
    <t>nyc</t>
  </si>
  <si>
    <t>Naperville, Illinois</t>
  </si>
  <si>
    <t xml:space="preserve">trapped in Libtard'sville </t>
  </si>
  <si>
    <t xml:space="preserve"> NY / NH USA</t>
  </si>
  <si>
    <t xml:space="preserve"> MO</t>
  </si>
  <si>
    <t>Birmingham, Alabama</t>
  </si>
  <si>
    <t>santa rosa beach florida</t>
  </si>
  <si>
    <t>I stand with TRUMP</t>
  </si>
  <si>
    <t>U.S.</t>
  </si>
  <si>
    <t>Old Hickory,TN</t>
  </si>
  <si>
    <t>Palo Alto, CA</t>
  </si>
  <si>
    <t>Indianapolis, IN</t>
  </si>
  <si>
    <t>Kihei, HI</t>
  </si>
  <si>
    <t>EIC</t>
  </si>
  <si>
    <t>LAKE MICHIGAN</t>
  </si>
  <si>
    <t>Birmingham, AL</t>
  </si>
  <si>
    <t>Nashville, Tn.</t>
  </si>
  <si>
    <t>California</t>
  </si>
  <si>
    <t xml:space="preserve">Pennsylvania </t>
  </si>
  <si>
    <t>Quitman, TX</t>
  </si>
  <si>
    <t>Virginia</t>
  </si>
  <si>
    <t>Shingle Springs, CA</t>
  </si>
  <si>
    <t>Houston, Texas</t>
  </si>
  <si>
    <t xml:space="preserve">Salt Lake City </t>
  </si>
  <si>
    <t>Mesquite, NV</t>
  </si>
  <si>
    <t>Upland, CA</t>
  </si>
  <si>
    <t>Greenwich, CT</t>
  </si>
  <si>
    <t>Oregon,Eugene</t>
  </si>
  <si>
    <t>Cumberland Mountains, KY</t>
  </si>
  <si>
    <t>Concord NH 03301</t>
  </si>
  <si>
    <t>Warrenton, VA</t>
  </si>
  <si>
    <t>Republic of Kansas</t>
  </si>
  <si>
    <t>Global</t>
  </si>
  <si>
    <t>Knoxville, TN</t>
  </si>
  <si>
    <t>Baltimore</t>
  </si>
  <si>
    <t>NYC via DC, Philly &amp; Palestine</t>
  </si>
  <si>
    <t>Australia/Melbourne</t>
  </si>
  <si>
    <t>Anacoco, LA</t>
  </si>
  <si>
    <t>Heidenheimer, Tx</t>
  </si>
  <si>
    <t>People's Republic of CA</t>
  </si>
  <si>
    <t xml:space="preserve">EARTH </t>
  </si>
  <si>
    <t>LAS VEGAS</t>
  </si>
  <si>
    <t>LA | NYC</t>
  </si>
  <si>
    <t>Republic of Texas</t>
  </si>
  <si>
    <t>I am al-Shaitan</t>
  </si>
  <si>
    <t>Philadelphia, PA</t>
  </si>
  <si>
    <t>Miami</t>
  </si>
  <si>
    <t>Pennsylvania, USA</t>
  </si>
  <si>
    <t>39°45.770'N  89°39.177'W</t>
  </si>
  <si>
    <t>America the Beautiful</t>
  </si>
  <si>
    <t>Bronx, New York</t>
  </si>
  <si>
    <t>Watching  Over YOU!</t>
  </si>
  <si>
    <t>Tumbleweed Country</t>
  </si>
  <si>
    <t>florida</t>
  </si>
  <si>
    <t>the 'HOOD' of Center Point</t>
  </si>
  <si>
    <t>DC USA</t>
  </si>
  <si>
    <t>Southeast US</t>
  </si>
  <si>
    <t>Dog heaven</t>
  </si>
  <si>
    <t>Texas, USA</t>
  </si>
  <si>
    <t>2Together28Yearz</t>
  </si>
  <si>
    <t>Nairobi, Kenya</t>
  </si>
  <si>
    <t>Weeki Wachee</t>
  </si>
  <si>
    <t>Atlanta GA</t>
  </si>
  <si>
    <t>Iowa</t>
  </si>
  <si>
    <t>Conneaut, Ohio</t>
  </si>
  <si>
    <t>دولة إِسرائيل</t>
  </si>
  <si>
    <t>On the river</t>
  </si>
  <si>
    <t>Traverse City, MI</t>
  </si>
  <si>
    <t>Worldwide</t>
  </si>
  <si>
    <t xml:space="preserve">Alabama </t>
  </si>
  <si>
    <t>Peoples Republic of Massachuse</t>
  </si>
  <si>
    <t>Plano, TX</t>
  </si>
  <si>
    <t>Ohio USA</t>
  </si>
  <si>
    <t>Back in central Texas!</t>
  </si>
  <si>
    <t>Shrewsbury, MA  USA</t>
  </si>
  <si>
    <t>Boulder, Colorado</t>
  </si>
  <si>
    <t>San Francisco</t>
  </si>
  <si>
    <t>Williamsburg, VA</t>
  </si>
  <si>
    <t>All over the world</t>
  </si>
  <si>
    <t>AMERICAN</t>
  </si>
  <si>
    <t>NY</t>
  </si>
  <si>
    <t>Oregon &amp; Washington, DC</t>
  </si>
  <si>
    <t>USA South</t>
  </si>
  <si>
    <t>Ohio</t>
  </si>
  <si>
    <t>Radio Free America</t>
  </si>
  <si>
    <t>UVA CLAS '17</t>
  </si>
  <si>
    <t>Jacksonville, FL</t>
  </si>
  <si>
    <t xml:space="preserve">iPhone </t>
  </si>
  <si>
    <t>York, PA</t>
  </si>
  <si>
    <t>Minot, ND</t>
  </si>
  <si>
    <t>Caribbean</t>
  </si>
  <si>
    <t>OXFORD N.Y.</t>
  </si>
  <si>
    <t>Denver,CO</t>
  </si>
  <si>
    <t>Dallas, Texas</t>
  </si>
  <si>
    <t xml:space="preserve">Georgia/Texan </t>
  </si>
  <si>
    <t>Dayton, Ohio</t>
  </si>
  <si>
    <t>NJ</t>
  </si>
  <si>
    <t>Brooklyn</t>
  </si>
  <si>
    <t>From Windy City now Sin City</t>
  </si>
  <si>
    <t>100 miles E of Stinking Spring</t>
  </si>
  <si>
    <t>TarHeelState</t>
  </si>
  <si>
    <t>Washington state</t>
  </si>
  <si>
    <t xml:space="preserve">New Mexico USA </t>
  </si>
  <si>
    <t>Rock Hill, SC</t>
  </si>
  <si>
    <t>Wooster, OH</t>
  </si>
  <si>
    <t>horse cave ky 42749</t>
  </si>
  <si>
    <t xml:space="preserve">Portland, Ore. </t>
  </si>
  <si>
    <t>Ogre</t>
  </si>
  <si>
    <t>PDX - HOU - ex-USSR - NYC</t>
  </si>
  <si>
    <t>Round Rock, Texas</t>
  </si>
  <si>
    <t xml:space="preserve"> http://ow.ly/VNbCg</t>
  </si>
  <si>
    <t>USA TODAY HQ, McLean, Va.</t>
  </si>
  <si>
    <t>Salem, OR</t>
  </si>
  <si>
    <t>Northwest Wisconsin</t>
  </si>
  <si>
    <t xml:space="preserve"> NWIowa</t>
  </si>
  <si>
    <t xml:space="preserve">At Watchtower </t>
  </si>
  <si>
    <t>run rabit run</t>
  </si>
  <si>
    <t>nw indiana</t>
  </si>
  <si>
    <t>Oak Hills</t>
  </si>
  <si>
    <t>OAK HILL CA</t>
  </si>
  <si>
    <t xml:space="preserve">Chicago </t>
  </si>
  <si>
    <t>Virginia mountains</t>
  </si>
  <si>
    <t>Scottsdale, Arizona USA</t>
  </si>
  <si>
    <t>Victoria BC Canada</t>
  </si>
  <si>
    <t>Carlsbad, CA</t>
  </si>
  <si>
    <t xml:space="preserve">Hawaii </t>
  </si>
  <si>
    <t>Gamers Paradise, USA</t>
  </si>
  <si>
    <t>Manhattan</t>
  </si>
  <si>
    <t>Ottawa, Canada</t>
  </si>
  <si>
    <t>Canada</t>
  </si>
  <si>
    <t>60637-11516</t>
  </si>
  <si>
    <t xml:space="preserve">Read. Learn. Reform. </t>
  </si>
  <si>
    <t>On My Way To Heaven</t>
  </si>
  <si>
    <t>Northern California, USA</t>
  </si>
  <si>
    <t>Los angeles,Ca</t>
  </si>
  <si>
    <t xml:space="preserve">NYC, NY 10301 </t>
  </si>
  <si>
    <t>#MichiAna  #Oklahoma #Kansas</t>
  </si>
  <si>
    <t>Jamesburg, Ca.</t>
  </si>
  <si>
    <t>ello.co/trojandonkey</t>
  </si>
  <si>
    <t>Columbia, South Carolina</t>
  </si>
  <si>
    <t xml:space="preserve">U.S.A. </t>
  </si>
  <si>
    <t>Outside of Boston</t>
  </si>
  <si>
    <t>Oklahoma, USA</t>
  </si>
  <si>
    <t>roaring winter dusks of bklyn</t>
  </si>
  <si>
    <t>Brooklyn️ via NOVA(DMV)|he/him</t>
  </si>
  <si>
    <t>Jackson, TN</t>
  </si>
  <si>
    <t>Uppsala, Sverige</t>
  </si>
  <si>
    <t>Planet Earthship</t>
  </si>
  <si>
    <t>North of 8 Mile</t>
  </si>
  <si>
    <t xml:space="preserve">Eureka Montana, Don't blink! </t>
  </si>
  <si>
    <t>Times Square, USA</t>
  </si>
  <si>
    <t>Boulder, CO</t>
  </si>
  <si>
    <t>living in Buckinghamshire</t>
  </si>
  <si>
    <t>Stockholm &amp; California</t>
  </si>
  <si>
    <t>John Wayne Country, Colorado</t>
  </si>
  <si>
    <t>Roseburg, OR</t>
  </si>
  <si>
    <t xml:space="preserve">Watching from the Rockies! </t>
  </si>
  <si>
    <t>In the Twitterverse</t>
  </si>
  <si>
    <t>Perm. address Livingston, TX</t>
  </si>
  <si>
    <t>Surry, Virginia</t>
  </si>
  <si>
    <t>Pensecola, Fl</t>
  </si>
  <si>
    <t>Durham, NC</t>
  </si>
  <si>
    <t>Against The Ropes</t>
  </si>
  <si>
    <t>Virginia Beach, Virginia</t>
  </si>
  <si>
    <t>Anaheim, CA</t>
  </si>
  <si>
    <t>Brooklyn, NY, USA</t>
  </si>
  <si>
    <t>Los Angeles, Ca</t>
  </si>
  <si>
    <t>Buena Park, CA</t>
  </si>
  <si>
    <t>ITUNES RADIO [Hiphop/Rap]</t>
  </si>
  <si>
    <t>where my heart is</t>
  </si>
  <si>
    <t>New Hampshire Seacoast Area</t>
  </si>
  <si>
    <t>Circus Circus</t>
  </si>
  <si>
    <t>Cincy</t>
  </si>
  <si>
    <t>VA, USA</t>
  </si>
  <si>
    <t>Midwest</t>
  </si>
  <si>
    <t>Asheville NC</t>
  </si>
  <si>
    <t>Madison (li'l Pelosiville), WI</t>
  </si>
  <si>
    <t xml:space="preserve">Where the grickle grass grows </t>
  </si>
  <si>
    <t>Seattle, Washington</t>
  </si>
  <si>
    <t>The Lagoon</t>
  </si>
  <si>
    <t>Burning hellscape (Dallas, TX)</t>
  </si>
  <si>
    <t>San Diego</t>
  </si>
  <si>
    <t xml:space="preserve"> AZ-Via Colorado, Native</t>
  </si>
  <si>
    <t>Salamanca (España)</t>
  </si>
  <si>
    <t>Some Where Quiet &amp; Peaceful</t>
  </si>
  <si>
    <t>לְחַיִים! the shire ن</t>
  </si>
  <si>
    <t xml:space="preserve"> Florida</t>
  </si>
  <si>
    <t>Virginia Beach</t>
  </si>
  <si>
    <t>RTP/NC/US</t>
  </si>
  <si>
    <t>Fayetteville, NC</t>
  </si>
  <si>
    <t>The South.</t>
  </si>
  <si>
    <t>Delaware</t>
  </si>
  <si>
    <t>Palm Springs, United States</t>
  </si>
  <si>
    <t>Vashon Island, WA</t>
  </si>
  <si>
    <t>NY and Alabama</t>
  </si>
  <si>
    <t>El Barrio Nuevo</t>
  </si>
  <si>
    <t>Indonesia</t>
  </si>
  <si>
    <t>Tampa Bay, FL</t>
  </si>
  <si>
    <t>Hollywood, CA</t>
  </si>
  <si>
    <t>Guayaquil, Ecuador</t>
  </si>
  <si>
    <t xml:space="preserve">Earth: Santa Fe, Black Hills </t>
  </si>
  <si>
    <t>Greenville, SC</t>
  </si>
  <si>
    <t>Honolulu, Hawaii</t>
  </si>
  <si>
    <t>mantuà</t>
  </si>
  <si>
    <t>Maine</t>
  </si>
  <si>
    <t>ÜT: 41.2634049,-95.9692819</t>
  </si>
  <si>
    <t xml:space="preserve">Sandbar Texas </t>
  </si>
  <si>
    <t xml:space="preserve">A Sadly Blue State  </t>
  </si>
  <si>
    <t>Muslim Obama's AmeriKastan</t>
  </si>
  <si>
    <t>KS girl n SC. Graphic Art Ret.</t>
  </si>
  <si>
    <t>Fenton, MI</t>
  </si>
  <si>
    <t>Tennessee, USA</t>
  </si>
  <si>
    <t>Wisconsin</t>
  </si>
  <si>
    <t>Hachita, NM</t>
  </si>
  <si>
    <t>Between Tampa &amp; Orlando</t>
  </si>
  <si>
    <t>Sweeny, TX</t>
  </si>
  <si>
    <t>Springfield Oregon</t>
  </si>
  <si>
    <t>Fresno</t>
  </si>
  <si>
    <t>Coeur d’Alene, Idaho</t>
  </si>
  <si>
    <t>Chi</t>
  </si>
  <si>
    <t>In own world</t>
  </si>
  <si>
    <t>South Mississippi</t>
  </si>
  <si>
    <t>On the road</t>
  </si>
  <si>
    <t>Taconic Mountains, NY</t>
  </si>
  <si>
    <t xml:space="preserve"> The World</t>
  </si>
  <si>
    <t>Sioux Falls, SD</t>
  </si>
  <si>
    <t>Los Angeles, Red Gulch</t>
  </si>
  <si>
    <t>Montana</t>
  </si>
  <si>
    <t>Central  Florida</t>
  </si>
  <si>
    <t>Ooooooklahoma</t>
  </si>
  <si>
    <t>Your mothers bedroom</t>
  </si>
  <si>
    <t>New Hampshire</t>
  </si>
  <si>
    <t>Best Place In America!</t>
  </si>
  <si>
    <t>Greater D.C. Area</t>
  </si>
  <si>
    <t>NEPA</t>
  </si>
  <si>
    <t>uhmurica</t>
  </si>
  <si>
    <t>Everywhere you want to be</t>
  </si>
  <si>
    <t>Long Beach, CA</t>
  </si>
  <si>
    <t xml:space="preserve">EastCoast </t>
  </si>
  <si>
    <t>Northern California</t>
  </si>
  <si>
    <t>State of Confusion</t>
  </si>
  <si>
    <t>Edmonton Alberta</t>
  </si>
  <si>
    <t>Calgary Alberta Canada</t>
  </si>
  <si>
    <t>mundo(@)elconfidencial.com</t>
  </si>
  <si>
    <t>Cowboys Nation</t>
  </si>
  <si>
    <t>Leawood, KS</t>
  </si>
  <si>
    <t>New Orleans, LA</t>
  </si>
  <si>
    <t>STL/Chicago</t>
  </si>
  <si>
    <t>matt.pearce@latimes.com</t>
  </si>
  <si>
    <t>St. George, Utah</t>
  </si>
  <si>
    <t>Ring Road Park Model town Lahore</t>
  </si>
  <si>
    <t xml:space="preserve">Colorado </t>
  </si>
  <si>
    <t>Northwest USA</t>
  </si>
  <si>
    <t>Gardiner, New York</t>
  </si>
  <si>
    <t>Houston, Texas - District 9</t>
  </si>
  <si>
    <t>OutsideBox</t>
  </si>
  <si>
    <t>Visit my website...</t>
  </si>
  <si>
    <t>Columbus OH</t>
  </si>
  <si>
    <t>Greater San Diego</t>
  </si>
  <si>
    <t>Las Vegas, Nevada</t>
  </si>
  <si>
    <t>Central Pennsylvania</t>
  </si>
  <si>
    <t>Los Angeles and the West</t>
  </si>
  <si>
    <t>Newport Beach, CA</t>
  </si>
  <si>
    <t xml:space="preserve">East Kolob Peninsula </t>
  </si>
  <si>
    <t>The wilds of E11</t>
  </si>
  <si>
    <t>HELL</t>
  </si>
  <si>
    <t>Los Angeles</t>
  </si>
  <si>
    <t xml:space="preserve">fuck me </t>
  </si>
  <si>
    <t>Paonia, Colorado</t>
  </si>
  <si>
    <t>Paonia, CO</t>
  </si>
  <si>
    <t>nowhere</t>
  </si>
  <si>
    <t>Portland,  Oregon</t>
  </si>
  <si>
    <t>Columbia, SC</t>
  </si>
  <si>
    <t>Upstate NY</t>
  </si>
  <si>
    <t>Washington, USA</t>
  </si>
  <si>
    <t>Albuquerue New Mexico</t>
  </si>
  <si>
    <t xml:space="preserve">Oregon, USA </t>
  </si>
  <si>
    <t>Atlanta, Georgia</t>
  </si>
  <si>
    <t xml:space="preserve"> *** Mystic ***</t>
  </si>
  <si>
    <t>Ft Lauderdale, Florida</t>
  </si>
  <si>
    <t>Missoula, Montana</t>
  </si>
  <si>
    <t>Osweg IL. USA</t>
  </si>
  <si>
    <t>Mountain View, CA</t>
  </si>
  <si>
    <t>Occupied South Carolina</t>
  </si>
  <si>
    <t>Connecticut</t>
  </si>
  <si>
    <t>Vancouver, B.C.</t>
  </si>
  <si>
    <t>Elkin NC</t>
  </si>
  <si>
    <t>Missouri, US</t>
  </si>
  <si>
    <t>Tollhouse, California</t>
  </si>
  <si>
    <t>Hines, Oregon, USA</t>
  </si>
  <si>
    <t>Cincinnati Ohio</t>
  </si>
  <si>
    <t>The Burgh</t>
  </si>
  <si>
    <t>Wynantskill NY</t>
  </si>
  <si>
    <t>High Country, Colorado</t>
  </si>
  <si>
    <t>A matter of national security</t>
  </si>
  <si>
    <t>Ithaca, NY</t>
  </si>
  <si>
    <t>San Carlos, Sonora, Mexico</t>
  </si>
  <si>
    <t>Harrisburg, PA</t>
  </si>
  <si>
    <t>Hispania Tarraconencis</t>
  </si>
  <si>
    <t xml:space="preserve">Hiperbórea </t>
  </si>
  <si>
    <t>Happy Camp, CA.</t>
  </si>
  <si>
    <t>Salem, NH</t>
  </si>
  <si>
    <t xml:space="preserve">SoCal Product &amp; BKNY </t>
  </si>
  <si>
    <t>Las Vegas</t>
  </si>
  <si>
    <t>Somewhere with Scott &amp; the dog</t>
  </si>
  <si>
    <t xml:space="preserve">*RTs are NOT endorsements* </t>
  </si>
  <si>
    <t>Vancouver, Canada</t>
  </si>
  <si>
    <t>Orange County, CA</t>
  </si>
  <si>
    <t>Arkansas</t>
  </si>
  <si>
    <t xml:space="preserve">Northern California </t>
  </si>
  <si>
    <t>Ft Worth Tx/Bellingham WA</t>
  </si>
  <si>
    <t>Alabama, USA</t>
  </si>
  <si>
    <t>Near The Tannhäuser Gate</t>
  </si>
  <si>
    <t>KNOXVILLE TN USA</t>
  </si>
  <si>
    <t>Vancouver</t>
  </si>
  <si>
    <t>Over there Not there Yes There</t>
  </si>
  <si>
    <t>Any Front That Needs Me To Be.</t>
  </si>
  <si>
    <t>Fly Over Country,Mo.</t>
  </si>
  <si>
    <t>NV</t>
  </si>
  <si>
    <t xml:space="preserve"> Earth</t>
  </si>
  <si>
    <t>Fitzwalkerstan</t>
  </si>
  <si>
    <t>Niwot, CO</t>
  </si>
  <si>
    <t>Anchorage, AK</t>
  </si>
  <si>
    <t>Montgomery, Alabama</t>
  </si>
  <si>
    <t>Northern Arizona</t>
  </si>
  <si>
    <t>Bear dens, lion dens</t>
  </si>
  <si>
    <t>Ontario, Canada</t>
  </si>
  <si>
    <t>Anytown, USA</t>
  </si>
  <si>
    <t>California~Opinions are my Own</t>
  </si>
  <si>
    <t>Leaning Progressive U.S.A.</t>
  </si>
  <si>
    <t>Miami, FL</t>
  </si>
  <si>
    <t>Appleton, WI</t>
  </si>
  <si>
    <t>Cape Coral, Florida</t>
  </si>
  <si>
    <t>Warming Up The Bench</t>
  </si>
  <si>
    <t>Pearl, MS</t>
  </si>
  <si>
    <t>Black Hills, SD</t>
  </si>
  <si>
    <t>UK</t>
  </si>
  <si>
    <t>Southern Utah</t>
  </si>
  <si>
    <t>Florida, U.S.A.</t>
  </si>
  <si>
    <t>#Oregon #ftp</t>
  </si>
  <si>
    <t>los angeles</t>
  </si>
  <si>
    <t>TOP OF THE WORLD, MA!</t>
  </si>
  <si>
    <t>Sacaton, AZ</t>
  </si>
  <si>
    <t>ATX</t>
  </si>
  <si>
    <t xml:space="preserve">San Antonio, Texas </t>
  </si>
  <si>
    <t>The Great State of Texas.  :)</t>
  </si>
  <si>
    <t>Made in USA</t>
  </si>
  <si>
    <t>LA CA.</t>
  </si>
  <si>
    <t>San Francisco, Ca</t>
  </si>
  <si>
    <t>somewhere TX</t>
  </si>
  <si>
    <t>. San Diego</t>
  </si>
  <si>
    <t>Phoenix,Az</t>
  </si>
  <si>
    <t>Camden, New Jersey #DARUC</t>
  </si>
  <si>
    <t xml:space="preserve">chicago </t>
  </si>
  <si>
    <t>Tucson Arizona</t>
  </si>
  <si>
    <t>Indiana, USA</t>
  </si>
  <si>
    <t>New Castle,PA</t>
  </si>
  <si>
    <t>New Jersey</t>
  </si>
  <si>
    <t>Washington DC</t>
  </si>
  <si>
    <t>Jay, FL</t>
  </si>
  <si>
    <t xml:space="preserve">JB MDL </t>
  </si>
  <si>
    <t>Location: Earth</t>
  </si>
  <si>
    <t>Madison, TN</t>
  </si>
  <si>
    <t>Minca, Colombia</t>
  </si>
  <si>
    <t>Aspen</t>
  </si>
  <si>
    <t>Liberty, USA</t>
  </si>
  <si>
    <t>Galaxy/Universe/Consciousness</t>
  </si>
  <si>
    <t>Κρήτη, Ελλάς</t>
  </si>
  <si>
    <t>Tuluá, Valle del Cauca</t>
  </si>
  <si>
    <t>On Cr-#ISIS Standby :D</t>
  </si>
  <si>
    <t>Ocean City, Maryland</t>
  </si>
  <si>
    <t>Deep in the Heart of Texas</t>
  </si>
  <si>
    <t>Ludwigshafen am Rhein, Rheinla</t>
  </si>
  <si>
    <t>The crumbling ruin of the West</t>
  </si>
  <si>
    <t>Islas Canarias, España</t>
  </si>
  <si>
    <t>Stillwater, MN</t>
  </si>
  <si>
    <t>1896 farm Appalachia NW PA</t>
  </si>
  <si>
    <t xml:space="preserve">Michigan, USA </t>
  </si>
  <si>
    <t xml:space="preserve">#UNITE THE BLUE  </t>
  </si>
  <si>
    <t>Fort Wayne, IN</t>
  </si>
  <si>
    <t>Trafficked via Cork, Ireland</t>
  </si>
  <si>
    <t>On land</t>
  </si>
  <si>
    <t>City of London, London</t>
  </si>
  <si>
    <t>CANADA</t>
  </si>
  <si>
    <t>DFW Texas</t>
  </si>
  <si>
    <t>Kent Island, MD. USA</t>
  </si>
  <si>
    <t>Patriot trapped in Mpls✞Matt24</t>
  </si>
  <si>
    <t>Villeray-Saint-Michel-Parc-Ext</t>
  </si>
  <si>
    <t>Royal Oak, Michigan</t>
  </si>
  <si>
    <t>Boise, Idaho</t>
  </si>
  <si>
    <t>N. California</t>
  </si>
  <si>
    <t>Anoka, MN</t>
  </si>
  <si>
    <t>HOLOHΞLM™</t>
  </si>
  <si>
    <t>Fresno, CA</t>
  </si>
  <si>
    <t xml:space="preserve">From Sea to Shining Sea </t>
  </si>
  <si>
    <t>De Pere, WI</t>
  </si>
  <si>
    <t>On the dark side of the moon.</t>
  </si>
  <si>
    <t>Puerto Rico</t>
  </si>
  <si>
    <t>Menifee, CA</t>
  </si>
  <si>
    <t>Wilmington, Los Angeles</t>
  </si>
  <si>
    <t>New York, New York</t>
  </si>
  <si>
    <t xml:space="preserve">Maskwacis, AB. CAN. </t>
  </si>
  <si>
    <t>#deathpenalty4obama</t>
  </si>
  <si>
    <t>Glasgow, Scotland</t>
  </si>
  <si>
    <t>Tucson, Arizona</t>
  </si>
  <si>
    <t>Portland, OREGON</t>
  </si>
  <si>
    <t>Southern California, U.S.</t>
  </si>
  <si>
    <t>Huntington Village, NY</t>
  </si>
  <si>
    <t>Cleveland, OH</t>
  </si>
  <si>
    <t>Vancouver B.C. Canada</t>
  </si>
  <si>
    <t xml:space="preserve">Ptown </t>
  </si>
  <si>
    <t>somewhere wonderful</t>
  </si>
  <si>
    <t xml:space="preserve">Manna-hata </t>
  </si>
  <si>
    <t>Hawaii</t>
  </si>
  <si>
    <t>Nashville, TN</t>
  </si>
  <si>
    <t xml:space="preserve">RIGHT Coast of Lake Michigan </t>
  </si>
  <si>
    <t>Alaska. The real one.</t>
  </si>
  <si>
    <t>Topeka</t>
  </si>
  <si>
    <t>www.youtube.com/user/TheNYCBMX</t>
  </si>
  <si>
    <t>Airway Heights, WA</t>
  </si>
  <si>
    <t>Midwest; U.S.A</t>
  </si>
  <si>
    <t>A very wet bit of North Wales</t>
  </si>
  <si>
    <t>#Chicago - Again</t>
  </si>
  <si>
    <t xml:space="preserve">Scottsdale AZ USA </t>
  </si>
  <si>
    <t>Nova Scotia, Canada</t>
  </si>
  <si>
    <t>The New World</t>
  </si>
  <si>
    <t>TEXAS</t>
  </si>
  <si>
    <t>Irvine CA</t>
  </si>
  <si>
    <t>Seattle WA</t>
  </si>
  <si>
    <t>Home of MASTERS ⛳️</t>
  </si>
  <si>
    <t>The Power of OCEANS</t>
  </si>
  <si>
    <t>SE Meeechigan / NW Ohio</t>
  </si>
  <si>
    <t>The Surveillance State U.S.A.</t>
  </si>
  <si>
    <t>Tucson, AZ</t>
  </si>
  <si>
    <t>Princeton, MN</t>
  </si>
  <si>
    <t>Kansas City, Mo 64111</t>
  </si>
  <si>
    <t>Southern California</t>
  </si>
  <si>
    <t>Glendale, AZ</t>
  </si>
  <si>
    <t>Lindenhurst, NY</t>
  </si>
  <si>
    <t>Harrisonburg, Virginia</t>
  </si>
  <si>
    <t>San Antonio, Texas</t>
  </si>
  <si>
    <t>Illinois, USA</t>
  </si>
  <si>
    <t>Fairfax, VA</t>
  </si>
  <si>
    <t>Santa Monica. Ca.</t>
  </si>
  <si>
    <t xml:space="preserve">Las Vegas, NV </t>
  </si>
  <si>
    <t>Westchester County, NY</t>
  </si>
  <si>
    <t>St George, UT</t>
  </si>
  <si>
    <t>spokane wa</t>
  </si>
  <si>
    <t>Monticello, Indiana</t>
  </si>
  <si>
    <t>Placentia, California</t>
  </si>
  <si>
    <t>Southern Command</t>
  </si>
  <si>
    <t>Salida, CO</t>
  </si>
  <si>
    <t>Prescott az</t>
  </si>
  <si>
    <t>Southern Indiana (Corydon)</t>
  </si>
  <si>
    <t>Border/Language/Culture</t>
  </si>
  <si>
    <t xml:space="preserve">CONSERVATARIANlatino blueNY:( </t>
  </si>
  <si>
    <t>Union City NJ</t>
  </si>
  <si>
    <t>Hamilton ON</t>
  </si>
  <si>
    <t xml:space="preserve"> Arlington TX</t>
  </si>
  <si>
    <t>Real News Usa</t>
  </si>
  <si>
    <t>West Virginia</t>
  </si>
  <si>
    <t>Bluegrass State</t>
  </si>
  <si>
    <t>iPhone: 38.940742,-121.092171</t>
  </si>
  <si>
    <t>Aracaju - Sergipe</t>
  </si>
  <si>
    <t>rochester, ny, usa</t>
  </si>
  <si>
    <t>sf bay area</t>
  </si>
  <si>
    <t>Vancouver, BC</t>
  </si>
  <si>
    <t>Not a safe space.</t>
  </si>
  <si>
    <t>Liberalville, WA</t>
  </si>
  <si>
    <t xml:space="preserve">California </t>
  </si>
  <si>
    <t>Savage States of America</t>
  </si>
  <si>
    <t>downward via spiral</t>
  </si>
  <si>
    <t>Davenport, IA</t>
  </si>
  <si>
    <t>Heaven</t>
  </si>
  <si>
    <t xml:space="preserve">PineRidge Reservation </t>
  </si>
  <si>
    <t xml:space="preserve">Everywhere </t>
  </si>
  <si>
    <t>Phoenix,Arizona</t>
  </si>
  <si>
    <t>California (o/18 :-)</t>
  </si>
  <si>
    <t>Thunder Bay</t>
  </si>
  <si>
    <t>#Sun4Julian</t>
  </si>
  <si>
    <t>Land of Poltical Fools/Texas</t>
  </si>
  <si>
    <t>Kaintuck</t>
  </si>
  <si>
    <t xml:space="preserve">TEXAS </t>
  </si>
  <si>
    <t>Wichita Kansas</t>
  </si>
  <si>
    <t>Idaho, USA</t>
  </si>
  <si>
    <t>Tooele, UT</t>
  </si>
  <si>
    <t>Scarsdale, NY</t>
  </si>
  <si>
    <t>Bowie, TX</t>
  </si>
  <si>
    <t>Virginia, USA</t>
  </si>
  <si>
    <t>FEMA  IV</t>
  </si>
  <si>
    <t>southern Illinois</t>
  </si>
  <si>
    <t>Denver, CO</t>
  </si>
  <si>
    <t>The United States of America</t>
  </si>
  <si>
    <t xml:space="preserve">Canada is back, baby! </t>
  </si>
  <si>
    <t>midwest</t>
  </si>
  <si>
    <t>Orange County, NY</t>
  </si>
  <si>
    <t>Newtown, CT</t>
  </si>
  <si>
    <t xml:space="preserve">wonder lake </t>
  </si>
  <si>
    <t>Indiana, USA, Planet Earth</t>
  </si>
  <si>
    <t>The Glades</t>
  </si>
  <si>
    <t>Scottsdale, AZ</t>
  </si>
  <si>
    <t>Right Behind You</t>
  </si>
  <si>
    <t>Omaha, NE</t>
  </si>
  <si>
    <t>Ithilien</t>
  </si>
  <si>
    <t>santa maria ca</t>
  </si>
  <si>
    <t>Green Bay</t>
  </si>
  <si>
    <t>backup acct. @jnotnormal</t>
  </si>
  <si>
    <t>here and there</t>
  </si>
  <si>
    <t>WY and FL</t>
  </si>
  <si>
    <t>Duluth GA</t>
  </si>
  <si>
    <t>Baton Rouge, La</t>
  </si>
  <si>
    <t>Hiding behind the chainsaws.</t>
  </si>
  <si>
    <t>United Kingdom</t>
  </si>
  <si>
    <t>Between Rural &amp; Urban MN</t>
  </si>
  <si>
    <t>Casper, Wy</t>
  </si>
  <si>
    <t>Redmond, WA, USA</t>
  </si>
  <si>
    <t>PNW</t>
  </si>
  <si>
    <t>Zion the Holy City</t>
  </si>
  <si>
    <t xml:space="preserve">St. mary's county, maryland </t>
  </si>
  <si>
    <t>Hot &amp; Humid #TampaBay, #FL</t>
  </si>
  <si>
    <t>#JillStein2016</t>
  </si>
  <si>
    <t>Gustine, California</t>
  </si>
  <si>
    <t xml:space="preserve"> Somewhere over the rainbow...</t>
  </si>
  <si>
    <t xml:space="preserve"> Alaska</t>
  </si>
  <si>
    <t>Pacific North West</t>
  </si>
  <si>
    <t>Ghana</t>
  </si>
  <si>
    <t>Minneapolis, MN</t>
  </si>
  <si>
    <t>DALLAS, TX</t>
  </si>
  <si>
    <t>#CurrentEvents Torrent!</t>
  </si>
  <si>
    <t>Newport, KY</t>
  </si>
  <si>
    <t>Lafayette, Louisiana</t>
  </si>
  <si>
    <t>Following You</t>
  </si>
  <si>
    <t>Regina, Saskatchewan</t>
  </si>
  <si>
    <t>Suburban Hell</t>
  </si>
  <si>
    <t>Tempe, Az</t>
  </si>
  <si>
    <t>Metro Philadelphia Area</t>
  </si>
  <si>
    <t>#kcmo #wardparkway #usa #earth</t>
  </si>
  <si>
    <t>Norfolk, UK</t>
  </si>
  <si>
    <t>Oregonian</t>
  </si>
  <si>
    <t>California, Pennsylvania</t>
  </si>
  <si>
    <t>Cornwall</t>
  </si>
  <si>
    <t>Walnut, CA</t>
  </si>
  <si>
    <t>♰ #WeAreN  ن ✡</t>
  </si>
  <si>
    <t>Fly-over State, USA</t>
  </si>
  <si>
    <t>Everywhere!</t>
  </si>
  <si>
    <t>prescott, az</t>
  </si>
  <si>
    <t>839 SW Bay Blvd, Newport, OR</t>
  </si>
  <si>
    <t>New York, Ny</t>
  </si>
  <si>
    <t>The other New York</t>
  </si>
  <si>
    <t>Occupied California</t>
  </si>
  <si>
    <t>las vegas, nevada</t>
  </si>
  <si>
    <t>Back in Texas</t>
  </si>
  <si>
    <t xml:space="preserve">Some Where Giving L's in 2K16 </t>
  </si>
  <si>
    <t>texas</t>
  </si>
  <si>
    <t>Dallas, TX</t>
  </si>
  <si>
    <t>arkansas</t>
  </si>
  <si>
    <t>Rain forest of the PNW</t>
  </si>
  <si>
    <t>Sin City</t>
  </si>
  <si>
    <t xml:space="preserve"> μολὼν λαβέ !  Prescott, AZ</t>
  </si>
  <si>
    <t xml:space="preserve">To The Right Of Hollywood </t>
  </si>
  <si>
    <t>The Constitution, USA</t>
  </si>
  <si>
    <t>Phoenix</t>
  </si>
  <si>
    <t>Northwest Missouri</t>
  </si>
  <si>
    <t>FEMA Region IV</t>
  </si>
  <si>
    <t>Santa Rosa, CA</t>
  </si>
  <si>
    <t>Atlanta, GA</t>
  </si>
  <si>
    <t>Murrells Inlet, SC</t>
  </si>
  <si>
    <t>South Florida via Louisiana</t>
  </si>
  <si>
    <t>Pioneer, CA</t>
  </si>
  <si>
    <t xml:space="preserve">Dark Blue Minneapolis </t>
  </si>
  <si>
    <t>Location: AskTheNSA</t>
  </si>
  <si>
    <t>Buffalo Valley,  Tennessee</t>
  </si>
  <si>
    <t>Mountain West</t>
  </si>
  <si>
    <t>Dayton,OhioUSA</t>
  </si>
  <si>
    <t>Texan in Orlando</t>
  </si>
  <si>
    <t>Kentucky, USA</t>
  </si>
  <si>
    <t>Texan by the grace of God</t>
  </si>
  <si>
    <t>Lighthouse Point, FL</t>
  </si>
  <si>
    <t>London, England</t>
  </si>
  <si>
    <t>Ottawa, Ontario</t>
  </si>
  <si>
    <t>Southwestern USA</t>
  </si>
  <si>
    <t>High Desert</t>
  </si>
  <si>
    <t xml:space="preserve"> 57th State </t>
  </si>
  <si>
    <t>Port Lincoln, South Australia</t>
  </si>
  <si>
    <t>At Large</t>
  </si>
  <si>
    <t>Filley Nebraska USA</t>
  </si>
  <si>
    <t>Port Saint, Florida</t>
  </si>
  <si>
    <t>Maryland</t>
  </si>
  <si>
    <t>Georgia USA</t>
  </si>
  <si>
    <t>United States, New York</t>
  </si>
  <si>
    <t>Great state of texas</t>
  </si>
  <si>
    <t>Greenville, South Carolina</t>
  </si>
  <si>
    <t xml:space="preserve">#VoteTtump3016 </t>
  </si>
  <si>
    <t>Pittsburgh, PA</t>
  </si>
  <si>
    <t>Boston, Mass.</t>
  </si>
  <si>
    <t>Bend, OR</t>
  </si>
  <si>
    <t>Kalispell, Montana</t>
  </si>
  <si>
    <t>New Harmony, Utah</t>
  </si>
  <si>
    <t>M5</t>
  </si>
  <si>
    <t>Norfolk, VA</t>
  </si>
  <si>
    <t>Sunny Florida</t>
  </si>
  <si>
    <t>Texas!</t>
  </si>
  <si>
    <t>Dallas/Ft Worth</t>
  </si>
  <si>
    <t>Closer than you think</t>
  </si>
  <si>
    <t>Rural Oregon, USA</t>
  </si>
  <si>
    <t>South Bend, Indiana</t>
  </si>
  <si>
    <t>3rd Stone From the Sun, Turn L</t>
  </si>
  <si>
    <t>St Paul, MN</t>
  </si>
  <si>
    <t>New Haven, CT</t>
  </si>
  <si>
    <t>Louisvill ky.</t>
  </si>
  <si>
    <t>Quincy, IL</t>
  </si>
  <si>
    <t>Bellville,TX</t>
  </si>
  <si>
    <t xml:space="preserve">Right Behind You </t>
  </si>
  <si>
    <t>S Seattle, WA</t>
  </si>
  <si>
    <t xml:space="preserve"> ΜΟΛΩΝ ΛΑΒΕ U.S.A. </t>
  </si>
  <si>
    <t>Europe</t>
  </si>
  <si>
    <t>OC, SoCal</t>
  </si>
  <si>
    <t>Vancouver, WA</t>
  </si>
  <si>
    <t>Boise</t>
  </si>
  <si>
    <t>Liverpool England</t>
  </si>
  <si>
    <t>DC</t>
  </si>
  <si>
    <t>S. Florida</t>
  </si>
  <si>
    <t>Tehran</t>
  </si>
  <si>
    <t>Santa Fe, New Mexico</t>
  </si>
  <si>
    <t>Sarasota, Florida</t>
  </si>
  <si>
    <t xml:space="preserve"> Eugene, Oregon</t>
  </si>
  <si>
    <t>Bristol, England</t>
  </si>
  <si>
    <t>The Occident</t>
  </si>
  <si>
    <t>louisiana</t>
  </si>
  <si>
    <t>Tampa, FL</t>
  </si>
  <si>
    <t>alabama</t>
  </si>
  <si>
    <t>Colorado</t>
  </si>
  <si>
    <t>Rancho Cucamonga, CA</t>
  </si>
  <si>
    <t>Behind the Orange Curtain.</t>
  </si>
  <si>
    <t>ITP</t>
  </si>
  <si>
    <t>MSW/LSW/4DHS/OH</t>
  </si>
  <si>
    <t>Denver, CO, US and A</t>
  </si>
  <si>
    <t>Fort Myers, FL</t>
  </si>
  <si>
    <t>world</t>
  </si>
  <si>
    <t>1 Yonge St., Toronto, Canada</t>
  </si>
  <si>
    <t>Knoxville, Tennessee</t>
  </si>
  <si>
    <t>Manhattan NYC</t>
  </si>
  <si>
    <t>Killeen, TX</t>
  </si>
  <si>
    <t xml:space="preserve">United States of America </t>
  </si>
  <si>
    <t>N.E. Georgia</t>
  </si>
  <si>
    <t>In a perfect world...</t>
  </si>
  <si>
    <t>florida  and new york</t>
  </si>
  <si>
    <t>Worldwide thanks to Christ</t>
  </si>
  <si>
    <t>West Virginia, USA</t>
  </si>
  <si>
    <t>Quinlan, TX</t>
  </si>
  <si>
    <t>DelMarVa - USA</t>
  </si>
  <si>
    <t>Irvine, CA</t>
  </si>
  <si>
    <t xml:space="preserve"> Texas</t>
  </si>
  <si>
    <t>Dhaka, Bangladesh</t>
  </si>
  <si>
    <t>tips@PzFeed.com</t>
  </si>
  <si>
    <t>Dhaka</t>
  </si>
  <si>
    <t>Douala, Cameroon</t>
  </si>
  <si>
    <t>NE</t>
  </si>
  <si>
    <t>west of the Mississippi</t>
  </si>
  <si>
    <t>Jefferson Ga.</t>
  </si>
  <si>
    <t xml:space="preserve">Maine </t>
  </si>
  <si>
    <t>Newcastle Emlyn, Wales</t>
  </si>
  <si>
    <t>cyberspace</t>
  </si>
  <si>
    <t>UN Plaza, screaming at pigeons</t>
  </si>
  <si>
    <t>Dallas      Texas</t>
  </si>
  <si>
    <t>Salt Lake City, Clark Street</t>
  </si>
  <si>
    <t>Hyderabad</t>
  </si>
  <si>
    <t xml:space="preserve">mumbai </t>
  </si>
  <si>
    <t>Rochester, MN</t>
  </si>
  <si>
    <t>Liverpool</t>
  </si>
  <si>
    <t>Holbrook, New York</t>
  </si>
  <si>
    <t>India</t>
  </si>
  <si>
    <t>West Sacramento, CA</t>
  </si>
  <si>
    <t>Nashville, Tennessee</t>
  </si>
  <si>
    <t>Jahangirnagar University</t>
  </si>
  <si>
    <t>Toronto, Canada</t>
  </si>
  <si>
    <t>Northern Utah</t>
  </si>
  <si>
    <t>Vandalia Il usa</t>
  </si>
  <si>
    <t>Pacific Rim, Grants Pass, OR</t>
  </si>
  <si>
    <t>Bangladesh</t>
  </si>
  <si>
    <t>Jakarta, Indonesia</t>
  </si>
  <si>
    <t>Auburn, Washington, USA</t>
  </si>
  <si>
    <t>Milan, Lombardy</t>
  </si>
  <si>
    <t>Southern RI</t>
  </si>
  <si>
    <t>Pittsfield Mass</t>
  </si>
  <si>
    <t>Delhi, India</t>
  </si>
  <si>
    <t>Taos, New Mexico, U.S.A.</t>
  </si>
  <si>
    <t>Rural North Dakota, USA</t>
  </si>
  <si>
    <t>South Florida</t>
  </si>
  <si>
    <t xml:space="preserve">Youngstown region Ohio </t>
  </si>
  <si>
    <t>Pagosa Springs, CO</t>
  </si>
  <si>
    <t>The End Times News Report</t>
  </si>
  <si>
    <t>Intermountain West</t>
  </si>
  <si>
    <t xml:space="preserve"> Los Angeles Coyle St.</t>
  </si>
  <si>
    <t>top secret</t>
  </si>
  <si>
    <t>Houston, Western St. 1423</t>
  </si>
  <si>
    <t>Owosso, MI</t>
  </si>
  <si>
    <t>Youngstown, OH</t>
  </si>
  <si>
    <t>NYC &amp; Long Island, NY</t>
  </si>
  <si>
    <t xml:space="preserve">#LakerGang #CowboysNation </t>
  </si>
  <si>
    <t>Blackness centered at all time</t>
  </si>
  <si>
    <t>DeepInTheHeartO'TEXAS</t>
  </si>
  <si>
    <t>Maui hawaii &amp; Las Vegas Nv</t>
  </si>
  <si>
    <t>San Angelo, Texas</t>
  </si>
  <si>
    <t>diaspora</t>
  </si>
  <si>
    <t>Underground Bunker</t>
  </si>
  <si>
    <t>New York, NY USA</t>
  </si>
  <si>
    <t>Clute, TX</t>
  </si>
  <si>
    <t>Hickory  NC</t>
  </si>
  <si>
    <t>Philadelphia, U.S.A.</t>
  </si>
  <si>
    <t>Wabash Indiana</t>
  </si>
  <si>
    <t>Charlottesville, VA</t>
  </si>
  <si>
    <t xml:space="preserve">Deep in the heart of America </t>
  </si>
  <si>
    <t>Directory of Wonderful Things</t>
  </si>
  <si>
    <t>New Mexico</t>
  </si>
  <si>
    <t>Off the grid</t>
  </si>
  <si>
    <t>♥️❤️  God Bless America ♥️♥️</t>
  </si>
  <si>
    <t>Land of Free, Becaue of Brave</t>
  </si>
  <si>
    <t>Cornwall N.Y.</t>
  </si>
  <si>
    <t>the T, PA</t>
  </si>
  <si>
    <t>United State of America</t>
  </si>
  <si>
    <t>Sacramento, California</t>
  </si>
  <si>
    <t xml:space="preserve">San Diego&amp;New Orleans </t>
  </si>
  <si>
    <t>Indy, Baby</t>
  </si>
  <si>
    <t>#Refuse #Resist #Revolt</t>
  </si>
  <si>
    <t>Rochester, NY, USA</t>
  </si>
  <si>
    <t>Spokane WA</t>
  </si>
  <si>
    <t xml:space="preserve">gahanna, Ohio </t>
  </si>
  <si>
    <t>Los Angeles, California, USA</t>
  </si>
  <si>
    <t>Sacramento CA (city of trees)</t>
  </si>
  <si>
    <t>iPhone: 33.879429,-118.310181</t>
  </si>
  <si>
    <t>Unknown/Classified</t>
  </si>
  <si>
    <t>S.E. USA</t>
  </si>
  <si>
    <t>Los Angeles, California</t>
  </si>
  <si>
    <t>Tonasket, WA</t>
  </si>
  <si>
    <t xml:space="preserve"> Los Angeles/ Beijing </t>
  </si>
  <si>
    <t>St. George, UT</t>
  </si>
  <si>
    <t>Where your not</t>
  </si>
  <si>
    <t>Over there on the couch ~~~~⇉</t>
  </si>
  <si>
    <t>RWNJs &amp; Libertarians BLOCKED!</t>
  </si>
  <si>
    <t>Oceania</t>
  </si>
  <si>
    <t>Malpais, Costa Rica</t>
  </si>
  <si>
    <t xml:space="preserve">Quincy, MA </t>
  </si>
  <si>
    <t>Puyallup, WA</t>
  </si>
  <si>
    <t>I LOVE AMERICA❤️</t>
  </si>
  <si>
    <t>Cedar Park, Texas</t>
  </si>
  <si>
    <t>Home finally</t>
  </si>
  <si>
    <t>Kolob</t>
  </si>
  <si>
    <t>Stuck on Kory Watkins' head</t>
  </si>
  <si>
    <t>57th State</t>
  </si>
  <si>
    <t>SoCal</t>
  </si>
  <si>
    <t>Eugene, OR</t>
  </si>
  <si>
    <t>CA</t>
  </si>
  <si>
    <t xml:space="preserve">on the Boarder </t>
  </si>
  <si>
    <t>istanbul</t>
  </si>
  <si>
    <t>Eugene, Oregon</t>
  </si>
  <si>
    <t>Osage Beach, MO</t>
  </si>
  <si>
    <t>St. Charles, Missouri</t>
  </si>
  <si>
    <t>Salt Lake City, UT</t>
  </si>
  <si>
    <t>Augusta 30906, GA, USA</t>
  </si>
  <si>
    <t>Just outside DC</t>
  </si>
  <si>
    <t>Freedom Hills, AL</t>
  </si>
  <si>
    <t>Lexington, Ohio</t>
  </si>
  <si>
    <t>Bunker below Ben's Chili Bowl</t>
  </si>
  <si>
    <t>not Llanfair PG</t>
  </si>
  <si>
    <t>Republic of America</t>
  </si>
  <si>
    <t>Las Vegas,NV</t>
  </si>
  <si>
    <t>LEE'S SUMMIT MO</t>
  </si>
  <si>
    <t>West Midlands, England</t>
  </si>
  <si>
    <t>#tcot #tlot #tgdn #nra #jpfo</t>
  </si>
  <si>
    <t>Brooklyn NY</t>
  </si>
  <si>
    <t>Davis, California, Usa</t>
  </si>
  <si>
    <t>USA &amp; Canada</t>
  </si>
  <si>
    <t>HAWAII</t>
  </si>
  <si>
    <t>Brookdale, CA</t>
  </si>
  <si>
    <t>Ivins, Utah, USA</t>
  </si>
  <si>
    <t>NE Oregon</t>
  </si>
  <si>
    <t>NH</t>
  </si>
  <si>
    <t>Salt Lake City, Utah</t>
  </si>
  <si>
    <t>Rockford, IL</t>
  </si>
  <si>
    <t>Californiastine</t>
  </si>
  <si>
    <t>Mississippi, USA</t>
  </si>
  <si>
    <t>A State of Constant Change</t>
  </si>
  <si>
    <t>VETS AND LEO'S WELLCOME</t>
  </si>
  <si>
    <t>DFW area</t>
  </si>
  <si>
    <t xml:space="preserve"> U.S,A.</t>
  </si>
  <si>
    <t>Colorado Springs, CO</t>
  </si>
  <si>
    <t>Hensley Street, Portland</t>
  </si>
  <si>
    <t>Greenwich Village,NY</t>
  </si>
  <si>
    <t>Dalton, Georgia</t>
  </si>
  <si>
    <t>East Tennessee</t>
  </si>
  <si>
    <t>Kansas</t>
  </si>
  <si>
    <t>Nationwide</t>
  </si>
  <si>
    <t>http://t.co/886O8k1lKL</t>
  </si>
  <si>
    <t>https://t.co/aLkCvoq0T6</t>
  </si>
  <si>
    <t>http://t.co/SoL86ga4RI</t>
  </si>
  <si>
    <t>https://t.co/mZS8iv2oPG</t>
  </si>
  <si>
    <t>http://t.co/RZtzCcN8vU</t>
  </si>
  <si>
    <t>https://t.co/OolBGahQIi</t>
  </si>
  <si>
    <t>http://t.co/xLCuxWO0uX</t>
  </si>
  <si>
    <t>http://t.co/k1i2z2I6Ze</t>
  </si>
  <si>
    <t>http://t.co/9Rf2psTbj8</t>
  </si>
  <si>
    <t>http://t.co/YQSVvazIYx</t>
  </si>
  <si>
    <t>http://t.co/vib6PEgUG2</t>
  </si>
  <si>
    <t>https://t.co/Hwm6zSxzip</t>
  </si>
  <si>
    <t>http://t.co/ajmT5k7yEI</t>
  </si>
  <si>
    <t>http://t.co/w0wqZ3alY5</t>
  </si>
  <si>
    <t>http://t.co/BnxNJpBczw</t>
  </si>
  <si>
    <t>http://t.co/Nbt7aF9S04</t>
  </si>
  <si>
    <t>http://t.co/2gcRwvvSN2</t>
  </si>
  <si>
    <t>http://t.co/NlaQmweP7m</t>
  </si>
  <si>
    <t>https://t.co/VolttHJ3k8</t>
  </si>
  <si>
    <t>http://t.co/F3fLcfnBVf</t>
  </si>
  <si>
    <t>https://t.co/4Ku1SUqJv8</t>
  </si>
  <si>
    <t>http://t.co/cIlpmQ3ifN</t>
  </si>
  <si>
    <t>https://t.co/SIOsHGtRiy</t>
  </si>
  <si>
    <t>http://t.co/0BD8GqLuTO</t>
  </si>
  <si>
    <t>http://t.co/QQqicdP8hD</t>
  </si>
  <si>
    <t>http://t.co/4MSc1qTGha</t>
  </si>
  <si>
    <t>https://t.co/6kjVZCWq5n</t>
  </si>
  <si>
    <t>http://t.co/72yFDVF0yF</t>
  </si>
  <si>
    <t>http://t.co/yVD8CkoAma</t>
  </si>
  <si>
    <t>http://t.co/PwebH7QpeO</t>
  </si>
  <si>
    <t>https://t.co/fS56DLaCOY</t>
  </si>
  <si>
    <t>http://t.co/ahvuWqicF9</t>
  </si>
  <si>
    <t>http://t.co/FodJtGd3g6</t>
  </si>
  <si>
    <t>http://t.co/piPPwvpWsb</t>
  </si>
  <si>
    <t>http://t.co/IfVWyhw8Oi</t>
  </si>
  <si>
    <t>https://t.co/tZHBTH0PE1</t>
  </si>
  <si>
    <t>https://t.co/ZLaopqGPKr</t>
  </si>
  <si>
    <t>http://t.co/ZyHPG61Yqv</t>
  </si>
  <si>
    <t>http://t.co/vBzl7M5duo</t>
  </si>
  <si>
    <t>http://t.co/r64CJTLQar</t>
  </si>
  <si>
    <t>https://t.co/soclHcSQxA</t>
  </si>
  <si>
    <t>http://t.co/1Gm8aVACKn</t>
  </si>
  <si>
    <t>https://t.co/uE3l9pJH3Y</t>
  </si>
  <si>
    <t>http://t.co/5qEDO5yQxy</t>
  </si>
  <si>
    <t>http://t.co/mqZBxPn3TD</t>
  </si>
  <si>
    <t>http://t.co/X7GjWmyKCA</t>
  </si>
  <si>
    <t>http://t.co/dRcmSDGfvO</t>
  </si>
  <si>
    <t>http://t.co/o80VYhey3e</t>
  </si>
  <si>
    <t>http://t.co/bj8BClqLiv</t>
  </si>
  <si>
    <t>http://t.co/Hq7hTYkOPg</t>
  </si>
  <si>
    <t>http://t.co/I5T1vVfdFK</t>
  </si>
  <si>
    <t>https://t.co/q4m6ikN56r</t>
  </si>
  <si>
    <t>http://t.co/hxsA5e1CKl</t>
  </si>
  <si>
    <t>http://t.co/P4mTB9vCfH</t>
  </si>
  <si>
    <t>http://t.co/2wL2hE81pa</t>
  </si>
  <si>
    <t>http://t.co/mfU4y2Eh7c</t>
  </si>
  <si>
    <t>https://t.co/QmGhpgDl1E</t>
  </si>
  <si>
    <t>http://t.co/KlcLqJ2XHZ</t>
  </si>
  <si>
    <t>http://t.co/1Q3KcH5LVP</t>
  </si>
  <si>
    <t>http://t.co/fIysodBszB</t>
  </si>
  <si>
    <t>http://t.co/1k9y0SZYm4</t>
  </si>
  <si>
    <t>http://t.co/E0kWlcJhvS</t>
  </si>
  <si>
    <t>https://t.co/DSCkciIIlt</t>
  </si>
  <si>
    <t>http://t.co/qHMLj9S442</t>
  </si>
  <si>
    <t>https://t.co/zWxaiRRlwl</t>
  </si>
  <si>
    <t>http://t.co/bqP0NKXMyO</t>
  </si>
  <si>
    <t>http://t.co/DG2kG7IFT5</t>
  </si>
  <si>
    <t>http://t.co/vi8KBiGMoZ</t>
  </si>
  <si>
    <t>https://t.co/TNPwCPx1Uu</t>
  </si>
  <si>
    <t>http://t.co/tWIGdzHBZz</t>
  </si>
  <si>
    <t>http://t.co/0VpjVb7X3U</t>
  </si>
  <si>
    <t>https://t.co/ofoKSIqdFM</t>
  </si>
  <si>
    <t>http://www.facebook.com/mabnightowl</t>
  </si>
  <si>
    <t>http://t.co/rmH8o0BAEN</t>
  </si>
  <si>
    <t>http://t.co/3Lsqz965wg</t>
  </si>
  <si>
    <t>http://t.co/8QfAUsYcQx</t>
  </si>
  <si>
    <t>http://t.co/7ch5gw2xrS</t>
  </si>
  <si>
    <t>https://t.co/nUgEC7yHJC</t>
  </si>
  <si>
    <t>http://t.co/8XxMGJlGA9</t>
  </si>
  <si>
    <t>https://t.co/h9UHLPg4fg</t>
  </si>
  <si>
    <t>http://t.co/UXSP362YuW</t>
  </si>
  <si>
    <t>http://t.co/RAKx6noOHJ</t>
  </si>
  <si>
    <t>https://t.co/JdsufYyuj0</t>
  </si>
  <si>
    <t>http://t.co/0tVk89hJ1k</t>
  </si>
  <si>
    <t>http://t.co/4hJweZGkVc</t>
  </si>
  <si>
    <t>https://t.co/0XhZ8xIlUs</t>
  </si>
  <si>
    <t>http://t.co/1sbGvZGqnz</t>
  </si>
  <si>
    <t>http://t.co/33FX7VUAhc</t>
  </si>
  <si>
    <t>http://t.co/46FLgsBHdS</t>
  </si>
  <si>
    <t>http://t.co/GMMpSzNR2c</t>
  </si>
  <si>
    <t>https://t.co/QoDAQ0EBSr</t>
  </si>
  <si>
    <t>http://t.co/8UIDXMalmX</t>
  </si>
  <si>
    <t>http://t.co/dtx72kdpNA</t>
  </si>
  <si>
    <t>http://t.co/izbe3CV7ln</t>
  </si>
  <si>
    <t>http://t.co/M0djV2muOq</t>
  </si>
  <si>
    <t>https://t.co/GxjSTJKIBg</t>
  </si>
  <si>
    <t>http://t.co/TN1RVJWuJB</t>
  </si>
  <si>
    <t>http://t.co/g2diimpAN5</t>
  </si>
  <si>
    <t>http://t.co/57SomFlaZM</t>
  </si>
  <si>
    <t>https://t.co/59EnHR3OC7</t>
  </si>
  <si>
    <t>https://t.co/n9Vh3GqrSB</t>
  </si>
  <si>
    <t>http://t.co/sr6bs0hWka</t>
  </si>
  <si>
    <t>http://t.co/Rv6cWpTi5w</t>
  </si>
  <si>
    <t>http://t.co/sK1Yt4oWva</t>
  </si>
  <si>
    <t>http://t.co/84cn1b75F0</t>
  </si>
  <si>
    <t>http://t.co/ANr4hdgrBT</t>
  </si>
  <si>
    <t>http://t.co/S0vbgPEYuK</t>
  </si>
  <si>
    <t>http://t.co/3DKW2gZA3B</t>
  </si>
  <si>
    <t>http://t.co/QmJNQxz5FN</t>
  </si>
  <si>
    <t>https://t.co/S6BO1b1sMb</t>
  </si>
  <si>
    <t>http://t.co/pKgUlpXp5r</t>
  </si>
  <si>
    <t>http://t.co/Tg6ELsYwej</t>
  </si>
  <si>
    <t>https://t.co/TyQASWkKxb</t>
  </si>
  <si>
    <t>http://t.co/Q3DKB37S4s</t>
  </si>
  <si>
    <t>http://t.co/zV2Elz4ToV</t>
  </si>
  <si>
    <t>https://t.co/wrTWoIcevD</t>
  </si>
  <si>
    <t>https://t.co/bquCaUgHOf</t>
  </si>
  <si>
    <t>https://t.co/pbr6Ko7LNE</t>
  </si>
  <si>
    <t>http://t.co/A03hxVa8X3</t>
  </si>
  <si>
    <t>http://t.co/jk8O0lFqID</t>
  </si>
  <si>
    <t>http://t.co/TyQASWkKxb</t>
  </si>
  <si>
    <t>http://t.co/X7PkwyuNZy</t>
  </si>
  <si>
    <t>http://t.co/hWoMF7aBcz</t>
  </si>
  <si>
    <t>https://t.co/Kte1UZp4zS</t>
  </si>
  <si>
    <t>http://t.co/3KnC2nM4z4</t>
  </si>
  <si>
    <t>http://t.co/OlDS5jkMsb</t>
  </si>
  <si>
    <t>http://t.co/q0JoB7YRBp</t>
  </si>
  <si>
    <t>https://t.co/OLgMpjAqy3</t>
  </si>
  <si>
    <t>http://t.co/MoVh7dSazS</t>
  </si>
  <si>
    <t>http://t.co/ySFSJbUZvH</t>
  </si>
  <si>
    <t>http://t.co/XdjRvuDGIL</t>
  </si>
  <si>
    <t>https://t.co/rF7o2nOFXd</t>
  </si>
  <si>
    <t>http://t.co/egO8KTukRa</t>
  </si>
  <si>
    <t>http://t.co/mvhNcWqFUf</t>
  </si>
  <si>
    <t>http://t.co/0WOYcfJbDu</t>
  </si>
  <si>
    <t>http://t.co/J8lYSu4LKB</t>
  </si>
  <si>
    <t>http://t.co/NZS4TjDmTv</t>
  </si>
  <si>
    <t>https://t.co/DKEXdesaVU</t>
  </si>
  <si>
    <t>http://t.co/8iQ7O8AyeT</t>
  </si>
  <si>
    <t>http://t.co/3NqeSDer4c</t>
  </si>
  <si>
    <t>http://t.co/UEFXLb673C</t>
  </si>
  <si>
    <t>http://t.co/XEUgc8LMma</t>
  </si>
  <si>
    <t>http://t.co/AvlqVgHdtI</t>
  </si>
  <si>
    <t>https://t.co/9mjqCLUmrP</t>
  </si>
  <si>
    <t>https://t.co/cOVx1kTYam</t>
  </si>
  <si>
    <t>https://t.co/oa5Ic1WV7G</t>
  </si>
  <si>
    <t>https://t.co/RFCoRwJf73</t>
  </si>
  <si>
    <t>https://t.co/vAuAwRjTUP</t>
  </si>
  <si>
    <t>https://t.co/O9o3V7WzBH</t>
  </si>
  <si>
    <t>https://t.co/ZG0Zx07H2W</t>
  </si>
  <si>
    <t>http://t.co/x0Mdx0P2eO</t>
  </si>
  <si>
    <t>https://t.co/SqX4oTuCpo</t>
  </si>
  <si>
    <t>http://t.co/NYjq8ERNwU</t>
  </si>
  <si>
    <t>http://t.co/Iwd3STkxeX</t>
  </si>
  <si>
    <t>http://t.co/UwzC5hcPxx</t>
  </si>
  <si>
    <t>https://t.co/0j4muSFWcU</t>
  </si>
  <si>
    <t>http://t.co/OmOdo4123X</t>
  </si>
  <si>
    <t>http://t.co/T39GmVcoCk</t>
  </si>
  <si>
    <t>https://t.co/wVo5xSEQZG</t>
  </si>
  <si>
    <t>http://t.co/HERwCNZCkB</t>
  </si>
  <si>
    <t>http://t.co/vFY7TGtj6g</t>
  </si>
  <si>
    <t>http://t.co/TvxU2vcKPa</t>
  </si>
  <si>
    <t>http://t.co/UIdY49kYLo</t>
  </si>
  <si>
    <t>https://t.co/MAiKbROqpK</t>
  </si>
  <si>
    <t>http://t.co/CJ7rYEo0Tb</t>
  </si>
  <si>
    <t>http://t.co/ygwUSOoyuj</t>
  </si>
  <si>
    <t>http://t.co/uKoWn2EJFa</t>
  </si>
  <si>
    <t>http://t.co/x8mCST7uaT</t>
  </si>
  <si>
    <t>http://t.co/0QZJ66Y14A</t>
  </si>
  <si>
    <t>http://t.co/YTLnBAUWWP</t>
  </si>
  <si>
    <t>https://t.co/EBw2WNGio4</t>
  </si>
  <si>
    <t>http://t.co/HkfnvIGpG2</t>
  </si>
  <si>
    <t>http://t.co/utuk0xAnvF</t>
  </si>
  <si>
    <t>http://t.co/aI4Ve5vCFQ</t>
  </si>
  <si>
    <t>http://t.co/Wd2lRWnVmL</t>
  </si>
  <si>
    <t>http://t.co/Kb1RUSdyN4</t>
  </si>
  <si>
    <t>http://t.co/0XDw5hKCKN</t>
  </si>
  <si>
    <t>http://t.co/uu1HVYC0TB</t>
  </si>
  <si>
    <t>http://t.co/hn61QRd6c1</t>
  </si>
  <si>
    <t>http://t.co/udkfsmbg6r</t>
  </si>
  <si>
    <t>https://t.co/yUSJyaEcUD</t>
  </si>
  <si>
    <t>https://t.co/fYgg9tGXAb</t>
  </si>
  <si>
    <t>http://t.co/qI3xMFP4Rv</t>
  </si>
  <si>
    <t>https://t.co/RSpJckdKaO</t>
  </si>
  <si>
    <t>https://t.co/Tt5fg2ivLK</t>
  </si>
  <si>
    <t>https://t.co/Mc80HJqeom</t>
  </si>
  <si>
    <t>https://t.co/xDRJYmohRk</t>
  </si>
  <si>
    <t>https://t.co/zYJl4QMrPd</t>
  </si>
  <si>
    <t>http://t.co/DSagTlSdEw</t>
  </si>
  <si>
    <t>http://t.co/EmLMwc9Fts</t>
  </si>
  <si>
    <t>http://t.co/usGlvwclFN</t>
  </si>
  <si>
    <t>http://t.co/o1munVNctL</t>
  </si>
  <si>
    <t>http://t.co/m5bNbnYlxA</t>
  </si>
  <si>
    <t>http://t.co/A0pQZs10za</t>
  </si>
  <si>
    <t>http://t.co/XvJhr9Gc7D</t>
  </si>
  <si>
    <t>http://t.co/P8dfORVmfU</t>
  </si>
  <si>
    <t>http://t.co/jnYPJhy3Da</t>
  </si>
  <si>
    <t>http://t.co/TuRyxB9tKP</t>
  </si>
  <si>
    <t>http://t.co/ZkXx2g74fu</t>
  </si>
  <si>
    <t>http://t.co/w8J6kOQCf0</t>
  </si>
  <si>
    <t>http://t.co/FCHMmf6Lml</t>
  </si>
  <si>
    <t>https://t.co/ZkK0Lw4t1R</t>
  </si>
  <si>
    <t>https://t.co/o0IffK7DI0</t>
  </si>
  <si>
    <t>http://t.co/Q7FlbfvR8a</t>
  </si>
  <si>
    <t>http://t.co/QZ3OPrvQpV</t>
  </si>
  <si>
    <t>https://t.co/kJWfdLtLp8</t>
  </si>
  <si>
    <t>http://t.co/p7fXRIyoHQ</t>
  </si>
  <si>
    <t>https://t.co/NQDChoKn0M</t>
  </si>
  <si>
    <t>https://t.co/2wW3H13wWb</t>
  </si>
  <si>
    <t>http://t.co/mdnTBJ86JK</t>
  </si>
  <si>
    <t>https://t.co/mdnTBJ86JK</t>
  </si>
  <si>
    <t>http://t.co/jWYfVXdFAD</t>
  </si>
  <si>
    <t>http://t.co/49uPwOiCYp</t>
  </si>
  <si>
    <t>http://t.co/UYrtNwnyTq</t>
  </si>
  <si>
    <t>http://t.co/VW36YXrNvj</t>
  </si>
  <si>
    <t>https://t.co/YlLcGjrZn5</t>
  </si>
  <si>
    <t>http://t.co/OkT3WAugT4</t>
  </si>
  <si>
    <t>http://t.co/U2BYK5cZ8q</t>
  </si>
  <si>
    <t>https://t.co/fNMGpNJ319</t>
  </si>
  <si>
    <t>http://t.co/KdyqDjn95l</t>
  </si>
  <si>
    <t>http://t.co/O5Woad92z1</t>
  </si>
  <si>
    <t>http://t.co/mO9AhCVLAP</t>
  </si>
  <si>
    <t>http://t.co/4ZhYCVs0cW</t>
  </si>
  <si>
    <t>https://t.co/MzFOmXeww6</t>
  </si>
  <si>
    <t>http://t.co/TJZXgbRiOY</t>
  </si>
  <si>
    <t>http://t.co/0rKJbjVYYv</t>
  </si>
  <si>
    <t>https://t.co/eScGQAAYSe</t>
  </si>
  <si>
    <t>https://t.co/npDHd0yGSM</t>
  </si>
  <si>
    <t>https://t.co/EhjJQFteyi</t>
  </si>
  <si>
    <t>https://t.co/9vLqLG1z6O</t>
  </si>
  <si>
    <t>https://t.co/ZDDakRmZPp</t>
  </si>
  <si>
    <t>http://t.co/t1cnGyYlEL</t>
  </si>
  <si>
    <t>http://t.co/ZdD7aerdub</t>
  </si>
  <si>
    <t>http://t.co/I6rk1asId8</t>
  </si>
  <si>
    <t>https://t.co/WrEnnvYhsh</t>
  </si>
  <si>
    <t>http://t.co/vqjzFeYPBu</t>
  </si>
  <si>
    <t>http://t.co/cYD2sgq6XW</t>
  </si>
  <si>
    <t>http://t.co/SRw4yuuecF</t>
  </si>
  <si>
    <t>https://t.co/fzHa0XRkpf</t>
  </si>
  <si>
    <t>https://t.co/asloFNRaWl</t>
  </si>
  <si>
    <t>http://t.co/ahxNg0IUfs</t>
  </si>
  <si>
    <t>https://t.co/5yKURi3bP9</t>
  </si>
  <si>
    <t>http://t.co/RAc39aSkis</t>
  </si>
  <si>
    <t>http://t.co/RDsu3XFNOF</t>
  </si>
  <si>
    <t>http://t.co/g0KThX0Tg5</t>
  </si>
  <si>
    <t>https://t.co/wgPzvRWupz</t>
  </si>
  <si>
    <t>https://t.co/ooiaHLUkM4</t>
  </si>
  <si>
    <t>http://t.co/mIyoH3I0R1</t>
  </si>
  <si>
    <t>http://t.co/95He4pRm2R</t>
  </si>
  <si>
    <t>http://t.co/T0MN2tCS7R</t>
  </si>
  <si>
    <t>http://t.co/U4S1tlMuZB</t>
  </si>
  <si>
    <t>http://t.co/aqbHRPygI1</t>
  </si>
  <si>
    <t>https://t.co/sDOKrKvzMV</t>
  </si>
  <si>
    <t>http://t.co/zFVa3Vf6PE</t>
  </si>
  <si>
    <t>https://t.co/EXq7KzE68l</t>
  </si>
  <si>
    <t>http://t.co/8a9GY5qs8E</t>
  </si>
  <si>
    <t>http://t.co/rpBvDY4dyB</t>
  </si>
  <si>
    <t>https://t.co/7PiLcP36MA</t>
  </si>
  <si>
    <t>http://t.co/cvvVRN0nL3</t>
  </si>
  <si>
    <t>http://t.co/HD3SAnFCCn</t>
  </si>
  <si>
    <t>http://t.co/dsLXEBfDsQ</t>
  </si>
  <si>
    <t>https://t.co/jIY68O5xVD</t>
  </si>
  <si>
    <t>https://t.co/rmvyLLDl3X</t>
  </si>
  <si>
    <t>http://t.co/ahpAx64sxk</t>
  </si>
  <si>
    <t>http://t.co/TGvb6T0jc9</t>
  </si>
  <si>
    <t>http://t.co/XW7QTlSutQ</t>
  </si>
  <si>
    <t>https://t.co/l7RZk5Y948</t>
  </si>
  <si>
    <t>http://t.co/A8jMMEP0</t>
  </si>
  <si>
    <t>http://t.co/AHNJMCbrdR</t>
  </si>
  <si>
    <t>http://t.co/42BI0EKmat</t>
  </si>
  <si>
    <t>http://t.co/8zyBQMPMN3</t>
  </si>
  <si>
    <t>https://t.co/DSTtYmfZfR</t>
  </si>
  <si>
    <t>http://t.co/gqIZGpyDh2</t>
  </si>
  <si>
    <t>https://t.co/P02X4xC7J1</t>
  </si>
  <si>
    <t>http://t.co/g7CvHRQ76d</t>
  </si>
  <si>
    <t>https://t.co/w3yAtTQ4ad</t>
  </si>
  <si>
    <t>http://t.co/2ggYCfAHCC</t>
  </si>
  <si>
    <t>http://t.co/hWuJVkjhLy</t>
  </si>
  <si>
    <t>https://t.co/sBnyyXCiRD</t>
  </si>
  <si>
    <t>https://t.co/mtY2JCdLwU</t>
  </si>
  <si>
    <t>http://t.co/pHF8aMNvC3</t>
  </si>
  <si>
    <t>http://t.co/RsOiOKbYl8</t>
  </si>
  <si>
    <t>http://t.co/snOWLzrs3k</t>
  </si>
  <si>
    <t>http://t.co/HW5gXHMvue</t>
  </si>
  <si>
    <t>https://t.co/XmKvOTof7x</t>
  </si>
  <si>
    <t>http://t.co/DbyBBa950g</t>
  </si>
  <si>
    <t>http://t.co/93TX3688Vf</t>
  </si>
  <si>
    <t>https://t.co/nuBuflGIwb</t>
  </si>
  <si>
    <t>http://t.co/AAj7fFz7zd</t>
  </si>
  <si>
    <t>https://t.co/rXXJlw8Wpo</t>
  </si>
  <si>
    <t>http://t.co/Sh3xD2LA4V</t>
  </si>
  <si>
    <t>http://t.co/dZsxcMLiaW</t>
  </si>
  <si>
    <t>https://t.co/OnE4Yipfhp</t>
  </si>
  <si>
    <t>http://t.co/ApRzlrHN2j</t>
  </si>
  <si>
    <t>http://t.co/RBQOmxkxaR</t>
  </si>
  <si>
    <t>https://t.co/7HDYR3sEC3</t>
  </si>
  <si>
    <t>http://t.co/PsBBrYxbS5</t>
  </si>
  <si>
    <t>http://t.co/ZOh8RiuWfi</t>
  </si>
  <si>
    <t>http://t.co/y1vVNlRNd9</t>
  </si>
  <si>
    <t>https://t.co/8Ux91ibRnc</t>
  </si>
  <si>
    <t>http://t.co/rrGq778cPt</t>
  </si>
  <si>
    <t>http://t.co/I2HGCfAR2y</t>
  </si>
  <si>
    <t>http://t.co/TiM5T4Vrwu</t>
  </si>
  <si>
    <t>https://t.co/8rqCGkWqXL</t>
  </si>
  <si>
    <t>https://t.co/mZB2hymxC9</t>
  </si>
  <si>
    <t>http://t.co/vlWolKYdBC</t>
  </si>
  <si>
    <t>https://t.co/mzan8DyWru</t>
  </si>
  <si>
    <t>https://t.co/B6JeSWXc3Q</t>
  </si>
  <si>
    <t>http://t.co/E5cnhpynFy</t>
  </si>
  <si>
    <t>http://t.co/iaTuVPqFk8</t>
  </si>
  <si>
    <t>http://t.co/RyAuCr43so</t>
  </si>
  <si>
    <t>https://t.co/31JQ8MKbEg</t>
  </si>
  <si>
    <t>http://t.co/9wTg8PHq3i</t>
  </si>
  <si>
    <t>http://t.co/VZ1MlBEZdv</t>
  </si>
  <si>
    <t>https://t.co/ndXLvhF2IP</t>
  </si>
  <si>
    <t>http://t.co/wtYKyk0ZlJ</t>
  </si>
  <si>
    <t>http://t.co/Z3JOKIYzYa</t>
  </si>
  <si>
    <t>https://t.co/QguhuPglkB</t>
  </si>
  <si>
    <t>http://t.co/mIaySdxogy</t>
  </si>
  <si>
    <t>https://t.co/PeDrcHcuFw</t>
  </si>
  <si>
    <t>http://t.co/9Jid4jPWqY</t>
  </si>
  <si>
    <t>http://t.co/zwkvDvutkR</t>
  </si>
  <si>
    <t>http://t.co/OHOQSNpzjB</t>
  </si>
  <si>
    <t>http://t.co/PwdfPl7QL4</t>
  </si>
  <si>
    <t>http://t.co/M7wanUDc</t>
  </si>
  <si>
    <t>http://t.co/6qqsDrvysy</t>
  </si>
  <si>
    <t>http://t.co/jXvZQAtQ4k</t>
  </si>
  <si>
    <t>http://t.co/V0aeAJEIk2</t>
  </si>
  <si>
    <t>https://t.co/p3XNs7TfVm</t>
  </si>
  <si>
    <t>http://t.co/IBBRWftm7z</t>
  </si>
  <si>
    <t>https://t.co/o1XmQmCX9a</t>
  </si>
  <si>
    <t>https://t.co/vxuQQtYXMO</t>
  </si>
  <si>
    <t>https://t.co/maidd0EVez</t>
  </si>
  <si>
    <t>http://t.co/4nf620uxDt</t>
  </si>
  <si>
    <t>http://t.co/7WT15Zb8IE</t>
  </si>
  <si>
    <t>http://t.co/aMExAjrIKd</t>
  </si>
  <si>
    <t>http://t.co/3RzEhDgiu7</t>
  </si>
  <si>
    <t>https://t.co/PjDty08D25</t>
  </si>
  <si>
    <t>http://t.co/x7yBJA7M</t>
  </si>
  <si>
    <t>http://t.co/dysxIrCJwO</t>
  </si>
  <si>
    <t>https://t.co/O9Rbzb3KZk</t>
  </si>
  <si>
    <t>http://t.co/54JicYMjjx</t>
  </si>
  <si>
    <t>http://t.co/7xDl0vVHSt</t>
  </si>
  <si>
    <t>https://t.co/2m0zWzj2lB</t>
  </si>
  <si>
    <t>http://t.co/hHMujKyBWL</t>
  </si>
  <si>
    <t>https://t.co/BvBdy9BerY</t>
  </si>
  <si>
    <t>http://t.co/1LBg0g3lXo</t>
  </si>
  <si>
    <t>https://t.co/9NcPWeaUn8</t>
  </si>
  <si>
    <t>https://t.co/EAHqpV7Q39</t>
  </si>
  <si>
    <t>http://t.co/eTOG5o82zf</t>
  </si>
  <si>
    <t>http://t.co/5TySsES0GD</t>
  </si>
  <si>
    <t>https://t.co/36OW7RkMuB</t>
  </si>
  <si>
    <t>http://t.co/GXY5fosy2d</t>
  </si>
  <si>
    <t>https://t.co/zEyEpt9JeC</t>
  </si>
  <si>
    <t>http://t.co/QoPdKumjFJ</t>
  </si>
  <si>
    <t>https://t.co/AlN1bByPCZ</t>
  </si>
  <si>
    <t>http://t.co/kv4DUpc6j4</t>
  </si>
  <si>
    <t>http://t.co/oKWsUt0rCz</t>
  </si>
  <si>
    <t>https://t.co/aUEUD2QIGZ</t>
  </si>
  <si>
    <t>http://t.co/AVlSrI7xwg</t>
  </si>
  <si>
    <t>http://t.co/u5DEv8Agxm</t>
  </si>
  <si>
    <t>http://t.co/U1QTatv7HS</t>
  </si>
  <si>
    <t>https://t.co/RRwBDec205</t>
  </si>
  <si>
    <t>https://t.co/lCOs68GUW4</t>
  </si>
  <si>
    <t>http://t.co/C7akbpTJ9S</t>
  </si>
  <si>
    <t>http://t.co/dZ2ryuihdA</t>
  </si>
  <si>
    <t>http://t.co/AjHoIhXT9K</t>
  </si>
  <si>
    <t>https://t.co/kZbyPTkUHq</t>
  </si>
  <si>
    <t>http://t.co/CtsW8U4nHU</t>
  </si>
  <si>
    <t>https://t.co/3nAaKhegPs</t>
  </si>
  <si>
    <t>http://zmagg.com</t>
  </si>
  <si>
    <t>http://t.co/6RVhU8fyXE</t>
  </si>
  <si>
    <t>http://t.co/4tQDmlZWhk</t>
  </si>
  <si>
    <t>http://t.co/l8qKefCiUR</t>
  </si>
  <si>
    <t>https://t.co/6BMCustbHK</t>
  </si>
  <si>
    <t>http://t.co/iPdmqjWzye</t>
  </si>
  <si>
    <t>http://t.co/mTvIZBXuz6</t>
  </si>
  <si>
    <t>https://t.co/Gslca8GwKn</t>
  </si>
  <si>
    <t>https://t.co/J65D2H3iXH</t>
  </si>
  <si>
    <t>http://t.co/skneyFVseP</t>
  </si>
  <si>
    <t>http://t.co/CivDKY3SF1</t>
  </si>
  <si>
    <t>https://t.co/Rgc6uvxk2W</t>
  </si>
  <si>
    <t>http://t.co/WNB4oRpNRu</t>
  </si>
  <si>
    <t>https://t.co/vxz0I06lo2</t>
  </si>
  <si>
    <t>https://t.co/vf5JqZOUKN</t>
  </si>
  <si>
    <t>http://t.co/Gwac6cuUu6</t>
  </si>
  <si>
    <t>http://t.co/8v8UtnXPIi</t>
  </si>
  <si>
    <t>http://t.co/ANeocJQO2k</t>
  </si>
  <si>
    <t>http://t.co/yg9cNmcwOM</t>
  </si>
  <si>
    <t>http://t.co/Jz2h8Umm4p</t>
  </si>
  <si>
    <t>https://t.co/YAnW36ryn0</t>
  </si>
  <si>
    <t>http://beforeitsnews.com</t>
  </si>
  <si>
    <t>http://t.co/xHyOrab470</t>
  </si>
  <si>
    <t>http://t.co/wtA2oVFqC8</t>
  </si>
  <si>
    <t>https://t.co/n0kmNBSd4v</t>
  </si>
  <si>
    <t>https://t.co/apuOoAIH4b</t>
  </si>
  <si>
    <t>https://t.co/efGp5D9rFY</t>
  </si>
  <si>
    <t>http://t.co/mDdJnaC1Cp</t>
  </si>
  <si>
    <t>http://t.co/hkZxIT6UY5</t>
  </si>
  <si>
    <t>http://t.co/3cVfG7M6Ek</t>
  </si>
  <si>
    <t>http://t.co/M2csVxWvLA</t>
  </si>
  <si>
    <t>http://t.co/66CXXBXvR5</t>
  </si>
  <si>
    <t>https://t.co/OqdWBrQ7mO</t>
  </si>
  <si>
    <t>http://t.co/3XgP6YvFSk</t>
  </si>
  <si>
    <t>http://t.co/XIq2OdSz1M</t>
  </si>
  <si>
    <t>http://t.co/iu3mUioGWA</t>
  </si>
  <si>
    <t>https://t.co/Tk9hpiroJg</t>
  </si>
  <si>
    <t>http://t.co/7eLpHrDwYx</t>
  </si>
  <si>
    <t>http://t.co/6obmULLFqo</t>
  </si>
  <si>
    <t>http://t.co/NSxLT9Q9RU</t>
  </si>
  <si>
    <t>https://t.co/qqt83R8Fqb</t>
  </si>
  <si>
    <t>http://t.co/IxLjEAKXX4</t>
  </si>
  <si>
    <t>https://t.co/nDFM0BuruS</t>
  </si>
  <si>
    <t>http://t.co/PGiUaP8Zj2</t>
  </si>
  <si>
    <t>http://t.co/ThmEISIqIq</t>
  </si>
  <si>
    <t>http://t.co/VbhLSuWcNs</t>
  </si>
  <si>
    <t>http://t.co/AK6RgRXuZf</t>
  </si>
  <si>
    <t>http://t.co/rA6OEAuVVV</t>
  </si>
  <si>
    <t>http://t.co/Ne2kns22ey</t>
  </si>
  <si>
    <t>http://t.co/9ak0dAS7oF</t>
  </si>
  <si>
    <t>http://t.co/tFo53MLnIw</t>
  </si>
  <si>
    <t>http://t.co/LJR4qhkwIM</t>
  </si>
  <si>
    <t>http://t.co/WO6AO2SLb1</t>
  </si>
  <si>
    <t>http://t.co/4xISVB5ULl</t>
  </si>
  <si>
    <t>http://t.co/wmzC7gxkcR</t>
  </si>
  <si>
    <t>http://t.co/5Ow86WlKm4</t>
  </si>
  <si>
    <t>http://t.co/cMGWH0MKBQ</t>
  </si>
  <si>
    <t>https://t.co/6SmGnydoVS</t>
  </si>
  <si>
    <t>https://t.co/wCiMnlKKjl</t>
  </si>
  <si>
    <t>http://t.co/dDHtaEZ9Y8</t>
  </si>
  <si>
    <t>http://t.co/MpK75vHg72</t>
  </si>
  <si>
    <t>https://t.co/nYrTWV7HWm</t>
  </si>
  <si>
    <t>https://t.co/04ORwRmg9E</t>
  </si>
  <si>
    <t>http://t.co/MKclRNGNzu</t>
  </si>
  <si>
    <t>http://t.co/GJzl3yrnym</t>
  </si>
  <si>
    <t>http://t.co/MhJwa9lnC1</t>
  </si>
  <si>
    <t>https://t.co/DCVdRRSvNR</t>
  </si>
  <si>
    <t>http://t.co/IaghNW8Xm2</t>
  </si>
  <si>
    <t>http://t.co/8lGEU3iK14</t>
  </si>
  <si>
    <t>http://t.co/GeI5kSzQcc</t>
  </si>
  <si>
    <t>http://t.co/lmpc1kkPUb</t>
  </si>
  <si>
    <t>https://t.co/p6BnwhRWGe</t>
  </si>
  <si>
    <t>http://t.co/ce2ptHeGMM</t>
  </si>
  <si>
    <t>https://t.co/o6NPkXh17h</t>
  </si>
  <si>
    <t>http://t.co/AuHlihmmIW</t>
  </si>
  <si>
    <t>http://t.co/FTH7QiAl0N</t>
  </si>
  <si>
    <t>https://t.co/4dFNA9ZgnY</t>
  </si>
  <si>
    <t>http://t.co/jezPJSuvcx</t>
  </si>
  <si>
    <t>http://t.co/40EfTxqQ</t>
  </si>
  <si>
    <t>http://t.co/1418rNaxoR</t>
  </si>
  <si>
    <t>http://t.co/uj3FRvxRV7</t>
  </si>
  <si>
    <t>https://t.co/kBlBPzJfZn</t>
  </si>
  <si>
    <t>https://t.co/rxsoIfn1Vq</t>
  </si>
  <si>
    <t>http://t.co/9DbC1Kuv2y</t>
  </si>
  <si>
    <t>https://t.co/vSo5v21IXi</t>
  </si>
  <si>
    <t>http://t.co/OaQpygP0kf</t>
  </si>
  <si>
    <t>http://t.co/ZnZMpoB0Br</t>
  </si>
  <si>
    <t>http://t.co/TSsId0g6DQ</t>
  </si>
  <si>
    <t>http://t.co/OGoTXQJY16</t>
  </si>
  <si>
    <t>http://t.co/1bhLiLXeHp</t>
  </si>
  <si>
    <t>http://t.co/9B8Ob24w4m</t>
  </si>
  <si>
    <t>https://t.co/8bcf8G6sCy</t>
  </si>
  <si>
    <t>http://t.co/YDQLNZii</t>
  </si>
  <si>
    <t>http://t.co/ckEuIy6CHm</t>
  </si>
  <si>
    <t>https://t.co/ICYqlgvWBL</t>
  </si>
  <si>
    <t>http://t.co/TouDVeULbs</t>
  </si>
  <si>
    <t>https://t.co/FWMpNhiqcD</t>
  </si>
  <si>
    <t>http://t.co/8xcbuPt8v2</t>
  </si>
  <si>
    <t>http://t.co/efaZNugMhK</t>
  </si>
  <si>
    <t>http://t.co/7o2Phet0OT</t>
  </si>
  <si>
    <t>https://t.co/NvCURk366l</t>
  </si>
  <si>
    <t>http://t.co/dkcXQ6f7yp</t>
  </si>
  <si>
    <t>https://t.co/iL3woKm9j4</t>
  </si>
  <si>
    <t>http://t.co/awvMyo0Tbe</t>
  </si>
  <si>
    <t>http://t.co/Xun3aMKhdQ</t>
  </si>
  <si>
    <t>https://t.co/5z11rHgNoA</t>
  </si>
  <si>
    <t>https://t.co/fdn6XXTQRV</t>
  </si>
  <si>
    <t>https://t.co/k8uaJISWa8</t>
  </si>
  <si>
    <t>http://t.co/R0DMlhbBpB</t>
  </si>
  <si>
    <t>http://t.co/HxynZG102C</t>
  </si>
  <si>
    <t>http://t.co/2c76sH52B7</t>
  </si>
  <si>
    <t>http://t.co/qAR7nk5Jsc</t>
  </si>
  <si>
    <t>https://t.co/4b2LYbrw8z</t>
  </si>
  <si>
    <t>http://t.co/zf2vDbxcmH</t>
  </si>
  <si>
    <t>http://paper.li/anna12061/1328123941</t>
  </si>
  <si>
    <t>http://t.co/XJgioE0U2e</t>
  </si>
  <si>
    <t>http://t.co/xFHsKNsNGu</t>
  </si>
  <si>
    <t>http://t.co/nWaRJxSxuL</t>
  </si>
  <si>
    <t>http://t.co/hrLla8TqQC</t>
  </si>
  <si>
    <t>https://t.co/blr6D697AG</t>
  </si>
  <si>
    <t>http://t.co/eAJl6Nrn1W</t>
  </si>
  <si>
    <t>https://t.co/hdGOHTjB3B</t>
  </si>
  <si>
    <t>https://t.co/uCjxV8l3Pe</t>
  </si>
  <si>
    <t>https://t.co/PTeWFHh6db</t>
  </si>
  <si>
    <t>http://t.co/nAJJdxXvsf</t>
  </si>
  <si>
    <t>http://t.co/njZVXn7C3Q</t>
  </si>
  <si>
    <t>https://t.co/eFtFFHyJvC</t>
  </si>
  <si>
    <t>http://t.co/HuwnC7lXUL</t>
  </si>
  <si>
    <t>http://t.co/83r7w9Ubqa</t>
  </si>
  <si>
    <t>https://t.co/tzgEdxY9Hr</t>
  </si>
  <si>
    <t>https://t.co/4hlpwt0rBr</t>
  </si>
  <si>
    <t>https://t.co/euZ7hcuYIR</t>
  </si>
  <si>
    <t>http://t.co/KVH6y332vX</t>
  </si>
  <si>
    <t>https://t.co/TRahQIgQdq</t>
  </si>
  <si>
    <t>http://t.co/CO36vtmO0L</t>
  </si>
  <si>
    <t>http://t.co/sOCLZV49Gt</t>
  </si>
  <si>
    <t>https://t.co/7FRyLFT0N7</t>
  </si>
  <si>
    <t>https://t.co/jmoZ9RKcAe</t>
  </si>
  <si>
    <t>https://t.co/TZ2pndR0eG</t>
  </si>
  <si>
    <t>http://t.co/N9j1wdhMjF</t>
  </si>
  <si>
    <t>https://t.co/lpYqw313F5</t>
  </si>
  <si>
    <t>http://t.co/5ALVaxIKNA</t>
  </si>
  <si>
    <t>https://t.co/rs9OzhNC22</t>
  </si>
  <si>
    <t>http://t.co/tNiJJV7zAw</t>
  </si>
  <si>
    <t>http://t.co/CLPksNhwH1</t>
  </si>
  <si>
    <t>http://t.co/NvAQ7h9cjo</t>
  </si>
  <si>
    <t>http://t.co/KqismSmwxy</t>
  </si>
  <si>
    <t>http://t.co/MkyhxVI6Xr</t>
  </si>
  <si>
    <t>https://t.co/UFfGXy3Qol</t>
  </si>
  <si>
    <t>http://t.co/B3sFXGj4IK</t>
  </si>
  <si>
    <t>http://t.co/k0yXYLMEet</t>
  </si>
  <si>
    <t>http://t.co/CGpZCs9pJB</t>
  </si>
  <si>
    <t>http://t.co/2wL2hEpCgI</t>
  </si>
  <si>
    <t>https://t.co/VHWPwvdPvi</t>
  </si>
  <si>
    <t>http://t.co/kyTRwKUbkV</t>
  </si>
  <si>
    <t>http://t.co/pV1Matyf58</t>
  </si>
  <si>
    <t>http://t.co/fG5Q5yR72Z</t>
  </si>
  <si>
    <t>http://t.co/cqGpvnO2Ne</t>
  </si>
  <si>
    <t>http://t.co/P4zOek5qUI</t>
  </si>
  <si>
    <t>http://t.co/eUKyJTP53m</t>
  </si>
  <si>
    <t>https://t.co/930hsnL47G</t>
  </si>
  <si>
    <t>https://t.co/5F2J7T6zqy</t>
  </si>
  <si>
    <t>https://t.co/crbCsQxCuc</t>
  </si>
  <si>
    <t>http://t.co/cRyrpbQlA4</t>
  </si>
  <si>
    <t>http://t.co/WRl9p5cKCa</t>
  </si>
  <si>
    <t>http://t.co/U8ZJuTHuFg</t>
  </si>
  <si>
    <t>http://t.co/ThyXK7ynCX</t>
  </si>
  <si>
    <t>http://t.co/b1FGG116c0</t>
  </si>
  <si>
    <t>https://t.co/hjDytPUHGN</t>
  </si>
  <si>
    <t>http://t.co/3TujxTfk37</t>
  </si>
  <si>
    <t>https://t.co/svm1MuXzQG</t>
  </si>
  <si>
    <t>http://t.co/QwNmSHOOVV</t>
  </si>
  <si>
    <t>https://t.co/E1L3ysL10J</t>
  </si>
  <si>
    <t>https://t.co/CgoLEAuu3J</t>
  </si>
  <si>
    <t>http://t.co/mRo3AFeJIe</t>
  </si>
  <si>
    <t>https://t.co/DF1W8h8oQc</t>
  </si>
  <si>
    <t>http://t.co/YBKFgwbQZP</t>
  </si>
  <si>
    <t>http://t.co/1LVepCeNH5</t>
  </si>
  <si>
    <t>http://t.co/Tej9xAAsxp</t>
  </si>
  <si>
    <t>https://t.co/PW1VRn7FFz</t>
  </si>
  <si>
    <t>http://t.co/tcsC44VEeU</t>
  </si>
  <si>
    <t>https://t.co/EN3LdmtHk2</t>
  </si>
  <si>
    <t>http://t.co/U0mb0UuOzR</t>
  </si>
  <si>
    <t>https://t.co/rETxuNdga2</t>
  </si>
  <si>
    <t>https://t.co/T8pVIYqCtP</t>
  </si>
  <si>
    <t>http://t.co/nGtGsFkIQX</t>
  </si>
  <si>
    <t>http://t.co/maSE5yjcPf</t>
  </si>
  <si>
    <t>https://t.co/ZomV54YIba</t>
  </si>
  <si>
    <t>https://t.co/XTzhveh5DL</t>
  </si>
  <si>
    <t>http://t.co/Kv0gbWI1jM</t>
  </si>
  <si>
    <t>http://t.co/BS3p0cU2no</t>
  </si>
  <si>
    <t>https://t.co/ajV8UCKa9K</t>
  </si>
  <si>
    <t>https://t.co/DOoDde3SUe</t>
  </si>
  <si>
    <t>http://t.co/Kf0GJpFC37</t>
  </si>
  <si>
    <t>http://t.co/JPvyYfw806</t>
  </si>
  <si>
    <t>http://t.co/t0ZuswTpq4</t>
  </si>
  <si>
    <t>http://t.co/uPxnRVfp6C</t>
  </si>
  <si>
    <t>http://t.co/X4TVpa8mQE</t>
  </si>
  <si>
    <t>https://t.co/CIAA7JlEVd</t>
  </si>
  <si>
    <t>http://t.co/im6GeHHFBw</t>
  </si>
  <si>
    <t>http://t.co/RjMR0MdbSl</t>
  </si>
  <si>
    <t>http://t.co/N7IlkKGuR0</t>
  </si>
  <si>
    <t>http://t.co/LiiL9e6P2L</t>
  </si>
  <si>
    <t>http://t.co/XTTh9PYaIV</t>
  </si>
  <si>
    <t>http://t.co/WENyF5AOeu</t>
  </si>
  <si>
    <t>http://t.co/ugq7FipMAG</t>
  </si>
  <si>
    <t>http://t.co/Bfk0MlP1Z7</t>
  </si>
  <si>
    <t>http://t.co/EfKNe9Zs</t>
  </si>
  <si>
    <t>http://t.co/8Ya9psoLKv</t>
  </si>
  <si>
    <t>http://t.co/LF0IQChFZ3</t>
  </si>
  <si>
    <t>http://t.co/0Tks9VibWi</t>
  </si>
  <si>
    <t>http://t.co/gxKf7uyqni</t>
  </si>
  <si>
    <t>https://t.co/jyy6icQrKf</t>
  </si>
  <si>
    <t>https://t.co/zGN8Q2FwaX</t>
  </si>
  <si>
    <t>http://t.co/i22CCp4wg4</t>
  </si>
  <si>
    <t>http://t.co/R3XrVrdJ2w</t>
  </si>
  <si>
    <t>https://t.co/I4rmVNErYQ</t>
  </si>
  <si>
    <t>http://t.co/0EilqQdxrx</t>
  </si>
  <si>
    <t>http://t.co/najz7fjmBx</t>
  </si>
  <si>
    <t>https://t.co/CFZ1pnj7WU</t>
  </si>
  <si>
    <t>http://t.co/bLxZVtCCz5</t>
  </si>
  <si>
    <t>http://t.co/xgCxHYjUQ0</t>
  </si>
  <si>
    <t>http://t.co/56xJsmj575</t>
  </si>
  <si>
    <t>https://t.co/XjVAWvUQuR</t>
  </si>
  <si>
    <t>https://t.co/3wWUiB3F0e</t>
  </si>
  <si>
    <t>http://t.co/umzxapboPO</t>
  </si>
  <si>
    <t>http://t.co/s555VRtrCo</t>
  </si>
  <si>
    <t>http://t.co/toaNndNkg8</t>
  </si>
  <si>
    <t>http://t.co/8Lbvs2x4Zc</t>
  </si>
  <si>
    <t>http://t.co/esbbe54BXA</t>
  </si>
  <si>
    <t>http://t.co/lVnmXaSUHM</t>
  </si>
  <si>
    <t>http://t.co/hG9AGfUubv</t>
  </si>
  <si>
    <t>https://t.co/m6gCsMyQdF</t>
  </si>
  <si>
    <t>http://t.co/idnXprkzal</t>
  </si>
  <si>
    <t>http://t.co/QVPjYtiwNC</t>
  </si>
  <si>
    <t>http://t.co/jc7xekwWHB</t>
  </si>
  <si>
    <t>http://t.co/4mNk46JctA</t>
  </si>
  <si>
    <t>http://t.co/gR93LLUqRV</t>
  </si>
  <si>
    <t>http://t.co/StSfWgDDHG</t>
  </si>
  <si>
    <t>https://t.co/5HFbKhlAd2</t>
  </si>
  <si>
    <t>https://t.co/yWkIpk5gYu</t>
  </si>
  <si>
    <t>http://t.co/iCgo4VvPSd</t>
  </si>
  <si>
    <t>http://t.co/0eYesM56rq</t>
  </si>
  <si>
    <t>http://t.co/jEcLE4jFnd</t>
  </si>
  <si>
    <t>http://t.co/DdN6P18Iv1</t>
  </si>
  <si>
    <t>https://t.co/VIVwhXqt0z</t>
  </si>
  <si>
    <t>http://t.co/MNupkY8Qof</t>
  </si>
  <si>
    <t>http://t.co/4VEo6qJRgR</t>
  </si>
  <si>
    <t>http://t.co/vaiqb3MMu0</t>
  </si>
  <si>
    <t>http://t.co/PdR19XDNvY</t>
  </si>
  <si>
    <t>http://t.co/opv2PBiunM</t>
  </si>
  <si>
    <t>http://t.co/lQQysXFlk7</t>
  </si>
  <si>
    <t>http://t.co/3q9kQcWaw6</t>
  </si>
  <si>
    <t>http://t.co/K6ZgSzWqiA</t>
  </si>
  <si>
    <t>http://t.co/rolYRkiEz4</t>
  </si>
  <si>
    <t>http://t.co/4LgdAj5pmM</t>
  </si>
  <si>
    <t>https://t.co/GoP3uAoceM</t>
  </si>
  <si>
    <t>https://t.co/W4G1rLwGVI</t>
  </si>
  <si>
    <t>http://t.co/ZYG58XZtAC</t>
  </si>
  <si>
    <t>https://t.co/CdZKPROwqg</t>
  </si>
  <si>
    <t>http://t.co/TrwkS6PuTO</t>
  </si>
  <si>
    <t>http://t.co/Ito9RzPMy2</t>
  </si>
  <si>
    <t>https://t.co/hNrCj0cazY</t>
  </si>
  <si>
    <t>https://t.co/SynE8E0hER</t>
  </si>
  <si>
    <t>https://t.co/MFUJQtQLNd</t>
  </si>
  <si>
    <t>https://t.co/VGKbpDWBku</t>
  </si>
  <si>
    <t>https://t.co/u4FJsugA9h</t>
  </si>
  <si>
    <t>https://t.co/FT31p8Koou</t>
  </si>
  <si>
    <t>http://t.co/hh5lAatmm4</t>
  </si>
  <si>
    <t>http://t.co/TfTXtxpsVD</t>
  </si>
  <si>
    <t>https://t.co/0WdhW7MZnw</t>
  </si>
  <si>
    <t>http://t.co/Os0roTIo0I</t>
  </si>
  <si>
    <t>http://t.co/NihCsGRREp</t>
  </si>
  <si>
    <t>https://t.co/0NjIQFMaxY</t>
  </si>
  <si>
    <t>https://t.co/5rvLjHcUyi</t>
  </si>
  <si>
    <t>http://t.co/wvUKUCAGKw</t>
  </si>
  <si>
    <t>http://t.co/CDZD4Zei59</t>
  </si>
  <si>
    <t>http://t.co/lzAelqRZkR</t>
  </si>
  <si>
    <t>http://t.co/BfLXQKwqm8</t>
  </si>
  <si>
    <t>http://t.co/3QrLC3urjQ</t>
  </si>
  <si>
    <t>http://t.co/tDQuJmLlFt</t>
  </si>
  <si>
    <t>http://t.co/DgWA2sISno</t>
  </si>
  <si>
    <t>http://t.co/zj4unNPK98</t>
  </si>
  <si>
    <t>https://t.co/I6ypl79VJ1</t>
  </si>
  <si>
    <t>http://t.co/95uMLCYG5c</t>
  </si>
  <si>
    <t>https://t.co/fMC1eMud1A</t>
  </si>
  <si>
    <t>http://t.co/ZbenwYtYBu</t>
  </si>
  <si>
    <t>https://t.co/mDalcoJP6e</t>
  </si>
  <si>
    <t>http://t.co/AHRGeaMNI5</t>
  </si>
  <si>
    <t>https://t.co/PX4DLat9Wx</t>
  </si>
  <si>
    <t>http://t.co/HgoMSq0wxe</t>
  </si>
  <si>
    <t>http://t.co/ZwaSevZjCY</t>
  </si>
  <si>
    <t>https://t.co/RKPUCzylPZ</t>
  </si>
  <si>
    <t>http://t.co/ehWZGDpTa9</t>
  </si>
  <si>
    <t>http://t.co/eAdUeOW6Ot</t>
  </si>
  <si>
    <t>http://t.co/makxwduiTu</t>
  </si>
  <si>
    <t>http://t.co/SkxnVO5lgt</t>
  </si>
  <si>
    <t>https://t.co/jj7Xxp9HkX</t>
  </si>
  <si>
    <t>https://t.co/lFY6qnqJNO</t>
  </si>
  <si>
    <t>http://t.co/QHSCjYKy</t>
  </si>
  <si>
    <t>https://t.co/biRwXuIp5J</t>
  </si>
  <si>
    <t>https://t.co/4mfFQw0Mo7</t>
  </si>
  <si>
    <t>http://t.co/P4SVlYDsOM</t>
  </si>
  <si>
    <t>http://t.co/yIghnqxa6k</t>
  </si>
  <si>
    <t>https://t.co/vAhL4oBVd3</t>
  </si>
  <si>
    <t>https://t.co/EV836F0jZZ</t>
  </si>
  <si>
    <t>https://t.co/vbmseqgBj5</t>
  </si>
  <si>
    <t>http://t.co/2MOqPSx8em</t>
  </si>
  <si>
    <t>https://t.co/vt4lTRsC6C</t>
  </si>
  <si>
    <t>http://t.co/GtsIkv10Q2</t>
  </si>
  <si>
    <t>https://t.co/A2l2VPGpFF</t>
  </si>
  <si>
    <t>https://t.co/DWgygplwY2</t>
  </si>
  <si>
    <t>https://t.co/mMDlkSDDG2</t>
  </si>
  <si>
    <t>http://t.co/Vn0YDi5A6y</t>
  </si>
  <si>
    <t>https://t.co/51fsSQfvbY</t>
  </si>
  <si>
    <t>https://t.co/4cyeARdgX2</t>
  </si>
  <si>
    <t>http://t.co/qFU8ypiplk</t>
  </si>
  <si>
    <t>http://t.co/mZ06H2n2US</t>
  </si>
  <si>
    <t>http://t.co/AmOiZphN3J</t>
  </si>
  <si>
    <t>http://t.co/asbEIOHton</t>
  </si>
  <si>
    <t>http://t.co/a4fwbVkW55</t>
  </si>
  <si>
    <t>http://t.co/Bpt0CNzXW5</t>
  </si>
  <si>
    <t>http://t.co/DQy1lLwdrS</t>
  </si>
  <si>
    <t>http://t.co/jr3vWwACZv</t>
  </si>
  <si>
    <t>http://t.co/Vv4kIG6EOa</t>
  </si>
  <si>
    <t>http://t.co/F35CdI0Xyd</t>
  </si>
  <si>
    <t>http://t.co/FFMtm1Sigh</t>
  </si>
  <si>
    <t>http://t.co/mdQU0ZC7wP</t>
  </si>
  <si>
    <t>http://t.co/k21q3i5aOi</t>
  </si>
  <si>
    <t>http://t.co/fwizJoEgKD</t>
  </si>
  <si>
    <t>https://t.co/HplMDu49zN</t>
  </si>
  <si>
    <t>https://t.co/2ILMFTTODc</t>
  </si>
  <si>
    <t>http://t.co/jlhfujbHcj</t>
  </si>
  <si>
    <t>http://t.co/C5QcBvkVeM</t>
  </si>
  <si>
    <t>http://t.co/64Xdyln1jW</t>
  </si>
  <si>
    <t>http://t.co/R3CVRmquT0</t>
  </si>
  <si>
    <t>https://t.co/X1PkWpk71P</t>
  </si>
  <si>
    <t>https://t.co/WXcLcJm8Kk</t>
  </si>
  <si>
    <t>https://t.co/nVOgqLIrDm</t>
  </si>
  <si>
    <t>http://t.co/tKtCz8et8s</t>
  </si>
  <si>
    <t>http://t.co/26nXyzflue</t>
  </si>
  <si>
    <t>http://t.co/t6qh1aFXNQ</t>
  </si>
  <si>
    <t>http://t.co/3rX5qt6D9e</t>
  </si>
  <si>
    <t>http://t.co/nA8ikJXdMZ</t>
  </si>
  <si>
    <t>http://t.co/JTZMLj0tff</t>
  </si>
  <si>
    <t>http://t.co/W379Cn7ODI</t>
  </si>
  <si>
    <t>http://t.co/HrtU0Qt8hx</t>
  </si>
  <si>
    <t>http://t.co/v7p9vLY8</t>
  </si>
  <si>
    <t>https://t.co/isLU42gGtc</t>
  </si>
  <si>
    <t>http://t.co/ll2w9Yb0DR</t>
  </si>
  <si>
    <t>https://t.co/aDSrJ5c5uo</t>
  </si>
  <si>
    <t>http://t.co/yJE5g7kqhC</t>
  </si>
  <si>
    <t>https://t.co/Bhmi53pTJ5</t>
  </si>
  <si>
    <t>http://t.co/JcjMLCoyuZ</t>
  </si>
  <si>
    <t>http://t.co/nbN5Mk5TBs</t>
  </si>
  <si>
    <t>http://t.co/O8lbzDAxD8</t>
  </si>
  <si>
    <t>http://t.co/lxPOBO1yzf</t>
  </si>
  <si>
    <t>http://t.co/2JAS8rVxl5</t>
  </si>
  <si>
    <t>http://t.co/O3lkg6krce</t>
  </si>
  <si>
    <t>http://t.co/alV9svse1S</t>
  </si>
  <si>
    <t>http://t.co/3KtWGWTUw4</t>
  </si>
  <si>
    <t>http://t.co/tkPbA5JCOR</t>
  </si>
  <si>
    <t>http://t.co/yBVhD3P7cS</t>
  </si>
  <si>
    <t>https://t.co/80tXf39EuT</t>
  </si>
  <si>
    <t>https://t.co/6bZ6KYxEzR</t>
  </si>
  <si>
    <t>http://t.co/1tlvv9n6hA</t>
  </si>
  <si>
    <t>http://t.co/c3FCuuB7YL</t>
  </si>
  <si>
    <t>http://t.co/zez13AiW</t>
  </si>
  <si>
    <t>https://t.co/Z2XXAaku3s</t>
  </si>
  <si>
    <t>http://t.co/OjD1lcanq7</t>
  </si>
  <si>
    <t>http://t.co/FA76orNTBW</t>
  </si>
  <si>
    <t>http://t.co/P2FrNlPgr2</t>
  </si>
  <si>
    <t>http://t.co/2HIzH7vvmZ</t>
  </si>
  <si>
    <t>http://t.co/jCkAdea5KS</t>
  </si>
  <si>
    <t>http://t.co/YwwUEELiRo</t>
  </si>
  <si>
    <t>https://t.co/tTirwwnUOz</t>
  </si>
  <si>
    <t>http://t.co/2YIKNnRutU</t>
  </si>
  <si>
    <t>https://t.co/4GyiqWJPmz</t>
  </si>
  <si>
    <t>https://t.co/HostxF3wa6</t>
  </si>
  <si>
    <t>https://t.co/1Z5rFBucSt</t>
  </si>
  <si>
    <t>https://t.co/2wL2hEpCgI</t>
  </si>
  <si>
    <t>http://t.co/hKwnInDOKi</t>
  </si>
  <si>
    <t>http://t.co/xLPfNoCNgm</t>
  </si>
  <si>
    <t>http://t.co/TKwLcneMOs</t>
  </si>
  <si>
    <t>http://t.co/DltXABw0QC</t>
  </si>
  <si>
    <t>http://t.co/knlFvfwxkf</t>
  </si>
  <si>
    <t>http://t.co/sIkkpnZFhH</t>
  </si>
  <si>
    <t>http://t.co/ZLZObOnET1</t>
  </si>
  <si>
    <t>http://t.co/02JydLS0IH</t>
  </si>
  <si>
    <t>http://t.co/zhpWt9kvuA</t>
  </si>
  <si>
    <t>http://t.co/zIHVigcEFq</t>
  </si>
  <si>
    <t>http://t.co/Dm4ujCdhKy</t>
  </si>
  <si>
    <t>https://t.co/dEixFiIBfq</t>
  </si>
  <si>
    <t>http://t.co/9Ld8T5YC4Y</t>
  </si>
  <si>
    <t>http://t.co/mu35dv1AKQ</t>
  </si>
  <si>
    <t>https://t.co/wU6baY5qQR</t>
  </si>
  <si>
    <t>http://t.co/jHuovKvKom</t>
  </si>
  <si>
    <t>http://t.co/RMPuCTvzOT</t>
  </si>
  <si>
    <t>http://t.co/Uf7KcjD4SX</t>
  </si>
  <si>
    <t>http://t.co/AXbELHQCS3</t>
  </si>
  <si>
    <t>https://t.co/OOS15NOBe9</t>
  </si>
  <si>
    <t>http://t.co/YdEmEiTwBR</t>
  </si>
  <si>
    <t>https://t.co/8alXZJ4TTm</t>
  </si>
  <si>
    <t>https://t.co/odz3tI27Pr</t>
  </si>
  <si>
    <t>https://t.co/Q8HIb8qQbq</t>
  </si>
  <si>
    <t>https://t.co/eDg7QLWuqG</t>
  </si>
  <si>
    <t>http://t.co/vfTHmvP6Hw</t>
  </si>
  <si>
    <t>https://t.co/4fmrYePv9w</t>
  </si>
  <si>
    <t>http://t.co/Q7cGkk4x2x</t>
  </si>
  <si>
    <t>http://t.co/EIJB3z6Bxf</t>
  </si>
  <si>
    <t>https://t.co/lWfz83L5cY</t>
  </si>
  <si>
    <t>http://t.co/1mu1Amxr6A</t>
  </si>
  <si>
    <t>http://t.co/zxAyKYmttx</t>
  </si>
  <si>
    <t>http://t.co/0bVlNrZqg1</t>
  </si>
  <si>
    <t>http://t.co/9CmsGUjLHr</t>
  </si>
  <si>
    <t>http://t.co/Gn2ANqs9s5</t>
  </si>
  <si>
    <t>http://t.co/8Maylj63r3</t>
  </si>
  <si>
    <t>http://t.co/MMguGU88RH</t>
  </si>
  <si>
    <t>http://t.co/wWIhid91JP</t>
  </si>
  <si>
    <t>http://t.co/LiIrMUBhg0</t>
  </si>
  <si>
    <t>http://t.co/CL9geORA24</t>
  </si>
  <si>
    <t>https://t.co/bp4vhrPF0v</t>
  </si>
  <si>
    <t>http://t.co/5gCILCWqa9</t>
  </si>
  <si>
    <t>https://t.co/0qcR9GUSWR</t>
  </si>
  <si>
    <t>http://t.co/DSqMXmf6MM</t>
  </si>
  <si>
    <t>http://t.co/wJWhj1Mz1V</t>
  </si>
  <si>
    <t>https://t.co/Q0llJAoP76</t>
  </si>
  <si>
    <t>http://t.co/pb5mmzeS9n</t>
  </si>
  <si>
    <t>http://t.co/YTWsicjDwd</t>
  </si>
  <si>
    <t>http://t.co/S4WPuO0NX4</t>
  </si>
  <si>
    <t>https://t.co/TRGIPnyptg</t>
  </si>
  <si>
    <t>https://t.co/O5JYbU8vgx</t>
  </si>
  <si>
    <t>http://t.co/ur2i5uLEBi</t>
  </si>
  <si>
    <t>https://t.co/LcojslxzZA</t>
  </si>
  <si>
    <t>http://t.co/9whYU4iG3M</t>
  </si>
  <si>
    <t>http://t.co/CtComUD8kG</t>
  </si>
  <si>
    <t>https://t.co/F7IBEaJO4r</t>
  </si>
  <si>
    <t>https://t.co/WNf5OLkdEm</t>
  </si>
  <si>
    <t>https://t.co/je8O7UpmqR</t>
  </si>
  <si>
    <t>https://t.co/FTScwGyDrT</t>
  </si>
  <si>
    <t>https://t.co/FJRikJvrHm</t>
  </si>
  <si>
    <t>https://t.co/tbgqelTdRP</t>
  </si>
  <si>
    <t>http://t.co/AkQeKrSGIn</t>
  </si>
  <si>
    <t>http://t.co/pwdq6OfhW5</t>
  </si>
  <si>
    <t>http://t.co/hjtQvw7ghj</t>
  </si>
  <si>
    <t>http://t.co/3BG7FV0R1S</t>
  </si>
  <si>
    <t>http://t.co/W1ogRD2aM8</t>
  </si>
  <si>
    <t>https://t.co/ZNIvaVEzCd</t>
  </si>
  <si>
    <t>https://t.co/wXozwqpXjq</t>
  </si>
  <si>
    <t>https://t.co/ZiZm4dPJcp</t>
  </si>
  <si>
    <t>https://t.co/TIls23zo01</t>
  </si>
  <si>
    <t>https://t.co/TgrspVRVag</t>
  </si>
  <si>
    <t>http://t.co/YUs6HigZju</t>
  </si>
  <si>
    <t>http://t.co/HjKR4r61U5</t>
  </si>
  <si>
    <t>http://t.co/IuPBKb9s</t>
  </si>
  <si>
    <t>http://t.co/Bm48M61F</t>
  </si>
  <si>
    <t>http://t.co/KtNvfeNDMl</t>
  </si>
  <si>
    <t>http://t.co/Mm7FlsMteV</t>
  </si>
  <si>
    <t>http://t.co/xXjjZBisRH</t>
  </si>
  <si>
    <t>https://t.co/ws76WKOEZi</t>
  </si>
  <si>
    <t>http://t.co/B0ByR5ACfg</t>
  </si>
  <si>
    <t>http://t.co/JvbZRDfNzf</t>
  </si>
  <si>
    <t>http://t.co/vBzl7LOaso</t>
  </si>
  <si>
    <t>http://t.co/Wx6kJJlXpy</t>
  </si>
  <si>
    <t>http://t.co/iYHwsphbae</t>
  </si>
  <si>
    <t>http://t.co/9nERyRvA</t>
  </si>
  <si>
    <t>http://t.co/nL3XVSYtBf</t>
  </si>
  <si>
    <t>http://t.co/kXPtMpRPqd</t>
  </si>
  <si>
    <t>https://t.co/84Dq61NblP</t>
  </si>
  <si>
    <t>http://t.co/Cy3r3tEcsO</t>
  </si>
  <si>
    <t>http://t.co/rYApabnNQW</t>
  </si>
  <si>
    <t>https://t.co/jb1B9gM9u6</t>
  </si>
  <si>
    <t>http://t.co/bBwURe5Wqt</t>
  </si>
  <si>
    <t>http://t.co/8mbUgyv3V1</t>
  </si>
  <si>
    <t>http://t.co/BbBQCfVr5s</t>
  </si>
  <si>
    <t>https://t.co/VycfO2Y9NI</t>
  </si>
  <si>
    <t>https://t.co/crn99I9HCV</t>
  </si>
  <si>
    <t>https://t.co/T3N5p8MZL4</t>
  </si>
  <si>
    <t>https://t.co/pipbgnrlVC</t>
  </si>
  <si>
    <t>http://t.co/WS62Tu5Fsy</t>
  </si>
  <si>
    <t>http://t.co/nu0iB2F3Ah</t>
  </si>
  <si>
    <t>https://t.co/imhwv4QbFB</t>
  </si>
  <si>
    <t>https://t.co/W2bycYG5NF</t>
  </si>
  <si>
    <t>http://t.co/RBDJH65tnc</t>
  </si>
  <si>
    <t>http://t.co/pQ9GoJLojR</t>
  </si>
  <si>
    <t>https://t.co/nF705Bhqzj</t>
  </si>
  <si>
    <t>http://t.co/yzL4jI2Ovw</t>
  </si>
  <si>
    <t>http://t.co/tRNVQqSuSl</t>
  </si>
  <si>
    <t>http://t.co/XXNxpdZnZS</t>
  </si>
  <si>
    <t>http://t.co/PHe2WJCDZH</t>
  </si>
  <si>
    <t>http://t.co/B2Y96u8dGT</t>
  </si>
  <si>
    <t>https://t.co/TQRfRRIjLS</t>
  </si>
  <si>
    <t>https://t.co/iJO729aW7Z</t>
  </si>
  <si>
    <t>https://t.co/xPkrY6sieE</t>
  </si>
  <si>
    <t>http://t.co/09vhU1LSWm</t>
  </si>
  <si>
    <t>http://t.co/a6lpPMQqRS</t>
  </si>
  <si>
    <t>https://t.co/XBVsq7YR1e</t>
  </si>
  <si>
    <t>https://t.co/ayBYM1vTQo</t>
  </si>
  <si>
    <t>http://t.co/V4gd8L8KMi</t>
  </si>
  <si>
    <t>http://t.co/XhBbEPxAf0</t>
  </si>
  <si>
    <t>https://t.co/ouMv7HgmiI</t>
  </si>
  <si>
    <t>https://t.co/11hHsSz7sB</t>
  </si>
  <si>
    <t>http://t.co/x54hTyX8tp</t>
  </si>
  <si>
    <t>http://t.co/n4VI2A43R4</t>
  </si>
  <si>
    <t>http://t.co/BZE6ApuZzV</t>
  </si>
  <si>
    <t>http://t.co/fNtbrEPH53</t>
  </si>
  <si>
    <t>http://t.co/zmD6X8HDpf</t>
  </si>
  <si>
    <t>http://t.co/H5iDsdPaAx</t>
  </si>
  <si>
    <t>http://t.co/Q2XD1lYc2Q</t>
  </si>
  <si>
    <t>http://t.co/mhZQ3UIxZH</t>
  </si>
  <si>
    <t>http://t.co/vabQoht0ha</t>
  </si>
  <si>
    <t>http://t.co/qAMWmnNFfg</t>
  </si>
  <si>
    <t>http://t.co/jzaNv3JYOx</t>
  </si>
  <si>
    <t>http://t.co/BhXflayjs7</t>
  </si>
  <si>
    <t>http://t.co/OhLODHRD3U</t>
  </si>
  <si>
    <t>http://t.co/Ccrv8CUHfI</t>
  </si>
  <si>
    <t>http://t.co/SzYu3udOZ9</t>
  </si>
  <si>
    <t>https://t.co/PTn4i8qYMP</t>
  </si>
  <si>
    <t>https://t.co/JJvJZiH3To</t>
  </si>
  <si>
    <t>http://t.co/1GoILQpX6p</t>
  </si>
  <si>
    <t>https://t.co/9WnLCROdQc</t>
  </si>
  <si>
    <t>http://t.co/SG98iFH5TV</t>
  </si>
  <si>
    <t>https://t.co/omFKdH4lVq</t>
  </si>
  <si>
    <t>https://t.co/3spA1mXqzr</t>
  </si>
  <si>
    <t>https://t.co/09a6p1cIU0</t>
  </si>
  <si>
    <t>http://t.co/weOyYBcMZv</t>
  </si>
  <si>
    <t>https://t.co/YjvR0wbtVr</t>
  </si>
  <si>
    <t>http://t.co/IOILDcbC0c</t>
  </si>
  <si>
    <t>http://t.co/7rbyZKKhRi</t>
  </si>
  <si>
    <t>http://t.co/xjDiCOSlFC</t>
  </si>
  <si>
    <t>http://t.co/UsMyQ6u5tw</t>
  </si>
  <si>
    <t>http://t.co/JPSqxHeHTX</t>
  </si>
  <si>
    <t>http://t.co/Z2A4m7UeSv</t>
  </si>
  <si>
    <t>http://t.co/JR5ZJyvY9b</t>
  </si>
  <si>
    <t>http://t.co/ZSZKkPsiTA</t>
  </si>
  <si>
    <t>http://t.co/AYNK9hlAKF</t>
  </si>
  <si>
    <t>http://t.co/5Kc6BvBRyh</t>
  </si>
  <si>
    <t>http://t.co/pnq4ocNUHN</t>
  </si>
  <si>
    <t>https://t.co/vrWim9FX7w</t>
  </si>
  <si>
    <t>http://t.co/FJPLQHf1</t>
  </si>
  <si>
    <t>http://t.co/wJgjWjOgdr</t>
  </si>
  <si>
    <t>http://t.co/9PB0rp5QQT</t>
  </si>
  <si>
    <t>https://t.co/lFKQyhcD3t</t>
  </si>
  <si>
    <t>http://t.co/jvy747pftg</t>
  </si>
  <si>
    <t>http://t.co/HsdWdsvQWb</t>
  </si>
  <si>
    <t>http://t.co/xBefIWC6iM</t>
  </si>
  <si>
    <t>Amsterdam</t>
  </si>
  <si>
    <t>Berlin</t>
  </si>
  <si>
    <t>Eastern Time (US &amp; Canada)</t>
  </si>
  <si>
    <t>Europe/London</t>
  </si>
  <si>
    <t>Central Time (US &amp; Canada)</t>
  </si>
  <si>
    <t>Pacific Time (US &amp; Canada)</t>
  </si>
  <si>
    <t>Casablanca</t>
  </si>
  <si>
    <t>Athens</t>
  </si>
  <si>
    <t>Quito</t>
  </si>
  <si>
    <t>Atlantic Time (Canada)</t>
  </si>
  <si>
    <t>Jerusalem</t>
  </si>
  <si>
    <t>Mountain Time (US &amp; Canada)</t>
  </si>
  <si>
    <t>Chennai</t>
  </si>
  <si>
    <t>Dublin</t>
  </si>
  <si>
    <t>Wellington</t>
  </si>
  <si>
    <t>Brasilia</t>
  </si>
  <si>
    <t>Brisbane</t>
  </si>
  <si>
    <t>Bern</t>
  </si>
  <si>
    <t>Indiana (East)</t>
  </si>
  <si>
    <t>Taipei</t>
  </si>
  <si>
    <t>Tijuana</t>
  </si>
  <si>
    <t>America/Chicago</t>
  </si>
  <si>
    <t>Melbourne</t>
  </si>
  <si>
    <t>Kuala Lumpur</t>
  </si>
  <si>
    <t>Mazatlan</t>
  </si>
  <si>
    <t>Beijing</t>
  </si>
  <si>
    <t>Moscow</t>
  </si>
  <si>
    <t>Rome</t>
  </si>
  <si>
    <t>Abu Dhabi</t>
  </si>
  <si>
    <t>Karachi</t>
  </si>
  <si>
    <t>EDT</t>
  </si>
  <si>
    <t>Bogota</t>
  </si>
  <si>
    <t>Perth</t>
  </si>
  <si>
    <t>America/New_York</t>
  </si>
  <si>
    <t>America/Los_Angeles</t>
  </si>
  <si>
    <t>Ljubljana</t>
  </si>
  <si>
    <t>Sydney</t>
  </si>
  <si>
    <t>Bangkok</t>
  </si>
  <si>
    <t>Mid-Atlantic</t>
  </si>
  <si>
    <t>Jakarta</t>
  </si>
  <si>
    <t>Belgrade</t>
  </si>
  <si>
    <t>Cairo</t>
  </si>
  <si>
    <t>Riyadh</t>
  </si>
  <si>
    <t>Midway Island</t>
  </si>
  <si>
    <t>West Central Africa</t>
  </si>
  <si>
    <t>Nairobi</t>
  </si>
  <si>
    <t>Copenhagen</t>
  </si>
  <si>
    <t>Stockholm</t>
  </si>
  <si>
    <t>Caracas</t>
  </si>
  <si>
    <t>Baghdad</t>
  </si>
  <si>
    <t>Chihuahua</t>
  </si>
  <si>
    <t>America/Detroit</t>
  </si>
  <si>
    <t>Edinburgh</t>
  </si>
  <si>
    <t>International Date Line West</t>
  </si>
  <si>
    <t>Kuwait</t>
  </si>
  <si>
    <t>Central America</t>
  </si>
  <si>
    <t>Greenland</t>
  </si>
  <si>
    <t>Yakutsk</t>
  </si>
  <si>
    <t>Adelaide</t>
  </si>
  <si>
    <t>Volgograd</t>
  </si>
  <si>
    <t>Bucharest</t>
  </si>
  <si>
    <t>New Delhi</t>
  </si>
  <si>
    <t>Irkutsk</t>
  </si>
  <si>
    <t>Kyiv</t>
  </si>
  <si>
    <t>Canberra</t>
  </si>
  <si>
    <t>https://pbs.twimg.com/profile_banners/126600280/1363855940</t>
  </si>
  <si>
    <t>https://pbs.twimg.com/profile_banners/17741758/1434443627</t>
  </si>
  <si>
    <t>https://pbs.twimg.com/profile_banners/5392522/1406560384</t>
  </si>
  <si>
    <t>https://pbs.twimg.com/profile_banners/480822495/1433692262</t>
  </si>
  <si>
    <t>https://pbs.twimg.com/profile_banners/329323059/1373352635</t>
  </si>
  <si>
    <t>https://pbs.twimg.com/profile_banners/947991001/1453694580</t>
  </si>
  <si>
    <t>https://pbs.twimg.com/profile_banners/822568802/1405293791</t>
  </si>
  <si>
    <t>https://pbs.twimg.com/profile_banners/22339199/1452464293</t>
  </si>
  <si>
    <t>https://pbs.twimg.com/profile_banners/2844011057/1439064271</t>
  </si>
  <si>
    <t>https://pbs.twimg.com/profile_banners/245163462/1353508987</t>
  </si>
  <si>
    <t>https://pbs.twimg.com/profile_banners/45283697/1431865707</t>
  </si>
  <si>
    <t>https://pbs.twimg.com/profile_banners/13725872/1375657751</t>
  </si>
  <si>
    <t>https://pbs.twimg.com/profile_banners/44518066/1422734252</t>
  </si>
  <si>
    <t>https://pbs.twimg.com/profile_banners/1871452448/1396908421</t>
  </si>
  <si>
    <t>https://pbs.twimg.com/profile_banners/79312869/1425202069</t>
  </si>
  <si>
    <t>https://pbs.twimg.com/profile_banners/2861010910/1453101790</t>
  </si>
  <si>
    <t>https://pbs.twimg.com/profile_banners/136014982/1450996711</t>
  </si>
  <si>
    <t>https://pbs.twimg.com/profile_banners/110396781/1452494551</t>
  </si>
  <si>
    <t>https://pbs.twimg.com/profile_banners/16037051/1447711369</t>
  </si>
  <si>
    <t>https://pbs.twimg.com/profile_banners/16347604/1453071281</t>
  </si>
  <si>
    <t>https://pbs.twimg.com/profile_banners/40306370/1445692596</t>
  </si>
  <si>
    <t>https://pbs.twimg.com/profile_banners/13391882/1398755777</t>
  </si>
  <si>
    <t>https://pbs.twimg.com/profile_banners/138092553/1363641541</t>
  </si>
  <si>
    <t>https://pbs.twimg.com/profile_banners/310884882/1449276279</t>
  </si>
  <si>
    <t>https://pbs.twimg.com/profile_banners/752404544/1438191827</t>
  </si>
  <si>
    <t>https://pbs.twimg.com/profile_banners/1028368352/1409607408</t>
  </si>
  <si>
    <t>https://pbs.twimg.com/profile_banners/101264587/1396982446</t>
  </si>
  <si>
    <t>https://pbs.twimg.com/profile_banners/10228272/1451685818</t>
  </si>
  <si>
    <t>https://pbs.twimg.com/profile_banners/216534004/1401793519</t>
  </si>
  <si>
    <t>https://pbs.twimg.com/profile_banners/498351854/1398197910</t>
  </si>
  <si>
    <t>https://pbs.twimg.com/profile_banners/2820209142/1411169203</t>
  </si>
  <si>
    <t>https://pbs.twimg.com/profile_banners/2885061359/1452553140</t>
  </si>
  <si>
    <t>https://pbs.twimg.com/profile_banners/239760871/1452199944</t>
  </si>
  <si>
    <t>https://pbs.twimg.com/profile_banners/514404215/1436530573</t>
  </si>
  <si>
    <t>https://pbs.twimg.com/profile_banners/889781113/1446337616</t>
  </si>
  <si>
    <t>https://pbs.twimg.com/profile_banners/3297018338/1450863117</t>
  </si>
  <si>
    <t>https://pbs.twimg.com/profile_banners/1909314529/1441161802</t>
  </si>
  <si>
    <t>https://pbs.twimg.com/profile_banners/527516258/1437395880</t>
  </si>
  <si>
    <t>https://pbs.twimg.com/profile_banners/4057190186/1446119454</t>
  </si>
  <si>
    <t>https://pbs.twimg.com/profile_banners/2843597033/1451088001</t>
  </si>
  <si>
    <t>https://pbs.twimg.com/profile_banners/2411064696/1429648885</t>
  </si>
  <si>
    <t>https://pbs.twimg.com/profile_banners/386270039/1445984817</t>
  </si>
  <si>
    <t>https://pbs.twimg.com/profile_banners/41674282/1440102842</t>
  </si>
  <si>
    <t>https://pbs.twimg.com/profile_banners/21512383/1452828400</t>
  </si>
  <si>
    <t>https://pbs.twimg.com/profile_banners/79889618/1398911723</t>
  </si>
  <si>
    <t>https://pbs.twimg.com/profile_banners/241640955/1351343491</t>
  </si>
  <si>
    <t>https://pbs.twimg.com/profile_banners/807095/1355346050</t>
  </si>
  <si>
    <t>https://pbs.twimg.com/profile_banners/566975554/1359464154</t>
  </si>
  <si>
    <t>https://pbs.twimg.com/profile_banners/550506140/1398514849</t>
  </si>
  <si>
    <t>https://pbs.twimg.com/profile_banners/3226079689/1453039936</t>
  </si>
  <si>
    <t>https://pbs.twimg.com/profile_banners/1479205873/1453937250</t>
  </si>
  <si>
    <t>https://pbs.twimg.com/profile_banners/3502102335/1452629552</t>
  </si>
  <si>
    <t>https://pbs.twimg.com/profile_banners/14717197/1440009673</t>
  </si>
  <si>
    <t>https://pbs.twimg.com/profile_banners/432602712/1380212607</t>
  </si>
  <si>
    <t>https://pbs.twimg.com/profile_banners/17024780/1442807918</t>
  </si>
  <si>
    <t>https://pbs.twimg.com/profile_banners/2825153794/1434748270</t>
  </si>
  <si>
    <t>https://pbs.twimg.com/profile_banners/2465332926/1446477397</t>
  </si>
  <si>
    <t>https://pbs.twimg.com/profile_banners/5556352/1360962489</t>
  </si>
  <si>
    <t>https://pbs.twimg.com/profile_banners/67899097/1400823750</t>
  </si>
  <si>
    <t>https://pbs.twimg.com/profile_banners/2753743832/1408859756</t>
  </si>
  <si>
    <t>https://pbs.twimg.com/profile_banners/972651/1401484849</t>
  </si>
  <si>
    <t>https://pbs.twimg.com/profile_banners/290319629/1439634448</t>
  </si>
  <si>
    <t>https://pbs.twimg.com/profile_banners/1544298272/1420388612</t>
  </si>
  <si>
    <t>https://pbs.twimg.com/profile_banners/60610778/1424973863</t>
  </si>
  <si>
    <t>https://pbs.twimg.com/profile_banners/494035704/1402446669</t>
  </si>
  <si>
    <t>https://pbs.twimg.com/profile_banners/2455601161/1398129842</t>
  </si>
  <si>
    <t>https://pbs.twimg.com/profile_banners/2180717723/1436270800</t>
  </si>
  <si>
    <t>https://pbs.twimg.com/profile_banners/10433782/1412295772</t>
  </si>
  <si>
    <t>https://pbs.twimg.com/profile_banners/20227570/1425701777</t>
  </si>
  <si>
    <t>https://pbs.twimg.com/profile_banners/22380805/1450236787</t>
  </si>
  <si>
    <t>https://pbs.twimg.com/profile_banners/513166561/1444007178</t>
  </si>
  <si>
    <t>https://pbs.twimg.com/profile_banners/2695810070/1426675994</t>
  </si>
  <si>
    <t>https://pbs.twimg.com/profile_banners/30760896/1453864188</t>
  </si>
  <si>
    <t>https://pbs.twimg.com/profile_banners/275247483/1441131191</t>
  </si>
  <si>
    <t>https://pbs.twimg.com/profile_banners/26476996/1453336179</t>
  </si>
  <si>
    <t>https://pbs.twimg.com/profile_banners/2467791/1348076832</t>
  </si>
  <si>
    <t>https://pbs.twimg.com/profile_banners/1652294340/1375946483</t>
  </si>
  <si>
    <t>https://pbs.twimg.com/profile_banners/94834345/1431450478</t>
  </si>
  <si>
    <t>https://pbs.twimg.com/profile_banners/3290238257/1432056432</t>
  </si>
  <si>
    <t>https://pbs.twimg.com/profile_banners/37417195/1435458467</t>
  </si>
  <si>
    <t>https://pbs.twimg.com/profile_banners/1151783832/1398377656</t>
  </si>
  <si>
    <t>https://pbs.twimg.com/profile_banners/2207780696/1436528693</t>
  </si>
  <si>
    <t>https://pbs.twimg.com/profile_banners/789529812/1398600692</t>
  </si>
  <si>
    <t>https://pbs.twimg.com/profile_banners/636265148/1430563216</t>
  </si>
  <si>
    <t>https://pbs.twimg.com/profile_banners/1722086935/1449056955</t>
  </si>
  <si>
    <t>https://pbs.twimg.com/profile_banners/3405071801/1451730106</t>
  </si>
  <si>
    <t>https://pbs.twimg.com/profile_banners/18643437/1449497918</t>
  </si>
  <si>
    <t>https://pbs.twimg.com/profile_banners/4393467552/1453914332</t>
  </si>
  <si>
    <t>https://pbs.twimg.com/profile_banners/718301192/1419271349</t>
  </si>
  <si>
    <t>https://pbs.twimg.com/profile_banners/516103610/1419631530</t>
  </si>
  <si>
    <t>https://pbs.twimg.com/profile_banners/17193943/1371956877</t>
  </si>
  <si>
    <t>https://pbs.twimg.com/profile_banners/1177405590/1437273369</t>
  </si>
  <si>
    <t>https://pbs.twimg.com/profile_banners/71045350/1427381218</t>
  </si>
  <si>
    <t>https://pbs.twimg.com/profile_banners/3155103992/1449409661</t>
  </si>
  <si>
    <t>https://pbs.twimg.com/profile_banners/3089388027/1451767666</t>
  </si>
  <si>
    <t>https://pbs.twimg.com/profile_banners/9002382/1398805421</t>
  </si>
  <si>
    <t>https://pbs.twimg.com/profile_banners/74854742/1415236708</t>
  </si>
  <si>
    <t>https://pbs.twimg.com/profile_banners/15481869/1437080725</t>
  </si>
  <si>
    <t>https://pbs.twimg.com/profile_banners/163879777/1370102059</t>
  </si>
  <si>
    <t>https://pbs.twimg.com/profile_banners/4363166241/1449769193</t>
  </si>
  <si>
    <t>https://pbs.twimg.com/profile_banners/1350838814/1436288815</t>
  </si>
  <si>
    <t>https://pbs.twimg.com/profile_banners/60208857/1453766292</t>
  </si>
  <si>
    <t>https://pbs.twimg.com/profile_banners/89807909/1449064782</t>
  </si>
  <si>
    <t>https://pbs.twimg.com/profile_banners/271851676/1404111228</t>
  </si>
  <si>
    <t>https://pbs.twimg.com/profile_banners/27234909/1358359062</t>
  </si>
  <si>
    <t>https://pbs.twimg.com/profile_banners/2897970594/1417295116</t>
  </si>
  <si>
    <t>https://pbs.twimg.com/profile_banners/40074518/1400834885</t>
  </si>
  <si>
    <t>https://pbs.twimg.com/profile_banners/1262275483/1400736191</t>
  </si>
  <si>
    <t>https://pbs.twimg.com/profile_banners/102192639/1451610260</t>
  </si>
  <si>
    <t>https://pbs.twimg.com/profile_banners/269798459/1388439683</t>
  </si>
  <si>
    <t>https://pbs.twimg.com/profile_banners/2584687789/1451083935</t>
  </si>
  <si>
    <t>https://pbs.twimg.com/profile_banners/3031965847/1424400349</t>
  </si>
  <si>
    <t>https://pbs.twimg.com/profile_banners/18642569/1438356632</t>
  </si>
  <si>
    <t>https://pbs.twimg.com/profile_banners/54429596/1429494435</t>
  </si>
  <si>
    <t>https://pbs.twimg.com/profile_banners/2870185546/1437240578</t>
  </si>
  <si>
    <t>https://pbs.twimg.com/profile_banners/3348815117/1453056926</t>
  </si>
  <si>
    <t>https://pbs.twimg.com/profile_banners/822576654/1357329640</t>
  </si>
  <si>
    <t>https://pbs.twimg.com/profile_banners/382876351/1433881798</t>
  </si>
  <si>
    <t>https://pbs.twimg.com/profile_banners/2992751/1404326529</t>
  </si>
  <si>
    <t>https://pbs.twimg.com/profile_banners/2918876204/1453510822</t>
  </si>
  <si>
    <t>https://pbs.twimg.com/profile_banners/496762984/1453688412</t>
  </si>
  <si>
    <t>https://pbs.twimg.com/profile_banners/2980695566/1421654578</t>
  </si>
  <si>
    <t>https://pbs.twimg.com/profile_banners/235235930/1412189702</t>
  </si>
  <si>
    <t>https://pbs.twimg.com/profile_banners/3346597157/1435331513</t>
  </si>
  <si>
    <t>https://pbs.twimg.com/profile_banners/14173315/1398265945</t>
  </si>
  <si>
    <t>https://pbs.twimg.com/profile_banners/15963827/1451700894</t>
  </si>
  <si>
    <t>https://pbs.twimg.com/profile_banners/2826709333/1411425367</t>
  </si>
  <si>
    <t>https://pbs.twimg.com/profile_banners/294213625/1439126592</t>
  </si>
  <si>
    <t>https://pbs.twimg.com/profile_banners/2620323673/1430501335</t>
  </si>
  <si>
    <t>https://pbs.twimg.com/profile_banners/2922208498/1449196305</t>
  </si>
  <si>
    <t>https://pbs.twimg.com/profile_banners/14322567/1392299402</t>
  </si>
  <si>
    <t>https://pbs.twimg.com/profile_banners/2819971380/1411347702</t>
  </si>
  <si>
    <t>https://pbs.twimg.com/profile_banners/25451167/1402348721</t>
  </si>
  <si>
    <t>https://pbs.twimg.com/profile_banners/878719854/1443067026</t>
  </si>
  <si>
    <t>https://pbs.twimg.com/profile_banners/3272284375/1436390287</t>
  </si>
  <si>
    <t>https://pbs.twimg.com/profile_banners/36991983/1401291294</t>
  </si>
  <si>
    <t>https://pbs.twimg.com/profile_banners/462520459/1443475650</t>
  </si>
  <si>
    <t>https://pbs.twimg.com/profile_banners/144367359/1424927234</t>
  </si>
  <si>
    <t>https://pbs.twimg.com/profile_banners/2710634580/1440536190</t>
  </si>
  <si>
    <t>https://pbs.twimg.com/profile_banners/182840025/1405104686</t>
  </si>
  <si>
    <t>https://pbs.twimg.com/profile_banners/105463286/1426012821</t>
  </si>
  <si>
    <t>https://pbs.twimg.com/profile_banners/54891427/1370439721</t>
  </si>
  <si>
    <t>https://pbs.twimg.com/profile_banners/1935056035/1408114726</t>
  </si>
  <si>
    <t>https://pbs.twimg.com/profile_banners/14510498/1402757642</t>
  </si>
  <si>
    <t>https://pbs.twimg.com/profile_banners/290105227/1364324455</t>
  </si>
  <si>
    <t>https://pbs.twimg.com/profile_banners/4562633179/1450194304</t>
  </si>
  <si>
    <t>https://pbs.twimg.com/profile_banners/4234566983/1449247543</t>
  </si>
  <si>
    <t>https://pbs.twimg.com/profile_banners/322934616/1439256888</t>
  </si>
  <si>
    <t>https://pbs.twimg.com/profile_banners/3103954375/1428452274</t>
  </si>
  <si>
    <t>https://pbs.twimg.com/profile_banners/4237277387/1449594525</t>
  </si>
  <si>
    <t>https://pbs.twimg.com/profile_banners/182665937/1430239222</t>
  </si>
  <si>
    <t>https://pbs.twimg.com/profile_banners/2395826915/1394366242</t>
  </si>
  <si>
    <t>https://pbs.twimg.com/profile_banners/26722112/1445272755</t>
  </si>
  <si>
    <t>https://pbs.twimg.com/profile_banners/2228917754/1435452628</t>
  </si>
  <si>
    <t>https://pbs.twimg.com/profile_banners/442593662/1354154537</t>
  </si>
  <si>
    <t>https://pbs.twimg.com/profile_banners/1294296678/1449308761</t>
  </si>
  <si>
    <t>https://pbs.twimg.com/profile_banners/1466478318/1429063551</t>
  </si>
  <si>
    <t>https://pbs.twimg.com/profile_banners/37280980/1446624804</t>
  </si>
  <si>
    <t>https://pbs.twimg.com/profile_banners/581749878/1443773116</t>
  </si>
  <si>
    <t>https://pbs.twimg.com/profile_banners/21598830/1399763550</t>
  </si>
  <si>
    <t>https://pbs.twimg.com/profile_banners/15513604/1450884377</t>
  </si>
  <si>
    <t>https://pbs.twimg.com/profile_banners/130733677/1437948079</t>
  </si>
  <si>
    <t>https://pbs.twimg.com/profile_banners/405864183/1360551562</t>
  </si>
  <si>
    <t>https://pbs.twimg.com/profile_banners/51159230/1364348730</t>
  </si>
  <si>
    <t>https://pbs.twimg.com/profile_banners/93493910/1393710125</t>
  </si>
  <si>
    <t>https://pbs.twimg.com/profile_banners/2784136292/1410031323</t>
  </si>
  <si>
    <t>https://pbs.twimg.com/profile_banners/1101728424/1358869791</t>
  </si>
  <si>
    <t>https://pbs.twimg.com/profile_banners/469621146/1434052540</t>
  </si>
  <si>
    <t>https://pbs.twimg.com/profile_banners/430084739/1453984663</t>
  </si>
  <si>
    <t>https://pbs.twimg.com/profile_banners/289836894/1424511418</t>
  </si>
  <si>
    <t>https://pbs.twimg.com/profile_banners/2801833464/1423353593</t>
  </si>
  <si>
    <t>https://pbs.twimg.com/profile_banners/9113522/1402540282</t>
  </si>
  <si>
    <t>https://pbs.twimg.com/profile_banners/2341961923/1427131746</t>
  </si>
  <si>
    <t>https://pbs.twimg.com/profile_banners/1120203097/1447559008</t>
  </si>
  <si>
    <t>https://pbs.twimg.com/profile_banners/449072223/1407466632</t>
  </si>
  <si>
    <t>https://pbs.twimg.com/profile_banners/24618431/1401784208</t>
  </si>
  <si>
    <t>https://pbs.twimg.com/profile_banners/16606038/1443546725</t>
  </si>
  <si>
    <t>https://pbs.twimg.com/profile_banners/154994801/1436391993</t>
  </si>
  <si>
    <t>https://pbs.twimg.com/profile_banners/1475102227/1370185948</t>
  </si>
  <si>
    <t>https://pbs.twimg.com/profile_banners/3384882201/1445713288</t>
  </si>
  <si>
    <t>https://pbs.twimg.com/profile_banners/473039271/1431507896</t>
  </si>
  <si>
    <t>https://pbs.twimg.com/profile_banners/42673927/1445131451</t>
  </si>
  <si>
    <t>https://pbs.twimg.com/profile_banners/3178220744/1430227561</t>
  </si>
  <si>
    <t>https://pbs.twimg.com/profile_banners/41934259/1396315886</t>
  </si>
  <si>
    <t>https://pbs.twimg.com/profile_banners/135864208/1413308099</t>
  </si>
  <si>
    <t>https://pbs.twimg.com/profile_banners/2260400066/1427211781</t>
  </si>
  <si>
    <t>https://pbs.twimg.com/profile_banners/230981077/1408233740</t>
  </si>
  <si>
    <t>https://pbs.twimg.com/profile_banners/82616432/1356971258</t>
  </si>
  <si>
    <t>https://pbs.twimg.com/profile_banners/276693038/1441333019</t>
  </si>
  <si>
    <t>https://pbs.twimg.com/profile_banners/399192605/1390178129</t>
  </si>
  <si>
    <t>https://pbs.twimg.com/profile_banners/47025294/1398357346</t>
  </si>
  <si>
    <t>https://pbs.twimg.com/profile_banners/255746206/1449409126</t>
  </si>
  <si>
    <t>https://pbs.twimg.com/profile_banners/414362567/1445004951</t>
  </si>
  <si>
    <t>https://pbs.twimg.com/profile_banners/1703864126/1409780696</t>
  </si>
  <si>
    <t>https://pbs.twimg.com/profile_banners/607558430/1437332870</t>
  </si>
  <si>
    <t>https://pbs.twimg.com/profile_banners/800718805/1438268543</t>
  </si>
  <si>
    <t>https://pbs.twimg.com/profile_banners/245649240/1447765686</t>
  </si>
  <si>
    <t>https://pbs.twimg.com/profile_banners/81438841/1443641530</t>
  </si>
  <si>
    <t>https://pbs.twimg.com/profile_banners/89875046/1416362295</t>
  </si>
  <si>
    <t>https://pbs.twimg.com/profile_banners/2441933370/1397420079</t>
  </si>
  <si>
    <t>https://pbs.twimg.com/profile_banners/746533885/1408669994</t>
  </si>
  <si>
    <t>https://pbs.twimg.com/profile_banners/122819549/1411171212</t>
  </si>
  <si>
    <t>https://pbs.twimg.com/profile_banners/1931902628/1389365752</t>
  </si>
  <si>
    <t>https://pbs.twimg.com/profile_banners/2193101048/1414594534</t>
  </si>
  <si>
    <t>https://pbs.twimg.com/profile_banners/21680271/1359660468</t>
  </si>
  <si>
    <t>https://pbs.twimg.com/profile_banners/561369382/1391283530</t>
  </si>
  <si>
    <t>https://pbs.twimg.com/profile_banners/19163689/1365301265</t>
  </si>
  <si>
    <t>https://pbs.twimg.com/profile_banners/244553404/1449928063</t>
  </si>
  <si>
    <t>https://pbs.twimg.com/profile_banners/3079638493/1426315702</t>
  </si>
  <si>
    <t>https://pbs.twimg.com/profile_banners/187556572/1421413607</t>
  </si>
  <si>
    <t>https://pbs.twimg.com/profile_banners/834995108/1428361023</t>
  </si>
  <si>
    <t>https://pbs.twimg.com/profile_banners/377218518/1428973955</t>
  </si>
  <si>
    <t>https://pbs.twimg.com/profile_banners/171199510/1354037322</t>
  </si>
  <si>
    <t>https://pbs.twimg.com/profile_banners/291734467/1406393884</t>
  </si>
  <si>
    <t>https://pbs.twimg.com/profile_banners/2262347461/1452818625</t>
  </si>
  <si>
    <t>https://pbs.twimg.com/profile_banners/3260145930/1450756380</t>
  </si>
  <si>
    <t>https://pbs.twimg.com/profile_banners/43234626/1430684523</t>
  </si>
  <si>
    <t>https://pbs.twimg.com/profile_banners/483492625/1404099324</t>
  </si>
  <si>
    <t>https://pbs.twimg.com/profile_banners/4703571174/1453246393</t>
  </si>
  <si>
    <t>https://pbs.twimg.com/profile_banners/2877066660/1444694111</t>
  </si>
  <si>
    <t>https://pbs.twimg.com/profile_banners/909448512/1388546235</t>
  </si>
  <si>
    <t>https://pbs.twimg.com/profile_banners/2364021598/1452286605</t>
  </si>
  <si>
    <t>https://pbs.twimg.com/profile_banners/18070234/1354884049</t>
  </si>
  <si>
    <t>https://pbs.twimg.com/profile_banners/315690250/1429083539</t>
  </si>
  <si>
    <t>https://pbs.twimg.com/profile_banners/462751117/1453211573</t>
  </si>
  <si>
    <t>https://pbs.twimg.com/profile_banners/1863933590/1381849351</t>
  </si>
  <si>
    <t>https://pbs.twimg.com/profile_banners/432836627/1409581644</t>
  </si>
  <si>
    <t>https://pbs.twimg.com/profile_banners/151713485/1399602640</t>
  </si>
  <si>
    <t>https://pbs.twimg.com/profile_banners/533358812/1353940320</t>
  </si>
  <si>
    <t>https://pbs.twimg.com/profile_banners/20545835/1446569083</t>
  </si>
  <si>
    <t>https://pbs.twimg.com/profile_banners/1087370796/1358116719</t>
  </si>
  <si>
    <t>https://pbs.twimg.com/profile_banners/472311211/1398961767</t>
  </si>
  <si>
    <t>https://pbs.twimg.com/profile_banners/1254490128/1450672654</t>
  </si>
  <si>
    <t>https://pbs.twimg.com/profile_banners/39750215/1452370539</t>
  </si>
  <si>
    <t>https://pbs.twimg.com/profile_banners/147776880/1440373307</t>
  </si>
  <si>
    <t>https://pbs.twimg.com/profile_banners/3648331393/1443534120</t>
  </si>
  <si>
    <t>https://pbs.twimg.com/profile_banners/354631659/1439334048</t>
  </si>
  <si>
    <t>https://pbs.twimg.com/profile_banners/30741989/1385331963</t>
  </si>
  <si>
    <t>https://pbs.twimg.com/profile_banners/331496409/1435057546</t>
  </si>
  <si>
    <t>https://pbs.twimg.com/profile_banners/2882972224/1424094679</t>
  </si>
  <si>
    <t>https://pbs.twimg.com/profile_banners/1942866666/1424577386</t>
  </si>
  <si>
    <t>https://pbs.twimg.com/profile_banners/202615056/1449427251</t>
  </si>
  <si>
    <t>https://pbs.twimg.com/profile_banners/723027420/1354555693</t>
  </si>
  <si>
    <t>https://pbs.twimg.com/profile_banners/4519799173/1449767316</t>
  </si>
  <si>
    <t>https://pbs.twimg.com/profile_banners/99128315/1418240809</t>
  </si>
  <si>
    <t>https://pbs.twimg.com/profile_banners/305874770/1424746704</t>
  </si>
  <si>
    <t>https://pbs.twimg.com/profile_banners/100669252/1452275069</t>
  </si>
  <si>
    <t>https://pbs.twimg.com/profile_banners/3216255837/1436479389</t>
  </si>
  <si>
    <t>https://pbs.twimg.com/profile_banners/288164866/1382058959</t>
  </si>
  <si>
    <t>https://pbs.twimg.com/profile_banners/186015478/1451948138</t>
  </si>
  <si>
    <t>https://pbs.twimg.com/profile_banners/2994714359/1453834159</t>
  </si>
  <si>
    <t>https://pbs.twimg.com/profile_banners/127941629/1452566008</t>
  </si>
  <si>
    <t>https://pbs.twimg.com/profile_banners/337976546/1451874998</t>
  </si>
  <si>
    <t>https://pbs.twimg.com/profile_banners/2471921350/1453499778</t>
  </si>
  <si>
    <t>https://pbs.twimg.com/profile_banners/902773724/1377022405</t>
  </si>
  <si>
    <t>https://pbs.twimg.com/profile_banners/24002172/1401366966</t>
  </si>
  <si>
    <t>https://pbs.twimg.com/profile_banners/790398000/1452184192</t>
  </si>
  <si>
    <t>https://pbs.twimg.com/profile_banners/17167306/1398311381</t>
  </si>
  <si>
    <t>https://pbs.twimg.com/profile_banners/565609902/1449396187</t>
  </si>
  <si>
    <t>https://pbs.twimg.com/profile_banners/556019936/1437227050</t>
  </si>
  <si>
    <t>https://pbs.twimg.com/profile_banners/1604123390/1400742562</t>
  </si>
  <si>
    <t>https://pbs.twimg.com/profile_banners/154036527/1362700028</t>
  </si>
  <si>
    <t>https://pbs.twimg.com/profile_banners/2763486322/1410736451</t>
  </si>
  <si>
    <t>https://pbs.twimg.com/profile_banners/3373263501/1451780905</t>
  </si>
  <si>
    <t>https://pbs.twimg.com/profile_banners/3481965513/1441111248</t>
  </si>
  <si>
    <t>https://pbs.twimg.com/profile_banners/1957876418/1423760467</t>
  </si>
  <si>
    <t>https://pbs.twimg.com/profile_banners/17568586/1379759486</t>
  </si>
  <si>
    <t>https://pbs.twimg.com/profile_banners/14437914/1437408712</t>
  </si>
  <si>
    <t>https://pbs.twimg.com/profile_banners/48144950/1444320326</t>
  </si>
  <si>
    <t>https://pbs.twimg.com/profile_banners/16745147/1416194730</t>
  </si>
  <si>
    <t>https://pbs.twimg.com/profile_banners/17184930/1401429173</t>
  </si>
  <si>
    <t>https://pbs.twimg.com/profile_banners/312612339/1453217129</t>
  </si>
  <si>
    <t>https://pbs.twimg.com/profile_banners/2847020799/1415302211</t>
  </si>
  <si>
    <t>https://pbs.twimg.com/profile_banners/191079659/1418036970</t>
  </si>
  <si>
    <t>https://pbs.twimg.com/profile_banners/17687565/1449969284</t>
  </si>
  <si>
    <t>https://pbs.twimg.com/profile_banners/3026721869/1423506156</t>
  </si>
  <si>
    <t>https://pbs.twimg.com/profile_banners/15522566/1433185140</t>
  </si>
  <si>
    <t>https://pbs.twimg.com/profile_banners/538574004/1405948958</t>
  </si>
  <si>
    <t>https://pbs.twimg.com/profile_banners/1630896181/1452094365</t>
  </si>
  <si>
    <t>https://pbs.twimg.com/profile_banners/54559670/1441973883</t>
  </si>
  <si>
    <t>https://pbs.twimg.com/profile_banners/381308128/1400774627</t>
  </si>
  <si>
    <t>https://pbs.twimg.com/profile_banners/125813890/1449364480</t>
  </si>
  <si>
    <t>https://pbs.twimg.com/profile_banners/11046/1398499490</t>
  </si>
  <si>
    <t>https://pbs.twimg.com/profile_banners/115637670/1436708933</t>
  </si>
  <si>
    <t>https://pbs.twimg.com/profile_banners/50305602/1353868124</t>
  </si>
  <si>
    <t>https://pbs.twimg.com/profile_banners/146087611/1453750502</t>
  </si>
  <si>
    <t>https://pbs.twimg.com/profile_banners/2450619818/1398104560</t>
  </si>
  <si>
    <t>https://pbs.twimg.com/profile_banners/1660683991/1451439126</t>
  </si>
  <si>
    <t>https://pbs.twimg.com/profile_banners/20922754/1355193401</t>
  </si>
  <si>
    <t>https://pbs.twimg.com/profile_banners/4753111620/1452735103</t>
  </si>
  <si>
    <t>https://pbs.twimg.com/profile_banners/20788496/1358085291</t>
  </si>
  <si>
    <t>https://pbs.twimg.com/profile_banners/438866699/1408629095</t>
  </si>
  <si>
    <t>https://pbs.twimg.com/profile_banners/868591560/1405216745</t>
  </si>
  <si>
    <t>https://pbs.twimg.com/profile_banners/1697320214/1444339756</t>
  </si>
  <si>
    <t>https://pbs.twimg.com/profile_banners/108335935/1452816862</t>
  </si>
  <si>
    <t>https://pbs.twimg.com/profile_banners/561310591/1451777592</t>
  </si>
  <si>
    <t>https://pbs.twimg.com/profile_banners/2982249556/1451961753</t>
  </si>
  <si>
    <t>https://pbs.twimg.com/profile_banners/2234673036/1453581503</t>
  </si>
  <si>
    <t>https://pbs.twimg.com/profile_banners/403595109/1401367835</t>
  </si>
  <si>
    <t>https://pbs.twimg.com/profile_banners/190620258/1436305779</t>
  </si>
  <si>
    <t>https://pbs.twimg.com/profile_banners/897261816/1352806208</t>
  </si>
  <si>
    <t>https://pbs.twimg.com/profile_banners/1375631203/1453707823</t>
  </si>
  <si>
    <t>https://pbs.twimg.com/profile_banners/618058898/1424632033</t>
  </si>
  <si>
    <t>https://pbs.twimg.com/profile_banners/4707889820/1451898889</t>
  </si>
  <si>
    <t>https://pbs.twimg.com/profile_banners/1688149219/1446648451</t>
  </si>
  <si>
    <t>https://pbs.twimg.com/profile_banners/2456962812/1437938644</t>
  </si>
  <si>
    <t>https://pbs.twimg.com/profile_banners/42825230/1411705049</t>
  </si>
  <si>
    <t>https://pbs.twimg.com/profile_banners/16207074/1408269796</t>
  </si>
  <si>
    <t>https://pbs.twimg.com/profile_banners/43426166/1439050525</t>
  </si>
  <si>
    <t>https://pbs.twimg.com/profile_banners/865287674/1427567592</t>
  </si>
  <si>
    <t>https://pbs.twimg.com/profile_banners/2395450164/1405542296</t>
  </si>
  <si>
    <t>https://pbs.twimg.com/profile_banners/1451897408/1401130984</t>
  </si>
  <si>
    <t>https://pbs.twimg.com/profile_banners/124814437/1448040275</t>
  </si>
  <si>
    <t>https://pbs.twimg.com/profile_banners/69558383/1368015312</t>
  </si>
  <si>
    <t>https://pbs.twimg.com/profile_banners/4774781723/1453905369</t>
  </si>
  <si>
    <t>https://pbs.twimg.com/profile_banners/103830817/1412265279</t>
  </si>
  <si>
    <t>https://pbs.twimg.com/profile_banners/308031170/1424718477</t>
  </si>
  <si>
    <t>https://pbs.twimg.com/profile_banners/365802306/1407803155</t>
  </si>
  <si>
    <t>https://pbs.twimg.com/profile_banners/1065461244/1452349806</t>
  </si>
  <si>
    <t>https://pbs.twimg.com/profile_banners/17936802/1426728711</t>
  </si>
  <si>
    <t>https://pbs.twimg.com/profile_banners/1209041436/1415634731</t>
  </si>
  <si>
    <t>https://pbs.twimg.com/profile_banners/126071515/1441642647</t>
  </si>
  <si>
    <t>https://pbs.twimg.com/profile_banners/626938613/1354495074</t>
  </si>
  <si>
    <t>https://pbs.twimg.com/profile_banners/24073719/1452555625</t>
  </si>
  <si>
    <t>https://pbs.twimg.com/profile_banners/193382793/1365898372</t>
  </si>
  <si>
    <t>https://pbs.twimg.com/profile_banners/1051004468/1453302135</t>
  </si>
  <si>
    <t>https://pbs.twimg.com/profile_banners/462882466/1378516285</t>
  </si>
  <si>
    <t>https://pbs.twimg.com/profile_banners/2190226321/1453993614</t>
  </si>
  <si>
    <t>https://pbs.twimg.com/profile_banners/2263525026/1451681772</t>
  </si>
  <si>
    <t>https://pbs.twimg.com/profile_banners/351900962/1407938449</t>
  </si>
  <si>
    <t>https://pbs.twimg.com/profile_banners/15042705/1364221874</t>
  </si>
  <si>
    <t>https://pbs.twimg.com/profile_banners/4709625230/1451964743</t>
  </si>
  <si>
    <t>https://pbs.twimg.com/profile_banners/180038653/1429420240</t>
  </si>
  <si>
    <t>https://pbs.twimg.com/profile_banners/2303077585/1411662988</t>
  </si>
  <si>
    <t>https://pbs.twimg.com/profile_banners/285452460/1419311122</t>
  </si>
  <si>
    <t>https://pbs.twimg.com/profile_banners/307877719/1441928428</t>
  </si>
  <si>
    <t>https://pbs.twimg.com/profile_banners/49964679/1454005373</t>
  </si>
  <si>
    <t>https://pbs.twimg.com/profile_banners/2439377828/1426101838</t>
  </si>
  <si>
    <t>https://pbs.twimg.com/profile_banners/2985934030/1451616502</t>
  </si>
  <si>
    <t>https://pbs.twimg.com/profile_banners/365485609/1447781084</t>
  </si>
  <si>
    <t>https://pbs.twimg.com/profile_banners/285305829/1403371827</t>
  </si>
  <si>
    <t>https://pbs.twimg.com/profile_banners/3170201339/1430392004</t>
  </si>
  <si>
    <t>https://pbs.twimg.com/profile_banners/20737589/1446443990</t>
  </si>
  <si>
    <t>https://pbs.twimg.com/profile_banners/398420216/1451890762</t>
  </si>
  <si>
    <t>https://pbs.twimg.com/profile_banners/2282715093/1391043042</t>
  </si>
  <si>
    <t>https://pbs.twimg.com/profile_banners/17994536/1435192978</t>
  </si>
  <si>
    <t>https://pbs.twimg.com/profile_banners/21072250/1414297183</t>
  </si>
  <si>
    <t>https://pbs.twimg.com/profile_banners/3317236915/1439765414</t>
  </si>
  <si>
    <t>https://pbs.twimg.com/profile_banners/137468275/1433457558</t>
  </si>
  <si>
    <t>https://pbs.twimg.com/profile_banners/775937971/1453496403</t>
  </si>
  <si>
    <t>https://pbs.twimg.com/profile_banners/486361268/1450794302</t>
  </si>
  <si>
    <t>https://pbs.twimg.com/profile_banners/4701504438/1452457213</t>
  </si>
  <si>
    <t>https://pbs.twimg.com/profile_banners/2329607676/1422117299</t>
  </si>
  <si>
    <t>https://pbs.twimg.com/profile_banners/194168199/1398936650</t>
  </si>
  <si>
    <t>https://pbs.twimg.com/profile_banners/16942217/1424314648</t>
  </si>
  <si>
    <t>https://pbs.twimg.com/profile_banners/2414875411/1396725414</t>
  </si>
  <si>
    <t>https://pbs.twimg.com/profile_banners/297080451/1406379326</t>
  </si>
  <si>
    <t>https://pbs.twimg.com/profile_banners/2389986607/1425407639</t>
  </si>
  <si>
    <t>https://pbs.twimg.com/profile_banners/158139415/1449513906</t>
  </si>
  <si>
    <t>https://pbs.twimg.com/profile_banners/1955109913/1401714591</t>
  </si>
  <si>
    <t>https://pbs.twimg.com/profile_banners/22804865/1451451225</t>
  </si>
  <si>
    <t>https://pbs.twimg.com/profile_banners/784875325/1358985995</t>
  </si>
  <si>
    <t>https://pbs.twimg.com/profile_banners/162491255/1401737847</t>
  </si>
  <si>
    <t>https://pbs.twimg.com/profile_banners/123628682/1382851037</t>
  </si>
  <si>
    <t>https://pbs.twimg.com/profile_banners/38961826/1402971103</t>
  </si>
  <si>
    <t>https://pbs.twimg.com/profile_banners/422033415/1443561814</t>
  </si>
  <si>
    <t>https://pbs.twimg.com/profile_banners/3590428159/1453704196</t>
  </si>
  <si>
    <t>https://pbs.twimg.com/profile_banners/45544324/1389207369</t>
  </si>
  <si>
    <t>https://pbs.twimg.com/profile_banners/35672554/1439475372</t>
  </si>
  <si>
    <t>https://pbs.twimg.com/profile_banners/249950657/1436981758</t>
  </si>
  <si>
    <t>https://pbs.twimg.com/profile_banners/3250550930/1437448820</t>
  </si>
  <si>
    <t>https://pbs.twimg.com/profile_banners/805089864/1401409730</t>
  </si>
  <si>
    <t>https://pbs.twimg.com/profile_banners/2793276151/1443508872</t>
  </si>
  <si>
    <t>https://pbs.twimg.com/profile_banners/16042210/1414187578</t>
  </si>
  <si>
    <t>https://pbs.twimg.com/profile_banners/45766806/1415901985</t>
  </si>
  <si>
    <t>https://pbs.twimg.com/profile_banners/813286/1415570989</t>
  </si>
  <si>
    <t>https://pbs.twimg.com/profile_banners/3240990981/1437614833</t>
  </si>
  <si>
    <t>https://pbs.twimg.com/profile_banners/15363308/1365601793</t>
  </si>
  <si>
    <t>https://pbs.twimg.com/profile_banners/2686109520/1413645713</t>
  </si>
  <si>
    <t>https://pbs.twimg.com/profile_banners/3307114652/1438793624</t>
  </si>
  <si>
    <t>https://pbs.twimg.com/profile_banners/3385881531/1440202507</t>
  </si>
  <si>
    <t>https://pbs.twimg.com/profile_banners/749744611/1394137437</t>
  </si>
  <si>
    <t>https://pbs.twimg.com/profile_banners/3663802042/1447253368</t>
  </si>
  <si>
    <t>https://pbs.twimg.com/profile_banners/16376937/1400338633</t>
  </si>
  <si>
    <t>https://pbs.twimg.com/profile_banners/128082323/1427944411</t>
  </si>
  <si>
    <t>https://pbs.twimg.com/profile_banners/2908096305/1451606866</t>
  </si>
  <si>
    <t>https://pbs.twimg.com/profile_banners/2227654771/1432110531</t>
  </si>
  <si>
    <t>https://pbs.twimg.com/profile_banners/273214023/1447910247</t>
  </si>
  <si>
    <t>https://pbs.twimg.com/profile_banners/757345172/1441070855</t>
  </si>
  <si>
    <t>https://pbs.twimg.com/profile_banners/247124972/1409424997</t>
  </si>
  <si>
    <t>https://pbs.twimg.com/profile_banners/2819422903/1427464735</t>
  </si>
  <si>
    <t>https://pbs.twimg.com/profile_banners/2373857028/1395463379</t>
  </si>
  <si>
    <t>https://pbs.twimg.com/profile_banners/390321306/1412275009</t>
  </si>
  <si>
    <t>https://pbs.twimg.com/profile_banners/2559933055/1448767944</t>
  </si>
  <si>
    <t>https://pbs.twimg.com/profile_banners/926860182/1438540656</t>
  </si>
  <si>
    <t>https://pbs.twimg.com/profile_banners/140561838/1401202507</t>
  </si>
  <si>
    <t>https://pbs.twimg.com/profile_banners/2918068353/1452608271</t>
  </si>
  <si>
    <t>https://pbs.twimg.com/profile_banners/469845522/1453274060</t>
  </si>
  <si>
    <t>https://pbs.twimg.com/profile_banners/311140916/1403988000</t>
  </si>
  <si>
    <t>https://pbs.twimg.com/profile_banners/1643045892/1449583239</t>
  </si>
  <si>
    <t>https://pbs.twimg.com/profile_banners/2434542176/1422980190</t>
  </si>
  <si>
    <t>https://pbs.twimg.com/profile_banners/299328684/1411359622</t>
  </si>
  <si>
    <t>https://pbs.twimg.com/profile_banners/107980048/1361666948</t>
  </si>
  <si>
    <t>https://pbs.twimg.com/profile_banners/18206185/1398478512</t>
  </si>
  <si>
    <t>https://pbs.twimg.com/profile_banners/2179916998/1384461413</t>
  </si>
  <si>
    <t>https://pbs.twimg.com/profile_banners/2400802064/1453488254</t>
  </si>
  <si>
    <t>https://pbs.twimg.com/profile_banners/433851538/1438391866</t>
  </si>
  <si>
    <t>https://pbs.twimg.com/profile_banners/2172483070/1453708324</t>
  </si>
  <si>
    <t>https://pbs.twimg.com/profile_banners/574220290/1451325991</t>
  </si>
  <si>
    <t>https://pbs.twimg.com/profile_banners/1190491964/1372970457</t>
  </si>
  <si>
    <t>https://pbs.twimg.com/profile_banners/54087440/1372906292</t>
  </si>
  <si>
    <t>https://pbs.twimg.com/profile_banners/578470453/1372903710</t>
  </si>
  <si>
    <t>https://pbs.twimg.com/profile_banners/622377495/1419126560</t>
  </si>
  <si>
    <t>https://pbs.twimg.com/profile_banners/1375084074/1452351600</t>
  </si>
  <si>
    <t>https://pbs.twimg.com/profile_banners/2774039210/1409377174</t>
  </si>
  <si>
    <t>https://pbs.twimg.com/profile_banners/2330468346/1399227875</t>
  </si>
  <si>
    <t>https://pbs.twimg.com/profile_banners/2339689310/1425489588</t>
  </si>
  <si>
    <t>https://pbs.twimg.com/profile_banners/3719628207/1442773173</t>
  </si>
  <si>
    <t>https://pbs.twimg.com/profile_banners/301199912/1451263932</t>
  </si>
  <si>
    <t>https://pbs.twimg.com/profile_banners/1483127431/1452351088</t>
  </si>
  <si>
    <t>https://pbs.twimg.com/profile_banners/3202368201/1453687673</t>
  </si>
  <si>
    <t>https://pbs.twimg.com/profile_banners/900187770/1355097731</t>
  </si>
  <si>
    <t>https://pbs.twimg.com/profile_banners/529562997/1379002473</t>
  </si>
  <si>
    <t>https://pbs.twimg.com/profile_banners/342091243/1451075946</t>
  </si>
  <si>
    <t>https://pbs.twimg.com/profile_banners/18978610/1447081572</t>
  </si>
  <si>
    <t>https://pbs.twimg.com/profile_banners/2991043915/1443105436</t>
  </si>
  <si>
    <t>https://pbs.twimg.com/profile_banners/432703985/1451838397</t>
  </si>
  <si>
    <t>https://pbs.twimg.com/profile_banners/1927204304/1442507999</t>
  </si>
  <si>
    <t>https://pbs.twimg.com/profile_banners/18587292/1396008796</t>
  </si>
  <si>
    <t>https://pbs.twimg.com/profile_banners/3611433613/1453733792</t>
  </si>
  <si>
    <t>https://pbs.twimg.com/profile_banners/3185061097/1451620001</t>
  </si>
  <si>
    <t>https://pbs.twimg.com/profile_banners/1197201529/1434729596</t>
  </si>
  <si>
    <t>https://pbs.twimg.com/profile_banners/28108413/1373932175</t>
  </si>
  <si>
    <t>https://pbs.twimg.com/profile_banners/26623652/1420242238</t>
  </si>
  <si>
    <t>https://pbs.twimg.com/profile_banners/2332264339/1445017231</t>
  </si>
  <si>
    <t>https://pbs.twimg.com/profile_banners/18319546/1432693994</t>
  </si>
  <si>
    <t>https://pbs.twimg.com/profile_banners/2436005928/1423153678</t>
  </si>
  <si>
    <t>https://pbs.twimg.com/profile_banners/2211590005/1385259398</t>
  </si>
  <si>
    <t>https://pbs.twimg.com/profile_banners/3023272478/1447263417</t>
  </si>
  <si>
    <t>https://pbs.twimg.com/profile_banners/29201047/1429884312</t>
  </si>
  <si>
    <t>https://pbs.twimg.com/profile_banners/56870353/1407486856</t>
  </si>
  <si>
    <t>https://pbs.twimg.com/profile_banners/272107373/1453316851</t>
  </si>
  <si>
    <t>https://pbs.twimg.com/profile_banners/376514554/1453437468</t>
  </si>
  <si>
    <t>https://pbs.twimg.com/profile_banners/84584229/1440119652</t>
  </si>
  <si>
    <t>https://pbs.twimg.com/profile_banners/75112589/1415750825</t>
  </si>
  <si>
    <t>https://pbs.twimg.com/profile_banners/714775615/1448318423</t>
  </si>
  <si>
    <t>https://pbs.twimg.com/profile_banners/430257546/1411057376</t>
  </si>
  <si>
    <t>https://pbs.twimg.com/profile_banners/90206807/1413861016</t>
  </si>
  <si>
    <t>https://pbs.twimg.com/profile_banners/13115682/1423102732</t>
  </si>
  <si>
    <t>https://pbs.twimg.com/profile_banners/1598812760/1407106840</t>
  </si>
  <si>
    <t>https://pbs.twimg.com/profile_banners/25820175/1429113349</t>
  </si>
  <si>
    <t>https://pbs.twimg.com/profile_banners/63144098/1354164504</t>
  </si>
  <si>
    <t>https://pbs.twimg.com/profile_banners/1042447520/1356712635</t>
  </si>
  <si>
    <t>https://pbs.twimg.com/profile_banners/2310495625/1391386270</t>
  </si>
  <si>
    <t>https://pbs.twimg.com/profile_banners/1210421107/1412456679</t>
  </si>
  <si>
    <t>https://pbs.twimg.com/profile_banners/25178222/1416897606</t>
  </si>
  <si>
    <t>https://pbs.twimg.com/profile_banners/3697859475/1442591674</t>
  </si>
  <si>
    <t>https://pbs.twimg.com/profile_banners/494763113/1401420188</t>
  </si>
  <si>
    <t>https://pbs.twimg.com/profile_banners/1068299220/1452435675</t>
  </si>
  <si>
    <t>https://pbs.twimg.com/profile_banners/93236063/1392283610</t>
  </si>
  <si>
    <t>https://pbs.twimg.com/profile_banners/33021046/1424707235</t>
  </si>
  <si>
    <t>https://pbs.twimg.com/profile_banners/735218466/1447955790</t>
  </si>
  <si>
    <t>https://pbs.twimg.com/profile_banners/38779635/1418437364</t>
  </si>
  <si>
    <t>https://pbs.twimg.com/profile_banners/2767166387/1453056071</t>
  </si>
  <si>
    <t>https://pbs.twimg.com/profile_banners/999453985/1400796401</t>
  </si>
  <si>
    <t>https://pbs.twimg.com/profile_banners/244723638/1420318584</t>
  </si>
  <si>
    <t>https://pbs.twimg.com/profile_banners/3316209902/1447860891</t>
  </si>
  <si>
    <t>https://pbs.twimg.com/profile_banners/263683542/1450193702</t>
  </si>
  <si>
    <t>https://pbs.twimg.com/profile_banners/53503202/1441915168</t>
  </si>
  <si>
    <t>https://pbs.twimg.com/profile_banners/248467487/1435255814</t>
  </si>
  <si>
    <t>https://pbs.twimg.com/profile_banners/25862769/1439756223</t>
  </si>
  <si>
    <t>https://pbs.twimg.com/profile_banners/426999530/1417879342</t>
  </si>
  <si>
    <t>https://pbs.twimg.com/profile_banners/992511570/1423600959</t>
  </si>
  <si>
    <t>https://pbs.twimg.com/profile_banners/48853223/1416753682</t>
  </si>
  <si>
    <t>https://pbs.twimg.com/profile_banners/27228928/1391792577</t>
  </si>
  <si>
    <t>https://pbs.twimg.com/profile_banners/2559499741/1402423670</t>
  </si>
  <si>
    <t>https://pbs.twimg.com/profile_banners/3188652354/1433949285</t>
  </si>
  <si>
    <t>https://pbs.twimg.com/profile_banners/2773257619/1421390279</t>
  </si>
  <si>
    <t>https://pbs.twimg.com/profile_banners/14116807/1452643223</t>
  </si>
  <si>
    <t>https://pbs.twimg.com/profile_banners/530942537/1452344154</t>
  </si>
  <si>
    <t>https://pbs.twimg.com/profile_banners/144325625/1385254735</t>
  </si>
  <si>
    <t>https://pbs.twimg.com/profile_banners/1548767714/1447719318</t>
  </si>
  <si>
    <t>https://pbs.twimg.com/profile_banners/73657657/1353131899</t>
  </si>
  <si>
    <t>https://pbs.twimg.com/profile_banners/3196661634/1431726875</t>
  </si>
  <si>
    <t>https://pbs.twimg.com/profile_banners/338392434/1427473027</t>
  </si>
  <si>
    <t>https://pbs.twimg.com/profile_banners/15388455/1399319212</t>
  </si>
  <si>
    <t>https://pbs.twimg.com/profile_banners/76234045/1435613470</t>
  </si>
  <si>
    <t>https://pbs.twimg.com/profile_banners/4791704717/1452696655</t>
  </si>
  <si>
    <t>https://pbs.twimg.com/profile_banners/2646048644/1451351166</t>
  </si>
  <si>
    <t>https://pbs.twimg.com/profile_banners/14328877/1408471908</t>
  </si>
  <si>
    <t>https://pbs.twimg.com/profile_banners/401748480/1369695994</t>
  </si>
  <si>
    <t>https://pbs.twimg.com/profile_banners/167003822/1452233993</t>
  </si>
  <si>
    <t>https://pbs.twimg.com/profile_banners/2284380554/1437472982</t>
  </si>
  <si>
    <t>https://pbs.twimg.com/profile_banners/78981199/1452615632</t>
  </si>
  <si>
    <t>https://pbs.twimg.com/profile_banners/104048309/1452348369</t>
  </si>
  <si>
    <t>https://pbs.twimg.com/profile_banners/237422208/1348997150</t>
  </si>
  <si>
    <t>https://pbs.twimg.com/profile_banners/187605700/1377534967</t>
  </si>
  <si>
    <t>https://pbs.twimg.com/profile_banners/20115368/1401796216</t>
  </si>
  <si>
    <t>https://pbs.twimg.com/profile_banners/442247957/1407511711</t>
  </si>
  <si>
    <t>https://pbs.twimg.com/profile_banners/20216473/1406684076</t>
  </si>
  <si>
    <t>https://pbs.twimg.com/profile_banners/24249547/1446148380</t>
  </si>
  <si>
    <t>https://pbs.twimg.com/profile_banners/3009175853/1422762512</t>
  </si>
  <si>
    <t>https://pbs.twimg.com/profile_banners/4343436933/1449454871</t>
  </si>
  <si>
    <t>https://pbs.twimg.com/profile_banners/145378104/1436488298</t>
  </si>
  <si>
    <t>https://pbs.twimg.com/profile_banners/606663661/1427408977</t>
  </si>
  <si>
    <t>https://pbs.twimg.com/profile_banners/55066811/1431300279</t>
  </si>
  <si>
    <t>https://pbs.twimg.com/profile_banners/409430647/1415700903</t>
  </si>
  <si>
    <t>https://pbs.twimg.com/profile_banners/52141764/1420237208</t>
  </si>
  <si>
    <t>https://pbs.twimg.com/profile_banners/1932731941/1436910787</t>
  </si>
  <si>
    <t>https://pbs.twimg.com/profile_banners/1116878870/1373114346</t>
  </si>
  <si>
    <t>https://pbs.twimg.com/profile_banners/2209721096/1421412382</t>
  </si>
  <si>
    <t>https://pbs.twimg.com/profile_banners/596004875/1406436035</t>
  </si>
  <si>
    <t>https://pbs.twimg.com/profile_banners/501567221/1448120040</t>
  </si>
  <si>
    <t>https://pbs.twimg.com/profile_banners/557342650/1452370906</t>
  </si>
  <si>
    <t>https://pbs.twimg.com/profile_banners/1691241530/1412208375</t>
  </si>
  <si>
    <t>https://pbs.twimg.com/profile_banners/153876973/1451446641</t>
  </si>
  <si>
    <t>https://pbs.twimg.com/profile_banners/58529612/1397890733</t>
  </si>
  <si>
    <t>https://pbs.twimg.com/profile_banners/25139077/1434142898</t>
  </si>
  <si>
    <t>https://pbs.twimg.com/profile_banners/2430963199/1443710170</t>
  </si>
  <si>
    <t>https://pbs.twimg.com/profile_banners/328957718/1453446603</t>
  </si>
  <si>
    <t>https://pbs.twimg.com/profile_banners/15010978/1419913685</t>
  </si>
  <si>
    <t>https://pbs.twimg.com/profile_banners/29458589/1450010788</t>
  </si>
  <si>
    <t>https://pbs.twimg.com/profile_banners/1002602024/1421362657</t>
  </si>
  <si>
    <t>https://pbs.twimg.com/profile_banners/4634538081/1451325430</t>
  </si>
  <si>
    <t>https://pbs.twimg.com/profile_banners/2548638937/1402183834</t>
  </si>
  <si>
    <t>https://pbs.twimg.com/profile_banners/327222687/1431491384</t>
  </si>
  <si>
    <t>https://pbs.twimg.com/profile_banners/830868836/1443819088</t>
  </si>
  <si>
    <t>https://pbs.twimg.com/profile_banners/18851248/1420498787</t>
  </si>
  <si>
    <t>https://pbs.twimg.com/profile_banners/23194851/1384096321</t>
  </si>
  <si>
    <t>https://pbs.twimg.com/profile_banners/104874562/1401390481</t>
  </si>
  <si>
    <t>https://pbs.twimg.com/profile_banners/14662354/1385060583</t>
  </si>
  <si>
    <t>https://pbs.twimg.com/profile_banners/54759492/1449667621</t>
  </si>
  <si>
    <t>https://pbs.twimg.com/profile_banners/24656925/1399206335</t>
  </si>
  <si>
    <t>https://pbs.twimg.com/profile_banners/86096628/1450805225</t>
  </si>
  <si>
    <t>https://pbs.twimg.com/profile_banners/43020345/1426984305</t>
  </si>
  <si>
    <t>https://pbs.twimg.com/profile_banners/14707322/1446751686</t>
  </si>
  <si>
    <t>https://pbs.twimg.com/profile_banners/355028519/1453729899</t>
  </si>
  <si>
    <t>https://pbs.twimg.com/profile_banners/354970356/1383091572</t>
  </si>
  <si>
    <t>https://pbs.twimg.com/profile_banners/87818409/1427295976</t>
  </si>
  <si>
    <t>https://pbs.twimg.com/profile_banners/15730258/1359503199</t>
  </si>
  <si>
    <t>https://pbs.twimg.com/profile_banners/517961389/1438857519</t>
  </si>
  <si>
    <t>https://pbs.twimg.com/profile_banners/179250417/1453821660</t>
  </si>
  <si>
    <t>https://pbs.twimg.com/profile_banners/2308954104/1453502271</t>
  </si>
  <si>
    <t>https://pbs.twimg.com/profile_banners/248245387/1448392186</t>
  </si>
  <si>
    <t>https://pbs.twimg.com/profile_banners/3158396605/1429760865</t>
  </si>
  <si>
    <t>https://pbs.twimg.com/profile_banners/392848910/1370013551</t>
  </si>
  <si>
    <t>https://pbs.twimg.com/profile_banners/15179568/1398613483</t>
  </si>
  <si>
    <t>https://pbs.twimg.com/profile_banners/25182493/1405026826</t>
  </si>
  <si>
    <t>https://pbs.twimg.com/profile_banners/514718176/1445172950</t>
  </si>
  <si>
    <t>https://pbs.twimg.com/profile_banners/24060607/1399584970</t>
  </si>
  <si>
    <t>https://pbs.twimg.com/profile_banners/1327051574/1441838151</t>
  </si>
  <si>
    <t>https://pbs.twimg.com/profile_banners/1715591142/1398570158</t>
  </si>
  <si>
    <t>https://pbs.twimg.com/profile_banners/3983390404/1445177911</t>
  </si>
  <si>
    <t>https://pbs.twimg.com/profile_banners/4739095434/1452446027</t>
  </si>
  <si>
    <t>https://pbs.twimg.com/profile_banners/514793921/1398953352</t>
  </si>
  <si>
    <t>https://pbs.twimg.com/profile_banners/454007547/1357596328</t>
  </si>
  <si>
    <t>https://pbs.twimg.com/profile_banners/16080891/1398906723</t>
  </si>
  <si>
    <t>https://pbs.twimg.com/profile_banners/21565264/1451682541</t>
  </si>
  <si>
    <t>https://pbs.twimg.com/profile_banners/2198490006/1403224576</t>
  </si>
  <si>
    <t>https://pbs.twimg.com/profile_banners/122196219/1356922844</t>
  </si>
  <si>
    <t>https://pbs.twimg.com/profile_banners/442178908/1446465997</t>
  </si>
  <si>
    <t>https://pbs.twimg.com/profile_banners/108091892/1431932076</t>
  </si>
  <si>
    <t>https://pbs.twimg.com/profile_banners/1252997479/1380337441</t>
  </si>
  <si>
    <t>https://pbs.twimg.com/profile_banners/19212015/1421457282</t>
  </si>
  <si>
    <t>https://pbs.twimg.com/profile_banners/2474878388/1408624809</t>
  </si>
  <si>
    <t>https://pbs.twimg.com/profile_banners/470329248/1366803522</t>
  </si>
  <si>
    <t>https://pbs.twimg.com/profile_banners/250418819/1448041285</t>
  </si>
  <si>
    <t>https://pbs.twimg.com/profile_banners/84396271/1401935795</t>
  </si>
  <si>
    <t>https://pbs.twimg.com/profile_banners/241776425/1353422402</t>
  </si>
  <si>
    <t>https://pbs.twimg.com/profile_banners/31915261/1453390768</t>
  </si>
  <si>
    <t>https://pbs.twimg.com/profile_banners/250188760/1398198071</t>
  </si>
  <si>
    <t>https://pbs.twimg.com/profile_banners/1715470742/1419652593</t>
  </si>
  <si>
    <t>https://pbs.twimg.com/profile_banners/229732637/1360618523</t>
  </si>
  <si>
    <t>https://pbs.twimg.com/profile_banners/1049000636/1426722614</t>
  </si>
  <si>
    <t>https://pbs.twimg.com/profile_banners/53987594/1401558660</t>
  </si>
  <si>
    <t>https://pbs.twimg.com/profile_banners/3153169857/1436066324</t>
  </si>
  <si>
    <t>https://pbs.twimg.com/profile_banners/29899648/1448148956</t>
  </si>
  <si>
    <t>https://pbs.twimg.com/profile_banners/248093850/1448329142</t>
  </si>
  <si>
    <t>https://pbs.twimg.com/profile_banners/21268897/1452481196</t>
  </si>
  <si>
    <t>https://pbs.twimg.com/profile_banners/420501578/1357701866</t>
  </si>
  <si>
    <t>https://pbs.twimg.com/profile_banners/435459729/1446828293</t>
  </si>
  <si>
    <t>https://pbs.twimg.com/profile_banners/552382596/1444582592</t>
  </si>
  <si>
    <t>https://pbs.twimg.com/profile_banners/13328632/1452210776</t>
  </si>
  <si>
    <t>https://pbs.twimg.com/profile_banners/193331578/1445974196</t>
  </si>
  <si>
    <t>https://pbs.twimg.com/profile_banners/218170218/1431280066</t>
  </si>
  <si>
    <t>https://pbs.twimg.com/profile_banners/147580943/1434903498</t>
  </si>
  <si>
    <t>https://pbs.twimg.com/profile_banners/231720660/1372120906</t>
  </si>
  <si>
    <t>https://pbs.twimg.com/profile_banners/428979873/1453356683</t>
  </si>
  <si>
    <t>https://pbs.twimg.com/profile_banners/1458557011/1373135216</t>
  </si>
  <si>
    <t>https://pbs.twimg.com/profile_banners/166750026/1452889418</t>
  </si>
  <si>
    <t>https://pbs.twimg.com/profile_banners/2292329137/1438843767</t>
  </si>
  <si>
    <t>https://pbs.twimg.com/profile_banners/279358548/1452399802</t>
  </si>
  <si>
    <t>https://pbs.twimg.com/profile_banners/2950306658/1452918089</t>
  </si>
  <si>
    <t>https://pbs.twimg.com/profile_banners/4483991439/1452039035</t>
  </si>
  <si>
    <t>https://pbs.twimg.com/profile_banners/22362964/1411480074</t>
  </si>
  <si>
    <t>https://pbs.twimg.com/profile_banners/3294797733/1432410090</t>
  </si>
  <si>
    <t>https://pbs.twimg.com/profile_banners/1449166657/1399663722</t>
  </si>
  <si>
    <t>https://pbs.twimg.com/profile_banners/69986363/1349210672</t>
  </si>
  <si>
    <t>https://pbs.twimg.com/profile_banners/479175750/1451351804</t>
  </si>
  <si>
    <t>https://pbs.twimg.com/profile_banners/547699457/1445949176</t>
  </si>
  <si>
    <t>https://pbs.twimg.com/profile_banners/274730101/1453920725</t>
  </si>
  <si>
    <t>https://pbs.twimg.com/profile_banners/16512565/1398214276</t>
  </si>
  <si>
    <t>https://pbs.twimg.com/profile_banners/304259639/1412701712</t>
  </si>
  <si>
    <t>https://pbs.twimg.com/profile_banners/15754281/1453833768</t>
  </si>
  <si>
    <t>https://pbs.twimg.com/profile_banners/2386127786/1445819964</t>
  </si>
  <si>
    <t>https://pbs.twimg.com/profile_banners/532456579/1434648143</t>
  </si>
  <si>
    <t>https://pbs.twimg.com/profile_banners/19030740/1438052596</t>
  </si>
  <si>
    <t>https://pbs.twimg.com/profile_banners/525285577/1351175828</t>
  </si>
  <si>
    <t>https://pbs.twimg.com/profile_banners/87995697/1373396118</t>
  </si>
  <si>
    <t>https://pbs.twimg.com/profile_banners/127993042/1372822959</t>
  </si>
  <si>
    <t>https://pbs.twimg.com/profile_banners/518060373/1448864073</t>
  </si>
  <si>
    <t>https://pbs.twimg.com/profile_banners/3750989257/1451751096</t>
  </si>
  <si>
    <t>https://pbs.twimg.com/profile_banners/43685380/1451603239</t>
  </si>
  <si>
    <t>https://pbs.twimg.com/profile_banners/124548617/1452525575</t>
  </si>
  <si>
    <t>https://pbs.twimg.com/profile_banners/3186934534/1435344387</t>
  </si>
  <si>
    <t>https://pbs.twimg.com/profile_banners/236487888/1452609660</t>
  </si>
  <si>
    <t>https://pbs.twimg.com/profile_banners/3490611612/1452881654</t>
  </si>
  <si>
    <t>https://pbs.twimg.com/profile_banners/164564782/1376199692</t>
  </si>
  <si>
    <t>https://pbs.twimg.com/profile_banners/1444639562/1424397670</t>
  </si>
  <si>
    <t>https://pbs.twimg.com/profile_banners/367750490/1378911772</t>
  </si>
  <si>
    <t>https://pbs.twimg.com/profile_banners/309302492/1392966432</t>
  </si>
  <si>
    <t>https://pbs.twimg.com/profile_banners/2836240097/1438386946</t>
  </si>
  <si>
    <t>https://pbs.twimg.com/profile_banners/14216661/1437764606</t>
  </si>
  <si>
    <t>https://pbs.twimg.com/profile_banners/803672700/1353524938</t>
  </si>
  <si>
    <t>https://pbs.twimg.com/profile_banners/384852760/1376057144</t>
  </si>
  <si>
    <t>https://pbs.twimg.com/profile_banners/22743752/1442880557</t>
  </si>
  <si>
    <t>https://pbs.twimg.com/profile_banners/537846035/1425405880</t>
  </si>
  <si>
    <t>https://pbs.twimg.com/profile_banners/4821315113/1453156451</t>
  </si>
  <si>
    <t>https://pbs.twimg.com/profile_banners/264004582/1359771746</t>
  </si>
  <si>
    <t>https://pbs.twimg.com/profile_banners/1957948550/1399479881</t>
  </si>
  <si>
    <t>https://pbs.twimg.com/profile_banners/2778715182/1453544187</t>
  </si>
  <si>
    <t>https://pbs.twimg.com/profile_banners/1942242588/1439571844</t>
  </si>
  <si>
    <t>https://pbs.twimg.com/profile_banners/335544497/1405871487</t>
  </si>
  <si>
    <t>https://pbs.twimg.com/profile_banners/83701522/1445788593</t>
  </si>
  <si>
    <t>https://pbs.twimg.com/profile_banners/17855968/1348229950</t>
  </si>
  <si>
    <t>https://pbs.twimg.com/profile_banners/64431010/1352292675</t>
  </si>
  <si>
    <t>https://pbs.twimg.com/profile_banners/103864992/1451941591</t>
  </si>
  <si>
    <t>https://pbs.twimg.com/profile_banners/532807160/1357759247</t>
  </si>
  <si>
    <t>https://pbs.twimg.com/profile_banners/2482557229/1451912659</t>
  </si>
  <si>
    <t>https://pbs.twimg.com/profile_banners/42226593/1398268696</t>
  </si>
  <si>
    <t>https://pbs.twimg.com/profile_banners/1578095880/1373410920</t>
  </si>
  <si>
    <t>https://pbs.twimg.com/profile_banners/20719498/1435373887</t>
  </si>
  <si>
    <t>https://pbs.twimg.com/profile_banners/3240523526/1444926613</t>
  </si>
  <si>
    <t>https://pbs.twimg.com/profile_banners/2941802980/1441407611</t>
  </si>
  <si>
    <t>https://pbs.twimg.com/profile_banners/18102933/1436291370</t>
  </si>
  <si>
    <t>https://pbs.twimg.com/profile_banners/57039652/1403963284</t>
  </si>
  <si>
    <t>https://pbs.twimg.com/profile_banners/2763007723/1437434417</t>
  </si>
  <si>
    <t>https://pbs.twimg.com/profile_banners/2930112702/1448397356</t>
  </si>
  <si>
    <t>https://pbs.twimg.com/profile_banners/16393886/1429075078</t>
  </si>
  <si>
    <t>https://pbs.twimg.com/profile_banners/3374126201/1444602074</t>
  </si>
  <si>
    <t>https://pbs.twimg.com/profile_banners/559384320/1363471317</t>
  </si>
  <si>
    <t>https://pbs.twimg.com/profile_banners/2434779253/1397762288</t>
  </si>
  <si>
    <t>https://pbs.twimg.com/profile_banners/2157061574/1444688829</t>
  </si>
  <si>
    <t>https://pbs.twimg.com/profile_banners/160273215/1401676417</t>
  </si>
  <si>
    <t>https://pbs.twimg.com/profile_banners/247334850/1402663685</t>
  </si>
  <si>
    <t>https://pbs.twimg.com/profile_banners/17726407/1423763584</t>
  </si>
  <si>
    <t>https://pbs.twimg.com/profile_banners/22650211/1446467735</t>
  </si>
  <si>
    <t>https://pbs.twimg.com/profile_banners/2838795312/1412456310</t>
  </si>
  <si>
    <t>https://pbs.twimg.com/profile_banners/999168601/1431076034</t>
  </si>
  <si>
    <t>https://pbs.twimg.com/profile_banners/1329183702/1398974354</t>
  </si>
  <si>
    <t>https://pbs.twimg.com/profile_banners/43341704/1384792471</t>
  </si>
  <si>
    <t>https://pbs.twimg.com/profile_banners/137822189/1400330513</t>
  </si>
  <si>
    <t>https://pbs.twimg.com/profile_banners/183749594/1424820884</t>
  </si>
  <si>
    <t>https://pbs.twimg.com/profile_banners/176406752/1435811976</t>
  </si>
  <si>
    <t>https://pbs.twimg.com/profile_banners/789565747/1448605457</t>
  </si>
  <si>
    <t>https://pbs.twimg.com/profile_banners/941943944/1410135722</t>
  </si>
  <si>
    <t>https://pbs.twimg.com/profile_banners/2321243580/1427539106</t>
  </si>
  <si>
    <t>https://pbs.twimg.com/profile_banners/594123262/1390321041</t>
  </si>
  <si>
    <t>https://pbs.twimg.com/profile_banners/16467600/1349799643</t>
  </si>
  <si>
    <t>https://pbs.twimg.com/profile_banners/16267083/1407713375</t>
  </si>
  <si>
    <t>https://pbs.twimg.com/profile_banners/16504112/1436155371</t>
  </si>
  <si>
    <t>https://pbs.twimg.com/profile_banners/235817656/1445621370</t>
  </si>
  <si>
    <t>https://pbs.twimg.com/profile_banners/346/1398226733</t>
  </si>
  <si>
    <t>https://pbs.twimg.com/profile_banners/27503607/1353968904</t>
  </si>
  <si>
    <t>https://pbs.twimg.com/profile_banners/406931761/1449680548</t>
  </si>
  <si>
    <t>https://pbs.twimg.com/profile_banners/1171213596/1401415304</t>
  </si>
  <si>
    <t>https://pbs.twimg.com/profile_banners/30437065/1445953171</t>
  </si>
  <si>
    <t>https://pbs.twimg.com/profile_banners/1684929643/1378167613</t>
  </si>
  <si>
    <t>https://pbs.twimg.com/profile_banners/704843875/1382029377</t>
  </si>
  <si>
    <t>https://pbs.twimg.com/profile_banners/484138321/1406041714</t>
  </si>
  <si>
    <t>https://pbs.twimg.com/profile_banners/21970248/1379742027</t>
  </si>
  <si>
    <t>https://pbs.twimg.com/profile_banners/2283253198/1429119342</t>
  </si>
  <si>
    <t>https://pbs.twimg.com/profile_banners/2238567014/1450678284</t>
  </si>
  <si>
    <t>https://pbs.twimg.com/profile_banners/21891487/1396071890</t>
  </si>
  <si>
    <t>https://pbs.twimg.com/profile_banners/1481432892/1389466017</t>
  </si>
  <si>
    <t>https://pbs.twimg.com/profile_banners/912598626/1381419012</t>
  </si>
  <si>
    <t>https://pbs.twimg.com/profile_banners/230058785/1374774144</t>
  </si>
  <si>
    <t>https://pbs.twimg.com/profile_banners/95145479/1453173806</t>
  </si>
  <si>
    <t>https://pbs.twimg.com/profile_banners/4264730133/1448373932</t>
  </si>
  <si>
    <t>https://pbs.twimg.com/profile_banners/25766719/1447526988</t>
  </si>
  <si>
    <t>https://pbs.twimg.com/profile_banners/517061880/1449963010</t>
  </si>
  <si>
    <t>https://pbs.twimg.com/profile_banners/212099695/1451694540</t>
  </si>
  <si>
    <t>https://pbs.twimg.com/profile_banners/17659636/1435334310</t>
  </si>
  <si>
    <t>https://pbs.twimg.com/profile_banners/1928268895/1403245891</t>
  </si>
  <si>
    <t>https://pbs.twimg.com/profile_banners/71290775/1380027783</t>
  </si>
  <si>
    <t>https://pbs.twimg.com/profile_banners/91493488/1421811553</t>
  </si>
  <si>
    <t>https://pbs.twimg.com/profile_banners/125391822/1402051505</t>
  </si>
  <si>
    <t>https://pbs.twimg.com/profile_banners/29531485/1406691466</t>
  </si>
  <si>
    <t>https://pbs.twimg.com/profile_banners/37185132/1372981141</t>
  </si>
  <si>
    <t>https://pbs.twimg.com/profile_banners/65837560/1426827020</t>
  </si>
  <si>
    <t>https://pbs.twimg.com/profile_banners/17824071/1448859866</t>
  </si>
  <si>
    <t>https://pbs.twimg.com/profile_banners/287731265/1398968992</t>
  </si>
  <si>
    <t>https://pbs.twimg.com/profile_banners/2670661892/1406064042</t>
  </si>
  <si>
    <t>https://pbs.twimg.com/profile_banners/45627569/1431921461</t>
  </si>
  <si>
    <t>https://pbs.twimg.com/profile_banners/16613618/1354904877</t>
  </si>
  <si>
    <t>https://pbs.twimg.com/profile_banners/740995897/1450541260</t>
  </si>
  <si>
    <t>https://pbs.twimg.com/profile_banners/1400238956/1401395711</t>
  </si>
  <si>
    <t>https://pbs.twimg.com/profile_banners/288253354/1431519532</t>
  </si>
  <si>
    <t>https://pbs.twimg.com/profile_banners/585741559/1437240336</t>
  </si>
  <si>
    <t>https://pbs.twimg.com/profile_banners/1339835893/1453991363</t>
  </si>
  <si>
    <t>https://pbs.twimg.com/profile_banners/1536791610/1431961112</t>
  </si>
  <si>
    <t>https://pbs.twimg.com/profile_banners/206589016/1442951037</t>
  </si>
  <si>
    <t>https://pbs.twimg.com/profile_banners/1296949538/1437261675</t>
  </si>
  <si>
    <t>https://pbs.twimg.com/profile_banners/2288462990/1453911194</t>
  </si>
  <si>
    <t>https://pbs.twimg.com/profile_banners/23559040/1439189079</t>
  </si>
  <si>
    <t>https://pbs.twimg.com/profile_banners/823235/1427223061</t>
  </si>
  <si>
    <t>https://pbs.twimg.com/profile_banners/43045418/1369931719</t>
  </si>
  <si>
    <t>https://pbs.twimg.com/profile_banners/1140868225/1360015902</t>
  </si>
  <si>
    <t>https://pbs.twimg.com/profile_banners/172989365/1426114019</t>
  </si>
  <si>
    <t>https://pbs.twimg.com/profile_banners/625195519/1393006628</t>
  </si>
  <si>
    <t>https://pbs.twimg.com/profile_banners/25776681/1452610129</t>
  </si>
  <si>
    <t>https://pbs.twimg.com/profile_banners/19888921/1399214853</t>
  </si>
  <si>
    <t>https://pbs.twimg.com/profile_banners/38078125/1416108226</t>
  </si>
  <si>
    <t>https://pbs.twimg.com/profile_banners/234148489/1370643894</t>
  </si>
  <si>
    <t>https://pbs.twimg.com/profile_banners/4810019978/1453693724</t>
  </si>
  <si>
    <t>https://pbs.twimg.com/profile_banners/3241450951/1451395545</t>
  </si>
  <si>
    <t>https://pbs.twimg.com/profile_banners/439247553/1402764519</t>
  </si>
  <si>
    <t>https://pbs.twimg.com/profile_banners/349344890/1432128141</t>
  </si>
  <si>
    <t>https://pbs.twimg.com/profile_banners/18495916/1452202120</t>
  </si>
  <si>
    <t>https://pbs.twimg.com/profile_banners/365627246/1361405509</t>
  </si>
  <si>
    <t>https://pbs.twimg.com/profile_banners/589511830/1389244713</t>
  </si>
  <si>
    <t>https://pbs.twimg.com/profile_banners/33611715/1420341303</t>
  </si>
  <si>
    <t>https://pbs.twimg.com/profile_banners/563362273/1452585539</t>
  </si>
  <si>
    <t>https://pbs.twimg.com/profile_banners/16585101/1389786085</t>
  </si>
  <si>
    <t>https://pbs.twimg.com/profile_banners/246570022/1355542572</t>
  </si>
  <si>
    <t>https://pbs.twimg.com/profile_banners/1494835716/1402274839</t>
  </si>
  <si>
    <t>https://pbs.twimg.com/profile_banners/45736108/1414519118</t>
  </si>
  <si>
    <t>https://pbs.twimg.com/profile_banners/1914323202/1447549483</t>
  </si>
  <si>
    <t>https://pbs.twimg.com/profile_banners/87957969/1432651378</t>
  </si>
  <si>
    <t>https://pbs.twimg.com/profile_banners/1703641686/1427172093</t>
  </si>
  <si>
    <t>https://pbs.twimg.com/profile_banners/2610240971/1439192402</t>
  </si>
  <si>
    <t>https://pbs.twimg.com/profile_banners/243666972/1448335391</t>
  </si>
  <si>
    <t>https://pbs.twimg.com/profile_banners/1461414212/1395827177</t>
  </si>
  <si>
    <t>https://pbs.twimg.com/profile_banners/2366635124/1411181096</t>
  </si>
  <si>
    <t>https://pbs.twimg.com/profile_banners/1410601014/1372993877</t>
  </si>
  <si>
    <t>https://pbs.twimg.com/profile_banners/462464695/1352081421</t>
  </si>
  <si>
    <t>https://pbs.twimg.com/profile_banners/213513491/1410107867</t>
  </si>
  <si>
    <t>https://pbs.twimg.com/profile_banners/56811428/1448667428</t>
  </si>
  <si>
    <t>https://pbs.twimg.com/profile_banners/263749346/1445344330</t>
  </si>
  <si>
    <t>https://pbs.twimg.com/profile_banners/2286189025/1453873007</t>
  </si>
  <si>
    <t>https://pbs.twimg.com/profile_banners/104641157/1362726349</t>
  </si>
  <si>
    <t>https://pbs.twimg.com/profile_banners/1275967728/1430191518</t>
  </si>
  <si>
    <t>https://pbs.twimg.com/profile_banners/212629196/1392160516</t>
  </si>
  <si>
    <t>https://pbs.twimg.com/profile_banners/22064255/1450555888</t>
  </si>
  <si>
    <t>https://pbs.twimg.com/profile_banners/812215344/1453355767</t>
  </si>
  <si>
    <t>https://pbs.twimg.com/profile_banners/4779358808/1453202895</t>
  </si>
  <si>
    <t>https://pbs.twimg.com/profile_banners/2333045288/1432963258</t>
  </si>
  <si>
    <t>https://pbs.twimg.com/profile_banners/4311933197/1448809312</t>
  </si>
  <si>
    <t>https://pbs.twimg.com/profile_banners/13322812/1396971004</t>
  </si>
  <si>
    <t>https://pbs.twimg.com/profile_banners/237606548/1401422776</t>
  </si>
  <si>
    <t>https://pbs.twimg.com/profile_banners/2200815929/1435329226</t>
  </si>
  <si>
    <t>https://pbs.twimg.com/profile_banners/4821972426/1453918611</t>
  </si>
  <si>
    <t>https://pbs.twimg.com/profile_banners/2335911820/1392047253</t>
  </si>
  <si>
    <t>https://pbs.twimg.com/profile_banners/1690057531/1439404535</t>
  </si>
  <si>
    <t>https://pbs.twimg.com/profile_banners/4752677491/1453622203</t>
  </si>
  <si>
    <t>https://pbs.twimg.com/profile_banners/759251/1453849197</t>
  </si>
  <si>
    <t>https://pbs.twimg.com/profile_banners/4719222912/1452285886</t>
  </si>
  <si>
    <t>https://pbs.twimg.com/profile_banners/141682204/1348125883</t>
  </si>
  <si>
    <t>https://pbs.twimg.com/profile_banners/2887851497/1453844076</t>
  </si>
  <si>
    <t>https://pbs.twimg.com/profile_banners/1700462526/1450443243</t>
  </si>
  <si>
    <t>https://pbs.twimg.com/profile_banners/2290087520/1426860449</t>
  </si>
  <si>
    <t>https://pbs.twimg.com/profile_banners/213129470/1452701085</t>
  </si>
  <si>
    <t>https://pbs.twimg.com/profile_banners/1620371462/1453984217</t>
  </si>
  <si>
    <t>https://pbs.twimg.com/profile_banners/357031867/1352312507</t>
  </si>
  <si>
    <t>https://pbs.twimg.com/profile_banners/36079719/1398386397</t>
  </si>
  <si>
    <t>https://pbs.twimg.com/profile_banners/1182947209/1453493314</t>
  </si>
  <si>
    <t>https://pbs.twimg.com/profile_banners/1105391281/1358660097</t>
  </si>
  <si>
    <t>https://pbs.twimg.com/profile_banners/169126226/1452282860</t>
  </si>
  <si>
    <t>https://pbs.twimg.com/profile_banners/3957534269/1453115388</t>
  </si>
  <si>
    <t>https://pbs.twimg.com/profile_banners/159238997/1415517461</t>
  </si>
  <si>
    <t>https://pbs.twimg.com/profile_banners/1411284846/1448291154</t>
  </si>
  <si>
    <t>https://pbs.twimg.com/profile_banners/17629860/1400528060</t>
  </si>
  <si>
    <t>https://pbs.twimg.com/profile_banners/16019408/1410471663</t>
  </si>
  <si>
    <t>https://pbs.twimg.com/profile_banners/1291770157/1435592232</t>
  </si>
  <si>
    <t>https://pbs.twimg.com/profile_banners/69004966/1398192231</t>
  </si>
  <si>
    <t>https://pbs.twimg.com/profile_banners/256977282/1365093627</t>
  </si>
  <si>
    <t>https://pbs.twimg.com/profile_banners/17147215/1356238808</t>
  </si>
  <si>
    <t>https://pbs.twimg.com/profile_banners/192788396/1354728162</t>
  </si>
  <si>
    <t>https://pbs.twimg.com/profile_banners/1187675324/1369456814</t>
  </si>
  <si>
    <t>https://pbs.twimg.com/profile_banners/2562088082/1428446210</t>
  </si>
  <si>
    <t>https://pbs.twimg.com/profile_banners/127050602/1401499615</t>
  </si>
  <si>
    <t>https://pbs.twimg.com/profile_banners/29491535/1412523070</t>
  </si>
  <si>
    <t>https://pbs.twimg.com/profile_banners/1206244309/1447885669</t>
  </si>
  <si>
    <t>https://pbs.twimg.com/profile_banners/1411455757/1397625152</t>
  </si>
  <si>
    <t>https://pbs.twimg.com/profile_banners/27438490/1378609976</t>
  </si>
  <si>
    <t>https://pbs.twimg.com/profile_banners/32010840/1408657438</t>
  </si>
  <si>
    <t>https://pbs.twimg.com/profile_banners/41634520/1398970584</t>
  </si>
  <si>
    <t>https://pbs.twimg.com/profile_banners/237403203/1360092538</t>
  </si>
  <si>
    <t>https://pbs.twimg.com/profile_banners/558885462/1411438515</t>
  </si>
  <si>
    <t>https://pbs.twimg.com/profile_banners/1421387941/1402027773</t>
  </si>
  <si>
    <t>https://pbs.twimg.com/profile_banners/18247062/1441905960</t>
  </si>
  <si>
    <t>https://pbs.twimg.com/profile_banners/366079629/1355442752</t>
  </si>
  <si>
    <t>https://pbs.twimg.com/profile_banners/480500298/1393940058</t>
  </si>
  <si>
    <t>https://pbs.twimg.com/profile_banners/40510796/1398460400</t>
  </si>
  <si>
    <t>https://pbs.twimg.com/profile_banners/14915067/1411154404</t>
  </si>
  <si>
    <t>https://pbs.twimg.com/profile_banners/1365147818/1436378137</t>
  </si>
  <si>
    <t>https://pbs.twimg.com/profile_banners/134902940/1442001762</t>
  </si>
  <si>
    <t>https://pbs.twimg.com/profile_banners/84318938/1423761846</t>
  </si>
  <si>
    <t>https://pbs.twimg.com/profile_banners/284874358/1448029825</t>
  </si>
  <si>
    <t>https://pbs.twimg.com/profile_banners/439526925/1452349828</t>
  </si>
  <si>
    <t>https://pbs.twimg.com/profile_banners/194250330/1361447633</t>
  </si>
  <si>
    <t>https://pbs.twimg.com/profile_banners/709958950/1449605593</t>
  </si>
  <si>
    <t>https://pbs.twimg.com/profile_banners/7313362/1453252476</t>
  </si>
  <si>
    <t>https://pbs.twimg.com/profile_banners/486166293/1442067725</t>
  </si>
  <si>
    <t>https://pbs.twimg.com/profile_banners/16017472/1453742857</t>
  </si>
  <si>
    <t>https://pbs.twimg.com/profile_banners/139388233/1447003962</t>
  </si>
  <si>
    <t>https://pbs.twimg.com/profile_banners/2342990492/1392351835</t>
  </si>
  <si>
    <t>https://pbs.twimg.com/profile_banners/979621957/1443973214</t>
  </si>
  <si>
    <t>https://pbs.twimg.com/profile_banners/78086044/1436799911</t>
  </si>
  <si>
    <t>https://pbs.twimg.com/profile_banners/115813614/1453365682</t>
  </si>
  <si>
    <t>https://pbs.twimg.com/profile_banners/394188905/1387073310</t>
  </si>
  <si>
    <t>https://pbs.twimg.com/profile_banners/177614012/1445155531</t>
  </si>
  <si>
    <t>https://pbs.twimg.com/profile_banners/583174520/1441995438</t>
  </si>
  <si>
    <t>https://pbs.twimg.com/profile_banners/364558214/1452662639</t>
  </si>
  <si>
    <t>https://pbs.twimg.com/profile_banners/2521525393/1442330608</t>
  </si>
  <si>
    <t>https://pbs.twimg.com/profile_banners/19308529/1450645126</t>
  </si>
  <si>
    <t>https://pbs.twimg.com/profile_banners/1014365983/1421723636</t>
  </si>
  <si>
    <t>https://pbs.twimg.com/profile_banners/230218419/1444923010</t>
  </si>
  <si>
    <t>https://pbs.twimg.com/profile_banners/3956151875/1448452542</t>
  </si>
  <si>
    <t>https://pbs.twimg.com/profile_banners/2415404833/1396080108</t>
  </si>
  <si>
    <t>https://pbs.twimg.com/profile_banners/25377285/1431556788</t>
  </si>
  <si>
    <t>https://pbs.twimg.com/profile_banners/489832637/1348827951</t>
  </si>
  <si>
    <t>https://pbs.twimg.com/profile_banners/14806590/1398348227</t>
  </si>
  <si>
    <t>https://pbs.twimg.com/profile_banners/13058772/1446824368</t>
  </si>
  <si>
    <t>https://pbs.twimg.com/profile_banners/473279639/1453239757</t>
  </si>
  <si>
    <t>https://pbs.twimg.com/profile_banners/4272870988/1450793171</t>
  </si>
  <si>
    <t>https://pbs.twimg.com/profile_banners/16342817/1398201980</t>
  </si>
  <si>
    <t>https://pbs.twimg.com/profile_banners/2825224526/1448653228</t>
  </si>
  <si>
    <t>https://pbs.twimg.com/profile_banners/282864376/1351569003</t>
  </si>
  <si>
    <t>https://pbs.twimg.com/profile_banners/41945143/1391807251</t>
  </si>
  <si>
    <t>https://pbs.twimg.com/profile_banners/379511613/1453365434</t>
  </si>
  <si>
    <t>https://pbs.twimg.com/profile_banners/123868027/1392937308</t>
  </si>
  <si>
    <t>https://pbs.twimg.com/profile_banners/1219567926/1398258451</t>
  </si>
  <si>
    <t>https://pbs.twimg.com/profile_banners/2677247388/1406227103</t>
  </si>
  <si>
    <t>https://pbs.twimg.com/profile_banners/2208013446/1452896641</t>
  </si>
  <si>
    <t>https://pbs.twimg.com/profile_banners/45034222/1452482683</t>
  </si>
  <si>
    <t>https://pbs.twimg.com/profile_banners/77409902/1376803747</t>
  </si>
  <si>
    <t>https://pbs.twimg.com/profile_banners/2908766535/1417929206</t>
  </si>
  <si>
    <t>https://pbs.twimg.com/profile_banners/90093920/1356738382</t>
  </si>
  <si>
    <t>https://pbs.twimg.com/profile_banners/42135344/1424916322</t>
  </si>
  <si>
    <t>https://pbs.twimg.com/profile_banners/4039099932/1447268155</t>
  </si>
  <si>
    <t>https://pbs.twimg.com/profile_banners/2350281912/1392741501</t>
  </si>
  <si>
    <t>https://pbs.twimg.com/profile_banners/1164678464/1451162150</t>
  </si>
  <si>
    <t>https://pbs.twimg.com/profile_banners/2252716921/1435936589</t>
  </si>
  <si>
    <t>https://pbs.twimg.com/profile_banners/1227867174/1402327512</t>
  </si>
  <si>
    <t>https://pbs.twimg.com/profile_banners/849862741/1445999568</t>
  </si>
  <si>
    <t>https://pbs.twimg.com/profile_banners/2295343929/1451417824</t>
  </si>
  <si>
    <t>https://pbs.twimg.com/profile_banners/271173459/1451835507</t>
  </si>
  <si>
    <t>https://pbs.twimg.com/profile_banners/889782756/1380496815</t>
  </si>
  <si>
    <t>https://pbs.twimg.com/profile_banners/92304777/1451145776</t>
  </si>
  <si>
    <t>https://pbs.twimg.com/profile_banners/2431107457/1405791178</t>
  </si>
  <si>
    <t>https://pbs.twimg.com/profile_banners/2393581879/1411611472</t>
  </si>
  <si>
    <t>https://pbs.twimg.com/profile_banners/300241733/1440608666</t>
  </si>
  <si>
    <t>https://pbs.twimg.com/profile_banners/4550557469/1453942481</t>
  </si>
  <si>
    <t>https://pbs.twimg.com/profile_banners/26043187/1364916748</t>
  </si>
  <si>
    <t>https://pbs.twimg.com/profile_banners/2679747078/1416440516</t>
  </si>
  <si>
    <t>https://pbs.twimg.com/profile_banners/289623381/1355526830</t>
  </si>
  <si>
    <t>https://pbs.twimg.com/profile_banners/3297626120/1447433903</t>
  </si>
  <si>
    <t>https://pbs.twimg.com/profile_banners/151680692/1386703045</t>
  </si>
  <si>
    <t>https://pbs.twimg.com/profile_banners/28376665/1446779428</t>
  </si>
  <si>
    <t>https://pbs.twimg.com/profile_banners/246962167/1372162984</t>
  </si>
  <si>
    <t>https://pbs.twimg.com/profile_banners/73377501/1353263430</t>
  </si>
  <si>
    <t>https://pbs.twimg.com/profile_banners/17233536/1452789564</t>
  </si>
  <si>
    <t>https://pbs.twimg.com/profile_banners/487191523/1453213244</t>
  </si>
  <si>
    <t>https://pbs.twimg.com/profile_banners/3037002897/1440991542</t>
  </si>
  <si>
    <t>https://pbs.twimg.com/profile_banners/2962650447/1420578718</t>
  </si>
  <si>
    <t>https://pbs.twimg.com/profile_banners/4703700079/1451838826</t>
  </si>
  <si>
    <t>https://pbs.twimg.com/profile_banners/90537143/1422880945</t>
  </si>
  <si>
    <t>https://pbs.twimg.com/profile_banners/213466282/1453319131</t>
  </si>
  <si>
    <t>https://pbs.twimg.com/profile_banners/120818659/1441668231</t>
  </si>
  <si>
    <t>https://pbs.twimg.com/profile_banners/16982413/1354589094</t>
  </si>
  <si>
    <t>https://pbs.twimg.com/profile_banners/2261405917/1408294968</t>
  </si>
  <si>
    <t>https://pbs.twimg.com/profile_banners/2315874241/1453175663</t>
  </si>
  <si>
    <t>https://pbs.twimg.com/profile_banners/933261786/1404764273</t>
  </si>
  <si>
    <t>https://pbs.twimg.com/profile_banners/213131959/1453076922</t>
  </si>
  <si>
    <t>https://pbs.twimg.com/profile_banners/534572665/1433200474</t>
  </si>
  <si>
    <t>https://pbs.twimg.com/profile_banners/442996741/1353600049</t>
  </si>
  <si>
    <t>https://pbs.twimg.com/profile_banners/44440275/1450016919</t>
  </si>
  <si>
    <t>https://pbs.twimg.com/profile_banners/3990577513/1445598569</t>
  </si>
  <si>
    <t>https://pbs.twimg.com/profile_banners/2471629956/1453679243</t>
  </si>
  <si>
    <t>https://pbs.twimg.com/profile_banners/3709571592/1450227084</t>
  </si>
  <si>
    <t>https://pbs.twimg.com/profile_banners/16582131/1408127615</t>
  </si>
  <si>
    <t>https://pbs.twimg.com/profile_banners/16989970/1453254354</t>
  </si>
  <si>
    <t>https://pbs.twimg.com/profile_banners/2821285640/1436883771</t>
  </si>
  <si>
    <t>https://pbs.twimg.com/profile_banners/1537539282/1427482569</t>
  </si>
  <si>
    <t>https://pbs.twimg.com/profile_banners/3285311196/1437398879</t>
  </si>
  <si>
    <t>https://pbs.twimg.com/profile_banners/1390517288/1367275803</t>
  </si>
  <si>
    <t>https://pbs.twimg.com/profile_banners/87788695/1447209925</t>
  </si>
  <si>
    <t>https://pbs.twimg.com/profile_banners/3311932994/1439255271</t>
  </si>
  <si>
    <t>https://pbs.twimg.com/profile_banners/44828614/1439704370</t>
  </si>
  <si>
    <t>https://pbs.twimg.com/profile_banners/29309901/1400442021</t>
  </si>
  <si>
    <t>https://pbs.twimg.com/profile_banners/4835706585/1453495409</t>
  </si>
  <si>
    <t>https://pbs.twimg.com/profile_banners/65698096/1401464894</t>
  </si>
  <si>
    <t>https://pbs.twimg.com/profile_banners/2840685162/1412479225</t>
  </si>
  <si>
    <t>https://pbs.twimg.com/profile_banners/37553350/1447902452</t>
  </si>
  <si>
    <t>https://pbs.twimg.com/profile_banners/162283218/1413498546</t>
  </si>
  <si>
    <t>https://pbs.twimg.com/profile_banners/555345052/1388337065</t>
  </si>
  <si>
    <t>https://pbs.twimg.com/profile_banners/24348660/1359414186</t>
  </si>
  <si>
    <t>https://pbs.twimg.com/profile_banners/887145463/1409539184</t>
  </si>
  <si>
    <t>https://pbs.twimg.com/profile_banners/2512824441/1451921657</t>
  </si>
  <si>
    <t>https://pbs.twimg.com/profile_banners/21874459/1402419839</t>
  </si>
  <si>
    <t>https://pbs.twimg.com/profile_banners/61866666/1409605704</t>
  </si>
  <si>
    <t>https://pbs.twimg.com/profile_banners/35994163/1350687315</t>
  </si>
  <si>
    <t>https://pbs.twimg.com/profile_banners/2720299523/1411505000</t>
  </si>
  <si>
    <t>https://pbs.twimg.com/profile_banners/66850527/1451505839</t>
  </si>
  <si>
    <t>https://pbs.twimg.com/profile_banners/12011422/1349121086</t>
  </si>
  <si>
    <t>https://pbs.twimg.com/profile_banners/20744375/1449289780</t>
  </si>
  <si>
    <t>https://pbs.twimg.com/profile_banners/152866400/1348696201</t>
  </si>
  <si>
    <t>https://pbs.twimg.com/profile_banners/21312158/1370274188</t>
  </si>
  <si>
    <t>https://pbs.twimg.com/profile_banners/36198016/1363291040</t>
  </si>
  <si>
    <t>https://pbs.twimg.com/profile_banners/2973318839/1449534137</t>
  </si>
  <si>
    <t>https://pbs.twimg.com/profile_banners/25408725/1444586483</t>
  </si>
  <si>
    <t>https://pbs.twimg.com/profile_banners/63202029/1430947745</t>
  </si>
  <si>
    <t>https://pbs.twimg.com/profile_banners/2159942016/1438478058</t>
  </si>
  <si>
    <t>https://pbs.twimg.com/profile_banners/16134535/1452205715</t>
  </si>
  <si>
    <t>https://pbs.twimg.com/profile_banners/90408018/1355456560</t>
  </si>
  <si>
    <t>https://pbs.twimg.com/profile_banners/2199641274/1384714414</t>
  </si>
  <si>
    <t>https://pbs.twimg.com/profile_banners/36854391/1453961447</t>
  </si>
  <si>
    <t>https://pbs.twimg.com/profile_banners/4048852873/1453762315</t>
  </si>
  <si>
    <t>https://pbs.twimg.com/profile_banners/27178022/1443320356</t>
  </si>
  <si>
    <t>https://pbs.twimg.com/profile_banners/779093905/1434556099</t>
  </si>
  <si>
    <t>https://pbs.twimg.com/profile_banners/244200696/1375927290</t>
  </si>
  <si>
    <t>https://pbs.twimg.com/profile_banners/192959969/1369451050</t>
  </si>
  <si>
    <t>https://pbs.twimg.com/profile_banners/3426815657/1453999972</t>
  </si>
  <si>
    <t>https://pbs.twimg.com/profile_banners/49439070/1398440485</t>
  </si>
  <si>
    <t>https://pbs.twimg.com/profile_banners/381135304/1449448184</t>
  </si>
  <si>
    <t>https://pbs.twimg.com/profile_banners/637158833/1398874274</t>
  </si>
  <si>
    <t>https://pbs.twimg.com/profile_banners/70024758/1452623167</t>
  </si>
  <si>
    <t>https://pbs.twimg.com/profile_banners/261029699/1415199860</t>
  </si>
  <si>
    <t>https://pbs.twimg.com/profile_banners/2191707162/1453056213</t>
  </si>
  <si>
    <t>https://pbs.twimg.com/profile_banners/523841218/1451451662</t>
  </si>
  <si>
    <t>https://pbs.twimg.com/profile_banners/18348799/1429110182</t>
  </si>
  <si>
    <t>https://pbs.twimg.com/profile_banners/116748462/1354035630</t>
  </si>
  <si>
    <t>https://pbs.twimg.com/profile_banners/624018877/1349938958</t>
  </si>
  <si>
    <t>https://pbs.twimg.com/profile_banners/1711473260/1435424605</t>
  </si>
  <si>
    <t>https://pbs.twimg.com/profile_banners/3353679254/1440635515</t>
  </si>
  <si>
    <t>https://pbs.twimg.com/profile_banners/3091950318/1450823518</t>
  </si>
  <si>
    <t>https://pbs.twimg.com/profile_banners/43969372/1449602119</t>
  </si>
  <si>
    <t>https://pbs.twimg.com/profile_banners/1106501/1361118561</t>
  </si>
  <si>
    <t>https://pbs.twimg.com/profile_banners/95249550/1412775166</t>
  </si>
  <si>
    <t>https://pbs.twimg.com/profile_banners/4339479677/1451756319</t>
  </si>
  <si>
    <t>https://pbs.twimg.com/profile_banners/2289119257/1389589359</t>
  </si>
  <si>
    <t>https://pbs.twimg.com/profile_banners/166594076/1398568433</t>
  </si>
  <si>
    <t>https://pbs.twimg.com/profile_banners/1167607994/1408597099</t>
  </si>
  <si>
    <t>https://pbs.twimg.com/profile_banners/112816996/1406213897</t>
  </si>
  <si>
    <t>https://pbs.twimg.com/profile_banners/174780445/1392490110</t>
  </si>
  <si>
    <t>https://pbs.twimg.com/profile_banners/383592214/1453056212</t>
  </si>
  <si>
    <t>https://pbs.twimg.com/profile_banners/314548743/1438463419</t>
  </si>
  <si>
    <t>https://pbs.twimg.com/profile_banners/45713517/1444786412</t>
  </si>
  <si>
    <t>https://pbs.twimg.com/profile_banners/26094337/1374255268</t>
  </si>
  <si>
    <t>https://pbs.twimg.com/profile_banners/1945076263/1426198994</t>
  </si>
  <si>
    <t>https://pbs.twimg.com/profile_banners/16548855/1353359298</t>
  </si>
  <si>
    <t>https://pbs.twimg.com/profile_banners/270164389/1452369549</t>
  </si>
  <si>
    <t>https://pbs.twimg.com/profile_banners/1246177122/1367816306</t>
  </si>
  <si>
    <t>https://pbs.twimg.com/profile_banners/262529998/1453674693</t>
  </si>
  <si>
    <t>https://pbs.twimg.com/profile_banners/4826586909/1453204862</t>
  </si>
  <si>
    <t>https://pbs.twimg.com/profile_banners/2255510707/1453241625</t>
  </si>
  <si>
    <t>https://pbs.twimg.com/profile_banners/199201124/1371153116</t>
  </si>
  <si>
    <t>https://pbs.twimg.com/profile_banners/5849252/1398260348</t>
  </si>
  <si>
    <t>https://pbs.twimg.com/profile_banners/191662607/1417149781</t>
  </si>
  <si>
    <t>https://pbs.twimg.com/profile_banners/20916358/1449357761</t>
  </si>
  <si>
    <t>https://pbs.twimg.com/profile_banners/4041235366/1453908372</t>
  </si>
  <si>
    <t>https://pbs.twimg.com/profile_banners/71842978/1360181525</t>
  </si>
  <si>
    <t>https://pbs.twimg.com/profile_banners/22869124/1353260289</t>
  </si>
  <si>
    <t>https://pbs.twimg.com/profile_banners/4769814561/1452478655</t>
  </si>
  <si>
    <t>https://pbs.twimg.com/profile_banners/2259416981/1453911889</t>
  </si>
  <si>
    <t>https://pbs.twimg.com/profile_banners/2706645518/1407600389</t>
  </si>
  <si>
    <t>https://pbs.twimg.com/profile_banners/17482476/1453856741</t>
  </si>
  <si>
    <t>https://pbs.twimg.com/profile_banners/2437028190/1453464476</t>
  </si>
  <si>
    <t>https://pbs.twimg.com/profile_banners/462370197/1430427572</t>
  </si>
  <si>
    <t>https://pbs.twimg.com/profile_banners/139844546/1442971265</t>
  </si>
  <si>
    <t>https://pbs.twimg.com/profile_banners/2356549334/1450711791</t>
  </si>
  <si>
    <t>https://pbs.twimg.com/profile_banners/1866192355/1451353152</t>
  </si>
  <si>
    <t>https://pbs.twimg.com/profile_banners/373642260/1387494966</t>
  </si>
  <si>
    <t>https://pbs.twimg.com/profile_banners/422483646/1355013951</t>
  </si>
  <si>
    <t>https://pbs.twimg.com/profile_banners/84492190/1440775860</t>
  </si>
  <si>
    <t>https://pbs.twimg.com/profile_banners/17756112/1440439990</t>
  </si>
  <si>
    <t>https://pbs.twimg.com/profile_banners/17324110/1398738380</t>
  </si>
  <si>
    <t>https://pbs.twimg.com/profile_banners/49690284/1394904364</t>
  </si>
  <si>
    <t>https://pbs.twimg.com/profile_banners/533578801/1413107180</t>
  </si>
  <si>
    <t>https://pbs.twimg.com/profile_banners/170921358/1444400784</t>
  </si>
  <si>
    <t>https://pbs.twimg.com/profile_banners/325577961/1436617775</t>
  </si>
  <si>
    <t>https://pbs.twimg.com/profile_banners/18323168/1387079442</t>
  </si>
  <si>
    <t>https://pbs.twimg.com/profile_banners/1358290958/1453410517</t>
  </si>
  <si>
    <t>https://pbs.twimg.com/profile_banners/21750844/1386625531</t>
  </si>
  <si>
    <t>https://pbs.twimg.com/profile_banners/2608956567/1440603776</t>
  </si>
  <si>
    <t>https://pbs.twimg.com/profile_banners/570121611/1374246796</t>
  </si>
  <si>
    <t>https://pbs.twimg.com/profile_banners/65493023/1435118731</t>
  </si>
  <si>
    <t>https://pbs.twimg.com/profile_banners/4520562329/1450561726</t>
  </si>
  <si>
    <t>https://pbs.twimg.com/profile_banners/1948322714/1381283505</t>
  </si>
  <si>
    <t>https://pbs.twimg.com/profile_banners/99580679/1354366168</t>
  </si>
  <si>
    <t>https://pbs.twimg.com/profile_banners/3979764853/1453996832</t>
  </si>
  <si>
    <t>https://pbs.twimg.com/profile_banners/1433237178/1401842409</t>
  </si>
  <si>
    <t>https://pbs.twimg.com/profile_banners/51027035/1353384837</t>
  </si>
  <si>
    <t>https://pbs.twimg.com/profile_banners/67368423/1453513032</t>
  </si>
  <si>
    <t>https://pbs.twimg.com/profile_banners/3224627868/1436973757</t>
  </si>
  <si>
    <t>https://pbs.twimg.com/profile_banners/2842483768/1414136653</t>
  </si>
  <si>
    <t>https://pbs.twimg.com/profile_banners/117327100/1398212765</t>
  </si>
  <si>
    <t>https://pbs.twimg.com/profile_banners/874505142/1370204833</t>
  </si>
  <si>
    <t>https://pbs.twimg.com/profile_banners/2992624003/1435342435</t>
  </si>
  <si>
    <t>https://pbs.twimg.com/profile_banners/2169470797/1403618930</t>
  </si>
  <si>
    <t>https://pbs.twimg.com/profile_banners/3145925459/1429557170</t>
  </si>
  <si>
    <t>https://pbs.twimg.com/profile_banners/108837407/1440780820</t>
  </si>
  <si>
    <t>https://pbs.twimg.com/profile_banners/339429559/1382399546</t>
  </si>
  <si>
    <t>https://pbs.twimg.com/profile_banners/165487635/1441669834</t>
  </si>
  <si>
    <t>https://pbs.twimg.com/profile_banners/1300866686/1440697520</t>
  </si>
  <si>
    <t>https://pbs.twimg.com/profile_banners/597874767/1451686609</t>
  </si>
  <si>
    <t>https://pbs.twimg.com/profile_banners/11179192/1356034739</t>
  </si>
  <si>
    <t>https://pbs.twimg.com/profile_banners/80365738/1393638092</t>
  </si>
  <si>
    <t>https://pbs.twimg.com/profile_banners/2415950754/1412142078</t>
  </si>
  <si>
    <t>https://pbs.twimg.com/profile_banners/372905476/1436908417</t>
  </si>
  <si>
    <t>https://pbs.twimg.com/profile_banners/146566275/1451849972</t>
  </si>
  <si>
    <t>https://pbs.twimg.com/profile_banners/334010881/1390019701</t>
  </si>
  <si>
    <t>https://pbs.twimg.com/profile_banners/2444241296/1450052005</t>
  </si>
  <si>
    <t>https://pbs.twimg.com/profile_banners/18418760/1445901410</t>
  </si>
  <si>
    <t>https://pbs.twimg.com/profile_banners/604865980/1361651692</t>
  </si>
  <si>
    <t>https://pbs.twimg.com/profile_banners/1186457310/1397011224</t>
  </si>
  <si>
    <t>https://pbs.twimg.com/profile_banners/20715638/1403451236</t>
  </si>
  <si>
    <t>https://pbs.twimg.com/profile_banners/22000811/1447602304</t>
  </si>
  <si>
    <t>https://pbs.twimg.com/profile_banners/49210400/1440435947</t>
  </si>
  <si>
    <t>https://pbs.twimg.com/profile_banners/2544525782/1453442743</t>
  </si>
  <si>
    <t>https://pbs.twimg.com/profile_banners/60107211/1401756995</t>
  </si>
  <si>
    <t>https://pbs.twimg.com/profile_banners/1081232898/1362321863</t>
  </si>
  <si>
    <t>https://pbs.twimg.com/profile_banners/26471802/1452821764</t>
  </si>
  <si>
    <t>https://pbs.twimg.com/profile_banners/25293921/1398514651</t>
  </si>
  <si>
    <t>https://pbs.twimg.com/profile_banners/857027251/1403900474</t>
  </si>
  <si>
    <t>https://pbs.twimg.com/profile_banners/358230596/1406057188</t>
  </si>
  <si>
    <t>https://pbs.twimg.com/profile_banners/1417595017/1451663277</t>
  </si>
  <si>
    <t>https://pbs.twimg.com/profile_banners/580361777/1357077750</t>
  </si>
  <si>
    <t>https://pbs.twimg.com/profile_banners/76992333/1423158109</t>
  </si>
  <si>
    <t>https://pbs.twimg.com/profile_banners/1345401492/1365719796</t>
  </si>
  <si>
    <t>https://pbs.twimg.com/profile_banners/4207809674/1447885464</t>
  </si>
  <si>
    <t>https://pbs.twimg.com/profile_banners/33790496/1377060154</t>
  </si>
  <si>
    <t>https://pbs.twimg.com/profile_banners/359923590/1377036646</t>
  </si>
  <si>
    <t>https://pbs.twimg.com/profile_banners/148659019/1357219551</t>
  </si>
  <si>
    <t>https://pbs.twimg.com/profile_banners/950587298/1452864394</t>
  </si>
  <si>
    <t>https://pbs.twimg.com/profile_banners/190618812/1450048630</t>
  </si>
  <si>
    <t>https://pbs.twimg.com/profile_banners/146037421/1399159499</t>
  </si>
  <si>
    <t>https://pbs.twimg.com/profile_banners/29631553/1405693707</t>
  </si>
  <si>
    <t>https://pbs.twimg.com/profile_banners/2873304423/1441405441</t>
  </si>
  <si>
    <t>https://pbs.twimg.com/profile_banners/3266608729/1451414584</t>
  </si>
  <si>
    <t>https://pbs.twimg.com/profile_banners/4855034542/1453930732</t>
  </si>
  <si>
    <t>https://pbs.twimg.com/profile_banners/20269307/1417825293</t>
  </si>
  <si>
    <t>https://pbs.twimg.com/profile_banners/28052578/1432960274</t>
  </si>
  <si>
    <t>https://pbs.twimg.com/profile_banners/1372786812/1435095663</t>
  </si>
  <si>
    <t>https://pbs.twimg.com/profile_banners/2797963749/1419626990</t>
  </si>
  <si>
    <t>https://pbs.twimg.com/profile_banners/2342999576/1415309264</t>
  </si>
  <si>
    <t>https://pbs.twimg.com/profile_banners/2737178169/1426350588</t>
  </si>
  <si>
    <t>https://pbs.twimg.com/profile_banners/36048950/1437566561</t>
  </si>
  <si>
    <t>https://pbs.twimg.com/profile_banners/19358947/1439843824</t>
  </si>
  <si>
    <t>https://pbs.twimg.com/profile_banners/251734392/1398357099</t>
  </si>
  <si>
    <t>https://pbs.twimg.com/profile_banners/3121583922/1445971530</t>
  </si>
  <si>
    <t>https://pbs.twimg.com/profile_banners/3030182712/1435095778</t>
  </si>
  <si>
    <t>https://pbs.twimg.com/profile_banners/1074480192/1391451577</t>
  </si>
  <si>
    <t>https://pbs.twimg.com/profile_banners/25073877/1451860567</t>
  </si>
  <si>
    <t>https://pbs.twimg.com/profile_banners/178126125/1449638622</t>
  </si>
  <si>
    <t>https://pbs.twimg.com/profile_banners/16054584/1445816025</t>
  </si>
  <si>
    <t>https://pbs.twimg.com/profile_banners/810053322/1391203317</t>
  </si>
  <si>
    <t>https://pbs.twimg.com/profile_banners/32283017/1398221875</t>
  </si>
  <si>
    <t>https://pbs.twimg.com/profile_banners/25138890/1353450478</t>
  </si>
  <si>
    <t>https://pbs.twimg.com/profile_banners/335431998/1417643728</t>
  </si>
  <si>
    <t>https://pbs.twimg.com/profile_banners/1328206963/1429940687</t>
  </si>
  <si>
    <t>https://pbs.twimg.com/profile_banners/2905377435/1449294142</t>
  </si>
  <si>
    <t>https://pbs.twimg.com/profile_banners/1463111/1451108620</t>
  </si>
  <si>
    <t>https://pbs.twimg.com/profile_banners/590638569/1359848973</t>
  </si>
  <si>
    <t>https://pbs.twimg.com/profile_banners/4703882131/1451852741</t>
  </si>
  <si>
    <t>https://pbs.twimg.com/profile_banners/21829541/1417637443</t>
  </si>
  <si>
    <t>https://pbs.twimg.com/profile_banners/33284185/1419037063</t>
  </si>
  <si>
    <t>https://pbs.twimg.com/profile_banners/1500571652/1449463576</t>
  </si>
  <si>
    <t>https://pbs.twimg.com/profile_banners/20545793/1363021923</t>
  </si>
  <si>
    <t>https://pbs.twimg.com/profile_banners/252249233/1392145855</t>
  </si>
  <si>
    <t>https://pbs.twimg.com/profile_banners/15954997/1439504673</t>
  </si>
  <si>
    <t>https://pbs.twimg.com/profile_banners/558769636/1362179856</t>
  </si>
  <si>
    <t>https://pbs.twimg.com/profile_banners/968650362/1366831169</t>
  </si>
  <si>
    <t>https://pbs.twimg.com/profile_banners/202157841/1403056269</t>
  </si>
  <si>
    <t>https://pbs.twimg.com/profile_banners/526463447/1369864391</t>
  </si>
  <si>
    <t>https://pbs.twimg.com/profile_banners/3321638568/1440105213</t>
  </si>
  <si>
    <t>https://pbs.twimg.com/profile_banners/840905923/1446617176</t>
  </si>
  <si>
    <t>https://pbs.twimg.com/profile_banners/537089895/1402620299</t>
  </si>
  <si>
    <t>https://pbs.twimg.com/profile_banners/4810071373/1453693059</t>
  </si>
  <si>
    <t>https://pbs.twimg.com/profile_banners/793999634/1357793463</t>
  </si>
  <si>
    <t>https://pbs.twimg.com/profile_banners/737294036/1437924145</t>
  </si>
  <si>
    <t>https://pbs.twimg.com/profile_banners/67595149/1433364262</t>
  </si>
  <si>
    <t>https://pbs.twimg.com/profile_banners/201721986/1429076188</t>
  </si>
  <si>
    <t>https://pbs.twimg.com/profile_banners/46480949/1413996799</t>
  </si>
  <si>
    <t>https://pbs.twimg.com/profile_banners/2330112218/1453987078</t>
  </si>
  <si>
    <t>https://pbs.twimg.com/profile_banners/291774022/1395526612</t>
  </si>
  <si>
    <t>https://pbs.twimg.com/profile_banners/2810037368/1410724178</t>
  </si>
  <si>
    <t>https://pbs.twimg.com/profile_banners/67514751/1399414757</t>
  </si>
  <si>
    <t>https://pbs.twimg.com/profile_banners/14333781/1400485985</t>
  </si>
  <si>
    <t>https://pbs.twimg.com/profile_banners/56547978/1405367033</t>
  </si>
  <si>
    <t>https://pbs.twimg.com/profile_banners/16042794/1426504532</t>
  </si>
  <si>
    <t>https://pbs.twimg.com/profile_banners/3374557240/1437421342</t>
  </si>
  <si>
    <t>https://pbs.twimg.com/profile_banners/390594704/1453880662</t>
  </si>
  <si>
    <t>https://pbs.twimg.com/profile_banners/2361893197/1393376451</t>
  </si>
  <si>
    <t>https://pbs.twimg.com/profile_banners/3035823628/1423876623</t>
  </si>
  <si>
    <t>https://pbs.twimg.com/profile_banners/110071965/1396807924</t>
  </si>
  <si>
    <t>https://pbs.twimg.com/profile_banners/246667561/1388482324</t>
  </si>
  <si>
    <t>https://pbs.twimg.com/profile_banners/18839937/1356725067</t>
  </si>
  <si>
    <t>https://pbs.twimg.com/profile_banners/1317650570/1397531147</t>
  </si>
  <si>
    <t>https://pbs.twimg.com/profile_banners/34642177/1438610676</t>
  </si>
  <si>
    <t>https://pbs.twimg.com/profile_banners/27901877/1406163186</t>
  </si>
  <si>
    <t>https://pbs.twimg.com/profile_banners/27404671/1366308158</t>
  </si>
  <si>
    <t>https://pbs.twimg.com/profile_banners/789599245/1450493212</t>
  </si>
  <si>
    <t>https://pbs.twimg.com/profile_banners/430282343/1370060868</t>
  </si>
  <si>
    <t>https://pbs.twimg.com/profile_banners/3311544643/1442112554</t>
  </si>
  <si>
    <t>https://pbs.twimg.com/profile_banners/135247359/1445699391</t>
  </si>
  <si>
    <t>https://pbs.twimg.com/profile_banners/1678753304/1429312686</t>
  </si>
  <si>
    <t>https://pbs.twimg.com/profile_banners/50498002/1396918619</t>
  </si>
  <si>
    <t>https://pbs.twimg.com/profile_banners/1367531/1438615348</t>
  </si>
  <si>
    <t>https://pbs.twimg.com/profile_banners/1420555532/1369586321</t>
  </si>
  <si>
    <t>https://pbs.twimg.com/profile_banners/329281722/1440681362</t>
  </si>
  <si>
    <t>https://pbs.twimg.com/profile_banners/495602226/1428390261</t>
  </si>
  <si>
    <t>https://pbs.twimg.com/profile_banners/2639853499/1448790536</t>
  </si>
  <si>
    <t>https://pbs.twimg.com/profile_banners/280732354/1413734354</t>
  </si>
  <si>
    <t>https://pbs.twimg.com/profile_banners/118046335/1450623988</t>
  </si>
  <si>
    <t>https://pbs.twimg.com/profile_banners/18437547/1444315449</t>
  </si>
  <si>
    <t>https://pbs.twimg.com/profile_banners/98101047/1425142622</t>
  </si>
  <si>
    <t>https://pbs.twimg.com/profile_banners/912554352/1385057410</t>
  </si>
  <si>
    <t>https://pbs.twimg.com/profile_banners/15373692/1453512775</t>
  </si>
  <si>
    <t>https://pbs.twimg.com/profile_banners/21932745/1433021273</t>
  </si>
  <si>
    <t>https://pbs.twimg.com/profile_banners/299929232/1425141564</t>
  </si>
  <si>
    <t>https://pbs.twimg.com/profile_banners/3221803818/1442688449</t>
  </si>
  <si>
    <t>https://pbs.twimg.com/profile_banners/2746041570/1453923605</t>
  </si>
  <si>
    <t>https://pbs.twimg.com/profile_banners/62617728/1441041489</t>
  </si>
  <si>
    <t>https://pbs.twimg.com/profile_banners/1166994914/1439247781</t>
  </si>
  <si>
    <t>https://pbs.twimg.com/profile_banners/2195495816/1417726988</t>
  </si>
  <si>
    <t>https://pbs.twimg.com/profile_banners/525678506/1417049199</t>
  </si>
  <si>
    <t>https://pbs.twimg.com/profile_banners/404477953/1397064182</t>
  </si>
  <si>
    <t>https://pbs.twimg.com/profile_banners/2562144613/1450557640</t>
  </si>
  <si>
    <t>https://pbs.twimg.com/profile_banners/19038416/1434636554</t>
  </si>
  <si>
    <t>https://pbs.twimg.com/profile_banners/68031935/1443534049</t>
  </si>
  <si>
    <t>https://pbs.twimg.com/profile_banners/111331653/1406520184</t>
  </si>
  <si>
    <t>https://pbs.twimg.com/profile_banners/392997007/1402494297</t>
  </si>
  <si>
    <t>https://pbs.twimg.com/profile_banners/3226368062/1437077139</t>
  </si>
  <si>
    <t>https://pbs.twimg.com/profile_banners/32088857/1390065274</t>
  </si>
  <si>
    <t>https://pbs.twimg.com/profile_banners/635633393/1447668142</t>
  </si>
  <si>
    <t>https://pbs.twimg.com/profile_banners/1278717012/1402421093</t>
  </si>
  <si>
    <t>https://pbs.twimg.com/profile_banners/1449739435/1447287196</t>
  </si>
  <si>
    <t>https://pbs.twimg.com/profile_banners/183036873/1403628682</t>
  </si>
  <si>
    <t>https://pbs.twimg.com/profile_banners/512316663/1390492416</t>
  </si>
  <si>
    <t>https://pbs.twimg.com/profile_banners/2999377302/1432302973</t>
  </si>
  <si>
    <t>https://pbs.twimg.com/profile_banners/28003949/1395902814</t>
  </si>
  <si>
    <t>https://pbs.twimg.com/profile_banners/16936686/1442372920</t>
  </si>
  <si>
    <t>https://pbs.twimg.com/profile_banners/361508872/1420011487</t>
  </si>
  <si>
    <t>https://pbs.twimg.com/profile_banners/301374864/1431889409</t>
  </si>
  <si>
    <t>https://pbs.twimg.com/profile_banners/18011418/1393287027</t>
  </si>
  <si>
    <t>https://pbs.twimg.com/profile_banners/180469636/1356897809</t>
  </si>
  <si>
    <t>https://pbs.twimg.com/profile_banners/127938125/1364566755</t>
  </si>
  <si>
    <t>https://pbs.twimg.com/profile_banners/3105266365/1427137886</t>
  </si>
  <si>
    <t>https://pbs.twimg.com/profile_banners/309384870/1452381030</t>
  </si>
  <si>
    <t>https://pbs.twimg.com/profile_banners/2280007795/1442935411</t>
  </si>
  <si>
    <t>https://pbs.twimg.com/profile_banners/62038593/1443243842</t>
  </si>
  <si>
    <t>https://pbs.twimg.com/profile_banners/2777645173/1451527733</t>
  </si>
  <si>
    <t>https://pbs.twimg.com/profile_banners/965259182/1417019709</t>
  </si>
  <si>
    <t>https://pbs.twimg.com/profile_banners/2568132363/1451075227</t>
  </si>
  <si>
    <t>https://pbs.twimg.com/profile_banners/1291118269/1453741631</t>
  </si>
  <si>
    <t>https://pbs.twimg.com/profile_banners/15009171/1360807376</t>
  </si>
  <si>
    <t>https://pbs.twimg.com/profile_banners/123861820/1380216499</t>
  </si>
  <si>
    <t>https://pbs.twimg.com/profile_banners/4770192314/1453168732</t>
  </si>
  <si>
    <t>https://pbs.twimg.com/profile_banners/2902160667/1417520975</t>
  </si>
  <si>
    <t>https://pbs.twimg.com/profile_banners/1622438820/1399093186</t>
  </si>
  <si>
    <t>https://pbs.twimg.com/profile_banners/580442374/1452907376</t>
  </si>
  <si>
    <t>https://pbs.twimg.com/profile_banners/1214192959/1399232812</t>
  </si>
  <si>
    <t>https://pbs.twimg.com/profile_banners/2494243363/1439681507</t>
  </si>
  <si>
    <t>https://pbs.twimg.com/profile_banners/15856435/1410191749</t>
  </si>
  <si>
    <t>https://pbs.twimg.com/profile_banners/2928779098/1444937648</t>
  </si>
  <si>
    <t>https://pbs.twimg.com/profile_banners/365184866/1445707541</t>
  </si>
  <si>
    <t>https://pbs.twimg.com/profile_banners/12041932/1349906189</t>
  </si>
  <si>
    <t>https://pbs.twimg.com/profile_banners/2975722854/1453612338</t>
  </si>
  <si>
    <t>https://pbs.twimg.com/profile_banners/3048406243/1425141360</t>
  </si>
  <si>
    <t>https://pbs.twimg.com/profile_banners/579402681/1448894862</t>
  </si>
  <si>
    <t>https://pbs.twimg.com/profile_banners/618766966/1452882293</t>
  </si>
  <si>
    <t>https://pbs.twimg.com/profile_banners/3088018297/1426484840</t>
  </si>
  <si>
    <t>https://pbs.twimg.com/profile_banners/904833828/1408407807</t>
  </si>
  <si>
    <t>https://pbs.twimg.com/profile_banners/1419683558/1387332705</t>
  </si>
  <si>
    <t>https://pbs.twimg.com/profile_banners/194662765/1435682078</t>
  </si>
  <si>
    <t>https://pbs.twimg.com/profile_banners/1646044446/1398196682</t>
  </si>
  <si>
    <t>https://pbs.twimg.com/profile_banners/36509869/1353352416</t>
  </si>
  <si>
    <t>https://pbs.twimg.com/profile_banners/4709951684/1451969478</t>
  </si>
  <si>
    <t>https://pbs.twimg.com/profile_banners/38671143/1405713388</t>
  </si>
  <si>
    <t>https://pbs.twimg.com/profile_banners/1410865572/1395757644</t>
  </si>
  <si>
    <t>https://pbs.twimg.com/profile_banners/373020679/1452229285</t>
  </si>
  <si>
    <t>https://pbs.twimg.com/profile_banners/812352685/1452601590</t>
  </si>
  <si>
    <t>https://pbs.twimg.com/profile_banners/942662162/1453351877</t>
  </si>
  <si>
    <t>https://pbs.twimg.com/profile_banners/389881568/1401330221</t>
  </si>
  <si>
    <t>https://pbs.twimg.com/profile_banners/39246283/1437957682</t>
  </si>
  <si>
    <t>https://pbs.twimg.com/profile_banners/108202431/1448736418</t>
  </si>
  <si>
    <t>https://pbs.twimg.com/profile_banners/16906660/1439435795</t>
  </si>
  <si>
    <t>https://pbs.twimg.com/profile_banners/239014482/1419784562</t>
  </si>
  <si>
    <t>https://pbs.twimg.com/profile_banners/19905751/1399197921</t>
  </si>
  <si>
    <t>https://pbs.twimg.com/profile_banners/14294074/1420947226</t>
  </si>
  <si>
    <t>https://pbs.twimg.com/profile_banners/2821120486/1439880716</t>
  </si>
  <si>
    <t>https://pbs.twimg.com/profile_banners/152711359/1409279011</t>
  </si>
  <si>
    <t>https://pbs.twimg.com/profile_banners/42566577/1446490771</t>
  </si>
  <si>
    <t>https://pbs.twimg.com/profile_banners/3044926223/1451999303</t>
  </si>
  <si>
    <t>https://pbs.twimg.com/profile_banners/522770895/1428040200</t>
  </si>
  <si>
    <t>https://pbs.twimg.com/profile_banners/4049454617/1453950038</t>
  </si>
  <si>
    <t>https://pbs.twimg.com/profile_banners/69190453/1405912693</t>
  </si>
  <si>
    <t>https://pbs.twimg.com/profile_banners/611350965/1452018345</t>
  </si>
  <si>
    <t>https://pbs.twimg.com/profile_banners/577337789/1450932606</t>
  </si>
  <si>
    <t>https://pbs.twimg.com/profile_banners/67052442/1440264712</t>
  </si>
  <si>
    <t>https://pbs.twimg.com/profile_banners/384330450/1421187473</t>
  </si>
  <si>
    <t>https://pbs.twimg.com/profile_banners/174046229/1377173400</t>
  </si>
  <si>
    <t>https://pbs.twimg.com/profile_banners/500956881/1451962567</t>
  </si>
  <si>
    <t>https://pbs.twimg.com/profile_banners/2609185651/1409394414</t>
  </si>
  <si>
    <t>https://pbs.twimg.com/profile_banners/180968889/1404392854</t>
  </si>
  <si>
    <t>https://pbs.twimg.com/profile_banners/4399175903/1453666567</t>
  </si>
  <si>
    <t>https://pbs.twimg.com/profile_banners/4834048150/1453455763</t>
  </si>
  <si>
    <t>https://pbs.twimg.com/profile_banners/2881785430/1442437425</t>
  </si>
  <si>
    <t>https://pbs.twimg.com/profile_banners/4204951479/1447712687</t>
  </si>
  <si>
    <t>https://pbs.twimg.com/profile_banners/3002575596/1453941346</t>
  </si>
  <si>
    <t>https://pbs.twimg.com/profile_banners/1691371819/1449621684</t>
  </si>
  <si>
    <t>https://pbs.twimg.com/profile_banners/122736526/1358389720</t>
  </si>
  <si>
    <t>https://pbs.twimg.com/profile_banners/18228178/1399663063</t>
  </si>
  <si>
    <t>https://pbs.twimg.com/profile_banners/240555684/1453253740</t>
  </si>
  <si>
    <t>https://pbs.twimg.com/profile_banners/578412099/1454004006</t>
  </si>
  <si>
    <t>https://pbs.twimg.com/profile_banners/1092230527/1439611477</t>
  </si>
  <si>
    <t>https://pbs.twimg.com/profile_banners/333014276/1452963221</t>
  </si>
  <si>
    <t>https://pbs.twimg.com/profile_banners/108987996/1420226269</t>
  </si>
  <si>
    <t>https://pbs.twimg.com/profile_banners/107628680/1434957429</t>
  </si>
  <si>
    <t>https://pbs.twimg.com/profile_banners/18248319/1444714454</t>
  </si>
  <si>
    <t>https://pbs.twimg.com/profile_banners/86374592/1424740854</t>
  </si>
  <si>
    <t>https://pbs.twimg.com/profile_banners/60420690/1450847929</t>
  </si>
  <si>
    <t>https://pbs.twimg.com/profile_banners/898728732/1453943402</t>
  </si>
  <si>
    <t>https://pbs.twimg.com/profile_banners/538352616/1443146895</t>
  </si>
  <si>
    <t>https://pbs.twimg.com/profile_banners/35396272/1446308577</t>
  </si>
  <si>
    <t>https://pbs.twimg.com/profile_banners/22115384/1358564685</t>
  </si>
  <si>
    <t>https://pbs.twimg.com/profile_banners/254732884/1405278616</t>
  </si>
  <si>
    <t>https://pbs.twimg.com/profile_banners/7651512/1360863666</t>
  </si>
  <si>
    <t>https://pbs.twimg.com/profile_banners/21044127/1401326999</t>
  </si>
  <si>
    <t>https://pbs.twimg.com/profile_banners/29597581/1447372741</t>
  </si>
  <si>
    <t>https://pbs.twimg.com/profile_banners/131103229/1439431675</t>
  </si>
  <si>
    <t>https://pbs.twimg.com/profile_banners/1351095835/1452900348</t>
  </si>
  <si>
    <t>https://pbs.twimg.com/profile_banners/11616202/1451683800</t>
  </si>
  <si>
    <t>https://pbs.twimg.com/profile_banners/531497189/1451236278</t>
  </si>
  <si>
    <t>https://pbs.twimg.com/profile_banners/935003934/1453962705</t>
  </si>
  <si>
    <t>https://pbs.twimg.com/profile_banners/933693476/1452319038</t>
  </si>
  <si>
    <t>https://pbs.twimg.com/profile_banners/334266844/1361298692</t>
  </si>
  <si>
    <t>https://pbs.twimg.com/profile_banners/2689795033/1406857449</t>
  </si>
  <si>
    <t>https://pbs.twimg.com/profile_banners/529555835/1437304935</t>
  </si>
  <si>
    <t>https://pbs.twimg.com/profile_banners/40142736/1442611862</t>
  </si>
  <si>
    <t>https://pbs.twimg.com/profile_banners/266134813/1437166672</t>
  </si>
  <si>
    <t>https://pbs.twimg.com/profile_banners/2450603997/1396297135</t>
  </si>
  <si>
    <t>https://pbs.twimg.com/profile_banners/250922773/1452117567</t>
  </si>
  <si>
    <t>https://pbs.twimg.com/profile_banners/1012329853/1391956522</t>
  </si>
  <si>
    <t>https://pbs.twimg.com/profile_banners/50046202/1425561104</t>
  </si>
  <si>
    <t>https://pbs.twimg.com/profile_banners/73465468/1402711874</t>
  </si>
  <si>
    <t>https://pbs.twimg.com/profile_banners/794671951/1350011131</t>
  </si>
  <si>
    <t>https://pbs.twimg.com/profile_banners/292715397/1446608566</t>
  </si>
  <si>
    <t>https://pbs.twimg.com/profile_banners/2317019724/1453131425</t>
  </si>
  <si>
    <t>https://pbs.twimg.com/profile_banners/4728164418/1452286541</t>
  </si>
  <si>
    <t>https://pbs.twimg.com/profile_banners/1365068736/1422677920</t>
  </si>
  <si>
    <t>https://pbs.twimg.com/profile_banners/874747686/1390185277</t>
  </si>
  <si>
    <t>https://pbs.twimg.com/profile_banners/22286972/1454005281</t>
  </si>
  <si>
    <t>https://pbs.twimg.com/profile_banners/125707688/1445556302</t>
  </si>
  <si>
    <t>https://pbs.twimg.com/profile_banners/740459431/1445371734</t>
  </si>
  <si>
    <t>https://pbs.twimg.com/profile_banners/1924904623/1452036398</t>
  </si>
  <si>
    <t>https://pbs.twimg.com/profile_banners/1154882828/1443935680</t>
  </si>
  <si>
    <t>https://pbs.twimg.com/profile_banners/36501344/1453220697</t>
  </si>
  <si>
    <t>https://pbs.twimg.com/profile_banners/21587082/1401923640</t>
  </si>
  <si>
    <t>https://pbs.twimg.com/profile_banners/14957147/1407765552</t>
  </si>
  <si>
    <t>https://pbs.twimg.com/profile_banners/797183347/1438604800</t>
  </si>
  <si>
    <t>https://pbs.twimg.com/profile_banners/194317313/1438964175</t>
  </si>
  <si>
    <t>https://pbs.twimg.com/profile_banners/2899568855/1443549127</t>
  </si>
  <si>
    <t>https://pbs.twimg.com/profile_banners/44632487/1379029463</t>
  </si>
  <si>
    <t>https://pbs.twimg.com/profile_banners/2837730250/1441467246</t>
  </si>
  <si>
    <t>https://pbs.twimg.com/profile_banners/3112599909/1427251533</t>
  </si>
  <si>
    <t>https://pbs.twimg.com/profile_banners/51609807/1353724674</t>
  </si>
  <si>
    <t>https://pbs.twimg.com/profile_banners/3196361082/1432050534</t>
  </si>
  <si>
    <t>https://pbs.twimg.com/profile_banners/4854823162/1453926544</t>
  </si>
  <si>
    <t>https://pbs.twimg.com/profile_banners/3437649484/1450771427</t>
  </si>
  <si>
    <t>https://pbs.twimg.com/profile_banners/49021031/1353996480</t>
  </si>
  <si>
    <t>https://pbs.twimg.com/profile_banners/23286054/1356557878</t>
  </si>
  <si>
    <t>https://pbs.twimg.com/profile_banners/1508471726/1371006590</t>
  </si>
  <si>
    <t>https://pbs.twimg.com/profile_banners/1889049655/1403982184</t>
  </si>
  <si>
    <t>https://pbs.twimg.com/profile_banners/1016590033/1355715164</t>
  </si>
  <si>
    <t>https://pbs.twimg.com/profile_banners/1553039516/1401466896</t>
  </si>
  <si>
    <t>https://pbs.twimg.com/profile_banners/17239871/1452470467</t>
  </si>
  <si>
    <t>https://pbs.twimg.com/profile_banners/231936497/1399935511</t>
  </si>
  <si>
    <t>https://pbs.twimg.com/profile_banners/178491943/1403748779</t>
  </si>
  <si>
    <t>https://pbs.twimg.com/profile_banners/2559309033/1438050773</t>
  </si>
  <si>
    <t>https://pbs.twimg.com/profile_banners/3883154232/1444764271</t>
  </si>
  <si>
    <t>https://pbs.twimg.com/profile_banners/290790547/1424485520</t>
  </si>
  <si>
    <t>https://pbs.twimg.com/profile_banners/2250489164/1428807833</t>
  </si>
  <si>
    <t>https://pbs.twimg.com/profile_banners/631109702/1374968858</t>
  </si>
  <si>
    <t>https://pbs.twimg.com/profile_banners/40874240/1446309761</t>
  </si>
  <si>
    <t>https://pbs.twimg.com/profile_banners/49800332/1453689147</t>
  </si>
  <si>
    <t>https://pbs.twimg.com/profile_banners/2457535674/1452965407</t>
  </si>
  <si>
    <t>https://pbs.twimg.com/profile_banners/363626405/1453953739</t>
  </si>
  <si>
    <t>https://pbs.twimg.com/profile_banners/71416237/1429929315</t>
  </si>
  <si>
    <t>https://pbs.twimg.com/profile_banners/1467926677/1445327638</t>
  </si>
  <si>
    <t>https://pbs.twimg.com/profile_banners/3283613148/1441644341</t>
  </si>
  <si>
    <t>https://pbs.twimg.com/profile_banners/283319878/1441439206</t>
  </si>
  <si>
    <t>https://pbs.twimg.com/profile_banners/23873757/1425428537</t>
  </si>
  <si>
    <t>https://pbs.twimg.com/profile_banners/30077811/1451664858</t>
  </si>
  <si>
    <t>https://pbs.twimg.com/profile_banners/361885723/1354404138</t>
  </si>
  <si>
    <t>https://pbs.twimg.com/profile_banners/1282197158/1415325991</t>
  </si>
  <si>
    <t>https://pbs.twimg.com/profile_banners/207750276/1452566807</t>
  </si>
  <si>
    <t>https://pbs.twimg.com/profile_banners/4798408953/1453404095</t>
  </si>
  <si>
    <t>https://pbs.twimg.com/profile_banners/56025073/1453880765</t>
  </si>
  <si>
    <t>https://pbs.twimg.com/profile_banners/21357477/1352279429</t>
  </si>
  <si>
    <t>https://pbs.twimg.com/profile_banners/907376150/1422220655</t>
  </si>
  <si>
    <t>https://pbs.twimg.com/profile_banners/15300388/1399649661</t>
  </si>
  <si>
    <t>https://pbs.twimg.com/profile_banners/60308396/1453589234</t>
  </si>
  <si>
    <t>https://pbs.twimg.com/profile_banners/25539759/1396387362</t>
  </si>
  <si>
    <t>https://pbs.twimg.com/profile_banners/120269996/1400292094</t>
  </si>
  <si>
    <t>https://pbs.twimg.com/profile_banners/177933101/1424954998</t>
  </si>
  <si>
    <t>https://pbs.twimg.com/profile_banners/296674343/1426752210</t>
  </si>
  <si>
    <t>https://pbs.twimg.com/profile_banners/615534061/1398875755</t>
  </si>
  <si>
    <t>https://pbs.twimg.com/profile_banners/2263590002/1451240857</t>
  </si>
  <si>
    <t>https://pbs.twimg.com/profile_banners/1167684505/1444134901</t>
  </si>
  <si>
    <t>https://pbs.twimg.com/profile_banners/436074345/1449604145</t>
  </si>
  <si>
    <t>https://pbs.twimg.com/profile_banners/65700868/1386457337</t>
  </si>
  <si>
    <t>https://pbs.twimg.com/profile_banners/260974901/1399587379</t>
  </si>
  <si>
    <t>https://pbs.twimg.com/profile_banners/11815482/1415499086</t>
  </si>
  <si>
    <t>https://pbs.twimg.com/profile_banners/1828562480/1443482173</t>
  </si>
  <si>
    <t>https://pbs.twimg.com/profile_banners/14239610/1398212519</t>
  </si>
  <si>
    <t>https://pbs.twimg.com/profile_banners/41476855/1451505253</t>
  </si>
  <si>
    <t>https://pbs.twimg.com/profile_banners/329159493/1401905474</t>
  </si>
  <si>
    <t>https://pbs.twimg.com/profile_banners/882532411/1376573940</t>
  </si>
  <si>
    <t>https://pbs.twimg.com/profile_banners/707284748/1443642369</t>
  </si>
  <si>
    <t>https://pbs.twimg.com/profile_banners/2198288761/1384651715</t>
  </si>
  <si>
    <t>https://pbs.twimg.com/profile_banners/263323635/1400591835</t>
  </si>
  <si>
    <t>https://pbs.twimg.com/profile_banners/19886160/1451325664</t>
  </si>
  <si>
    <t>https://pbs.twimg.com/profile_banners/104608356/1348605785</t>
  </si>
  <si>
    <t>https://pbs.twimg.com/profile_banners/979779408/1387644415</t>
  </si>
  <si>
    <t>https://pbs.twimg.com/profile_banners/25896141/1398198379</t>
  </si>
  <si>
    <t>https://pbs.twimg.com/profile_banners/3848127081/1453812419</t>
  </si>
  <si>
    <t>https://pbs.twimg.com/profile_banners/19557372/1444615544</t>
  </si>
  <si>
    <t>https://pbs.twimg.com/profile_banners/2185040400/1442871302</t>
  </si>
  <si>
    <t>https://pbs.twimg.com/profile_banners/2895094386/1415595339</t>
  </si>
  <si>
    <t>https://pbs.twimg.com/profile_banners/2424571394/1437670466</t>
  </si>
  <si>
    <t>https://pbs.twimg.com/profile_banners/43155647/1444322990</t>
  </si>
  <si>
    <t>https://pbs.twimg.com/profile_banners/372327653/1430067780</t>
  </si>
  <si>
    <t>https://pbs.twimg.com/profile_banners/254145194/1441810537</t>
  </si>
  <si>
    <t>https://pbs.twimg.com/profile_banners/39993204/1453339806</t>
  </si>
  <si>
    <t>https://pbs.twimg.com/profile_banners/3963067574/1447274284</t>
  </si>
  <si>
    <t>https://pbs.twimg.com/profile_banners/3295772258/1451524704</t>
  </si>
  <si>
    <t>https://pbs.twimg.com/profile_banners/1023659581/1365825675</t>
  </si>
  <si>
    <t>https://pbs.twimg.com/profile_banners/109065990/1401399918</t>
  </si>
  <si>
    <t>https://pbs.twimg.com/profile_banners/17469289/1444326181</t>
  </si>
  <si>
    <t>https://pbs.twimg.com/profile_banners/49304503/1451324209</t>
  </si>
  <si>
    <t>https://pbs.twimg.com/profile_banners/2768501/1439986442</t>
  </si>
  <si>
    <t>https://pbs.twimg.com/profile_banners/203123011/1399385726</t>
  </si>
  <si>
    <t>https://pbs.twimg.com/profile_banners/6433472/1400096610</t>
  </si>
  <si>
    <t>https://pbs.twimg.com/profile_banners/12848262/1401108730</t>
  </si>
  <si>
    <t>https://pbs.twimg.com/profile_banners/14780915/1438188826</t>
  </si>
  <si>
    <t>https://pbs.twimg.com/profile_banners/94422436/1419118828</t>
  </si>
  <si>
    <t>https://pbs.twimg.com/profile_banners/606305878/1449791955</t>
  </si>
  <si>
    <t>https://pbs.twimg.com/profile_banners/902301301/1447333755</t>
  </si>
  <si>
    <t>https://pbs.twimg.com/profile_banners/499218109/1436586688</t>
  </si>
  <si>
    <t>https://pbs.twimg.com/profile_banners/373703200/1440110822</t>
  </si>
  <si>
    <t>https://pbs.twimg.com/profile_banners/1370971824/1452574570</t>
  </si>
  <si>
    <t>https://pbs.twimg.com/profile_banners/362042853/1401502458</t>
  </si>
  <si>
    <t>https://pbs.twimg.com/profile_banners/398146813/1448717292</t>
  </si>
  <si>
    <t>https://pbs.twimg.com/profile_banners/394832992/1442847492</t>
  </si>
  <si>
    <t>https://pbs.twimg.com/profile_banners/118586432/1430983236</t>
  </si>
  <si>
    <t>https://pbs.twimg.com/profile_banners/2527803170/1401495361</t>
  </si>
  <si>
    <t>https://pbs.twimg.com/profile_banners/2987984812/1422136149</t>
  </si>
  <si>
    <t>https://pbs.twimg.com/profile_banners/408270966/1452476975</t>
  </si>
  <si>
    <t>https://pbs.twimg.com/profile_banners/519899474/1428296220</t>
  </si>
  <si>
    <t>https://pbs.twimg.com/profile_banners/3380714561/1439957059</t>
  </si>
  <si>
    <t>https://pbs.twimg.com/profile_banners/388190869/1411210790</t>
  </si>
  <si>
    <t>https://pbs.twimg.com/profile_banners/3069820366/1427571297</t>
  </si>
  <si>
    <t>https://pbs.twimg.com/profile_banners/1959047250/1450138165</t>
  </si>
  <si>
    <t>https://pbs.twimg.com/profile_banners/1851877248/1445794176</t>
  </si>
  <si>
    <t>https://pbs.twimg.com/profile_banners/4183248796/1447476582</t>
  </si>
  <si>
    <t>https://pbs.twimg.com/profile_banners/241690584/1407716215</t>
  </si>
  <si>
    <t>https://pbs.twimg.com/profile_banners/1317719192/1453528528</t>
  </si>
  <si>
    <t>https://pbs.twimg.com/profile_banners/418382680/1401639883</t>
  </si>
  <si>
    <t>https://pbs.twimg.com/profile_banners/43598363/1453045845</t>
  </si>
  <si>
    <t>https://pbs.twimg.com/profile_banners/4662650184/1451879670</t>
  </si>
  <si>
    <t>https://pbs.twimg.com/profile_banners/4719424117/1452099705</t>
  </si>
  <si>
    <t>https://pbs.twimg.com/profile_banners/609663621/1452997612</t>
  </si>
  <si>
    <t>https://pbs.twimg.com/profile_banners/292777349/1410983400</t>
  </si>
  <si>
    <t>https://pbs.twimg.com/profile_banners/4654587560/1451285054</t>
  </si>
  <si>
    <t>https://pbs.twimg.com/profile_banners/329521258/1429564832</t>
  </si>
  <si>
    <t>https://pbs.twimg.com/profile_banners/3567889458/1442295422</t>
  </si>
  <si>
    <t>https://pbs.twimg.com/profile_banners/144920654/1445928343</t>
  </si>
  <si>
    <t>https://pbs.twimg.com/profile_banners/74590093/1428942688</t>
  </si>
  <si>
    <t>https://pbs.twimg.com/profile_banners/3120755597/1444997995</t>
  </si>
  <si>
    <t>https://pbs.twimg.com/profile_banners/2910482870/1416972607</t>
  </si>
  <si>
    <t>https://pbs.twimg.com/profile_banners/759203114/1382286113</t>
  </si>
  <si>
    <t>https://pbs.twimg.com/profile_banners/2240113068/1439874899</t>
  </si>
  <si>
    <t>https://pbs.twimg.com/profile_banners/45431084/1409007891</t>
  </si>
  <si>
    <t>https://pbs.twimg.com/profile_banners/3029911181/1423646948</t>
  </si>
  <si>
    <t>https://pbs.twimg.com/profile_banners/110478787/1417238527</t>
  </si>
  <si>
    <t>https://pbs.twimg.com/profile_banners/1253212004/1401280132</t>
  </si>
  <si>
    <t>https://pbs.twimg.com/profile_banners/345711058/1351046554</t>
  </si>
  <si>
    <t>https://pbs.twimg.com/profile_banners/406992903/1397765217</t>
  </si>
  <si>
    <t>https://pbs.twimg.com/profile_banners/1657752242/1378544230</t>
  </si>
  <si>
    <t>https://pbs.twimg.com/profile_banners/4857868288/1454000847</t>
  </si>
  <si>
    <t>https://pbs.twimg.com/profile_banners/1611858558/1452631392</t>
  </si>
  <si>
    <t>https://pbs.twimg.com/profile_banners/4158419358/1446911027</t>
  </si>
  <si>
    <t>https://pbs.twimg.com/profile_banners/162437804/1438618311</t>
  </si>
  <si>
    <t>https://pbs.twimg.com/profile_banners/987682056/1357390382</t>
  </si>
  <si>
    <t>https://pbs.twimg.com/profile_banners/64704431/1437659202</t>
  </si>
  <si>
    <t>https://pbs.twimg.com/profile_banners/19624549/1404144712</t>
  </si>
  <si>
    <t>https://pbs.twimg.com/profile_banners/2338491896/1392132327</t>
  </si>
  <si>
    <t>https://pbs.twimg.com/profile_banners/3331949525/1448195129</t>
  </si>
  <si>
    <t>https://pbs.twimg.com/profile_banners/15792333/1418066225</t>
  </si>
  <si>
    <t>https://pbs.twimg.com/profile_banners/2899099375/1438656671</t>
  </si>
  <si>
    <t>https://pbs.twimg.com/profile_banners/17074125/1404056153</t>
  </si>
  <si>
    <t>https://pbs.twimg.com/profile_banners/16617145/1355580898</t>
  </si>
  <si>
    <t>https://pbs.twimg.com/profile_banners/97951472/1387531160</t>
  </si>
  <si>
    <t>https://pbs.twimg.com/profile_banners/90028390/1355972525</t>
  </si>
  <si>
    <t>https://pbs.twimg.com/profile_banners/510433158/1450439911</t>
  </si>
  <si>
    <t>https://pbs.twimg.com/profile_banners/3179599891/1438692563</t>
  </si>
  <si>
    <t>https://pbs.twimg.com/profile_banners/1443132836/1406222539</t>
  </si>
  <si>
    <t>https://pbs.twimg.com/profile_banners/88744848/1393314036</t>
  </si>
  <si>
    <t>https://pbs.twimg.com/profile_banners/4384743833/1449333282</t>
  </si>
  <si>
    <t>https://pbs.twimg.com/profile_banners/161032614/1444399995</t>
  </si>
  <si>
    <t>https://pbs.twimg.com/profile_banners/288896496/1452701713</t>
  </si>
  <si>
    <t>https://pbs.twimg.com/profile_banners/385827528/1401745211</t>
  </si>
  <si>
    <t>https://pbs.twimg.com/profile_banners/57008992/1439953925</t>
  </si>
  <si>
    <t>https://pbs.twimg.com/profile_banners/946117297/1398350836</t>
  </si>
  <si>
    <t>https://pbs.twimg.com/profile_banners/3763337176/1447938162</t>
  </si>
  <si>
    <t>https://pbs.twimg.com/profile_banners/4677642924/1451475814</t>
  </si>
  <si>
    <t>https://pbs.twimg.com/profile_banners/4292343562/1454008545</t>
  </si>
  <si>
    <t>https://pbs.twimg.com/profile_banners/33611919/1447136096</t>
  </si>
  <si>
    <t>https://pbs.twimg.com/profile_banners/16796717/1453774820</t>
  </si>
  <si>
    <t>https://pbs.twimg.com/profile_banners/465782542/1447052811</t>
  </si>
  <si>
    <t>https://pbs.twimg.com/profile_banners/1400504629/1435027482</t>
  </si>
  <si>
    <t>https://pbs.twimg.com/profile_banners/3827936540/1448769599</t>
  </si>
  <si>
    <t>https://pbs.twimg.com/profile_banners/288555824/1451779292</t>
  </si>
  <si>
    <t>https://pbs.twimg.com/profile_banners/22114231/1450130319</t>
  </si>
  <si>
    <t>https://pbs.twimg.com/profile_banners/63280481/1405537668</t>
  </si>
  <si>
    <t>https://pbs.twimg.com/profile_banners/44898608/1409884279</t>
  </si>
  <si>
    <t>https://pbs.twimg.com/profile_banners/21729540/1401128692</t>
  </si>
  <si>
    <t>https://pbs.twimg.com/profile_banners/3030555473/1423669125</t>
  </si>
  <si>
    <t>https://pbs.twimg.com/profile_banners/2447169055/1397653134</t>
  </si>
  <si>
    <t>https://pbs.twimg.com/profile_banners/115392787/1415990881</t>
  </si>
  <si>
    <t>https://pbs.twimg.com/profile_banners/3023839951/1424180411</t>
  </si>
  <si>
    <t>https://pbs.twimg.com/profile_banners/2964039724/1420546869</t>
  </si>
  <si>
    <t>https://pbs.twimg.com/profile_banners/1101081968/1442419099</t>
  </si>
  <si>
    <t>https://pbs.twimg.com/profile_banners/252242282/1450830173</t>
  </si>
  <si>
    <t>https://pbs.twimg.com/profile_banners/12004852/1434058275</t>
  </si>
  <si>
    <t>https://pbs.twimg.com/profile_banners/2911177146/1421576961</t>
  </si>
  <si>
    <t>https://pbs.twimg.com/profile_banners/34842246/1433655500</t>
  </si>
  <si>
    <t>https://pbs.twimg.com/profile_banners/386081713/1397159769</t>
  </si>
  <si>
    <t>https://pbs.twimg.com/profile_banners/15997821/1443449114</t>
  </si>
  <si>
    <t>https://pbs.twimg.com/profile_banners/612473/1398339651</t>
  </si>
  <si>
    <t>https://pbs.twimg.com/profile_banners/44377087/1407594643</t>
  </si>
  <si>
    <t>https://pbs.twimg.com/profile_banners/3023863007/1431190562</t>
  </si>
  <si>
    <t>https://pbs.twimg.com/profile_banners/38495835/1438661838</t>
  </si>
  <si>
    <t>https://pbs.twimg.com/profile_banners/993451813/1406229069</t>
  </si>
  <si>
    <t>https://pbs.twimg.com/profile_banners/115754870/1420600511</t>
  </si>
  <si>
    <t>https://pbs.twimg.com/profile_banners/42958829/1452694574</t>
  </si>
  <si>
    <t>https://pbs.twimg.com/profile_banners/40076725/1436819753</t>
  </si>
  <si>
    <t>https://pbs.twimg.com/profile_banners/23022687/1427083890</t>
  </si>
  <si>
    <t>https://pbs.twimg.com/profile_banners/2836421/1449070488</t>
  </si>
  <si>
    <t>https://pbs.twimg.com/profile_banners/16664681/1402448809</t>
  </si>
  <si>
    <t>https://pbs.twimg.com/profile_banners/5402612/1398336837</t>
  </si>
  <si>
    <t>https://pbs.twimg.com/profile_banners/287413569/1425571042</t>
  </si>
  <si>
    <t>https://pbs.twimg.com/profile_banners/529736735/1397197866</t>
  </si>
  <si>
    <t>https://pbs.twimg.com/profile_banners/1553148974/1453690023</t>
  </si>
  <si>
    <t>https://pbs.twimg.com/profile_banners/402883502/1453906242</t>
  </si>
  <si>
    <t>https://pbs.twimg.com/profile_banners/36686069/1364021766</t>
  </si>
  <si>
    <t>https://pbs.twimg.com/profile_banners/119642250/1359870698</t>
  </si>
  <si>
    <t>https://pbs.twimg.com/profile_banners/451405791/1357591752</t>
  </si>
  <si>
    <t>https://pbs.twimg.com/profile_banners/4482978134/1453523070</t>
  </si>
  <si>
    <t>https://pbs.twimg.com/profile_banners/266490351/1425486498</t>
  </si>
  <si>
    <t>https://pbs.twimg.com/profile_banners/1729770470/1407286066</t>
  </si>
  <si>
    <t>https://pbs.twimg.com/profile_banners/3060552278/1425423615</t>
  </si>
  <si>
    <t>https://pbs.twimg.com/profile_banners/3073767893/1446774338</t>
  </si>
  <si>
    <t>https://pbs.twimg.com/profile_banners/2684222240/1436663535</t>
  </si>
  <si>
    <t>https://pbs.twimg.com/profile_banners/5971922/1435347157</t>
  </si>
  <si>
    <t>https://pbs.twimg.com/profile_banners/253257813/1396398258</t>
  </si>
  <si>
    <t>https://pbs.twimg.com/profile_banners/4637956948/1453895635</t>
  </si>
  <si>
    <t>https://pbs.twimg.com/profile_banners/2198820559/1439435950</t>
  </si>
  <si>
    <t>https://pbs.twimg.com/profile_banners/129274292/1398206967</t>
  </si>
  <si>
    <t>https://pbs.twimg.com/profile_banners/930566035/1450551556</t>
  </si>
  <si>
    <t>https://pbs.twimg.com/profile_banners/438050333/1446632665</t>
  </si>
  <si>
    <t>https://pbs.twimg.com/profile_banners/25974930/1413751526</t>
  </si>
  <si>
    <t>https://pbs.twimg.com/profile_banners/2781324344/1451010350</t>
  </si>
  <si>
    <t>https://pbs.twimg.com/profile_banners/1849839132/1394404911</t>
  </si>
  <si>
    <t>https://pbs.twimg.com/profile_banners/2903119641/1437704775</t>
  </si>
  <si>
    <t>https://pbs.twimg.com/profile_banners/2508050305/1450683909</t>
  </si>
  <si>
    <t>https://pbs.twimg.com/profile_banners/342687441/1379611767</t>
  </si>
  <si>
    <t>https://pbs.twimg.com/profile_banners/2534851211/1411284280</t>
  </si>
  <si>
    <t>https://pbs.twimg.com/profile_banners/189042188/1381031164</t>
  </si>
  <si>
    <t>https://pbs.twimg.com/profile_banners/285434613/1428714771</t>
  </si>
  <si>
    <t>https://pbs.twimg.com/profile_banners/63860918/1433418945</t>
  </si>
  <si>
    <t>https://pbs.twimg.com/profile_banners/727129470/1449960215</t>
  </si>
  <si>
    <t>https://pbs.twimg.com/profile_banners/4272799695/1449678120</t>
  </si>
  <si>
    <t>https://pbs.twimg.com/profile_banners/3044856195/1435261758</t>
  </si>
  <si>
    <t>https://pbs.twimg.com/profile_banners/159210283/1416269209</t>
  </si>
  <si>
    <t>https://pbs.twimg.com/profile_banners/36046325/1353381928</t>
  </si>
  <si>
    <t>https://pbs.twimg.com/profile_banners/1692555559/1398215070</t>
  </si>
  <si>
    <t>https://pbs.twimg.com/profile_banners/633107948/1450381208</t>
  </si>
  <si>
    <t>https://pbs.twimg.com/profile_banners/38244366/1364027960</t>
  </si>
  <si>
    <t>https://pbs.twimg.com/profile_banners/1109685884/1453400707</t>
  </si>
  <si>
    <t>https://pbs.twimg.com/profile_banners/26281598/1452641617</t>
  </si>
  <si>
    <t>https://pbs.twimg.com/profile_banners/115246029/1398272724</t>
  </si>
  <si>
    <t>https://pbs.twimg.com/profile_banners/1700087322/1413766153</t>
  </si>
  <si>
    <t>https://pbs.twimg.com/profile_banners/71369435/1358492868</t>
  </si>
  <si>
    <t>https://pbs.twimg.com/profile_banners/216279704/1406352018</t>
  </si>
  <si>
    <t>https://pbs.twimg.com/profile_banners/1080941352/1358959152</t>
  </si>
  <si>
    <t>https://pbs.twimg.com/profile_banners/92811584/1388997454</t>
  </si>
  <si>
    <t>https://pbs.twimg.com/profile_banners/227837742/1349156023</t>
  </si>
  <si>
    <t>https://pbs.twimg.com/profile_banners/281283042/1363484088</t>
  </si>
  <si>
    <t>https://pbs.twimg.com/profile_banners/12475032/1451079467</t>
  </si>
  <si>
    <t>https://pbs.twimg.com/profile_banners/2468842304/1426727945</t>
  </si>
  <si>
    <t>https://pbs.twimg.com/profile_banners/21052739/1426217653</t>
  </si>
  <si>
    <t>https://pbs.twimg.com/profile_banners/142921771/1438797157</t>
  </si>
  <si>
    <t>https://pbs.twimg.com/profile_banners/584493130/1412677180</t>
  </si>
  <si>
    <t>https://pbs.twimg.com/profile_banners/233666428/1376536093</t>
  </si>
  <si>
    <t>https://pbs.twimg.com/profile_banners/422317099/1444144530</t>
  </si>
  <si>
    <t>https://pbs.twimg.com/profile_banners/2497154101/1420584707</t>
  </si>
  <si>
    <t>https://pbs.twimg.com/profile_banners/228073841/1443617936</t>
  </si>
  <si>
    <t>https://pbs.twimg.com/profile_banners/4857906681/1454003820</t>
  </si>
  <si>
    <t>https://pbs.twimg.com/profile_banners/1596526134/1451678814</t>
  </si>
  <si>
    <t>https://pbs.twimg.com/profile_banners/1179710990/1394814697</t>
  </si>
  <si>
    <t>https://pbs.twimg.com/profile_banners/3854470156/1443898614</t>
  </si>
  <si>
    <t>https://pbs.twimg.com/profile_banners/3854423182/1443899312</t>
  </si>
  <si>
    <t>https://pbs.twimg.com/profile_banners/2251420724/1452835457</t>
  </si>
  <si>
    <t>https://pbs.twimg.com/profile_banners/1280947238/1452285263</t>
  </si>
  <si>
    <t>https://pbs.twimg.com/profile_banners/800594/1359823308</t>
  </si>
  <si>
    <t>https://pbs.twimg.com/profile_banners/3476758342/1451142259</t>
  </si>
  <si>
    <t>https://pbs.twimg.com/profile_banners/219380738/1450916458</t>
  </si>
  <si>
    <t>https://pbs.twimg.com/profile_banners/2577755172/1448468470</t>
  </si>
  <si>
    <t>https://pbs.twimg.com/profile_banners/2903166449/1431969651</t>
  </si>
  <si>
    <t>https://pbs.twimg.com/profile_banners/448433969/1399502010</t>
  </si>
  <si>
    <t>https://pbs.twimg.com/profile_banners/2942328782/1452449173</t>
  </si>
  <si>
    <t>https://pbs.twimg.com/profile_banners/732980827/1447720887</t>
  </si>
  <si>
    <t>https://pbs.twimg.com/profile_banners/263190085/1432140641</t>
  </si>
  <si>
    <t>https://pbs.twimg.com/profile_banners/3125218209/1450797734</t>
  </si>
  <si>
    <t>https://pbs.twimg.com/profile_banners/1912053961/1435702794</t>
  </si>
  <si>
    <t>https://pbs.twimg.com/profile_banners/1872983990/1407345490</t>
  </si>
  <si>
    <t>https://pbs.twimg.com/profile_banners/3111395031/1427227708</t>
  </si>
  <si>
    <t>https://pbs.twimg.com/profile_banners/2280915056/1451927097</t>
  </si>
  <si>
    <t>https://pbs.twimg.com/profile_banners/400328647/1409945102</t>
  </si>
  <si>
    <t>https://pbs.twimg.com/profile_banners/4006408961/1453917678</t>
  </si>
  <si>
    <t>https://pbs.twimg.com/profile_banners/18646108/1441054982</t>
  </si>
  <si>
    <t>https://pbs.twimg.com/profile_banners/19799261/1354475258</t>
  </si>
  <si>
    <t>https://pbs.twimg.com/profile_banners/51201342/1444612189</t>
  </si>
  <si>
    <t>https://pbs.twimg.com/profile_banners/794161836/1354571366</t>
  </si>
  <si>
    <t>https://pbs.twimg.com/profile_banners/2439039480/1452724405</t>
  </si>
  <si>
    <t>https://pbs.twimg.com/profile_banners/2911804329/1421595615</t>
  </si>
  <si>
    <t>https://pbs.twimg.com/profile_banners/252124919/1453995650</t>
  </si>
  <si>
    <t>https://pbs.twimg.com/profile_banners/14185814/1448394536</t>
  </si>
  <si>
    <t>https://pbs.twimg.com/profile_banners/36716754/1361735486</t>
  </si>
  <si>
    <t>https://pbs.twimg.com/profile_banners/33410754/1441775219</t>
  </si>
  <si>
    <t>https://pbs.twimg.com/profile_banners/17911218/1431413275</t>
  </si>
  <si>
    <t>https://pbs.twimg.com/profile_banners/130587251/1444002079</t>
  </si>
  <si>
    <t>https://pbs.twimg.com/profile_banners/41628961/1348072166</t>
  </si>
  <si>
    <t>https://pbs.twimg.com/profile_banners/1028360700/1417482731</t>
  </si>
  <si>
    <t>https://pbs.twimg.com/profile_banners/210766152/1366063342</t>
  </si>
  <si>
    <t>https://pbs.twimg.com/profile_banners/108387045/1453230162</t>
  </si>
  <si>
    <t>https://pbs.twimg.com/profile_banners/2881295272/1452978797</t>
  </si>
  <si>
    <t>https://pbs.twimg.com/profile_banners/63065243/1453757939</t>
  </si>
  <si>
    <t>https://pbs.twimg.com/profile_banners/2989578307/1453929868</t>
  </si>
  <si>
    <t>https://pbs.twimg.com/profile_banners/103629040/1442609599</t>
  </si>
  <si>
    <t>https://pbs.twimg.com/profile_banners/33186312/1451416773</t>
  </si>
  <si>
    <t>https://pbs.twimg.com/profile_banners/13192122/1377209594</t>
  </si>
  <si>
    <t>https://pbs.twimg.com/profile_banners/556208923/1398202769</t>
  </si>
  <si>
    <t>https://pbs.twimg.com/profile_banners/1641732180/1448409521</t>
  </si>
  <si>
    <t>https://pbs.twimg.com/profile_banners/64770716/1354574350</t>
  </si>
  <si>
    <t>https://pbs.twimg.com/profile_banners/51880276/1430886687</t>
  </si>
  <si>
    <t>https://pbs.twimg.com/profile_banners/4508630900/1449772666</t>
  </si>
  <si>
    <t>https://pbs.twimg.com/profile_banners/1240115011/1362364297</t>
  </si>
  <si>
    <t>https://pbs.twimg.com/profile_banners/3308946410/1446374921</t>
  </si>
  <si>
    <t>https://pbs.twimg.com/profile_banners/186694421/1453345566</t>
  </si>
  <si>
    <t>https://pbs.twimg.com/profile_banners/3475569077/1449689350</t>
  </si>
  <si>
    <t>https://pbs.twimg.com/profile_banners/26459660/1402878876</t>
  </si>
  <si>
    <t>https://pbs.twimg.com/profile_banners/95994080/1447082649</t>
  </si>
  <si>
    <t>https://pbs.twimg.com/profile_banners/58746872/1355720628</t>
  </si>
  <si>
    <t>https://pbs.twimg.com/profile_banners/114980049/1412047288</t>
  </si>
  <si>
    <t>https://pbs.twimg.com/profile_banners/34093672/1408142752</t>
  </si>
  <si>
    <t>https://pbs.twimg.com/profile_banners/70274273/1420946638</t>
  </si>
  <si>
    <t>https://pbs.twimg.com/profile_banners/3252715059/1453026363</t>
  </si>
  <si>
    <t>https://pbs.twimg.com/profile_banners/78204783/1383317241</t>
  </si>
  <si>
    <t>https://pbs.twimg.com/profile_banners/153872162/1446669189</t>
  </si>
  <si>
    <t>https://pbs.twimg.com/profile_banners/44959505/1430609806</t>
  </si>
  <si>
    <t>https://pbs.twimg.com/profile_banners/20793816/1452482495</t>
  </si>
  <si>
    <t>https://pbs.twimg.com/profile_banners/3311032628/1453580514</t>
  </si>
  <si>
    <t>https://pbs.twimg.com/profile_banners/2349012840/1445733265</t>
  </si>
  <si>
    <t>https://pbs.twimg.com/profile_banners/23166480/1411397562</t>
  </si>
  <si>
    <t>https://pbs.twimg.com/profile_banners/1694600448/1451051526</t>
  </si>
  <si>
    <t>https://pbs.twimg.com/profile_banners/1415149603/1405426994</t>
  </si>
  <si>
    <t>https://pbs.twimg.com/profile_banners/3196826180/1443535133</t>
  </si>
  <si>
    <t>https://pbs.twimg.com/profile_banners/208179565/1348072026</t>
  </si>
  <si>
    <t>https://pbs.twimg.com/profile_banners/2984727962/1421932373</t>
  </si>
  <si>
    <t>https://pbs.twimg.com/profile_banners/59273270/1449300834</t>
  </si>
  <si>
    <t>https://pbs.twimg.com/profile_banners/529600847/1439478679</t>
  </si>
  <si>
    <t>https://pbs.twimg.com/profile_banners/274951626/1394239163</t>
  </si>
  <si>
    <t>https://pbs.twimg.com/profile_banners/149378295/1424883984</t>
  </si>
  <si>
    <t>https://pbs.twimg.com/profile_banners/2152381201/1382949682</t>
  </si>
  <si>
    <t>https://pbs.twimg.com/profile_banners/28188909/1428989634</t>
  </si>
  <si>
    <t>https://pbs.twimg.com/profile_banners/39755667/1450117409</t>
  </si>
  <si>
    <t>https://pbs.twimg.com/profile_banners/158784656/1440714302</t>
  </si>
  <si>
    <t>https://pbs.twimg.com/profile_banners/3172844282/1430067408</t>
  </si>
  <si>
    <t>https://pbs.twimg.com/profile_banners/35482012/1429940406</t>
  </si>
  <si>
    <t>https://pbs.twimg.com/profile_banners/2988263369/1444918370</t>
  </si>
  <si>
    <t>https://pbs.twimg.com/profile_banners/3056305715/1424708803</t>
  </si>
  <si>
    <t>https://pbs.twimg.com/profile_banners/2339439979/1446118623</t>
  </si>
  <si>
    <t>https://pbs.twimg.com/profile_banners/2835046269/1413554185</t>
  </si>
  <si>
    <t>https://pbs.twimg.com/profile_banners/848518471/1427755801</t>
  </si>
  <si>
    <t>https://pbs.twimg.com/profile_banners/4053296653/1446742932</t>
  </si>
  <si>
    <t>https://pbs.twimg.com/profile_banners/2840589443/1445286868</t>
  </si>
  <si>
    <t>https://pbs.twimg.com/profile_banners/353989199/1409064094</t>
  </si>
  <si>
    <t>https://pbs.twimg.com/profile_banners/627778780/1410105105</t>
  </si>
  <si>
    <t>https://pbs.twimg.com/profile_banners/48961660/1375197749</t>
  </si>
  <si>
    <t>https://pbs.twimg.com/profile_banners/4493164959/1450807660</t>
  </si>
  <si>
    <t>en</t>
  </si>
  <si>
    <t>fr</t>
  </si>
  <si>
    <t>he</t>
  </si>
  <si>
    <t>en-gb</t>
  </si>
  <si>
    <t>pt</t>
  </si>
  <si>
    <t>ja</t>
  </si>
  <si>
    <t>es</t>
  </si>
  <si>
    <t>it</t>
  </si>
  <si>
    <t>ru</t>
  </si>
  <si>
    <t>tr</t>
  </si>
  <si>
    <t>de</t>
  </si>
  <si>
    <t>id</t>
  </si>
  <si>
    <t>nl</t>
  </si>
  <si>
    <t>lv</t>
  </si>
  <si>
    <t>sv</t>
  </si>
  <si>
    <t>ko</t>
  </si>
  <si>
    <t>el</t>
  </si>
  <si>
    <t>vi</t>
  </si>
  <si>
    <t>en-GB</t>
  </si>
  <si>
    <t>http://abs.twimg.com/images/themes/theme1/bg.png</t>
  </si>
  <si>
    <t>http://abs.twimg.com/images/themes/theme14/bg.gif</t>
  </si>
  <si>
    <t>http://pbs.twimg.com/profile_background_images/762171816/f4e0e6010e8444097674ad745e4bf128.jpeg</t>
  </si>
  <si>
    <t>http://pbs.twimg.com/profile_background_images/414161733/nprnews_background.jpg</t>
  </si>
  <si>
    <t>http://pbs.twimg.com/profile_background_images/378800000019285842/cd07f28d1e73d8e153ca0c57044d3cff.jpeg</t>
  </si>
  <si>
    <t>http://pbs.twimg.com/profile_background_images/488537683065454593/I_JMpdQd.jpeg</t>
  </si>
  <si>
    <t>http://abs.twimg.com/images/themes/theme2/bg.gif</t>
  </si>
  <si>
    <t>http://pbs.twimg.com/profile_background_images/669293699/d3337f4a0488aaada2c7e54b6bce1f14.jpeg</t>
  </si>
  <si>
    <t>http://abs.twimg.com/images/themes/theme9/bg.gif</t>
  </si>
  <si>
    <t>http://abs.twimg.com/images/themes/theme4/bg.gif</t>
  </si>
  <si>
    <t>http://pbs.twimg.com/profile_background_images/561612267544780800/RsO1pDfj.jpeg</t>
  </si>
  <si>
    <t>http://pbs.twimg.com/profile_background_images/42124091/arizona-wallpapers_5340_1024x768.jpg</t>
  </si>
  <si>
    <t>http://pbs.twimg.com/profile_background_images/571841198013181952/d7yj6tzq.png</t>
  </si>
  <si>
    <t>http://abs.twimg.com/images/themes/theme5/bg.gif</t>
  </si>
  <si>
    <t>http://pbs.twimg.com/profile_background_images/378800000017575646/986ac65feebfd55faacd79da2ab4b932.jpeg</t>
  </si>
  <si>
    <t>http://pbs.twimg.com/profile_background_images/546307928399958016/zM0fKr8G.jpeg</t>
  </si>
  <si>
    <t>http://pbs.twimg.com/profile_background_images/613871450/2oz28he7ntlh8win83pt.jpeg</t>
  </si>
  <si>
    <t>http://abs.twimg.com/images/themes/theme15/bg.png</t>
  </si>
  <si>
    <t>http://pbs.twimg.com/profile_background_images/744762225/3664e95d8084c2507267e260dd7ac1be.jpeg</t>
  </si>
  <si>
    <t>http://pbs.twimg.com/profile_background_images/732168927/4ee65d63b64775b408c31b7ccb02dec3.jpeg</t>
  </si>
  <si>
    <t>http://pbs.twimg.com/profile_background_images/451389902429491200/Rrlh09IC.png</t>
  </si>
  <si>
    <t>http://abs.twimg.com/images/themes/theme10/bg.gif</t>
  </si>
  <si>
    <t>http://pbs.twimg.com/profile_background_images/378800000088399904/8dc71278e77a73db97d3f43293efb374.jpeg</t>
  </si>
  <si>
    <t>http://pbs.twimg.com/profile_background_images/7245737/pebbles_twitter.jpg</t>
  </si>
  <si>
    <t>http://pbs.twimg.com/profile_background_images/438879686/photo.JPG</t>
  </si>
  <si>
    <t>http://abs.twimg.com/images/themes/theme19/bg.gif</t>
  </si>
  <si>
    <t>http://pbs.twimg.com/profile_background_images/736339684/948f072cc2da4e3a5e9f2ebfb3b1a0e7.png</t>
  </si>
  <si>
    <t>http://pbs.twimg.com/profile_background_images/593636370/6buk7plpz8an2igqkbyq.png</t>
  </si>
  <si>
    <t>http://pbs.twimg.com/profile_background_images/536804654/bom.jpg</t>
  </si>
  <si>
    <t>http://pbs.twimg.com/profile_background_images/616544689810997248/ccVSXGEx.png</t>
  </si>
  <si>
    <t>http://abs.twimg.com/images/themes/theme18/bg.gif</t>
  </si>
  <si>
    <t>http://pbs.twimg.com/profile_background_images/3070608/Wetleavestwitter.jpg</t>
  </si>
  <si>
    <t>http://pbs.twimg.com/profile_background_images/378800000107446596/218c0726e3cf562e1c1354be308b388d.jpeg</t>
  </si>
  <si>
    <t>http://pbs.twimg.com/profile_background_images/705312036/bf7ca2a3f077d7e57b12a5ea4f1db268.png</t>
  </si>
  <si>
    <t>http://pbs.twimg.com/profile_background_images/476931793807876097/y3yvTP9_.jpeg</t>
  </si>
  <si>
    <t>http://pbs.twimg.com/profile_background_images/652922817/5jye0e1oxav6zziuq6sj.jpeg</t>
  </si>
  <si>
    <t>http://pbs.twimg.com/profile_background_images/465329187230728192/GlzHZ6N9.jpeg</t>
  </si>
  <si>
    <t>http://pbs.twimg.com/profile_background_images/686142361613680640/0K5m-FeD.png</t>
  </si>
  <si>
    <t>http://pbs.twimg.com/profile_background_images/464437503/wp-capitol.png</t>
  </si>
  <si>
    <t>http://pbs.twimg.com/profile_background_images/378800000046404520/1f3edc1798f1466cbec660db09b3a764.jpeg</t>
  </si>
  <si>
    <t>http://pbs.twimg.com/profile_background_images/835321684/699c0f4033ef5554216682a6f20b0bdd.jpeg</t>
  </si>
  <si>
    <t>http://pbs.twimg.com/profile_background_images/442055581625380864/uPaRovx_.jpeg</t>
  </si>
  <si>
    <t>http://pbs.twimg.com/profile_background_images/645955715/1hblpohhr3pixtscrsyo.jpeg</t>
  </si>
  <si>
    <t>http://pbs.twimg.com/profile_background_images/594473683067899904/h6Prbahl.jpg</t>
  </si>
  <si>
    <t>http://pbs.twimg.com/profile_background_images/378800000065161183/9643f99268b404bcde4beb5364740f20.png</t>
  </si>
  <si>
    <t>http://pbs.twimg.com/profile_background_images/378800000049129232/f1cb5b3448d8a6d24e287249b765ae2a.jpeg</t>
  </si>
  <si>
    <t>http://abs.twimg.com/images/themes/theme16/bg.gif</t>
  </si>
  <si>
    <t>http://pbs.twimg.com/profile_background_images/574164420466606081/pfnODx4f.jpeg</t>
  </si>
  <si>
    <t>http://pbs.twimg.com/profile_background_images/378800000011133507/b9b9faf7b39d2fbe63e723de72d447a4.jpeg</t>
  </si>
  <si>
    <t>http://pbs.twimg.com/profile_background_images/790326708/14dfc694328130968ccdcf13afe96c98.jpeg</t>
  </si>
  <si>
    <t>http://pbs.twimg.com/profile_background_images/220318362/wallpaper_TBB_coach_youtube.jpg</t>
  </si>
  <si>
    <t>http://pbs.twimg.com/profile_background_images/693807785/6b2c33a0b194b3a885f406e4a17f309c.jpeg</t>
  </si>
  <si>
    <t>http://pbs.twimg.com/profile_background_images/936932/legoescher.jpg</t>
  </si>
  <si>
    <t>http://pbs.twimg.com/profile_background_images/803635734/b410090eda6567dc25c74cc1664f3fc0.jpeg</t>
  </si>
  <si>
    <t>http://pbs.twimg.com/profile_background_images/841964037/1c7d486a15d8a552dad5ff4d28ae8edd.jpeg</t>
  </si>
  <si>
    <t>http://pbs.twimg.com/profile_background_images/37426192/mqsunnypasture.br.jpg</t>
  </si>
  <si>
    <t>http://pbs.twimg.com/profile_background_images/378800000046454132/f0d2025a89185fd54a17b4652d4fb914.jpeg</t>
  </si>
  <si>
    <t>http://pbs.twimg.com/profile_background_images/28979144/nvfluffyknobs.br.jpg</t>
  </si>
  <si>
    <t>http://pbs.twimg.com/profile_background_images/378800000175776516/US-TOGXP.jpeg</t>
  </si>
  <si>
    <t>http://pbs.twimg.com/profile_background_images/549044898435837952/Gx1-oQLX.jpeg</t>
  </si>
  <si>
    <t>http://pbs.twimg.com/profile_background_images/378800000156164893/7AMIo2xS.png</t>
  </si>
  <si>
    <t>http://pbs.twimg.com/profile_background_images/683766364327116801/IiWXkw5T.jpg</t>
  </si>
  <si>
    <t>http://pbs.twimg.com/profile_background_images/447095410570444800/nQeYxpx0.jpeg</t>
  </si>
  <si>
    <t>http://pbs.twimg.com/profile_background_images/717850575/4ebb47f134475b8456fff7d475e93531.jpeg</t>
  </si>
  <si>
    <t>http://pbs.twimg.com/profile_background_images/614450682301693952/w-Hw9eiP.jpg</t>
  </si>
  <si>
    <t>http://pbs.twimg.com/profile_background_images/378800000181859512/-65VAaUv.jpeg</t>
  </si>
  <si>
    <t>http://pbs.twimg.com/profile_background_images/211827330/cdicc.jpg</t>
  </si>
  <si>
    <t>http://pbs.twimg.com/profile_background_images/781242473/0cb21517800ccdf9d1acf695d36fb13f.jpeg</t>
  </si>
  <si>
    <t>http://pbs.twimg.com/profile_background_images/815496511/c6061f5a50be0adfc11b4b6a826a963b.jpeg</t>
  </si>
  <si>
    <t>http://pbs.twimg.com/profile_background_images/648931756893081600/irkRsKoi.jpg</t>
  </si>
  <si>
    <t>http://pbs.twimg.com/profile_background_images/498574992133464064/FDLlw-sn.png</t>
  </si>
  <si>
    <t>http://pbs.twimg.com/profile_background_images/378800000116822773/5d47c1a109f591731b11ea3b63135ff2.jpeg</t>
  </si>
  <si>
    <t>http://pbs.twimg.com/profile_background_images/575364574834094080/-kHUpc4m.jpeg</t>
  </si>
  <si>
    <t>http://pbs.twimg.com/profile_background_images/623098536/4nrftx70h34dnpxpgea9.jpeg</t>
  </si>
  <si>
    <t>http://pbs.twimg.com/profile_background_images/563748172216807424/oA7d5xRS.png</t>
  </si>
  <si>
    <t>http://pbs.twimg.com/profile_background_images/93842867/2010-04-19_19-39-11_15.219.233.71.jpg</t>
  </si>
  <si>
    <t>http://pbs.twimg.com/profile_background_images/665204189304193025/hsaAglMG.jpg</t>
  </si>
  <si>
    <t>http://pbs.twimg.com/profile_background_images/553329235/x3480fdbdec19dba929e5096a191c351.jpg</t>
  </si>
  <si>
    <t>http://pbs.twimg.com/profile_background_images/412520514/eagles.br.jpg</t>
  </si>
  <si>
    <t>http://pbs.twimg.com/profile_background_images/378800000073438215/a640e235e8df7d23d551f500af24d6b8.jpeg</t>
  </si>
  <si>
    <t>http://abs.twimg.com/images/themes/theme6/bg.gif</t>
  </si>
  <si>
    <t>http://pbs.twimg.com/profile_background_images/528715031030939648/dDvsP018.png</t>
  </si>
  <si>
    <t>http://pbs.twimg.com/profile_background_images/260368044/xc716d6fcbe5731927d9cf49610de166.jpg</t>
  </si>
  <si>
    <t>http://pbs.twimg.com/profile_background_images/647086689442107393/0Oa9tXUh.jpg</t>
  </si>
  <si>
    <t>http://pbs.twimg.com/profile_background_images/459053767183200256/E2xkz-W8.png</t>
  </si>
  <si>
    <t>http://pbs.twimg.com/profile_background_images/564350443/600_dpi_un_framed.jpg</t>
  </si>
  <si>
    <t>http://pbs.twimg.com/profile_background_images/473757832731308032/zDVfJVSs.jpeg</t>
  </si>
  <si>
    <t>http://pbs.twimg.com/profile_background_images/540290972/afounderphoto.jpg</t>
  </si>
  <si>
    <t>http://pbs.twimg.com/profile_background_images/887411931/8fb90ecc800207e4a9aec89f68f34e7c.png</t>
  </si>
  <si>
    <t>http://pbs.twimg.com/profile_background_images/601827405/gmjmnfj2925fdpm9ayfi.jpeg</t>
  </si>
  <si>
    <t>http://abs.twimg.com/images/themes/theme17/bg.gif</t>
  </si>
  <si>
    <t>http://pbs.twimg.com/profile_background_images/378800000182668132/z9VqFa2f.png</t>
  </si>
  <si>
    <t>http://pbs.twimg.com/profile_background_images/880792728/6eaf941aa137a2d0e79618c923057c37.jpeg</t>
  </si>
  <si>
    <t>http://pbs.twimg.com/profile_background_images/594025069/s9iz86bp3123k8ssgiy7.jpeg</t>
  </si>
  <si>
    <t>http://pbs.twimg.com/profile_background_images/378800000145018068/glWGqVjI.jpeg</t>
  </si>
  <si>
    <t>http://pbs.twimg.com/profile_background_images/618564472081383424/nUAaJPvC.jpg</t>
  </si>
  <si>
    <t>http://pbs.twimg.com/profile_background_images/18625812/statue_of_liberty.jpg</t>
  </si>
  <si>
    <t>http://pbs.twimg.com/profile_background_images/173272492/BKG.jpg</t>
  </si>
  <si>
    <t>http://pbs.twimg.com/profile_background_images/209290598/bricks.jpg</t>
  </si>
  <si>
    <t>http://abs.twimg.com/images/themes/theme12/bg.gif</t>
  </si>
  <si>
    <t>http://abs.twimg.com/images/themes/theme8/bg.gif</t>
  </si>
  <si>
    <t>http://pbs.twimg.com/profile_background_images/468766960168083456/anDnwh8K.png</t>
  </si>
  <si>
    <t>http://pbs.twimg.com/profile_background_images/211199155/xc3bd1e15518c85ae2c082c95a3a0163.png</t>
  </si>
  <si>
    <t>http://pbs.twimg.com/profile_background_images/455424066959056897/mfpST6N2.jpeg</t>
  </si>
  <si>
    <t>http://pbs.twimg.com/profile_background_images/83993087/bg.jpg</t>
  </si>
  <si>
    <t>http://pbs.twimg.com/profile_background_images/597056456/pelfpbntd46vze3409kl.jpeg</t>
  </si>
  <si>
    <t>http://pbs.twimg.com/profile_background_images/530752246590353408/PX8zfkI0.jpeg</t>
  </si>
  <si>
    <t>http://pbs.twimg.com/profile_background_images/576632957613436928/8mOSiPo8.jpeg</t>
  </si>
  <si>
    <t>http://pbs.twimg.com/profile_background_images/556074209806282752/dltHt4Pu.jpeg</t>
  </si>
  <si>
    <t>http://pbs.twimg.com/profile_background_images/476738158348886017/x27M2AHW.jpeg</t>
  </si>
  <si>
    <t>http://pbs.twimg.com/profile_background_images/448287935796744192/vgRVtc4E.jpeg</t>
  </si>
  <si>
    <t>http://pbs.twimg.com/profile_background_images/773180923/426a17b94030dec02982d9592c79162c.png</t>
  </si>
  <si>
    <t>http://pbs.twimg.com/profile_background_images/193096972/vstwitter04.jpg</t>
  </si>
  <si>
    <t>http://pbs.twimg.com/profile_background_images/605249917/2vcrf07pyco9uu5rhyun.jpeg</t>
  </si>
  <si>
    <t>http://pbs.twimg.com/profile_background_images/890787353/1e30f2cdd46987010c59a601ebd7262b.jpeg</t>
  </si>
  <si>
    <t>http://pbs.twimg.com/profile_background_images/575145554470002689/_JL5TxFT.jpeg</t>
  </si>
  <si>
    <t>http://pbs.twimg.com/profile_background_images/378800000104006788/496af478881722e0ec3ce536cc697210.jpeg</t>
  </si>
  <si>
    <t>http://abs.twimg.com/images/themes/theme7/bg.gif</t>
  </si>
  <si>
    <t>http://pbs.twimg.com/profile_background_images/378800000104752103/e06769bdb7df356f9588b87b66007dae.png</t>
  </si>
  <si>
    <t>http://pbs.twimg.com/profile_background_images/763205812/91bc7ebd92729453d36d8d1391d9a280.jpeg</t>
  </si>
  <si>
    <t>http://pbs.twimg.com/profile_background_images/547373131/Document12.jpg</t>
  </si>
  <si>
    <t>http://pbs.twimg.com/profile_background_images/36985326/WPNS_CACHE.jpg</t>
  </si>
  <si>
    <t>http://pbs.twimg.com/profile_background_images/378800000080363644/62935b589fa12b47c93f6411d9897a78.jpeg</t>
  </si>
  <si>
    <t>http://pbs.twimg.com/profile_background_images/185488835/water1.jpg</t>
  </si>
  <si>
    <t>http://pbs.twimg.com/profile_background_images/606431241391316992/nQnBs8-L.jpg</t>
  </si>
  <si>
    <t>http://pbs.twimg.com/profile_background_images/606919062073933825/TLILvL0P.jpg</t>
  </si>
  <si>
    <t>http://pbs.twimg.com/profile_background_images/663450168721739776/9HalMqjg.jpg</t>
  </si>
  <si>
    <t>http://pbs.twimg.com/profile_background_images/675000388920061955/u9D_sXkP.jpg</t>
  </si>
  <si>
    <t>http://pbs.twimg.com/profile_background_images/846496505/66c70b90c3420d30330c8f310ce6ffd5.jpeg</t>
  </si>
  <si>
    <t>http://pbs.twimg.com/profile_background_images/615135056/cb3kt3lkzp2dk45capad.png</t>
  </si>
  <si>
    <t>http://pbs.twimg.com/profile_background_images/603484492204900352/7RH3UuiP.jpg</t>
  </si>
  <si>
    <t>http://pbs.twimg.com/profile_background_images/378800000096781942/796dac6e9ea3f9ad3282af99242c4813.jpeg</t>
  </si>
  <si>
    <t>http://pbs.twimg.com/profile_background_images/676376064/5fc686062f4e5cc2da4cdf1eed93d838.jpeg</t>
  </si>
  <si>
    <t>http://pbs.twimg.com/profile_background_images/522787240456376320/vQMiL-Th.jpeg</t>
  </si>
  <si>
    <t>http://pbs.twimg.com/profile_background_images/573755970/ruh6231n4zk0q91n39sg.jpeg</t>
  </si>
  <si>
    <t>http://pbs.twimg.com/profile_background_images/442275409753698304/eEiTMZ4U.jpeg</t>
  </si>
  <si>
    <t>http://pbs.twimg.com/profile_background_images/527213487/stars.jpg</t>
  </si>
  <si>
    <t>http://pbs.twimg.com/profile_background_images/378800000028773992/b0bcc40a88f62f878f0463057bfda49c.jpeg</t>
  </si>
  <si>
    <t>http://pbs.twimg.com/profile_background_images/357108229/worldbground.jpg</t>
  </si>
  <si>
    <t>http://pbs.twimg.com/profile_background_images/179909442/twitter-bg.jpg</t>
  </si>
  <si>
    <t>http://pbs.twimg.com/profile_background_images/467491525014716416/wxOPJ0W-.jpeg</t>
  </si>
  <si>
    <t>http://pbs.twimg.com/profile_background_images/4518681/Daruma_r83202.jpg</t>
  </si>
  <si>
    <t>http://pbs.twimg.com/profile_background_images/378800000099360707/86fc744a59593ea51e2ac0cd67bbc6aa.jpeg</t>
  </si>
  <si>
    <t>http://pbs.twimg.com/profile_background_images/422079336/21215Wallpaper.jpg</t>
  </si>
  <si>
    <t>http://pbs.twimg.com/profile_background_images/378800000153810759/unteXmks.jpeg</t>
  </si>
  <si>
    <t>http://pbs.twimg.com/profile_background_images/837536525/f871d4fa9e04ecda44a3ff42db15d9e9.png</t>
  </si>
  <si>
    <t>http://pbs.twimg.com/profile_background_images/106120328/fondo_tuiter.gif</t>
  </si>
  <si>
    <t>http://pbs.twimg.com/profile_background_images/646598018293104640/6iJy5fsH.jpg</t>
  </si>
  <si>
    <t>http://pbs.twimg.com/profile_background_images/434182297714044928/dULA1oPw.jpeg</t>
  </si>
  <si>
    <t>http://pbs.twimg.com/profile_background_images/353628013/xf3ff6c6aa95c23398fcb8b733e3159b.jpg</t>
  </si>
  <si>
    <t>http://pbs.twimg.com/profile_background_images/823524894/9d9bafe4d5e69d7a8e370812c26e917a.jpeg</t>
  </si>
  <si>
    <t>http://pbs.twimg.com/profile_background_images/617928471033950212/-n9xdr4F.png</t>
  </si>
  <si>
    <t>http://pbs.twimg.com/profile_background_images/560508214257537025/LJq7EVTR.jpeg</t>
  </si>
  <si>
    <t>http://pbs.twimg.com/profile_background_images/593534185299517441/gBuhajq4.jpg</t>
  </si>
  <si>
    <t>http://pbs.twimg.com/profile_background_images/863323921/8c6dfc70a6fdb87aecc1becb4fb6b9ba.jpeg</t>
  </si>
  <si>
    <t>http://pbs.twimg.com/profile_background_images/457630482549583872/aHJqw3_k.jpeg</t>
  </si>
  <si>
    <t>http://pbs.twimg.com/profile_background_images/54984716/602289811_91e00ec049.jpg</t>
  </si>
  <si>
    <t>http://pbs.twimg.com/profile_background_images/101200854/x2cac129ebe2725bf8e8555ce6ff7aca.jpg</t>
  </si>
  <si>
    <t>http://pbs.twimg.com/profile_background_images/609132149824864256/GA46Rjc1.jpg</t>
  </si>
  <si>
    <t>http://pbs.twimg.com/profile_background_images/833746833/2610029b37aa96b107d8500757536be7.jpeg</t>
  </si>
  <si>
    <t>http://pbs.twimg.com/profile_background_images/555517924694171648/2EbrdzZh.png</t>
  </si>
  <si>
    <t>http://pbs.twimg.com/profile_background_images/457518162/fbi_twitter_back.jpg</t>
  </si>
  <si>
    <t>http://pbs.twimg.com/profile_background_images/462328284617785344/3KE4X6JC.jpeg</t>
  </si>
  <si>
    <t>http://pbs.twimg.com/profile_background_images/839576361/36a47e8d731ec428b56383813ff6478f.jpeg</t>
  </si>
  <si>
    <t>http://pbs.twimg.com/profile_background_images/660442524327084032/d36p50OB.png</t>
  </si>
  <si>
    <t>http://pbs.twimg.com/profile_background_images/624574546817912833/_l_UeBkN.jpg</t>
  </si>
  <si>
    <t>http://pbs.twimg.com/profile_background_images/435134078757511168/osCztG3M.jpeg</t>
  </si>
  <si>
    <t>http://pbs.twimg.com/profile_background_images/563889097840656385/Fp6WzNi4.png</t>
  </si>
  <si>
    <t>http://pbs.twimg.com/profile_background_images/649740401/c5grsg8y4mhiido9jg51.jpeg</t>
  </si>
  <si>
    <t>http://pbs.twimg.com/profile_background_images/416346009/woodard_tick.jpg</t>
  </si>
  <si>
    <t>http://pbs.twimg.com/profile_background_images/619018180/uoxbu8cui0c60r5rhhty.jpeg</t>
  </si>
  <si>
    <t>http://pbs.twimg.com/profile_background_images/587597130308591616/33ejFRMv.jpg</t>
  </si>
  <si>
    <t>http://pbs.twimg.com/profile_background_images/742836310/aff13f7e148b8b73588792a2b1f5bc81.jpeg</t>
  </si>
  <si>
    <t>http://abs.twimg.com/images/themes/theme13/bg.gif</t>
  </si>
  <si>
    <t>http://pbs.twimg.com/profile_background_images/451819093436268544/kLbRvwBg.png</t>
  </si>
  <si>
    <t>http://pbs.twimg.com/profile_background_images/838867932/f1dd23be46990c0597a3d567182401fe.jpeg</t>
  </si>
  <si>
    <t>http://pbs.twimg.com/profile_background_images/362146315/xd251f6fe00be28226809179c248af6a.jpg</t>
  </si>
  <si>
    <t>http://pbs.twimg.com/profile_background_images/711554464/80b94436249c9d6bfc9bcad6b286d7b7.jpeg</t>
  </si>
  <si>
    <t>http://pbs.twimg.com/profile_background_images/183853944/twilk_background_4d107f0f9d477.jpg</t>
  </si>
  <si>
    <t>http://pbs.twimg.com/profile_background_images/657543522065760256/O8WckRro.jpg</t>
  </si>
  <si>
    <t>http://pbs.twimg.com/profile_background_images/378800000080553718/ee969a36dc41345179f13923961a9a4e.jpeg</t>
  </si>
  <si>
    <t>http://pbs.twimg.com/profile_background_images/392044290/xecdda577e48d7750d4131df31a14cab.jpg</t>
  </si>
  <si>
    <t>http://pbs.twimg.com/profile_background_images/542933139/TweaverRedLogoBlank.png</t>
  </si>
  <si>
    <t>http://abs.twimg.com/images/themes/theme11/bg.gif</t>
  </si>
  <si>
    <t>http://pbs.twimg.com/profile_background_images/663059036804247552/hbX9alEf.jpg</t>
  </si>
  <si>
    <t>http://pbs.twimg.com/profile_background_images/798606347/bf7d324f5c82dbc5ca00246ddb558420.jpeg</t>
  </si>
  <si>
    <t>http://pbs.twimg.com/profile_background_images/9426114/uss_carr.png</t>
  </si>
  <si>
    <t>http://pbs.twimg.com/profile_background_images/575110428193247233/nwkWNDTF.jpeg</t>
  </si>
  <si>
    <t>http://pbs.twimg.com/profile_background_images/60239333/nasa72.jpg</t>
  </si>
  <si>
    <t>http://pbs.twimg.com/profile_background_images/509460729/chicago1.jpg</t>
  </si>
  <si>
    <t>http://pbs.twimg.com/profile_background_images/733771016/95edc4e2a8d933c02ddfe18e7e21d497.jpeg</t>
  </si>
  <si>
    <t>http://pbs.twimg.com/profile_background_images/493824962487005186/lYXgMBtT.jpeg</t>
  </si>
  <si>
    <t>http://pbs.twimg.com/profile_background_images/587971404/mn3dmkmyiowu68dwoefu.jpeg</t>
  </si>
  <si>
    <t>http://pbs.twimg.com/profile_background_images/50983796/010_Pieta_20by_20michelangelo__20photography_20by_20khanjan_20mehta.jpg</t>
  </si>
  <si>
    <t>http://pbs.twimg.com/profile_background_images/378800000086724013/24a36d69e4970fe09cb6d0afdc784628.jpeg</t>
  </si>
  <si>
    <t>http://pbs.twimg.com/profile_background_images/719605130/6e05a48d548fcc6a2ebda6658d7ea447.jpeg</t>
  </si>
  <si>
    <t>http://pbs.twimg.com/profile_background_images/431873462538231808/Kty9CFZ-.jpeg</t>
  </si>
  <si>
    <t>http://pbs.twimg.com/profile_background_images/561407498519728128/PQTt_Xw2.jpeg</t>
  </si>
  <si>
    <t>http://pbs.twimg.com/profile_background_images/474313102255591424/_wLb5cuU.jpeg</t>
  </si>
  <si>
    <t>http://pbs.twimg.com/profile_background_images/94004820/finalcompletelogo.jpg</t>
  </si>
  <si>
    <t>http://pbs.twimg.com/profile_background_images/552962579362889728/GE-LHPRi.jpeg</t>
  </si>
  <si>
    <t>http://pbs.twimg.com/profile_background_images/531626906223788033/b_2Nn_r4.jpeg</t>
  </si>
  <si>
    <t>http://pbs.twimg.com/profile_background_images/440381265/x95c0e931384ae31b32b4c824f4ce362.jpg</t>
  </si>
  <si>
    <t>http://pbs.twimg.com/profile_background_images/663294498/xbf5523f0c8846f60ea113fddebc622a.png</t>
  </si>
  <si>
    <t>http://pbs.twimg.com/profile_background_images/433896262530641920/ctLXPdxa.jpeg</t>
  </si>
  <si>
    <t>http://pbs.twimg.com/profile_background_images/310249365/rihanna_7.jpg</t>
  </si>
  <si>
    <t>http://pbs.twimg.com/profile_background_images/378800000176779290/mdnsyTbA.jpeg</t>
  </si>
  <si>
    <t>http://pbs.twimg.com/profile_background_images/448331331819167745/sDRw55al.jpeg</t>
  </si>
  <si>
    <t>http://pbs.twimg.com/profile_background_images/535076550480105472/n7p0Eq-X.jpeg</t>
  </si>
  <si>
    <t>http://pbs.twimg.com/profile_background_images/632648636313133056/gv4gAN6A.jpg</t>
  </si>
  <si>
    <t>http://pbs.twimg.com/profile_background_images/4623499/white.png</t>
  </si>
  <si>
    <t>http://pbs.twimg.com/profile_background_images/56737972/kyan_wearing_glasses.jpg</t>
  </si>
  <si>
    <t>http://pbs.twimg.com/profile_background_images/391960618/2010_mavericks_competition.png</t>
  </si>
  <si>
    <t>http://pbs.twimg.com/profile_background_images/55579808/LaydiHD_1259014475.jpg</t>
  </si>
  <si>
    <t>http://pbs.twimg.com/profile_background_images/477526965994278912/_3h-QHWl.png</t>
  </si>
  <si>
    <t>http://pbs.twimg.com/profile_background_images/28793041/ahamericanflag72.br.jpg</t>
  </si>
  <si>
    <t>http://pbs.twimg.com/profile_background_images/686917273324355584/Z-B8rbuV.jpg</t>
  </si>
  <si>
    <t>http://pbs.twimg.com/profile_background_images/538439525/247796_10150191131284024_208763874023_6894913_5579509_n.jpg</t>
  </si>
  <si>
    <t>http://pbs.twimg.com/profile_background_images/855143012/0dc025a4fc3fbb0c9fcda3f0e0633453.jpeg</t>
  </si>
  <si>
    <t>http://pbs.twimg.com/profile_background_images/560247217005408256/-Vw-cLgG.jpeg</t>
  </si>
  <si>
    <t>http://pbs.twimg.com/profile_background_images/678983992956157954/kuG5B-_y.jpg</t>
  </si>
  <si>
    <t>http://pbs.twimg.com/profile_background_images/2599489/tiedye-dog.jpg</t>
  </si>
  <si>
    <t>http://pbs.twimg.com/profile_background_images/617104700803022848/4Wp1tv35.jpg</t>
  </si>
  <si>
    <t>http://pbs.twimg.com/profile_background_images/561163811885826048/KV7BacSi.png</t>
  </si>
  <si>
    <t>http://pbs.twimg.com/profile_background_images/469549372691079168/KEmSpayt.jpeg</t>
  </si>
  <si>
    <t>http://pbs.twimg.com/profile_background_images/99351788/BFB2.jpg</t>
  </si>
  <si>
    <t>http://pbs.twimg.com/profile_background_images/436079084/LPE_L28_Camaro_10_1400.jpg</t>
  </si>
  <si>
    <t>http://pbs.twimg.com/profile_background_images/145270739/Twitter_Page.jpg</t>
  </si>
  <si>
    <t>http://pbs.twimg.com/profile_background_images/515826219/x2611cd068c1dbd58bc76bd6498e6248.jpg</t>
  </si>
  <si>
    <t>http://pbs.twimg.com/profile_background_images/494294308841746432/3ZSuzlMu.png</t>
  </si>
  <si>
    <t>http://pbs.twimg.com/profile_background_images/536990070/bbpb.jpg</t>
  </si>
  <si>
    <t>http://pbs.twimg.com/profile_background_images/581242079013044224/6sTPd-JC.jpg</t>
  </si>
  <si>
    <t>http://pbs.twimg.com/profile_background_images/378800000051409400/bed5a7607332ee2c2a21d0fd3af10926.jpeg</t>
  </si>
  <si>
    <t>http://pbs.twimg.com/profile_background_images/768365371/f1849dda164a3635031750181ff26485.jpeg</t>
  </si>
  <si>
    <t>http://pbs.twimg.com/profile_background_images/252766573/x56666d3d70f8c4dc9d2e077a7831d4f.png</t>
  </si>
  <si>
    <t>http://pbs.twimg.com/profile_background_images/605372679340752896/Z4CbQMO8.png</t>
  </si>
  <si>
    <t>http://pbs.twimg.com/profile_background_images/378800000177556297/Pd-J3jxd.jpeg</t>
  </si>
  <si>
    <t>http://pbs.twimg.com/profile_background_images/655999176/di0g9p47k44ko04pi8z1.jpeg</t>
  </si>
  <si>
    <t>http://pbs.twimg.com/profile_background_images/4181673/SCREENshot.jpg</t>
  </si>
  <si>
    <t>http://pbs.twimg.com/profile_background_images/92715878/dm-glga-txt.jpg</t>
  </si>
  <si>
    <t>http://pbs.twimg.com/profile_background_images/682031789955678209/9YFMXWwm.jpg</t>
  </si>
  <si>
    <t>http://pbs.twimg.com/profile_background_images/489029359861116928/vxJidkc5.jpeg</t>
  </si>
  <si>
    <t>http://pbs.twimg.com/profile_background_images/349523631/Twitter-BGs.jpg</t>
  </si>
  <si>
    <t>http://pbs.twimg.com/profile_background_images/110359489/star-trek.jpg</t>
  </si>
  <si>
    <t>http://pbs.twimg.com/profile_background_images/128452453/TNA-TwitterBack.jpg</t>
  </si>
  <si>
    <t>http://abs.twimg.com/images/themes/theme3/bg.gif</t>
  </si>
  <si>
    <t>http://pbs.twimg.com/profile_background_images/704160749/ff996aa3bc2009a2f9b97cdd43e8b5b7.png</t>
  </si>
  <si>
    <t>http://pbs.twimg.com/profile_background_images/378800000029372204/e944c684312eaf39fa2a40495cbbe9ad.png</t>
  </si>
  <si>
    <t>http://pbs.twimg.com/profile_background_images/793480326/547f07b59128ed244387f831366d6a1b.jpeg</t>
  </si>
  <si>
    <t>http://pbs.twimg.com/profile_background_images/641604204943904769/20L0vVfS.png</t>
  </si>
  <si>
    <t>http://pbs.twimg.com/profile_background_images/777779022/ade105dbf853b0a94bc190237a9282c3.jpeg</t>
  </si>
  <si>
    <t>http://pbs.twimg.com/profile_background_images/63344250/image001.jpg</t>
  </si>
  <si>
    <t>http://pbs.twimg.com/profile_background_images/378800000103057195/9ecc2608473634a46b82ef05ac875534.jpeg</t>
  </si>
  <si>
    <t>http://pbs.twimg.com/profile_background_images/18527254/IMG_5512.JPG</t>
  </si>
  <si>
    <t>http://pbs.twimg.com/profile_background_images/686243523113259008/ecqozEyn.jpg</t>
  </si>
  <si>
    <t>http://pbs.twimg.com/profile_background_images/344918034410581385/efe8e1d07cd09c7d9581864e5ca6edbf.jpeg</t>
  </si>
  <si>
    <t>http://pbs.twimg.com/profile_background_images/5411772/P1010089.JPG</t>
  </si>
  <si>
    <t>http://pbs.twimg.com/profile_background_images/689644231/3ec466ce7b36484b47517b3967fa7975.jpeg</t>
  </si>
  <si>
    <t>http://pbs.twimg.com/profile_background_images/790196243/cf3f1b9665764be678e622051c5caf5f.jpeg</t>
  </si>
  <si>
    <t>http://pbs.twimg.com/profile_background_images/3403252/small_espresso.jpg</t>
  </si>
  <si>
    <t>http://pbs.twimg.com/profile_background_images/331629430/bgSovereign.jpg</t>
  </si>
  <si>
    <t>http://pbs.twimg.com/profile_background_images/378800000182709456/vNvkPKaK.png</t>
  </si>
  <si>
    <t>http://pbs.twimg.com/profile_background_images/209452894/th_Michael_Jackson_Wallpaper_by_FatMenSweat.jpg</t>
  </si>
  <si>
    <t>http://pbs.twimg.com/profile_background_images/3017348/wp-twitter-bg.gif</t>
  </si>
  <si>
    <t>http://pbs.twimg.com/profile_background_images/196569301/xcfb16f42f6673291146800061acccd7.jpg</t>
  </si>
  <si>
    <t>http://pbs.twimg.com/profile_background_images/30392116/Hummingbird.jpg</t>
  </si>
  <si>
    <t>http://pbs.twimg.com/profile_background_images/3296885/logoBulletinFooter.gif</t>
  </si>
  <si>
    <t>http://pbs.twimg.com/profile_background_images/537502357/bg.jpg</t>
  </si>
  <si>
    <t>http://pbs.twimg.com/profile_background_images/378800000063666733/4b30fc0a969ed2de529e2bf8bde71ca5.jpeg</t>
  </si>
  <si>
    <t>http://pbs.twimg.com/profile_background_images/557274050/american-flag-united-states-national-flag-photography-2048x2560.jpg</t>
  </si>
  <si>
    <t>http://pbs.twimg.com/profile_background_images/594112944/p5ce6u9tg9j8d10ou5lx.jpeg</t>
  </si>
  <si>
    <t>http://pbs.twimg.com/profile_background_images/392980151/cf-tile.jpg</t>
  </si>
  <si>
    <t>http://pbs.twimg.com/profile_background_images/686379810034204672/gzkBWaew.jpg</t>
  </si>
  <si>
    <t>http://pbs.twimg.com/profile_background_images/381116246/Statue_of_Liberty__Photo.jpg</t>
  </si>
  <si>
    <t>http://pbs.twimg.com/profile_background_images/620610561416409089/_XZoSkzS.jpg</t>
  </si>
  <si>
    <t>http://pbs.twimg.com/profile_background_images/859194305/ff4620b3b8b325ed0507bc97c5431218.jpeg</t>
  </si>
  <si>
    <t>http://pbs.twimg.com/profile_background_images/585265840506806273/PQ8u0UDQ.jpg</t>
  </si>
  <si>
    <t>http://pbs.twimg.com/profile_background_images/854401914/584838575e4e25b76b78244686912a05.jpeg</t>
  </si>
  <si>
    <t>http://pbs.twimg.com/profile_background_images/581896551766720512/vAWJfJ4p.jpg</t>
  </si>
  <si>
    <t>http://pbs.twimg.com/profile_background_images/125972355/Portland_Spirit_Drums.jpg</t>
  </si>
  <si>
    <t>http://pbs.twimg.com/profile_background_images/195668503/x08ad7204a6511c998f814ae1ec43df3.jpg</t>
  </si>
  <si>
    <t>http://pbs.twimg.com/profile_background_images/204237561/rawreplaytwitterbackground.jpg</t>
  </si>
  <si>
    <t>http://pbs.twimg.com/profile_background_images/517656966672297986/WtVsTV7N.jpeg</t>
  </si>
  <si>
    <t>http://pbs.twimg.com/profile_background_images/224736113/red-white-blue.jpg</t>
  </si>
  <si>
    <t>http://pbs.twimg.com/profile_background_images/458220826068668416/zxAZ_ydF.jpeg</t>
  </si>
  <si>
    <t>http://pbs.twimg.com/profile_background_images/33055425/refusetolose.jpg</t>
  </si>
  <si>
    <t>http://pbs.twimg.com/profile_background_images/650135699165851648/80DiRH24.jpg</t>
  </si>
  <si>
    <t>http://pbs.twimg.com/profile_background_images/623345119685537793/NDvwaWwJ.jpg</t>
  </si>
  <si>
    <t>http://pbs.twimg.com/profile_background_images/378800000089862470/7aa9f896147a89917aa047e30ab6ebc2.jpeg</t>
  </si>
  <si>
    <t>http://pbs.twimg.com/profile_background_images/443940301820792832/TbcS66AW.jpeg</t>
  </si>
  <si>
    <t>http://pbs.twimg.com/profile_background_images/75629722/Sunflowers-II_applique-quilt.jpg</t>
  </si>
  <si>
    <t>http://pbs.twimg.com/profile_background_images/378800000020460018/805fabdfb08ad9f6779e7228b708d45a.jpeg</t>
  </si>
  <si>
    <t>http://pbs.twimg.com/profile_background_images/87611384/life-boat1.jpg</t>
  </si>
  <si>
    <t>http://pbs.twimg.com/profile_background_images/458469073660022784/gbZ4TnUR.png</t>
  </si>
  <si>
    <t>http://pbs.twimg.com/profile_background_images/141027735/l_e95f5d507f8a818b72f1b95e71c07561.jpg</t>
  </si>
  <si>
    <t>http://pbs.twimg.com/profile_background_images/378800000165574064/zQcCOfoU.jpeg</t>
  </si>
  <si>
    <t>http://pbs.twimg.com/profile_background_images/554591696/BMWi8.jpg</t>
  </si>
  <si>
    <t>http://pbs.twimg.com/profile_background_images/8556996/thayerwalk1.jpg</t>
  </si>
  <si>
    <t>http://pbs.twimg.com/profile_background_images/378800000082373854/3f645674535c44f3793f5801bc957bc5.png</t>
  </si>
  <si>
    <t>http://pbs.twimg.com/profile_background_images/378800000068442981/6a2a930ce7921a4b5be410670e1af74a.jpeg</t>
  </si>
  <si>
    <t>http://pbs.twimg.com/profile_background_images/263206162/M19.jpg</t>
  </si>
  <si>
    <t>http://pbs.twimg.com/profile_background_images/142961357/PostmediaNews.jpg</t>
  </si>
  <si>
    <t>http://pbs.twimg.com/profile_background_images/66781214/frontpage.jpg</t>
  </si>
  <si>
    <t>http://pbs.twimg.com/profile_background_images/628906849593655296/79fieMbF.jpg</t>
  </si>
  <si>
    <t>http://pbs.twimg.com/profile_background_images/494559287893438464/0GqnFPeq.jpeg</t>
  </si>
  <si>
    <t>http://pbs.twimg.com/profile_background_images/463537389311258624/JQJJXdPr.jpeg</t>
  </si>
  <si>
    <t>http://pbs.twimg.com/profile_background_images/451191212213428225/84-lBJhw.jpeg</t>
  </si>
  <si>
    <t>http://pbs.twimg.com/profile_background_images/710121640/63f7d29c3c5b53775e41931b22368eee.jpeg</t>
  </si>
  <si>
    <t>http://pbs.twimg.com/profile_background_images/598326030340730882/WFK1LeX4.jpg</t>
  </si>
  <si>
    <t>http://pbs.twimg.com/profile_background_images/81905754/shoe_halftone_green_1800x10.jpg</t>
  </si>
  <si>
    <t>http://pbs.twimg.com/profile_background_images/28478265/IMG_0505__2.JPG</t>
  </si>
  <si>
    <t>http://pbs.twimg.com/profile_background_images/478223685/Moi.jpg</t>
  </si>
  <si>
    <t>http://pbs.twimg.com/profile_background_images/603969645238996993/r_CxG4E6.png</t>
  </si>
  <si>
    <t>http://pbs.twimg.com/profile_background_images/595898101/k1v8f8sh44ssaxvp28bx.jpeg</t>
  </si>
  <si>
    <t>http://pbs.twimg.com/profile_background_images/434424827/Picture_21.jpg</t>
  </si>
  <si>
    <t>http://pbs.twimg.com/profile_background_images/639935719998296064/X8IuxvG9.jpg</t>
  </si>
  <si>
    <t>http://pbs.twimg.com/profile_background_images/378800000019509683/8d99b739071b52995fc7612af1d64160.jpeg</t>
  </si>
  <si>
    <t>http://pbs.twimg.com/profile_background_images/511260785008340992/AaZMTyFI.jpeg</t>
  </si>
  <si>
    <t>http://pbs.twimg.com/profile_background_images/13756446/rect3213cf2.png</t>
  </si>
  <si>
    <t>http://pbs.twimg.com/profile_background_images/135867711/babushka.jpg</t>
  </si>
  <si>
    <t>http://pbs.twimg.com/profile_background_images/443419582884110337/Y-IxryzI.jpeg</t>
  </si>
  <si>
    <t>http://pbs.twimg.com/profile_background_images/686094509/dbef1d3869124e2a1f5c09758d8e2eac.jpeg</t>
  </si>
  <si>
    <t>http://pbs.twimg.com/profile_background_images/518505967592280064/UeCl_cfJ.jpeg</t>
  </si>
  <si>
    <t>http://pbs.twimg.com/profile_background_images/378800000119422289/46140b0bed1f86bdb76a7e3be197ac7f.png</t>
  </si>
  <si>
    <t>http://pbs.twimg.com/profile_background_images/378800000169240213/SBUjoFmo.jpeg</t>
  </si>
  <si>
    <t>http://pbs.twimg.com/profile_background_images/514177491/xb0d84a0ff8c1bf822fa103a0534b991.png</t>
  </si>
  <si>
    <t>http://pbs.twimg.com/profile_background_images/45533079/twitterbg.jpg</t>
  </si>
  <si>
    <t>http://pbs.twimg.com/profile_background_images/190681891/background.jpeg</t>
  </si>
  <si>
    <t>http://abs.twimg.com/images/themes/theme20/bg.png</t>
  </si>
  <si>
    <t>http://pbs.twimg.com/profile_background_images/443788494/ROXFORD_RADIOBG.jpg</t>
  </si>
  <si>
    <t>http://pbs.twimg.com/profile_background_images/840349679/768a84e2a1cd214b60726ab5a7f2513d.png</t>
  </si>
  <si>
    <t>http://pbs.twimg.com/profile_background_images/640303857428398080/RiDxibzP.jpg</t>
  </si>
  <si>
    <t>http://pbs.twimg.com/profile_background_images/77402488/ST376.jpg</t>
  </si>
  <si>
    <t>http://pbs.twimg.com/profile_background_images/378800000024430865/d43eefdeeb76415253f7e1502f902a21.jpeg</t>
  </si>
  <si>
    <t>http://pbs.twimg.com/profile_background_images/514832715/Hassan372.jpg</t>
  </si>
  <si>
    <t>http://pbs.twimg.com/profile_background_images/462597786173587456/0550JLFn.png</t>
  </si>
  <si>
    <t>http://pbs.twimg.com/profile_background_images/378800000081429590/d7227f145e1333e4941bc06cad245860.jpeg</t>
  </si>
  <si>
    <t>http://pbs.twimg.com/profile_background_images/611477849/lc52j8xnghb73fhozah9.jpeg</t>
  </si>
  <si>
    <t>http://pbs.twimg.com/profile_background_images/446990687221727233/I-a1ZZi4.jpeg</t>
  </si>
  <si>
    <t>http://pbs.twimg.com/profile_background_images/569447669928435712/-UR3VWRj.jpeg</t>
  </si>
  <si>
    <t>http://pbs.twimg.com/profile_background_images/657958261174456320/lX8RrVVd.png</t>
  </si>
  <si>
    <t>http://pbs.twimg.com/profile_background_images/67838658/ed6ylm.png</t>
  </si>
  <si>
    <t>http://pbs.twimg.com/profile_background_images/94139511/JayandSteveLovebackground111.jpg</t>
  </si>
  <si>
    <t>http://pbs.twimg.com/profile_background_images/671027398662459393/yf0BuTsh.jpg</t>
  </si>
  <si>
    <t>http://pbs.twimg.com/profile_background_images/472115192415793152/QYc9GiNP.png</t>
  </si>
  <si>
    <t>http://pbs.twimg.com/profile_background_images/562760972/beach11.jpg</t>
  </si>
  <si>
    <t>http://pbs.twimg.com/profile_background_images/378800000177120305/RT0nNI5l.jpeg</t>
  </si>
  <si>
    <t>http://pbs.twimg.com/profile_background_images/2158772/sadieTurf.jpg</t>
  </si>
  <si>
    <t>http://pbs.twimg.com/profile_background_images/564921433814364161/1hYzDuol.jpeg</t>
  </si>
  <si>
    <t>http://pbs.twimg.com/profile_background_images/366843839/124banner_728_90_v2_1_.jpg</t>
  </si>
  <si>
    <t>http://pbs.twimg.com/profile_background_images/378800000034894240/a814652273cdd4e95faa4c86cc8df41f.jpeg</t>
  </si>
  <si>
    <t>http://pbs.twimg.com/profile_background_images/415843010/x4c87578dca9b756865283a038f30d7a.jpg</t>
  </si>
  <si>
    <t>http://pbs.twimg.com/profile_background_images/654127223067115521/VcNZitUj.jpg</t>
  </si>
  <si>
    <t>http://pbs.twimg.com/profile_background_images/478729209825599488/12kBNC0e.jpeg</t>
  </si>
  <si>
    <t>http://pbs.twimg.com/profile_background_images/454140750960144384/wb80TUPK.jpeg</t>
  </si>
  <si>
    <t>http://pbs.twimg.com/profile_background_images/169786091/diana10sdc.jpg</t>
  </si>
  <si>
    <t>http://pbs.twimg.com/profile_background_images/378800000111387055/30719af0c33fe19b42e02a3189a61ede.jpeg</t>
  </si>
  <si>
    <t>http://pbs.twimg.com/profile_background_images/391295902/Mourning_Remembrance_Cover.jpg</t>
  </si>
  <si>
    <t>http://pbs.twimg.com/profile_background_images/635215004023701504/TLl4XinH.jpg</t>
  </si>
  <si>
    <t>http://pbs.twimg.com/profile_background_images/120994901/FOLGERTWITTER.jpg</t>
  </si>
  <si>
    <t>http://pbs.twimg.com/profile_background_images/378800000176927017/5UWWDyTH.jpeg</t>
  </si>
  <si>
    <t>http://pbs.twimg.com/profile_background_images/515228058286952449/zVfUxqPl.jpeg</t>
  </si>
  <si>
    <t>http://pbs.twimg.com/profile_background_images/576219613/f0r0qxpawij8vulspzil.jpeg</t>
  </si>
  <si>
    <t>http://pbs.twimg.com/profile_background_images/524560976809455616/ZBaHhhPm.png</t>
  </si>
  <si>
    <t>http://pbs.twimg.com/profile_background_images/265427239/us-constitution_2.jpg</t>
  </si>
  <si>
    <t>http://pbs.twimg.com/profile_background_images/612341641/x3369c9cbe28f06908266fa7928ac44c.png</t>
  </si>
  <si>
    <t>http://pbs.twimg.com/profile_background_images/386279616/fbi_twitter_back.jpg</t>
  </si>
  <si>
    <t>http://pbs.twimg.com/profile_background_images/19362081/180px-Fleur_de_Lis_wall.jpg</t>
  </si>
  <si>
    <t>http://pbs.twimg.com/profile_background_images/692157275004342272/5UT6jzSR.jpg</t>
  </si>
  <si>
    <t>http://pbs.twimg.com/profile_background_images/854695920/6629be6f47636be0b7e3116844e3bc98.jpeg</t>
  </si>
  <si>
    <t>http://pbs.twimg.com/profile_background_images/378800000085607597/cf538b0fa4166ed137142c0e6e3dcdfc.png</t>
  </si>
  <si>
    <t>http://pbs.twimg.com/profile_background_images/378800000151291185/6Idkgkl4.jpeg</t>
  </si>
  <si>
    <t>http://pbs.twimg.com/profile_background_images/378800000035170991/909f163135b4b788990e5e0043a00aaa.jpeg</t>
  </si>
  <si>
    <t>http://pbs.twimg.com/profile_background_images/530197654941089793/VZBu1bWf.jpeg</t>
  </si>
  <si>
    <t>http://pbs.twimg.com/profile_background_images/608328571/4l6z04wl0yqi07khv9jh.jpeg</t>
  </si>
  <si>
    <t>http://pbs.twimg.com/profile_background_images/725519139/89fb1767efa29b2cec7a759bbb6cab30.jpeg</t>
  </si>
  <si>
    <t>http://pbs.twimg.com/profile_background_images/378800000111343835/4ed961f1836bf5e9e1ae3de108c38501.jpeg</t>
  </si>
  <si>
    <t>http://pbs.twimg.com/profile_background_images/752583223/1c49057b0e90931efef05c641ac9cf59.jpeg</t>
  </si>
  <si>
    <t>http://pbs.twimg.com/profile_background_images/585841215/alq4c89adt96enkhsk7d.png</t>
  </si>
  <si>
    <t>http://pbs.twimg.com/profile_background_images/147061308/Neverforget.jpg</t>
  </si>
  <si>
    <t>http://pbs.twimg.com/profile_background_images/378800000013831580/0608d68919323081fdb3ca5c24a9db1a.gif</t>
  </si>
  <si>
    <t>http://pbs.twimg.com/profile_background_images/693645862/e2a8b66bbf538e66db1da379a3424a67.jpeg</t>
  </si>
  <si>
    <t>http://pbs.twimg.com/profile_background_images/414405040/_cid_4_2186417348_web110814_mail_gq1_yahoo.jpg</t>
  </si>
  <si>
    <t>http://pbs.twimg.com/profile_background_images/24884925/free_twitter_designer.jpg</t>
  </si>
  <si>
    <t>http://pbs.twimg.com/profile_background_images/673645404/87f69786847359a5767a5fbdf4eb6264.jpeg</t>
  </si>
  <si>
    <t>http://pbs.twimg.com/profile_background_images/93732917/jail.jpg</t>
  </si>
  <si>
    <t>http://pbs.twimg.com/profile_background_images/47589359/IMG_1217.JPG</t>
  </si>
  <si>
    <t>http://pbs.twimg.com/profile_background_images/692529185571602432/xyzMRWG3.jpg</t>
  </si>
  <si>
    <t>http://pbs.twimg.com/profile_background_images/39026050/sluice_logo_twitter_02.jpg</t>
  </si>
  <si>
    <t>http://pbs.twimg.com/profile_background_images/319906662/27221_100773043291225_100000755898546_20622_7298471_n.jpg</t>
  </si>
  <si>
    <t>http://pbs.twimg.com/profile_background_images/497579289408069632/Ry2iXn1n.png</t>
  </si>
  <si>
    <t>http://pbs.twimg.com/profile_background_images/585532601131110400/8tDplQzV.jpg</t>
  </si>
  <si>
    <t>http://pbs.twimg.com/profile_background_images/562732063560724480/MzzBQUq8.png</t>
  </si>
  <si>
    <t>http://pbs.twimg.com/profile_background_images/434181457947279361/sUEpN0VN.png</t>
  </si>
  <si>
    <t>http://pbs.twimg.com/profile_background_images/691862780329222144/eapfDl0v.jpg</t>
  </si>
  <si>
    <t>http://pbs.twimg.com/profile_background_images/642401170800009216/oG7qzlI1.jpg</t>
  </si>
  <si>
    <t>http://pbs.twimg.com/profile_background_images/48284031/twickersticker.gif</t>
  </si>
  <si>
    <t>http://pbs.twimg.com/profile_background_images/442847919/LeeMarvinHorse.jpg</t>
  </si>
  <si>
    <t>http://pbs.twimg.com/profile_background_images/378800000177509328/Mn-YobQs.png</t>
  </si>
  <si>
    <t>http://pbs.twimg.com/profile_background_images/479073612268183553/eJkvwaJi.jpeg</t>
  </si>
  <si>
    <t>http://pbs.twimg.com/profile_background_images/6205508/380.JPG</t>
  </si>
  <si>
    <t>http://pbs.twimg.com/profile_background_images/874273067/312e3f9977bd34720dc65a19d586682f.jpeg</t>
  </si>
  <si>
    <t>http://pbs.twimg.com/profile_background_images/78832698/Pine_Butte.jpg</t>
  </si>
  <si>
    <t>http://pbs.twimg.com/profile_background_images/473227194/TwitterBG_LinkedIn_Design_BG.jpg</t>
  </si>
  <si>
    <t>http://pbs.twimg.com/profile_background_images/365279439/ProvinceTwitterTemplate_1_.jpg</t>
  </si>
  <si>
    <t>http://pbs.twimg.com/profile_background_images/155674777/x9beacca239b472bc4519f518a817c8d.jpg</t>
  </si>
  <si>
    <t>http://pbs.twimg.com/profile_background_images/487816306477899777/U7IQJCwv.jpeg</t>
  </si>
  <si>
    <t>http://pbs.twimg.com/profile_background_images/656183840898072576/5JqvpZqN.png</t>
  </si>
  <si>
    <t>http://pbs.twimg.com/profile_background_images/496067885299535872/MjifJDrd.jpeg</t>
  </si>
  <si>
    <t>http://pbs.twimg.com/profile_background_images/435345041390043136/t0Oxfda0.jpeg</t>
  </si>
  <si>
    <t>http://pbs.twimg.com/profile_background_images/24666576/Freedom_isnt_free.bmp</t>
  </si>
  <si>
    <t>http://pbs.twimg.com/profile_background_images/622907273711489025/Zv6hyJmq.jpg</t>
  </si>
  <si>
    <t>http://pbs.twimg.com/profile_background_images/755083254/e49de50a24ed177917320de17f146e4a.jpeg</t>
  </si>
  <si>
    <t>http://pbs.twimg.com/profile_background_images/691782760302821377/_jAh4kDF.jpg</t>
  </si>
  <si>
    <t>http://pbs.twimg.com/profile_background_images/535213592140726272/OSAbqeV-.jpeg</t>
  </si>
  <si>
    <t>http://pbs.twimg.com/profile_background_images/199524925/Afro_Samurai.jpg</t>
  </si>
  <si>
    <t>http://pbs.twimg.com/profile_background_images/361092607/twilk_background_4eba97b1ee6a5.jpg</t>
  </si>
  <si>
    <t>http://pbs.twimg.com/profile_background_images/207621014/1ALightning.jpg</t>
  </si>
  <si>
    <t>http://pbs.twimg.com/profile_background_images/563492127636606976/Pf7__uXn.jpeg</t>
  </si>
  <si>
    <t>http://pbs.twimg.com/profile_background_images/552573777981095936/uNZye6OM.jpeg</t>
  </si>
  <si>
    <t>http://pbs.twimg.com/profile_background_images/378800000048007367/d7bc0a9e6397e9a3add7aedda3126481.jpeg</t>
  </si>
  <si>
    <t>http://pbs.twimg.com/profile_background_images/728710885/784de9170966746f4374fa7d73ca0eb8.jpeg</t>
  </si>
  <si>
    <t>http://pbs.twimg.com/profile_background_images/502669666389463040/T7BleBri.jpeg</t>
  </si>
  <si>
    <t>http://pbs.twimg.com/profile_background_images/301581499/GBtwitterbackground1920.jpg</t>
  </si>
  <si>
    <t>http://pbs.twimg.com/profile_background_images/605875140337860610/G3lukhLk.jpg</t>
  </si>
  <si>
    <t>http://pbs.twimg.com/profile_background_images/805204022/d44daf2d435747551be0b288a24b6a73.png</t>
  </si>
  <si>
    <t>http://pbs.twimg.com/profile_background_images/581651186618535936/lnVtY5fn.jpg</t>
  </si>
  <si>
    <t>http://pbs.twimg.com/profile_background_images/471742993821474817/2iqPWmvO.jpeg</t>
  </si>
  <si>
    <t>http://pbs.twimg.com/profile_background_images/231475900/x8a17b3a310d0254515bbdd98b54731f.png</t>
  </si>
  <si>
    <t>http://pbs.twimg.com/profile_background_images/50857993/background02.gif</t>
  </si>
  <si>
    <t>http://pbs.twimg.com/profile_background_images/19608444/auburn.jpg</t>
  </si>
  <si>
    <t>http://pbs.twimg.com/profile_background_images/684044650/bc41ac88b8164a29815ccea4a0315634.jpeg</t>
  </si>
  <si>
    <t>http://pbs.twimg.com/profile_background_images/378800000159168332/1gROoWZN.jpeg</t>
  </si>
  <si>
    <t>http://pbs.twimg.com/profile_background_images/476545969958297600/CBIIDSDi.jpeg</t>
  </si>
  <si>
    <t>http://pbs.twimg.com/profile_background_images/548015229787852801/WLv7PEsD.jpeg</t>
  </si>
  <si>
    <t>http://pbs.twimg.com/profile_background_images/109928423/TwitterBack-2.jpg</t>
  </si>
  <si>
    <t>http://pbs.twimg.com/profile_background_images/638359016/glagbl39nksoztoasb26.jpeg</t>
  </si>
  <si>
    <t>http://pbs.twimg.com/profile_background_images/624353498386300928/W6V9LNN9.jpg</t>
  </si>
  <si>
    <t>http://pbs.twimg.com/profile_background_images/2373149/BrianCUNY.gif</t>
  </si>
  <si>
    <t>http://pbs.twimg.com/profile_background_images/543891307932827649/NBvW-Kpp.jpeg</t>
  </si>
  <si>
    <t>http://pbs.twimg.com/profile_background_images/172929081/IMG_0255.JPG</t>
  </si>
  <si>
    <t>http://pbs.twimg.com/profile_background_images/753624259/ffb493ee3cb3550be50a47599ccd499d.jpeg</t>
  </si>
  <si>
    <t>http://pbs.twimg.com/profile_background_images/69787791/backimg.jpg</t>
  </si>
  <si>
    <t>http://pbs.twimg.com/profile_background_images/450414471/twilk_background_4f636d32a8d8d.jpg</t>
  </si>
  <si>
    <t>http://pbs.twimg.com/profile_background_images/437317408290652160/nxDup3ex.jpeg</t>
  </si>
  <si>
    <t>http://pbs.twimg.com/profile_background_images/610917934/nbadlptruptms86znepy.gif</t>
  </si>
  <si>
    <t>http://pbs.twimg.com/profile_background_images/378800000108619447/52d0461168787e3603e7b01aed288d11.jpeg</t>
  </si>
  <si>
    <t>http://pbs.twimg.com/profile_background_images/590787711037939712/Uzif-hVn.png</t>
  </si>
  <si>
    <t>http://pbs.twimg.com/profile_background_images/34629530/WavingFlag.jpg</t>
  </si>
  <si>
    <t>http://pbs.twimg.com/profile_background_images/27245251/form_Greenland_036.jpg</t>
  </si>
  <si>
    <t>http://pbs.twimg.com/profile_background_images/613456661462659072/WFua75rb.png</t>
  </si>
  <si>
    <t>http://pbs.twimg.com/profile_background_images/344030340/Arsenal-football-club-emirates-wallpapers-1.jpg</t>
  </si>
  <si>
    <t>http://pbs.twimg.com/profile_background_images/604018416781901824/VpkRaY5z.jpg</t>
  </si>
  <si>
    <t>http://pbs.twimg.com/profile_background_images/378266853/Declarationpic.jpg</t>
  </si>
  <si>
    <t>http://pbs.twimg.com/profile_background_images/49178542/2485718172_44f86eff63_b.jpg</t>
  </si>
  <si>
    <t>http://pbs.twimg.com/profile_background_images/663311775/7hkwfbv22f6d3ci7e777.jpeg</t>
  </si>
  <si>
    <t>http://pbs.twimg.com/profile_background_images/539489278049259520/eBsrahdS.jpeg</t>
  </si>
  <si>
    <t>http://pbs.twimg.com/profile_background_images/504804938325569536/NoHLmklS.png</t>
  </si>
  <si>
    <t>http://pbs.twimg.com/profile_background_images/571034052/vuwdpuuxq8s3zk4k4yw4.jpeg</t>
  </si>
  <si>
    <t>http://pbs.twimg.com/profile_background_images/437850384/Enoying_the_mountains.jpg</t>
  </si>
  <si>
    <t>http://pbs.twimg.com/profile_background_images/861528356/3ed8797daf2584ad721113b80c50df4e.png</t>
  </si>
  <si>
    <t>http://pbs.twimg.com/profile_background_images/437359170598100992/4RIK0YoF.jpeg</t>
  </si>
  <si>
    <t>http://pbs.twimg.com/profile_background_images/158346532/x5291e3047a8ef05371e1301207db885.jpg</t>
  </si>
  <si>
    <t>http://pbs.twimg.com/profile_background_images/543857634/xdb6f49d5a584c72d699ecc5a9002b5c.jpg</t>
  </si>
  <si>
    <t>http://pbs.twimg.com/profile_background_images/378800000022205353/97cd9caaefcdb9059fc13f5ce264ff18.jpeg</t>
  </si>
  <si>
    <t>http://pbs.twimg.com/profile_background_images/35529889/fathat102.jpg</t>
  </si>
  <si>
    <t>http://pbs.twimg.com/profile_background_images/607376670849441793/Gj4N7J8E.jpg</t>
  </si>
  <si>
    <t>http://pbs.twimg.com/profile_background_images/692150906591318016/LrrLQ52t.jpg</t>
  </si>
  <si>
    <t>http://pbs.twimg.com/profile_background_images/631889298/g1h15l53p1rg5gs7ssde.jpeg</t>
  </si>
  <si>
    <t>http://pbs.twimg.com/profile_background_images/98143176/x5c15a2d816115168d32241d59409f73.png</t>
  </si>
  <si>
    <t>http://pbs.twimg.com/profile_background_images/443128626511228928/WztUNSRq.jpeg</t>
  </si>
  <si>
    <t>http://pbs.twimg.com/profile_background_images/449911113337942016/I2VRG14s.jpeg</t>
  </si>
  <si>
    <t>http://pbs.twimg.com/profile_background_images/86648042/overlay_2.png</t>
  </si>
  <si>
    <t>http://pbs.twimg.com/profile_background_images/847475978/f2686c4e67890cda3e5a30e85f772586.jpeg</t>
  </si>
  <si>
    <t>http://pbs.twimg.com/profile_background_images/399148710/x6a77840d95eb1cad67577bd0a2f5ad3.png</t>
  </si>
  <si>
    <t>http://pbs.twimg.com/profile_background_images/464138298529550336/ivyPSaG_.jpeg</t>
  </si>
  <si>
    <t>http://pbs.twimg.com/profile_background_images/419220070/Final-color-logo-7070.jpg</t>
  </si>
  <si>
    <t>http://pbs.twimg.com/profile_background_images/621339385192017920/oY_tY94J.jpg</t>
  </si>
  <si>
    <t>http://pbs.twimg.com/profile_background_images/4811498/twitter_post.png</t>
  </si>
  <si>
    <t>http://pbs.twimg.com/profile_background_images/151267757/EyesOnFoxLogo_still_-_jpg.jpg</t>
  </si>
  <si>
    <t>http://pbs.twimg.com/profile_background_images/634055454679826432/wFOWo2JG.jpg</t>
  </si>
  <si>
    <t>http://pbs.twimg.com/profile_background_images/57106457/PhilDecarolisBanner-1.jpg</t>
  </si>
  <si>
    <t>http://pbs.twimg.com/profile_background_images/782338504/fbccde57c3cb52209f61d455a9527a82.jpeg</t>
  </si>
  <si>
    <t>http://pbs.twimg.com/profile_background_images/768162165/079d026b4537d222d52277de75274857.jpeg</t>
  </si>
  <si>
    <t>http://pbs.twimg.com/profile_background_images/840966475/376f818b032cce41dbac1fce66fcb78f.png</t>
  </si>
  <si>
    <t>http://pbs.twimg.com/profile_background_images/181207705/Compute.jpg</t>
  </si>
  <si>
    <t>http://pbs.twimg.com/profile_background_images/378800000055840710/d12a756e5b4bea90ade0a08704266ef4.jpeg</t>
  </si>
  <si>
    <t>http://pbs.twimg.com/profile_background_images/155419661/DSC00089.JPG</t>
  </si>
  <si>
    <t>http://pbs.twimg.com/profile_background_images/667401578689617920/HOQJHyS3.jpg</t>
  </si>
  <si>
    <t>http://pbs.twimg.com/profile_background_images/452980970799366144/DuoSfA2N.jpeg</t>
  </si>
  <si>
    <t>http://pbs.twimg.com/profile_background_images/378800000001295545/e8eaaba87753b63ae35035a130ba1cfa.jpeg</t>
  </si>
  <si>
    <t>http://pbs.twimg.com/profile_background_images/378800000170899420/Sxwb4Izi.jpeg</t>
  </si>
  <si>
    <t>http://pbs.twimg.com/profile_background_images/319424377/obamaheader.jpg</t>
  </si>
  <si>
    <t>http://pbs.twimg.com/profile_background_images/96311753/Coral.jpg</t>
  </si>
  <si>
    <t>http://pbs.twimg.com/profile_background_images/189951505/5326756836_911101c34e_o.jpg</t>
  </si>
  <si>
    <t>http://pbs.twimg.com/profile_background_images/590167295495831552/i3UOsxRw.jpg</t>
  </si>
  <si>
    <t>http://pbs.twimg.com/profile_background_images/530021613/trump_scotland__43_of_70_cc.jpg</t>
  </si>
  <si>
    <t>http://pbs.twimg.com/profile_background_images/14411195/Dock.jpg</t>
  </si>
  <si>
    <t>http://pbs.twimg.com/profile_background_images/619908596/gs82711ezey7nriou54m.gif</t>
  </si>
  <si>
    <t>http://pbs.twimg.com/profile_background_images/834700141/ee0da92060467f4a3cc7eddd9f861cbc.jpeg</t>
  </si>
  <si>
    <t>http://pbs.twimg.com/profile_background_images/463033499520221184/nBrDivXR.jpeg</t>
  </si>
  <si>
    <t>http://pbs.twimg.com/profile_background_images/540228200589053952/alfGwh4b.jpeg</t>
  </si>
  <si>
    <t>http://pbs.twimg.com/profile_background_images/812095553/b3c3076bb8e810c122d79ebf3aacb768.jpeg</t>
  </si>
  <si>
    <t>http://pbs.twimg.com/profile_background_images/807131658/03fe990b1ae5e82cbae51757c2c22626.jpeg</t>
  </si>
  <si>
    <t>http://pbs.twimg.com/profile_background_images/890572073/63337e0a44c53345a9cb64bef07788ff.jpeg</t>
  </si>
  <si>
    <t>http://pbs.twimg.com/profile_background_images/648631995/cr57q3ogyz62tq1cx8u8.jpeg</t>
  </si>
  <si>
    <t>http://pbs.twimg.com/profile_background_images/472078501613277184/A_vu0c8d.jpeg</t>
  </si>
  <si>
    <t>http://pbs.twimg.com/profile_background_images/22539854/image0033.jpg</t>
  </si>
  <si>
    <t>http://pbs.twimg.com/profile_background_images/692758447092166657/rng59cyg.jpg</t>
  </si>
  <si>
    <t>http://pbs.twimg.com/profile_background_images/336218402/2011-08-19_14.14.59.jpg</t>
  </si>
  <si>
    <t>http://pbs.twimg.com/profile_background_images/458851475825782784/k6YDHi_-.jpeg</t>
  </si>
  <si>
    <t>http://pbs.twimg.com/profile_background_images/820846557/498da214ff88ea7cf18d6533ae7b68b1.jpeg</t>
  </si>
  <si>
    <t>http://pbs.twimg.com/profile_background_images/704950616/ff996aa3bc2009a2f9b97cdd43e8b5b7.png</t>
  </si>
  <si>
    <t>http://pbs.twimg.com/profile_background_images/378800000063471183/e952084dbc9d7e841aff94a71993a8f0.png</t>
  </si>
  <si>
    <t>http://pbs.twimg.com/profile_background_images/798089983/77b5a05c1026d06be5f8e546e278121d.jpeg</t>
  </si>
  <si>
    <t>http://pbs.twimg.com/profile_background_images/3955682/Popehat.jpg</t>
  </si>
  <si>
    <t>http://pbs.twimg.com/profile_background_images/155195188/x9149129fc333224c59e9c2dd3d5993f.jpg</t>
  </si>
  <si>
    <t>http://pbs.twimg.com/profile_background_images/182020380/SavageNation-followersandfriends.jpg</t>
  </si>
  <si>
    <t>http://pbs.twimg.com/profile_background_images/378800000122591157/54ab16e034c5c0bfe9a8c94ca92f04e8.jpeg</t>
  </si>
  <si>
    <t>http://pbs.twimg.com/profile_background_images/530158236096163840/SmeJELCD.jpeg</t>
  </si>
  <si>
    <t>http://pbs.twimg.com/profile_background_images/414488415/xyz123abc.jpg</t>
  </si>
  <si>
    <t>http://pbs.twimg.com/profile_background_images/827004450/cba00eb70cf967fa079e15366cb93b94.jpeg</t>
  </si>
  <si>
    <t>http://pbs.twimg.com/profile_background_images/132591565/P1010105.JPG</t>
  </si>
  <si>
    <t>http://pbs.twimg.com/profile_background_images/378800000121389097/905e061538798a7f7e9e749d07b483a2.png</t>
  </si>
  <si>
    <t>http://pbs.twimg.com/profile_background_images/378800000002246416/88da38ac2c280d8ab0b39fb2d95d5844.jpeg</t>
  </si>
  <si>
    <t>http://pbs.twimg.com/profile_background_images/424809061/x6ddae611a35fd290822f99d7089193f.jpg</t>
  </si>
  <si>
    <t>http://pbs.twimg.com/profile_background_images/687742533602918400/SVsN2SAX.jpg</t>
  </si>
  <si>
    <t>http://pbs.twimg.com/profile_background_images/775088925/a671f2119d4b9a9ce327e0a9ac7711ce.jpeg</t>
  </si>
  <si>
    <t>http://pbs.twimg.com/profile_background_images/631199021441232896/Z4KXeKAS.jpg</t>
  </si>
  <si>
    <t>http://pbs.twimg.com/profile_background_images/486883279455285248/cp6ddoxs.png</t>
  </si>
  <si>
    <t>http://pbs.twimg.com/profile_background_images/452797228/tnam_bg_2_.jpg</t>
  </si>
  <si>
    <t>http://pbs.twimg.com/profile_background_images/675415537191485441/HLojTiD6.jpg</t>
  </si>
  <si>
    <t>http://pbs.twimg.com/profile_background_images/493604492852486144/6YlVJoAD.jpeg</t>
  </si>
  <si>
    <t>http://pbs.twimg.com/profile_background_images/601826998160261120/3GqPuuQF.jpg</t>
  </si>
  <si>
    <t>http://pbs.twimg.com/profile_background_images/462207874324631553/Lc042_uX.jpeg</t>
  </si>
  <si>
    <t>http://pbs.twimg.com/profile_background_images/731923242/30a26094e182f9c46a6765ece30b2b9e.jpeg</t>
  </si>
  <si>
    <t>http://pbs.twimg.com/profile_background_images/44214942/Looter.jpg</t>
  </si>
  <si>
    <t>http://pbs.twimg.com/profile_background_images/387006110/Fiery-Skull-Cross-Bones-1202345.jpg</t>
  </si>
  <si>
    <t>http://pbs.twimg.com/profile_background_images/255961522/WI_Cheese_Voter_Bucky2.jpg</t>
  </si>
  <si>
    <t>http://pbs.twimg.com/profile_background_images/3445904/Twitter_Page_2_004.jpg</t>
  </si>
  <si>
    <t>http://pbs.twimg.com/profile_background_images/456915996448530432/yK1-Ii9i.jpeg</t>
  </si>
  <si>
    <t>http://pbs.twimg.com/profile_background_images/539745423028535296/2SY3qO_1.jpeg</t>
  </si>
  <si>
    <t>http://pbs.twimg.com/profile_background_images/378800000033922489/3e7d2f52b16f2fdff71117c40f983692.png</t>
  </si>
  <si>
    <t>http://pbs.twimg.com/profile_background_images/378800000100940262/42d048b0873eda006597addf106a62a8.jpeg</t>
  </si>
  <si>
    <t>http://pbs.twimg.com/profile_background_images/378800000047248028/c9831cc221cfa481981162dbfa1a8b64.jpeg</t>
  </si>
  <si>
    <t>http://pbs.twimg.com/profile_background_images/668172308159139840/AYWCmHCw.jpg</t>
  </si>
  <si>
    <t>http://pbs.twimg.com/profile_background_images/571709905396969472/t_qBcnji.jpeg</t>
  </si>
  <si>
    <t>http://pbs.twimg.com/profile_background_images/586476171/lhm3x1vwu06k6xo7jw13.png</t>
  </si>
  <si>
    <t>http://pbs.twimg.com/profile_background_images/153534489/Jin_at_Fuji_by_enshoku.jpg</t>
  </si>
  <si>
    <t>http://pbs.twimg.com/profile_background_images/30974643/a_paris_metro_map.jpg</t>
  </si>
  <si>
    <t>http://pbs.twimg.com/profile_background_images/349097132/xbc0003e4cb8f7869b97f1d7f9729856.jpg</t>
  </si>
  <si>
    <t>http://pbs.twimg.com/profile_background_images/337822769/xbc9ec3a6991e53564a5a1c15789f298.png</t>
  </si>
  <si>
    <t>http://pbs.twimg.com/profile_background_images/634944931979657216/TQyupd4d.jpg</t>
  </si>
  <si>
    <t>http://pbs.twimg.com/profile_background_images/566060606159978496/iecMiMbH.jpeg</t>
  </si>
  <si>
    <t>http://pbs.twimg.com/profile_background_images/489059487538348032/u_27OSHc.jpeg</t>
  </si>
  <si>
    <t>http://pbs.twimg.com/profile_background_images/6979942/Theo_logo.jpg</t>
  </si>
  <si>
    <t>http://pbs.twimg.com/profile_background_images/378800000154477985/tJ_TD8UC.jpeg</t>
  </si>
  <si>
    <t>http://pbs.twimg.com/profile_background_images/378800000067126153/273516fd4cca3324cd2f63da3434ca4e.jpeg</t>
  </si>
  <si>
    <t>http://pbs.twimg.com/profile_background_images/436684981344038912/HGDbHkIE.jpeg</t>
  </si>
  <si>
    <t>http://pbs.twimg.com/profile_background_images/687648701599203328/NXkm1oeb.jpg</t>
  </si>
  <si>
    <t>http://pbs.twimg.com/profile_background_images/612390754254598144/EaikoRKi.jpg</t>
  </si>
  <si>
    <t>http://pbs.twimg.com/profile_background_images/501252445750575104/LS7LRjSn.jpeg</t>
  </si>
  <si>
    <t>http://pbs.twimg.com/profile_background_images/378800000173349043/SKLVxSzo.jpeg</t>
  </si>
  <si>
    <t>http://pbs.twimg.com/profile_background_images/686045496985673728/sTjTiWjr.jpg</t>
  </si>
  <si>
    <t>http://pbs.twimg.com/profile_background_images/765770581/ee77237de99f576e721cea54a3f7bfbc.jpeg</t>
  </si>
  <si>
    <t>http://pbs.twimg.com/profile_background_images/458245822543446016/dLmSZzHN.jpeg</t>
  </si>
  <si>
    <t>http://pbs.twimg.com/profile_background_images/658511007/u17enl6c9eldiwrl2qf7.jpeg</t>
  </si>
  <si>
    <t>http://pbs.twimg.com/profile_background_images/194942683/tonberry8-b.jpg</t>
  </si>
  <si>
    <t>http://pbs.twimg.com/profile_background_images/662355205/ljp5nbygw5zfrjcjpmlb.jpeg</t>
  </si>
  <si>
    <t>http://pbs.twimg.com/profile_background_images/435232204830953472/HC1FUPsk.jpeg</t>
  </si>
  <si>
    <t>http://pbs.twimg.com/profile_background_images/568885458705207296/wOjfqks4.jpeg</t>
  </si>
  <si>
    <t>http://pbs.twimg.com/profile_background_images/378800000176369485/FTCVbT4r.jpeg</t>
  </si>
  <si>
    <t>http://pbs.twimg.com/profile_background_images/34664739/stacy.gif</t>
  </si>
  <si>
    <t>http://pbs.twimg.com/profile_background_images/530256948/GarminPFDColor.jpg</t>
  </si>
  <si>
    <t>http://pbs.twimg.com/profile_background_images/378800000099252839/bdda07ec294d502157af82cf77b3e0e8.jpeg</t>
  </si>
  <si>
    <t>http://pbs.twimg.com/profile_background_images/383497626/Wild_Women__1951_.jpg</t>
  </si>
  <si>
    <t>http://pbs.twimg.com/profile_background_images/378800000104288395/a0af549fd2e56eccd9c5ef52ea3daeee.gif</t>
  </si>
  <si>
    <t>http://pbs.twimg.com/profile_background_images/354959262/newbackground.jpg</t>
  </si>
  <si>
    <t>http://pbs.twimg.com/profile_background_images/405273540/Bluegrass_State.jpg</t>
  </si>
  <si>
    <t>http://pbs.twimg.com/profile_background_images/10511057/Moon__Red_Full_.jpg</t>
  </si>
  <si>
    <t>http://pbs.twimg.com/profile_background_images/632848740169068544/1OuiHnsm.jpg</t>
  </si>
  <si>
    <t>http://pbs.twimg.com/profile_background_images/569140906423353344/DHQSiSXM.jpeg</t>
  </si>
  <si>
    <t>http://pbs.twimg.com/profile_background_images/455546479088640000/r9ve9Dr4.jpeg</t>
  </si>
  <si>
    <t>http://pbs.twimg.com/profile_background_images/569888157454192640/UOFbZ4eZ.jpeg</t>
  </si>
  <si>
    <t>http://pbs.twimg.com/profile_background_images/623899942344503296/euysQfma.jpg</t>
  </si>
  <si>
    <t>http://pbs.twimg.com/profile_background_images/634317545420406785/VjvnC4Xr.jpg</t>
  </si>
  <si>
    <t>http://pbs.twimg.com/profile_background_images/681582945/4d859f3215c0573feda37f8a02441004.jpeg</t>
  </si>
  <si>
    <t>http://pbs.twimg.com/profile_background_images/535576860667551744/7So8bkGm.jpeg</t>
  </si>
  <si>
    <t>http://pbs.twimg.com/profile_background_images/692742739218157568/GF6VTuFA.jpg</t>
  </si>
  <si>
    <t>http://pbs.twimg.com/profile_background_images/34052404/legs_train-twitter-crp.jpg</t>
  </si>
  <si>
    <t>http://pbs.twimg.com/profile_background_images/328478339/ahamericanflag72.br.jpg</t>
  </si>
  <si>
    <t>http://pbs.twimg.com/profile_background_images/33441562/Soviet_sig.png</t>
  </si>
  <si>
    <t>http://pbs.twimg.com/profile_background_images/378800000085394995/48ea414e6f12a55fb465d759b0d53e17.jpeg</t>
  </si>
  <si>
    <t>http://pbs.twimg.com/profile_background_images/543866588/13238914071802971520_1_81a38fe9.jpg</t>
  </si>
  <si>
    <t>http://pbs.twimg.com/profile_background_images/28478638/earth-horizon.jpg</t>
  </si>
  <si>
    <t>http://pbs.twimg.com/profile_background_images/240018172/laart124_jpg.jpg</t>
  </si>
  <si>
    <t>http://pbs.twimg.com/profile_background_images/692705657678467072/vKLlzgdH.jpg</t>
  </si>
  <si>
    <t>http://pbs.twimg.com/profile_background_images/210867204/Tw3_obama_6.jpg</t>
  </si>
  <si>
    <t>http://pbs.twimg.com/profile_background_images/128592219/mil_battle_of_the_brandywine.jpg</t>
  </si>
  <si>
    <t>http://pbs.twimg.com/profile_background_images/378800000044121382/dacf9d2f4afd8bd85a5bcf695d20cb95.jpeg</t>
  </si>
  <si>
    <t>http://pbs.twimg.com/profile_background_images/534854336434552832/7hSXKbEE.jpeg</t>
  </si>
  <si>
    <t>http://pbs.twimg.com/profile_background_images/189905429/UWUA_Logo.jpg</t>
  </si>
  <si>
    <t>http://pbs.twimg.com/profile_background_images/821121682/a0f3b6c4ebaee443db2e4cfb65f27302.jpeg</t>
  </si>
  <si>
    <t>http://pbs.twimg.com/profile_background_images/654034689003401216/LLSYV6Vk.jpg</t>
  </si>
  <si>
    <t>http://pbs.twimg.com/profile_background_images/378800000031706894/99c3d3981c9eed183125bbb4f31f95c7.jpeg</t>
  </si>
  <si>
    <t>http://pbs.twimg.com/profile_background_images/122016284/bikecarlane.jpg</t>
  </si>
  <si>
    <t>http://pbs.twimg.com/profile_background_images/602777338372198400/_EGnbmht.jpg</t>
  </si>
  <si>
    <t>http://pbs.twimg.com/profile_background_images/805297428/5c204f558f66b6a5284ca19cd122b298.jpeg</t>
  </si>
  <si>
    <t>http://pbs.twimg.com/profile_background_images/34310293/Holiday.jpg</t>
  </si>
  <si>
    <t>http://pbs.twimg.com/profile_background_images/92472631/twitter-bg-main.jpg</t>
  </si>
  <si>
    <t>http://pbs.twimg.com/profile_background_images/476375100/GEDC0133.JPG</t>
  </si>
  <si>
    <t>http://pbs.twimg.com/profile_background_images/401125561/Zen_stone_wallpaper_HD_by_CocoKiller.jpg</t>
  </si>
  <si>
    <t>http://pbs.twimg.com/profile_background_images/662719351/1jxq0vjz52mqik3x3ws7.jpeg</t>
  </si>
  <si>
    <t>http://pbs.twimg.com/profile_background_images/8038140/CPOhobrathLogo.gif</t>
  </si>
  <si>
    <t>http://pbs.twimg.com/profile_background_images/71295333/YouTube_Shelby_in_BBath.JPG</t>
  </si>
  <si>
    <t>http://pbs.twimg.com/profile_background_images/604116652091777024/Deck_xoS.jpg</t>
  </si>
  <si>
    <t>http://pbs.twimg.com/profile_background_images/4969258/ramadi-iraq-2007-02.jpg</t>
  </si>
  <si>
    <t>http://pbs.twimg.com/profile_background_images/503277997671972865/dWaW0udw.jpeg</t>
  </si>
  <si>
    <t>http://pbs.twimg.com/profile_background_images/451107182805667840/Cflsxj3a.jpeg</t>
  </si>
  <si>
    <t>http://pbs.twimg.com/profile_background_images/241688718/Declaration_Engrav_Pg1of1_AC-bgnd.gif</t>
  </si>
  <si>
    <t>http://pbs.twimg.com/profile_background_images/378800000165142554/sg2Ffkzh.jpeg</t>
  </si>
  <si>
    <t>http://pbs.twimg.com/profile_background_images/21218839/nvglowingbeach_twitter.br.jpg</t>
  </si>
  <si>
    <t>http://pbs.twimg.com/profile_background_images/26444199/dmnewback.jpg</t>
  </si>
  <si>
    <t>http://pbs.twimg.com/profile_background_images/211818124/x03efdc61480114a22d9ea90a610a7c9.jpg</t>
  </si>
  <si>
    <t>http://pbs.twimg.com/profile_background_images/37483657/St-Louis-Blues.br.jpg</t>
  </si>
  <si>
    <t>http://pbs.twimg.com/profile_background_images/378800000118408950/68d3858857bab9e31b6fc2c5c115c984.jpeg</t>
  </si>
  <si>
    <t>http://pbs.twimg.com/profile_background_images/90047760/earthday_2.br.jpg</t>
  </si>
  <si>
    <t>http://pbs.twimg.com/profile_background_images/459005548873003009/S_eqmO--.jpeg</t>
  </si>
  <si>
    <t>http://pbs.twimg.com/profile_background_images/378800000115418088/b43fd7b312627cffb48ae31f0a537313.jpeg</t>
  </si>
  <si>
    <t>http://pbs.twimg.com/profile_background_images/531675069261418496/qM9hu31Z.png</t>
  </si>
  <si>
    <t>http://pbs.twimg.com/profile_background_images/30742752/noir_BG3.jpg</t>
  </si>
  <si>
    <t>http://pbs.twimg.com/profile_background_images/638310335212994560/jUV7uruz.jpg</t>
  </si>
  <si>
    <t>http://pbs.twimg.com/profile_background_images/378800000003674622/3a1203ea770c858037f4be19cbde4cc4.jpeg</t>
  </si>
  <si>
    <t>http://pbs.twimg.com/profile_background_images/652143411756171265/9GLOzw2i.jpg</t>
  </si>
  <si>
    <t>http://pbs.twimg.com/profile_background_images/590781779/ezfz65zzoe9t9wov3wb7.jpeg</t>
  </si>
  <si>
    <t>http://pbs.twimg.com/profile_background_images/384697135/News_Twitter-background.jpg</t>
  </si>
  <si>
    <t>http://pbs.twimg.com/profile_background_images/378800000085551990/fc23ba17d3f42dacdd6829b2b0f198cb.jpeg</t>
  </si>
  <si>
    <t>http://pbs.twimg.com/profile_background_images/167724092/cbcnews_twitter_pg-yellow.JPG</t>
  </si>
  <si>
    <t>http://pbs.twimg.com/profile_background_images/255522938/TDC27_TORStar_Twitter_Background_110517_v2.jpg</t>
  </si>
  <si>
    <t>http://pbs.twimg.com/profile_background_images/433012998307729408/m8vgpwYl.png</t>
  </si>
  <si>
    <t>http://pbs.twimg.com/profile_background_images/546448637115367424/abLm0OJQ.png</t>
  </si>
  <si>
    <t>http://pbs.twimg.com/profile_background_images/711517389/8b3e55cbbdeb154eaa2eab54ce080d99.jpeg</t>
  </si>
  <si>
    <t>http://pbs.twimg.com/profile_background_images/639622759329439744/ReAD75If.jpg</t>
  </si>
  <si>
    <t>http://pbs.twimg.com/profile_background_images/564767726481055744/Hu-i3lV2.jpeg</t>
  </si>
  <si>
    <t>http://pbs.twimg.com/profile_background_images/378800000181136197/XZzqoY8u.jpeg</t>
  </si>
  <si>
    <t>http://pbs.twimg.com/profile_background_images/829498393/29b1e59dec98d1af2d08ee8ca4db11e5.png</t>
  </si>
  <si>
    <t>http://pbs.twimg.com/profile_background_images/187988420/casey-twitter.jpg</t>
  </si>
  <si>
    <t>http://pbs.twimg.com/profile_background_images/756363021/28e0647f9a5a2ec1140a7129dd84769f.jpeg</t>
  </si>
  <si>
    <t>http://pbs.twimg.com/profile_background_images/633838854/fg8pqj3h259l5ubr7daz.jpeg</t>
  </si>
  <si>
    <t>http://pbs.twimg.com/profile_background_images/188111252/j5ukcn.jpg</t>
  </si>
  <si>
    <t>http://pbs.twimg.com/profile_background_images/584546815/wekgwyo6h4jdm1cphzbt.gif</t>
  </si>
  <si>
    <t>http://pbs.twimg.com/profile_background_images/358348589/aaron_rodgers_lombardi_you_mad.jpg</t>
  </si>
  <si>
    <t>http://pbs.twimg.com/profile_background_images/767250032/d2bb9439d4b07ecf26d4f363949e0a18.jpeg</t>
  </si>
  <si>
    <t>http://pbs.twimg.com/profile_background_images/378800000114149006/6acf8a098face2ce904c766f089c24cf.jpeg</t>
  </si>
  <si>
    <t>http://pbs.twimg.com/profile_background_images/855418478/27a25ecd9b05306f8ea8ba8eda979645.gif</t>
  </si>
  <si>
    <t>http://pbs.twimg.com/profile_background_images/3919269/bg_eboy_web_companies.jpg</t>
  </si>
  <si>
    <t>http://pbs.twimg.com/profile_background_images/378800000083638500/e5eec41de1fff436dfb5848e0949dc25.jpeg</t>
  </si>
  <si>
    <t>http://pbs.twimg.com/profile_background_images/865045682/a07349d680bda425142345f0731ea117.jpeg</t>
  </si>
  <si>
    <t>http://pbs.twimg.com/profile_background_images/378800000007790111/b6431d6bd53cae7d082f143ba7365010.png</t>
  </si>
  <si>
    <t>http://pbs.twimg.com/profile_background_images/652485389341425665/fRfVcv4h.jpg</t>
  </si>
  <si>
    <t>http://pbs.twimg.com/profile_background_images/690633786103492608/-FwWnCg2.jpg</t>
  </si>
  <si>
    <t>http://pbs.twimg.com/profile_background_images/254932580/world_hands.jpg</t>
  </si>
  <si>
    <t>http://pbs.twimg.com/profile_background_images/710616182/dee118bbbce7ffd060ae70bf94441f24.jpeg</t>
  </si>
  <si>
    <t>http://pbs.twimg.com/profile_background_images/605257527/s4l6fu4eiphta8dimno0.jpeg</t>
  </si>
  <si>
    <t>http://pbs.twimg.com/profile_background_images/319118707/nerd_herd_team.jpg</t>
  </si>
  <si>
    <t>http://pbs.twimg.com/profile_background_images/518059447633977344/RgwxX-0K.jpeg</t>
  </si>
  <si>
    <t>http://pbs.twimg.com/profile_background_images/237748803/flipping_the_elephant.jpg</t>
  </si>
  <si>
    <t>http://pbs.twimg.com/profile_background_images/241252421/main_skiing_snowboarding.jpg</t>
  </si>
  <si>
    <t>http://pbs.twimg.com/profile_background_images/26204125/misc_012.JPG</t>
  </si>
  <si>
    <t>http://pbs.twimg.com/profile_background_images/3895155/next.gif</t>
  </si>
  <si>
    <t>http://pbs.twimg.com/profile_background_images/547582787578900481/78bmjdft.jpeg</t>
  </si>
  <si>
    <t>http://pbs.twimg.com/profile_background_images/589734407/tngto5tza0jfopjnhu9o.jpeg</t>
  </si>
  <si>
    <t>http://pbs.twimg.com/profile_background_images/389873281/xffce708783b3b9c4708c2f25208e80e.jpg</t>
  </si>
  <si>
    <t>http://pbs.twimg.com/profile_background_images/315159459/x11f6e7db0dbf7aa9a29af1992624685.jpg</t>
  </si>
  <si>
    <t>http://pbs.twimg.com/profile_background_images/459296034556887040/n6vuQ9J2.jpeg</t>
  </si>
  <si>
    <t>http://pbs.twimg.com/profile_background_images/378560758/mainz_on_the_rhine-400.jpg</t>
  </si>
  <si>
    <t>http://pbs.twimg.com/profile_background_images/378800000020651144/9f90b39e2d4ba3d5baaa03f2e1f656f1.png</t>
  </si>
  <si>
    <t>http://pbs.twimg.com/profile_background_images/17349501/CNN_Twitter_Background_05.2009.GIF</t>
  </si>
  <si>
    <t>http://pbs.twimg.com/profile_background_images/578310263633420288/aXXfFfc_.jpeg</t>
  </si>
  <si>
    <t>http://pbs.twimg.com/profile_background_images/167467289/Maddow_Twitter_Background_Final.jpg</t>
  </si>
  <si>
    <t>http://pbs.twimg.com/profile_background_images/736113606/e43eb51c0e54e3decb63f14a53ad63ec.jpeg</t>
  </si>
  <si>
    <t>http://pbs.twimg.com/profile_background_images/581184587902025728/QGby2402.jpg</t>
  </si>
  <si>
    <t>http://pbs.twimg.com/profile_background_images/580175494097731584/IQIfRING.jpg</t>
  </si>
  <si>
    <t>http://pbs.twimg.com/profile_background_images/644272209536552961/OQBR8Ra8.jpg</t>
  </si>
  <si>
    <t>http://pbs.twimg.com/profile_background_images/596769492/sp4uqn6gr7cwmjefat2j.jpeg</t>
  </si>
  <si>
    <t>http://pbs.twimg.com/profile_background_images/459283928017149952/IMgcIyBE.jpeg</t>
  </si>
  <si>
    <t>http://pbs.twimg.com/profile_background_images/758570925/9c556d05e88c52861e85356d0cbf1a4c.jpeg</t>
  </si>
  <si>
    <t>http://pbs.twimg.com/profile_background_images/455616985913495552/q0h_riwP.jpeg</t>
  </si>
  <si>
    <t>http://pbs.twimg.com/profile_background_images/188053543/Planetary0001_0370.jpg</t>
  </si>
  <si>
    <t>http://pbs.twimg.com/profile_background_images/392245478/295_constitution.jpg</t>
  </si>
  <si>
    <t>http://pbs.twimg.com/profile_background_images/504445339894435841/gs4kNTTr.png</t>
  </si>
  <si>
    <t>http://pbs.twimg.com/profile_background_images/378800000016015278/d57419642a56ce5d48ee2a92068c4c64.jpeg</t>
  </si>
  <si>
    <t>http://pbs.twimg.com/profile_background_images/566384514/8fqbcx8dw2wnn240en2y.gif</t>
  </si>
  <si>
    <t>http://pbs.twimg.com/profile_background_images/301743664/gadsden-flap.gif</t>
  </si>
  <si>
    <t>http://pbs.twimg.com/profile_background_images/455475571103764481/jpYwhapn.png</t>
  </si>
  <si>
    <t>http://pbs.twimg.com/profile_background_images/666808817/beda4b09ceb0e053ce6b72cefadf5b0f.jpeg</t>
  </si>
  <si>
    <t>http://pbs.twimg.com/profile_background_images/378800000166918817/cmZdN7Ux.jpeg</t>
  </si>
  <si>
    <t>http://pbs.twimg.com/profile_background_images/378800000077882648/13ae3f052e7c10f52d1f1116aa434661.png</t>
  </si>
  <si>
    <t>http://pbs.twimg.com/profile_background_images/434916999370526720/5Ueweqsh.png</t>
  </si>
  <si>
    <t>http://pbs.twimg.com/profile_background_images/441250967594336256/YGwBzLgv.jpeg</t>
  </si>
  <si>
    <t>http://pbs.twimg.com/profile_background_images/623252575127646208/yTvcfGn-.png</t>
  </si>
  <si>
    <t>http://pbs.twimg.com/profile_background_images/881662438/f33ce139b67b19c4ac6088a39fde9e45.png</t>
  </si>
  <si>
    <t>http://pbs.twimg.com/profile_background_images/378800000176320319/7b3d4256.jpeg</t>
  </si>
  <si>
    <t>http://pbs.twimg.com/profile_background_images/65204965/t_93OBybdA.gif</t>
  </si>
  <si>
    <t>http://pbs.twimg.com/profile_background_images/691021249812631552/jcl9xhK3.jpg</t>
  </si>
  <si>
    <t>http://pbs.twimg.com/profile_background_images/523999075562057728/O0dK94uS.jpeg</t>
  </si>
  <si>
    <t>http://pbs.twimg.com/profile_background_images/530579216/01-goldbar-collection.jpg</t>
  </si>
  <si>
    <t>http://pbs.twimg.com/profile_background_images/307362156/TWITTER_BG_8pm10pm.jpg</t>
  </si>
  <si>
    <t>http://pbs.twimg.com/profile_background_images/741774422/c304cccd74fdc7bc79fd1779616edbc2.jpeg</t>
  </si>
  <si>
    <t>http://pbs.twimg.com/profile_background_images/100679212/18780_270414530849_754710849_4480830_7745519_n.jpg</t>
  </si>
  <si>
    <t>http://pbs.twimg.com/profile_background_images/555860262/outlets.jpg</t>
  </si>
  <si>
    <t>http://pbs.twimg.com/profile_background_images/624260838161907712/h-_DY2w5.jpg</t>
  </si>
  <si>
    <t>http://pbs.twimg.com/profile_background_images/650708560267972608/VZB_r0e5.jpg</t>
  </si>
  <si>
    <t>http://pbs.twimg.com/profile_background_images/378800000085496022/4c230d1968bfbe85c838d1f8296d0651.jpeg</t>
  </si>
  <si>
    <t>http://pbs.twimg.com/profile_background_images/692769868303745025/TPW24jcx.jpg</t>
  </si>
  <si>
    <t>http://pbs.twimg.com/profile_background_images/444517087470288898/JNQVod6B.png</t>
  </si>
  <si>
    <t>http://pbs.twimg.com/profile_background_images/149442432/Zen2-Yin-YangScene-100-100.png</t>
  </si>
  <si>
    <t>http://pbs.twimg.com/profile_background_images/669550569384734720/el1X_1_R.jpg</t>
  </si>
  <si>
    <t>http://pbs.twimg.com/profile_background_images/467711623742763008/PIu0yfpv.jpeg</t>
  </si>
  <si>
    <t>http://pbs.twimg.com/profile_background_images/378800000065349894/42a672871a2c8cc6ff9bae4427c2e973.png</t>
  </si>
  <si>
    <t>http://pbs.twimg.com/profile_background_images/704588179/b19d9690fa2768c565d7ed16691e0225.jpeg</t>
  </si>
  <si>
    <t>http://pbs.twimg.com/profile_background_images/481938979160215552/Ti2g9avd.jpeg</t>
  </si>
  <si>
    <t>http://pbs.twimg.com/profile_background_images/5044499/twitback2.jpg</t>
  </si>
  <si>
    <t>http://pbs.twimg.com/profile_background_images/254733907/UnifiedLeftdesigner</t>
  </si>
  <si>
    <t>http://pbs.twimg.com/profile_background_images/728513349/19bdf5b2efbbe5d924d4847737c0dae9.jpeg</t>
  </si>
  <si>
    <t>http://pbs.twimg.com/profile_background_images/671904632/681223bc49aafc145ab662778cf70570.jpeg</t>
  </si>
  <si>
    <t>http://pbs.twimg.com/profile_background_images/439179959882354688/HetZBfNj.png</t>
  </si>
  <si>
    <t>http://pbs.twimg.com/profile_background_images/10925271/FirefighterLogo.jpg</t>
  </si>
  <si>
    <t>http://pbs.twimg.com/profile_background_images/13279323/bg.jpg</t>
  </si>
  <si>
    <t>http://pbs.twimg.com/profile_background_images/456619822587985921/Wk9332f5.jpeg</t>
  </si>
  <si>
    <t>http://pbs.twimg.com/profile_background_images/489593350379413504/v92O2oAQ.jpeg</t>
  </si>
  <si>
    <t>http://pbs.twimg.com/profile_background_images/692208174384947204/SoBhyZhy.jpg</t>
  </si>
  <si>
    <t>http://pbs.twimg.com/profile_background_images/521232701701906432/VA49JW44.jpeg</t>
  </si>
  <si>
    <t>http://pbs.twimg.com/profile_background_images/456893561418420224/pkuttUCb.jpeg</t>
  </si>
  <si>
    <t>http://pbs.twimg.com/profile_background_images/122562949/3f71c827-e20f-4109-879b-a595e5f94c7a.jpg</t>
  </si>
  <si>
    <t>http://pbs.twimg.com/profile_background_images/161949130/White_Rose.jpg</t>
  </si>
  <si>
    <t>http://pbs.twimg.com/profile_background_images/425230439/276561_102019239875073_221875418_n.jpg</t>
  </si>
  <si>
    <t>http://pbs.twimg.com/profile_background_images/623303721468870656/HlfZwmNa.jpg</t>
  </si>
  <si>
    <t>http://pbs.twimg.com/profile_background_images/401201140/Landy_and_float_plane.jpg</t>
  </si>
  <si>
    <t>http://pbs.twimg.com/profile_background_images/457537263/background.jpg</t>
  </si>
  <si>
    <t>http://pbs.twimg.com/profile_background_images/378800000106684040/4ad8f229505e3daa585514af834b2055.jpeg</t>
  </si>
  <si>
    <t>http://pbs.twimg.com/profile_background_images/378800000122086060/12ef0c0a261ceb97dea190d97d4e330f.jpeg</t>
  </si>
  <si>
    <t>http://pbs.twimg.com/profile_background_images/448506280982753280/GZ6eb7ux.png</t>
  </si>
  <si>
    <t>http://pbs.twimg.com/profile_background_images/287962532/background_fox.jpg</t>
  </si>
  <si>
    <t>http://pbs.twimg.com/profile_background_images/593256965553291264/2-mpgfDr.jpg</t>
  </si>
  <si>
    <t>http://pbs.twimg.com/profile_background_images/378800000009635673/357a4a5250b9257aae4b1ae7760a36f9.jpeg</t>
  </si>
  <si>
    <t>http://pbs.twimg.com/profile_background_images/620650060188008448/9s9C3skR.jpg</t>
  </si>
  <si>
    <t>http://pbs.twimg.com/profile_background_images/554742009311670273/Byo8NLRc.jpeg</t>
  </si>
  <si>
    <t>http://pbs.twimg.com/profile_background_images/637027230342758400/aCv3HauJ.jpg</t>
  </si>
  <si>
    <t>http://pbs.twimg.com/profile_background_images/492812180366966784/xjiIRt_U.jpeg</t>
  </si>
  <si>
    <t>http://pbs.twimg.com/profile_background_images/508642990273724416/1zw3Q0Bu.jpeg</t>
  </si>
  <si>
    <t>http://pbs.twimg.com/profile_background_images/624061029878620161/V7ReJG48.jpg</t>
  </si>
  <si>
    <t>http://pbs.twimg.com/profile_images/3399346996/d579ea41741d15808baac3e1d5c0b805_normal.jpeg</t>
  </si>
  <si>
    <t>http://pbs.twimg.com/profile_images/590004385289261056/XeI_QLWB_normal.jpg</t>
  </si>
  <si>
    <t>http://pbs.twimg.com/profile_images/685815834162425856/KQlLh3Ff_normal.png</t>
  </si>
  <si>
    <t>http://pbs.twimg.com/profile_images/682585723363549184/sZnPywmh_normal.png</t>
  </si>
  <si>
    <t>http://pbs.twimg.com/profile_images/600075718416932864/ZGeCbVLx_normal.jpg</t>
  </si>
  <si>
    <t>http://pbs.twimg.com/profile_images/2446247752/sandrassunshine_013_normal.JPG</t>
  </si>
  <si>
    <t>http://pbs.twimg.com/profile_images/453604582350782464/qbts0G8t_normal.jpeg</t>
  </si>
  <si>
    <t>http://pbs.twimg.com/profile_images/691402338834194432/m1q3nHRb_normal.jpg</t>
  </si>
  <si>
    <t>http://pbs.twimg.com/profile_images/575047404451311616/Zss6SYrL_normal.png</t>
  </si>
  <si>
    <t>http://pbs.twimg.com/profile_images/686410044649308160/azdQGeoN_normal.jpg</t>
  </si>
  <si>
    <t>http://pbs.twimg.com/profile_images/653660964001218560/W4OxFM8L_normal.jpg</t>
  </si>
  <si>
    <t>http://pbs.twimg.com/profile_images/2649170911/c68677791830fcfe199b952dee5ad121_normal.jpeg</t>
  </si>
  <si>
    <t>http://pbs.twimg.com/profile_images/1191600679/apexnerd01_normal.jpg</t>
  </si>
  <si>
    <t>http://pbs.twimg.com/profile_images/633122226024390656/TST_ev84_normal.jpg</t>
  </si>
  <si>
    <t>http://pbs.twimg.com/profile_images/677025709706096640/t0rJzeT8_normal.jpg</t>
  </si>
  <si>
    <t>http://pbs.twimg.com/profile_images/691733722555506688/NI6hN53l_normal.jpg</t>
  </si>
  <si>
    <t>http://pbs.twimg.com/profile_images/1342678259/Edited_normal.jpg</t>
  </si>
  <si>
    <t>http://pbs.twimg.com/profile_images/378800000466240543/c5ac4587f63b34c8c498181ea419ef42_normal.png</t>
  </si>
  <si>
    <t>http://pbs.twimg.com/profile_images/571986297556717568/UrymKcYg_normal.jpeg</t>
  </si>
  <si>
    <t>http://pbs.twimg.com/profile_images/688984599477633025/Z4ZXPEcl_normal.png</t>
  </si>
  <si>
    <t>http://pbs.twimg.com/profile_images/678280813931134977/VDjTZuea_normal.jpg</t>
  </si>
  <si>
    <t>http://pbs.twimg.com/profile_images/510269137071783936/AOB0NWwG_normal.png</t>
  </si>
  <si>
    <t>http://pbs.twimg.com/profile_images/666376131734470658/z2zILRpL_normal.jpg</t>
  </si>
  <si>
    <t>http://pbs.twimg.com/profile_images/3562757340/aa7dafbffb7cda3a2f1fce1d8c143ded_normal.jpeg</t>
  </si>
  <si>
    <t>http://pbs.twimg.com/profile_images/651147663568605184/VVwUo55T_normal.png</t>
  </si>
  <si>
    <t>http://pbs.twimg.com/profile_images/380567297/JBP_47_normal.JPG</t>
  </si>
  <si>
    <t>http://pbs.twimg.com/profile_images/3398091089/1cf7b002f0820480cb5444c898117d99_normal.jpeg</t>
  </si>
  <si>
    <t>http://pbs.twimg.com/profile_images/582383817194921984/BwXL8_r4_normal.jpg</t>
  </si>
  <si>
    <t>http://pbs.twimg.com/profile_images/484011271021293569/OPDWkQC0_normal.png</t>
  </si>
  <si>
    <t>http://pbs.twimg.com/profile_images/3006065740/151a8f1ea0f1be70de9f5c186eba0eb2_normal.jpeg</t>
  </si>
  <si>
    <t>http://pbs.twimg.com/profile_images/1521689439/003_normal.JPG</t>
  </si>
  <si>
    <t>http://pbs.twimg.com/profile_images/2913832546/1c0ecd1cfdad63a91346d02b596e0937_normal.jpeg</t>
  </si>
  <si>
    <t>http://pbs.twimg.com/profile_images/532542153163960321/F2AxCU1P_normal.jpeg</t>
  </si>
  <si>
    <t>http://pbs.twimg.com/profile_images/688167292069281792/dsEGqOjm_normal.png</t>
  </si>
  <si>
    <t>http://abs.twimg.com/sticky/default_profile_images/default_profile_5_normal.png</t>
  </si>
  <si>
    <t>http://pbs.twimg.com/profile_images/683045838680096768/kfYwGbg7_normal.png</t>
  </si>
  <si>
    <t>http://pbs.twimg.com/profile_images/691889991560097792/JWXl7gDQ_normal.jpg</t>
  </si>
  <si>
    <t>http://abs.twimg.com/sticky/default_profile_images/default_profile_6_normal.png</t>
  </si>
  <si>
    <t>http://pbs.twimg.com/profile_images/493797474830520321/-nqbqxuM_normal.jpeg</t>
  </si>
  <si>
    <t>http://pbs.twimg.com/profile_images/637243177070645248/96dECKeo_normal.jpg</t>
  </si>
  <si>
    <t>http://pbs.twimg.com/profile_images/513017386560012288/mb2kFB0i_normal.png</t>
  </si>
  <si>
    <t>http://pbs.twimg.com/profile_images/685230065731305472/8_CthNj2_normal.jpg</t>
  </si>
  <si>
    <t>http://pbs.twimg.com/profile_images/685542665933422592/6usUENfe_normal.jpg</t>
  </si>
  <si>
    <t>http://pbs.twimg.com/profile_images/558377663874994176/m245D5Jb_normal.jpeg</t>
  </si>
  <si>
    <t>http://pbs.twimg.com/profile_images/589828746191876096/z1Evj9jY_normal.jpg</t>
  </si>
  <si>
    <t>http://pbs.twimg.com/profile_images/2394147513/9xbxfub3bqdlu2ntx12g_normal.png</t>
  </si>
  <si>
    <t>http://pbs.twimg.com/profile_images/679594987546263552/lj5m6R_W_normal.jpg</t>
  </si>
  <si>
    <t>http://pbs.twimg.com/profile_images/378800000522287635/11d1270cd320d8600b2c86e54a721950_normal.jpeg</t>
  </si>
  <si>
    <t>http://pbs.twimg.com/profile_images/623109461310181378/wUQ7Hhps_normal.jpg</t>
  </si>
  <si>
    <t>http://pbs.twimg.com/profile_images/659698733030903808/EAN0tX0W_normal.jpg</t>
  </si>
  <si>
    <t>http://pbs.twimg.com/profile_images/691361215415767041/3OBJ1ovO_normal.jpg</t>
  </si>
  <si>
    <t>http://pbs.twimg.com/profile_images/680538393420365824/Twdb8LrN_normal.jpg</t>
  </si>
  <si>
    <t>http://pbs.twimg.com/profile_images/651136475065511936/xPTkwaBE_normal.jpg</t>
  </si>
  <si>
    <t>http://pbs.twimg.com/profile_images/657965042277724160/IJLI1QZp_normal.jpg</t>
  </si>
  <si>
    <t>http://abs.twimg.com/sticky/default_profile_images/default_profile_3_normal.png</t>
  </si>
  <si>
    <t>http://pbs.twimg.com/profile_images/579047397273137153/ONmmHvtw_normal.jpg</t>
  </si>
  <si>
    <t>http://pbs.twimg.com/profile_images/561868107140984832/FO9cnGAb_normal.jpeg</t>
  </si>
  <si>
    <t>http://pbs.twimg.com/profile_images/690348249136402434/Fkst7u52_normal.jpg</t>
  </si>
  <si>
    <t>http://pbs.twimg.com/profile_images/478663799809912832/Mp-oE1T0_normal.jpeg</t>
  </si>
  <si>
    <t>http://pbs.twimg.com/profile_images/3433433837/a0e7a781954fb143baaa53de46ce2ec3_normal.jpeg</t>
  </si>
  <si>
    <t>http://pbs.twimg.com/profile_images/520678298/Picture_030_normal.jpg</t>
  </si>
  <si>
    <t>http://pbs.twimg.com/profile_images/3121440424/77daca4783577a7b021aaffaa6fda936_normal.jpeg</t>
  </si>
  <si>
    <t>http://pbs.twimg.com/profile_images/1261161568/Camera_Phone_009_normal.jpg</t>
  </si>
  <si>
    <t>http://pbs.twimg.com/profile_images/2044921128/finals_normal.png</t>
  </si>
  <si>
    <t>http://pbs.twimg.com/profile_images/650034410868183040/7M3-YDHZ_normal.jpg</t>
  </si>
  <si>
    <t>http://pbs.twimg.com/profile_images/2295530599/qlb9cwxcx3fmz0nrckil_normal.jpeg</t>
  </si>
  <si>
    <t>http://pbs.twimg.com/profile_images/2250754988/AC037_normal.jpg</t>
  </si>
  <si>
    <t>http://pbs.twimg.com/profile_images/689019759602499585/vKiNawxx_normal.jpg</t>
  </si>
  <si>
    <t>http://pbs.twimg.com/profile_images/692490483541635072/p7dlJHW5_normal.png</t>
  </si>
  <si>
    <t>http://pbs.twimg.com/profile_images/1491960485/Xavier_2011_normal.jpg</t>
  </si>
  <si>
    <t>http://pbs.twimg.com/profile_images/638397502371328002/QRZLI40U_normal.png</t>
  </si>
  <si>
    <t>http://pbs.twimg.com/profile_images/472039922929369090/1GIGWESD_normal.png</t>
  </si>
  <si>
    <t>http://pbs.twimg.com/profile_images/683742893522026496/MeCQae6u_normal.jpg</t>
  </si>
  <si>
    <t>http://pbs.twimg.com/profile_images/489964459813662721/Xhd7Vm-h_normal.jpeg</t>
  </si>
  <si>
    <t>http://pbs.twimg.com/profile_images/2885814798/7be4882f09bd4a447ec82305abf7c2a6_normal.jpeg</t>
  </si>
  <si>
    <t>http://pbs.twimg.com/profile_images/1635207425/180920_normal.gif</t>
  </si>
  <si>
    <t>http://pbs.twimg.com/profile_images/577260154573340672/OJFFIJ91_normal.jpeg</t>
  </si>
  <si>
    <t>http://pbs.twimg.com/profile_images/661198170299351042/U2Tayapc_normal.jpg</t>
  </si>
  <si>
    <t>http://pbs.twimg.com/profile_images/3336597211/189dd29b385eb9479fdd16ff59deb980_normal.jpeg</t>
  </si>
  <si>
    <t>http://pbs.twimg.com/profile_images/533072859586101249/LX2Hp2Vn_normal.jpeg</t>
  </si>
  <si>
    <t>http://pbs.twimg.com/profile_images/509884349320159232/UDfMxJO2_normal.jpeg</t>
  </si>
  <si>
    <t>http://pbs.twimg.com/profile_images/672144573725044737/eEOLvMTQ_normal.png</t>
  </si>
  <si>
    <t>http://pbs.twimg.com/profile_images/668481957630599169/YzzqGUkr_normal.png</t>
  </si>
  <si>
    <t>http://pbs.twimg.com/profile_images/681596942120431616/GM1Jzerc_normal.jpg</t>
  </si>
  <si>
    <t>http://pbs.twimg.com/profile_images/541713706342948864/YKJlsgCj_normal.jpeg</t>
  </si>
  <si>
    <t>http://pbs.twimg.com/profile_images/550735279363854336/FK-_LSLs_normal.jpeg</t>
  </si>
  <si>
    <t>http://pbs.twimg.com/profile_images/2586443534/q5nz1l6v5evf9e52p2r6_normal.jpeg</t>
  </si>
  <si>
    <t>http://pbs.twimg.com/profile_images/458012242294743040/ocwEf4wU_normal.jpeg</t>
  </si>
  <si>
    <t>http://pbs.twimg.com/profile_images/677607430260322304/CZ5BSvS7_normal.png</t>
  </si>
  <si>
    <t>http://pbs.twimg.com/profile_images/1632973901/Merc1_normal.jpg</t>
  </si>
  <si>
    <t>http://pbs.twimg.com/profile_images/587980314758242305/rHzH1g5D_normal.jpg</t>
  </si>
  <si>
    <t>http://pbs.twimg.com/profile_images/690130303218749440/QrmZtACY_normal.jpg</t>
  </si>
  <si>
    <t>http://pbs.twimg.com/profile_images/665370633442893824/rqOynAiE_normal.png</t>
  </si>
  <si>
    <t>http://pbs.twimg.com/profile_images/680921513596305408/68Gv3RJw_normal.jpg</t>
  </si>
  <si>
    <t>http://pbs.twimg.com/profile_images/692182684479705092/3053t5GJ_normal.jpg</t>
  </si>
  <si>
    <t>http://pbs.twimg.com/profile_images/638776342423670784/XEWlir0s_normal.jpg</t>
  </si>
  <si>
    <t>http://pbs.twimg.com/profile_images/680022555902660608/_ACJ_LcL_normal.png</t>
  </si>
  <si>
    <t>http://pbs.twimg.com/profile_images/378800000252568100/7a366ac8d0f934b5318e721ba049e9b1_normal.png</t>
  </si>
  <si>
    <t>http://pbs.twimg.com/profile_images/661537637371666432/SWtd6Qq8_normal.jpg</t>
  </si>
  <si>
    <t>http://pbs.twimg.com/profile_images/683387951351349248/YYdlv4vO_normal.jpg</t>
  </si>
  <si>
    <t>http://pbs.twimg.com/profile_images/648386378166767617/iwCzendV_normal.png</t>
  </si>
  <si>
    <t>http://pbs.twimg.com/profile_images/598172372638633984/h5ysQ7FX_normal.jpg</t>
  </si>
  <si>
    <t>http://pbs.twimg.com/profile_images/634823794943741952/JUKamNSe_normal.jpg</t>
  </si>
  <si>
    <t>http://pbs.twimg.com/profile_images/675268493483184128/Pns50_3S_normal.jpg</t>
  </si>
  <si>
    <t>http://pbs.twimg.com/profile_images/443732706447208449/C2nSPEl-_normal.jpeg</t>
  </si>
  <si>
    <t>http://pbs.twimg.com/profile_images/560578963349585920/Gf1_QHsd_normal.jpeg</t>
  </si>
  <si>
    <t>http://pbs.twimg.com/profile_images/681725671249461248/NFMtkJmO_normal.jpg</t>
  </si>
  <si>
    <t>http://pbs.twimg.com/profile_images/378800000340986748/e38fd6fbc02e9f93520c1fedd2a7290a_normal.png</t>
  </si>
  <si>
    <t>http://pbs.twimg.com/profile_images/460390683480555523/FnqdR9-U_normal.png</t>
  </si>
  <si>
    <t>http://pbs.twimg.com/profile_images/594451385040637953/gyH_PpCF_normal.jpg</t>
  </si>
  <si>
    <t>http://pbs.twimg.com/profile_images/378800000399980557/f158960268aee9f6f93f6bccc4667096_normal.jpeg</t>
  </si>
  <si>
    <t>http://pbs.twimg.com/profile_images/684328940203282432/fy_sVr_D_normal.jpg</t>
  </si>
  <si>
    <t>http://pbs.twimg.com/profile_images/378800000273854586/6ded2a3b4fe2e4746801b9380c51de20_normal.jpeg</t>
  </si>
  <si>
    <t>http://pbs.twimg.com/profile_images/1553138516/IMG-20110919-00049_normal.jpg</t>
  </si>
  <si>
    <t>http://pbs.twimg.com/profile_images/1165717176/e2fd589b-9cda-4f29-a669-e97f5283d76d_normal.jpg</t>
  </si>
  <si>
    <t>http://pbs.twimg.com/profile_images/692706053025308675/5a7os80b_normal.jpg</t>
  </si>
  <si>
    <t>http://pbs.twimg.com/profile_images/547097674583777280/r4prdl4D_normal.jpeg</t>
  </si>
  <si>
    <t>http://pbs.twimg.com/profile_images/612117235893534720/q-mGqujA_normal.jpg</t>
  </si>
  <si>
    <t>http://pbs.twimg.com/profile_images/691726155481743361/JMOyLzY6_normal.jpg</t>
  </si>
  <si>
    <t>http://pbs.twimg.com/profile_images/3250799783/b4a05a1857cebfa7040f982b3da2d6a4_normal.jpeg</t>
  </si>
  <si>
    <t>http://pbs.twimg.com/profile_images/581105009930031104/9N_DrxF3_normal.jpg</t>
  </si>
  <si>
    <t>http://pbs.twimg.com/profile_images/602640146492559360/CPB5NSEG_normal.jpg</t>
  </si>
  <si>
    <t>http://pbs.twimg.com/profile_images/680536808023801860/kVwY7RGo_normal.jpg</t>
  </si>
  <si>
    <t>http://pbs.twimg.com/profile_images/1463745332/Untitled_normal.png</t>
  </si>
  <si>
    <t>http://pbs.twimg.com/profile_images/483334352617496576/LOqogHlZ_normal.jpeg</t>
  </si>
  <si>
    <t>http://pbs.twimg.com/profile_images/378800000197206834/33be2f82525f22be54f0ee544e97e9ec_normal.jpeg</t>
  </si>
  <si>
    <t>http://pbs.twimg.com/profile_images/378800000102758097/e3841de549da2997dd1e7843e5f5bc52_normal.jpeg</t>
  </si>
  <si>
    <t>http://pbs.twimg.com/profile_images/540238966633816065/kY3u9FMa_normal.jpeg</t>
  </si>
  <si>
    <t>http://pbs.twimg.com/profile_images/1305969085/Chris_normal.JPG</t>
  </si>
  <si>
    <t>http://pbs.twimg.com/profile_images/378800000673084786/9764689b70d26d29a821da4bdd635994_normal.jpeg</t>
  </si>
  <si>
    <t>http://pbs.twimg.com/profile_images/1156534609/MO44_normal.png</t>
  </si>
  <si>
    <t>http://pbs.twimg.com/profile_images/672286427590234112/i_V5ODbP_normal.png</t>
  </si>
  <si>
    <t>http://abs.twimg.com/sticky/default_profile_images/default_profile_4_normal.png</t>
  </si>
  <si>
    <t>http://pbs.twimg.com/profile_images/672481648664014848/Y60zEaAF_normal.jpg</t>
  </si>
  <si>
    <t>http://pbs.twimg.com/profile_images/3517920175/18f9803a539b4d767b37105ea509251c_normal.jpeg</t>
  </si>
  <si>
    <t>http://pbs.twimg.com/profile_images/691767377508311041/yt8pUx4I_normal.png</t>
  </si>
  <si>
    <t>http://pbs.twimg.com/profile_images/848848207/90990358-a91c4cfd4fe71e6a3ce40d953ebd2de1_4bd36e14-full_normal.jpg</t>
  </si>
  <si>
    <t>http://pbs.twimg.com/profile_images/344513261583395481/e74ea2127897d74064664f02193ded8c_normal.jpeg</t>
  </si>
  <si>
    <t>http://pbs.twimg.com/profile_images/674692635928432640/RNBydw3I_normal.jpg</t>
  </si>
  <si>
    <t>http://pbs.twimg.com/profile_images/593694970189484032/ua6qMxzT_normal.jpg</t>
  </si>
  <si>
    <t>http://pbs.twimg.com/profile_images/683804693361987584/k6Tb9lzM_normal.jpg</t>
  </si>
  <si>
    <t>http://pbs.twimg.com/profile_images/538800973917876224/OrxjjFYZ_normal.png</t>
  </si>
  <si>
    <t>http://pbs.twimg.com/profile_images/462997605111181312/h6msjUA__normal.png</t>
  </si>
  <si>
    <t>http://pbs.twimg.com/profile_images/663293019693584384/R0eeGz8M_normal.jpg</t>
  </si>
  <si>
    <t>http://pbs.twimg.com/profile_images/469347952545103872/nU4cbpLz_normal.jpeg</t>
  </si>
  <si>
    <t>http://pbs.twimg.com/profile_images/634021810141442049/lMETPVm-_normal.jpg</t>
  </si>
  <si>
    <t>http://pbs.twimg.com/profile_images/417772429818478592/OUVXlb4v_normal.jpeg</t>
  </si>
  <si>
    <t>http://pbs.twimg.com/profile_images/680519367541534720/EKSOjoEX_normal.jpg</t>
  </si>
  <si>
    <t>http://pbs.twimg.com/profile_images/683664035200499712/VSaEiGQg_normal.jpg</t>
  </si>
  <si>
    <t>http://pbs.twimg.com/profile_images/568688432369520640/0LLItR8J_normal.jpeg</t>
  </si>
  <si>
    <t>http://pbs.twimg.com/profile_images/590813562890661888/DGzvXOMo_normal.jpg</t>
  </si>
  <si>
    <t>http://pbs.twimg.com/profile_images/1823517791/no_right_turn_normal.png</t>
  </si>
  <si>
    <t>http://pbs.twimg.com/profile_images/2247505734/S41293CA117456_10_1_normal.jpg</t>
  </si>
  <si>
    <t>http://pbs.twimg.com/profile_images/689850476418838528/bw6qDURf_normal.png</t>
  </si>
  <si>
    <t>http://pbs.twimg.com/profile_images/692648698132561921/Ti1MBeLL_normal.jpg</t>
  </si>
  <si>
    <t>http://pbs.twimg.com/profile_images/689096165992873985/BRVYbL9N_normal.jpg</t>
  </si>
  <si>
    <t>http://pbs.twimg.com/profile_images/666573507325657088/2ZJ6CfH1_normal.jpg</t>
  </si>
  <si>
    <t>http://pbs.twimg.com/profile_images/378800000255413388/102a07c3daf37f30ad6016275f9dc42a_normal.jpeg</t>
  </si>
  <si>
    <t>http://pbs.twimg.com/profile_images/687386702915096576/1li8q0y9_normal.jpg</t>
  </si>
  <si>
    <t>http://pbs.twimg.com/profile_images/378800000176966350/ffa89e8d720f010a9deb6e2ff52744fd_normal.png</t>
  </si>
  <si>
    <t>http://pbs.twimg.com/profile_images/657356852339064832/6P7Mxv2g_normal.jpg</t>
  </si>
  <si>
    <t>http://pbs.twimg.com/profile_images/665230955683147776/5TC9NHf8_normal.png</t>
  </si>
  <si>
    <t>http://pbs.twimg.com/profile_images/668966254842150912/5syrNCoO_normal.jpg</t>
  </si>
  <si>
    <t>http://pbs.twimg.com/profile_images/682356370197221376/Ua1m_aeV_normal.jpg</t>
  </si>
  <si>
    <t>http://pbs.twimg.com/profile_images/562829893818273792/9LjJ-d1J_normal.jpeg</t>
  </si>
  <si>
    <t>http://pbs.twimg.com/profile_images/517386700432363523/OtmD7pFs_normal.jpeg</t>
  </si>
  <si>
    <t>http://pbs.twimg.com/profile_images/614449539483701248/MC9wV4j6_normal.jpg</t>
  </si>
  <si>
    <t>http://pbs.twimg.com/profile_images/692404229793804288/Fo3h5jwu_normal.jpg</t>
  </si>
  <si>
    <t>http://pbs.twimg.com/profile_images/683045532101640193/PLMknB7K_normal.jpg</t>
  </si>
  <si>
    <t>http://pbs.twimg.com/profile_images/514100321216249856/JcyRfd7I_normal.png</t>
  </si>
  <si>
    <t>http://pbs.twimg.com/profile_images/691035515198521344/2cYpZppB_normal.jpg</t>
  </si>
  <si>
    <t>http://pbs.twimg.com/profile_images/683704919707283456/5eTaBeOR_normal.jpg</t>
  </si>
  <si>
    <t>http://pbs.twimg.com/profile_images/633723629168107520/i3czaPTH_normal.jpg</t>
  </si>
  <si>
    <t>http://pbs.twimg.com/profile_images/580399499090239488/jt9UUoyH_normal.jpg</t>
  </si>
  <si>
    <t>http://pbs.twimg.com/profile_images/584055783802830848/qjdsp8Kl_normal.png</t>
  </si>
  <si>
    <t>http://pbs.twimg.com/profile_images/633585744494268416/Lv1jwItM_normal.png</t>
  </si>
  <si>
    <t>http://pbs.twimg.com/profile_images/594020640216076289/5KFaVmDW_normal.jpg</t>
  </si>
  <si>
    <t>http://pbs.twimg.com/profile_images/665483186105905152/d6nKWETg_normal.jpg</t>
  </si>
  <si>
    <t>http://pbs.twimg.com/profile_images/661645833536933888/C5ADkLZO_normal.jpg</t>
  </si>
  <si>
    <t>http://pbs.twimg.com/profile_images/514021780927688705/i6cCHolF_normal.png</t>
  </si>
  <si>
    <t>http://pbs.twimg.com/profile_images/378800000549314625/c27170fc3f4b4b36599fd6293a6bb179_normal.jpeg</t>
  </si>
  <si>
    <t>http://pbs.twimg.com/profile_images/3241492412/c61ed4d866e59216dacf8ec11fd533ef_normal.png</t>
  </si>
  <si>
    <t>http://pbs.twimg.com/profile_images/555260427/21iconweb_normal.jpg</t>
  </si>
  <si>
    <t>http://pbs.twimg.com/profile_images/689068519036563456/00yyej43_normal.jpg</t>
  </si>
  <si>
    <t>http://pbs.twimg.com/profile_images/690970862019719168/l2u3aalc_normal.png</t>
  </si>
  <si>
    <t>http://pbs.twimg.com/profile_images/530482293266071552/A2NiSrHd_normal.jpeg</t>
  </si>
  <si>
    <t>http://pbs.twimg.com/profile_images/648610031768834048/hF7qlnPg_normal.jpg</t>
  </si>
  <si>
    <t>http://pbs.twimg.com/profile_images/689519745285120000/STtKlWpX_normal.jpg</t>
  </si>
  <si>
    <t>http://pbs.twimg.com/profile_images/440639886719066114/b7UvU4WL_normal.jpeg</t>
  </si>
  <si>
    <t>http://pbs.twimg.com/profile_images/496816504541687808/JpM_eNcc_normal.png</t>
  </si>
  <si>
    <t>http://pbs.twimg.com/profile_images/687478495828557824/yC0nsGpM_normal.jpg</t>
  </si>
  <si>
    <t>http://pbs.twimg.com/profile_images/1290609086/af7ca517-9908-4485-9805-0404fab27626_normal.png</t>
  </si>
  <si>
    <t>http://pbs.twimg.com/profile_images/631048865161084928/ZRlGNn4P_normal.png</t>
  </si>
  <si>
    <t>http://pbs.twimg.com/profile_images/484748131511173121/5zAYq9iK_normal.jpeg</t>
  </si>
  <si>
    <t>http://pbs.twimg.com/profile_images/566349664165711873/X6nO73_g_normal.jpeg</t>
  </si>
  <si>
    <t>http://pbs.twimg.com/profile_images/1232801041/sculpture_karlin_normal.jpg</t>
  </si>
  <si>
    <t>http://pbs.twimg.com/profile_images/3371753868/a1dcf3feafa8c74c7737043c945cd318_normal.jpeg</t>
  </si>
  <si>
    <t>http://pbs.twimg.com/profile_images/658327895643844608/Uu3boWyd_normal.jpg</t>
  </si>
  <si>
    <t>http://pbs.twimg.com/profile_images/3434450806/43b6a87ebfba0b3d6accc19ece72a9c9_normal.jpeg</t>
  </si>
  <si>
    <t>http://pbs.twimg.com/profile_images/676762857653018626/5Wfg3j7W_normal.png</t>
  </si>
  <si>
    <t>http://pbs.twimg.com/profile_images/688794551654465541/XhKGkeUL_normal.jpg</t>
  </si>
  <si>
    <t>http://pbs.twimg.com/profile_images/2959702958/e71e37304bd5320a487b1ddab3340326_normal.jpeg</t>
  </si>
  <si>
    <t>http://pbs.twimg.com/profile_images/585597306130604033/1-ujntdp_normal.png</t>
  </si>
  <si>
    <t>http://pbs.twimg.com/profile_images/674274432802795520/lWSNXK2l_normal.jpg</t>
  </si>
  <si>
    <t>http://pbs.twimg.com/profile_images/686917099898429440/WgUJ2qf-_normal.jpg</t>
  </si>
  <si>
    <t>http://pbs.twimg.com/profile_images/442630230306717696/V_uG6lpp_normal.jpeg</t>
  </si>
  <si>
    <t>http://pbs.twimg.com/profile_images/690568703939837952/0bnkk774_normal.jpg</t>
  </si>
  <si>
    <t>http://pbs.twimg.com/profile_images/489261180360204288/RVOhLi-k_normal.jpeg</t>
  </si>
  <si>
    <t>http://pbs.twimg.com/profile_images/378800000826537448/d429f403a10029cec3bb725b14dbcd0c_normal.jpeg</t>
  </si>
  <si>
    <t>http://pbs.twimg.com/profile_images/540209518232100864/q0y16M9h_normal.jpeg</t>
  </si>
  <si>
    <t>http://pbs.twimg.com/profile_images/1638209083/65_normal.gif</t>
  </si>
  <si>
    <t>http://pbs.twimg.com/profile_images/524691661209608193/DbU8LKtg_normal.jpeg</t>
  </si>
  <si>
    <t>http://pbs.twimg.com/profile_images/672419979401170948/Rn-7ZPPF_normal.jpg</t>
  </si>
  <si>
    <t>http://pbs.twimg.com/profile_images/670066097270464512/ghYdxG_4_normal.jpg</t>
  </si>
  <si>
    <t>http://pbs.twimg.com/profile_images/658864253424668672/tR5hg1sS_normal.jpg</t>
  </si>
  <si>
    <t>http://pbs.twimg.com/profile_images/653494670782169088/fHndZOz7_normal.png</t>
  </si>
  <si>
    <t>http://pbs.twimg.com/profile_images/501396850952253440/nEp_ORZI_normal.jpeg</t>
  </si>
  <si>
    <t>http://pbs.twimg.com/profile_images/679684135015837697/4Yqe20Fx_normal.png</t>
  </si>
  <si>
    <t>http://pbs.twimg.com/profile_images/581723298830004224/E90AEDrL_normal.png</t>
  </si>
  <si>
    <t>http://pbs.twimg.com/profile_images/3237196968/b7a0dd95a4446b11dee287fed7bfd9f4_normal.png</t>
  </si>
  <si>
    <t>http://pbs.twimg.com/profile_images/622026621869027333/naA7N9Yc_normal.jpg</t>
  </si>
  <si>
    <t>http://pbs.twimg.com/profile_images/3199562196/03878db8cd45c25c9d91b1493407a451_normal.png</t>
  </si>
  <si>
    <t>http://pbs.twimg.com/profile_images/451339663043596289/rJiPwk4x_normal.jpeg</t>
  </si>
  <si>
    <t>http://pbs.twimg.com/profile_images/495940687699779587/P85PamHL_normal.jpeg</t>
  </si>
  <si>
    <t>http://pbs.twimg.com/profile_images/508334233257902081/wPGbHa-c_normal.png</t>
  </si>
  <si>
    <t>http://pbs.twimg.com/profile_images/378800000793832327/2e93967fd7b0df49b60c3ef9f24aad89_normal.jpeg</t>
  </si>
  <si>
    <t>http://pbs.twimg.com/profile_images/609109548658487297/dZnTdasI_normal.png</t>
  </si>
  <si>
    <t>http://pbs.twimg.com/profile_images/685058441040105473/S9XkE0Dp_normal.jpg</t>
  </si>
  <si>
    <t>http://pbs.twimg.com/profile_images/647173281305378817/StYTsj4l_normal.jpg</t>
  </si>
  <si>
    <t>http://pbs.twimg.com/profile_images/683760617979645952/wowvn8dz_normal.png</t>
  </si>
  <si>
    <t>http://pbs.twimg.com/profile_images/544174124776816641/tbT_W2Qz_normal.jpeg</t>
  </si>
  <si>
    <t>http://pbs.twimg.com/profile_images/444531714275037184/gHiUixRM_normal.jpeg</t>
  </si>
  <si>
    <t>http://pbs.twimg.com/profile_images/476914481327374336/Vo04MRIe_normal.jpeg</t>
  </si>
  <si>
    <t>http://pbs.twimg.com/profile_images/582841462653485057/ueawv-69_normal.png</t>
  </si>
  <si>
    <t>http://pbs.twimg.com/profile_images/641125433350713344/qkCzo4zz_normal.jpg</t>
  </si>
  <si>
    <t>http://pbs.twimg.com/profile_images/3374294408/4b8f9f7852c83ffefeb1745e286a1029_normal.jpeg</t>
  </si>
  <si>
    <t>http://pbs.twimg.com/profile_images/534883420837400576/bZ7UWmD9_normal.jpeg</t>
  </si>
  <si>
    <t>http://pbs.twimg.com/profile_images/692417067383951361/mYIXqq3M_normal.png</t>
  </si>
  <si>
    <t>http://pbs.twimg.com/profile_images/618898716959731713/KbwEDkw9_normal.jpg</t>
  </si>
  <si>
    <t>http://pbs.twimg.com/profile_images/3200520949/3c0f548a2ecd5173ec0bdd15052cfc54_normal.jpeg</t>
  </si>
  <si>
    <t>http://pbs.twimg.com/profile_images/3741251670/82b18a42500200532ca6335eaf8d7ec0_normal.jpeg</t>
  </si>
  <si>
    <t>http://pbs.twimg.com/profile_images/661245208831631362/H6naDgfZ_normal.jpg</t>
  </si>
  <si>
    <t>http://pbs.twimg.com/profile_images/675698871822061572/0C2CDall_normal.jpg</t>
  </si>
  <si>
    <t>http://pbs.twimg.com/profile_images/562866534326886400/HOTVSP7t_normal.jpeg</t>
  </si>
  <si>
    <t>http://pbs.twimg.com/profile_images/630575604358885377/7VQPQcsF_normal.jpg</t>
  </si>
  <si>
    <t>http://pbs.twimg.com/profile_images/485461265188278273/gqQHwppJ_normal.jpeg</t>
  </si>
  <si>
    <t>http://pbs.twimg.com/profile_images/470221559164968960/upatBMkg_normal.png</t>
  </si>
  <si>
    <t>http://pbs.twimg.com/profile_images/580398933924585473/2D1CCvOM_normal.png</t>
  </si>
  <si>
    <t>http://pbs.twimg.com/profile_images/3727969503/a70d53f0695f4c3d5b2464903b65be79_normal.jpeg</t>
  </si>
  <si>
    <t>http://pbs.twimg.com/profile_images/2361426938/c0zl08r6ii9scgrm3772_normal.jpeg</t>
  </si>
  <si>
    <t>http://pbs.twimg.com/profile_images/670025617409253376/sv3V8WWF_normal.jpg</t>
  </si>
  <si>
    <t>http://pbs.twimg.com/profile_images/1609708831/BBelvedere-01b2_normal.jpg</t>
  </si>
  <si>
    <t>http://pbs.twimg.com/profile_images/690403242740731905/mCS-JJU-_normal.jpg</t>
  </si>
  <si>
    <t>http://pbs.twimg.com/profile_images/596836975300083712/6_UWQEbg_normal.jpg</t>
  </si>
  <si>
    <t>http://pbs.twimg.com/profile_images/728233873/KPLU_Logo_New_normal.png</t>
  </si>
  <si>
    <t>http://pbs.twimg.com/profile_images/692533568816431106/Z01YoAW__normal.jpg</t>
  </si>
  <si>
    <t>http://pbs.twimg.com/profile_images/645668000029249538/rE11mgjt_normal.jpg</t>
  </si>
  <si>
    <t>http://pbs.twimg.com/profile_images/378800000720061259/f42f169b30896b446281f5c24649302d_normal.png</t>
  </si>
  <si>
    <t>http://pbs.twimg.com/profile_images/655024072661868544/myTHFkKB_normal.jpg</t>
  </si>
  <si>
    <t>http://pbs.twimg.com/profile_images/523191020818030594/mRX5Aj0v_normal.jpeg</t>
  </si>
  <si>
    <t>http://abs.twimg.com/sticky/default_profile_images/default_profile_1_normal.png</t>
  </si>
  <si>
    <t>http://pbs.twimg.com/profile_images/692335129256148993/slHgx_2k_normal.jpg</t>
  </si>
  <si>
    <t>http://pbs.twimg.com/profile_images/592486610131791873/tTyg78JU_normal.png</t>
  </si>
  <si>
    <t>http://pbs.twimg.com/profile_images/3115127229/3fdee575a6e65c4b9d1ee0233373e4b5_normal.jpeg</t>
  </si>
  <si>
    <t>http://pbs.twimg.com/profile_images/2573313563/DSC_1256_HDR_rev2__1___1__normal.jpg</t>
  </si>
  <si>
    <t>http://pbs.twimg.com/profile_images/666603280491941888/dHU8VWKd_normal.png</t>
  </si>
  <si>
    <t>http://pbs.twimg.com/profile_images/649308975792394240/Y-jabO1K_normal.jpg</t>
  </si>
  <si>
    <t>http://pbs.twimg.com/profile_images/534888751479021568/lYDOg_fc_normal.jpeg</t>
  </si>
  <si>
    <t>http://pbs.twimg.com/profile_images/455388913654198272/jy-JSTg4_normal.jpeg</t>
  </si>
  <si>
    <t>http://pbs.twimg.com/profile_images/611572448174190592/_6NY0er4_normal.jpg</t>
  </si>
  <si>
    <t>http://pbs.twimg.com/profile_images/451534366229798912/KJrLCpxz_normal.jpeg</t>
  </si>
  <si>
    <t>http://pbs.twimg.com/profile_images/520585968714149888/KOdDLmzE_normal.jpeg</t>
  </si>
  <si>
    <t>http://pbs.twimg.com/profile_images/660037465785425920/VXBPVBeF_normal.png</t>
  </si>
  <si>
    <t>http://pbs.twimg.com/profile_images/378800000431142674/b120ffd900fc72c8a0116ae04610a780_normal.jpeg</t>
  </si>
  <si>
    <t>http://pbs.twimg.com/profile_images/588065601542823937/Z7H0ThvS_normal.jpg</t>
  </si>
  <si>
    <t>http://pbs.twimg.com/profile_images/81867359/ki_normal.jpg</t>
  </si>
  <si>
    <t>http://pbs.twimg.com/profile_images/429700115247280129/8hPJgsWO_normal.jpeg</t>
  </si>
  <si>
    <t>http://pbs.twimg.com/profile_images/1551749200/kameel_normal.jpg</t>
  </si>
  <si>
    <t>http://pbs.twimg.com/profile_images/2850289696/637332a84046cd35036bf3290e14196d_normal.jpeg</t>
  </si>
  <si>
    <t>http://pbs.twimg.com/profile_images/3708912090/9641ec919a58b926220ebc6a8f2c8771_normal.jpeg</t>
  </si>
  <si>
    <t>http://abs.twimg.com/sticky/default_profile_images/default_profile_2_normal.png</t>
  </si>
  <si>
    <t>http://pbs.twimg.com/profile_images/685268506917511168/MkQHl6PA_normal.jpg</t>
  </si>
  <si>
    <t>http://pbs.twimg.com/profile_images/559176312116359171/q6EmyqRa_normal.jpeg</t>
  </si>
  <si>
    <t>http://pbs.twimg.com/profile_images/576632299959136256/GmDVHgcA_normal.png</t>
  </si>
  <si>
    <t>http://pbs.twimg.com/profile_images/553885516144209920/uJ2LoElB_normal.jpeg</t>
  </si>
  <si>
    <t>http://pbs.twimg.com/profile_images/585214475902525441/Ks6EyA40_normal.jpg</t>
  </si>
  <si>
    <t>http://pbs.twimg.com/profile_images/587785309170970624/mdxKRXl-_normal.jpg</t>
  </si>
  <si>
    <t>http://pbs.twimg.com/profile_images/2924339301/ec945de42a1f80849e7a1043a587db61_normal.jpeg</t>
  </si>
  <si>
    <t>http://pbs.twimg.com/profile_images/1658515048/image_normal.jpg</t>
  </si>
  <si>
    <t>http://pbs.twimg.com/profile_images/378800000847713343/c74d12ef3254c44d4d5bd7045f532dc1_normal.png</t>
  </si>
  <si>
    <t>http://pbs.twimg.com/profile_images/691300652354506752/iWYbfGrx_normal.jpg</t>
  </si>
  <si>
    <t>http://pbs.twimg.com/profile_images/619112922694856705/QPbBrFap_normal.jpg</t>
  </si>
  <si>
    <t>http://pbs.twimg.com/profile_images/1901023413/RALcoverSmall_normal.jpg</t>
  </si>
  <si>
    <t>http://pbs.twimg.com/profile_images/615592268573966336/mQQ1lX-V_normal.jpg</t>
  </si>
  <si>
    <t>http://pbs.twimg.com/profile_images/555741564954099713/QQyXPWHO_normal.jpeg</t>
  </si>
  <si>
    <t>http://pbs.twimg.com/profile_images/684844630983102464/5giXFU_4_normal.jpg</t>
  </si>
  <si>
    <t>http://pbs.twimg.com/profile_images/688968182204338176/Fvtl5RU0_normal.jpg</t>
  </si>
  <si>
    <t>http://pbs.twimg.com/profile_images/689591035366903810/far9cFM7_normal.png</t>
  </si>
  <si>
    <t>http://pbs.twimg.com/profile_images/664657351236911104/WNzm4ZLO_normal.jpg</t>
  </si>
  <si>
    <t>http://pbs.twimg.com/profile_images/617692093784399872/9da4exy-_normal.jpg</t>
  </si>
  <si>
    <t>http://pbs.twimg.com/profile_images/627578601110663168/_tNj8p-C_normal.jpg</t>
  </si>
  <si>
    <t>http://pbs.twimg.com/profile_images/627937000398589952/JjlsYs-4_normal.jpg</t>
  </si>
  <si>
    <t>http://pbs.twimg.com/profile_images/691048497177452544/z1vfJwV0_normal.jpg</t>
  </si>
  <si>
    <t>http://pbs.twimg.com/profile_images/686189859866820609/GHPUu10G_normal.jpg</t>
  </si>
  <si>
    <t>http://pbs.twimg.com/profile_images/378800000600665885/64258363f56a628d7b816c1d44feabae_normal.jpeg</t>
  </si>
  <si>
    <t>http://pbs.twimg.com/profile_images/631807625001332737/1hypK5f3_normal.jpg</t>
  </si>
  <si>
    <t>http://abs.twimg.com/sticky/default_profile_images/default_profile_0_normal.png</t>
  </si>
  <si>
    <t>http://pbs.twimg.com/profile_images/1686465198/executive_profile_picture_-_n1022426245_388228_4157397_normal.jpg</t>
  </si>
  <si>
    <t>http://pbs.twimg.com/profile_images/526926151067762688/uZpiRWUF_normal.jpeg</t>
  </si>
  <si>
    <t>http://pbs.twimg.com/profile_images/524585246323261442/af-oxHk__normal.png</t>
  </si>
  <si>
    <t>http://pbs.twimg.com/profile_images/467416289812561921/OlwrNEgI_normal.jpeg</t>
  </si>
  <si>
    <t>http://pbs.twimg.com/profile_images/3105266126/f6fe37643f1f5a018d2c524e0403ba27_normal.png</t>
  </si>
  <si>
    <t>http://pbs.twimg.com/profile_images/2218819934/El_Info-Icono_normal.jpg</t>
  </si>
  <si>
    <t>http://pbs.twimg.com/profile_images/592229460281335808/CbACfcn3_normal.jpg</t>
  </si>
  <si>
    <t>http://pbs.twimg.com/profile_images/625353081451073536/1WbG0IvX_normal.jpg</t>
  </si>
  <si>
    <t>http://pbs.twimg.com/profile_images/566696413527289856/VHRCLw4r_normal.jpeg</t>
  </si>
  <si>
    <t>http://pbs.twimg.com/profile_images/685915648430587904/7IAXzBQE_normal.jpg</t>
  </si>
  <si>
    <t>http://pbs.twimg.com/profile_images/680409345557843968/4X9znCnR_normal.jpg</t>
  </si>
  <si>
    <t>http://pbs.twimg.com/profile_images/648855278570614785/rnJ8muZg_normal.jpg</t>
  </si>
  <si>
    <t>http://pbs.twimg.com/profile_images/681617356636852226/A23TnmP-_normal.png</t>
  </si>
  <si>
    <t>http://pbs.twimg.com/profile_images/3100857546/91ae398507a46a0de8946cb79079adda_normal.jpeg</t>
  </si>
  <si>
    <t>http://pbs.twimg.com/profile_images/637516884733263872/0BMZ6ur__normal.jpg</t>
  </si>
  <si>
    <t>http://pbs.twimg.com/profile_images/1122439230/avatar92_1__normal.jpg</t>
  </si>
  <si>
    <t>http://pbs.twimg.com/profile_images/686785266439335936/S_n32YNR_normal.jpg</t>
  </si>
  <si>
    <t>http://pbs.twimg.com/profile_images/613302081101787136/7Zb6Iu1K_normal.jpg</t>
  </si>
  <si>
    <t>http://pbs.twimg.com/profile_images/567884619513856000/XHT3AdUI_normal.jpeg</t>
  </si>
  <si>
    <t>http://pbs.twimg.com/profile_images/378800000666177847/ad4047449a38ac711aaf5301d6cec06b_normal.jpeg</t>
  </si>
  <si>
    <t>http://pbs.twimg.com/profile_images/684152075945553920/hNX4KOMh_normal.jpg</t>
  </si>
  <si>
    <t>http://pbs.twimg.com/profile_images/586883520951222273/u5djBkEd_normal.jpg</t>
  </si>
  <si>
    <t>http://pbs.twimg.com/profile_images/2250774759/SMS_normal.jpg</t>
  </si>
  <si>
    <t>http://pbs.twimg.com/profile_images/669295039147831296/NNbcp7KH_normal.jpg</t>
  </si>
  <si>
    <t>http://pbs.twimg.com/profile_images/587206603969056769/cf21Tlvb_normal.jpg</t>
  </si>
  <si>
    <t>http://pbs.twimg.com/profile_images/674998840550932480/CznhGZCQ_normal.jpg</t>
  </si>
  <si>
    <t>http://pbs.twimg.com/profile_images/542767574539182081/FVq6bpbg_normal.jpeg</t>
  </si>
  <si>
    <t>http://pbs.twimg.com/profile_images/1371714700/my_new_Tattoo_normal.jpg</t>
  </si>
  <si>
    <t>http://pbs.twimg.com/profile_images/3530277272/a035e202c7ebfe1da2667d54b17e6d2a_normal.jpeg</t>
  </si>
  <si>
    <t>http://pbs.twimg.com/profile_images/685242426177490944/9VUQkIrZ_normal.jpg</t>
  </si>
  <si>
    <t>http://pbs.twimg.com/profile_images/603486757410250752/onEiHD2Z_normal.jpg</t>
  </si>
  <si>
    <t>http://pbs.twimg.com/profile_images/1536996771/TribNowLogo_normal.jpg</t>
  </si>
  <si>
    <t>http://pbs.twimg.com/profile_images/683937793899380736/s3ij7CuK_normal.jpg</t>
  </si>
  <si>
    <t>http://pbs.twimg.com/profile_images/558719282918330368/DKbMKXzS_normal.jpeg</t>
  </si>
  <si>
    <t>http://pbs.twimg.com/profile_images/685873082016247808/U2SGEvUT_normal.jpg</t>
  </si>
  <si>
    <t>http://pbs.twimg.com/profile_images/691678048417140737/NRnXLpzb_normal.jpg</t>
  </si>
  <si>
    <t>http://pbs.twimg.com/profile_images/690654243074752512/7PXdrPeq_normal.jpg</t>
  </si>
  <si>
    <t>http://pbs.twimg.com/profile_images/482323414963597313/NHXgzcts_normal.jpeg</t>
  </si>
  <si>
    <t>http://pbs.twimg.com/profile_images/3374743366/64d34abc0a913c0b7939630c7d8d70e7_normal.png</t>
  </si>
  <si>
    <t>http://pbs.twimg.com/profile_images/1056112905/BIN-logo_normal.jpg</t>
  </si>
  <si>
    <t>http://pbs.twimg.com/profile_images/690366321251487744/BbIHJPe2_normal.png</t>
  </si>
  <si>
    <t>http://pbs.twimg.com/profile_images/608740593624154112/Rdak0S7I_normal.png</t>
  </si>
  <si>
    <t>http://pbs.twimg.com/profile_images/656175057086103552/prxWmrki_normal.jpg</t>
  </si>
  <si>
    <t>http://pbs.twimg.com/profile_images/530313438526849024/SiYPqCcU_normal.png</t>
  </si>
  <si>
    <t>http://pbs.twimg.com/profile_images/670636040072228864/smywKYRP_normal.jpg</t>
  </si>
  <si>
    <t>http://pbs.twimg.com/profile_images/614788421584842752/5r-HNW5K_normal.jpg</t>
  </si>
  <si>
    <t>http://pbs.twimg.com/profile_images/1795950656/tw_13808719_1328066804_normal.jpg</t>
  </si>
  <si>
    <t>http://pbs.twimg.com/profile_images/553966904235532288/Cl8ahj1F_normal.jpeg</t>
  </si>
  <si>
    <t>http://pbs.twimg.com/profile_images/683444771587813376/AOv5qf8i_normal.jpg</t>
  </si>
  <si>
    <t>http://pbs.twimg.com/profile_images/681124619663880192/qxLWHUsC_normal.jpg</t>
  </si>
  <si>
    <t>http://pbs.twimg.com/profile_images/585482015002251264/M4fIcsfJ_normal.jpg</t>
  </si>
  <si>
    <t>http://pbs.twimg.com/profile_images/378800000493864543/5e7922cbc26d75bceb34ecbb5b651283_normal.jpeg</t>
  </si>
  <si>
    <t>http://pbs.twimg.com/profile_images/648496414624903169/3jLZ5hHA_normal.jpg</t>
  </si>
  <si>
    <t>http://pbs.twimg.com/profile_images/652151462550593536/HcyoXRUu_normal.jpg</t>
  </si>
  <si>
    <t>http://pbs.twimg.com/profile_images/534185740423290880/MiUG1Zng_normal.jpeg</t>
  </si>
  <si>
    <t>http://pbs.twimg.com/profile_images/1183138676/7ab576a2-1c1e-4381-9e04-154fe95db7dc_normal.png</t>
  </si>
  <si>
    <t>http://pbs.twimg.com/profile_images/662273657608265728/mg6Q8cZl_normal.jpg</t>
  </si>
  <si>
    <t>http://pbs.twimg.com/profile_images/530470432529321984/U-cAFeF8_normal.png</t>
  </si>
  <si>
    <t>http://pbs.twimg.com/profile_images/680791864463601665/orAzLg9j_normal.jpg</t>
  </si>
  <si>
    <t>http://pbs.twimg.com/profile_images/522114902023237635/uprDR_HP_normal.jpeg</t>
  </si>
  <si>
    <t>http://pbs.twimg.com/profile_images/573198268739424256/RfaUIT5-_normal.jpeg</t>
  </si>
  <si>
    <t>http://pbs.twimg.com/profile_images/675846421506080769/gDRm85OX_normal.jpg</t>
  </si>
  <si>
    <t>http://pbs.twimg.com/profile_images/564831082005028864/sfapoS6M_normal.jpeg</t>
  </si>
  <si>
    <t>http://pbs.twimg.com/profile_images/680656671023079424/F99Lt5s5_normal.jpg</t>
  </si>
  <si>
    <t>http://pbs.twimg.com/profile_images/491211652608442368/Ie3vLDcG_normal.jpeg</t>
  </si>
  <si>
    <t>http://pbs.twimg.com/profile_images/684711311196958720/CHpIZdR7_normal.png</t>
  </si>
  <si>
    <t>http://pbs.twimg.com/profile_images/599178432245727232/BldkbfJy_normal.jpg</t>
  </si>
  <si>
    <t>http://pbs.twimg.com/profile_images/601975949542891521/xWlond7F_normal.jpg</t>
  </si>
  <si>
    <t>http://pbs.twimg.com/profile_images/620906589340303360/UJ-LpLN9_normal.jpg</t>
  </si>
  <si>
    <t>http://pbs.twimg.com/profile_images/558691109300215808/H1Uq3kv0_normal.jpeg</t>
  </si>
  <si>
    <t>http://pbs.twimg.com/profile_images/14463162/p.iko200x200_normal.jpg</t>
  </si>
  <si>
    <t>http://pbs.twimg.com/profile_images/705345057/aus_normal.jpg</t>
  </si>
  <si>
    <t>http://pbs.twimg.com/profile_images/1207466677/090908.SelfPicBob_normal.jpg</t>
  </si>
  <si>
    <t>http://pbs.twimg.com/profile_images/378800000475199860/673b3033d62117ca9ba7315d79061f70_normal.jpeg</t>
  </si>
  <si>
    <t>http://pbs.twimg.com/profile_images/683960050377986048/PPkD6Rtl_normal.png</t>
  </si>
  <si>
    <t>http://pbs.twimg.com/profile_images/886867183/art.MMSsmile0509.cnn_normal.jpg</t>
  </si>
  <si>
    <t>http://pbs.twimg.com/profile_images/458314178407575552/gxvEIZbQ_normal.png</t>
  </si>
  <si>
    <t>http://pbs.twimg.com/profile_images/682011748669485056/s8m21MS7_normal.jpg</t>
  </si>
  <si>
    <t>http://pbs.twimg.com/profile_images/2559839753/b801zuhse5kv3fzs7zfo_normal.jpeg</t>
  </si>
  <si>
    <t>http://pbs.twimg.com/profile_images/1300584604/Me_1-23-05_normal.jpg</t>
  </si>
  <si>
    <t>http://pbs.twimg.com/profile_images/1389660377/image_normal.jpg</t>
  </si>
  <si>
    <t>http://pbs.twimg.com/profile_images/683737129520861184/h2Wl4P5__normal.jpg</t>
  </si>
  <si>
    <t>http://pbs.twimg.com/profile_images/651119916821577728/K3oBM5nZ_normal.jpg</t>
  </si>
  <si>
    <t>http://pbs.twimg.com/profile_images/687446974241476612/VNBMPd5U_normal.jpg</t>
  </si>
  <si>
    <t>http://pbs.twimg.com/profile_images/3354507696/6bb61b5a3e8a1bb6da8a7d861c387314_normal.jpeg</t>
  </si>
  <si>
    <t>http://pbs.twimg.com/profile_images/378800000729762502/935e59eff84d28d61bcda85134dec7d5_normal.jpeg</t>
  </si>
  <si>
    <t>http://pbs.twimg.com/profile_images/1608673024/ovb_twitter_normal.jpg</t>
  </si>
  <si>
    <t>http://pbs.twimg.com/profile_images/476572028959350784/v8QWSjZi_normal.jpeg</t>
  </si>
  <si>
    <t>http://pbs.twimg.com/profile_images/681879421649698816/4IHzUR_N_normal.jpg</t>
  </si>
  <si>
    <t>http://pbs.twimg.com/profile_images/689281010261856256/i9w2wdi2_normal.jpg</t>
  </si>
  <si>
    <t>http://pbs.twimg.com/profile_images/685715923219550208/gjZehtg9_normal.png</t>
  </si>
  <si>
    <t>http://pbs.twimg.com/profile_images/686425938842796032/e_rA_WNN_normal.jpg</t>
  </si>
  <si>
    <t>http://pbs.twimg.com/profile_images/680772066539261952/cUwQC7aL_normal.jpg</t>
  </si>
  <si>
    <t>http://pbs.twimg.com/profile_images/645063993761992704/AYqbWqt2_normal.jpg</t>
  </si>
  <si>
    <t>http://pbs.twimg.com/profile_images/523376940388868097/yq3fRcfq_normal.jpeg</t>
  </si>
  <si>
    <t>http://pbs.twimg.com/profile_images/3732985619/46b2386e72179087d1eca4c5f44358d8_normal.jpeg</t>
  </si>
  <si>
    <t>http://pbs.twimg.com/profile_images/689526660740321280/HUNmlHPM_normal.jpg</t>
  </si>
  <si>
    <t>http://pbs.twimg.com/profile_images/691865283418550276/yM3FuO9v_normal.jpg</t>
  </si>
  <si>
    <t>http://pbs.twimg.com/profile_images/642951379284193280/aJ2JC7Ic_normal.jpg</t>
  </si>
  <si>
    <t>http://pbs.twimg.com/profile_images/537715620427890691/71A6njVc_normal.jpeg</t>
  </si>
  <si>
    <t>http://pbs.twimg.com/profile_images/683939108968738816/W64Dbb9y_normal.png</t>
  </si>
  <si>
    <t>http://pbs.twimg.com/profile_images/652859457139961857/h8kko0eT_normal.jpg</t>
  </si>
  <si>
    <t>http://pbs.twimg.com/profile_images/378800000337096846/83ff6d2a2991f9958db9078a07a0e864_normal.jpeg</t>
  </si>
  <si>
    <t>http://pbs.twimg.com/profile_images/596956277546291200/5f8kSBaJ_normal.jpg</t>
  </si>
  <si>
    <t>http://pbs.twimg.com/profile_images/515356672173158400/n1JYBauo_normal.jpeg</t>
  </si>
  <si>
    <t>http://pbs.twimg.com/profile_images/378800000169026001/104ecf6a39b55fd5d15f55f7b127ad3a_normal.jpeg</t>
  </si>
  <si>
    <t>http://pbs.twimg.com/profile_images/678193796635430914/bXWRhLtS_normal.jpg</t>
  </si>
  <si>
    <t>http://pbs.twimg.com/profile_images/675106116284588032/gbsqp4JV_normal.jpg</t>
  </si>
  <si>
    <t>http://pbs.twimg.com/profile_images/581886987604381697/1cHw0rOL_normal.jpg</t>
  </si>
  <si>
    <t>http://pbs.twimg.com/profile_images/563033832262086656/ZGTO1E0q_normal.jpeg</t>
  </si>
  <si>
    <t>http://pbs.twimg.com/profile_images/482930563347529728/eEhAnuJw_normal.jpeg</t>
  </si>
  <si>
    <t>http://pbs.twimg.com/profile_images/667755759506169856/3lp1udI6_normal.jpg</t>
  </si>
  <si>
    <t>http://pbs.twimg.com/profile_images/3630668514/8d8064145577906d816da10704e87bcc_normal.jpeg</t>
  </si>
  <si>
    <t>http://pbs.twimg.com/profile_images/692355415376543747/QlKwL0fy_normal.jpg</t>
  </si>
  <si>
    <t>http://pbs.twimg.com/profile_images/585213553948418048/hhv5KsXf_normal.jpg</t>
  </si>
  <si>
    <t>http://pbs.twimg.com/profile_images/1386553397/image_normal.jpg</t>
  </si>
  <si>
    <t>http://pbs.twimg.com/profile_images/566929030126256129/cbpnXwDt_normal.jpeg</t>
  </si>
  <si>
    <t>http://pbs.twimg.com/profile_images/118274249/Forest_normal.jpg</t>
  </si>
  <si>
    <t>http://pbs.twimg.com/profile_images/487083556724686848/X18AdRop_normal.jpeg</t>
  </si>
  <si>
    <t>http://pbs.twimg.com/profile_images/378800000306001102/d71a1e4ed9a487fc579bc31e371ae165_normal.jpeg</t>
  </si>
  <si>
    <t>http://pbs.twimg.com/profile_images/3568558474/65a79151ca9567f70ac31a767997e22b_normal.png</t>
  </si>
  <si>
    <t>http://pbs.twimg.com/profile_images/649212685314191364/f2xNnn8Y_normal.jpg</t>
  </si>
  <si>
    <t>http://pbs.twimg.com/profile_images/531833898188021760/tdOas9Sq_normal.png</t>
  </si>
  <si>
    <t>http://pbs.twimg.com/profile_images/1338832566/Image3_normal.png</t>
  </si>
  <si>
    <t>http://pbs.twimg.com/profile_images/2368448207/h80i2652lqe3zkmv7m5j_normal.jpeg</t>
  </si>
  <si>
    <t>http://pbs.twimg.com/profile_images/897818023/LightningboltJPEG_normal.jpg</t>
  </si>
  <si>
    <t>http://pbs.twimg.com/profile_images/686889046216343552/ymIR3XGJ_normal.jpg</t>
  </si>
  <si>
    <t>http://pbs.twimg.com/profile_images/3517127690/86bdf6eda6e24d4f94bfd7249a7fc981_normal.jpeg</t>
  </si>
  <si>
    <t>http://pbs.twimg.com/profile_images/689825336410935296/btdGCcTD_normal.jpg</t>
  </si>
  <si>
    <t>http://pbs.twimg.com/profile_images/684715996679155712/oMP3pyvq_normal.jpg</t>
  </si>
  <si>
    <t>http://pbs.twimg.com/profile_images/665837487567314944/LtYIW6He_normal.jpg</t>
  </si>
  <si>
    <t>http://pbs.twimg.com/profile_images/692132253888024576/tJ6kZlj0_normal.png</t>
  </si>
  <si>
    <t>http://pbs.twimg.com/profile_images/1925610711/fbi_logo_twitter_normal.jpg</t>
  </si>
  <si>
    <t>http://pbs.twimg.com/profile_images/55177231/carli_by_the_fire_normal.jpg</t>
  </si>
  <si>
    <t>http://pbs.twimg.com/profile_images/684766758507397121/CSvWSnzP_normal.jpg</t>
  </si>
  <si>
    <t>http://pbs.twimg.com/profile_images/666099436586557440/rmdGBl-E_normal.jpg</t>
  </si>
  <si>
    <t>http://pbs.twimg.com/profile_images/552200982679928832/eZOl7fi3_normal.jpeg</t>
  </si>
  <si>
    <t>http://pbs.twimg.com/profile_images/547256628127744000/WVHwyzRY_normal.jpeg</t>
  </si>
  <si>
    <t>http://pbs.twimg.com/profile_images/670838075086376961/rWXmQCKl_normal.jpg</t>
  </si>
  <si>
    <t>http://pbs.twimg.com/profile_images/692745936221659136/YwfOvINY_normal.jpg</t>
  </si>
  <si>
    <t>http://pbs.twimg.com/profile_images/575738678321901568/l7wz2fYB_normal.jpeg</t>
  </si>
  <si>
    <t>http://pbs.twimg.com/profile_images/687139848931639297/aoY3wtf9_normal.jpg</t>
  </si>
  <si>
    <t>http://pbs.twimg.com/profile_images/635300037388402692/5eUb5PYO_normal.jpg</t>
  </si>
  <si>
    <t>http://pbs.twimg.com/profile_images/1897451313/Master2_normal.jpg</t>
  </si>
  <si>
    <t>http://pbs.twimg.com/profile_images/588347436214710273/bUs3IF-Q_normal.jpg</t>
  </si>
  <si>
    <t>http://pbs.twimg.com/profile_images/529673158299627521/sV5C-qxQ_normal.jpeg</t>
  </si>
  <si>
    <t>http://pbs.twimg.com/profile_images/658293382960295936/ivdp91RU_normal.jpg</t>
  </si>
  <si>
    <t>http://pbs.twimg.com/profile_images/428690750017388544/WtSsVA1l_normal.jpeg</t>
  </si>
  <si>
    <t>http://pbs.twimg.com/profile_images/426108531121471488/gMa-XGeK_normal.jpeg</t>
  </si>
  <si>
    <t>http://pbs.twimg.com/profile_images/661842936447963136/CGDGV_vp_normal.jpg</t>
  </si>
  <si>
    <t>http://pbs.twimg.com/profile_images/633043712541519872/prdI6dFt_normal.png</t>
  </si>
  <si>
    <t>http://pbs.twimg.com/profile_images/1278704496/Michael_Miller_normal.jpg</t>
  </si>
  <si>
    <t>http://pbs.twimg.com/profile_images/690640089551085568/vgUS2Bbh_normal.jpg</t>
  </si>
  <si>
    <t>http://pbs.twimg.com/profile_images/681699423970267137/Z_auRort_normal.jpg</t>
  </si>
  <si>
    <t>http://pbs.twimg.com/profile_images/431506927714336769/M6ExYTeU_normal.jpeg</t>
  </si>
  <si>
    <t>http://pbs.twimg.com/profile_images/686070932654260225/7XIrK6aE_normal.jpg</t>
  </si>
  <si>
    <t>http://pbs.twimg.com/profile_images/602484392611590145/AM6lQWOG_normal.png</t>
  </si>
  <si>
    <t>http://pbs.twimg.com/profile_images/1465650428/Tony_Rome__WEBR100_normal.jpg</t>
  </si>
  <si>
    <t>http://pbs.twimg.com/profile_images/522471644678217728/IOgT0IqE_normal.jpeg</t>
  </si>
  <si>
    <t>http://pbs.twimg.com/profile_images/670387166397071361/quE96NJk_normal.jpg</t>
  </si>
  <si>
    <t>http://pbs.twimg.com/profile_images/642826677702123522/x996UTEk_normal.jpg</t>
  </si>
  <si>
    <t>http://pbs.twimg.com/profile_images/494156250108538880/i9-Fhr2Y_normal.jpeg</t>
  </si>
  <si>
    <t>http://pbs.twimg.com/profile_images/572827497499082752/bqSyE8Pk_normal.jpeg</t>
  </si>
  <si>
    <t>http://pbs.twimg.com/profile_images/692068550664720385/3k3Qx4DL_normal.jpg</t>
  </si>
  <si>
    <t>http://pbs.twimg.com/profile_images/473450456547487745/2W36q0K6_normal.jpeg</t>
  </si>
  <si>
    <t>http://pbs.twimg.com/profile_images/664959420216905728/AJloL6js_normal.jpg</t>
  </si>
  <si>
    <t>http://pbs.twimg.com/profile_images/682061995034685440/Ttmi08sq_normal.jpg</t>
  </si>
  <si>
    <t>http://pbs.twimg.com/profile_images/464969086703644672/EvVRulN__normal.png</t>
  </si>
  <si>
    <t>http://pbs.twimg.com/profile_images/473548011369295872/ciSu0xTb_normal.jpeg</t>
  </si>
  <si>
    <t>http://pbs.twimg.com/profile_images/680899556721078272/qtwsxtGM_normal.jpg</t>
  </si>
  <si>
    <t>http://pbs.twimg.com/profile_images/546698472972242944/3lZ6tXPM_normal.jpeg</t>
  </si>
  <si>
    <t>http://pbs.twimg.com/profile_images/648971538000023552/TGVWU5fJ_normal.jpg</t>
  </si>
  <si>
    <t>http://pbs.twimg.com/profile_images/691510823076794368/4b6fflu1_normal.jpg</t>
  </si>
  <si>
    <t>http://pbs.twimg.com/profile_images/675785309058023424/lu24rPyD_normal.jpg</t>
  </si>
  <si>
    <t>http://pbs.twimg.com/profile_images/420992951381016576/zCmDGw23_normal.jpeg</t>
  </si>
  <si>
    <t>http://pbs.twimg.com/profile_images/676961564906377216/ownRazgJ_normal.png</t>
  </si>
  <si>
    <t>http://pbs.twimg.com/profile_images/634608358641635328/-IvoNPGm_normal.jpg</t>
  </si>
  <si>
    <t>http://pbs.twimg.com/profile_images/378800000835488491/565d1bd43c8b0a615b8a39887e52ef2c_normal.jpeg</t>
  </si>
  <si>
    <t>http://pbs.twimg.com/profile_images/612211397246631936/6Vx-qv06_normal.jpg</t>
  </si>
  <si>
    <t>http://pbs.twimg.com/profile_images/659362104583983104/r3RxaUDf_normal.jpg</t>
  </si>
  <si>
    <t>http://pbs.twimg.com/profile_images/648749345462951936/L2EOQaTA_normal.jpg</t>
  </si>
  <si>
    <t>http://pbs.twimg.com/profile_images/3347794471/accfbd0064f4711fdc27be62dce17b7b_normal.jpeg</t>
  </si>
  <si>
    <t>http://pbs.twimg.com/profile_images/645690861175463940/BXvjwNcg_normal.jpg</t>
  </si>
  <si>
    <t>http://pbs.twimg.com/profile_images/2273049725/image_normal.jpg</t>
  </si>
  <si>
    <t>http://pbs.twimg.com/profile_images/3110452427/1e6b053ddbf247ecc711b394a1f0e413_normal.jpeg</t>
  </si>
  <si>
    <t>http://pbs.twimg.com/profile_images/451007105391022080/iu1f7brY_normal.png</t>
  </si>
  <si>
    <t>http://pbs.twimg.com/profile_images/624025958236966912/yHdLrj7v_normal.jpg</t>
  </si>
  <si>
    <t>http://pbs.twimg.com/profile_images/666070105239912449/oexkFMhI_normal.jpg</t>
  </si>
  <si>
    <t>http://pbs.twimg.com/profile_images/523494235178557441/bG3OQDPB_normal.jpeg</t>
  </si>
  <si>
    <t>http://pbs.twimg.com/profile_images/628969923633479680/IVLQKpP6_normal.jpg</t>
  </si>
  <si>
    <t>http://pbs.twimg.com/profile_images/634882119743860736/Dx52eX5-_normal.jpg</t>
  </si>
  <si>
    <t>http://pbs.twimg.com/profile_images/378800000670600921/4567d75775a433d68f98f9035e6068b5_normal.jpeg</t>
  </si>
  <si>
    <t>http://pbs.twimg.com/profile_images/1633585066/BrownGlobe_normal.jpg</t>
  </si>
  <si>
    <t>http://pbs.twimg.com/profile_images/643761010667556864/5_jTq2Sy_normal.jpg</t>
  </si>
  <si>
    <t>http://pbs.twimg.com/profile_images/2984714608/ddb326385212906f5521211e88b2a842_normal.jpeg</t>
  </si>
  <si>
    <t>http://pbs.twimg.com/profile_images/654076985728086016/32S_r1zG_normal.jpg</t>
  </si>
  <si>
    <t>http://pbs.twimg.com/profile_images/638157973236244480/LhA2tjzj_normal.jpg</t>
  </si>
  <si>
    <t>http://pbs.twimg.com/profile_images/583503538984198146/9UJxayz7_normal.jpg</t>
  </si>
  <si>
    <t>http://pbs.twimg.com/profile_images/692760290115653632/H0znZeS6_normal.jpg</t>
  </si>
  <si>
    <t>http://pbs.twimg.com/profile_images/602785865941651456/eO6StovV_normal.jpg</t>
  </si>
  <si>
    <t>http://pbs.twimg.com/profile_images/1178232255/SP__PS_HA__TX_115_normal.JPG</t>
  </si>
  <si>
    <t>http://pbs.twimg.com/profile_images/684340573646516224/gzAFqWlO_normal.jpg</t>
  </si>
  <si>
    <t>http://pbs.twimg.com/profile_images/528959247866793988/_-iMTB2m_normal.png</t>
  </si>
  <si>
    <t>http://pbs.twimg.com/profile_images/667209657526657024/Z-8gcP4k_normal.jpg</t>
  </si>
  <si>
    <t>http://pbs.twimg.com/profile_images/692390892997627904/OGjUx-gT_normal.png</t>
  </si>
  <si>
    <t>http://pbs.twimg.com/profile_images/505801137379737600/KMiQ49Fg_normal.jpeg</t>
  </si>
  <si>
    <t>http://pbs.twimg.com/profile_images/512912700427341825/bWkn3P9b_normal.png</t>
  </si>
  <si>
    <t>http://pbs.twimg.com/profile_images/655118095107813376/5mSFFO1p_normal.jpg</t>
  </si>
  <si>
    <t>http://pbs.twimg.com/profile_images/1632931894/St_Thomas_Aquinas_-6542_normal.jpg</t>
  </si>
  <si>
    <t>http://pbs.twimg.com/profile_images/670807284612792322/nwF6zAZB_normal.jpg</t>
  </si>
  <si>
    <t>http://pbs.twimg.com/profile_images/687846708034842624/BRTlnovY_normal.jpg</t>
  </si>
  <si>
    <t>http://pbs.twimg.com/profile_images/3112032537/d2c1431ee41a667f610d1e7f69359fe2_normal.png</t>
  </si>
  <si>
    <t>http://pbs.twimg.com/profile_images/2590429321/laz7rvr396ixyqihqlmn_normal.png</t>
  </si>
  <si>
    <t>http://pbs.twimg.com/profile_images/619709785194262528/Mhii5mjB_normal.jpg</t>
  </si>
  <si>
    <t>http://pbs.twimg.com/profile_images/627164181616156672/7Yw8ePw8_normal.png</t>
  </si>
  <si>
    <t>http://pbs.twimg.com/profile_images/632299127922159617/atzITkYa_normal.jpg</t>
  </si>
  <si>
    <t>http://pbs.twimg.com/profile_images/674226720573153285/d0L23HWF_normal.jpg</t>
  </si>
  <si>
    <t>http://pbs.twimg.com/profile_images/581425970487431168/lDIUkkqL_normal.jpg</t>
  </si>
  <si>
    <t>http://pbs.twimg.com/profile_images/655880971930079233/vLQK_JsX_normal.jpg</t>
  </si>
  <si>
    <t>http://pbs.twimg.com/profile_images/3302589152/09613289c0d77e51a63ba86fe1b94759_normal.png</t>
  </si>
  <si>
    <t>http://pbs.twimg.com/profile_images/437650682707865601/DY51gF-e_normal.png</t>
  </si>
  <si>
    <t>http://pbs.twimg.com/profile_images/378800000740143408/d93241434103e9f22a4cb3bfcfecd683_normal.jpeg</t>
  </si>
  <si>
    <t>http://pbs.twimg.com/profile_images/686742116911943680/dL3rbL0P_normal.jpg</t>
  </si>
  <si>
    <t>http://pbs.twimg.com/profile_images/668816514573692928/wbadLKGP_normal.png</t>
  </si>
  <si>
    <t>http://pbs.twimg.com/profile_images/378800000601560589/2c0ab39888e737838135239813e1c8b4_normal.jpeg</t>
  </si>
  <si>
    <t>http://pbs.twimg.com/profile_images/539728942702145536/kZ3e36O4_normal.jpeg</t>
  </si>
  <si>
    <t>http://pbs.twimg.com/profile_images/480139754672242688/0L2mTRta_normal.jpeg</t>
  </si>
  <si>
    <t>http://pbs.twimg.com/profile_images/666388845622005760/2K7AfMdG_normal.jpg</t>
  </si>
  <si>
    <t>http://pbs.twimg.com/profile_images/614486169875795968/EallvzB__normal.jpg</t>
  </si>
  <si>
    <t>http://pbs.twimg.com/profile_images/378800000354647061/81a09593ad6b4450f879b4318605dafa_normal.jpeg</t>
  </si>
  <si>
    <t>http://pbs.twimg.com/profile_images/3035443931/995de7aa27dffbfd8262ea42fd5fa110_normal.jpeg</t>
  </si>
  <si>
    <t>http://pbs.twimg.com/profile_images/687397289749549058/NwW6pAgv_normal.jpg</t>
  </si>
  <si>
    <t>http://pbs.twimg.com/profile_images/546482815269752832/U1DaNcxz_normal.jpeg</t>
  </si>
  <si>
    <t>http://pbs.twimg.com/profile_images/690525855139770368/ktV3qL-v_normal.jpg</t>
  </si>
  <si>
    <t>http://pbs.twimg.com/profile_images/512785469533204481/nlj_Q49E_normal.jpeg</t>
  </si>
  <si>
    <t>http://pbs.twimg.com/profile_images/514083465306714112/WGcYN-L-_normal.png</t>
  </si>
  <si>
    <t>http://pbs.twimg.com/profile_images/483868491091431424/7ewtFeyG_normal.jpeg</t>
  </si>
  <si>
    <t>http://pbs.twimg.com/profile_images/645648979187900416/LXamPnQj_normal.jpg</t>
  </si>
  <si>
    <t>http://pbs.twimg.com/profile_images/679715582447456256/97NbVVMg_normal.jpg</t>
  </si>
  <si>
    <t>http://pbs.twimg.com/profile_images/681276268390789120/5gO1W7qc_normal.png</t>
  </si>
  <si>
    <t>http://pbs.twimg.com/profile_images/3254102360/4aa100563566cc96cccba732a3169a96_normal.jpeg</t>
  </si>
  <si>
    <t>http://pbs.twimg.com/profile_images/689801637892751360/xOxK3GSz_normal.png</t>
  </si>
  <si>
    <t>http://pbs.twimg.com/profile_images/685835919832711169/D8uVSSyt_normal.jpg</t>
  </si>
  <si>
    <t>http://pbs.twimg.com/profile_images/692375825195364353/NXa-E7ZB_normal.png</t>
  </si>
  <si>
    <t>http://pbs.twimg.com/profile_images/3073387039/20db8c30e66340f3df6deba548e8e6ed_normal.png</t>
  </si>
  <si>
    <t>http://pbs.twimg.com/profile_images/3184647280/87d2d92cc0c0e10efef20dbc3eb0ff01_normal.jpeg</t>
  </si>
  <si>
    <t>http://pbs.twimg.com/profile_images/617678632073474048/7o1BozaA_normal.jpg</t>
  </si>
  <si>
    <t>http://pbs.twimg.com/profile_images/1362515022/ISupportIsrael_normal.jpg</t>
  </si>
  <si>
    <t>http://pbs.twimg.com/profile_images/689144687806959616/FoyLiALn_normal.jpg</t>
  </si>
  <si>
    <t>http://pbs.twimg.com/profile_images/651770017713815552/Dsx6-vwb_normal.jpg</t>
  </si>
  <si>
    <t>http://pbs.twimg.com/profile_images/661939982597095424/tBBHdW0A_normal.jpg</t>
  </si>
  <si>
    <t>http://pbs.twimg.com/profile_images/691486613449277440/PWib5qOV_normal.jpg</t>
  </si>
  <si>
    <t>http://pbs.twimg.com/profile_images/378800000538544357/ad2598e549c77c8d66896cebc6668aed_normal.jpeg</t>
  </si>
  <si>
    <t>http://pbs.twimg.com/profile_images/1353524043/Avatar_normal.gif</t>
  </si>
  <si>
    <t>http://pbs.twimg.com/profile_images/476700347985960960/uL6hCF8y_normal.jpeg</t>
  </si>
  <si>
    <t>http://pbs.twimg.com/profile_images/652420155352334336/-3BJHIj9_normal.jpg</t>
  </si>
  <si>
    <t>http://pbs.twimg.com/profile_images/686186788730191873/vCwk9zBd_normal.jpg</t>
  </si>
  <si>
    <t>http://pbs.twimg.com/profile_images/615591151773614080/4dIGS1-F_normal.jpg</t>
  </si>
  <si>
    <t>http://pbs.twimg.com/profile_images/1736207575/gadston_flag_lady_normal.jpg</t>
  </si>
  <si>
    <t>http://pbs.twimg.com/profile_images/430148089987362816/QvOS7sfC_normal.jpeg</t>
  </si>
  <si>
    <t>http://pbs.twimg.com/profile_images/228916173/Derby_Hobo_normal.jpg</t>
  </si>
  <si>
    <t>http://pbs.twimg.com/profile_images/683784727292067840/Kdf0uCfF_normal.jpg</t>
  </si>
  <si>
    <t>http://pbs.twimg.com/profile_images/434317668556877824/Mz8lc0rf_normal.jpeg</t>
  </si>
  <si>
    <t>http://pbs.twimg.com/profile_images/681622745751240704/EprEJ2lK_normal.jpg</t>
  </si>
  <si>
    <t>http://pbs.twimg.com/profile_images/498954096083501057/QVvkq0wz_normal.jpeg</t>
  </si>
  <si>
    <t>http://pbs.twimg.com/profile_images/689317634022612992/loExl-ZV_normal.jpg</t>
  </si>
  <si>
    <t>http://pbs.twimg.com/profile_images/449083183/Dory_Scott_normal.jpg</t>
  </si>
  <si>
    <t>http://pbs.twimg.com/profile_images/581552962348007424/pP7w1Psi_normal.jpg</t>
  </si>
  <si>
    <t>http://pbs.twimg.com/profile_images/575505487321436160/ILNgbONY_normal.jpeg</t>
  </si>
  <si>
    <t>http://pbs.twimg.com/profile_images/664869380421910528/yGGcwjhi_normal.jpg</t>
  </si>
  <si>
    <t>http://pbs.twimg.com/profile_images/378800000722784871/b68791dd767a19f46f2676e82f689107_normal.jpeg</t>
  </si>
  <si>
    <t>http://pbs.twimg.com/profile_images/1173095579/K-20100330-373922_normal.jpg</t>
  </si>
  <si>
    <t>http://pbs.twimg.com/profile_images/682223326836592642/9C_hEzbQ_normal.png</t>
  </si>
  <si>
    <t>http://pbs.twimg.com/profile_images/690197447147151360/Qu_rtCoA_normal.jpg</t>
  </si>
  <si>
    <t>http://pbs.twimg.com/profile_images/670087036460601344/JRMhXNka_normal.jpg</t>
  </si>
  <si>
    <t>http://pbs.twimg.com/profile_images/378800000533754127/310df4efcf42abd53cfbf7180b6a6c2e_normal.jpeg</t>
  </si>
  <si>
    <t>http://pbs.twimg.com/profile_images/674595930658721792/pcLwrnNS_normal.jpg</t>
  </si>
  <si>
    <t>http://pbs.twimg.com/profile_images/474380187111415808/gJeE_E_k_normal.jpeg</t>
  </si>
  <si>
    <t>http://pbs.twimg.com/profile_images/546147533685530624/ioa07P5A_normal.jpeg</t>
  </si>
  <si>
    <t>http://pbs.twimg.com/profile_images/687423092671557633/CFxktoZn_normal.jpg</t>
  </si>
  <si>
    <t>http://pbs.twimg.com/profile_images/524961331548815360/EM6mZLol_normal.jpeg</t>
  </si>
  <si>
    <t>http://pbs.twimg.com/profile_images/524398012257144833/9AjF7GEE_normal.jpeg</t>
  </si>
  <si>
    <t>http://pbs.twimg.com/profile_images/687071977530458112/h3j4jhfR_normal.jpg</t>
  </si>
  <si>
    <t>http://pbs.twimg.com/profile_images/1163556471/edface_normal.jpg</t>
  </si>
  <si>
    <t>http://pbs.twimg.com/profile_images/443184781543501825/y1l929WL_normal.jpeg</t>
  </si>
  <si>
    <t>http://pbs.twimg.com/profile_images/1241952501/Lil_normal.jpg</t>
  </si>
  <si>
    <t>http://pbs.twimg.com/profile_images/673278498669113344/n4hKj0VY_normal.jpg</t>
  </si>
  <si>
    <t>http://pbs.twimg.com/profile_images/588369692642975744/fXFrFcmO_normal.jpg</t>
  </si>
  <si>
    <t>http://pbs.twimg.com/profile_images/544344625297641472/544nVXkO_normal.jpeg</t>
  </si>
  <si>
    <t>http://pbs.twimg.com/profile_images/3571231601/b07cad9f2de6540b4e34994ca5ae2e65_normal.jpeg</t>
  </si>
  <si>
    <t>http://pbs.twimg.com/profile_images/3033576019/153fe8c15b07f932f11a9606d92c0a5d_normal.jpeg</t>
  </si>
  <si>
    <t>http://pbs.twimg.com/profile_images/430130618974752770/FuLJsk6Y_normal.jpeg</t>
  </si>
  <si>
    <t>http://pbs.twimg.com/profile_images/676436617716891649/PmmsZHnq_normal.jpg</t>
  </si>
  <si>
    <t>http://pbs.twimg.com/profile_images/680930158979596288/Uh0DE8j2_normal.jpg</t>
  </si>
  <si>
    <t>http://pbs.twimg.com/profile_images/452820795899670530/g8Lr1aBd_normal.jpeg</t>
  </si>
  <si>
    <t>http://pbs.twimg.com/profile_images/644902617093566465/8Sdg9E0k_normal.jpg</t>
  </si>
  <si>
    <t>http://pbs.twimg.com/profile_images/441344888756379648/GnRW8CNI_normal.png</t>
  </si>
  <si>
    <t>http://pbs.twimg.com/profile_images/686191073039880192/3778X5Lk_normal.jpg</t>
  </si>
  <si>
    <t>http://pbs.twimg.com/profile_images/433895790608515072/PSDTNwbe_normal.jpeg</t>
  </si>
  <si>
    <t>http://pbs.twimg.com/profile_images/683577809948774400/UGBtOKaa_normal.jpg</t>
  </si>
  <si>
    <t>http://pbs.twimg.com/profile_images/618480720223170560/8a2wvq1r_normal.png</t>
  </si>
  <si>
    <t>http://pbs.twimg.com/profile_images/2311958808/Dwayne_R._Saunders_Professional_Photos_May_9__2012_002_Resize_normal.jpg</t>
  </si>
  <si>
    <t>http://pbs.twimg.com/profile_images/602947520944189440/RPQTGP_O_normal.jpg</t>
  </si>
  <si>
    <t>http://pbs.twimg.com/profile_images/543591294728032256/P716f3jZ_normal.jpeg</t>
  </si>
  <si>
    <t>http://pbs.twimg.com/profile_images/678799336474587136/ZscYb7gF_normal.jpg</t>
  </si>
  <si>
    <t>http://pbs.twimg.com/profile_images/535536554555367424/kswt8kUV_normal.jpeg</t>
  </si>
  <si>
    <t>http://pbs.twimg.com/profile_images/653725816086503424/vby7BKYO_normal.jpg</t>
  </si>
  <si>
    <t>http://pbs.twimg.com/profile_images/633050853490843648/4mcwAsME_normal.png</t>
  </si>
  <si>
    <t>http://pbs.twimg.com/profile_images/53808884/images_normal.jpeg</t>
  </si>
  <si>
    <t>http://pbs.twimg.com/profile_images/378800000398475188/556e68f1e19a657b792b9c35a6cf386c_normal.jpeg</t>
  </si>
  <si>
    <t>http://pbs.twimg.com/profile_images/642064870175866880/fdM4Lvd4_normal.jpg</t>
  </si>
  <si>
    <t>http://pbs.twimg.com/profile_images/548534425466966017/EsL-9hMh_normal.jpeg</t>
  </si>
  <si>
    <t>http://pbs.twimg.com/profile_images/458424151628214274/rPa4PCln_normal.jpeg</t>
  </si>
  <si>
    <t>http://pbs.twimg.com/profile_images/474150801301336064/pbuALIFj_normal.jpeg</t>
  </si>
  <si>
    <t>http://pbs.twimg.com/profile_images/665029593670127617/8PdES_Bp_normal.jpg</t>
  </si>
  <si>
    <t>http://pbs.twimg.com/profile_images/1435494427/american_flag-183332-1_normal.jpg</t>
  </si>
  <si>
    <t>http://pbs.twimg.com/profile_images/686952545525215232/zw_KkCwc_normal.jpg</t>
  </si>
  <si>
    <t>http://pbs.twimg.com/profile_images/883390675/Hawaii-surf-2008_normal.jpg</t>
  </si>
  <si>
    <t>http://pbs.twimg.com/profile_images/619620622457421825/EjjKS3Qf_normal.jpg</t>
  </si>
  <si>
    <t>http://pbs.twimg.com/profile_images/476425138833870848/EGavSUqr_normal.png</t>
  </si>
  <si>
    <t>http://pbs.twimg.com/profile_images/608653092653891584/1lGeanG1_normal.jpg</t>
  </si>
  <si>
    <t>http://pbs.twimg.com/profile_images/1830775513/74f0840a-fdab-46e3-9cc4-429083bc290d_normal.png</t>
  </si>
  <si>
    <t>http://pbs.twimg.com/profile_images/555977059520884741/ph35k7PV_normal.jpeg</t>
  </si>
  <si>
    <t>http://pbs.twimg.com/profile_images/378800000523574918/a465d321f80592380028de64d9b2cfce_normal.jpeg</t>
  </si>
  <si>
    <t>http://pbs.twimg.com/profile_images/1244073168/dontcutandrun_small_normal.jpg</t>
  </si>
  <si>
    <t>http://pbs.twimg.com/profile_images/605991846213517312/kN6l6Bzz_normal.jpg</t>
  </si>
  <si>
    <t>http://pbs.twimg.com/profile_images/378800000709195041/a93db302cc1d5b7031e0bf0e2cc6ac9d_normal.png</t>
  </si>
  <si>
    <t>http://pbs.twimg.com/profile_images/687061635924529152/pgaLBOQF_normal.png</t>
  </si>
  <si>
    <t>http://pbs.twimg.com/profile_images/648562009206685696/RL96voAC_normal.jpg</t>
  </si>
  <si>
    <t>http://pbs.twimg.com/profile_images/690754555441582080/rQWLkIBd_normal.jpg</t>
  </si>
  <si>
    <t>http://pbs.twimg.com/profile_images/547937317856370688/bIjWsZi-_normal.jpeg</t>
  </si>
  <si>
    <t>http://pbs.twimg.com/profile_images/666409244313395201/10iyTbDn_normal.jpg</t>
  </si>
  <si>
    <t>http://pbs.twimg.com/profile_images/1887356436/Snapshot_20120306_72_normal.jpg</t>
  </si>
  <si>
    <t>http://pbs.twimg.com/profile_images/599330164661583872/q2M0kFDK_normal.jpg</t>
  </si>
  <si>
    <t>http://pbs.twimg.com/profile_images/581489605649702912/DRgKaMFq_normal.jpg</t>
  </si>
  <si>
    <t>http://pbs.twimg.com/profile_images/3500097923/ebdcc3fb0c68af6cfed99773a9617641_normal.jpeg</t>
  </si>
  <si>
    <t>http://pbs.twimg.com/profile_images/618043402156908544/Omuwx7mU_normal.jpg</t>
  </si>
  <si>
    <t>http://pbs.twimg.com/profile_images/687164751240130560/sLAPHT8X_normal.jpg</t>
  </si>
  <si>
    <t>http://pbs.twimg.com/profile_images/549660810838937600/h6lh-b7O_normal.jpeg</t>
  </si>
  <si>
    <t>http://pbs.twimg.com/profile_images/463641343818883072/f9ilSlEz_normal.jpeg</t>
  </si>
  <si>
    <t>http://pbs.twimg.com/profile_images/511269922719031296/zPNslJ7g_normal.jpeg</t>
  </si>
  <si>
    <t>http://pbs.twimg.com/profile_images/598565493474078720/Vua3ni7J_normal.jpg</t>
  </si>
  <si>
    <t>http://pbs.twimg.com/profile_images/424854818432102400/BZi66sqE_normal.jpeg</t>
  </si>
  <si>
    <t>http://pbs.twimg.com/profile_images/69620567/Fox_normal.gif</t>
  </si>
  <si>
    <t>http://pbs.twimg.com/profile_images/685345151804387328/DNS8l1XE_normal.jpg</t>
  </si>
  <si>
    <t>http://pbs.twimg.com/profile_images/421463341756715008/stgZuZaP_normal.png</t>
  </si>
  <si>
    <t>http://pbs.twimg.com/profile_images/686944452527538179/5ReOaPUR_normal.jpg</t>
  </si>
  <si>
    <t>http://pbs.twimg.com/profile_images/665620899048136708/vBa-_qa1_normal.jpg</t>
  </si>
  <si>
    <t>http://pbs.twimg.com/profile_images/1857712012/07_camaro_1024x768_normal.jpg</t>
  </si>
  <si>
    <t>http://pbs.twimg.com/profile_images/378800000364827351/927bde1ed07db7666a259989296b6b06_normal.png</t>
  </si>
  <si>
    <t>http://pbs.twimg.com/profile_images/661908064509931520/HhUUFrim_normal.jpg</t>
  </si>
  <si>
    <t>http://pbs.twimg.com/profile_images/2703013048/736e0fa9894e055ab1b39256a36501db_normal.jpeg</t>
  </si>
  <si>
    <t>http://pbs.twimg.com/profile_images/1512343338/Video_17_0_00_34-01_2_normal.jpg</t>
  </si>
  <si>
    <t>http://pbs.twimg.com/profile_images/666012024539869185/zBRfmYUo_normal.jpg</t>
  </si>
  <si>
    <t>http://pbs.twimg.com/profile_images/561732736805646336/l43i8-gs_normal.jpeg</t>
  </si>
  <si>
    <t>http://pbs.twimg.com/profile_images/547068395007381506/s-uxKi_j_normal.jpeg</t>
  </si>
  <si>
    <t>http://pbs.twimg.com/profile_images/673688589717381125/NwGI6JHe_normal.png</t>
  </si>
  <si>
    <t>http://pbs.twimg.com/profile_images/619303427374321664/lmXmPObu_normal.jpg</t>
  </si>
  <si>
    <t>http://pbs.twimg.com/profile_images/638728998630084608/J7nNK9zW_normal.jpg</t>
  </si>
  <si>
    <t>http://pbs.twimg.com/profile_images/3625292420/bc220c19bc67848bf28d9e592b86cf8e_normal.png</t>
  </si>
  <si>
    <t>http://pbs.twimg.com/profile_images/668978695210684416/Z4llwpa9_normal.jpg</t>
  </si>
  <si>
    <t>http://pbs.twimg.com/profile_images/3483974200/aabe3c44fb8978e8471b08949f9c0163_normal.jpeg</t>
  </si>
  <si>
    <t>http://pbs.twimg.com/profile_images/3333390764/a1edb0b46566575f34db1768f32ef457_normal.jpeg</t>
  </si>
  <si>
    <t>http://pbs.twimg.com/profile_images/584025108051730432/0X_lA7G5_normal.png</t>
  </si>
  <si>
    <t>http://pbs.twimg.com/profile_images/378800000095560139/fbe3c50e6396f9ae6fae338194f73fa3_normal.jpeg</t>
  </si>
  <si>
    <t>http://pbs.twimg.com/profile_images/575393513174597634/SiUbhofZ_normal.jpeg</t>
  </si>
  <si>
    <t>http://pbs.twimg.com/profile_images/533984803042115584/TFDHDPd2_normal.jpeg</t>
  </si>
  <si>
    <t>http://pbs.twimg.com/profile_images/285700362/michael_b_w_normal.jpg</t>
  </si>
  <si>
    <t>http://pbs.twimg.com/profile_images/493254832270999555/87P1p_EV_normal.jpeg</t>
  </si>
  <si>
    <t>http://pbs.twimg.com/profile_images/669798486406094848/7WW2DeEv_normal.png</t>
  </si>
  <si>
    <t>http://pbs.twimg.com/profile_images/1873754101/GENEVIA_CD_PIC2_normal.JPG</t>
  </si>
  <si>
    <t>http://pbs.twimg.com/profile_images/439807364464537600/y_gmnBL1_normal.jpeg</t>
  </si>
  <si>
    <t>http://pbs.twimg.com/profile_images/684089190636638208/2gz7_x8I_normal.jpg</t>
  </si>
  <si>
    <t>http://pbs.twimg.com/profile_images/378800000339669619/8996ddf5102bfd865764151021c6717a_normal.png</t>
  </si>
  <si>
    <t>http://pbs.twimg.com/profile_images/615202290740297729/JMY1qy-Z_normal.png</t>
  </si>
  <si>
    <t>http://pbs.twimg.com/profile_images/685572547920855040/2slJ-htZ_normal.jpg</t>
  </si>
  <si>
    <t>http://pbs.twimg.com/profile_images/600769203940007938/944HPd4l_normal.jpg</t>
  </si>
  <si>
    <t>http://pbs.twimg.com/profile_images/457412915847368704/XeiwDI7W_normal.jpeg</t>
  </si>
  <si>
    <t>http://pbs.twimg.com/profile_images/692720598938578944/E8wPP0o3_normal.jpg</t>
  </si>
  <si>
    <t>http://pbs.twimg.com/profile_images/625238222709194752/xpoE0Chl_normal.jpg</t>
  </si>
  <si>
    <t>http://pbs.twimg.com/profile_images/689416011339071488/QqjcY0QQ_normal.jpg</t>
  </si>
  <si>
    <t>http://pbs.twimg.com/profile_images/2199689189/PINAC-LOGO-WHITE-low_res_normal.jpg</t>
  </si>
  <si>
    <t>http://pbs.twimg.com/profile_images/614970499982950404/ZbwcMdY9_normal.png</t>
  </si>
  <si>
    <t>http://pbs.twimg.com/profile_images/450381146979713024/u36upj3K_normal.jpeg</t>
  </si>
  <si>
    <t>http://pbs.twimg.com/profile_images/681532512066093056/evN8zxb__normal.jpg</t>
  </si>
  <si>
    <t>http://pbs.twimg.com/profile_images/474632680634474496/b5JGZJM6_normal.png</t>
  </si>
  <si>
    <t>http://pbs.twimg.com/profile_images/598343829855539200/H4YuPcnb_normal.jpg</t>
  </si>
  <si>
    <t>http://pbs.twimg.com/profile_images/615673663585669120/niPLAftp_normal.jpg</t>
  </si>
  <si>
    <t>http://pbs.twimg.com/profile_images/607684457/StudioTykoEmphasizingTwitter_normal.jpg</t>
  </si>
  <si>
    <t>http://pbs.twimg.com/profile_images/552238151398195201/GyFRvFHw_normal.png</t>
  </si>
  <si>
    <t>http://pbs.twimg.com/profile_images/1255967751/MEMAINPHOTO_normal.jpg</t>
  </si>
  <si>
    <t>http://pbs.twimg.com/profile_images/2147516205/Grandpa___Tyler_walking_normal.jpg</t>
  </si>
  <si>
    <t>http://pbs.twimg.com/profile_images/378800000187619623/5def0b8c09ffaded7fd9b983e2bd73a9_normal.jpeg</t>
  </si>
  <si>
    <t>http://pbs.twimg.com/profile_images/691797373903831042/ayuVYdTp_normal.jpg</t>
  </si>
  <si>
    <t>http://pbs.twimg.com/profile_images/650253131935150080/k0xytbK1_normal.jpg</t>
  </si>
  <si>
    <t>http://pbs.twimg.com/profile_images/2429588867/sy1h631rix51ngabywrv_normal.jpeg</t>
  </si>
  <si>
    <t>http://pbs.twimg.com/profile_images/692710019784019971/7VssjvfG_normal.jpg</t>
  </si>
  <si>
    <t>http://pbs.twimg.com/profile_images/662350693957771265/HVuzXCq2_normal.jpg</t>
  </si>
  <si>
    <t>http://pbs.twimg.com/profile_images/692337621536788480/-94fYupX_normal.jpg</t>
  </si>
  <si>
    <t>http://pbs.twimg.com/profile_images/549015900309835776/wF12lMoF_normal.jpeg</t>
  </si>
  <si>
    <t>http://pbs.twimg.com/profile_images/87129570/the_eye_of_GOD_normal.jpg</t>
  </si>
  <si>
    <t>http://pbs.twimg.com/profile_images/631461127197749249/_2W153V3_normal.jpg</t>
  </si>
  <si>
    <t>http://pbs.twimg.com/profile_images/1791223839/ScreenHunter_01_Jan._29_21.09_normal.gif</t>
  </si>
  <si>
    <t>http://pbs.twimg.com/profile_images/564829693736546305/8o1OPz2e_normal.png</t>
  </si>
  <si>
    <t>http://pbs.twimg.com/profile_images/676129973/IMG_0269_normal.jpg</t>
  </si>
  <si>
    <t>http://pbs.twimg.com/profile_images/470751624827109376/fgpv4CGH_normal.png</t>
  </si>
  <si>
    <t>http://pbs.twimg.com/profile_images/692004165845938176/1QNRv5yI_normal.jpg</t>
  </si>
  <si>
    <t>http://pbs.twimg.com/profile_images/1132539864/health_normal.gif</t>
  </si>
  <si>
    <t>http://pbs.twimg.com/profile_images/690606662936231936/Urbqjf9H_normal.jpg</t>
  </si>
  <si>
    <t>http://pbs.twimg.com/profile_images/692737084499431426/3Kw4wbCm_normal.jpg</t>
  </si>
  <si>
    <t>http://pbs.twimg.com/profile_images/617190461824872449/I-ozbKLI_normal.jpg</t>
  </si>
  <si>
    <t>http://pbs.twimg.com/profile_images/417520817056911360/AlzevMNg_normal.jpeg</t>
  </si>
  <si>
    <t>http://pbs.twimg.com/profile_images/2956422204/2b68c1139074842c278be28bb147f577_normal.jpeg</t>
  </si>
  <si>
    <t>http://pbs.twimg.com/profile_images/440691985838383106/DT8IcUNr_normal.jpeg</t>
  </si>
  <si>
    <t>http://pbs.twimg.com/profile_images/859481356/12529051369279759m_normal.jpg</t>
  </si>
  <si>
    <t>http://pbs.twimg.com/profile_images/3185258731/ca66026855ef2487ef7fb9557c658266_normal.jpeg</t>
  </si>
  <si>
    <t>http://pbs.twimg.com/profile_images/575772518214062081/ni-4KDac_normal.jpeg</t>
  </si>
  <si>
    <t>http://pbs.twimg.com/profile_images/617686395939729408/4gQtOyER_normal.jpg</t>
  </si>
  <si>
    <t>http://pbs.twimg.com/profile_images/672092114184880129/vYpnklEq_normal.jpg</t>
  </si>
  <si>
    <t>http://pbs.twimg.com/profile_images/641741836965556229/wy3zOqvr_normal.jpg</t>
  </si>
  <si>
    <t>http://pbs.twimg.com/profile_images/659895983271256068/7OtzHKMM_normal.jpg</t>
  </si>
  <si>
    <t>http://pbs.twimg.com/profile_images/1817220363/Image00063_normal.jpg</t>
  </si>
  <si>
    <t>http://pbs.twimg.com/profile_images/655547434215583744/uBJMBU8V_normal.jpg</t>
  </si>
  <si>
    <t>http://pbs.twimg.com/profile_images/645329011112038400/RSrbE6kS_normal.jpg</t>
  </si>
  <si>
    <t>http://pbs.twimg.com/profile_images/2242534621/image_normal.jpg</t>
  </si>
  <si>
    <t>http://pbs.twimg.com/profile_images/687147105362788353/6ivlsx5L_normal.jpg</t>
  </si>
  <si>
    <t>http://pbs.twimg.com/profile_images/20011572/Show_Photo_normal.jpg</t>
  </si>
  <si>
    <t>http://pbs.twimg.com/profile_images/530198166893633538/4w81kvR3_normal.jpeg</t>
  </si>
  <si>
    <t>http://pbs.twimg.com/profile_images/686231710111940608/ueazr3fu_normal.jpg</t>
  </si>
  <si>
    <t>http://pbs.twimg.com/profile_images/630343100297142272/IUhK6dXB_normal.jpg</t>
  </si>
  <si>
    <t>http://pbs.twimg.com/profile_images/3497199897/bd9e4aca000a6e526bcf10667eefad42_normal.jpeg</t>
  </si>
  <si>
    <t>http://pbs.twimg.com/profile_images/2754634069/0d741c616132ee477fc27d71c1d2ec13_normal.jpeg</t>
  </si>
  <si>
    <t>http://pbs.twimg.com/profile_images/586290685382369280/9bmczqUc_normal.jpg</t>
  </si>
  <si>
    <t>http://pbs.twimg.com/profile_images/627048299/EWL_normal.gif</t>
  </si>
  <si>
    <t>http://pbs.twimg.com/profile_images/683666449823449088/mJaidIG5_normal.jpg</t>
  </si>
  <si>
    <t>http://pbs.twimg.com/profile_images/456603621807759360/HiQj9oYh_normal.jpeg</t>
  </si>
  <si>
    <t>http://pbs.twimg.com/profile_images/359796587/me_normal.jpg</t>
  </si>
  <si>
    <t>http://pbs.twimg.com/profile_images/669891089818488834/vwcTvGpV_normal.jpg</t>
  </si>
  <si>
    <t>http://pbs.twimg.com/profile_images/688953024136515585/Vb6i616R_normal.jpg</t>
  </si>
  <si>
    <t>http://pbs.twimg.com/profile_images/631226457113538560/H--KvW8i_normal.jpg</t>
  </si>
  <si>
    <t>http://pbs.twimg.com/profile_images/534125414495821824/Sb4k6b7z_normal.jpeg</t>
  </si>
  <si>
    <t>http://pbs.twimg.com/profile_images/650364307809640448/PQ3DsX1Q_normal.jpg</t>
  </si>
  <si>
    <t>http://pbs.twimg.com/profile_images/555871471944224770/rJPmvB6t_normal.jpeg</t>
  </si>
  <si>
    <t>http://pbs.twimg.com/profile_images/669908742599786496/hVu0i1jl_normal.jpg</t>
  </si>
  <si>
    <t>http://pbs.twimg.com/profile_images/558627149494484993/tu7RmrIu_normal.jpeg</t>
  </si>
  <si>
    <t>http://pbs.twimg.com/profile_images/674337845524361216/40dwg1WH_normal.jpg</t>
  </si>
  <si>
    <t>http://pbs.twimg.com/profile_images/2852916078/327bba8d6f5b2899ac73bc3ab720005b_normal.jpeg</t>
  </si>
  <si>
    <t>http://pbs.twimg.com/profile_images/2676545751/694e48bfd14b66d622f23b5d719385be_normal.jpeg</t>
  </si>
  <si>
    <t>http://pbs.twimg.com/profile_images/2306687229/gj7dkvjwxsm4pwxizb0g_normal.png</t>
  </si>
  <si>
    <t>http://pbs.twimg.com/profile_images/565372738739904513/5AFQOrM1_normal.png</t>
  </si>
  <si>
    <t>http://pbs.twimg.com/profile_images/2816861350/0634fc21274b57efd7c6b1f817f679d5_normal.jpeg</t>
  </si>
  <si>
    <t>http://pbs.twimg.com/profile_images/690196693401391104/6q7_WruN_normal.jpg</t>
  </si>
  <si>
    <t>http://pbs.twimg.com/profile_images/490942241041424384/bS1LISts_normal.jpeg</t>
  </si>
  <si>
    <t>http://pbs.twimg.com/profile_images/662727942603038720/Q_amNrOP_normal.jpg</t>
  </si>
  <si>
    <t>http://pbs.twimg.com/profile_images/649659158531297280/w_0M4leg_normal.jpg</t>
  </si>
  <si>
    <t>http://pbs.twimg.com/profile_images/421618073930432512/mnoZDggB_normal.png</t>
  </si>
  <si>
    <t>http://pbs.twimg.com/profile_images/960270050/untitled_normal.jpg</t>
  </si>
  <si>
    <t>http://pbs.twimg.com/profile_images/3655158659/f58d93f9f146344edf8c4dbcd03a78a5_normal.png</t>
  </si>
  <si>
    <t>http://pbs.twimg.com/profile_images/578342676380180480/UVZoZ7To_normal.jpeg</t>
  </si>
  <si>
    <t>http://pbs.twimg.com/profile_images/684898021977550849/5qDoEvxa_normal.jpg</t>
  </si>
  <si>
    <t>http://pbs.twimg.com/profile_images/588130778074243072/EZUTx0B4_normal.jpg</t>
  </si>
  <si>
    <t>http://pbs.twimg.com/profile_images/617312702/Bob_Hat__2_normal.JPG</t>
  </si>
  <si>
    <t>http://pbs.twimg.com/profile_images/670464846517813249/KV49Q-VE_normal.jpg</t>
  </si>
  <si>
    <t>http://pbs.twimg.com/profile_images/681147613207379969/rZBB74wx_normal.jpg</t>
  </si>
  <si>
    <t>http://pbs.twimg.com/profile_images/1712159383/bravatar_normal.png</t>
  </si>
  <si>
    <t>http://pbs.twimg.com/profile_images/601980356544200705/6GDnlGs1_normal.jpg</t>
  </si>
  <si>
    <t>http://pbs.twimg.com/profile_images/378800000351962867/c87398acab97a30db60b32271e9ab9a6_normal.png</t>
  </si>
  <si>
    <t>http://pbs.twimg.com/profile_images/3208715600/0dd018e73a481309805d60bc1909ebd2_normal.png</t>
  </si>
  <si>
    <t>http://pbs.twimg.com/profile_images/378800000159006391/05a5995325ddf136457e3b0b5303f8f1_normal.png</t>
  </si>
  <si>
    <t>http://pbs.twimg.com/profile_images/516404734752587776/FmRDCIpE_normal.jpeg</t>
  </si>
  <si>
    <t>http://pbs.twimg.com/profile_images/653252860080164864/vK6JiiI7_normal.jpg</t>
  </si>
  <si>
    <t>http://pbs.twimg.com/profile_images/685247919029534720/S83XEWRq_normal.jpg</t>
  </si>
  <si>
    <t>http://pbs.twimg.com/profile_images/651658698046222336/WbJu7rS6_normal.jpg</t>
  </si>
  <si>
    <t>http://pbs.twimg.com/profile_images/681897690008031232/vcNzmb1s_normal.jpg</t>
  </si>
  <si>
    <t>http://pbs.twimg.com/profile_images/926728123/GavinMcInnes_normal.jpg</t>
  </si>
  <si>
    <t>http://pbs.twimg.com/profile_images/673220506011615232/i5ZztEAQ_normal.jpg</t>
  </si>
  <si>
    <t>http://pbs.twimg.com/profile_images/690053604271656960/sqhOonHj_normal.jpg</t>
  </si>
  <si>
    <t>http://pbs.twimg.com/profile_images/3714500888/1d6cb5efb790cebb930b0df6e5c86d73_normal.jpeg</t>
  </si>
  <si>
    <t>http://pbs.twimg.com/profile_images/688075781008826368/YONrnkua_normal.jpg</t>
  </si>
  <si>
    <t>http://pbs.twimg.com/profile_images/423375405186162688/jYq9VyK2_normal.jpeg</t>
  </si>
  <si>
    <t>http://pbs.twimg.com/profile_images/686043643413532672/qrOKX1ET_normal.jpg</t>
  </si>
  <si>
    <t>http://pbs.twimg.com/profile_images/660442827181002756/Gymd2RoN_normal.jpg</t>
  </si>
  <si>
    <t>http://pbs.twimg.com/profile_images/712595602/face_normal.jpg</t>
  </si>
  <si>
    <t>http://pbs.twimg.com/profile_images/690257208597032960/PqamH3BL_normal.png</t>
  </si>
  <si>
    <t>http://pbs.twimg.com/profile_images/511012709270183936/wEVYV7Lf_normal.png</t>
  </si>
  <si>
    <t>http://pbs.twimg.com/profile_images/627856830211997696/ZXT4QJ-F_normal.jpg</t>
  </si>
  <si>
    <t>http://pbs.twimg.com/profile_images/430522807575793664/d8wQ1U8l_normal.png</t>
  </si>
  <si>
    <t>http://pbs.twimg.com/profile_images/609768117431062528/Ede-Se9B_normal.jpg</t>
  </si>
  <si>
    <t>http://pbs.twimg.com/profile_images/622428159498133504/DQ9HiyzZ_normal.jpg</t>
  </si>
  <si>
    <t>http://pbs.twimg.com/profile_images/472143507100930048/mwDqTR3c_normal.jpeg</t>
  </si>
  <si>
    <t>http://pbs.twimg.com/profile_images/547381716998828032/7YIn435x_normal.png</t>
  </si>
  <si>
    <t>http://pbs.twimg.com/profile_images/685316467265503233/UiaDxmXm_normal.jpg</t>
  </si>
  <si>
    <t>http://pbs.twimg.com/profile_images/676989044031627264/odRFwVZj_normal.jpg</t>
  </si>
  <si>
    <t>http://pbs.twimg.com/profile_images/681465932879900672/UqFCtKkG_normal.jpg</t>
  </si>
  <si>
    <t>http://pbs.twimg.com/profile_images/378800000116576198/5b8620ddbe1f650e8431a3d28b673d21_normal.jpeg</t>
  </si>
  <si>
    <t>http://pbs.twimg.com/profile_images/536307495459774464/rZyBekJ7_normal.jpeg</t>
  </si>
  <si>
    <t>http://pbs.twimg.com/profile_images/692419310598356994/_iqGgmCf_normal.jpg</t>
  </si>
  <si>
    <t>http://pbs.twimg.com/profile_images/629295808840617984/Nz3H8ScP_normal.png</t>
  </si>
  <si>
    <t>http://pbs.twimg.com/profile_images/3576075119/71279f340000e46d9ace97d157fdac04_normal.jpeg</t>
  </si>
  <si>
    <t>http://pbs.twimg.com/profile_images/657279996650725378/1xCIaEt0_normal.png</t>
  </si>
  <si>
    <t>http://pbs.twimg.com/profile_images/579034385535496192/OEAsmIH-_normal.jpeg</t>
  </si>
  <si>
    <t>http://pbs.twimg.com/profile_images/698720473/northern_sunflowers_normal.jpg</t>
  </si>
  <si>
    <t>http://pbs.twimg.com/profile_images/611584496534749184/5XDQqvu6_normal.png</t>
  </si>
  <si>
    <t>http://pbs.twimg.com/profile_images/648492309814751232/KSnEg-BI_normal.png</t>
  </si>
  <si>
    <t>http://pbs.twimg.com/profile_images/682231768905154562/bxkn0sT__normal.png</t>
  </si>
  <si>
    <t>http://pbs.twimg.com/profile_images/657129189322059776/PCo6mdLg_normal.png</t>
  </si>
  <si>
    <t>http://pbs.twimg.com/profile_images/498282703347666944/2b8VMXn5_normal.jpeg</t>
  </si>
  <si>
    <t>http://pbs.twimg.com/profile_images/677681807148589056/8NBc5CzT_normal.png</t>
  </si>
  <si>
    <t>http://pbs.twimg.com/profile_images/378800000452398380/efc35bd26a42181dfc82b71f01334841_normal.png</t>
  </si>
  <si>
    <t>http://pbs.twimg.com/profile_images/683319742006976513/g-U9UgiK_normal.jpg</t>
  </si>
  <si>
    <t>http://pbs.twimg.com/profile_images/534422268063928320/vYJA7gb0_normal.jpeg</t>
  </si>
  <si>
    <t>http://pbs.twimg.com/profile_images/762620274/m_ed0dea1165a34054adfb056146c9c757_normal.jpg</t>
  </si>
  <si>
    <t>http://pbs.twimg.com/profile_images/667402998709100545/McjzBZS1_normal.png</t>
  </si>
  <si>
    <t>http://pbs.twimg.com/profile_images/535968089268322304/I7vzOKFS_normal.jpeg</t>
  </si>
  <si>
    <t>http://pbs.twimg.com/profile_images/551783089802735616/vwimDMx0_normal.jpeg</t>
  </si>
  <si>
    <t>http://pbs.twimg.com/profile_images/1446536077/pxHealth_Logo_border_1__normal.jpg</t>
  </si>
  <si>
    <t>http://pbs.twimg.com/profile_images/1348268229/bmwfree_normal.jpg</t>
  </si>
  <si>
    <t>http://pbs.twimg.com/profile_images/669245224850362368/pn85jc2l_normal.jpg</t>
  </si>
  <si>
    <t>http://pbs.twimg.com/profile_images/3701198814/ce5b24b9548119c1f0be9a096d6f4f3e_normal.jpeg</t>
  </si>
  <si>
    <t>http://pbs.twimg.com/profile_images/3289639225/e35b60fb00b1b6757715b59d09a9d43d_normal.png</t>
  </si>
  <si>
    <t>http://pbs.twimg.com/profile_images/632035111634997248/pGs7WK2z_normal.jpg</t>
  </si>
  <si>
    <t>http://pbs.twimg.com/profile_images/571715630521270272/3St-uatO_normal.jpeg</t>
  </si>
  <si>
    <t>http://pbs.twimg.com/profile_images/658084740646354944/7fkV7UQA_normal.jpg</t>
  </si>
  <si>
    <t>http://pbs.twimg.com/profile_images/627266039886270464/G7DR3PqB_normal.jpg</t>
  </si>
  <si>
    <t>http://pbs.twimg.com/profile_images/488763756986384384/xlRoKS8U_normal.jpeg</t>
  </si>
  <si>
    <t>http://pbs.twimg.com/profile_images/633698755/npfav_normal.png</t>
  </si>
  <si>
    <t>http://pbs.twimg.com/profile_images/428630605744443393/Kl6V85BM_normal.jpeg</t>
  </si>
  <si>
    <t>http://pbs.twimg.com/profile_images/3211594066/dd52c75ebe00dc525f5c014406b08c8d_normal.png</t>
  </si>
  <si>
    <t>http://pbs.twimg.com/profile_images/378800000455356586/a351748306347169b05f5813d5b59cb3_normal.png</t>
  </si>
  <si>
    <t>http://pbs.twimg.com/profile_images/692154415256616960/Ud0sInSQ_normal.jpg</t>
  </si>
  <si>
    <t>http://pbs.twimg.com/profile_images/572819848791486464/6YTAM8g-_normal.png</t>
  </si>
  <si>
    <t>http://pbs.twimg.com/profile_images/688747398236102656/F1Bh0pZH_normal.jpg</t>
  </si>
  <si>
    <t>http://pbs.twimg.com/profile_images/3195103201/d007d427360af414882d21915d094964_normal.jpeg</t>
  </si>
  <si>
    <t>http://pbs.twimg.com/profile_images/439914923192115200/SPRqYmIq_normal.png</t>
  </si>
  <si>
    <t>http://pbs.twimg.com/profile_images/691498142324256770/YYPZtnIw_normal.jpg</t>
  </si>
  <si>
    <t>http://pbs.twimg.com/profile_images/648867486851444736/N6h9Q635_normal.jpg</t>
  </si>
  <si>
    <t>http://pbs.twimg.com/profile_images/673865433791860736/cdXrU579_normal.png</t>
  </si>
  <si>
    <t>http://pbs.twimg.com/profile_images/543535271988318208/MzlQnZxC_normal.jpeg</t>
  </si>
  <si>
    <t>http://pbs.twimg.com/profile_images/633432318888116224/a5uKzDNy_normal.jpg</t>
  </si>
  <si>
    <t>http://pbs.twimg.com/profile_images/333814690/misc4_normal.jpg</t>
  </si>
  <si>
    <t>http://pbs.twimg.com/profile_images/679648429526663168/_NJPyJOA_normal.jpg</t>
  </si>
  <si>
    <t>http://pbs.twimg.com/profile_images/544864133284245504/-MQFkMeV_normal.jpeg</t>
  </si>
  <si>
    <t>http://pbs.twimg.com/profile_images/378800000605641346/48b9d4da53548b7930c26694e7489b61_normal.jpeg</t>
  </si>
  <si>
    <t>http://pbs.twimg.com/profile_images/686038629001596929/FGbZwxnP_normal.jpg</t>
  </si>
  <si>
    <t>http://pbs.twimg.com/profile_images/3087603368/305e809e72c6b83e78f26a22abd7279a_normal.jpeg</t>
  </si>
  <si>
    <t>http://pbs.twimg.com/profile_images/1316333829/IMG_1294_normal.JPG</t>
  </si>
  <si>
    <t>http://pbs.twimg.com/profile_images/681570517011177472/ApP02USJ_normal.jpg</t>
  </si>
  <si>
    <t>http://pbs.twimg.com/profile_images/669894797767761920/oYihRkLu_normal.jpg</t>
  </si>
  <si>
    <t>http://pbs.twimg.com/profile_images/1078379026/BIN-logo_normal.jpg</t>
  </si>
  <si>
    <t>http://pbs.twimg.com/profile_images/692365304995975168/xly9-72s_normal.jpg</t>
  </si>
  <si>
    <t>http://pbs.twimg.com/profile_images/576031443471577088/GfTxACSS_normal.jpeg</t>
  </si>
  <si>
    <t>http://pbs.twimg.com/profile_images/686971479771213824/krBGd35i_normal.jpg</t>
  </si>
  <si>
    <t>http://pbs.twimg.com/profile_images/621857341894299648/zhysdQFi_normal.jpg</t>
  </si>
  <si>
    <t>http://pbs.twimg.com/profile_images/620933270440558594/NQouRGJd_normal.jpg</t>
  </si>
  <si>
    <t>http://pbs.twimg.com/profile_images/378800000126161444/07837fbea9395554aa76e576c5592af2_normal.jpeg</t>
  </si>
  <si>
    <t>http://pbs.twimg.com/profile_images/378800000640551441/3563260e2e8216d715881901a371004f_normal.png</t>
  </si>
  <si>
    <t>http://pbs.twimg.com/profile_images/504033442300829696/T2dWs_-u_normal.jpeg</t>
  </si>
  <si>
    <t>http://pbs.twimg.com/profile_images/450003117162000384/cbBofM_3_normal.jpeg</t>
  </si>
  <si>
    <t>http://pbs.twimg.com/profile_images/691486156521799681/zuBJgkhM_normal.jpg</t>
  </si>
  <si>
    <t>http://pbs.twimg.com/profile_images/684551641333403648/ouY04Bzj_normal.jpg</t>
  </si>
  <si>
    <t>http://pbs.twimg.com/profile_images/3752759266/fa4090d69e9f79847db9822b68e04fd0_normal.jpeg</t>
  </si>
  <si>
    <t>http://pbs.twimg.com/profile_images/378800000510288947/4a50b236136405e9cd2c7c3b7abbe14b_normal.jpeg</t>
  </si>
  <si>
    <t>http://pbs.twimg.com/profile_images/620621503822868480/HQhnzY2C_normal.jpg</t>
  </si>
  <si>
    <t>http://pbs.twimg.com/profile_images/3776705101/876702e00481a281aced97625b0786e0_normal.jpeg</t>
  </si>
  <si>
    <t>http://pbs.twimg.com/profile_images/688623998217924608/TEkl9SHW_normal.jpg</t>
  </si>
  <si>
    <t>http://pbs.twimg.com/profile_images/456874328567455744/Sw1C8gED_normal.jpeg</t>
  </si>
  <si>
    <t>http://pbs.twimg.com/profile_images/663800139396419584/NmRYOLS7_normal.jpg</t>
  </si>
  <si>
    <t>http://pbs.twimg.com/profile_images/668980840341315584/G8syEt9W_normal.jpg</t>
  </si>
  <si>
    <t>http://pbs.twimg.com/profile_images/613863827990540288/-FyYjbpm_normal.jpg</t>
  </si>
  <si>
    <t>http://pbs.twimg.com/profile_images/439939665747927040/EsQQ0T-d_normal.jpeg</t>
  </si>
  <si>
    <t>http://pbs.twimg.com/profile_images/661157534107983877/wAKTiyA0_normal.jpg</t>
  </si>
  <si>
    <t>http://pbs.twimg.com/profile_images/638863690154926080/DJpOydOi_normal.jpg</t>
  </si>
  <si>
    <t>http://pbs.twimg.com/profile_images/424607009023856640/x9qDoUfW_normal.jpeg</t>
  </si>
  <si>
    <t>http://pbs.twimg.com/profile_images/3480080177/201a5e98b0c58da62ead95c0c6c7a1a9_normal.jpeg</t>
  </si>
  <si>
    <t>http://pbs.twimg.com/profile_images/657266417880858624/iqFP_Gb9_normal.png</t>
  </si>
  <si>
    <t>http://pbs.twimg.com/profile_images/467645002609205249/Ar1qgAn6_normal.jpeg</t>
  </si>
  <si>
    <t>http://pbs.twimg.com/profile_images/570365856326115328/9DIjZ8eh_normal.jpeg</t>
  </si>
  <si>
    <t>http://pbs.twimg.com/profile_images/3436252980/95fbdeb8e925fd570e8fb13ba87e40ac_normal.jpeg</t>
  </si>
  <si>
    <t>http://pbs.twimg.com/profile_images/2438542760/sld51bulzm3rdswr28wh_normal.jpeg</t>
  </si>
  <si>
    <t>http://pbs.twimg.com/profile_images/632670322127343616/w90PNz9v_normal.jpg</t>
  </si>
  <si>
    <t>http://pbs.twimg.com/profile_images/508771789133348864/rtFJeKX6_normal.jpeg</t>
  </si>
  <si>
    <t>http://pbs.twimg.com/profile_images/670715907128299521/uVgih8aQ_normal.jpg</t>
  </si>
  <si>
    <t>http://pbs.twimg.com/profile_images/2888350197/386dfcd573f33b66a8857cf17c5b4b5a_normal.jpeg</t>
  </si>
  <si>
    <t>http://pbs.twimg.com/profile_images/429338514358935554/24O_HP2R_normal.jpeg</t>
  </si>
  <si>
    <t>http://pbs.twimg.com/profile_images/2966451916/c73625f010dba1d0f26d7277c30307bc_normal.jpeg</t>
  </si>
  <si>
    <t>http://pbs.twimg.com/profile_images/461158463276449792/pWDUtpR2_normal.jpeg</t>
  </si>
  <si>
    <t>http://pbs.twimg.com/profile_images/2148463364/10227_wpm_lowres_normal.jpg</t>
  </si>
  <si>
    <t>http://pbs.twimg.com/profile_images/2076410019/rg-square_normal.jpg</t>
  </si>
  <si>
    <t>http://pbs.twimg.com/profile_images/497512458534133760/C5rSz20Q_normal.jpeg</t>
  </si>
  <si>
    <t>http://pbs.twimg.com/profile_images/567210042/madmen_icon_normal.jpg</t>
  </si>
  <si>
    <t>http://pbs.twimg.com/profile_images/1673726121/Bug_normal.gif</t>
  </si>
  <si>
    <t>http://pbs.twimg.com/profile_images/692646123635236864/Vx5Tp-20_normal.png</t>
  </si>
  <si>
    <t>http://pbs.twimg.com/profile_images/2896711217/49cbc8f4c476cc7e2e1d1953d7f1442d_normal.jpeg</t>
  </si>
  <si>
    <t>http://pbs.twimg.com/profile_images/676806704206643202/aeRBdzAi_normal.jpg</t>
  </si>
  <si>
    <t>http://pbs.twimg.com/profile_images/3734045996/0f28ea24687c263cb3ca346cc581771d_normal.jpeg</t>
  </si>
  <si>
    <t>http://pbs.twimg.com/profile_images/526550432387051520/ZNwpeK7a_normal.jpeg</t>
  </si>
  <si>
    <t>http://pbs.twimg.com/profile_images/676134958029602816/aLTEgSmQ_normal.jpg</t>
  </si>
  <si>
    <t>http://pbs.twimg.com/profile_images/2482465831/gczahv1dfyxombh17ijv_normal.png</t>
  </si>
  <si>
    <t>http://pbs.twimg.com/profile_images/1505990746/image_normal.jpg</t>
  </si>
  <si>
    <t>http://pbs.twimg.com/profile_images/378800000327165806/bf044968def077348344025bd713b49a_normal.jpeg</t>
  </si>
  <si>
    <t>http://pbs.twimg.com/profile_images/475056848517603328/bJPRplGq_normal.png</t>
  </si>
  <si>
    <t>http://pbs.twimg.com/profile_images/549948221896667136/hBLfpipj_normal.jpeg</t>
  </si>
  <si>
    <t>http://pbs.twimg.com/profile_images/600488394842451968/ZZ62MqMk_normal.png</t>
  </si>
  <si>
    <t>http://pbs.twimg.com/profile_images/519544092783415296/7_U8vwJF_normal.jpeg</t>
  </si>
  <si>
    <t>http://pbs.twimg.com/profile_images/556971075628593152/Pj3xqOXF_normal.jpeg</t>
  </si>
  <si>
    <t>http://pbs.twimg.com/profile_images/676211372024324096/BaqULh4f_normal.jpg</t>
  </si>
  <si>
    <t>http://pbs.twimg.com/profile_images/632367405180841984/54AOg3iA_normal.jpg</t>
  </si>
  <si>
    <t>http://pbs.twimg.com/profile_images/690537198882525184/CGfloMkW_normal.jpg</t>
  </si>
  <si>
    <t>http://pbs.twimg.com/profile_images/449784227093950464/b1VSwoTr_normal.jpeg</t>
  </si>
  <si>
    <t>http://pbs.twimg.com/profile_images/660266561161138176/oSP54wkp_normal.jpg</t>
  </si>
  <si>
    <t>http://pbs.twimg.com/profile_images/2034127095/2006451949B4_facebook_icon_normal.jpg</t>
  </si>
  <si>
    <t>http://pbs.twimg.com/profile_images/1589818775/egleyes_bigger_normal.jpg</t>
  </si>
  <si>
    <t>http://pbs.twimg.com/profile_images/627846341696204800/penCD5SH_normal.jpg</t>
  </si>
  <si>
    <t>http://pbs.twimg.com/profile_images/646712872471527424/CRTdL2Uz_normal.jpg</t>
  </si>
  <si>
    <t>http://pbs.twimg.com/profile_images/660895506579767297/bxp-i55W_normal.jpg</t>
  </si>
  <si>
    <t>http://pbs.twimg.com/profile_images/688426960700096512/7kMeQess_normal.jpg</t>
  </si>
  <si>
    <t>http://pbs.twimg.com/profile_images/669145989849026565/s00AU8M0_normal.jpg</t>
  </si>
  <si>
    <t>http://pbs.twimg.com/profile_images/643090181981995013/-uk_JDJy_normal.jpg</t>
  </si>
  <si>
    <t>http://pbs.twimg.com/profile_images/1428491162/m_d73a77ce815a4706aa9fffdb69b2b9a3_normal.jpg</t>
  </si>
  <si>
    <t>http://pbs.twimg.com/profile_images/662298703198363648/5K02_5Cg_normal.jpg</t>
  </si>
  <si>
    <t>http://pbs.twimg.com/profile_images/692178768581021696/yjnTAI1d_normal.jpg</t>
  </si>
  <si>
    <t>http://pbs.twimg.com/profile_images/648935795336704000/MUYffqG1_normal.png</t>
  </si>
  <si>
    <t>http://pbs.twimg.com/profile_images/378800000158309309/1e0e2099694b3c990693c352f57d82aa_normal.jpeg</t>
  </si>
  <si>
    <t>http://pbs.twimg.com/profile_images/571605600807571456/DRLD-45Q_normal.jpeg</t>
  </si>
  <si>
    <t>http://pbs.twimg.com/profile_images/570953202994016257/KGagNV-d_normal.jpeg</t>
  </si>
  <si>
    <t>http://pbs.twimg.com/profile_images/418757008758554624/gMZ_j4b8_normal.jpeg</t>
  </si>
  <si>
    <t>http://pbs.twimg.com/profile_images/651740346569768961/a9fkJNf9_normal.jpg</t>
  </si>
  <si>
    <t>http://pbs.twimg.com/profile_images/474864826678640641/3EkWZxwL_normal.jpeg</t>
  </si>
  <si>
    <t>http://pbs.twimg.com/profile_images/572758390033661954/-YXUeMn__normal.png</t>
  </si>
  <si>
    <t>http://pbs.twimg.com/profile_images/618647024293019648/R_W9fegd_normal.jpg</t>
  </si>
  <si>
    <t>http://pbs.twimg.com/profile_images/684217350736879616/JgBSaRhK_normal.jpg</t>
  </si>
  <si>
    <t>http://pbs.twimg.com/profile_images/685118527120904192/VW6ldZg1_normal.jpg</t>
  </si>
  <si>
    <t>http://pbs.twimg.com/profile_images/534177213307162624/wVHsfa6q_normal.jpeg</t>
  </si>
  <si>
    <t>http://pbs.twimg.com/profile_images/665930012059500545/HMvI2PV8_normal.png</t>
  </si>
  <si>
    <t>http://pbs.twimg.com/profile_images/1564265964/5850056808_3f484f1ab0_m_normal.jpg</t>
  </si>
  <si>
    <t>http://pbs.twimg.com/profile_images/2391676114/xm72e86pvcms4r88mfuo_normal.jpeg</t>
  </si>
  <si>
    <t>http://pbs.twimg.com/profile_images/658072464350662656/SpECGeDp_normal.png</t>
  </si>
  <si>
    <t>http://pbs.twimg.com/profile_images/3181944285/b8607a0e7a5947003bf66e170eeb9479_normal.png</t>
  </si>
  <si>
    <t>http://pbs.twimg.com/profile_images/613091482338115585/vNkIlVTJ_normal.jpg</t>
  </si>
  <si>
    <t>http://pbs.twimg.com/profile_images/568883293328666624/5Sek5w6U_normal.jpeg</t>
  </si>
  <si>
    <t>http://pbs.twimg.com/profile_images/1873473953/hope_normal.gif</t>
  </si>
  <si>
    <t>http://pbs.twimg.com/profile_images/622934065004441600/UlopJ6_Y_normal.jpg</t>
  </si>
  <si>
    <t>http://pbs.twimg.com/profile_images/614811149922631680/MasuXsMN_normal.jpg</t>
  </si>
  <si>
    <t>http://pbs.twimg.com/profile_images/674367367745433601/gON9iZ9L_normal.jpg</t>
  </si>
  <si>
    <t>http://pbs.twimg.com/profile_images/378800000704396332/c773b905c9d9125652ab428540f88cc9_normal.jpeg</t>
  </si>
  <si>
    <t>http://pbs.twimg.com/profile_images/598462230980632577/SD0qV8tV_normal.jpg</t>
  </si>
  <si>
    <t>http://pbs.twimg.com/profile_images/622453632278089728/laexYIBB_normal.jpg</t>
  </si>
  <si>
    <t>http://pbs.twimg.com/profile_images/426431599811362816/41Te3XTf_normal.jpeg</t>
  </si>
  <si>
    <t>http://pbs.twimg.com/profile_images/692711702526324736/yBT3FfnZ_normal.png</t>
  </si>
  <si>
    <t>http://pbs.twimg.com/profile_images/600314410003865600/laIuu4bB_normal.jpg</t>
  </si>
  <si>
    <t>http://pbs.twimg.com/profile_images/646409415889784832/Xnupr_2D_normal.jpg</t>
  </si>
  <si>
    <t>http://pbs.twimg.com/profile_images/1866189919/Democrats_logo_normal.png</t>
  </si>
  <si>
    <t>http://pbs.twimg.com/profile_images/468386513013587970/qFytr9OV_normal.jpeg</t>
  </si>
  <si>
    <t>http://pbs.twimg.com/profile_images/378800000128117981/bc88c5f9fc654cbff37aa97d6b52b51b_normal.png</t>
  </si>
  <si>
    <t>http://pbs.twimg.com/profile_images/692780819316920322/QYYrK98f_normal.jpg</t>
  </si>
  <si>
    <t>http://pbs.twimg.com/profile_images/630630267867148288/H8VuCWtg_normal.jpg</t>
  </si>
  <si>
    <t>http://pbs.twimg.com/profile_images/443877057215221760/4Hg30XE9_normal.jpeg</t>
  </si>
  <si>
    <t>http://pbs.twimg.com/profile_images/455710413171093504/ZF8zuPxK_normal.jpeg</t>
  </si>
  <si>
    <t>http://pbs.twimg.com/profile_images/3732640163/9758dcfc6b4b0bafd53f6d29a43b3bd4_normal.jpeg</t>
  </si>
  <si>
    <t>http://pbs.twimg.com/profile_images/3540676280/f45dd1364f701bfc18220d01683cfc85_normal.jpeg</t>
  </si>
  <si>
    <t>http://pbs.twimg.com/profile_images/661992537977044992/M3oy3JG3_normal.jpg</t>
  </si>
  <si>
    <t>http://pbs.twimg.com/profile_images/660855057882173440/GM9UWAIu_normal.png</t>
  </si>
  <si>
    <t>http://pbs.twimg.com/profile_images/686922796178378752/KaZPSZfH_normal.jpg</t>
  </si>
  <si>
    <t>http://pbs.twimg.com/profile_images/457187360623456256/-ejR2PzM_normal.jpeg</t>
  </si>
  <si>
    <t>http://pbs.twimg.com/profile_images/675842078115364864/Iga9j-g5_normal.jpg</t>
  </si>
  <si>
    <t>http://pbs.twimg.com/profile_images/3769026448/e8889a2a1c4d5d134eee2dd66ca0a9a5_normal.jpeg</t>
  </si>
  <si>
    <t>http://pbs.twimg.com/profile_images/691468246331949056/BPNWpuD__normal.jpg</t>
  </si>
  <si>
    <t>http://pbs.twimg.com/profile_images/681828455650951169/W-jlXKqy_normal.jpg</t>
  </si>
  <si>
    <t>http://pbs.twimg.com/profile_images/475110581234454528/CNa08B8C_normal.jpeg</t>
  </si>
  <si>
    <t>http://pbs.twimg.com/profile_images/3676803156/672de0e7d35adc24ac2495486635e0d5_normal.jpeg</t>
  </si>
  <si>
    <t>http://pbs.twimg.com/profile_images/2518253402/mjg6f34ipqr1mik3a4td_normal.jpeg</t>
  </si>
  <si>
    <t>http://pbs.twimg.com/profile_images/447045441566171136/6LmVUAV4_normal.jpeg</t>
  </si>
  <si>
    <t>http://pbs.twimg.com/profile_images/429999368578818048/aMjG_BBx_normal.jpeg</t>
  </si>
  <si>
    <t>http://pbs.twimg.com/profile_images/681850501000908800/89b8LbGC_normal.png</t>
  </si>
  <si>
    <t>http://pbs.twimg.com/profile_images/600108263993053184/mEDGCPCT_normal.jpg</t>
  </si>
  <si>
    <t>http://pbs.twimg.com/profile_images/2933897081/3b5dbe9f119a9d2ce9ccc617c9c877d7_normal.jpeg</t>
  </si>
  <si>
    <t>http://pbs.twimg.com/profile_images/3426350506/f28448bcb7b3247b78c667b94acaa104_normal.jpeg</t>
  </si>
  <si>
    <t>http://pbs.twimg.com/profile_images/378800000762558430/38be1f87af99857c3fbb3fd97373a57b_normal.jpeg</t>
  </si>
  <si>
    <t>http://pbs.twimg.com/profile_images/648683147383562241/e2fTzWys_normal.png</t>
  </si>
  <si>
    <t>http://pbs.twimg.com/profile_images/679043733476777984/pNxsx9CQ_normal.jpg</t>
  </si>
  <si>
    <t>http://pbs.twimg.com/profile_images/553076084476878848/UwWzhzBa_normal.jpeg</t>
  </si>
  <si>
    <t>http://pbs.twimg.com/profile_images/687684840511021056/Hu6tDNA5_normal.jpg</t>
  </si>
  <si>
    <t>http://pbs.twimg.com/profile_images/378800000225975237/229f9d06735bf81c674ab9bf4af390bd_normal.jpeg</t>
  </si>
  <si>
    <t>http://pbs.twimg.com/profile_images/497119744881729536/fv-6OrX__normal.jpeg</t>
  </si>
  <si>
    <t>http://pbs.twimg.com/profile_images/578630202617528320/yniJflk0_normal.png</t>
  </si>
  <si>
    <t>http://pbs.twimg.com/profile_images/626539545220124673/F4t9GktD_normal.jpg</t>
  </si>
  <si>
    <t>http://pbs.twimg.com/profile_images/650426345957122048/Dq2MwWqr_normal.png</t>
  </si>
  <si>
    <t>http://pbs.twimg.com/profile_images/580228524063076353/vSpdMHK3_normal.png</t>
  </si>
  <si>
    <t>http://pbs.twimg.com/profile_images/478162291570278401/tdLMAlP-_normal.jpeg</t>
  </si>
  <si>
    <t>http://pbs.twimg.com/profile_images/1638332346/541_normal.gif</t>
  </si>
  <si>
    <t>http://pbs.twimg.com/profile_images/1370572612/page0_2_normal.jpg</t>
  </si>
  <si>
    <t>http://pbs.twimg.com/profile_images/3721319921/9b2b4c8b9b3a808c26f862c5c807f380_normal.jpeg</t>
  </si>
  <si>
    <t>http://pbs.twimg.com/profile_images/549419416635854848/0jZbLxvj_normal.jpeg</t>
  </si>
  <si>
    <t>http://pbs.twimg.com/profile_images/648934374495285248/SjYTno4L_normal.png</t>
  </si>
  <si>
    <t>http://pbs.twimg.com/profile_images/596646389335117824/0oZvPFjs_normal.jpg</t>
  </si>
  <si>
    <t>http://pbs.twimg.com/profile_images/192488252/cat-and-dog2_normal.jpg</t>
  </si>
  <si>
    <t>http://pbs.twimg.com/profile_images/700834148/waceblogojpg_normal.jpg</t>
  </si>
  <si>
    <t>http://pbs.twimg.com/profile_images/1162987767/diana10sdc_normal.jpg</t>
  </si>
  <si>
    <t>http://pbs.twimg.com/profile_images/613593329633071104/k6HwQYA8_normal.jpg</t>
  </si>
  <si>
    <t>http://pbs.twimg.com/profile_images/485475779342393344/strBnjL2_normal.jpeg</t>
  </si>
  <si>
    <t>http://pbs.twimg.com/profile_images/656447683775832064/Z1s-Nrtf_normal.jpg</t>
  </si>
  <si>
    <t>http://pbs.twimg.com/profile_images/692219722369253376/Z9hHqqPC_normal.jpg</t>
  </si>
  <si>
    <t>http://pbs.twimg.com/profile_images/3352305011/557c5b5abf69d2215fc0886719b9898b_normal.jpeg</t>
  </si>
  <si>
    <t>http://pbs.twimg.com/profile_images/503629914541543424/-au98qc__normal.jpeg</t>
  </si>
  <si>
    <t>http://pbs.twimg.com/profile_images/688855083618963456/VDbx7S-j_normal.jpg</t>
  </si>
  <si>
    <t>http://pbs.twimg.com/profile_images/1426454520/DSCF8210_normal.JPG</t>
  </si>
  <si>
    <t>http://pbs.twimg.com/profile_images/477145503885324288/863dk_TF_normal.jpeg</t>
  </si>
  <si>
    <t>http://pbs.twimg.com/profile_images/1581881384/Me_and_the_kids_normal.jpg</t>
  </si>
  <si>
    <t>http://pbs.twimg.com/profile_images/690050218994237440/eX6Wc4fW_normal.jpg</t>
  </si>
  <si>
    <t>http://pbs.twimg.com/profile_images/692730161855229952/fCISM5pE_normal.jpg</t>
  </si>
  <si>
    <t>http://pbs.twimg.com/profile_images/630790594969767936/IUXS8P2y_normal.jpg</t>
  </si>
  <si>
    <t>http://pbs.twimg.com/profile_images/670979436162846720/XUvWyDCL_normal.jpg</t>
  </si>
  <si>
    <t>http://pbs.twimg.com/profile_images/601024055358066691/8TyWZIAP_normal.jpg</t>
  </si>
  <si>
    <t>http://pbs.twimg.com/profile_images/662554475526123520/JEhL7wGc_normal.jpg</t>
  </si>
  <si>
    <t>http://pbs.twimg.com/profile_images/654720741280124929/uc6QpBGe_normal.jpg</t>
  </si>
  <si>
    <t>http://pbs.twimg.com/profile_images/692410634705752064/CrizSNRe_normal.jpg</t>
  </si>
  <si>
    <t>http://pbs.twimg.com/profile_images/432903671693987840/er5q_Hg1_normal.jpeg</t>
  </si>
  <si>
    <t>http://pbs.twimg.com/profile_images/518088905682198528/wWTqGsUc_normal.png</t>
  </si>
  <si>
    <t>http://pbs.twimg.com/profile_images/692767532172709888/mr4vKihf_normal.jpg</t>
  </si>
  <si>
    <t>http://pbs.twimg.com/profile_images/508960761826131968/LnvhR8ED_normal.png</t>
  </si>
  <si>
    <t>http://pbs.twimg.com/profile_images/692717454099808256/dxWarn_O_normal.jpg</t>
  </si>
  <si>
    <t>http://pbs.twimg.com/profile_images/616367083685838853/OYpeDR5s_normal.jpg</t>
  </si>
  <si>
    <t>http://pbs.twimg.com/profile_images/605573777401913344/Io2egA_3_normal.jpg</t>
  </si>
  <si>
    <t>http://pbs.twimg.com/profile_images/677834365427195904/6stamDSW_normal.jpg</t>
  </si>
  <si>
    <t>http://pbs.twimg.com/profile_images/578921035925299200/FFKWtmH6_normal.jpeg</t>
  </si>
  <si>
    <t>http://pbs.twimg.com/profile_images/687304551813124096/tFgNBCCg_normal.jpg</t>
  </si>
  <si>
    <t>http://pbs.twimg.com/profile_images/692423606127738882/Q_BVbqxP_normal.jpg</t>
  </si>
  <si>
    <t>http://pbs.twimg.com/profile_images/378800000382479759/6b0e6bedb155c2af3bb66951f364ccb4_normal.jpeg</t>
  </si>
  <si>
    <t>http://pbs.twimg.com/profile_images/1589954423/ducktape_035_normal.jpg</t>
  </si>
  <si>
    <t>http://pbs.twimg.com/profile_images/2966614827/1f619b2401d74a9a888604252bda8cf9_normal.jpeg</t>
  </si>
  <si>
    <t>http://pbs.twimg.com/profile_images/666187312837955584/aVDOwsF5_normal.jpg</t>
  </si>
  <si>
    <t>http://pbs.twimg.com/profile_images/3132275443/5d53889b46be4ea5d31dec8ac9f308bf_normal.png</t>
  </si>
  <si>
    <t>http://pbs.twimg.com/profile_images/682042575704821761/pA8zMuzC_normal.png</t>
  </si>
  <si>
    <t>http://pbs.twimg.com/profile_images/686942811397222401/VdqzDwNQ_normal.png</t>
  </si>
  <si>
    <t>http://pbs.twimg.com/profile_images/2188250841/avatar_normal.png</t>
  </si>
  <si>
    <t>http://pbs.twimg.com/profile_images/378800000605443202/d408d5babb25c07ab9d5b6ef23203246_normal.jpeg</t>
  </si>
  <si>
    <t>http://pbs.twimg.com/profile_images/688461409437405184/4pH9JL5C_normal.jpg</t>
  </si>
  <si>
    <t>http://pbs.twimg.com/profile_images/1706110925/fbi_logo_twitter_normal.jpg</t>
  </si>
  <si>
    <t>http://pbs.twimg.com/profile_images/1556640950/IMG_0433_normal.JPG</t>
  </si>
  <si>
    <t>http://pbs.twimg.com/profile_images/691889386611433472/AEVRFjfj_normal.jpg</t>
  </si>
  <si>
    <t>http://pbs.twimg.com/profile_images/420319121419415552/OyJQdR_i_normal.jpeg</t>
  </si>
  <si>
    <t>http://pbs.twimg.com/profile_images/378800000863727417/Wp7vnxB9_normal.png</t>
  </si>
  <si>
    <t>http://pbs.twimg.com/profile_images/684407341576486913/-WQySi8D_normal.jpg</t>
  </si>
  <si>
    <t>http://pbs.twimg.com/profile_images/3009138096/8e008ea92c3bad3f88bd3c5f5b84a8f5_normal.jpeg</t>
  </si>
  <si>
    <t>http://pbs.twimg.com/profile_images/472364480408457216/JoA6YYO1_normal.png</t>
  </si>
  <si>
    <t>http://pbs.twimg.com/profile_images/663135183470731265/1-9wofdw_normal.jpg</t>
  </si>
  <si>
    <t>http://pbs.twimg.com/profile_images/688148144618487808/e0vlpK8I_normal.png</t>
  </si>
  <si>
    <t>http://pbs.twimg.com/profile_images/3489932942/82b5dcf70e983f48f97c08d8e6f4eb1a_normal.jpeg</t>
  </si>
  <si>
    <t>http://pbs.twimg.com/profile_images/585569522733735937/aOdTJGHb_normal.jpg</t>
  </si>
  <si>
    <t>http://pbs.twimg.com/profile_images/649390920815611904/euHYnfWN_normal.jpg</t>
  </si>
  <si>
    <t>http://pbs.twimg.com/profile_images/1584321231/0048_normal.jpg</t>
  </si>
  <si>
    <t>http://pbs.twimg.com/profile_images/1161906560/amcl1_normal.jpg</t>
  </si>
  <si>
    <t>http://pbs.twimg.com/profile_images/504753993055100928/LF8NXbNM_normal.jpeg</t>
  </si>
  <si>
    <t>http://pbs.twimg.com/profile_images/518785601303101441/IU-1nhD7_normal.jpeg</t>
  </si>
  <si>
    <t>http://pbs.twimg.com/profile_images/530422679128780800/NYMh6mgs_normal.jpeg</t>
  </si>
  <si>
    <t>http://pbs.twimg.com/profile_images/625143379152736256/rNbYHtXs_normal.png</t>
  </si>
  <si>
    <t>http://pbs.twimg.com/profile_images/646509484399919104/_ZaPOSFr_normal.jpg</t>
  </si>
  <si>
    <t>http://pbs.twimg.com/profile_images/499960996849401858/Kto9iFNZ_normal.jpeg</t>
  </si>
  <si>
    <t>http://pbs.twimg.com/profile_images/378800000709183776/6273b31aa1836ac86426478aaa82a597_normal.jpeg</t>
  </si>
  <si>
    <t>http://pbs.twimg.com/profile_images/378800000385082037/00c25d956f9c6fe4a67b4edc1c3a8de7_normal.jpeg</t>
  </si>
  <si>
    <t>http://pbs.twimg.com/profile_images/514211446998069248/NpzNykPt_normal.jpeg</t>
  </si>
  <si>
    <t>http://pbs.twimg.com/profile_images/3645934533/f6df35c55a078acaa85d10fc3db6f036_normal.jpeg</t>
  </si>
  <si>
    <t>http://pbs.twimg.com/profile_images/582571473010855936/hBa619FG_normal.jpg</t>
  </si>
  <si>
    <t>http://pbs.twimg.com/profile_images/378800000533811692/186eec16b9d0e889b602994fc8cd06e9_normal.png</t>
  </si>
  <si>
    <t>http://pbs.twimg.com/profile_images/517779701427744768/2StiLuDw_normal.jpeg</t>
  </si>
  <si>
    <t>http://pbs.twimg.com/profile_images/596053864597454848/OVpYpTcH_normal.jpg</t>
  </si>
  <si>
    <t>http://pbs.twimg.com/profile_images/597049519801376768/1CNc7gfP_normal.jpg</t>
  </si>
  <si>
    <t>http://pbs.twimg.com/profile_images/2927590049/fa659977e443791d2edcf40136537057_normal.jpeg</t>
  </si>
  <si>
    <t>http://pbs.twimg.com/profile_images/378800000406256987/b8e4e3abed7e98826894efe77c4f700c_normal.jpeg</t>
  </si>
  <si>
    <t>http://pbs.twimg.com/profile_images/589215576/Roseville__CA_001_normal.jpg</t>
  </si>
  <si>
    <t>http://pbs.twimg.com/profile_images/2629095159/ca6f54b143706005047132d22f95cc41_normal.jpeg</t>
  </si>
  <si>
    <t>http://pbs.twimg.com/profile_images/687801113182011392/yi_eUuHN_normal.jpg</t>
  </si>
  <si>
    <t>http://pbs.twimg.com/profile_images/3544654193/85b85a700498feeb06e17aee0ad4cce5_normal.jpeg</t>
  </si>
  <si>
    <t>http://pbs.twimg.com/profile_images/645630631615922177/BQzJW8X0_normal.jpg</t>
  </si>
  <si>
    <t>http://pbs.twimg.com/profile_images/447436735421485057/bIIN6tb6_normal.png</t>
  </si>
  <si>
    <t>http://pbs.twimg.com/profile_images/497412321585532930/y4X0xMNi_normal.png</t>
  </si>
  <si>
    <t>http://pbs.twimg.com/profile_images/477850574298181632/E0VC8-Bf_normal.jpeg</t>
  </si>
  <si>
    <t>http://pbs.twimg.com/profile_images/672130151547691008/od3xCEd4_normal.png</t>
  </si>
  <si>
    <t>http://pbs.twimg.com/profile_images/678266131904225280/2Y3Bdv9q_normal.jpg</t>
  </si>
  <si>
    <t>http://pbs.twimg.com/profile_images/690396857974001666/ppcqOUET_normal.jpg</t>
  </si>
  <si>
    <t>http://pbs.twimg.com/profile_images/683393478521425920/G9hLQ7js_normal.jpg</t>
  </si>
  <si>
    <t>http://pbs.twimg.com/profile_images/652615586988560384/O0clwxdC_normal.jpg</t>
  </si>
  <si>
    <t>http://pbs.twimg.com/profile_images/1502637986/ANTT_normal.jpg</t>
  </si>
  <si>
    <t>http://pbs.twimg.com/profile_images/691839623300018176/uT-2Nhre_normal.jpg</t>
  </si>
  <si>
    <t>http://pbs.twimg.com/profile_images/497063779952099328/kwXnsWCE_normal.jpeg</t>
  </si>
  <si>
    <t>http://pbs.twimg.com/profile_images/642704691659276289/3kfJppbg_normal.jpg</t>
  </si>
  <si>
    <t>http://pbs.twimg.com/profile_images/59304792/twitlogo_normal.png</t>
  </si>
  <si>
    <t>http://pbs.twimg.com/profile_images/663411872679329792/DvPio6AD_normal.png</t>
  </si>
  <si>
    <t>http://pbs.twimg.com/profile_images/434173356888170497/0ppiXXwE_normal.jpeg</t>
  </si>
  <si>
    <t>http://pbs.twimg.com/profile_images/546307026931171328/_2LBWeS1_normal.jpeg</t>
  </si>
  <si>
    <t>http://pbs.twimg.com/profile_images/648956008107085824/BFfWluEJ_normal.jpg</t>
  </si>
  <si>
    <t>http://pbs.twimg.com/profile_images/620609920208105472/dtFQAOZe_normal.jpg</t>
  </si>
  <si>
    <t>http://pbs.twimg.com/profile_images/3034451852/bd4f7829fcd445d9c24c735700943091_normal.jpeg</t>
  </si>
  <si>
    <t>http://pbs.twimg.com/profile_images/692245055034232833/mTq4Exc8_normal.png</t>
  </si>
  <si>
    <t>http://pbs.twimg.com/profile_images/507947381808439296/SgZTxDT9_normal.jpeg</t>
  </si>
  <si>
    <t>http://pbs.twimg.com/profile_images/686014695652880385/q7iB7K5Y_normal.jpg</t>
  </si>
  <si>
    <t>http://pbs.twimg.com/profile_images/631560146540298240/TMR-fW00_normal.png</t>
  </si>
  <si>
    <t>http://pbs.twimg.com/profile_images/642401832912850944/qCt1mIyt_normal.png</t>
  </si>
  <si>
    <t>http://pbs.twimg.com/profile_images/687142912086249472/OFjXkRmq_normal.jpg</t>
  </si>
  <si>
    <t>http://pbs.twimg.com/profile_images/680767229844140032/fpmQVZO5_normal.jpg</t>
  </si>
  <si>
    <t>http://pbs.twimg.com/profile_images/510594146466136064/J17Lhoo2_normal.jpeg</t>
  </si>
  <si>
    <t>http://pbs.twimg.com/profile_images/583726998968610817/e2KXiBdt_normal.jpg</t>
  </si>
  <si>
    <t>http://pbs.twimg.com/profile_images/531292105914974208/fC6JadCG_normal.jpeg</t>
  </si>
  <si>
    <t>http://pbs.twimg.com/profile_images/557375445339885568/RxvuK2Yl_normal.jpeg</t>
  </si>
  <si>
    <t>http://pbs.twimg.com/profile_images/1197969098/Mitchell_Grooms_normal.jpg</t>
  </si>
  <si>
    <t>http://pbs.twimg.com/profile_images/664296895192375296/JSQBqNe5_normal.png</t>
  </si>
  <si>
    <t>http://pbs.twimg.com/profile_images/449416560738717697/-6x9kD07_normal.png</t>
  </si>
  <si>
    <t>http://pbs.twimg.com/profile_images/478632398037712897/KBEh9N1N_normal.jpeg</t>
  </si>
  <si>
    <t>http://pbs.twimg.com/profile_images/692565526812475392/BN9pXXZS_normal.jpg</t>
  </si>
  <si>
    <t>http://pbs.twimg.com/profile_images/598618672257757185/RZOQcj5O_normal.jpg</t>
  </si>
  <si>
    <t>http://pbs.twimg.com/profile_images/683514567767408640/rGE6S_4v_normal.png</t>
  </si>
  <si>
    <t>http://pbs.twimg.com/profile_images/658161979748712448/aXAKuoLj_normal.jpg</t>
  </si>
  <si>
    <t>http://pbs.twimg.com/profile_images/2771084502/0000bc2d64c0b6ffcf7a21b06cfc2718_normal.png</t>
  </si>
  <si>
    <t>http://pbs.twimg.com/profile_images/720632258/photo_normal.jpeg</t>
  </si>
  <si>
    <t>http://pbs.twimg.com/profile_images/614583061448036352/CBpFkPaz_normal.png</t>
  </si>
  <si>
    <t>http://pbs.twimg.com/profile_images/677713520528654337/XNWgk5-0_normal.jpg</t>
  </si>
  <si>
    <t>http://pbs.twimg.com/profile_images/679301957174075393/EKiH5W2f_normal.jpg</t>
  </si>
  <si>
    <t>http://pbs.twimg.com/profile_images/378800000642440844/d1bb523a12a5d9573e01216ea62ed9a0_normal.jpeg</t>
  </si>
  <si>
    <t>http://pbs.twimg.com/profile_images/1735752551/Province_TwitAvatar2_normal.jpg</t>
  </si>
  <si>
    <t>http://pbs.twimg.com/profile_images/553227565293256704/nRRL18ch_normal.png</t>
  </si>
  <si>
    <t>http://pbs.twimg.com/profile_images/1625817347/15728_1391029449731_1051953278_1134719_5045167_n_normal.jpg</t>
  </si>
  <si>
    <t>http://pbs.twimg.com/profile_images/813275583/iris_normal.jpg</t>
  </si>
  <si>
    <t>http://pbs.twimg.com/profile_images/2675452677/be4a6dfd903ed239d97e273345ef3865_normal.jpeg</t>
  </si>
  <si>
    <t>http://pbs.twimg.com/profile_images/690248817/_Me_normal.BMP</t>
  </si>
  <si>
    <t>http://pbs.twimg.com/profile_images/378800000372643598/15cb5a709c0194b1317bc81352b5dada_normal.jpeg</t>
  </si>
  <si>
    <t>http://pbs.twimg.com/profile_images/687196346923667458/Vo6PsgGA_normal.jpg</t>
  </si>
  <si>
    <t>http://pbs.twimg.com/profile_images/553726239429505024/k-HNovnF_normal.jpeg</t>
  </si>
  <si>
    <t>http://pbs.twimg.com/profile_images/3438967417/d63199eca1b17969067aa0c18a44cefd_normal.jpeg</t>
  </si>
  <si>
    <t>http://pbs.twimg.com/profile_images/492383167735558145/ZiZvtuZ3_normal.png</t>
  </si>
  <si>
    <t>http://pbs.twimg.com/profile_images/688124507391827968/iUhTSKfh_normal.jpg</t>
  </si>
  <si>
    <t>http://pbs.twimg.com/profile_images/251598266/escher_3_normal.jpg</t>
  </si>
  <si>
    <t>http://pbs.twimg.com/profile_images/378800000316507202/0165827025bf90580d305602bd9ac42d_normal.png</t>
  </si>
  <si>
    <t>http://pbs.twimg.com/profile_images/541460454888198144/BKp9x-2u_normal.jpeg</t>
  </si>
  <si>
    <t>http://pbs.twimg.com/profile_images/378800000004246497/8ff49cbd0637efcc08f8166d36ad5ab4_normal.jpeg</t>
  </si>
  <si>
    <t>http://pbs.twimg.com/profile_images/630041253128896512/wvzj5Dkr_normal.jpg</t>
  </si>
  <si>
    <t>http://pbs.twimg.com/profile_images/677683169542447104/mmYiwlz7_normal.jpg</t>
  </si>
  <si>
    <t>http://pbs.twimg.com/profile_images/620337421759180804/8Ec7B5Ms_normal.png</t>
  </si>
  <si>
    <t>http://pbs.twimg.com/profile_images/692556514071089152/4nD-gTOs_normal.jpg</t>
  </si>
  <si>
    <t>http://pbs.twimg.com/profile_images/690393170983649281/ClIZozkv_normal.jpg</t>
  </si>
  <si>
    <t>http://pbs.twimg.com/profile_images/425284654715785216/L_o_eQJi_normal.jpeg</t>
  </si>
  <si>
    <t>http://pbs.twimg.com/profile_images/616986037655486464/mKodJlA8_normal.jpg</t>
  </si>
  <si>
    <t>http://pbs.twimg.com/profile_images/476022413834997760/0yfuiQSO_normal.jpeg</t>
  </si>
  <si>
    <t>http://pbs.twimg.com/profile_images/438767056788672512/djou7ZEE_normal.jpeg</t>
  </si>
  <si>
    <t>http://pbs.twimg.com/profile_images/654472449669603328/5Uxa1gp9_normal.jpg</t>
  </si>
  <si>
    <t>http://pbs.twimg.com/profile_images/680026362132889600/0jzRXiOf_normal.jpg</t>
  </si>
  <si>
    <t>http://pbs.twimg.com/profile_images/542025507621961728/-6SAb7zN_normal.png</t>
  </si>
  <si>
    <t>http://pbs.twimg.com/profile_images/680781080371265536/_BqnFzqu_normal.jpg</t>
  </si>
  <si>
    <t>http://pbs.twimg.com/profile_images/490549181807747072/dg_FPp9p_normal.png</t>
  </si>
  <si>
    <t>http://pbs.twimg.com/profile_images/640332753494523905/Nw5hf3tV_normal.jpg</t>
  </si>
  <si>
    <t>http://pbs.twimg.com/profile_images/668339437848412165/dJgYAf5j_normal.jpg</t>
  </si>
  <si>
    <t>http://pbs.twimg.com/profile_images/692537759450427392/9pfD5Y0k_normal.jpg</t>
  </si>
  <si>
    <t>http://pbs.twimg.com/profile_images/592766037860429824/7T-WG8M-_normal.jpg</t>
  </si>
  <si>
    <t>http://pbs.twimg.com/profile_images/535215916863066112/4O65VZzL_normal.jpeg</t>
  </si>
  <si>
    <t>http://pbs.twimg.com/profile_images/688094470479429634/K_u2H9dK_normal.jpg</t>
  </si>
  <si>
    <t>http://pbs.twimg.com/profile_images/668802011207454720/lfSbZOc0_normal.jpg</t>
  </si>
  <si>
    <t>http://pbs.twimg.com/profile_images/378800000349468293/189026e1c52d9f14736a614bb1e5f6d1_normal.png</t>
  </si>
  <si>
    <t>http://pbs.twimg.com/profile_images/662467056168624128/P0HMUm8m_normal.jpg</t>
  </si>
  <si>
    <t>http://pbs.twimg.com/profile_images/413690299416719361/SKoCaxaj_normal.jpeg</t>
  </si>
  <si>
    <t>http://pbs.twimg.com/profile_images/670684046696030208/fpW3dvmL_normal.jpg</t>
  </si>
  <si>
    <t>http://pbs.twimg.com/profile_images/686313599686459392/pvgwfTvS_normal.jpg</t>
  </si>
  <si>
    <t>http://pbs.twimg.com/profile_images/685535651916345348/4WMLoCjo_normal.jpg</t>
  </si>
  <si>
    <t>http://pbs.twimg.com/profile_images/637333907709501440/UsutykVi_normal.jpg</t>
  </si>
  <si>
    <t>http://pbs.twimg.com/profile_images/631813294689423360/HWoOIbTf_normal.png</t>
  </si>
  <si>
    <t>http://pbs.twimg.com/profile_images/683683526710030336/sEVbPv14_normal.jpg</t>
  </si>
  <si>
    <t>http://pbs.twimg.com/profile_images/489525881/Lake_Travis_2008_045_normal.jpg</t>
  </si>
  <si>
    <t>http://pbs.twimg.com/profile_images/662374080092352512/6tL52fQu_normal.jpg</t>
  </si>
  <si>
    <t>http://pbs.twimg.com/profile_images/378800000266137310/25064a700df51eaf14f0f170e2d5dcbc_normal.png</t>
  </si>
  <si>
    <t>http://pbs.twimg.com/profile_images/685174682446725122/QRByXOn9_normal.jpg</t>
  </si>
  <si>
    <t>http://pbs.twimg.com/profile_images/688435446326644736/P7mzBOm4_normal.jpg</t>
  </si>
  <si>
    <t>http://pbs.twimg.com/profile_images/501051826184011776/JMF8Zuo9_normal.jpeg</t>
  </si>
  <si>
    <t>http://pbs.twimg.com/profile_images/656304598198579200/r62aVwpQ_normal.jpg</t>
  </si>
  <si>
    <t>http://pbs.twimg.com/profile_images/3756458608/a0a7dfe9a9ef76ee5575cbcbb3cec93d_normal.jpeg</t>
  </si>
  <si>
    <t>http://pbs.twimg.com/profile_images/688880700750077952/YjlXqZjE_normal.jpg</t>
  </si>
  <si>
    <t>http://pbs.twimg.com/profile_images/605913756460158976/C1RrieOM_normal.jpg</t>
  </si>
  <si>
    <t>http://pbs.twimg.com/profile_images/344513261569592545/459f895b07583d7ddb0079fc52cf5658_normal.png</t>
  </si>
  <si>
    <t>http://pbs.twimg.com/profile_images/529740017522851840/T-n8t4Ur_normal.jpeg</t>
  </si>
  <si>
    <t>http://pbs.twimg.com/profile_images/657514086851178496/FeFg2DCm_normal.jpg</t>
  </si>
  <si>
    <t>http://pbs.twimg.com/profile_images/691409850530533376/dWvnFKka_normal.jpg</t>
  </si>
  <si>
    <t>http://pbs.twimg.com/profile_images/686568488907968513/jMVqP9D8_normal.jpg</t>
  </si>
  <si>
    <t>http://pbs.twimg.com/profile_images/55845684/have_Spaghettios_normal.jpg</t>
  </si>
  <si>
    <t>http://pbs.twimg.com/profile_images/688064855325020160/rok26-cM_normal.jpg</t>
  </si>
  <si>
    <t>http://pbs.twimg.com/profile_images/604879645553467392/w2NDlPrK_normal.jpg</t>
  </si>
  <si>
    <t>http://pbs.twimg.com/profile_images/621765441850097665/o6tVtlwd_normal.jpg</t>
  </si>
  <si>
    <t>http://pbs.twimg.com/profile_images/528562412668993536/7ilkpW_3_normal.jpeg</t>
  </si>
  <si>
    <t>http://pbs.twimg.com/profile_images/666592391718006785/fk60LxpT_normal.jpg</t>
  </si>
  <si>
    <t>http://pbs.twimg.com/profile_images/378800000601198217/59db327a65ba734a29f309df490c3503_normal.jpeg</t>
  </si>
  <si>
    <t>http://pbs.twimg.com/profile_images/1362304523/0516111140_normal.jpg</t>
  </si>
  <si>
    <t>http://pbs.twimg.com/profile_images/665636099155357696/k3D_kZDo_normal.jpg</t>
  </si>
  <si>
    <t>http://pbs.twimg.com/profile_images/589180246051540992/qUtWvoE9_normal.jpg</t>
  </si>
  <si>
    <t>http://pbs.twimg.com/profile_images/630908273609216000/FTnQIJ-A_normal.jpg</t>
  </si>
  <si>
    <t>http://pbs.twimg.com/profile_images/682137075538235392/VRsxL6zi_normal.jpg</t>
  </si>
  <si>
    <t>http://pbs.twimg.com/profile_images/653236426461437952/7oo2yyqA_normal.jpg</t>
  </si>
  <si>
    <t>http://pbs.twimg.com/profile_images/691316549433446400/pLEZJICE_normal.png</t>
  </si>
  <si>
    <t>http://pbs.twimg.com/profile_images/641954428065460225/kyGC_9G-_normal.png</t>
  </si>
  <si>
    <t>http://pbs.twimg.com/profile_images/519262093321572352/ISRWvu1E_normal.png</t>
  </si>
  <si>
    <t>http://pbs.twimg.com/profile_images/602730338515755008/ECFOZz_z_normal.jpg</t>
  </si>
  <si>
    <t>http://pbs.twimg.com/profile_images/667178213139845120/3dXBY3hf_normal.png</t>
  </si>
  <si>
    <t>http://pbs.twimg.com/profile_images/675549746547703808/zB6iuhti_normal.jpg</t>
  </si>
  <si>
    <t>http://pbs.twimg.com/profile_images/584738139538722816/xs94gTI8_normal.jpg</t>
  </si>
  <si>
    <t>http://pbs.twimg.com/profile_images/685871397277585408/CB25GUZm_normal.jpg</t>
  </si>
  <si>
    <t>http://pbs.twimg.com/profile_images/3260496989/e614fb260247403f325efffefbb46567_normal.png</t>
  </si>
  <si>
    <t>http://pbs.twimg.com/profile_images/617829820630577152/tVU5yLcq_normal.jpg</t>
  </si>
  <si>
    <t>http://pbs.twimg.com/profile_images/676621219857330176/1gFIAe9w_normal.jpg</t>
  </si>
  <si>
    <t>http://pbs.twimg.com/profile_images/687053372604678144/ZsLNja9p_normal.jpg</t>
  </si>
  <si>
    <t>http://pbs.twimg.com/profile_images/476411642842853376/qQltCcqI_normal.jpeg</t>
  </si>
  <si>
    <t>http://pbs.twimg.com/profile_images/1259765289/Dave_1__normal.jpg</t>
  </si>
  <si>
    <t>http://pbs.twimg.com/profile_images/655460218176974848/yUoJcSxg_normal.jpg</t>
  </si>
  <si>
    <t>http://pbs.twimg.com/profile_images/378800000149540855/9cab447c1dbc9ff7a98c1db869a11723_normal.jpeg</t>
  </si>
  <si>
    <t>http://pbs.twimg.com/profile_images/686927452338171904/EWfXEst6_normal.jpg</t>
  </si>
  <si>
    <t>http://pbs.twimg.com/profile_images/689272207118307332/15C-JZL8_normal.jpg</t>
  </si>
  <si>
    <t>http://pbs.twimg.com/profile_images/378800000658199885/9d4400f5a86eb5a30c80d0a6189af251_normal.jpeg</t>
  </si>
  <si>
    <t>http://pbs.twimg.com/profile_images/378800000529505015/94e4b7f93fb38b71e99ffff9d090905a_normal.jpeg</t>
  </si>
  <si>
    <t>http://pbs.twimg.com/profile_images/669808810110783489/tH426ggZ_normal.jpg</t>
  </si>
  <si>
    <t>http://pbs.twimg.com/profile_images/1192888687/IMG_0246_normal.JPG</t>
  </si>
  <si>
    <t>http://pbs.twimg.com/profile_images/3750731230/4e2d03a1db8c0e211883f68a3070688b_normal.jpeg</t>
  </si>
  <si>
    <t>http://pbs.twimg.com/profile_images/1160453113/thespectrumicon_normal.jpg</t>
  </si>
  <si>
    <t>http://pbs.twimg.com/profile_images/674020856125906944/kC2dJp-g_normal.jpg</t>
  </si>
  <si>
    <t>http://pbs.twimg.com/profile_images/685150073601196032/BohBxpVg_normal.jpg</t>
  </si>
  <si>
    <t>http://pbs.twimg.com/profile_images/596063966268239872/DpUurEfB_normal.jpg</t>
  </si>
  <si>
    <t>http://pbs.twimg.com/profile_images/640597540199534592/WUWEUkXa_normal.jpg</t>
  </si>
  <si>
    <t>http://pbs.twimg.com/profile_images/639797637970006016/yB90ovTL_normal.jpg</t>
  </si>
  <si>
    <t>http://pbs.twimg.com/profile_images/502355088464035840/f88Fh9jp_normal.jpeg</t>
  </si>
  <si>
    <t>http://pbs.twimg.com/profile_images/685223271931969536/m0NJR1VH_normal.jpg</t>
  </si>
  <si>
    <t>http://pbs.twimg.com/profile_images/2940021510/95fd9b8d8e84f966530dea4c3eb25b81_normal.png</t>
  </si>
  <si>
    <t>http://pbs.twimg.com/profile_images/557009753360957440/O14qshdS_normal.jpeg</t>
  </si>
  <si>
    <t>http://pbs.twimg.com/profile_images/378800000753580639/33ae639ea5ffde83a2845678e4193c9b_normal.png</t>
  </si>
  <si>
    <t>http://pbs.twimg.com/profile_images/378800000690946257/08ebd3e62ad2cbb12f262e48fb97c063_normal.jpeg</t>
  </si>
  <si>
    <t>http://pbs.twimg.com/profile_images/659423898056814592/OjuDgSY0_normal.jpg</t>
  </si>
  <si>
    <t>http://pbs.twimg.com/profile_images/487435140751048705/ni-p3p_U_normal.jpeg</t>
  </si>
  <si>
    <t>http://pbs.twimg.com/profile_images/603198095812403200/-YiCXM6F_normal.jpg</t>
  </si>
  <si>
    <t>http://pbs.twimg.com/profile_images/378800000257900582/1193b134607b66463b7afed9bc2fd651_normal.jpeg</t>
  </si>
  <si>
    <t>http://pbs.twimg.com/profile_images/2959460488/2bb7f928f984c774e468a02b5e90b104_normal.jpeg</t>
  </si>
  <si>
    <t>http://pbs.twimg.com/profile_images/1252787025/flag_06_normal.jpg</t>
  </si>
  <si>
    <t>http://pbs.twimg.com/profile_images/692752203367452672/f8N3g6ue_normal.jpg</t>
  </si>
  <si>
    <t>http://pbs.twimg.com/profile_images/2658934419/4a87082135c6f68c6beb2d32cc480d05_normal.png</t>
  </si>
  <si>
    <t>http://pbs.twimg.com/profile_images/378800000474990324/25fe2fed313a230d723a6f50d04ec3a0_normal.png</t>
  </si>
  <si>
    <t>http://pbs.twimg.com/profile_images/653334339283873793/GKQl-tNG_normal.jpg</t>
  </si>
  <si>
    <t>http://pbs.twimg.com/profile_images/687128619206840320/smL9hJCX_normal.jpg</t>
  </si>
  <si>
    <t>http://pbs.twimg.com/profile_images/530030397837414400/Z8BTic6u_normal.jpeg</t>
  </si>
  <si>
    <t>http://pbs.twimg.com/profile_images/688794251627368448/LHtXyhQn_normal.jpg</t>
  </si>
  <si>
    <t>http://pbs.twimg.com/profile_images/664858368771620865/SCdBomrY_normal.jpg</t>
  </si>
  <si>
    <t>http://pbs.twimg.com/profile_images/588804527005913088/Na8y46Kx_normal.jpg</t>
  </si>
  <si>
    <t>http://pbs.twimg.com/profile_images/471143640405143552/gcWdjALk_normal.jpeg</t>
  </si>
  <si>
    <t>http://pbs.twimg.com/profile_images/691366479011270656/qThp9rT-_normal.jpg</t>
  </si>
  <si>
    <t>http://pbs.twimg.com/profile_images/683034504139804672/ZW4u40Xz_normal.jpg</t>
  </si>
  <si>
    <t>http://pbs.twimg.com/profile_images/290818901/Arivaca_normal.jpg</t>
  </si>
  <si>
    <t>http://pbs.twimg.com/profile_images/662667405257109504/IYRorVUl_normal.jpg</t>
  </si>
  <si>
    <t>http://pbs.twimg.com/profile_images/677761173249462272/jVkhEcV5_normal.png</t>
  </si>
  <si>
    <t>http://pbs.twimg.com/profile_images/1793830719/DSCN0007_normal.JPG</t>
  </si>
  <si>
    <t>http://pbs.twimg.com/profile_images/1872622365/image_normal.jpg</t>
  </si>
  <si>
    <t>http://pbs.twimg.com/profile_images/1426598663/wnd.WND.logo.white_normal.jpg</t>
  </si>
  <si>
    <t>http://pbs.twimg.com/profile_images/1629095194/twitter_normal.jpg</t>
  </si>
  <si>
    <t>http://pbs.twimg.com/profile_images/646375793019326464/Tb6hgKgT_normal.jpg</t>
  </si>
  <si>
    <t>http://pbs.twimg.com/profile_images/1709713020/Cronkitejfkdeath_normal.gif</t>
  </si>
  <si>
    <t>http://pbs.twimg.com/profile_images/2628798235/ec6d67d80e03c76108cd679f81841168_normal.jpeg</t>
  </si>
  <si>
    <t>http://pbs.twimg.com/profile_images/671660550053634050/ft5LD71m_normal.jpg</t>
  </si>
  <si>
    <t>http://pbs.twimg.com/profile_images/422594536594870272/2sdfysWj_normal.jpeg</t>
  </si>
  <si>
    <t>http://pbs.twimg.com/profile_images/688181659439509510/CAbKlj-y_normal.png</t>
  </si>
  <si>
    <t>http://pbs.twimg.com/profile_images/378800000732580958/12929211342ede0731b838c57274ded9_normal.jpeg</t>
  </si>
  <si>
    <t>http://pbs.twimg.com/profile_images/3664370657/65f2f4a77db50c3c8f54f0cbd2293efb_normal.jpeg</t>
  </si>
  <si>
    <t>http://pbs.twimg.com/profile_images/682981407673561088/RLmjDJ51_normal.jpg</t>
  </si>
  <si>
    <t>http://pbs.twimg.com/profile_images/3237122357/00bf395ba744645b60b98297d399f318_normal.jpeg</t>
  </si>
  <si>
    <t>http://pbs.twimg.com/profile_images/492320754470359041/v1Ne1fKc_normal.jpeg</t>
  </si>
  <si>
    <t>http://pbs.twimg.com/profile_images/434760385195819008/YeLQJr1y_normal.jpeg</t>
  </si>
  <si>
    <t>http://pbs.twimg.com/profile_images/692363566280740864/Ah2ofReq_normal.jpg</t>
  </si>
  <si>
    <t>http://pbs.twimg.com/profile_images/591327921568002049/ieChhQuT_normal.jpg</t>
  </si>
  <si>
    <t>http://pbs.twimg.com/profile_images/668598813653905408/no1lR5Rw_normal.jpg</t>
  </si>
  <si>
    <t>http://pbs.twimg.com/profile_images/378800000157270614/a99daa89543a2527680d3e7c90d83ce8_normal.png</t>
  </si>
  <si>
    <t>http://pbs.twimg.com/profile_images/1080547472/st-george_normal.jpg</t>
  </si>
  <si>
    <t>http://pbs.twimg.com/profile_images/378800000563983051/6ea9a2b28bdb6a32f073a16c3cfabfd4_normal.jpeg</t>
  </si>
  <si>
    <t>http://pbs.twimg.com/profile_images/3202270271/9d14ed80d89bc58f7c935d7fab4959b4_normal.png</t>
  </si>
  <si>
    <t>http://pbs.twimg.com/profile_images/471457004758642688/JhSXwhOk_normal.jpeg</t>
  </si>
  <si>
    <t>http://pbs.twimg.com/profile_images/3345419854/9871d519262379dd64dcc4c159937254_normal.jpeg</t>
  </si>
  <si>
    <t>http://pbs.twimg.com/profile_images/691387888353857536/3NHGiKL9_normal.jpg</t>
  </si>
  <si>
    <t>http://pbs.twimg.com/profile_images/689351226165694464/0w-LUxjA_normal.png</t>
  </si>
  <si>
    <t>http://pbs.twimg.com/profile_images/689570999998771200/sRX6XmR7_normal.jpg</t>
  </si>
  <si>
    <t>http://pbs.twimg.com/profile_images/633930931770777600/cYiAHIHW_normal.jpg</t>
  </si>
  <si>
    <t>http://pbs.twimg.com/profile_images/660960764103032832/QlHCNyQe_normal.png</t>
  </si>
  <si>
    <t>http://pbs.twimg.com/profile_images/3755859221/268aba470ddcd422d4837e7f422c9960_normal.jpeg</t>
  </si>
  <si>
    <t>http://pbs.twimg.com/profile_images/673281494568345601/asGyDkqU_normal.jpg</t>
  </si>
  <si>
    <t>http://pbs.twimg.com/profile_images/692019399222546432/w6gC0mKr_normal.jpg</t>
  </si>
  <si>
    <t>http://pbs.twimg.com/profile_images/685814768448487424/PQ3tTuN5_normal.jpg</t>
  </si>
  <si>
    <t>http://pbs.twimg.com/profile_images/614579654276440064/pxJof4T2_normal.png</t>
  </si>
  <si>
    <t>http://pbs.twimg.com/profile_images/686369383933960192/LjdRdea7_normal.jpg</t>
  </si>
  <si>
    <t>http://pbs.twimg.com/profile_images/692728570314100739/_xgkShOo_normal.jpg</t>
  </si>
  <si>
    <t>http://pbs.twimg.com/profile_images/681824789296619520/Gh29arKC_normal.jpg</t>
  </si>
  <si>
    <t>http://pbs.twimg.com/profile_images/573571570565652480/MXEVW9S9_normal.jpeg</t>
  </si>
  <si>
    <t>http://pbs.twimg.com/profile_images/339591767/my_photo_normal.jpg</t>
  </si>
  <si>
    <t>http://pbs.twimg.com/profile_images/692142604981506052/gZ7zV0B9_normal.jpg</t>
  </si>
  <si>
    <t>http://pbs.twimg.com/profile_images/673541809818107904/-g5a6VEN_normal.jpg</t>
  </si>
  <si>
    <t>http://pbs.twimg.com/profile_images/630984951572226048/-_ozExeJ_normal.jpg</t>
  </si>
  <si>
    <t>http://pbs.twimg.com/profile_images/651482009101971456/gPHX5D4u_normal.jpg</t>
  </si>
  <si>
    <t>http://pbs.twimg.com/profile_images/686679768583028736/F06z_J-t_normal.jpg</t>
  </si>
  <si>
    <t>http://pbs.twimg.com/profile_images/681650634622414849/6Jh6HjVw_normal.jpg</t>
  </si>
  <si>
    <t>http://pbs.twimg.com/profile_images/378800000479899140/2fef18e867ab8c0321a8cf0085b645d5_normal.png</t>
  </si>
  <si>
    <t>http://pbs.twimg.com/profile_images/601832511228903424/O3RH8E7j_normal.png</t>
  </si>
  <si>
    <t>http://pbs.twimg.com/profile_images/3433126767/2d74b80ed8b479743c471b6ac5405a33_normal.jpeg</t>
  </si>
  <si>
    <t>http://pbs.twimg.com/profile_images/959766526/circpass_normal.jpg</t>
  </si>
  <si>
    <t>http://pbs.twimg.com/profile_images/662403757351677956/CRjQ9pqN_normal.jpg</t>
  </si>
  <si>
    <t>http://pbs.twimg.com/profile_images/657208868125155328/4X4-CTEb_normal.jpg</t>
  </si>
  <si>
    <t>http://pbs.twimg.com/profile_images/378800000342130037/2e337df394dbaf649262b8661f534368_normal.png</t>
  </si>
  <si>
    <t>http://pbs.twimg.com/profile_images/460966364631408640/OEiFAJwa_normal.jpeg</t>
  </si>
  <si>
    <t>http://pbs.twimg.com/profile_images/378800000477824754/099d26a87509e2cc9423b5385f30a4f6_normal.jpeg</t>
  </si>
  <si>
    <t>http://pbs.twimg.com/profile_images/692339619455750144/nCnmeBEk_normal.jpg</t>
  </si>
  <si>
    <t>http://pbs.twimg.com/profile_images/686855599338962944/AQMXb34G_normal.jpg</t>
  </si>
  <si>
    <t>http://pbs.twimg.com/profile_images/648889848384778242/Zzm_9W0R_normal.png</t>
  </si>
  <si>
    <t>http://pbs.twimg.com/profile_images/446141476980785152/ApWXU7FF_normal.jpeg</t>
  </si>
  <si>
    <t>http://pbs.twimg.com/profile_images/688736398317195266/v6hKywt0_normal.jpg</t>
  </si>
  <si>
    <t>http://pbs.twimg.com/profile_images/556153110943395840/BJoukewB_normal.jpeg</t>
  </si>
  <si>
    <t>http://pbs.twimg.com/profile_images/690578347785453569/-nM-tFrj_normal.jpg</t>
  </si>
  <si>
    <t>http://pbs.twimg.com/profile_images/2580273299/63jff72qthd087vpzhrp_normal.jpeg</t>
  </si>
  <si>
    <t>http://pbs.twimg.com/profile_images/636565942789537792/nnh7wMcz_normal.jpg</t>
  </si>
  <si>
    <t>http://pbs.twimg.com/profile_images/673368859580190720/zWSCMPWn_normal.jpg</t>
  </si>
  <si>
    <t>http://pbs.twimg.com/profile_images/613558475306590208/VtKNgYMU_normal.png</t>
  </si>
  <si>
    <t>http://pbs.twimg.com/profile_images/678330268969771008/6Axb2Vic_normal.jpg</t>
  </si>
  <si>
    <t>http://pbs.twimg.com/profile_images/378800000569510743/2639e188a8c5abbca991e7cf32db06d2_normal.jpeg</t>
  </si>
  <si>
    <t>http://pbs.twimg.com/profile_images/2918592714/1600c7e01de306e16cc2f74f91e99328_normal.jpeg</t>
  </si>
  <si>
    <t>http://pbs.twimg.com/profile_images/692738661012639744/tYKRlbVO_normal.jpg</t>
  </si>
  <si>
    <t>http://pbs.twimg.com/profile_images/492003949457584129/qpH0l5hJ_normal.jpeg</t>
  </si>
  <si>
    <t>http://pbs.twimg.com/profile_images/654281201956483072/53FylvHZ_normal.jpg</t>
  </si>
  <si>
    <t>http://pbs.twimg.com/profile_images/2486835817/u7vrf2lvwp5akgyqkk80_normal.jpeg</t>
  </si>
  <si>
    <t>http://pbs.twimg.com/profile_images/605047674614611969/LnKNktCG_normal.png</t>
  </si>
  <si>
    <t>http://pbs.twimg.com/profile_images/503247982695690240/QWac7xxB_normal.jpeg</t>
  </si>
  <si>
    <t>http://pbs.twimg.com/profile_images/283598044/Summer_Haircut_060103_normal.jpg</t>
  </si>
  <si>
    <t>http://pbs.twimg.com/profile_images/1860350201/blckwhte_normal.jpg</t>
  </si>
  <si>
    <t>http://pbs.twimg.com/profile_images/1083902446/27369_100001184903689_356_q_normal.jpg</t>
  </si>
  <si>
    <t>http://pbs.twimg.com/profile_images/621479061433356289/W5MlVzMY_normal.jpg</t>
  </si>
  <si>
    <t>http://pbs.twimg.com/profile_images/1287041728/revolutionary-war-007_normal.jpg</t>
  </si>
  <si>
    <t>http://pbs.twimg.com/profile_images/1525947555/loyaldog_normal.jpg</t>
  </si>
  <si>
    <t>http://pbs.twimg.com/profile_images/2045298093/NYT_Twitter_national_normal.png</t>
  </si>
  <si>
    <t>http://pbs.twimg.com/profile_images/1157708204/Picture_6_normal.png</t>
  </si>
  <si>
    <t>http://pbs.twimg.com/profile_images/525553185650274304/-mBiIAwo_normal.jpeg</t>
  </si>
  <si>
    <t>http://pbs.twimg.com/profile_images/454593629579784192/xy0WYloo_normal.jpeg</t>
  </si>
  <si>
    <t>http://pbs.twimg.com/profile_images/2724415527/7aee84780de18265a78f647e4ec6c075_normal.jpeg</t>
  </si>
  <si>
    <t>http://pbs.twimg.com/profile_images/663384924401995777/ruft8p0h_normal.png</t>
  </si>
  <si>
    <t>http://pbs.twimg.com/profile_images/481438888179666945/0q7BZxk2_normal.jpeg</t>
  </si>
  <si>
    <t>http://pbs.twimg.com/profile_images/585601959257845762/U96Qmokg_normal.jpg</t>
  </si>
  <si>
    <t>http://pbs.twimg.com/profile_images/1219010609/racketnews_normal.jpg</t>
  </si>
  <si>
    <t>http://pbs.twimg.com/profile_images/459919067097608192/4yxBuGBd_normal.jpeg</t>
  </si>
  <si>
    <t>http://pbs.twimg.com/profile_images/1070819958/PHOT0643bc_normal.jpg</t>
  </si>
  <si>
    <t>http://pbs.twimg.com/profile_images/636952671891533824/BmnTVx6X_normal.jpg</t>
  </si>
  <si>
    <t>http://pbs.twimg.com/profile_images/690801008851615744/IQsx3sdl_normal.jpg</t>
  </si>
  <si>
    <t>http://pbs.twimg.com/profile_images/669556798295310336/lgUVBwqP_normal.png</t>
  </si>
  <si>
    <t>http://pbs.twimg.com/profile_images/424646729321807872/65r7WzGL_normal.jpeg</t>
  </si>
  <si>
    <t>http://pbs.twimg.com/profile_images/536732648001908739/9M-6T8Lb_normal.jpeg</t>
  </si>
  <si>
    <t>http://pbs.twimg.com/profile_images/675808744232628224/IkSlBcso_normal.jpg</t>
  </si>
  <si>
    <t>http://pbs.twimg.com/profile_images/690230128807247872/n9LbLR3D_normal.jpg</t>
  </si>
  <si>
    <t>http://pbs.twimg.com/profile_images/378800000865292549/kOjCGAKP_normal.png</t>
  </si>
  <si>
    <t>http://pbs.twimg.com/profile_images/684784465210687492/ArP2F5PX_normal.jpg</t>
  </si>
  <si>
    <t>http://pbs.twimg.com/profile_images/658783889452695552/XVGdfyhS_normal.jpg</t>
  </si>
  <si>
    <t>http://pbs.twimg.com/profile_images/3313692446/03ef555b9bab29c44ffbcda14d5ec5ce_normal.jpeg</t>
  </si>
  <si>
    <t>http://pbs.twimg.com/profile_images/3261654551/d99516dbe8b9010c7aff0ad3f29468a1_normal.jpeg</t>
  </si>
  <si>
    <t>http://pbs.twimg.com/profile_images/2828969248/fe68d4becba183c3c27b39c0f8ad8a68_normal.png</t>
  </si>
  <si>
    <t>http://pbs.twimg.com/profile_images/2750815937/c07864d25093dc10d78a7bd5972e1fc7_normal.jpeg</t>
  </si>
  <si>
    <t>http://pbs.twimg.com/profile_images/665922017011470336/5Gb73f_B_normal.jpg</t>
  </si>
  <si>
    <t>http://pbs.twimg.com/profile_images/635863194997760000/6t19fBc9_normal.jpg</t>
  </si>
  <si>
    <t>http://pbs.twimg.com/profile_images/473960790022565888/il1QJuK9_normal.png</t>
  </si>
  <si>
    <t>http://pbs.twimg.com/profile_images/2199280043/430214_1828433968219_1761442461_855589_1381282282_n_normal.jpg</t>
  </si>
  <si>
    <t>http://pbs.twimg.com/profile_images/3274836990/cbaf5c27350c18da407e39e05f91b97f_normal.jpeg</t>
  </si>
  <si>
    <t>http://pbs.twimg.com/profile_images/690707737852911616/gG0QldJZ_normal.jpg</t>
  </si>
  <si>
    <t>http://pbs.twimg.com/profile_images/460027455164534784/A-VbUX6s_normal.jpeg</t>
  </si>
  <si>
    <t>http://pbs.twimg.com/profile_images/482619571652657152/-dkLTL5E_normal.jpeg</t>
  </si>
  <si>
    <t>http://pbs.twimg.com/profile_images/1575486560/thumbnail-4_normal.jpg</t>
  </si>
  <si>
    <t>http://pbs.twimg.com/profile_images/677352312319303681/uBs-x9bl_normal.jpg</t>
  </si>
  <si>
    <t>http://pbs.twimg.com/profile_images/3016454848/890ae130015ea39f59d8e016859bc96c_normal.jpeg</t>
  </si>
  <si>
    <t>http://pbs.twimg.com/profile_images/2219249528/ERCgideonTouristCommercialImageCROPPED_normal.jpg</t>
  </si>
  <si>
    <t>http://pbs.twimg.com/profile_images/661361929303302145/WqoyknsH_normal.png</t>
  </si>
  <si>
    <t>http://pbs.twimg.com/profile_images/3508301932/2fc0cf00eae236eeb21ec38f0fa1f1e5_normal.jpeg</t>
  </si>
  <si>
    <t>http://pbs.twimg.com/profile_images/688893997872328707/1paanYtK_normal.jpg</t>
  </si>
  <si>
    <t>http://pbs.twimg.com/profile_images/650319147092455428/U1Ub-dVT_normal.jpg</t>
  </si>
  <si>
    <t>http://pbs.twimg.com/profile_images/378800000380820324/cb80fd0574abe4da0a0e4af50a5ead50_normal.jpeg</t>
  </si>
  <si>
    <t>http://pbs.twimg.com/profile_images/691257920156241920/rXF80QbO_normal.jpg</t>
  </si>
  <si>
    <t>http://pbs.twimg.com/profile_images/687989251724677121/CfAuQB2v_normal.jpg</t>
  </si>
  <si>
    <t>http://pbs.twimg.com/profile_images/2328754540/vCv6w6mE_normal</t>
  </si>
  <si>
    <t>http://pbs.twimg.com/profile_images/682301094161158144/qwORyoic_normal.jpg</t>
  </si>
  <si>
    <t>http://pbs.twimg.com/profile_images/626455606518489088/8vEas241_normal.jpg</t>
  </si>
  <si>
    <t>http://pbs.twimg.com/profile_images/563390198633869316/tnRMxcaa_normal.jpeg</t>
  </si>
  <si>
    <t>http://pbs.twimg.com/profile_images/378800000163937821/3ae02d6c23b5a33faca759a942cf97ad_normal.jpeg</t>
  </si>
  <si>
    <t>http://pbs.twimg.com/profile_images/462734880376250368/mD1DWUFi_normal.jpeg</t>
  </si>
  <si>
    <t>http://pbs.twimg.com/profile_images/3184524504/6fb30831fb9ac972171eea1ade9b3f02_normal.jpeg</t>
  </si>
  <si>
    <t>http://pbs.twimg.com/profile_images/639294883509833728/tXsSwTQk_normal.jpg</t>
  </si>
  <si>
    <t>http://pbs.twimg.com/profile_images/679437381401874433/E4dI5ITb_normal.png</t>
  </si>
  <si>
    <t>http://pbs.twimg.com/profile_images/692459579725099008/JDGaStNZ_normal.jpg</t>
  </si>
  <si>
    <t>http://pbs.twimg.com/profile_images/661295551179177985/eyjVqvja_normal.png</t>
  </si>
  <si>
    <t>http://pbs.twimg.com/profile_images/378800000280718982/e029a08ec7a6379dfe15b51a0c6456da_normal.jpeg</t>
  </si>
  <si>
    <t>http://pbs.twimg.com/profile_images/3406253517/6f4d7fe34414024cf7e20b9486239ea4_normal.jpeg</t>
  </si>
  <si>
    <t>http://pbs.twimg.com/profile_images/691223996004589569/zunS0QFy_normal.jpg</t>
  </si>
  <si>
    <t>http://pbs.twimg.com/profile_images/639483176864321536/wC0Qeh0Z_normal.jpg</t>
  </si>
  <si>
    <t>http://pbs.twimg.com/profile_images/517311356198858753/OkOTy-q6_normal.jpeg</t>
  </si>
  <si>
    <t>http://pbs.twimg.com/profile_images/529434737861869568/UY2krBU__normal.png</t>
  </si>
  <si>
    <t>http://pbs.twimg.com/profile_images/535171809729982464/_sONiOkQ_normal.jpeg</t>
  </si>
  <si>
    <t>http://pbs.twimg.com/profile_images/576380035856265217/63Q9hh74_normal.jpeg</t>
  </si>
  <si>
    <t>http://pbs.twimg.com/profile_images/475796096849952768/ZObn8gd__normal.png</t>
  </si>
  <si>
    <t>http://pbs.twimg.com/profile_images/1513738028/obamaheader_normal.jpg</t>
  </si>
  <si>
    <t>http://pbs.twimg.com/profile_images/1768950598/Canary_Logo_-_Final_normal.jpg</t>
  </si>
  <si>
    <t>http://pbs.twimg.com/profile_images/633377104407564289/FKWBTLpx_normal.png</t>
  </si>
  <si>
    <t>http://pbs.twimg.com/profile_images/1121909847/_ChadTEverson_Logo_normal.jpg</t>
  </si>
  <si>
    <t>http://pbs.twimg.com/profile_images/3443358441/2b55dcf142e87827483bcf23ee020431_normal.jpeg</t>
  </si>
  <si>
    <t>http://pbs.twimg.com/profile_images/680921507187408896/5OY15z5A_normal.jpg</t>
  </si>
  <si>
    <t>http://pbs.twimg.com/profile_images/684484218794184705/RrTD-TPQ_normal.jpg</t>
  </si>
  <si>
    <t>http://pbs.twimg.com/profile_images/3396959978/e4a57f152c58effe0df43affb2e27ab8_normal.jpeg</t>
  </si>
  <si>
    <t>http://pbs.twimg.com/profile_images/1980294624/DJT_Headshot_V2_normal.jpg</t>
  </si>
  <si>
    <t>http://pbs.twimg.com/profile_images/678000975748071425/SvJ7NWX2_normal.jpg</t>
  </si>
  <si>
    <t>http://pbs.twimg.com/profile_images/651776423628161025/avX7dUjU_normal.jpg</t>
  </si>
  <si>
    <t>http://pbs.twimg.com/profile_images/675020915265048576/iuMYcKKp_normal.jpg</t>
  </si>
  <si>
    <t>http://pbs.twimg.com/profile_images/677605389941125121/J1n9ilzM_normal.png</t>
  </si>
  <si>
    <t>http://pbs.twimg.com/profile_images/477666738058694656/JUWencL2_normal.png</t>
  </si>
  <si>
    <t>http://pbs.twimg.com/profile_images/3369642131/49760f106ebd0df314552f56ad0f95d1_normal.jpeg</t>
  </si>
  <si>
    <t>http://pbs.twimg.com/profile_images/645774505034543105/dP6Tr_2Y_normal.jpg</t>
  </si>
  <si>
    <t>http://pbs.twimg.com/profile_images/540659071230435328/qEU2sMnj_normal.jpeg</t>
  </si>
  <si>
    <t>http://pbs.twimg.com/profile_images/2690954653/7a3ae7d5e3430d2eb8b7b4e58d58c87d_normal.jpeg</t>
  </si>
  <si>
    <t>http://pbs.twimg.com/profile_images/3480623493/27dea68d80502b77ae5e53145f9b0845_normal.png</t>
  </si>
  <si>
    <t>http://pbs.twimg.com/profile_images/3677508110/53a5f9738e733b746f710a011fb523e6_normal.png</t>
  </si>
  <si>
    <t>http://pbs.twimg.com/profile_images/680624346885439488/WTXjA4-I_normal.jpg</t>
  </si>
  <si>
    <t>http://pbs.twimg.com/profile_images/3209102195/5e6c571badabb9408faf00124c52cc58_normal.png</t>
  </si>
  <si>
    <t>http://pbs.twimg.com/profile_images/683691741325594624/MpDrSxeG_normal.jpg</t>
  </si>
  <si>
    <t>http://pbs.twimg.com/profile_images/540258795062972416/sK2RI_B2_normal.jpeg</t>
  </si>
  <si>
    <t>http://pbs.twimg.com/profile_images/677881799331225600/i9WtAJlk_normal.jpg</t>
  </si>
  <si>
    <t>http://pbs.twimg.com/profile_images/82844910/SDC10170-1_normal.jpg</t>
  </si>
  <si>
    <t>http://pbs.twimg.com/profile_images/1965238215/carlos_ledesma_normal.png</t>
  </si>
  <si>
    <t>http://pbs.twimg.com/profile_images/541451515831910400/jrl1-2VS_normal.png</t>
  </si>
  <si>
    <t>http://pbs.twimg.com/profile_images/117572243/tweet6131_normal.jpg</t>
  </si>
  <si>
    <t>http://pbs.twimg.com/profile_images/2374437791/image_normal.jpg</t>
  </si>
  <si>
    <t>http://pbs.twimg.com/profile_images/673700754373271553/QrQpVi4q_normal.jpg</t>
  </si>
  <si>
    <t>http://pbs.twimg.com/profile_images/378800000699231986/e1da7064726a13bfda529d18efc048a8_normal.jpeg</t>
  </si>
  <si>
    <t>http://pbs.twimg.com/profile_images/433317647241859072/r361UudO_normal.jpeg</t>
  </si>
  <si>
    <t>http://pbs.twimg.com/profile_images/667037272320020484/Ftzl6W0h_normal.jpg</t>
  </si>
  <si>
    <t>http://pbs.twimg.com/profile_images/378800000084043080/816f970a918a5d6fe798f5451dd249d7_normal.jpeg</t>
  </si>
  <si>
    <t>http://pbs.twimg.com/profile_images/568884049058357248/M-VeVL9u_normal.jpeg</t>
  </si>
  <si>
    <t>http://pbs.twimg.com/profile_images/1370804184/Dakota__Frank_009_normal.jpg</t>
  </si>
  <si>
    <t>http://pbs.twimg.com/profile_images/625328217486786560/muR58Urd_normal.jpg</t>
  </si>
  <si>
    <t>http://pbs.twimg.com/profile_images/378800000320453954/9b6ebba801de5731618cc5e81950c4d8_normal.png</t>
  </si>
  <si>
    <t>http://pbs.twimg.com/profile_images/685001195161804804/uRrT8lIe_normal.jpg</t>
  </si>
  <si>
    <t>http://pbs.twimg.com/profile_images/677763107570106368/w-yZWVJA_normal.jpg</t>
  </si>
  <si>
    <t>http://pbs.twimg.com/profile_images/472075449627979776/CCb3sk03_normal.jpeg</t>
  </si>
  <si>
    <t>http://pbs.twimg.com/profile_images/378800000236528876/3d62828c5732e024ed70e422cc1f2f19_normal.jpeg</t>
  </si>
  <si>
    <t>http://pbs.twimg.com/profile_images/691430561974325248/2P2gNvRl_normal.jpg</t>
  </si>
  <si>
    <t>http://pbs.twimg.com/profile_images/2562609082/llyo2knzii3zmegycsp5_normal.jpeg</t>
  </si>
  <si>
    <t>http://pbs.twimg.com/profile_images/149144972/Color_Logo_normal.jpg</t>
  </si>
  <si>
    <t>http://pbs.twimg.com/profile_images/587715776292896768/QhKl1BlJ_normal.jpg</t>
  </si>
  <si>
    <t>http://pbs.twimg.com/profile_images/678528795909865475/EV9G29Ei_normal.jpg</t>
  </si>
  <si>
    <t>http://pbs.twimg.com/profile_images/2326567689/y69s4akklf088k85jezp_normal.jpeg</t>
  </si>
  <si>
    <t>http://pbs.twimg.com/profile_images/1510729373/DCP_0298_normal.JPG</t>
  </si>
  <si>
    <t>http://pbs.twimg.com/profile_images/581943692325355520/rETQEGux_normal.jpg</t>
  </si>
  <si>
    <t>http://pbs.twimg.com/profile_images/588221036237316096/FnwoHXGb_normal.jpg</t>
  </si>
  <si>
    <t>http://pbs.twimg.com/profile_images/532669251845242880/tKU1Xhr__normal.jpeg</t>
  </si>
  <si>
    <t>http://pbs.twimg.com/profile_images/593564659824795650/4lUwYWuQ_normal.jpg</t>
  </si>
  <si>
    <t>http://pbs.twimg.com/profile_images/596103450317860864/X6mKkXTO_normal.png</t>
  </si>
  <si>
    <t>http://pbs.twimg.com/profile_images/378800000710240297/b3f87da3168218a536bb2028e078fe91_normal.jpeg</t>
  </si>
  <si>
    <t>http://pbs.twimg.com/profile_images/511240280113025024/5xmRQ7BI_normal.jpeg</t>
  </si>
  <si>
    <t>http://pbs.twimg.com/profile_images/463804200397176833/N14UxCMo_normal.jpeg</t>
  </si>
  <si>
    <t>http://pbs.twimg.com/profile_images/445283563353542657/E44-v2kU_normal.jpeg</t>
  </si>
  <si>
    <t>http://pbs.twimg.com/profile_images/562781112095633408/1d-YGSRM_normal.jpeg</t>
  </si>
  <si>
    <t>http://pbs.twimg.com/profile_images/616257825942016000/yUDUG9GG_normal.png</t>
  </si>
  <si>
    <t>http://pbs.twimg.com/profile_images/620682164296884225/8NJpK0HB_normal.png</t>
  </si>
  <si>
    <t>http://pbs.twimg.com/profile_images/1120236596/605346-R1-044-20A_normal.jpg</t>
  </si>
  <si>
    <t>http://pbs.twimg.com/profile_images/692251223043543040/xj4d_F0Y_normal.jpg</t>
  </si>
  <si>
    <t>http://pbs.twimg.com/profile_images/438477993246089216/ScZQLEk2_normal.jpeg</t>
  </si>
  <si>
    <t>http://pbs.twimg.com/profile_images/566406087629209602/Jlepeqdz_normal.jpeg</t>
  </si>
  <si>
    <t>http://pbs.twimg.com/profile_images/583791873363353600/Gplcp2w4_normal.jpg</t>
  </si>
  <si>
    <t>http://pbs.twimg.com/profile_images/1368434206/blaise-pascal_300v_normal.JPG</t>
  </si>
  <si>
    <t>http://pbs.twimg.com/profile_images/510573683333537793/OObiwjpm_normal.jpeg</t>
  </si>
  <si>
    <t>http://pbs.twimg.com/profile_images/1273846841/image_normal.jpg</t>
  </si>
  <si>
    <t>http://pbs.twimg.com/profile_images/508950241635074048/x8pgYOrj_normal.jpeg</t>
  </si>
  <si>
    <t>http://pbs.twimg.com/profile_images/691735015739097089/ahwmunDY_normal.jpg</t>
  </si>
  <si>
    <t>http://pbs.twimg.com/profile_images/3459167395/032ae7ffb4c972f2997e74a7b5b5e26e_normal.jpeg</t>
  </si>
  <si>
    <t>http://pbs.twimg.com/profile_images/413382209127477248/UqnPe80Z_normal.jpeg</t>
  </si>
  <si>
    <t>http://pbs.twimg.com/profile_images/1507088840/image_normal.jpg</t>
  </si>
  <si>
    <t>http://pbs.twimg.com/profile_images/126588932/savage_nation_normal.jpg</t>
  </si>
  <si>
    <t>http://pbs.twimg.com/profile_images/689251780279021568/Qoi33TfF_normal.jpg</t>
  </si>
  <si>
    <t>http://pbs.twimg.com/profile_images/691282404443607040/FJqvShAn_normal.jpg</t>
  </si>
  <si>
    <t>http://pbs.twimg.com/profile_images/630738340019486720/AQMHGbbA_normal.jpg</t>
  </si>
  <si>
    <t>http://pbs.twimg.com/profile_images/688151187560902658/QcqIabFs_normal.png</t>
  </si>
  <si>
    <t>http://pbs.twimg.com/profile_images/426426259149582336/PvE8v0NQ_normal.jpeg</t>
  </si>
  <si>
    <t>http://pbs.twimg.com/profile_images/453323895135690752/iFYCtw66_normal.png</t>
  </si>
  <si>
    <t>http://pbs.twimg.com/profile_images/691654598751178752/G5sVdZGR_normal.png</t>
  </si>
  <si>
    <t>http://pbs.twimg.com/profile_images/2569015187/image_normal.jpg</t>
  </si>
  <si>
    <t>http://pbs.twimg.com/profile_images/1296339574/foxnews-avatar_normal.png</t>
  </si>
  <si>
    <t>http://pbs.twimg.com/profile_images/2823106901/692fb5daef8fe8edb3ad0dfa1a471e0a_normal.jpeg</t>
  </si>
  <si>
    <t>http://pbs.twimg.com/profile_images/3714060857/94a4f1f7c98b914b5b02f69d69aee1f5_normal.png</t>
  </si>
  <si>
    <t>http://pbs.twimg.com/profile_images/640893111552577536/rd_gZJie_normal.png</t>
  </si>
  <si>
    <t>http://pbs.twimg.com/profile_images/1836938309/image_normal.jpg</t>
  </si>
  <si>
    <t>http://pbs.twimg.com/profile_images/646545152262172673/7PaIjiTG_normal.jpg</t>
  </si>
  <si>
    <t>http://pbs.twimg.com/profile_images/661081887775952896/QWTEokQq_normal.jpg</t>
  </si>
  <si>
    <t>http://pbs.twimg.com/profile_images/678239473965002752/IsObG0ml_normal.png</t>
  </si>
  <si>
    <t>http://pbs.twimg.com/profile_images/678592332913094656/WuuVhLxG_normal.jpg</t>
  </si>
  <si>
    <t>http://pbs.twimg.com/profile_images/651909696635432960/v_o_q-6c_normal.jpg</t>
  </si>
  <si>
    <t>http://pbs.twimg.com/profile_images/571715870049583104/VupduLpE_normal.jpeg</t>
  </si>
  <si>
    <t>http://pbs.twimg.com/profile_images/690952597235113984/U91C3Vpf_normal.jpg</t>
  </si>
  <si>
    <t>http://pbs.twimg.com/profile_images/690962103084027904/eSle4GHJ_normal.jpg</t>
  </si>
  <si>
    <t>http://pbs.twimg.com/profile_images/3409516523/1b0e7afc97e354cf330487934ec5a462_normal.jpeg</t>
  </si>
  <si>
    <t>http://pbs.twimg.com/profile_images/378800000026854519/a7378071f5ac7a84d9551d5ee9824909_normal.jpeg</t>
  </si>
  <si>
    <t>http://pbs.twimg.com/profile_images/571708827523768320/2hkeZaVQ_normal.jpeg</t>
  </si>
  <si>
    <t>http://pbs.twimg.com/profile_images/3598365425/741e3f8bb958db5949e371fcbb59cdcb_normal.jpeg</t>
  </si>
  <si>
    <t>http://pbs.twimg.com/profile_images/668172218996826112/TQZvNPL8_normal.jpg</t>
  </si>
  <si>
    <t>http://pbs.twimg.com/profile_images/692196874460254208/mNwqxutN_normal.jpg</t>
  </si>
  <si>
    <t>http://pbs.twimg.com/profile_images/401357209/left-wing-news_normal.jpg</t>
  </si>
  <si>
    <t>http://pbs.twimg.com/profile_images/661948814119473152/16DVe33I_normal.jpg</t>
  </si>
  <si>
    <t>http://pbs.twimg.com/profile_images/576580758862573568/6bBdJmIJ_normal.jpeg</t>
  </si>
  <si>
    <t>http://pbs.twimg.com/profile_images/540612173639061506/Af5I2YuD_normal.jpeg</t>
  </si>
  <si>
    <t>http://pbs.twimg.com/profile_images/537803368106696704/t6hHFsbY_normal.jpeg</t>
  </si>
  <si>
    <t>http://pbs.twimg.com/profile_images/429855771883343872/F6IGc04C_normal.jpeg</t>
  </si>
  <si>
    <t>http://pbs.twimg.com/profile_images/678275811242147840/mZG7mLx3_normal.jpg</t>
  </si>
  <si>
    <t>http://pbs.twimg.com/profile_images/1356805536/TNAM_Logo_Squared_3__normal.jpg</t>
  </si>
  <si>
    <t>http://pbs.twimg.com/profile_images/652309014500347904/q_OorhMX_normal.jpg</t>
  </si>
  <si>
    <t>http://pbs.twimg.com/profile_images/682671839391268864/-OrvqvRV_normal.jpg</t>
  </si>
  <si>
    <t>http://pbs.twimg.com/profile_images/506964465292566528/BvKFZ1jj_normal.jpeg</t>
  </si>
  <si>
    <t>http://pbs.twimg.com/profile_images/662346293033852928/kfX9yBVV_normal.jpg</t>
  </si>
  <si>
    <t>http://pbs.twimg.com/profile_images/602236946329542656/VdHnw7CB_normal.jpg</t>
  </si>
  <si>
    <t>http://pbs.twimg.com/profile_images/622455068575469568/EzcWmITH_normal.jpg</t>
  </si>
  <si>
    <t>http://pbs.twimg.com/profile_images/695733910/DDthumb_normal.jpg</t>
  </si>
  <si>
    <t>http://pbs.twimg.com/profile_images/671752544759123968/ThnsGN2O_normal.jpg</t>
  </si>
  <si>
    <t>http://pbs.twimg.com/profile_images/666194598046339072/ZnHLqYY__normal.jpg</t>
  </si>
  <si>
    <t>http://pbs.twimg.com/profile_images/649986788870635520/Cr6rNS9I_normal.jpg</t>
  </si>
  <si>
    <t>http://pbs.twimg.com/profile_images/476411190587834369/ipIfw2JV_normal.png</t>
  </si>
  <si>
    <t>http://pbs.twimg.com/profile_images/653752222904250368/jmw09yoN_normal.jpg</t>
  </si>
  <si>
    <t>http://pbs.twimg.com/profile_images/664596764519997442/_jfouuUj_normal.jpg</t>
  </si>
  <si>
    <t>http://pbs.twimg.com/profile_images/481439134586658818/pfmjkYNO_normal.jpeg</t>
  </si>
  <si>
    <t>http://pbs.twimg.com/profile_images/378800000270739571/3b419ae7f3770617a33061d0cd10eaa0_normal.jpeg</t>
  </si>
  <si>
    <t>http://pbs.twimg.com/profile_images/601748053293338624/nl_bavv1_normal.jpg</t>
  </si>
  <si>
    <t>http://pbs.twimg.com/profile_images/433487297225322496/HBxB672v_normal.png</t>
  </si>
  <si>
    <t>http://pbs.twimg.com/profile_images/546464691036241920/NjjmRqJU_normal.jpeg</t>
  </si>
  <si>
    <t>http://pbs.twimg.com/profile_images/672610913212628992/1GNl7_d0_normal.jpg</t>
  </si>
  <si>
    <t>http://pbs.twimg.com/profile_images/600094633146777600/Lsu5uqlY_normal.jpg</t>
  </si>
  <si>
    <t>http://pbs.twimg.com/profile_images/682614344681664512/AHTEpQUi_normal.jpg</t>
  </si>
  <si>
    <t>http://pbs.twimg.com/profile_images/3471828390/9cb8d659bdd3772cc453f0a5d631dc0d_normal.jpeg</t>
  </si>
  <si>
    <t>http://pbs.twimg.com/profile_images/1221461605/image_normal.jpg</t>
  </si>
  <si>
    <t>http://pbs.twimg.com/profile_images/3447238030/eb633160a01cb69e973a921162f744d5_normal.jpeg</t>
  </si>
  <si>
    <t>http://pbs.twimg.com/profile_images/626465224313278464/0-Tvi1mh_normal.jpg</t>
  </si>
  <si>
    <t>http://pbs.twimg.com/profile_images/580076330118610944/HjWVov7J_normal.jpg</t>
  </si>
  <si>
    <t>http://pbs.twimg.com/profile_images/525406911621890048/xFPiCSeh_normal.jpeg</t>
  </si>
  <si>
    <t>http://pbs.twimg.com/profile_images/686381055453085696/GbsDKS2C_normal.jpg</t>
  </si>
  <si>
    <t>http://pbs.twimg.com/profile_images/633544094506196992/_uRCXF2n_normal.jpg</t>
  </si>
  <si>
    <t>http://pbs.twimg.com/profile_images/652080138025332736/3Z78_XwF_normal.jpg</t>
  </si>
  <si>
    <t>http://pbs.twimg.com/profile_images/627624326674513920/aFQJW9z9_normal.jpg</t>
  </si>
  <si>
    <t>http://pbs.twimg.com/profile_images/685975304985165824/UWdGUFRZ_normal.jpg</t>
  </si>
  <si>
    <t>http://pbs.twimg.com/profile_images/1281652659/mf2_normal.jpg</t>
  </si>
  <si>
    <t>http://pbs.twimg.com/profile_images/635992047271284736/iCT3tX_W_normal.jpg</t>
  </si>
  <si>
    <t>http://pbs.twimg.com/profile_images/637789288298622976/MfZ50d7x_normal.jpg</t>
  </si>
  <si>
    <t>http://pbs.twimg.com/profile_images/685573323800113152/22Vommdh_normal.jpg</t>
  </si>
  <si>
    <t>http://pbs.twimg.com/profile_images/83411326/Jim-030607-Mspace_normal.jpg</t>
  </si>
  <si>
    <t>http://pbs.twimg.com/profile_images/534436910618247168/cN6aXKIc_normal.jpeg</t>
  </si>
  <si>
    <t>http://pbs.twimg.com/profile_images/1274760900/New_Eagle_normal.jpg</t>
  </si>
  <si>
    <t>http://pbs.twimg.com/profile_images/688465863482064896/Givglhj2_normal.jpg</t>
  </si>
  <si>
    <t>http://pbs.twimg.com/profile_images/539743362039812098/H6AHAvqq_normal.jpeg</t>
  </si>
  <si>
    <t>http://pbs.twimg.com/profile_images/673012440053993472/nOMCd21a_normal.jpg</t>
  </si>
  <si>
    <t>http://pbs.twimg.com/profile_images/378800000190421881/f02f226fcd873e9cccd6c789bf67b6ac_normal.jpeg</t>
  </si>
  <si>
    <t>http://pbs.twimg.com/profile_images/378800000248222893/6db658b2b949c18918952867259ba688_normal.jpeg</t>
  </si>
  <si>
    <t>http://pbs.twimg.com/profile_images/431492837872386048/trGva93W_normal.jpeg</t>
  </si>
  <si>
    <t>http://pbs.twimg.com/profile_images/641595222502195200/OzKjfLFS_normal.jpg</t>
  </si>
  <si>
    <t>http://pbs.twimg.com/profile_images/509007133283598338/-T4ohr0o_normal.png</t>
  </si>
  <si>
    <t>http://pbs.twimg.com/profile_images/692764097394413568/YfkSHzix_normal.jpg</t>
  </si>
  <si>
    <t>http://pbs.twimg.com/profile_images/2711367273/171b242c6118ebd2ccc1a1c98bff2d59_normal.jpeg</t>
  </si>
  <si>
    <t>http://pbs.twimg.com/profile_images/657907462918578176/ERwKvWjG_normal.jpg</t>
  </si>
  <si>
    <t>http://pbs.twimg.com/profile_images/671106088092180485/tOBlohks_normal.jpg</t>
  </si>
  <si>
    <t>http://pbs.twimg.com/profile_images/667332031253188609/xit_Rjxv_normal.jpg</t>
  </si>
  <si>
    <t>http://pbs.twimg.com/profile_images/685794172612157440/7MNBaktd_normal.jpg</t>
  </si>
  <si>
    <t>http://pbs.twimg.com/profile_images/580865623447584768/_Zzlu6E-_normal.jpg</t>
  </si>
  <si>
    <t>http://pbs.twimg.com/profile_images/571504753574563840/wqCUnA0j_normal.jpeg</t>
  </si>
  <si>
    <t>http://pbs.twimg.com/profile_images/2216099496/1_normal.JPG</t>
  </si>
  <si>
    <t>http://pbs.twimg.com/profile_images/686078104117194754/RMpy5RUk_normal.jpg</t>
  </si>
  <si>
    <t>http://pbs.twimg.com/profile_images/662637639451869184/zwQKEB0v_normal.jpg</t>
  </si>
  <si>
    <t>http://pbs.twimg.com/profile_images/501524921197940736/6rtrkar2_normal.jpeg</t>
  </si>
  <si>
    <t>http://pbs.twimg.com/profile_images/571442031621177344/EKUHTWwG_normal.png</t>
  </si>
  <si>
    <t>http://pbs.twimg.com/profile_images/413129432371445760/K9WUxEEU_normal.jpeg</t>
  </si>
  <si>
    <t>http://pbs.twimg.com/profile_images/639620387509178368/egZZG2EN_normal.jpg</t>
  </si>
  <si>
    <t>http://pbs.twimg.com/profile_images/622111139086774272/jK_VPpDm_normal.jpg</t>
  </si>
  <si>
    <t>http://pbs.twimg.com/profile_images/378800000377923819/09deec0539c400ffef568468b42673eb_normal.jpeg</t>
  </si>
  <si>
    <t>http://pbs.twimg.com/profile_images/661995880237543424/A5ejjAzX_normal.png</t>
  </si>
  <si>
    <t>http://pbs.twimg.com/profile_images/684235707552940033/XHZBV7Ll_normal.jpg</t>
  </si>
  <si>
    <t>http://pbs.twimg.com/profile_images/692590973684047873/N5Ta4J_0_normal.jpg</t>
  </si>
  <si>
    <t>http://pbs.twimg.com/profile_images/544620475725271040/XA5ZdY38_normal.jpeg</t>
  </si>
  <si>
    <t>http://pbs.twimg.com/profile_images/3604037797/41df74fa9b33f9dba9922c137a21d4f1_normal.jpeg</t>
  </si>
  <si>
    <t>http://pbs.twimg.com/profile_images/2591436443/Easter_Time_001_normal.JPG</t>
  </si>
  <si>
    <t>http://pbs.twimg.com/profile_images/688773933948993536/qP1EGJY4_normal.jpg</t>
  </si>
  <si>
    <t>http://pbs.twimg.com/profile_images/378800000767019312/3341b3d10cce30346ab0e6072c3e0b81_normal.jpeg</t>
  </si>
  <si>
    <t>http://pbs.twimg.com/profile_images/3121595525/bbc470a04688ecee7888594977aac231_normal.jpeg</t>
  </si>
  <si>
    <t>http://pbs.twimg.com/profile_images/1248625636/image_normal.jpg</t>
  </si>
  <si>
    <t>http://pbs.twimg.com/profile_images/466358991346753536/wSL8XGQL_normal.jpeg</t>
  </si>
  <si>
    <t>http://pbs.twimg.com/profile_images/617189288598458368/maDaFIZX_normal.jpg</t>
  </si>
  <si>
    <t>http://pbs.twimg.com/profile_images/393173140/lk_salvador_normal.jpg</t>
  </si>
  <si>
    <t>http://pbs.twimg.com/profile_images/685634558532833280/SmeiG5RT_normal.jpg</t>
  </si>
  <si>
    <t>http://pbs.twimg.com/profile_images/685935434040348672/FJCr6DAC_normal.jpg</t>
  </si>
  <si>
    <t>http://pbs.twimg.com/profile_images/549239033595850752/-DDGeCk8_normal.jpeg</t>
  </si>
  <si>
    <t>http://pbs.twimg.com/profile_images/74748694/theo_125_normal.jpg</t>
  </si>
  <si>
    <t>http://pbs.twimg.com/profile_images/587772494938910720/IWpD1Qqe_normal.jpg</t>
  </si>
  <si>
    <t>http://pbs.twimg.com/profile_images/604030314755805185/8c4ojg92_normal.jpg</t>
  </si>
  <si>
    <t>http://pbs.twimg.com/profile_images/1143263470/Lifes_a_Bear-1600x1200_normal.jpg</t>
  </si>
  <si>
    <t>http://pbs.twimg.com/profile_images/378800000413549791/6d39adf57f40034f2237069f8d66b7b5_normal.jpeg</t>
  </si>
  <si>
    <t>http://pbs.twimg.com/profile_images/677547646236680194/OyZvqJM5_normal.jpg</t>
  </si>
  <si>
    <t>http://pbs.twimg.com/profile_images/686197751596593152/k9zSQCXd_normal.jpg</t>
  </si>
  <si>
    <t>http://pbs.twimg.com/profile_images/583865607570894848/YaFMocAX_normal.jpg</t>
  </si>
  <si>
    <t>http://pbs.twimg.com/profile_images/659560391836499968/maYWP9-A_normal.jpg</t>
  </si>
  <si>
    <t>http://pbs.twimg.com/profile_images/656307061198745601/s5YUvsei_normal.jpg</t>
  </si>
  <si>
    <t>http://pbs.twimg.com/profile_images/687647078068035584/NSVI4awZ_normal.jpg</t>
  </si>
  <si>
    <t>http://pbs.twimg.com/profile_images/653556273921724416/XsUoLvHY_normal.jpg</t>
  </si>
  <si>
    <t>http://pbs.twimg.com/profile_images/630052675304853504/dwaIcJSH_normal.jpg</t>
  </si>
  <si>
    <t>http://pbs.twimg.com/profile_images/662395328813862912/hdxHaG1F_normal.jpg</t>
  </si>
  <si>
    <t>http://pbs.twimg.com/profile_images/494534105648746497/yxTWICjE_normal.jpeg</t>
  </si>
  <si>
    <t>http://pbs.twimg.com/profile_images/500667022116544512/-phuMJYF_normal.png</t>
  </si>
  <si>
    <t>http://pbs.twimg.com/profile_images/505662944995450881/gkJjJljO_normal.jpeg</t>
  </si>
  <si>
    <t>http://pbs.twimg.com/profile_images/679995182612234242/l9TYaSIa_normal.jpg</t>
  </si>
  <si>
    <t>http://pbs.twimg.com/profile_images/534584126939353088/K-vZVwtb_normal.jpeg</t>
  </si>
  <si>
    <t>http://pbs.twimg.com/profile_images/692710631514992640/OhCqvKF6_normal.jpg</t>
  </si>
  <si>
    <t>http://pbs.twimg.com/profile_images/690369930764668933/jZAiWUZQ_normal.jpg</t>
  </si>
  <si>
    <t>http://pbs.twimg.com/profile_images/648188239120044032/TXTeLBPw_normal.jpg</t>
  </si>
  <si>
    <t>http://pbs.twimg.com/profile_images/3121088454/ddf80e5afe42025553b54fb95c494eeb_normal.jpeg</t>
  </si>
  <si>
    <t>http://pbs.twimg.com/profile_images/688468991514415104/2VFJp_8y_normal.jpg</t>
  </si>
  <si>
    <t>http://pbs.twimg.com/profile_images/290613329/mummy3_normal.JPG</t>
  </si>
  <si>
    <t>http://pbs.twimg.com/profile_images/653966819678511104/hdcPLADP_normal.png</t>
  </si>
  <si>
    <t>http://pbs.twimg.com/profile_images/690782998782984192/qr6n6gR-_normal.jpg</t>
  </si>
  <si>
    <t>http://pbs.twimg.com/profile_images/3118672486/541ac526fd1f30dd4f24deb61f733e34_normal.jpeg</t>
  </si>
  <si>
    <t>http://pbs.twimg.com/profile_images/570811168499834880/oqpwIUNQ_normal.png</t>
  </si>
  <si>
    <t>http://pbs.twimg.com/profile_images/444124422803181569/Fel94oqr_normal.jpeg</t>
  </si>
  <si>
    <t>http://pbs.twimg.com/profile_images/688881458442678272/_goAcYdG_normal.jpg</t>
  </si>
  <si>
    <t>http://pbs.twimg.com/profile_images/410006721/jd_normal.jpg</t>
  </si>
  <si>
    <t>http://pbs.twimg.com/profile_images/692723010063601664/OgrHLBiw_normal.jpg</t>
  </si>
  <si>
    <t>http://pbs.twimg.com/profile_images/632402492584689665/IWPNnmhJ_normal.jpg</t>
  </si>
  <si>
    <t>http://pbs.twimg.com/profile_images/691654754221449216/t0x8aoM3_normal.jpg</t>
  </si>
  <si>
    <t>http://pbs.twimg.com/profile_images/509896652488859648/FdkUDra5_normal.jpeg</t>
  </si>
  <si>
    <t>http://pbs.twimg.com/profile_images/679098646550306816/LAoeQkJH_normal.jpg</t>
  </si>
  <si>
    <t>http://pbs.twimg.com/profile_images/3177963128/d7b02c233879dc542b57996f14fc1b96_normal.jpeg</t>
  </si>
  <si>
    <t>http://pbs.twimg.com/profile_images/1310812506/cc6b52b3-5e7b-43b8-9711-487268244c9c_normal.png</t>
  </si>
  <si>
    <t>http://pbs.twimg.com/profile_images/645160372287074304/S5-m5fwf_normal.jpg</t>
  </si>
  <si>
    <t>http://pbs.twimg.com/profile_images/599068709177569280/7kn-J4Rk_normal.jpg</t>
  </si>
  <si>
    <t>http://pbs.twimg.com/profile_images/681650013080961024/rNqKB0-A_normal.jpg</t>
  </si>
  <si>
    <t>http://pbs.twimg.com/profile_images/3087188735/08282fcbdc33f0bb98110876a70608bc_normal.png</t>
  </si>
  <si>
    <t>http://pbs.twimg.com/profile_images/588504218455056386/eibUKeWp_normal.jpg</t>
  </si>
  <si>
    <t>http://pbs.twimg.com/profile_images/615995882203262976/GOQQHra8_normal.jpg</t>
  </si>
  <si>
    <t>http://pbs.twimg.com/profile_images/688021678266445824/w3UXQvNg_normal.jpg</t>
  </si>
  <si>
    <t>http://pbs.twimg.com/profile_images/3127190882/f14d2458674940df1f915e37b415e35d_normal.jpeg</t>
  </si>
  <si>
    <t>http://pbs.twimg.com/profile_images/539237107881885696/ULfAL34M_normal.jpeg</t>
  </si>
  <si>
    <t>http://pbs.twimg.com/profile_images/626816920453382144/WauCeglw_normal.jpg</t>
  </si>
  <si>
    <t>http://pbs.twimg.com/profile_images/1825913469/photo_normal.jpg</t>
  </si>
  <si>
    <t>http://pbs.twimg.com/profile_images/3435250961/cf2c726e8a22bf027bc9c15a009dd518_normal.jpeg</t>
  </si>
  <si>
    <t>http://pbs.twimg.com/profile_images/631649532569219072/_eBX_bYv_normal.jpg</t>
  </si>
  <si>
    <t>http://pbs.twimg.com/profile_images/688139607137857537/6JAMvpo7_normal.jpg</t>
  </si>
  <si>
    <t>http://pbs.twimg.com/profile_images/685959294689357824/5PmaeCd4_normal.jpg</t>
  </si>
  <si>
    <t>http://pbs.twimg.com/profile_images/646030365606440960/yUSRF2Lm_normal.jpg</t>
  </si>
  <si>
    <t>http://pbs.twimg.com/profile_images/688945657730564096/Gn0Xf-Hn_normal.png</t>
  </si>
  <si>
    <t>http://pbs.twimg.com/profile_images/679069511526428674/Mp34dObh_normal.jpg</t>
  </si>
  <si>
    <t>http://pbs.twimg.com/profile_images/628292130406952960/5i8bRv-B_normal.jpg</t>
  </si>
  <si>
    <t>http://pbs.twimg.com/profile_images/1439499041/MarineSemperFidelis_79x95_normal.jpg</t>
  </si>
  <si>
    <t>http://pbs.twimg.com/profile_images/495022270507528192/y1Qo8cEe_normal.jpeg</t>
  </si>
  <si>
    <t>http://pbs.twimg.com/profile_images/683607510729633792/ama8uANQ_normal.jpg</t>
  </si>
  <si>
    <t>http://pbs.twimg.com/profile_images/644985999349678088/VMbixZf4_normal.jpg</t>
  </si>
  <si>
    <t>http://pbs.twimg.com/profile_images/662387757256278016/txIZltmE_normal.jpg</t>
  </si>
  <si>
    <t>http://pbs.twimg.com/profile_images/450729620519026688/u5bJoSgx_normal.jpeg</t>
  </si>
  <si>
    <t>http://pbs.twimg.com/profile_images/633604211234635777/bunuADBX_normal.jpg</t>
  </si>
  <si>
    <t>http://pbs.twimg.com/profile_images/530201492028784642/quWo3Gmi_normal.png</t>
  </si>
  <si>
    <t>http://pbs.twimg.com/profile_images/1597723806/badg1_normal.jpg</t>
  </si>
  <si>
    <t>http://pbs.twimg.com/profile_images/1228234668/Twit_1_normal.jpg</t>
  </si>
  <si>
    <t>http://pbs.twimg.com/profile_images/2325116064/ugk79uz8fpc2drkens6m_normal.jpeg</t>
  </si>
  <si>
    <t>http://pbs.twimg.com/profile_images/2563552324/kyvh4wwfr4xy8ajn8uyd_normal.jpeg</t>
  </si>
  <si>
    <t>http://pbs.twimg.com/profile_images/680721602477191168/lv4hxNMA_normal.jpg</t>
  </si>
  <si>
    <t>http://pbs.twimg.com/profile_images/664696789426024448/9Wx3vPw0_normal.jpg</t>
  </si>
  <si>
    <t>http://pbs.twimg.com/profile_images/685477249697447937/MtdpTo68_normal.jpg</t>
  </si>
  <si>
    <t>http://pbs.twimg.com/profile_images/651613985658146817/a71Lb4Lu_normal.jpg</t>
  </si>
  <si>
    <t>http://pbs.twimg.com/profile_images/425093793013334017/l1rqryqE_normal.jpeg</t>
  </si>
  <si>
    <t>http://pbs.twimg.com/profile_images/2748142299/f561a1534946aab106bac3b3256f1b75_normal.jpeg</t>
  </si>
  <si>
    <t>http://pbs.twimg.com/profile_images/2580521472/image_normal.jpg</t>
  </si>
  <si>
    <t>http://pbs.twimg.com/profile_images/1405010009/PLR-16__2__-_Copy_normal.jpg</t>
  </si>
  <si>
    <t>http://pbs.twimg.com/profile_images/666876841504870400/wCL0lfnY_normal.jpg</t>
  </si>
  <si>
    <t>http://pbs.twimg.com/profile_images/667776582170226688/KUsbspf0_normal.png</t>
  </si>
  <si>
    <t>http://pbs.twimg.com/profile_images/656562057010159616/4H0Jej9G_normal.png</t>
  </si>
  <si>
    <t>http://pbs.twimg.com/profile_images/684529044218462209/uO2ijrCg_normal.jpg</t>
  </si>
  <si>
    <t>http://pbs.twimg.com/profile_images/1558992882/c9064f73-feaa-44bd-b297-d780f2cddad6_normal.png</t>
  </si>
  <si>
    <t>http://pbs.twimg.com/profile_images/650539448594100225/h8kwZ9KW_normal.jpg</t>
  </si>
  <si>
    <t>http://pbs.twimg.com/profile_images/655804465912664064/mBDIQNRg_normal.jpg</t>
  </si>
  <si>
    <t>http://pbs.twimg.com/profile_images/692090557603168261/o7d2Sva8_normal.jpg</t>
  </si>
  <si>
    <t>http://pbs.twimg.com/profile_images/749165726/Elizabeth_ICON_normal.jpg</t>
  </si>
  <si>
    <t>http://pbs.twimg.com/profile_images/547212875505209344/OI7O2wS1_normal.jpeg</t>
  </si>
  <si>
    <t>http://pbs.twimg.com/profile_images/626410215148105728/X0z4DkZv_normal.jpg</t>
  </si>
  <si>
    <t>http://pbs.twimg.com/profile_images/615867143704281088/HYWANqX3_normal.jpg</t>
  </si>
  <si>
    <t>http://pbs.twimg.com/profile_images/3110609771/ed82e08d1deab7082715fd86e5c99c0a_normal.jpeg</t>
  </si>
  <si>
    <t>http://pbs.twimg.com/profile_images/629688002185310208/tI5IKH-w_normal.jpg</t>
  </si>
  <si>
    <t>http://pbs.twimg.com/profile_images/648917114141712384/U87zmMmP_normal.jpg</t>
  </si>
  <si>
    <t>http://pbs.twimg.com/profile_images/530432963167531008/oqrKxal5_normal.jpeg</t>
  </si>
  <si>
    <t>http://pbs.twimg.com/profile_images/640145843237089280/uWri5Img_normal.jpg</t>
  </si>
  <si>
    <t>http://pbs.twimg.com/profile_images/689948785380827136/veIxLRU4_normal.png</t>
  </si>
  <si>
    <t>http://pbs.twimg.com/profile_images/638791613666455552/d63IKCRI_normal.png</t>
  </si>
  <si>
    <t>http://pbs.twimg.com/profile_images/600689670964518912/iaxCS1Pz_normal.jpg</t>
  </si>
  <si>
    <t>http://pbs.twimg.com/profile_images/692444955264954368/wk-m0uON_normal.png</t>
  </si>
  <si>
    <t>http://pbs.twimg.com/profile_images/1592694552/bulldog1_normal.png</t>
  </si>
  <si>
    <t>http://pbs.twimg.com/profile_images/689508497851944960/YIkLzQBq_normal.jpg</t>
  </si>
  <si>
    <t>http://pbs.twimg.com/profile_images/3199025376/0b952dbadb529ca0183babe17419beaa_normal.png</t>
  </si>
  <si>
    <t>http://pbs.twimg.com/profile_images/599555886315536385/R-3e1izJ_normal.jpg</t>
  </si>
  <si>
    <t>http://pbs.twimg.com/profile_images/639088020059213824/RI6rfpWe_normal.jpg</t>
  </si>
  <si>
    <t>http://pbs.twimg.com/profile_images/521271721785958401/CiYjc6F0_normal.jpeg</t>
  </si>
  <si>
    <t>http://pbs.twimg.com/profile_images/479362447501828096/FDMKiSYS_normal.jpeg</t>
  </si>
  <si>
    <t>http://pbs.twimg.com/profile_images/2985848297/481da5b5c8d6e49853618662f457ef80_normal.jpeg</t>
  </si>
  <si>
    <t>http://pbs.twimg.com/profile_images/378800000058268605/6229fcab8fe2298d29213c37f1d62330_normal.jpeg</t>
  </si>
  <si>
    <t>http://pbs.twimg.com/profile_images/1324417028/233733_normal.jpg</t>
  </si>
  <si>
    <t>http://pbs.twimg.com/profile_images/683745898271084544/ykzMEmyY_normal.jpg</t>
  </si>
  <si>
    <t>http://pbs.twimg.com/profile_images/465235473204379648/5vzs6-Je_normal.jpeg</t>
  </si>
  <si>
    <t>http://pbs.twimg.com/profile_images/519247408912285697/YRN_EP5y_normal.jpeg</t>
  </si>
  <si>
    <t>http://pbs.twimg.com/profile_images/1744332116/Pierce_Headshot_normal.jpg</t>
  </si>
  <si>
    <t>http://pbs.twimg.com/profile_images/613328490092470272/RYt8jXth_normal.jpg</t>
  </si>
  <si>
    <t>http://pbs.twimg.com/profile_images/669263622929977344/WXDi99nk_normal.jpg</t>
  </si>
  <si>
    <t>http://pbs.twimg.com/profile_images/672647041227427840/u_j2Yxco_normal.png</t>
  </si>
  <si>
    <t>http://pbs.twimg.com/profile_images/691150634150539264/rSrphsfb_normal.jpg</t>
  </si>
  <si>
    <t>http://pbs.twimg.com/profile_images/689289947522723841/RY6-iskB_normal.jpg</t>
  </si>
  <si>
    <t>http://pbs.twimg.com/profile_images/586987238879322112/leW8vzac_normal.png</t>
  </si>
  <si>
    <t>http://pbs.twimg.com/profile_images/590905723040755713/IXue7IbS_normal.jpg</t>
  </si>
  <si>
    <t>http://pbs.twimg.com/profile_images/660497203920822272/5vrGpxVm_normal.jpg</t>
  </si>
  <si>
    <t>http://pbs.twimg.com/profile_images/692208475473080320/8S0LhpWI_normal.jpg</t>
  </si>
  <si>
    <t>http://pbs.twimg.com/profile_images/692777313214337024/CC9SfuzZ_normal.jpg</t>
  </si>
  <si>
    <t>http://pbs.twimg.com/profile_images/691251964265385984/Fth9zQTL_normal.jpg</t>
  </si>
  <si>
    <t>http://pbs.twimg.com/profile_images/591972213143678979/V0hK9N21_normal.jpg</t>
  </si>
  <si>
    <t>http://pbs.twimg.com/profile_images/3190469030/a6031b259d9f06edb39588dbdc56ba14_normal.png</t>
  </si>
  <si>
    <t>http://pbs.twimg.com/profile_images/666024536744198144/rsRCZyxE_normal.jpg</t>
  </si>
  <si>
    <t>http://pbs.twimg.com/profile_images/650835047520452608/ipogFAnh_normal.jpg</t>
  </si>
  <si>
    <t>http://pbs.twimg.com/profile_images/626268795611447296/QH0Qb680_normal.jpg</t>
  </si>
  <si>
    <t>http://pbs.twimg.com/profile_images/1226770258/Cave_Lark_normal.PNG</t>
  </si>
  <si>
    <t>http://pbs.twimg.com/profile_images/682958092875640832/0ToQu7nh_normal.jpg</t>
  </si>
  <si>
    <t>http://pbs.twimg.com/profile_images/1752613532/Wilde_1883_NYC_normal.jpg</t>
  </si>
  <si>
    <t>http://pbs.twimg.com/profile_images/616623141419257856/C1IMMpAK_normal.png</t>
  </si>
  <si>
    <t>http://pbs.twimg.com/profile_images/690699479830298624/7nFJZpiG_normal.jpg</t>
  </si>
  <si>
    <t>http://pbs.twimg.com/profile_images/692580279760883712/Tz7sC_Ll_normal.jpg</t>
  </si>
  <si>
    <t>http://pbs.twimg.com/profile_images/692418878744322049/IfR_ar9R_normal.jpg</t>
  </si>
  <si>
    <t>http://pbs.twimg.com/profile_images/692249469325295616/PdjeOFIO_normal.jpg</t>
  </si>
  <si>
    <t>http://pbs.twimg.com/profile_images/510295435345678336/wPAxxYzt_normal.jpeg</t>
  </si>
  <si>
    <t>http://pbs.twimg.com/profile_images/3218615068/a44b7793b73108b1485dac70fe85ad5c_normal.jpeg</t>
  </si>
  <si>
    <t>http://pbs.twimg.com/profile_images/135759709/IMG_0019_RESIZED_normal.jpg</t>
  </si>
  <si>
    <t>http://pbs.twimg.com/profile_images/680178426582446080/n-N73y5D_normal.png</t>
  </si>
  <si>
    <t>http://pbs.twimg.com/profile_images/295464852/JJustice8x10_normal.jpg</t>
  </si>
  <si>
    <t>http://pbs.twimg.com/profile_images/682988157332242432/7rvO5EBw_normal.jpg</t>
  </si>
  <si>
    <t>http://pbs.twimg.com/profile_images/608986467629563904/3XeKaY6h_normal.jpg</t>
  </si>
  <si>
    <t>http://pbs.twimg.com/profile_images/1508923880/dollard_normal.jpg</t>
  </si>
  <si>
    <t>http://pbs.twimg.com/profile_images/691850921165324289/p_sVMomS_normal.png</t>
  </si>
  <si>
    <t>http://pbs.twimg.com/profile_images/378800000259745610/5a152aaa057a5f271b6b44ce567c4bdd_normal.jpeg</t>
  </si>
  <si>
    <t>http://pbs.twimg.com/profile_images/1708183555/Christmas_2011-Avi_normal.GIF</t>
  </si>
  <si>
    <t>http://pbs.twimg.com/profile_images/570929208105250816/eiPKcESL_normal.png</t>
  </si>
  <si>
    <t>http://pbs.twimg.com/profile_images/689927019123978240/z-8dAldL_normal.jpg</t>
  </si>
  <si>
    <t>http://pbs.twimg.com/profile_images/2379793421/okeeotm7s9zu9472i1tj_normal.jpeg</t>
  </si>
  <si>
    <t>http://pbs.twimg.com/profile_images/681179606515224577/RWVaSxJT_normal.jpg</t>
  </si>
  <si>
    <t>http://pbs.twimg.com/profile_images/660139417810661376/qUulaGq3_normal.jpg</t>
  </si>
  <si>
    <t>http://pbs.twimg.com/profile_images/682395550524678144/4xDNg1vc_normal.jpg</t>
  </si>
  <si>
    <t>http://pbs.twimg.com/profile_images/3329599115/15acf2b26c7dd5345da67e611aef4598_normal.png</t>
  </si>
  <si>
    <t>http://pbs.twimg.com/profile_images/627663171159986176/Met61FaR_normal.jpg</t>
  </si>
  <si>
    <t>http://pbs.twimg.com/profile_images/527197155610468353/hc3ofqiS_normal.jpeg</t>
  </si>
  <si>
    <t>http://pbs.twimg.com/profile_images/640207093010599936/XTQVge3Q_normal.jpg</t>
  </si>
  <si>
    <t>http://pbs.twimg.com/profile_images/292979934/patriotic_boy_normal.jpg</t>
  </si>
  <si>
    <t>http://pbs.twimg.com/profile_images/263276580/broken-green-heart_bigger_normal_normal.jpg</t>
  </si>
  <si>
    <t>http://pbs.twimg.com/profile_images/649227114990841856/kfg1zYZn_normal.jpg</t>
  </si>
  <si>
    <t>http://pbs.twimg.com/profile_images/1333807447/moiphoto-2010_normal.jpg</t>
  </si>
  <si>
    <t>http://pbs.twimg.com/profile_images/3438071799/bb4ef7beadff25c079512c80b5dda50d_normal.jpeg</t>
  </si>
  <si>
    <t>http://pbs.twimg.com/profile_images/1258958147/ribbon-come-home-safe_normal.jpg</t>
  </si>
  <si>
    <t>http://pbs.twimg.com/profile_images/682024974635302913/Z0EJMHCY_normal.jpg</t>
  </si>
  <si>
    <t>http://pbs.twimg.com/profile_images/600769909577031680/Pp4ySEfS_normal.png</t>
  </si>
  <si>
    <t>http://pbs.twimg.com/profile_images/524723100676788225/aZypSmfZ_normal.jpeg</t>
  </si>
  <si>
    <t>http://pbs.twimg.com/profile_images/650439732971835392/Pc_VeRwZ_normal.jpg</t>
  </si>
  <si>
    <t>http://pbs.twimg.com/profile_images/472849531713748992/FY4U5vAW_normal.jpeg</t>
  </si>
  <si>
    <t>http://pbs.twimg.com/profile_images/1409409437/ReggaeRulz_normal.jpg</t>
  </si>
  <si>
    <t>http://pbs.twimg.com/profile_images/3197270560/b7189c0303cdc0097acaa0429f558660_normal.jpeg</t>
  </si>
  <si>
    <t>http://pbs.twimg.com/profile_images/671364402369531904/fS4I4Ws7_normal.png</t>
  </si>
  <si>
    <t>http://pbs.twimg.com/profile_images/550093050274263040/4c60VyD4_normal.png</t>
  </si>
  <si>
    <t>http://pbs.twimg.com/profile_images/599688368700588032/JFXZmJqR_normal.jpg</t>
  </si>
  <si>
    <t>http://pbs.twimg.com/profile_images/624276510300631041/oKex3e5y_normal.png</t>
  </si>
  <si>
    <t>http://pbs.twimg.com/profile_images/691965558271655936/HUK8xTVk_normal.jpg</t>
  </si>
  <si>
    <t>http://pbs.twimg.com/profile_images/378800000138384794/bdfd211bfeb4eb2712559e52b3d0397c_normal.jpeg</t>
  </si>
  <si>
    <t>http://pbs.twimg.com/profile_images/378800000794307558/630e983969df04bb8b026c03bfe2a36e_normal.jpeg</t>
  </si>
  <si>
    <t>http://pbs.twimg.com/profile_images/692096055425380353/N9JIffYu_normal.jpg</t>
  </si>
  <si>
    <t>http://pbs.twimg.com/profile_images/531589217457930240/4dp-ptw9_normal.png</t>
  </si>
  <si>
    <t>http://pbs.twimg.com/profile_images/493378500871458816/W8JQCJwg_normal.jpeg</t>
  </si>
  <si>
    <t>http://pbs.twimg.com/profile_images/555211535002636288/qLYxUOXI_normal.jpeg</t>
  </si>
  <si>
    <t>http://pbs.twimg.com/profile_images/499687153866002432/mj7Zf1e4_normal.png</t>
  </si>
  <si>
    <t>http://pbs.twimg.com/profile_images/674674230974394368/o7Bec7Zm_normal.jpg</t>
  </si>
  <si>
    <t>http://pbs.twimg.com/profile_images/378800000381736037/1c80387e6a7b6350e958710a2214673c_normal.jpeg</t>
  </si>
  <si>
    <t>http://pbs.twimg.com/profile_images/592373319665643521/wAeKCbXa_normal.jpg</t>
  </si>
  <si>
    <t>http://pbs.twimg.com/profile_images/498282059559739392/SbdYKv6h_normal.jpeg</t>
  </si>
  <si>
    <t>http://pbs.twimg.com/profile_images/687699409337880576/DQwLkauc_normal.jpg</t>
  </si>
  <si>
    <t>http://pbs.twimg.com/profile_images/614835860614287360/_Z042fjl_normal.jpg</t>
  </si>
  <si>
    <t>http://pbs.twimg.com/profile_images/657578727287558144/5saIkF3t_normal.png</t>
  </si>
  <si>
    <t>http://pbs.twimg.com/profile_images/685653906722959360/lJE4mQ_d_normal.jpg</t>
  </si>
  <si>
    <t>http://pbs.twimg.com/profile_images/690892978454450176/rYtlEgWs_normal.jpg</t>
  </si>
  <si>
    <t>http://pbs.twimg.com/profile_images/3513563543/de035d8dc573ed07871c0fd37a085f47_normal.jpeg</t>
  </si>
  <si>
    <t>http://pbs.twimg.com/profile_images/687055898875834368/GZJFhvIh_normal.jpg</t>
  </si>
  <si>
    <t>http://pbs.twimg.com/profile_images/525710590900047873/734Kx0zX_normal.jpeg</t>
  </si>
  <si>
    <t>http://pbs.twimg.com/profile_images/39307372/itv_normal.gif</t>
  </si>
  <si>
    <t>http://pbs.twimg.com/profile_images/1178495275/Screen_shot_2010-11-29_at_11.36.12_AM_normal.png</t>
  </si>
  <si>
    <t>http://pbs.twimg.com/profile_images/636220339513655296/vqjefC3B_normal.png</t>
  </si>
  <si>
    <t>http://pbs.twimg.com/profile_images/2926053458/8447650cdcc90a0dfdc522b8f6f06173_normal.jpeg</t>
  </si>
  <si>
    <t>http://pbs.twimg.com/profile_images/378800000530407839/22101d60543a76ebf9506a60f37e1534_normal.jpeg</t>
  </si>
  <si>
    <t>http://pbs.twimg.com/profile_images/466664981673410560/886Az0vu_normal.jpeg</t>
  </si>
  <si>
    <t>http://pbs.twimg.com/profile_images/1359596500/TDC27_TORStar_Twitter_Icon_110517_normal.jpg</t>
  </si>
  <si>
    <t>http://pbs.twimg.com/profile_images/458998630175617024/MIwtW6L0_normal.png</t>
  </si>
  <si>
    <t>http://pbs.twimg.com/profile_images/634397122591264768/uvyBTTkw_normal.png</t>
  </si>
  <si>
    <t>http://pbs.twimg.com/profile_images/446227606/DSC02118_normal.JPG</t>
  </si>
  <si>
    <t>http://pbs.twimg.com/profile_images/675102510592499712/zQoFqojR_normal.jpg</t>
  </si>
  <si>
    <t>http://pbs.twimg.com/profile_images/666612888942063616/Vi4aU7Oq_normal.jpg</t>
  </si>
  <si>
    <t>http://pbs.twimg.com/profile_images/454869358343225344/l9sbBxUX_normal.jpeg</t>
  </si>
  <si>
    <t>http://pbs.twimg.com/profile_images/690202168402378752/ZgHBsttp_normal.jpg</t>
  </si>
  <si>
    <t>http://pbs.twimg.com/profile_images/686969138456182784/8lrreIPH_normal.jpg</t>
  </si>
  <si>
    <t>http://pbs.twimg.com/profile_images/649597324021231617/fjXhbhFS_normal.jpg</t>
  </si>
  <si>
    <t>http://pbs.twimg.com/profile_images/654741845017149440/87s8jUpg_normal.jpg</t>
  </si>
  <si>
    <t>http://pbs.twimg.com/profile_images/561396540942852096/Jg-Q042v_normal.jpeg</t>
  </si>
  <si>
    <t>http://pbs.twimg.com/profile_images/667110689400610816/QLSHEH9K_normal.jpg</t>
  </si>
  <si>
    <t>http://pbs.twimg.com/profile_images/645975315483766784/A-zyZs5y_normal.jpg</t>
  </si>
  <si>
    <t>http://pbs.twimg.com/profile_images/564768874134908928/M4x1lIlL_normal.jpeg</t>
  </si>
  <si>
    <t>http://pbs.twimg.com/profile_images/586693946820050945/ZFviln1M_normal.jpg</t>
  </si>
  <si>
    <t>http://pbs.twimg.com/profile_images/632258806454456320/Tm6ywslw_normal.jpg</t>
  </si>
  <si>
    <t>http://pbs.twimg.com/profile_images/451263478930485249/Q7T8XQ1P_normal.jpeg</t>
  </si>
  <si>
    <t>http://pbs.twimg.com/profile_images/690207840896729088/ve4gUrUv_normal.jpg</t>
  </si>
  <si>
    <t>http://pbs.twimg.com/profile_images/471369435060502529/Z9wFCka8_normal.jpeg</t>
  </si>
  <si>
    <t>http://pbs.twimg.com/profile_images/1151790451/000_0358cropped2_normal.jpg</t>
  </si>
  <si>
    <t>http://pbs.twimg.com/profile_images/559105997533220864/YSSZwVXS_normal.jpeg</t>
  </si>
  <si>
    <t>http://pbs.twimg.com/profile_images/686364306162712579/jR432RUT_normal.jpg</t>
  </si>
  <si>
    <t>http://pbs.twimg.com/profile_images/1738237795/Fireworks_09_normal.JPG</t>
  </si>
  <si>
    <t>http://pbs.twimg.com/profile_images/1884764166/images_8__normal.jpg</t>
  </si>
  <si>
    <t>http://pbs.twimg.com/profile_images/378800000777463827/fb42db24b7cd068eebd13ea03063c301_normal.jpeg</t>
  </si>
  <si>
    <t>http://pbs.twimg.com/profile_images/633851974732148736/QEThdSzZ_normal.jpg</t>
  </si>
  <si>
    <t>http://pbs.twimg.com/profile_images/518913930681278464/sAEHw3xq_normal.jpeg</t>
  </si>
  <si>
    <t>http://pbs.twimg.com/profile_images/579167145516515328/w0knszH__normal.jpg</t>
  </si>
  <si>
    <t>http://pbs.twimg.com/profile_images/594143699807772672/RceNv0ua_normal.png</t>
  </si>
  <si>
    <t>http://pbs.twimg.com/profile_images/657595070758031360/NrdiU9TK_normal.png</t>
  </si>
  <si>
    <t>http://pbs.twimg.com/profile_images/660788926462971904/b_VsKLwg_normal.jpg</t>
  </si>
  <si>
    <t>http://pbs.twimg.com/profile_images/665362240636215296/1nyD4a-1_normal.png</t>
  </si>
  <si>
    <t>http://pbs.twimg.com/profile_images/676170181463310337/k4Jpyh0j_normal.jpg</t>
  </si>
  <si>
    <t>http://pbs.twimg.com/profile_images/498623678007869440/O2-lowHx_normal.jpeg</t>
  </si>
  <si>
    <t>http://pbs.twimg.com/profile_images/446025726546804736/biieFy0o_normal.jpeg</t>
  </si>
  <si>
    <t>http://pbs.twimg.com/profile_images/1563144919/Hawk_-_01_normal.jpg</t>
  </si>
  <si>
    <t>http://pbs.twimg.com/profile_images/688818405785206784/xdkau3pO_normal.jpg</t>
  </si>
  <si>
    <t>http://pbs.twimg.com/profile_images/1472942551/Dojo_Francis_077_normal.jpg</t>
  </si>
  <si>
    <t>http://pbs.twimg.com/profile_images/2843615897/53d3917467fdb7ac71425eb41fe00daa_normal.jpeg</t>
  </si>
  <si>
    <t>http://pbs.twimg.com/profile_images/621099602184380416/kZo_YCU8_normal.jpg</t>
  </si>
  <si>
    <t>http://pbs.twimg.com/profile_images/583021347107938305/BQ_mOaSC_normal.jpg</t>
  </si>
  <si>
    <t>http://pbs.twimg.com/profile_images/665954269128847360/0HlfKq3q_normal.jpg</t>
  </si>
  <si>
    <t>http://pbs.twimg.com/profile_images/681178432470794240/MgSMtub5_normal.jpg</t>
  </si>
  <si>
    <t>http://pbs.twimg.com/profile_images/684779172300849152/pwfAyIAe_normal.jpg</t>
  </si>
  <si>
    <t>http://pbs.twimg.com/profile_images/661233586457042945/6cDYVw5T_normal.jpg</t>
  </si>
  <si>
    <t>http://pbs.twimg.com/profile_images/676529721274945540/1RQ39euJ_normal.jpg</t>
  </si>
  <si>
    <t>http://pbs.twimg.com/profile_images/686088623498883072/EvFtMksn_normal.jpg</t>
  </si>
  <si>
    <t>http://pbs.twimg.com/profile_images/1639983701/shazedul__normal.jpg</t>
  </si>
  <si>
    <t>http://pbs.twimg.com/profile_images/683179745106890752/ZbebnIv2_normal.jpg</t>
  </si>
  <si>
    <t>http://pbs.twimg.com/profile_images/643654115650727936/NZsmGJAE_normal.jpg</t>
  </si>
  <si>
    <t>http://pbs.twimg.com/profile_images/221430462/2008_AGAIN_110_normal.JPG</t>
  </si>
  <si>
    <t>http://pbs.twimg.com/profile_images/2849460245/d9c7e02d50ce8e6bd920980a5abb3977_normal.jpeg</t>
  </si>
  <si>
    <t>http://pbs.twimg.com/profile_images/639279424483921920/pMIUNqMd_normal.jpg</t>
  </si>
  <si>
    <t>http://pbs.twimg.com/profile_images/466975978418221056/ddTw5kLI_normal.jpeg</t>
  </si>
  <si>
    <t>http://pbs.twimg.com/profile_images/646351888460288000/-KGpLTZS_normal.jpg</t>
  </si>
  <si>
    <t>http://pbs.twimg.com/profile_images/454678606468243456/29WuywU7_normal.jpeg</t>
  </si>
  <si>
    <t>http://pbs.twimg.com/profile_images/550579872901238784/r2WjTjBD_normal.jpeg</t>
  </si>
  <si>
    <t>http://pbs.twimg.com/profile_images/658899607859040256/eeiRoTna_normal.jpg</t>
  </si>
  <si>
    <t>http://pbs.twimg.com/profile_images/537448204476772352/aqoRccyo_normal.jpeg</t>
  </si>
  <si>
    <t>http://pbs.twimg.com/profile_images/623311396055289856/ONFZ-vmb_normal.jpg</t>
  </si>
  <si>
    <t>http://pbs.twimg.com/profile_images/581364667093819392/a5BWOBqo_normal.png</t>
  </si>
  <si>
    <t>http://pbs.twimg.com/profile_images/537433254744190976/c_J_CMa8_normal.png</t>
  </si>
  <si>
    <t>http://pbs.twimg.com/profile_images/565466279956328448/aA5HwmE4_normal.jpeg</t>
  </si>
  <si>
    <t>http://pbs.twimg.com/profile_images/378800000604495480/fdd794caa31e2b5478cce8d1b89648d4_normal.jpeg</t>
  </si>
  <si>
    <t>http://pbs.twimg.com/profile_images/633502533374246912/WUgvP-5z_normal.jpg</t>
  </si>
  <si>
    <t>http://pbs.twimg.com/profile_images/1843033766/supportindependentmusic_normal.jpg</t>
  </si>
  <si>
    <t>http://pbs.twimg.com/profile_images/504046947221504001/py35nsTl_normal.jpeg</t>
  </si>
  <si>
    <t>http://pbs.twimg.com/profile_images/1636839653/232_normal.gif</t>
  </si>
  <si>
    <t>http://pbs.twimg.com/profile_images/565442198317977600/TKa6Zr9i_normal.jpeg</t>
  </si>
  <si>
    <t>http://pbs.twimg.com/profile_images/1808018642/Texdora_Logo_normal.jpg</t>
  </si>
  <si>
    <t>http://pbs.twimg.com/profile_images/532119746863316994/bDZ9h5gJ_normal.jpeg</t>
  </si>
  <si>
    <t>http://pbs.twimg.com/profile_images/453373814533943298/Rb9UhuWO_normal.jpeg</t>
  </si>
  <si>
    <t>http://pbs.twimg.com/profile_images/378800000841483403/5359792baa7778ada6e2e202e684bfc4_normal.jpeg</t>
  </si>
  <si>
    <t>http://pbs.twimg.com/profile_images/378800000335693255/fc0076fd436f49c374d4cb42b8674f44_normal.jpeg</t>
  </si>
  <si>
    <t>http://pbs.twimg.com/profile_images/692755189128937473/YuGMWzdc_normal.jpg</t>
  </si>
  <si>
    <t>http://pbs.twimg.com/profile_images/524368846854299649/PIwHdQux_normal.jpeg</t>
  </si>
  <si>
    <t>http://pbs.twimg.com/profile_images/663018167921315840/8mCHWFl3_normal.jpg</t>
  </si>
  <si>
    <t>http://pbs.twimg.com/profile_images/638818386680479744/SFJLD5iB_normal.jpg</t>
  </si>
  <si>
    <t>http://pbs.twimg.com/profile_images/664141363408076800/9H44Jyft_normal.jpg</t>
  </si>
  <si>
    <t>http://pbs.twimg.com/profile_images/3068518443/112cd6d2c85a8fd0b7906d12be982124_normal.jpeg</t>
  </si>
  <si>
    <t>http://pbs.twimg.com/profile_images/578905007635894274/xZEFof44_normal.jpeg</t>
  </si>
  <si>
    <t>http://pbs.twimg.com/profile_images/624214054567940096/GQ6a-Y6e_normal.jpg</t>
  </si>
  <si>
    <t>http://pbs.twimg.com/profile_images/659116488910110720/w5WUdy-D_normal.jpg</t>
  </si>
  <si>
    <t>http://pbs.twimg.com/profile_images/671602432326000641/KZe2Wca5_normal.jpg</t>
  </si>
  <si>
    <t>http://pbs.twimg.com/profile_images/668403192447660032/1--0o_nj_normal.png</t>
  </si>
  <si>
    <t>http://pbs.twimg.com/profile_images/446180540/tari_090909_01_400x300_normal.jpg</t>
  </si>
  <si>
    <t>http://pbs.twimg.com/profile_images/628394126048927744/e--hvtys_normal.jpg</t>
  </si>
  <si>
    <t>http://pbs.twimg.com/profile_images/663562295188979714/WpsefCZr_normal.jpg</t>
  </si>
  <si>
    <t>http://pbs.twimg.com/profile_images/2476959415/nlnmc03wxuwpv8vcusif_normal.jpeg</t>
  </si>
  <si>
    <t>http://pbs.twimg.com/profile_images/570115118399107072/9GpniYPs_normal.jpeg</t>
  </si>
  <si>
    <t>http://pbs.twimg.com/profile_images/125646453/chains-orig_bigger_normal.jpg</t>
  </si>
  <si>
    <t>http://pbs.twimg.com/profile_images/378800000507943239/5f21e4c70becba58967999026ff3d0ef_normal.jpeg</t>
  </si>
  <si>
    <t>http://pbs.twimg.com/profile_images/587139659492265984/LbRwYIQf_normal.jpg</t>
  </si>
  <si>
    <t>http://pbs.twimg.com/profile_images/677819982105808896/THbXkHux_normal.jpg</t>
  </si>
  <si>
    <t>http://pbs.twimg.com/profile_images/593486649755049985/yLoi3pP__normal.jpg</t>
  </si>
  <si>
    <t>http://pbs.twimg.com/profile_images/615197498827603968/5unFj19n_normal.png</t>
  </si>
  <si>
    <t>http://pbs.twimg.com/profile_images/574025446632742913/HLWgnntR_normal.jpeg</t>
  </si>
  <si>
    <t>http://pbs.twimg.com/profile_images/673178797135499265/EupFMIlM_normal.jpg</t>
  </si>
  <si>
    <t>http://pbs.twimg.com/profile_images/679100136778264577/0Npzeusr_normal.jpg</t>
  </si>
  <si>
    <t>http://pbs.twimg.com/profile_images/2292150620/b5vo7bc65vu47xf3ztej_normal.jpeg</t>
  </si>
  <si>
    <t>http://pbs.twimg.com/profile_images/652487728601264128/GDLsPp8d_normal.jpg</t>
  </si>
  <si>
    <t>http://pbs.twimg.com/profile_images/681563419980349440/LdntWkdr_normal.jpg</t>
  </si>
  <si>
    <t>http://pbs.twimg.com/profile_images/1574972386/ronpaul_normal.jpg</t>
  </si>
  <si>
    <t>http://pbs.twimg.com/profile_images/1356167011/green_butterfly_normal.gif</t>
  </si>
  <si>
    <t>http://pbs.twimg.com/profile_images/671849926872076288/POAoR5Q7_normal.jpg</t>
  </si>
  <si>
    <t>http://pbs.twimg.com/profile_images/3100074042/bb06030f9ec405e81ff2f1f0856579f0_normal.jpeg</t>
  </si>
  <si>
    <t>http://pbs.twimg.com/profile_images/649349908474912768/Al6pIXGM_normal.jpg</t>
  </si>
  <si>
    <t>http://pbs.twimg.com/profile_images/667327357238161409/dV4UDh7d_normal.jpg</t>
  </si>
  <si>
    <t>http://pbs.twimg.com/profile_images/682162486842277888/JqBsTglZ_normal.jpg</t>
  </si>
  <si>
    <t>http://pbs.twimg.com/profile_images/680392631357026304/yfskzVhP_normal.jpg</t>
  </si>
  <si>
    <t>http://pbs.twimg.com/profile_images/685000171386617856/74pl-4nE_normal.jpg</t>
  </si>
  <si>
    <t>http://pbs.twimg.com/profile_images/686034418557833217/AiiiFL2o_normal.jpg</t>
  </si>
  <si>
    <t>http://pbs.twimg.com/profile_images/1513016393/3133329036_a12460202f_normal.jpg</t>
  </si>
  <si>
    <t>http://pbs.twimg.com/profile_images/692101192021778434/puFEUFn4_normal.jpg</t>
  </si>
  <si>
    <t>http://pbs.twimg.com/profile_images/2021848515/Dr._Swing_Triumpant_normal.jpg</t>
  </si>
  <si>
    <t>http://pbs.twimg.com/profile_images/658252586714165251/JEys-5VV_normal.jpg</t>
  </si>
  <si>
    <t>http://pbs.twimg.com/profile_images/650121963340439552/MNMzemmP_normal.jpg</t>
  </si>
  <si>
    <t>http://pbs.twimg.com/profile_images/683459864127864832/Q4HqMjCY_normal.jpg</t>
  </si>
  <si>
    <t>http://pbs.twimg.com/profile_images/671876027312803840/y7FjBKKn_normal.jpg</t>
  </si>
  <si>
    <t>http://pbs.twimg.com/profile_images/638152255204667392/UL63hx9v_normal.jpg</t>
  </si>
  <si>
    <t>http://pbs.twimg.com/profile_images/62413788/huffduffer_normal.jpg</t>
  </si>
  <si>
    <t>http://pbs.twimg.com/profile_images/378800000050604283/075e038c566e86349a7b6bbb54cc6063_normal.jpeg</t>
  </si>
  <si>
    <t>http://pbs.twimg.com/profile_images/507716806107086848/_xVrRN5P_normal.jpeg</t>
  </si>
  <si>
    <t>http://pbs.twimg.com/profile_images/538577202426548224/UtuDymz6_normal.jpeg</t>
  </si>
  <si>
    <t>http://pbs.twimg.com/profile_images/565535177913286656/pYX0xly6_normal.jpeg</t>
  </si>
  <si>
    <t>http://pbs.twimg.com/profile_images/456414800323432448/L3oecfak_normal.jpeg</t>
  </si>
  <si>
    <t>http://pbs.twimg.com/profile_images/658611270304661504/xEWrP4ji_normal.jpg</t>
  </si>
  <si>
    <t>http://pbs.twimg.com/profile_images/1100286212/32061_1306390101551_1284506074_30703449_2382547_n_normal.jpg</t>
  </si>
  <si>
    <t>http://pbs.twimg.com/profile_images/668060040419348480/N2y0rh_S_normal.jpg</t>
  </si>
  <si>
    <t>http://pbs.twimg.com/profile_images/552438941660364800/IO4DfCTI_normal.jpeg</t>
  </si>
  <si>
    <t>http://pbs.twimg.com/profile_images/462426042288709632/QHiJLCK2_normal.jpeg</t>
  </si>
  <si>
    <t>http://pbs.twimg.com/profile_images/657941233139122176/74G21H5Q_normal.jpg</t>
  </si>
  <si>
    <t>http://pbs.twimg.com/profile_images/1170188035/eagle1_normal.gif</t>
  </si>
  <si>
    <t>http://pbs.twimg.com/profile_images/618201428364898305/jr1NO9W4_normal.jpg</t>
  </si>
  <si>
    <t>http://pbs.twimg.com/profile_images/686075981942124544/xq36g9Qq_normal.jpg</t>
  </si>
  <si>
    <t>http://pbs.twimg.com/profile_images/687036601378050048/JukeAQvW_normal.jpg</t>
  </si>
  <si>
    <t>http://pbs.twimg.com/profile_images/687605923200786433/Qmpm_unL_normal.jpg</t>
  </si>
  <si>
    <t>http://pbs.twimg.com/profile_images/609121643034578944/onKvscDM_normal.png</t>
  </si>
  <si>
    <t>http://pbs.twimg.com/profile_images/684837923947167744/DG_C2th4_normal.jpg</t>
  </si>
  <si>
    <t>http://pbs.twimg.com/profile_images/673569565415198721/WiL46Z5r_normal.jpg</t>
  </si>
  <si>
    <t>http://pbs.twimg.com/profile_images/688141020643524609/jbqbsq_T_normal.png</t>
  </si>
  <si>
    <t>http://pbs.twimg.com/profile_images/614910840005771264/RqTVdWFF_normal.jpg</t>
  </si>
  <si>
    <t>http://pbs.twimg.com/profile_images/548666079795372032/ravODOfY_normal.jpeg</t>
  </si>
  <si>
    <t>http://pbs.twimg.com/profile_images/522359694891819009/D7KgM7an_normal.jpeg</t>
  </si>
  <si>
    <t>http://pbs.twimg.com/profile_images/1778921451/dan-small_normal.jpg</t>
  </si>
  <si>
    <t>http://pbs.twimg.com/profile_images/633493142101213184/1st2RUGP_normal.jpg</t>
  </si>
  <si>
    <t>http://pbs.twimg.com/profile_images/378800000397513620/c48b4066c26ffaf1a66d83704d192441_normal.jpeg</t>
  </si>
  <si>
    <t>http://pbs.twimg.com/profile_images/564165703847014400/tOXB8guE_normal.jpeg</t>
  </si>
  <si>
    <t>http://pbs.twimg.com/profile_images/1464795813/Er2YpqrO_normal</t>
  </si>
  <si>
    <t>http://pbs.twimg.com/profile_images/378800000116305623/80c5515ce8244c85105172fe5640f550_normal.jpeg</t>
  </si>
  <si>
    <t>http://pbs.twimg.com/profile_images/550063386914852865/4JHr5H_Y_normal.jpeg</t>
  </si>
  <si>
    <t>http://pbs.twimg.com/profile_images/517430154260250625/p3EG0ezY_normal.jpeg</t>
  </si>
  <si>
    <t>http://pbs.twimg.com/profile_images/547577745874501634/b1iXLmbO_normal.png</t>
  </si>
  <si>
    <t>http://pbs.twimg.com/profile_images/59437078/icon-200x200_normal.jpg</t>
  </si>
  <si>
    <t>http://pbs.twimg.com/profile_images/580141032781651968/uuoFtXVP_normal.png</t>
  </si>
  <si>
    <t>http://pbs.twimg.com/profile_images/671351659264520193/FNq5o3R3_normal.png</t>
  </si>
  <si>
    <t>http://pbs.twimg.com/profile_images/478888071518093312/Rdiy3UhY_normal.jpeg</t>
  </si>
  <si>
    <t>http://pbs.twimg.com/profile_images/662744610632929280/BNEuI8Lb_normal.jpg</t>
  </si>
  <si>
    <t>http://pbs.twimg.com/profile_images/546329819919560704/XMWy2Z50_normal.jpeg</t>
  </si>
  <si>
    <t>http://pbs.twimg.com/profile_images/460740982498013184/wIPwMwru_normal.png</t>
  </si>
  <si>
    <t>http://pbs.twimg.com/profile_images/573517737172934659/bB-v1E-8_normal.jpeg</t>
  </si>
  <si>
    <t>http://pbs.twimg.com/profile_images/1911335223/GateKeeper_normal.jpg</t>
  </si>
  <si>
    <t>http://pbs.twimg.com/profile_images/691452102451683328/maebVvvf_normal.jpg</t>
  </si>
  <si>
    <t>http://pbs.twimg.com/profile_images/684596538111311872/qjSm6TTj_normal.jpg</t>
  </si>
  <si>
    <t>http://pbs.twimg.com/profile_images/686729753722662912/8V0qXMFN_normal.jpg</t>
  </si>
  <si>
    <t>http://pbs.twimg.com/profile_images/1688622430/Kelly_campground_normal.jpg</t>
  </si>
  <si>
    <t>http://pbs.twimg.com/profile_images/2570626714/zyt5a03nzzq4m4z4t2j6_normal.jpeg</t>
  </si>
  <si>
    <t>http://pbs.twimg.com/profile_images/3063739689/977509bccb77e3363ca80dc4cd4f4a8c_normal.png</t>
  </si>
  <si>
    <t>http://pbs.twimg.com/profile_images/690748596614901760/gEemo73P_normal.png</t>
  </si>
  <si>
    <t>http://pbs.twimg.com/profile_images/454305397906481152/LeR-3h6y_normal.jpeg</t>
  </si>
  <si>
    <t>http://pbs.twimg.com/profile_images/662933441931939840/OV95htzE_normal.jpg</t>
  </si>
  <si>
    <t>http://pbs.twimg.com/profile_images/572892687741636608/wgY6qTIY_normal.jpeg</t>
  </si>
  <si>
    <t>http://pbs.twimg.com/profile_images/675126453114138624/pPTEn-qV_normal.jpg</t>
  </si>
  <si>
    <t>http://pbs.twimg.com/profile_images/560553586103291906/Et-CJfaO_normal.jpeg</t>
  </si>
  <si>
    <t>http://pbs.twimg.com/profile_images/616924998226153472/0EfZYjr2_normal.png</t>
  </si>
  <si>
    <t>http://pbs.twimg.com/profile_images/684052107763159040/ijzfpY2K_normal.jpg</t>
  </si>
  <si>
    <t>http://pbs.twimg.com/profile_images/1248601564/image_normal.jpg</t>
  </si>
  <si>
    <t>http://pbs.twimg.com/profile_images/1078169214/ball-jupiter_normal.gif</t>
  </si>
  <si>
    <t>http://pbs.twimg.com/profile_images/691448712883732480/6q39BfcY_normal.jpg</t>
  </si>
  <si>
    <t>http://pbs.twimg.com/profile_images/652591497854869504/AS1acZc0_normal.jpg</t>
  </si>
  <si>
    <t>http://pbs.twimg.com/profile_images/1834073268/bale_o_hay_profileL_normal.jpg</t>
  </si>
  <si>
    <t>http://pbs.twimg.com/profile_images/612028220129456128/ZJSURf6F_normal.jpg</t>
  </si>
  <si>
    <t>http://pbs.twimg.com/profile_images/684374501627330561/KlchFjB5_normal.png</t>
  </si>
  <si>
    <t>http://pbs.twimg.com/profile_images/661848752714575873/S-0w7qN1_normal.jpg</t>
  </si>
  <si>
    <t>http://pbs.twimg.com/profile_images/692532319060660226/BhSCcs18_normal.jpg</t>
  </si>
  <si>
    <t>http://pbs.twimg.com/profile_images/655025702954225664/Buj1KIFR_normal.jpg</t>
  </si>
  <si>
    <t>http://pbs.twimg.com/profile_images/688203291356839936/0bPzDKcl_normal.png</t>
  </si>
  <si>
    <t>http://pbs.twimg.com/profile_images/672850447305175040/6PaGQ3rR_normal.jpg</t>
  </si>
  <si>
    <t>http://pbs.twimg.com/profile_images/3199302852/95be66eeace17ffb1acd5f6e6fe74bfb_normal.png</t>
  </si>
  <si>
    <t>http://pbs.twimg.com/profile_images/679422346969686022/XTPlyyi4_normal.jpg</t>
  </si>
  <si>
    <t>http://pbs.twimg.com/profile_images/2504281537/image_normal.jpg</t>
  </si>
  <si>
    <t>http://pbs.twimg.com/profile_images/663525863128891393/qg6yqcAE_normal.jpg</t>
  </si>
  <si>
    <t>http://pbs.twimg.com/profile_images/378800000106442338/37fa05f1a8764f3fa0997ab7762b43a2_normal.jpeg</t>
  </si>
  <si>
    <t>http://pbs.twimg.com/profile_images/509463978418786305/q553eBBi_normal.jpeg</t>
  </si>
  <si>
    <t>http://pbs.twimg.com/profile_images/556194324069617664/L_zQpZke_normal.jpeg</t>
  </si>
  <si>
    <t>http://pbs.twimg.com/profile_images/627978775884488705/wB3CAbJ9_normal.png</t>
  </si>
  <si>
    <t>http://pbs.twimg.com/profile_images/681069387781173249/4F-wFVHn_normal.jpg</t>
  </si>
  <si>
    <t>http://pbs.twimg.com/profile_images/627494757892268032/z0wtj-M5_normal.jpg</t>
  </si>
  <si>
    <t>http://pbs.twimg.com/profile_images/678282657864818688/pivpg8R1_normal.jpg</t>
  </si>
  <si>
    <t>http://pbs.twimg.com/profile_images/674625014847549441/tYl976Iq_normal.png</t>
  </si>
  <si>
    <t>http://pbs.twimg.com/profile_images/614156143267442689/JPb5WevH_normal.jpg</t>
  </si>
  <si>
    <t>http://pbs.twimg.com/profile_images/433641124314361857/h0PbNTQt_normal.jpeg</t>
  </si>
  <si>
    <t>http://pbs.twimg.com/profile_images/489801741345378304/jjaVL8UL_normal.jpeg</t>
  </si>
  <si>
    <t>http://pbs.twimg.com/profile_images/685203768120459265/JJ7zJksS_normal.jpg</t>
  </si>
  <si>
    <t>http://pbs.twimg.com/profile_images/677573890890166272/0iVv3spA_normal.jpg</t>
  </si>
  <si>
    <t>http://pbs.twimg.com/profile_images/3341225005/f286a8bb5859616d308bb2d2c713d94c_normal.jpeg</t>
  </si>
  <si>
    <t>http://pbs.twimg.com/profile_images/1148788530/mescupture2_normal.jpg</t>
  </si>
  <si>
    <t>http://pbs.twimg.com/profile_images/378800000260565895/b3be59c5d59c2002719bc398a5d59225_normal.png</t>
  </si>
  <si>
    <t>http://pbs.twimg.com/profile_images/685305386858098692/rgjFzsX__normal.jpg</t>
  </si>
  <si>
    <t>http://pbs.twimg.com/profile_images/680110908190797824/CZk44MvN_normal.jpg</t>
  </si>
  <si>
    <t>http://pbs.twimg.com/profile_images/459015335656439808/TC64k8DR_normal.jpeg</t>
  </si>
  <si>
    <t>http://pbs.twimg.com/profile_images/504315059581890560/y1cOVqSF_normal.jpeg</t>
  </si>
  <si>
    <t>http://pbs.twimg.com/profile_images/690873851417260032/r7yMOV0u_normal.png</t>
  </si>
  <si>
    <t>http://pbs.twimg.com/profile_images/3013760967/fae1fac916c67c572c41cc3ba6707150_normal.png</t>
  </si>
  <si>
    <t>http://pbs.twimg.com/profile_images/3180782076/5775b983b31c05f06826389160447429_normal.png</t>
  </si>
  <si>
    <t>http://pbs.twimg.com/profile_images/668615137943666688/M04Ho4Tv_normal.jpg</t>
  </si>
  <si>
    <t>http://pbs.twimg.com/profile_images/2672195473/1a3f0555bf9697793f78ef2d5ba01006_normal.jpeg</t>
  </si>
  <si>
    <t>http://pbs.twimg.com/profile_images/1309588025/PH02895J_normal.jpg</t>
  </si>
  <si>
    <t>http://pbs.twimg.com/profile_images/378800000813757195/a1df73580efa439d4b6d0d1605deedf5_normal.jpeg</t>
  </si>
  <si>
    <t>http://pbs.twimg.com/profile_images/680500003316436992/rt2D9ecf_normal.jpg</t>
  </si>
  <si>
    <t>http://pbs.twimg.com/profile_images/578345334264348673/uL6T-wn6_normal.jpeg</t>
  </si>
  <si>
    <t>http://pbs.twimg.com/profile_images/2686213763/5d910e4e88c67458b9e8765e4db0da48_normal.jpeg</t>
  </si>
  <si>
    <t>http://pbs.twimg.com/profile_images/426114568348131331/4IEdgIS6_normal.jpeg</t>
  </si>
  <si>
    <t>http://pbs.twimg.com/profile_images/690777178485592064/sf8IZ0Y7_normal.jpg</t>
  </si>
  <si>
    <t>http://pbs.twimg.com/profile_images/683917135370829824/k34nr7PN_normal.jpg</t>
  </si>
  <si>
    <t>http://pbs.twimg.com/profile_images/3184273057/93b17eef64fa6ab0d8a28423a6f21274_normal.jpeg</t>
  </si>
  <si>
    <t>http://pbs.twimg.com/profile_images/3760055008/c8be0d820cb1e358ca7e95656942e80a_normal.jpeg</t>
  </si>
  <si>
    <t>http://pbs.twimg.com/profile_images/1659912802/JET_normal.jpg</t>
  </si>
  <si>
    <t>http://pbs.twimg.com/profile_images/481953110403719169/USWbe4a__normal.png</t>
  </si>
  <si>
    <t>http://pbs.twimg.com/profile_images/641331507995496448/fq5uCNf7_normal.jpg</t>
  </si>
  <si>
    <t>http://pbs.twimg.com/profile_images/1692342745/Sony_Vaio_Pix_Bandera_LC_698_normal.jpg</t>
  </si>
  <si>
    <t>http://pbs.twimg.com/profile_images/552597740513808384/ihQrJu3A_normal.jpeg</t>
  </si>
  <si>
    <t>http://pbs.twimg.com/profile_images/691993362535059459/w-BSZlxi_normal.jpg</t>
  </si>
  <si>
    <t>http://pbs.twimg.com/profile_images/692767239225872384/ZgaeqQ0v_normal.png</t>
  </si>
  <si>
    <t>http://pbs.twimg.com/profile_images/660169189148135424/Yebv8Pxn_normal.jpg</t>
  </si>
  <si>
    <t>http://pbs.twimg.com/profile_images/563724232287211520/sEoE-N6j_normal.jpeg</t>
  </si>
  <si>
    <t>http://pbs.twimg.com/profile_images/650369712271003648/XFq74kDD_normal.jpg</t>
  </si>
  <si>
    <t>http://pbs.twimg.com/profile_images/650386865762234368/_4hy6xm7_normal.jpg</t>
  </si>
  <si>
    <t>http://pbs.twimg.com/profile_images/432532803113058304/giuMm32i_normal.jpeg</t>
  </si>
  <si>
    <t>http://pbs.twimg.com/profile_images/687089705335283713/uIfEF8sb_normal.jpg</t>
  </si>
  <si>
    <t>http://pbs.twimg.com/profile_images/685822029514186752/wWAoj3T9_normal.jpg</t>
  </si>
  <si>
    <t>http://pbs.twimg.com/profile_images/1121418971/Zen2-Yin-YangScene_normal.png</t>
  </si>
  <si>
    <t>http://pbs.twimg.com/profile_images/674660613587673088/LpYDvE-q_normal.jpg</t>
  </si>
  <si>
    <t>http://pbs.twimg.com/profile_images/638482522662240257/YOwBh2ru_normal.jpg</t>
  </si>
  <si>
    <t>http://pbs.twimg.com/profile_images/669551629549613056/tQ34B_62_normal.jpg</t>
  </si>
  <si>
    <t>http://pbs.twimg.com/profile_images/691732867219623937/7T6OsP1j_normal.jpg</t>
  </si>
  <si>
    <t>http://pbs.twimg.com/profile_images/467412147413057536/kw5Wkdjr_normal.jpeg</t>
  </si>
  <si>
    <t>http://pbs.twimg.com/profile_images/685962445593051136/-epj1qrC_normal.jpg</t>
  </si>
  <si>
    <t>http://pbs.twimg.com/profile_images/669254378407272448/MewNQ7P8_normal.jpg</t>
  </si>
  <si>
    <t>http://pbs.twimg.com/profile_images/601067738539249665/9VlhskQH_normal.jpg</t>
  </si>
  <si>
    <t>http://pbs.twimg.com/profile_images/440836990905233408/5dnwBFAN_normal.jpeg</t>
  </si>
  <si>
    <t>http://pbs.twimg.com/profile_images/684787408953413632/dx3y76Ws_normal.jpg</t>
  </si>
  <si>
    <t>http://pbs.twimg.com/profile_images/432186754628464643/9i25TSHV_normal.jpeg</t>
  </si>
  <si>
    <t>http://pbs.twimg.com/profile_images/555132619130540035/eO8MWd9A_normal.jpeg</t>
  </si>
  <si>
    <t>http://pbs.twimg.com/profile_images/522515418183766016/Rc8OS0Ef_normal.png</t>
  </si>
  <si>
    <t>http://pbs.twimg.com/profile_images/683021409782595585/1xUxXCl9_normal.jpg</t>
  </si>
  <si>
    <t>http://pbs.twimg.com/profile_images/580461041378848768/i4NztiZ3_normal.jpg</t>
  </si>
  <si>
    <t>http://pbs.twimg.com/profile_images/2816006726/a90fcfdf32c749e4c5af8942177e92ab_normal.jpeg</t>
  </si>
  <si>
    <t>http://pbs.twimg.com/profile_images/614129567373086720/5iOS5bM3_normal.jpg</t>
  </si>
  <si>
    <t>http://pbs.twimg.com/profile_images/623998799703203842/0qILDlmA_normal.jpg</t>
  </si>
  <si>
    <t>http://pbs.twimg.com/profile_images/692407044285075462/MdlLGHpO_normal.jpg</t>
  </si>
  <si>
    <t>http://pbs.twimg.com/profile_images/623966176599785473/vT23pptu_normal.jpg</t>
  </si>
  <si>
    <t>http://pbs.twimg.com/profile_images/1524225447/facebook_logo_normal.jpg</t>
  </si>
  <si>
    <t>http://pbs.twimg.com/profile_images/466422642744913920/HmyZ3WRa_normal.jpeg</t>
  </si>
  <si>
    <t>http://pbs.twimg.com/profile_images/657641279283564544/0enBkijO_normal.jpg</t>
  </si>
  <si>
    <t>http://pbs.twimg.com/profile_images/2562794787/0p06Gbau_normal</t>
  </si>
  <si>
    <t>http://pbs.twimg.com/profile_images/692231500851494912/pOJ7Xxtk_normal.jpg</t>
  </si>
  <si>
    <t>http://pbs.twimg.com/profile_images/628732623834247168/8t1tUCyX_normal.jpg</t>
  </si>
  <si>
    <t>http://pbs.twimg.com/profile_images/670608400829579264/RzbIKwPj_normal.jpg</t>
  </si>
  <si>
    <t>http://pbs.twimg.com/profile_images/560103610285961217/XUX_l83E_normal.jpeg</t>
  </si>
  <si>
    <t>http://pbs.twimg.com/profile_images/568818857570103296/YyThYV9x_normal.jpeg</t>
  </si>
  <si>
    <t>http://pbs.twimg.com/profile_images/2509033079/google-all-seeing-eye_normal.jpeg</t>
  </si>
  <si>
    <t>http://pbs.twimg.com/profile_images/3334874051/e83971e6caf5cacb6db184011818d977_normal.jpeg</t>
  </si>
  <si>
    <t>http://pbs.twimg.com/profile_images/639273116703813634/lidD4K-G_normal.jpg</t>
  </si>
  <si>
    <t>http://pbs.twimg.com/profile_images/3725990219/ef4799c59f25b78fe286e452d7ef98c3_normal.jpeg</t>
  </si>
  <si>
    <t>http://pbs.twimg.com/profile_images/683886936864342016/LM_iQ-hc_normal.jpg</t>
  </si>
  <si>
    <t>http://pbs.twimg.com/profile_images/609058126193565696/z5t68RjE_normal.jpg</t>
  </si>
  <si>
    <t>http://pbs.twimg.com/profile_images/378800000415540978/cb42c6f58a7b53299a383f46bba824c1_normal.jpeg</t>
  </si>
  <si>
    <t>http://pbs.twimg.com/profile_images/677154287277891585/PO4SXHra_normal.png</t>
  </si>
  <si>
    <t>http://pbs.twimg.com/profile_images/2007252012/webcam-toy-photo75_normal.jpg</t>
  </si>
  <si>
    <t>http://pbs.twimg.com/profile_images/597957413514285056/UVp1URqd_normal.jpg</t>
  </si>
  <si>
    <t>http://pbs.twimg.com/profile_images/1298234382/Moon_0111_normal.jpg</t>
  </si>
  <si>
    <t>http://pbs.twimg.com/profile_images/692574458247266304/0U1S3dnM_normal.jpg</t>
  </si>
  <si>
    <t>http://pbs.twimg.com/profile_images/678765483429089280/nownRLpT_normal.jpg</t>
  </si>
  <si>
    <t>http://pbs.twimg.com/profile_images/692470617443037185/BR7z4WIr_normal.jpg</t>
  </si>
  <si>
    <t>http://pbs.twimg.com/profile_images/661370793121722370/I_p_QbIj_normal.jpg</t>
  </si>
  <si>
    <t>http://pbs.twimg.com/profile_images/687260422588596224/QlIlWvPh_normal.png</t>
  </si>
  <si>
    <t>http://pbs.twimg.com/profile_images/681841789817376768/0qS9bsDD_normal.jpg</t>
  </si>
  <si>
    <t>http://pbs.twimg.com/profile_images/378800000341502029/275ecc78a8c830358cd03dda930ce94f_normal.jpeg</t>
  </si>
  <si>
    <t>http://pbs.twimg.com/profile_images/511001453461139456/-9NPU3wl_normal.jpeg</t>
  </si>
  <si>
    <t>http://pbs.twimg.com/profile_images/378800000232854373/64b4d24af63e08a522635e0093bdea7e_normal.jpeg</t>
  </si>
  <si>
    <t>http://pbs.twimg.com/profile_images/1042333722/3fe567a5-e5b1-45eb-a260-5ef9bbcddf17_normal.png</t>
  </si>
  <si>
    <t>http://pbs.twimg.com/profile_images/545025114161414144/g8-M__gL_normal.jpeg</t>
  </si>
  <si>
    <t>http://pbs.twimg.com/profile_images/682388829244907520/_wXSeHku_normal.png</t>
  </si>
  <si>
    <t>http://pbs.twimg.com/profile_images/681021628919107584/RnFeZH4a_normal.jpg</t>
  </si>
  <si>
    <t>http://pbs.twimg.com/profile_images/675020587304030208/mjmSKtin_normal.jpg</t>
  </si>
  <si>
    <t>http://pbs.twimg.com/profile_images/441765871178887168/n63R-7Ga_normal.jpeg</t>
  </si>
  <si>
    <t>http://pbs.twimg.com/profile_images/448588398509297664/d4pguF7C_normal.png</t>
  </si>
  <si>
    <t>http://pbs.twimg.com/profile_images/660993914296360960/aKt3QPH8_normal.png</t>
  </si>
  <si>
    <t>http://pbs.twimg.com/profile_images/1159820179/cross_normal.jpg</t>
  </si>
  <si>
    <t>http://pbs.twimg.com/profile_images/630011924571230208/MceSbqBt_normal.jpg</t>
  </si>
  <si>
    <t>http://pbs.twimg.com/profile_images/689869344340217856/pKEgMFKi_normal.jpg</t>
  </si>
  <si>
    <t>http://pbs.twimg.com/profile_images/665729794160594944/VdcYllHQ_normal.jpg</t>
  </si>
  <si>
    <t>http://pbs.twimg.com/profile_images/3218416470/ceec2dafdb3064c9896cf5f28e6e50d8_normal.png</t>
  </si>
  <si>
    <t>http://pbs.twimg.com/profile_images/666461907524546561/09Ihtvf5_normal.jpg</t>
  </si>
  <si>
    <t>http://pbs.twimg.com/profile_images/2512317034/5gojgrj2b44ipgvs6xpc_normal.jpeg</t>
  </si>
  <si>
    <t>http://pbs.twimg.com/profile_images/1538207790/911profile_normal.jpg</t>
  </si>
  <si>
    <t>http://pbs.twimg.com/profile_images/516789424076513281/4_5CQWlr_normal.jpeg</t>
  </si>
  <si>
    <t>http://pbs.twimg.com/profile_images/686473968384004096/trInPS6D_normal.png</t>
  </si>
  <si>
    <t>http://pbs.twimg.com/profile_images/408835119/picresized_1252674756_a8490184af65caa8cfe687ab3568e0c8_1__normal.JPG</t>
  </si>
  <si>
    <t>http://pbs.twimg.com/profile_images/688670182139629568/wWqgN3if_normal.jpg</t>
  </si>
  <si>
    <t>http://pbs.twimg.com/profile_images/564126176168259584/3fOeBaq-_normal.jpeg</t>
  </si>
  <si>
    <t>http://pbs.twimg.com/profile_images/1990853919/Roxy_normal.jpg</t>
  </si>
  <si>
    <t>http://pbs.twimg.com/profile_images/581970156391264256/ieeujFXP_normal.jpg</t>
  </si>
  <si>
    <t>http://pbs.twimg.com/profile_images/1230636187/41372_1337352311_3250_q_normal.jpg</t>
  </si>
  <si>
    <t>http://pbs.twimg.com/profile_images/621575919430275072/KGPsQBx3_normal.jpg</t>
  </si>
  <si>
    <t>http://pbs.twimg.com/profile_images/678170876886421504/2wL-Puim_normal.png</t>
  </si>
  <si>
    <t>http://pbs.twimg.com/profile_images/591296537751396353/9J1rvFUd_normal.jpg</t>
  </si>
  <si>
    <t>http://pbs.twimg.com/profile_images/430495441734496256/3hdMFnqI_normal.jpeg</t>
  </si>
  <si>
    <t>http://pbs.twimg.com/profile_images/1337507863/fox_news_normal.jpg</t>
  </si>
  <si>
    <t>http://pbs.twimg.com/profile_images/627414821458219008/waNTjOlr_normal.png</t>
  </si>
  <si>
    <t>http://pbs.twimg.com/profile_images/489020943272910849/nf00H7tw_normal.jpeg</t>
  </si>
  <si>
    <t>http://pbs.twimg.com/profile_images/607241783098011649/U-4DmyoV_normal.jpg</t>
  </si>
  <si>
    <t>http://pbs.twimg.com/profile_images/601060553902034945/UT8fx9g-_normal.jpg</t>
  </si>
  <si>
    <t>http://pbs.twimg.com/profile_images/1257005313/Joan_Wardzala_2009_normal.png</t>
  </si>
  <si>
    <t>http://pbs.twimg.com/profile_images/684467268441497600/e64m3OvF_normal.jpg</t>
  </si>
  <si>
    <t>http://pbs.twimg.com/profile_images/601757956430954496/UgGif_ur_normal.jpg</t>
  </si>
  <si>
    <t>http://pbs.twimg.com/profile_images/679086817044508674/hECa-aGG_normal.png</t>
  </si>
  <si>
    <t>http://pbs.twimg.com/profile_images/612740237744168960/QkkojnZM_normal.jpg</t>
  </si>
  <si>
    <t>http://pbs.twimg.com/profile_images/677570126057742336/xtHAFd4r_normal.jpg</t>
  </si>
  <si>
    <t>http://pbs.twimg.com/profile_images/442101930979237888/8Z_WMwKp_normal.jpeg</t>
  </si>
  <si>
    <t>http://pbs.twimg.com/profile_images/430015444733267968/k2LezLAd_normal.jpeg</t>
  </si>
  <si>
    <t>http://pbs.twimg.com/profile_images/378800000640258932/e662f864daeba0534fd396a82cfd69a6_normal.jpeg</t>
  </si>
  <si>
    <t>http://pbs.twimg.com/profile_images/663529151706476544/dPaNRkyF_normal.jpg</t>
  </si>
  <si>
    <t>http://pbs.twimg.com/profile_images/67262509/n502959372_306_normal.jpg</t>
  </si>
  <si>
    <t>http://pbs.twimg.com/profile_images/1865187121/mahoney...winning__normal.jpg</t>
  </si>
  <si>
    <t>http://pbs.twimg.com/profile_images/684793591043067904/nY8yjXB6_normal.jpg</t>
  </si>
  <si>
    <t>http://pbs.twimg.com/profile_images/558149818858483712/3KBCJVKE_normal.jpeg</t>
  </si>
  <si>
    <t>http://pbs.twimg.com/profile_images/378800000398368661/72634761d8a7d754ed339668df18ff8d_normal.png</t>
  </si>
  <si>
    <t>http://pbs.twimg.com/profile_images/661093804653477889/m8vTtE5m_normal.jpg</t>
  </si>
  <si>
    <t>http://pbs.twimg.com/profile_images/592050757425242112/2hazLZ-9_normal.jpg</t>
  </si>
  <si>
    <t>http://pbs.twimg.com/profile_images/604653454196277248/3SufDgWn_normal.jpg</t>
  </si>
  <si>
    <t>http://pbs.twimg.com/profile_images/559943792237617152/TNen3d_N_normal.jpeg</t>
  </si>
  <si>
    <t>http://pbs.twimg.com/profile_images/654661212953702400/MAd0Qlq1_normal.jpg</t>
  </si>
  <si>
    <t>http://pbs.twimg.com/profile_images/569895916950130688/gLT1mxzG_normal.jpeg</t>
  </si>
  <si>
    <t>http://pbs.twimg.com/profile_images/2944707755/28b690aca95c3fa2bda24563d368beca_normal.png</t>
  </si>
  <si>
    <t>http://pbs.twimg.com/profile_images/433402563229016064/UDQLalic_normal.jpeg</t>
  </si>
  <si>
    <t>http://pbs.twimg.com/profile_images/523110241940934657/KgmLIw6T_normal.jpeg</t>
  </si>
  <si>
    <t>http://pbs.twimg.com/profile_images/3200659096/a89bdbb94536f0866b676b1b08a6def5_normal.png</t>
  </si>
  <si>
    <t>http://pbs.twimg.com/profile_images/679789943535697921/c753Q2b4_normal.jpg</t>
  </si>
  <si>
    <t>http://pbs.twimg.com/profile_images/527866748167417858/bSme9Uoa_normal.jpeg</t>
  </si>
  <si>
    <t>http://pbs.twimg.com/profile_images/504277035779252225/MBeiEfYY_normal.jpeg</t>
  </si>
  <si>
    <t>http://pbs.twimg.com/profile_images/492854198283665410/F0Tzmwoe_normal.jpeg</t>
  </si>
  <si>
    <t>http://pbs.twimg.com/profile_images/378800000257954201/019db676233cf760401985fb70ce923b_normal.jpeg</t>
  </si>
  <si>
    <t>http://pbs.twimg.com/profile_images/691689770678927360/E6UKc65N_normal.jpg</t>
  </si>
  <si>
    <t>Open Twitter Page for This Person</t>
  </si>
  <si>
    <t>https://twitter.com/techiegabbage</t>
  </si>
  <si>
    <t>https://twitter.com/meluvtweet</t>
  </si>
  <si>
    <t>https://twitter.com/ufo4u</t>
  </si>
  <si>
    <t>https://twitter.com/npr</t>
  </si>
  <si>
    <t>https://twitter.com/richkent511</t>
  </si>
  <si>
    <t>https://twitter.com/mikerestorer</t>
  </si>
  <si>
    <t>https://twitter.com/braveconwarrior</t>
  </si>
  <si>
    <t>https://twitter.com/mikeserour</t>
  </si>
  <si>
    <t>https://twitter.com/latinatude</t>
  </si>
  <si>
    <t>https://twitter.com/calvindean</t>
  </si>
  <si>
    <t>https://twitter.com/joesnot274</t>
  </si>
  <si>
    <t>https://twitter.com/ocanannain</t>
  </si>
  <si>
    <t>https://twitter.com/apexnerd</t>
  </si>
  <si>
    <t>https://twitter.com/dxcircuits</t>
  </si>
  <si>
    <t>https://twitter.com/knudt</t>
  </si>
  <si>
    <t>https://twitter.com/okalanipressler</t>
  </si>
  <si>
    <t>https://twitter.com/femmeflashpoint</t>
  </si>
  <si>
    <t>https://twitter.com/mattr2r</t>
  </si>
  <si>
    <t>https://twitter.com/phxnews</t>
  </si>
  <si>
    <t>https://twitter.com/fragrantjewelz</t>
  </si>
  <si>
    <t>https://twitter.com/shafikfm</t>
  </si>
  <si>
    <t>https://twitter.com/ajplus</t>
  </si>
  <si>
    <t>https://twitter.com/shadirahimi</t>
  </si>
  <si>
    <t>https://twitter.com/cmcc1975</t>
  </si>
  <si>
    <t>https://twitter.com/themaroonv</t>
  </si>
  <si>
    <t>https://twitter.com/alphast</t>
  </si>
  <si>
    <t>https://twitter.com/josewhales</t>
  </si>
  <si>
    <t>https://twitter.com/judithannde</t>
  </si>
  <si>
    <t>https://twitter.com/patriotmash</t>
  </si>
  <si>
    <t>https://twitter.com/hershelsiv</t>
  </si>
  <si>
    <t>https://twitter.com/polerbar</t>
  </si>
  <si>
    <t>https://twitter.com/arcticfox2016</t>
  </si>
  <si>
    <t>https://twitter.com/mariemerrilees</t>
  </si>
  <si>
    <t>https://twitter.com/lrihendry</t>
  </si>
  <si>
    <t>https://twitter.com/fkeps_kay</t>
  </si>
  <si>
    <t>https://twitter.com/youtube</t>
  </si>
  <si>
    <t>https://twitter.com/thebigruss77</t>
  </si>
  <si>
    <t>https://twitter.com/whispers34</t>
  </si>
  <si>
    <t>https://twitter.com/kazueger1</t>
  </si>
  <si>
    <t>https://twitter.com/mrm3333</t>
  </si>
  <si>
    <t>https://twitter.com/anchorenglish</t>
  </si>
  <si>
    <t>https://twitter.com/traciramsey10</t>
  </si>
  <si>
    <t>https://twitter.com/drewwyatt</t>
  </si>
  <si>
    <t>https://twitter.com/shepherdlover62</t>
  </si>
  <si>
    <t>https://twitter.com/388fjv9</t>
  </si>
  <si>
    <t>https://twitter.com/thorntonreview</t>
  </si>
  <si>
    <t>https://twitter.com/jfinney18</t>
  </si>
  <si>
    <t>https://twitter.com/azoreandiver</t>
  </si>
  <si>
    <t>https://twitter.com/stanleyecook</t>
  </si>
  <si>
    <t>https://twitter.com/geraldinehenni4</t>
  </si>
  <si>
    <t>https://twitter.com/maya02642019</t>
  </si>
  <si>
    <t>https://twitter.com/lilsandspur</t>
  </si>
  <si>
    <t>https://twitter.com/jeffdrosenberg</t>
  </si>
  <si>
    <t>https://twitter.com/hopingforachang</t>
  </si>
  <si>
    <t>https://twitter.com/shirleywilliam9</t>
  </si>
  <si>
    <t>https://twitter.com/po_st</t>
  </si>
  <si>
    <t>https://twitter.com/debbiesriding</t>
  </si>
  <si>
    <t>https://twitter.com/estherdstanford</t>
  </si>
  <si>
    <t>https://twitter.com/opb</t>
  </si>
  <si>
    <t>https://twitter.com/conradjwilson</t>
  </si>
  <si>
    <t>https://twitter.com/beeboo50</t>
  </si>
  <si>
    <t>https://twitter.com/whitleystravels</t>
  </si>
  <si>
    <t>https://twitter.com/jmhamiltonblog</t>
  </si>
  <si>
    <t>https://twitter.com/nytimes</t>
  </si>
  <si>
    <t>https://twitter.com/mcwolf71</t>
  </si>
  <si>
    <t>https://twitter.com/gop42016</t>
  </si>
  <si>
    <t>https://twitter.com/vote_4america</t>
  </si>
  <si>
    <t>https://twitter.com/truenugget</t>
  </si>
  <si>
    <t>https://twitter.com/tidalcharm</t>
  </si>
  <si>
    <t>https://twitter.com/patriotxavier</t>
  </si>
  <si>
    <t>https://twitter.com/begoodamerica</t>
  </si>
  <si>
    <t>https://twitter.com/tpm</t>
  </si>
  <si>
    <t>https://twitter.com/militiabot</t>
  </si>
  <si>
    <t>https://twitter.com/harrisvivian</t>
  </si>
  <si>
    <t>https://twitter.com/bbcjamescook</t>
  </si>
  <si>
    <t>https://twitter.com/accouc</t>
  </si>
  <si>
    <t>https://twitter.com/smaddoxsr</t>
  </si>
  <si>
    <t>https://twitter.com/angelmouse4</t>
  </si>
  <si>
    <t>https://twitter.com/sharoney</t>
  </si>
  <si>
    <t>https://twitter.com/coopah</t>
  </si>
  <si>
    <t>https://twitter.com/law1gloria</t>
  </si>
  <si>
    <t>https://twitter.com/mashable</t>
  </si>
  <si>
    <t>https://twitter.com/madanabhat</t>
  </si>
  <si>
    <t>https://twitter.com/goddamnedfrank</t>
  </si>
  <si>
    <t>https://twitter.com/square_genius</t>
  </si>
  <si>
    <t>https://twitter.com/kbatku</t>
  </si>
  <si>
    <t>https://twitter.com/jjmacnab</t>
  </si>
  <si>
    <t>https://twitter.com/jasonncoffman</t>
  </si>
  <si>
    <t>https://twitter.com/rebelstickers</t>
  </si>
  <si>
    <t>https://twitter.com/prod646</t>
  </si>
  <si>
    <t>https://twitter.com/mercnews</t>
  </si>
  <si>
    <t>https://twitter.com/gothgurly_steph</t>
  </si>
  <si>
    <t>https://twitter.com/anonheel</t>
  </si>
  <si>
    <t>https://twitter.com/hayesrandolph</t>
  </si>
  <si>
    <t>https://twitter.com/rotnscoundrel</t>
  </si>
  <si>
    <t>https://twitter.com/wolfman62</t>
  </si>
  <si>
    <t>https://twitter.com/bradleedean1</t>
  </si>
  <si>
    <t>https://twitter.com/michel_legrisbi</t>
  </si>
  <si>
    <t>https://twitter.com/colinhughes64</t>
  </si>
  <si>
    <t>https://twitter.com/washingtonpost</t>
  </si>
  <si>
    <t>https://twitter.com/adrianaalves741</t>
  </si>
  <si>
    <t>https://twitter.com/icecreamdude2</t>
  </si>
  <si>
    <t>https://twitter.com/raptured_night</t>
  </si>
  <si>
    <t>https://twitter.com/johnlorbow</t>
  </si>
  <si>
    <t>https://twitter.com/ap3nation</t>
  </si>
  <si>
    <t>https://twitter.com/tbonethebiker</t>
  </si>
  <si>
    <t>https://twitter.com/eagle1776n</t>
  </si>
  <si>
    <t>https://twitter.com/carltontilley</t>
  </si>
  <si>
    <t>https://twitter.com/a_m_perez</t>
  </si>
  <si>
    <t>https://twitter.com/cinmann1</t>
  </si>
  <si>
    <t>https://twitter.com/mesmerizetv</t>
  </si>
  <si>
    <t>https://twitter.com/whenthenewsstop</t>
  </si>
  <si>
    <t>https://twitter.com/cherriegalivan</t>
  </si>
  <si>
    <t>https://twitter.com/blayaud</t>
  </si>
  <si>
    <t>https://twitter.com/wtyler64</t>
  </si>
  <si>
    <t>https://twitter.com/prisonplanet</t>
  </si>
  <si>
    <t>https://twitter.com/blackflagchi</t>
  </si>
  <si>
    <t>https://twitter.com/lawsonbulk</t>
  </si>
  <si>
    <t>https://twitter.com/very_heather</t>
  </si>
  <si>
    <t>https://twitter.com/ladybug5400</t>
  </si>
  <si>
    <t>https://twitter.com/aussiewill2</t>
  </si>
  <si>
    <t>https://twitter.com/wlbowman0806</t>
  </si>
  <si>
    <t>https://twitter.com/dan55645</t>
  </si>
  <si>
    <t>https://twitter.com/freefitnesshelp</t>
  </si>
  <si>
    <t>https://twitter.com/trammelllt</t>
  </si>
  <si>
    <t>https://twitter.com/family4christ</t>
  </si>
  <si>
    <t>https://twitter.com/danielm1010</t>
  </si>
  <si>
    <t>https://twitter.com/stanyann</t>
  </si>
  <si>
    <t>https://twitter.com/southerngal56</t>
  </si>
  <si>
    <t>https://twitter.com/ruskaj</t>
  </si>
  <si>
    <t>https://twitter.com/rsummersjr</t>
  </si>
  <si>
    <t>https://twitter.com/chris5547</t>
  </si>
  <si>
    <t>https://twitter.com/kytv</t>
  </si>
  <si>
    <t>https://twitter.com/moi44thm</t>
  </si>
  <si>
    <t>https://twitter.com/no2guns</t>
  </si>
  <si>
    <t>https://twitter.com/brandonlancast2</t>
  </si>
  <si>
    <t>https://twitter.com/micki_fever</t>
  </si>
  <si>
    <t>https://twitter.com/danbidondi</t>
  </si>
  <si>
    <t>https://twitter.com/sanjosecp</t>
  </si>
  <si>
    <t>https://twitter.com/dremmelqueen</t>
  </si>
  <si>
    <t>https://twitter.com/art2u2</t>
  </si>
  <si>
    <t>https://twitter.com/coreyredekop</t>
  </si>
  <si>
    <t>https://twitter.com/eaaknighterrant</t>
  </si>
  <si>
    <t>https://twitter.com/anomaly100</t>
  </si>
  <si>
    <t>https://twitter.com/reverbpress</t>
  </si>
  <si>
    <t>https://twitter.com/grantrobertb</t>
  </si>
  <si>
    <t>https://twitter.com/dkchoco</t>
  </si>
  <si>
    <t>https://twitter.com/iwpchi</t>
  </si>
  <si>
    <t>https://twitter.com/votefiore</t>
  </si>
  <si>
    <t>https://twitter.com/lovepeoplejo</t>
  </si>
  <si>
    <t>https://twitter.com/jr_gilliland</t>
  </si>
  <si>
    <t>https://twitter.com/kevina3patriot</t>
  </si>
  <si>
    <t>https://twitter.com/tubenewsen</t>
  </si>
  <si>
    <t>https://twitter.com/railroadlady1</t>
  </si>
  <si>
    <t>https://twitter.com/nightowl22366</t>
  </si>
  <si>
    <t>https://twitter.com/yungdiddy_1</t>
  </si>
  <si>
    <t>https://twitter.com/pressresetearth</t>
  </si>
  <si>
    <t>https://twitter.com/fullviewmind</t>
  </si>
  <si>
    <t>https://twitter.com/richardschulder</t>
  </si>
  <si>
    <t>https://twitter.com/nicolebonnet1</t>
  </si>
  <si>
    <t>https://twitter.com/leszaitz</t>
  </si>
  <si>
    <t>https://twitter.com/oregonian</t>
  </si>
  <si>
    <t>https://twitter.com/judywmiller</t>
  </si>
  <si>
    <t>https://twitter.com/darwinnunn0628</t>
  </si>
  <si>
    <t>https://twitter.com/andyjackson1029</t>
  </si>
  <si>
    <t>https://twitter.com/truthcasterstv</t>
  </si>
  <si>
    <t>https://twitter.com/sharonuren</t>
  </si>
  <si>
    <t>https://twitter.com/rnridaho</t>
  </si>
  <si>
    <t>https://twitter.com/slnc01</t>
  </si>
  <si>
    <t>https://twitter.com/renee5lewis55</t>
  </si>
  <si>
    <t>https://twitter.com/nbcnews</t>
  </si>
  <si>
    <t>https://twitter.com/carolerae</t>
  </si>
  <si>
    <t>https://twitter.com/albaraqobama</t>
  </si>
  <si>
    <t>https://twitter.com/astorkinhand</t>
  </si>
  <si>
    <t>https://twitter.com/nissemus</t>
  </si>
  <si>
    <t>https://twitter.com/catvincent</t>
  </si>
  <si>
    <t>https://twitter.com/brenda1lee</t>
  </si>
  <si>
    <t>https://twitter.com/republicbuzz</t>
  </si>
  <si>
    <t>https://twitter.com/krautmike</t>
  </si>
  <si>
    <t>https://twitter.com/sumbodysbabygrl</t>
  </si>
  <si>
    <t>https://twitter.com/homewardbounder</t>
  </si>
  <si>
    <t>https://twitter.com/miss_s_b</t>
  </si>
  <si>
    <t>https://twitter.com/dkoutdoortv</t>
  </si>
  <si>
    <t>https://twitter.com/ddoscapitol</t>
  </si>
  <si>
    <t>https://twitter.com/politicalbee</t>
  </si>
  <si>
    <t>https://twitter.com/ktvz</t>
  </si>
  <si>
    <t>https://twitter.com/liberalmediasux</t>
  </si>
  <si>
    <t>https://twitter.com/santiagos58</t>
  </si>
  <si>
    <t>https://twitter.com/calgeekgrl</t>
  </si>
  <si>
    <t>https://twitter.com/fyre_ice</t>
  </si>
  <si>
    <t>https://twitter.com/nowtheendbegins</t>
  </si>
  <si>
    <t>https://twitter.com/rideinspector</t>
  </si>
  <si>
    <t>https://twitter.com/rorytdc</t>
  </si>
  <si>
    <t>https://twitter.com/scopedbylarry</t>
  </si>
  <si>
    <t>https://twitter.com/rvaregal</t>
  </si>
  <si>
    <t>https://twitter.com/swerdlick</t>
  </si>
  <si>
    <t>https://twitter.com/khalpine</t>
  </si>
  <si>
    <t>https://twitter.com/shellymshelton</t>
  </si>
  <si>
    <t>https://twitter.com/worldnewsrecord</t>
  </si>
  <si>
    <t>https://twitter.com/newsroll</t>
  </si>
  <si>
    <t>https://twitter.com/abinesh</t>
  </si>
  <si>
    <t>https://twitter.com/dslrny</t>
  </si>
  <si>
    <t>https://twitter.com/theconsulyetti</t>
  </si>
  <si>
    <t>https://twitter.com/inyourface34</t>
  </si>
  <si>
    <t>https://twitter.com/freeintx</t>
  </si>
  <si>
    <t>https://twitter.com/thepolitistick</t>
  </si>
  <si>
    <t>https://twitter.com/whitejacketpink</t>
  </si>
  <si>
    <t>https://twitter.com/digantj</t>
  </si>
  <si>
    <t>https://twitter.com/marcustec</t>
  </si>
  <si>
    <t>https://twitter.com/banerjeerahul</t>
  </si>
  <si>
    <t>https://twitter.com/attack_mike</t>
  </si>
  <si>
    <t>https://twitter.com/sampsonavard</t>
  </si>
  <si>
    <t>https://twitter.com/patbagley</t>
  </si>
  <si>
    <t>https://twitter.com/cltsnooz</t>
  </si>
  <si>
    <t>https://twitter.com/vexyvox</t>
  </si>
  <si>
    <t>https://twitter.com/kazuhikofujita6</t>
  </si>
  <si>
    <t>https://twitter.com/979kingsroad</t>
  </si>
  <si>
    <t>https://twitter.com/jimdalrympleii</t>
  </si>
  <si>
    <t>https://twitter.com/michael_gabrill</t>
  </si>
  <si>
    <t>https://twitter.com/battleborne</t>
  </si>
  <si>
    <t>https://twitter.com/foxandfriends</t>
  </si>
  <si>
    <t>https://twitter.com/gdledsan</t>
  </si>
  <si>
    <t>https://twitter.com/henslerim</t>
  </si>
  <si>
    <t>https://twitter.com/corinne_tigger</t>
  </si>
  <si>
    <t>https://twitter.com/odanu</t>
  </si>
  <si>
    <t>https://twitter.com/socialpressblog</t>
  </si>
  <si>
    <t>https://twitter.com/lather222</t>
  </si>
  <si>
    <t>https://twitter.com/bekkenhuis</t>
  </si>
  <si>
    <t>https://twitter.com/master_fran</t>
  </si>
  <si>
    <t>https://twitter.com/tgiorgost</t>
  </si>
  <si>
    <t>https://twitter.com/kasenkas</t>
  </si>
  <si>
    <t>https://twitter.com/arborsierra77</t>
  </si>
  <si>
    <t>https://twitter.com/leeleemunster</t>
  </si>
  <si>
    <t>https://twitter.com/richardcarr_</t>
  </si>
  <si>
    <t>https://twitter.com/josephmaiorana</t>
  </si>
  <si>
    <t>https://twitter.com/tammynowotny</t>
  </si>
  <si>
    <t>https://twitter.com/officialtrento</t>
  </si>
  <si>
    <t>https://twitter.com/baileyrlowery</t>
  </si>
  <si>
    <t>https://twitter.com/captdax</t>
  </si>
  <si>
    <t>https://twitter.com/joewmiller</t>
  </si>
  <si>
    <t>https://twitter.com/kimmie99</t>
  </si>
  <si>
    <t>https://twitter.com/krisannehall</t>
  </si>
  <si>
    <t>https://twitter.com/amitkishore</t>
  </si>
  <si>
    <t>https://twitter.com/bullannette</t>
  </si>
  <si>
    <t>https://twitter.com/somerandominfo</t>
  </si>
  <si>
    <t>https://twitter.com/ozkamal</t>
  </si>
  <si>
    <t>https://twitter.com/heartinspector</t>
  </si>
  <si>
    <t>https://twitter.com/celina0234</t>
  </si>
  <si>
    <t>https://twitter.com/dremmyj</t>
  </si>
  <si>
    <t>https://twitter.com/yourbestpunk</t>
  </si>
  <si>
    <t>https://twitter.com/usedcars1995</t>
  </si>
  <si>
    <t>https://twitter.com/pas5974</t>
  </si>
  <si>
    <t>https://twitter.com/fiverrtoy</t>
  </si>
  <si>
    <t>https://twitter.com/teapartytribune</t>
  </si>
  <si>
    <t>https://twitter.com/jhjulian1956</t>
  </si>
  <si>
    <t>https://twitter.com/nicokontreras</t>
  </si>
  <si>
    <t>https://twitter.com/bobbelvedere</t>
  </si>
  <si>
    <t>https://twitter.com/ampowerblog</t>
  </si>
  <si>
    <t>https://twitter.com/misonoalex</t>
  </si>
  <si>
    <t>https://twitter.com/kplu</t>
  </si>
  <si>
    <t>https://twitter.com/whatsup57335123</t>
  </si>
  <si>
    <t>https://twitter.com/johnlgc</t>
  </si>
  <si>
    <t>https://twitter.com/quackmoopownews</t>
  </si>
  <si>
    <t>https://twitter.com/cominosnicole33</t>
  </si>
  <si>
    <t>https://twitter.com/asenaduman12</t>
  </si>
  <si>
    <t>https://twitter.com/keshalovebaby</t>
  </si>
  <si>
    <t>https://twitter.com/kalingtsui</t>
  </si>
  <si>
    <t>https://twitter.com/miguelr26834742</t>
  </si>
  <si>
    <t>https://twitter.com/libertea2012</t>
  </si>
  <si>
    <t>https://twitter.com/larrythornton1</t>
  </si>
  <si>
    <t>https://twitter.com/txlaw24</t>
  </si>
  <si>
    <t>https://twitter.com/brandondarby</t>
  </si>
  <si>
    <t>https://twitter.com/lwilsondarlene</t>
  </si>
  <si>
    <t>https://twitter.com/im4everfreeman</t>
  </si>
  <si>
    <t>https://twitter.com/stationdebunk</t>
  </si>
  <si>
    <t>https://twitter.com/jakeblaylock33</t>
  </si>
  <si>
    <t>https://twitter.com/jack__shaw</t>
  </si>
  <si>
    <t>https://twitter.com/talonashalay</t>
  </si>
  <si>
    <t>https://twitter.com/newsviralfeed</t>
  </si>
  <si>
    <t>https://twitter.com/vickiroman2</t>
  </si>
  <si>
    <t>https://twitter.com/willmac2332</t>
  </si>
  <si>
    <t>https://twitter.com/madmikeamerica</t>
  </si>
  <si>
    <t>https://twitter.com/seangotdaswag</t>
  </si>
  <si>
    <t>https://twitter.com/drebha</t>
  </si>
  <si>
    <t>https://twitter.com/rebeccajeverett</t>
  </si>
  <si>
    <t>https://twitter.com/bitslaw</t>
  </si>
  <si>
    <t>https://twitter.com/majickks</t>
  </si>
  <si>
    <t>https://twitter.com/basalt2</t>
  </si>
  <si>
    <t>https://twitter.com/whydoufeel</t>
  </si>
  <si>
    <t>https://twitter.com/wherethisplace</t>
  </si>
  <si>
    <t>https://twitter.com/audreyinbigd</t>
  </si>
  <si>
    <t>https://twitter.com/bezlimitru</t>
  </si>
  <si>
    <t>https://twitter.com/bumps2babies1</t>
  </si>
  <si>
    <t>https://twitter.com/gambacorta_m</t>
  </si>
  <si>
    <t>https://twitter.com/aquilavida</t>
  </si>
  <si>
    <t>https://twitter.com/veracitystew</t>
  </si>
  <si>
    <t>https://twitter.com/aaronsims221</t>
  </si>
  <si>
    <t>https://twitter.com/riverratz420</t>
  </si>
  <si>
    <t>https://twitter.com/realamericanlib</t>
  </si>
  <si>
    <t>https://twitter.com/tiffanyaliano</t>
  </si>
  <si>
    <t>https://twitter.com/markinthelight</t>
  </si>
  <si>
    <t>https://twitter.com/uptonm275</t>
  </si>
  <si>
    <t>https://twitter.com/buchanlancel</t>
  </si>
  <si>
    <t>https://twitter.com/crossontheryan</t>
  </si>
  <si>
    <t>https://twitter.com/yall_qaeda</t>
  </si>
  <si>
    <t>https://twitter.com/tammynayh</t>
  </si>
  <si>
    <t>https://twitter.com/anitadwhite</t>
  </si>
  <si>
    <t>https://twitter.com/josantisteban</t>
  </si>
  <si>
    <t>https://twitter.com/winslowwind</t>
  </si>
  <si>
    <t>https://twitter.com/vandman777</t>
  </si>
  <si>
    <t>https://twitter.com/kaiholloway</t>
  </si>
  <si>
    <t>https://twitter.com/genryle</t>
  </si>
  <si>
    <t>https://twitter.com/goodloverev</t>
  </si>
  <si>
    <t>https://twitter.com/atalknut</t>
  </si>
  <si>
    <t>https://twitter.com/jlmckayjr</t>
  </si>
  <si>
    <t>https://twitter.com/samtlevin</t>
  </si>
  <si>
    <t>https://twitter.com/moberlyg</t>
  </si>
  <si>
    <t>https://twitter.com/newsmax_media</t>
  </si>
  <si>
    <t>https://twitter.com/shop_pgh</t>
  </si>
  <si>
    <t>https://twitter.com/elinformador5</t>
  </si>
  <si>
    <t>https://twitter.com/burdperry</t>
  </si>
  <si>
    <t>https://twitter.com/trytotakethem</t>
  </si>
  <si>
    <t>https://twitter.com/georgeunangst33</t>
  </si>
  <si>
    <t>https://twitter.com/1usagrunt</t>
  </si>
  <si>
    <t>https://twitter.com/raisingonebrow</t>
  </si>
  <si>
    <t>https://twitter.com/mardella_ja</t>
  </si>
  <si>
    <t>https://twitter.com/nowlinglinda</t>
  </si>
  <si>
    <t>https://twitter.com/greystreak</t>
  </si>
  <si>
    <t>https://twitter.com/jrbixby</t>
  </si>
  <si>
    <t>https://twitter.com/peacepox</t>
  </si>
  <si>
    <t>https://twitter.com/jbucknoff</t>
  </si>
  <si>
    <t>https://twitter.com/david_lally</t>
  </si>
  <si>
    <t>https://twitter.com/indecardio</t>
  </si>
  <si>
    <t>https://twitter.com/theabundantgift</t>
  </si>
  <si>
    <t>https://twitter.com/skifflegirl</t>
  </si>
  <si>
    <t>https://twitter.com/emory_jr</t>
  </si>
  <si>
    <t>https://twitter.com/selionms</t>
  </si>
  <si>
    <t>https://twitter.com/karentalford66</t>
  </si>
  <si>
    <t>https://twitter.com/sensible333</t>
  </si>
  <si>
    <t>https://twitter.com/marlamhughes</t>
  </si>
  <si>
    <t>https://twitter.com/mr_rimmer</t>
  </si>
  <si>
    <t>https://twitter.com/dandickspft</t>
  </si>
  <si>
    <t>https://twitter.com/amazing_grace2</t>
  </si>
  <si>
    <t>https://twitter.com/andriaboling</t>
  </si>
  <si>
    <t>https://twitter.com/bagc1453</t>
  </si>
  <si>
    <t>https://twitter.com/akitarkaplan</t>
  </si>
  <si>
    <t>https://twitter.com/tribulationnow</t>
  </si>
  <si>
    <t>https://twitter.com/barbara_nc</t>
  </si>
  <si>
    <t>https://twitter.com/boogtek</t>
  </si>
  <si>
    <t>https://twitter.com/grrrgraphics</t>
  </si>
  <si>
    <t>https://twitter.com/megadeth_13</t>
  </si>
  <si>
    <t>https://twitter.com/emilypraterr</t>
  </si>
  <si>
    <t>https://twitter.com/smebulok</t>
  </si>
  <si>
    <t>https://twitter.com/ayakatz</t>
  </si>
  <si>
    <t>https://twitter.com/b4inteaparty</t>
  </si>
  <si>
    <t>https://twitter.com/danielssistersu</t>
  </si>
  <si>
    <t>https://twitter.com/thomasboyd</t>
  </si>
  <si>
    <t>https://twitter.com/mattcfinn</t>
  </si>
  <si>
    <t>https://twitter.com/todaysjobsfinde</t>
  </si>
  <si>
    <t>https://twitter.com/fpptim</t>
  </si>
  <si>
    <t>https://twitter.com/rayanvar</t>
  </si>
  <si>
    <t>https://twitter.com/axjpress</t>
  </si>
  <si>
    <t>https://twitter.com/behpapa</t>
  </si>
  <si>
    <t>https://twitter.com/jofastr1</t>
  </si>
  <si>
    <t>https://twitter.com/eeynouf</t>
  </si>
  <si>
    <t>https://twitter.com/purespoken</t>
  </si>
  <si>
    <t>https://twitter.com/amand</t>
  </si>
  <si>
    <t>https://twitter.com/newshour</t>
  </si>
  <si>
    <t>https://twitter.com/judywoodruff</t>
  </si>
  <si>
    <t>https://twitter.com/kcts9</t>
  </si>
  <si>
    <t>https://twitter.com/tokyo_tom</t>
  </si>
  <si>
    <t>https://twitter.com/realasianoreo</t>
  </si>
  <si>
    <t>https://twitter.com/heraldly</t>
  </si>
  <si>
    <t>https://twitter.com/jhf5</t>
  </si>
  <si>
    <t>https://twitter.com/collinsthomas2</t>
  </si>
  <si>
    <t>https://twitter.com/quemero20</t>
  </si>
  <si>
    <t>https://twitter.com/guatrone7</t>
  </si>
  <si>
    <t>https://twitter.com/aramzsreads</t>
  </si>
  <si>
    <t>https://twitter.com/60th_street</t>
  </si>
  <si>
    <t>https://twitter.com/donutsrfromgod</t>
  </si>
  <si>
    <t>https://twitter.com/vicenews</t>
  </si>
  <si>
    <t>https://twitter.com/jcblount</t>
  </si>
  <si>
    <t>https://twitter.com/mefbama</t>
  </si>
  <si>
    <t>https://twitter.com/draiford55</t>
  </si>
  <si>
    <t>https://twitter.com/rustythimble54</t>
  </si>
  <si>
    <t>https://twitter.com/p</t>
  </si>
  <si>
    <t>https://twitter.com/kayo1025</t>
  </si>
  <si>
    <t>https://twitter.com/aussieheadlines</t>
  </si>
  <si>
    <t>https://twitter.com/medbob</t>
  </si>
  <si>
    <t>https://twitter.com/cardenaldo</t>
  </si>
  <si>
    <t>https://twitter.com/emol</t>
  </si>
  <si>
    <t>https://twitter.com/mmstewartnews</t>
  </si>
  <si>
    <t>https://twitter.com/morningmix</t>
  </si>
  <si>
    <t>https://twitter.com/hbcjay</t>
  </si>
  <si>
    <t>https://twitter.com/logisticandmore</t>
  </si>
  <si>
    <t>https://twitter.com/jezrell44</t>
  </si>
  <si>
    <t>https://twitter.com/rashidaldosari</t>
  </si>
  <si>
    <t>https://twitter.com/sealewalterm</t>
  </si>
  <si>
    <t>https://twitter.com/malexjohnson</t>
  </si>
  <si>
    <t>https://twitter.com/krishanrupasin4</t>
  </si>
  <si>
    <t>https://twitter.com/ertme</t>
  </si>
  <si>
    <t>https://twitter.com/cavinhandoko</t>
  </si>
  <si>
    <t>https://twitter.com/occupythebooths</t>
  </si>
  <si>
    <t>https://twitter.com/fyisocialnews</t>
  </si>
  <si>
    <t>https://twitter.com/countrygrown35</t>
  </si>
  <si>
    <t>https://twitter.com/downbyseashore</t>
  </si>
  <si>
    <t>https://twitter.com/mike_uspatriot</t>
  </si>
  <si>
    <t>https://twitter.com/anondigetalwar</t>
  </si>
  <si>
    <t>https://twitter.com/c_t_morgan</t>
  </si>
  <si>
    <t>https://twitter.com/midwest_wife</t>
  </si>
  <si>
    <t>https://twitter.com/mailboxuno</t>
  </si>
  <si>
    <t>https://twitter.com/margandel78</t>
  </si>
  <si>
    <t>https://twitter.com/parena449</t>
  </si>
  <si>
    <t>https://twitter.com/hayley_hurst</t>
  </si>
  <si>
    <t>https://twitter.com/irealmunna</t>
  </si>
  <si>
    <t>https://twitter.com/grannymurfles</t>
  </si>
  <si>
    <t>https://twitter.com/wearejournal</t>
  </si>
  <si>
    <t>https://twitter.com/johnjones111142</t>
  </si>
  <si>
    <t>https://twitter.com/stormy20287189</t>
  </si>
  <si>
    <t>https://twitter.com/ashleyhayden19</t>
  </si>
  <si>
    <t>https://twitter.com/mapesburygreen</t>
  </si>
  <si>
    <t>https://twitter.com/justinraimondo</t>
  </si>
  <si>
    <t>https://twitter.com/sydney2m</t>
  </si>
  <si>
    <t>https://twitter.com/guyruggieri</t>
  </si>
  <si>
    <t>https://twitter.com/tmelissen1219</t>
  </si>
  <si>
    <t>https://twitter.com/misswoman1</t>
  </si>
  <si>
    <t>https://twitter.com/carltoersbijns</t>
  </si>
  <si>
    <t>https://twitter.com/susansrantsandr</t>
  </si>
  <si>
    <t>https://twitter.com/meroceanmu</t>
  </si>
  <si>
    <t>https://twitter.com/miklynns</t>
  </si>
  <si>
    <t>https://twitter.com/ptsantilli</t>
  </si>
  <si>
    <t>https://twitter.com/matxi67</t>
  </si>
  <si>
    <t>https://twitter.com/strawydawgz</t>
  </si>
  <si>
    <t>https://twitter.com/mortenloke</t>
  </si>
  <si>
    <t>https://twitter.com/davidkemp6</t>
  </si>
  <si>
    <t>https://twitter.com/tor_id_takedown</t>
  </si>
  <si>
    <t>https://twitter.com/sarah_home</t>
  </si>
  <si>
    <t>https://twitter.com/judgeyoda</t>
  </si>
  <si>
    <t>https://twitter.com/nepennsylvania</t>
  </si>
  <si>
    <t>https://twitter.com/justinthorlps</t>
  </si>
  <si>
    <t>https://twitter.com/webbard</t>
  </si>
  <si>
    <t>https://twitter.com/hydeblizzardbox</t>
  </si>
  <si>
    <t>https://twitter.com/splashpinkfifi</t>
  </si>
  <si>
    <t>https://twitter.com/bhager66</t>
  </si>
  <si>
    <t>https://twitter.com/woodjl68</t>
  </si>
  <si>
    <t>https://twitter.com/23smlsaleaholic</t>
  </si>
  <si>
    <t>https://twitter.com/mrasz6</t>
  </si>
  <si>
    <t>https://twitter.com/chuanfa71</t>
  </si>
  <si>
    <t>https://twitter.com/8thmo</t>
  </si>
  <si>
    <t>https://twitter.com/louiseschiavone</t>
  </si>
  <si>
    <t>https://twitter.com/tadditomzy</t>
  </si>
  <si>
    <t>https://twitter.com/declareroftruth</t>
  </si>
  <si>
    <t>https://twitter.com/fbiportland</t>
  </si>
  <si>
    <t>https://twitter.com/carlibrosseau</t>
  </si>
  <si>
    <t>https://twitter.com/harneycosheriff</t>
  </si>
  <si>
    <t>https://twitter.com/aspiegrrrl</t>
  </si>
  <si>
    <t>https://twitter.com/juspauperum1</t>
  </si>
  <si>
    <t>https://twitter.com/kakos273met</t>
  </si>
  <si>
    <t>https://twitter.com/killabeas69</t>
  </si>
  <si>
    <t>https://twitter.com/bringtheflag</t>
  </si>
  <si>
    <t>https://twitter.com/yancydudle</t>
  </si>
  <si>
    <t>https://twitter.com/iii_means_free</t>
  </si>
  <si>
    <t>https://twitter.com/rhondeezie</t>
  </si>
  <si>
    <t>https://twitter.com/flagboy140654</t>
  </si>
  <si>
    <t>https://twitter.com/travers_bob</t>
  </si>
  <si>
    <t>https://twitter.com/mharvey816</t>
  </si>
  <si>
    <t>https://twitter.com/questattitude</t>
  </si>
  <si>
    <t>https://twitter.com/w_erskine</t>
  </si>
  <si>
    <t>https://twitter.com/katunews</t>
  </si>
  <si>
    <t>https://twitter.com/hillarylake</t>
  </si>
  <si>
    <t>https://twitter.com/ctrnewsfeed</t>
  </si>
  <si>
    <t>https://twitter.com/mikemillerdc</t>
  </si>
  <si>
    <t>https://twitter.com/coolchange9</t>
  </si>
  <si>
    <t>https://twitter.com/breakingnewzman</t>
  </si>
  <si>
    <t>https://twitter.com/michaelhconnor</t>
  </si>
  <si>
    <t>https://twitter.com/ammon_bundy</t>
  </si>
  <si>
    <t>https://twitter.com/hairyhorsefly</t>
  </si>
  <si>
    <t>https://twitter.com/djtonyrome74</t>
  </si>
  <si>
    <t>https://twitter.com/pulausemau</t>
  </si>
  <si>
    <t>https://twitter.com/billyumson</t>
  </si>
  <si>
    <t>https://twitter.com/tempsing</t>
  </si>
  <si>
    <t>https://twitter.com/donklericuzio</t>
  </si>
  <si>
    <t>https://twitter.com/alexremix1323</t>
  </si>
  <si>
    <t>https://twitter.com/faketitojohnson</t>
  </si>
  <si>
    <t>https://twitter.com/oilproven</t>
  </si>
  <si>
    <t>https://twitter.com/nyrvusreck65</t>
  </si>
  <si>
    <t>https://twitter.com/trcfwtt</t>
  </si>
  <si>
    <t>https://twitter.com/liteison</t>
  </si>
  <si>
    <t>https://twitter.com/slsgroupcorp</t>
  </si>
  <si>
    <t>https://twitter.com/xcntrik</t>
  </si>
  <si>
    <t>https://twitter.com/maigreym</t>
  </si>
  <si>
    <t>https://twitter.com/yeeeeeech</t>
  </si>
  <si>
    <t>https://twitter.com/bxtr_greenacres</t>
  </si>
  <si>
    <t>https://twitter.com/justabonobo</t>
  </si>
  <si>
    <t>https://twitter.com/sarasidnercnn</t>
  </si>
  <si>
    <t>https://twitter.com/wulalowe</t>
  </si>
  <si>
    <t>https://twitter.com/julieturkewitz</t>
  </si>
  <si>
    <t>https://twitter.com/athoughtz</t>
  </si>
  <si>
    <t>https://twitter.com/oregonall</t>
  </si>
  <si>
    <t>https://twitter.com/azcourier</t>
  </si>
  <si>
    <t>https://twitter.com/newstoyoutoday</t>
  </si>
  <si>
    <t>https://twitter.com/nomoreteaforme</t>
  </si>
  <si>
    <t>https://twitter.com/zarkoon</t>
  </si>
  <si>
    <t>https://twitter.com/rftunderground</t>
  </si>
  <si>
    <t>https://twitter.com/dorothygale1958</t>
  </si>
  <si>
    <t>https://twitter.com/barackobama</t>
  </si>
  <si>
    <t>https://twitter.com/yorkshire1776</t>
  </si>
  <si>
    <t>https://twitter.com/gntlman</t>
  </si>
  <si>
    <t>https://twitter.com/kimbosa24</t>
  </si>
  <si>
    <t>https://twitter.com/tocojuju</t>
  </si>
  <si>
    <t>https://twitter.com/meredithsme</t>
  </si>
  <si>
    <t>https://twitter.com/certainlyblue</t>
  </si>
  <si>
    <t>https://twitter.com/photonuttt</t>
  </si>
  <si>
    <t>https://twitter.com/veedsnewsus</t>
  </si>
  <si>
    <t>https://twitter.com/jason_kohan</t>
  </si>
  <si>
    <t>https://twitter.com/songbirdcd</t>
  </si>
  <si>
    <t>https://twitter.com/markkoernke</t>
  </si>
  <si>
    <t>https://twitter.com/errollouis</t>
  </si>
  <si>
    <t>https://twitter.com/heyitsmurad</t>
  </si>
  <si>
    <t>https://twitter.com/mak_morn</t>
  </si>
  <si>
    <t>https://twitter.com/anglosaxonryder</t>
  </si>
  <si>
    <t>https://twitter.com/twitlertwit</t>
  </si>
  <si>
    <t>https://twitter.com/demarco1776</t>
  </si>
  <si>
    <t>https://twitter.com/pdxlight</t>
  </si>
  <si>
    <t>https://twitter.com/kdubya420</t>
  </si>
  <si>
    <t>https://twitter.com/awakedeborah</t>
  </si>
  <si>
    <t>https://twitter.com/russvet1</t>
  </si>
  <si>
    <t>https://twitter.com/taglouis123</t>
  </si>
  <si>
    <t>https://twitter.com/jeremydeeselden</t>
  </si>
  <si>
    <t>https://twitter.com/dukenaltum</t>
  </si>
  <si>
    <t>https://twitter.com/indie_brew</t>
  </si>
  <si>
    <t>https://twitter.com/traderboy8</t>
  </si>
  <si>
    <t>https://twitter.com/suzanne44208</t>
  </si>
  <si>
    <t>https://twitter.com/weaver4liberty</t>
  </si>
  <si>
    <t>https://twitter.com/kevin3505</t>
  </si>
  <si>
    <t>https://twitter.com/taw3333</t>
  </si>
  <si>
    <t>https://twitter.com/nanaoxford</t>
  </si>
  <si>
    <t>https://twitter.com/n2oneness</t>
  </si>
  <si>
    <t>https://twitter.com/milesianson</t>
  </si>
  <si>
    <t>https://twitter.com/chantabsn</t>
  </si>
  <si>
    <t>https://twitter.com/aqv21</t>
  </si>
  <si>
    <t>https://twitter.com/xformed</t>
  </si>
  <si>
    <t>https://twitter.com/mommags2579</t>
  </si>
  <si>
    <t>https://twitter.com/libertyslap</t>
  </si>
  <si>
    <t>https://twitter.com/1ronnied</t>
  </si>
  <si>
    <t>https://twitter.com/rubiyat</t>
  </si>
  <si>
    <t>https://twitter.com/joetalk1002</t>
  </si>
  <si>
    <t>https://twitter.com/shofaruk1</t>
  </si>
  <si>
    <t>https://twitter.com/amcboxer1</t>
  </si>
  <si>
    <t>https://twitter.com/gregorysherry5</t>
  </si>
  <si>
    <t>https://twitter.com/southernjreb</t>
  </si>
  <si>
    <t>https://twitter.com/shamassiah</t>
  </si>
  <si>
    <t>https://twitter.com/euthenics</t>
  </si>
  <si>
    <t>https://twitter.com/jeffthepainter</t>
  </si>
  <si>
    <t>https://twitter.com/sheltersense</t>
  </si>
  <si>
    <t>https://twitter.com/findresolution</t>
  </si>
  <si>
    <t>https://twitter.com/38_milo</t>
  </si>
  <si>
    <t>https://twitter.com/banksternews</t>
  </si>
  <si>
    <t>https://twitter.com/gogigogi12</t>
  </si>
  <si>
    <t>https://twitter.com/jayrey59</t>
  </si>
  <si>
    <t>https://twitter.com/bordlyron</t>
  </si>
  <si>
    <t>https://twitter.com/abbu25</t>
  </si>
  <si>
    <t>https://twitter.com/jonatute</t>
  </si>
  <si>
    <t>https://twitter.com/daledholc</t>
  </si>
  <si>
    <t>https://twitter.com/jones_jinxie</t>
  </si>
  <si>
    <t>https://twitter.com/rudd1971</t>
  </si>
  <si>
    <t>https://twitter.com/redcloud5628</t>
  </si>
  <si>
    <t>https://twitter.com/a3auntie</t>
  </si>
  <si>
    <t>https://twitter.com/jlconservative</t>
  </si>
  <si>
    <t>https://twitter.com/karlkroshinsky</t>
  </si>
  <si>
    <t>https://twitter.com/mrsamosbardi</t>
  </si>
  <si>
    <t>https://twitter.com/thecornking</t>
  </si>
  <si>
    <t>https://twitter.com/sallykohn</t>
  </si>
  <si>
    <t>https://twitter.com/jeffmcirish</t>
  </si>
  <si>
    <t>https://twitter.com/acreativemuggle</t>
  </si>
  <si>
    <t>https://twitter.com/jympaulmor</t>
  </si>
  <si>
    <t>https://twitter.com/scforfreedom</t>
  </si>
  <si>
    <t>https://twitter.com/tomdilustro</t>
  </si>
  <si>
    <t>https://twitter.com/fyjzanobc</t>
  </si>
  <si>
    <t>https://twitter.com/dumberkhan</t>
  </si>
  <si>
    <t>https://twitter.com/grouchosharx</t>
  </si>
  <si>
    <t>https://twitter.com/johnbowethejoke</t>
  </si>
  <si>
    <t>https://twitter.com/conserchick</t>
  </si>
  <si>
    <t>https://twitter.com/circlejensen</t>
  </si>
  <si>
    <t>https://twitter.com/gdaeman</t>
  </si>
  <si>
    <t>https://twitter.com/lsfoster</t>
  </si>
  <si>
    <t>https://twitter.com/mediajuggernaut</t>
  </si>
  <si>
    <t>https://twitter.com/socraticgadfly</t>
  </si>
  <si>
    <t>https://twitter.com/shary_monroe</t>
  </si>
  <si>
    <t>https://twitter.com/critchleybob</t>
  </si>
  <si>
    <t>https://twitter.com/scorydott</t>
  </si>
  <si>
    <t>https://twitter.com/waltwright1</t>
  </si>
  <si>
    <t>https://twitter.com/hitbytorpedo</t>
  </si>
  <si>
    <t>https://twitter.com/oregongovbrown</t>
  </si>
  <si>
    <t>https://twitter.com/senjeffmerkley</t>
  </si>
  <si>
    <t>https://twitter.com/onlinelisting</t>
  </si>
  <si>
    <t>https://twitter.com/liberty_captain</t>
  </si>
  <si>
    <t>https://twitter.com/elwhiskymono</t>
  </si>
  <si>
    <t>https://twitter.com/oldschoolgray</t>
  </si>
  <si>
    <t>https://twitter.com/golferga</t>
  </si>
  <si>
    <t>https://twitter.com/forbespaula</t>
  </si>
  <si>
    <t>https://twitter.com/freedomforusnow</t>
  </si>
  <si>
    <t>https://twitter.com/zacharyburnett</t>
  </si>
  <si>
    <t>https://twitter.com/mariann44764635</t>
  </si>
  <si>
    <t>https://twitter.com/emperipolisis</t>
  </si>
  <si>
    <t>https://twitter.com/rqpoliticalblog</t>
  </si>
  <si>
    <t>https://twitter.com/bundysbagodicks</t>
  </si>
  <si>
    <t>https://twitter.com/ejmontini</t>
  </si>
  <si>
    <t>https://twitter.com/azcentral</t>
  </si>
  <si>
    <t>https://twitter.com/elthech</t>
  </si>
  <si>
    <t>https://twitter.com/sddphoto</t>
  </si>
  <si>
    <t>https://twitter.com/bill1096</t>
  </si>
  <si>
    <t>https://twitter.com/danteb4u</t>
  </si>
  <si>
    <t>https://twitter.com/curvemudgen</t>
  </si>
  <si>
    <t>https://twitter.com/me_starchy</t>
  </si>
  <si>
    <t>https://twitter.com/rajaba7</t>
  </si>
  <si>
    <t>https://twitter.com/jhopkinsaz</t>
  </si>
  <si>
    <t>https://twitter.com/blackgirlinmain</t>
  </si>
  <si>
    <t>https://twitter.com/bexpwm</t>
  </si>
  <si>
    <t>https://twitter.com/listo_ai</t>
  </si>
  <si>
    <t>https://twitter.com/tom_news2</t>
  </si>
  <si>
    <t>https://twitter.com/ptriotofalabama</t>
  </si>
  <si>
    <t>https://twitter.com/arunindy</t>
  </si>
  <si>
    <t>https://twitter.com/vievy</t>
  </si>
  <si>
    <t>https://twitter.com/patriotshollow</t>
  </si>
  <si>
    <t>https://twitter.com/dwaynersaunders</t>
  </si>
  <si>
    <t>https://twitter.com/brettaapplebaum</t>
  </si>
  <si>
    <t>https://twitter.com/oneyedjack</t>
  </si>
  <si>
    <t>https://twitter.com/lorettatheprole</t>
  </si>
  <si>
    <t>https://twitter.com/blisstabitha</t>
  </si>
  <si>
    <t>https://twitter.com/truthsucceeds</t>
  </si>
  <si>
    <t>https://twitter.com/agrippanothing</t>
  </si>
  <si>
    <t>https://twitter.com/drudge_report</t>
  </si>
  <si>
    <t>https://twitter.com/kahn331</t>
  </si>
  <si>
    <t>https://twitter.com/kharyp</t>
  </si>
  <si>
    <t>https://twitter.com/chicocean1</t>
  </si>
  <si>
    <t>https://twitter.com/ldiazammo</t>
  </si>
  <si>
    <t>https://twitter.com/tegodreaux</t>
  </si>
  <si>
    <t>https://twitter.com/katlivezey</t>
  </si>
  <si>
    <t>https://twitter.com/bluecollarsales</t>
  </si>
  <si>
    <t>https://twitter.com/2boysmom19</t>
  </si>
  <si>
    <t>https://twitter.com/amter</t>
  </si>
  <si>
    <t>https://twitter.com/laydihd</t>
  </si>
  <si>
    <t>https://twitter.com/steriplex</t>
  </si>
  <si>
    <t>https://twitter.com/missouriwolfman</t>
  </si>
  <si>
    <t>https://twitter.com/birminghamdoc</t>
  </si>
  <si>
    <t>https://twitter.com/tagannarbor</t>
  </si>
  <si>
    <t>https://twitter.com/blandcastle</t>
  </si>
  <si>
    <t>https://twitter.com/victoryorbust</t>
  </si>
  <si>
    <t>https://twitter.com/thehuntinghouse</t>
  </si>
  <si>
    <t>https://twitter.com/jtomli</t>
  </si>
  <si>
    <t>https://twitter.com/sharethis</t>
  </si>
  <si>
    <t>https://twitter.com/drpelt</t>
  </si>
  <si>
    <t>https://twitter.com/mjkarwal</t>
  </si>
  <si>
    <t>https://twitter.com/mauricemichael</t>
  </si>
  <si>
    <t>https://twitter.com/arosecantrust</t>
  </si>
  <si>
    <t>https://twitter.com/barracudamama</t>
  </si>
  <si>
    <t>https://twitter.com/redrightrepub</t>
  </si>
  <si>
    <t>https://twitter.com/themorningamp</t>
  </si>
  <si>
    <t>https://twitter.com/jillhopkins</t>
  </si>
  <si>
    <t>https://twitter.com/kunjulam</t>
  </si>
  <si>
    <t>https://twitter.com/fourtytwoquest</t>
  </si>
  <si>
    <t>https://twitter.com/dontbombanyone</t>
  </si>
  <si>
    <t>https://twitter.com/jamesronaldhunt</t>
  </si>
  <si>
    <t>https://twitter.com/droolindog</t>
  </si>
  <si>
    <t>https://twitter.com/fulleffect4life</t>
  </si>
  <si>
    <t>https://twitter.com/jrw19577</t>
  </si>
  <si>
    <t>https://twitter.com/elainefox</t>
  </si>
  <si>
    <t>https://twitter.com/bblust</t>
  </si>
  <si>
    <t>https://twitter.com/cpoffl</t>
  </si>
  <si>
    <t>https://twitter.com/elsteveel</t>
  </si>
  <si>
    <t>https://twitter.com/robinsradar</t>
  </si>
  <si>
    <t>https://twitter.com/barefoot_prof</t>
  </si>
  <si>
    <t>https://twitter.com/mrcorvette67</t>
  </si>
  <si>
    <t>https://twitter.com/lindabsearcy</t>
  </si>
  <si>
    <t>https://twitter.com/ballerinax</t>
  </si>
  <si>
    <t>https://twitter.com/dvtonline1</t>
  </si>
  <si>
    <t>https://twitter.com/socalscouse</t>
  </si>
  <si>
    <t>https://twitter.com/divineem</t>
  </si>
  <si>
    <t>https://twitter.com/pmm526</t>
  </si>
  <si>
    <t>https://twitter.com/lqsax</t>
  </si>
  <si>
    <t>https://twitter.com/topportlandnow</t>
  </si>
  <si>
    <t>https://twitter.com/mommafrogg</t>
  </si>
  <si>
    <t>https://twitter.com/libertariandann</t>
  </si>
  <si>
    <t>https://twitter.com/jimmycoyoteloco</t>
  </si>
  <si>
    <t>https://twitter.com/nhteaparties</t>
  </si>
  <si>
    <t>https://twitter.com/nathanielbumpo</t>
  </si>
  <si>
    <t>https://twitter.com/winegirl73</t>
  </si>
  <si>
    <t>https://twitter.com/erea15</t>
  </si>
  <si>
    <t>https://twitter.com/notinourname2</t>
  </si>
  <si>
    <t>https://twitter.com/hinesy65</t>
  </si>
  <si>
    <t>https://twitter.com/steambuilder1</t>
  </si>
  <si>
    <t>https://twitter.com/amhill</t>
  </si>
  <si>
    <t>https://twitter.com/nmuaddi</t>
  </si>
  <si>
    <t>https://twitter.com/zlatford</t>
  </si>
  <si>
    <t>https://twitter.com/geneviajohnson</t>
  </si>
  <si>
    <t>https://twitter.com/candy_wilcox</t>
  </si>
  <si>
    <t>https://twitter.com/camillabrieste</t>
  </si>
  <si>
    <t>https://twitter.com/sandyfrucher</t>
  </si>
  <si>
    <t>https://twitter.com/andysmart777</t>
  </si>
  <si>
    <t>https://twitter.com/sterlingmholmes</t>
  </si>
  <si>
    <t>https://twitter.com/tallchicknvegas</t>
  </si>
  <si>
    <t>https://twitter.com/realdlhughley</t>
  </si>
  <si>
    <t>https://twitter.com/rhymeywords</t>
  </si>
  <si>
    <t>https://twitter.com/the13th_ghost</t>
  </si>
  <si>
    <t>https://twitter.com/d_one715</t>
  </si>
  <si>
    <t>https://twitter.com/pinacnews</t>
  </si>
  <si>
    <t>https://twitter.com/lensman23</t>
  </si>
  <si>
    <t>https://twitter.com/rushedmommy</t>
  </si>
  <si>
    <t>https://twitter.com/laptag</t>
  </si>
  <si>
    <t>https://twitter.com/baconzbitz1</t>
  </si>
  <si>
    <t>https://twitter.com/nlfrta</t>
  </si>
  <si>
    <t>https://twitter.com/smak_60</t>
  </si>
  <si>
    <t>https://twitter.com/amfreedoms</t>
  </si>
  <si>
    <t>https://twitter.com/swampgreen</t>
  </si>
  <si>
    <t>https://twitter.com/alternet</t>
  </si>
  <si>
    <t>https://twitter.com/lewis1946</t>
  </si>
  <si>
    <t>https://twitter.com/recorwin</t>
  </si>
  <si>
    <t>https://twitter.com/washtimes</t>
  </si>
  <si>
    <t>https://twitter.com/katanat</t>
  </si>
  <si>
    <t>https://twitter.com/patmosboy</t>
  </si>
  <si>
    <t>https://twitter.com/newamericanmag</t>
  </si>
  <si>
    <t>https://twitter.com/unbesiegt</t>
  </si>
  <si>
    <t>https://twitter.com/cbrodrick</t>
  </si>
  <si>
    <t>https://twitter.com/markdeyster</t>
  </si>
  <si>
    <t>https://twitter.com/dbr91689</t>
  </si>
  <si>
    <t>https://twitter.com/imawatchman</t>
  </si>
  <si>
    <t>https://twitter.com/beltwaypanda</t>
  </si>
  <si>
    <t>https://twitter.com/earthtoreform</t>
  </si>
  <si>
    <t>https://twitter.com/guardian</t>
  </si>
  <si>
    <t>https://twitter.com/slignot</t>
  </si>
  <si>
    <t>https://twitter.com/dixieheritagenc</t>
  </si>
  <si>
    <t>https://twitter.com/beauryker</t>
  </si>
  <si>
    <t>https://twitter.com/po</t>
  </si>
  <si>
    <t>https://twitter.com/1bigbeer</t>
  </si>
  <si>
    <t>https://twitter.com/active_ist</t>
  </si>
  <si>
    <t>https://twitter.com/trzrpug</t>
  </si>
  <si>
    <t>https://twitter.com/fmeatball</t>
  </si>
  <si>
    <t>https://twitter.com/navraj</t>
  </si>
  <si>
    <t>https://twitter.com/sporttyy</t>
  </si>
  <si>
    <t>https://twitter.com/jenniferfoote2</t>
  </si>
  <si>
    <t>https://twitter.com/therealrevo</t>
  </si>
  <si>
    <t>https://twitter.com/maxmaxsilva1946</t>
  </si>
  <si>
    <t>https://twitter.com/hammetjohn</t>
  </si>
  <si>
    <t>https://twitter.com/mamadoxie</t>
  </si>
  <si>
    <t>https://twitter.com/destinespirit</t>
  </si>
  <si>
    <t>https://twitter.com/oathkeeper_64</t>
  </si>
  <si>
    <t>https://twitter.com/robertbedo1</t>
  </si>
  <si>
    <t>https://twitter.com/yuuge_trump_fan</t>
  </si>
  <si>
    <t>https://twitter.com/linda_2008</t>
  </si>
  <si>
    <t>https://twitter.com/valeriekay65</t>
  </si>
  <si>
    <t>https://twitter.com/ricardochampio</t>
  </si>
  <si>
    <t>https://twitter.com/billhaft</t>
  </si>
  <si>
    <t>https://twitter.com/eldeemocrat</t>
  </si>
  <si>
    <t>https://twitter.com/univershorse</t>
  </si>
  <si>
    <t>https://twitter.com/edmeyer_able</t>
  </si>
  <si>
    <t>https://twitter.com/hillar</t>
  </si>
  <si>
    <t>https://twitter.com/dailykenncom</t>
  </si>
  <si>
    <t>https://twitter.com/nightingalern</t>
  </si>
  <si>
    <t>https://twitter.com/ezekielswheel4u</t>
  </si>
  <si>
    <t>https://twitter.com/rdp24k</t>
  </si>
  <si>
    <t>https://twitter.com/bethbanne2</t>
  </si>
  <si>
    <t>https://twitter.com/markurbin</t>
  </si>
  <si>
    <t>https://twitter.com/rogerkinkaid</t>
  </si>
  <si>
    <t>https://twitter.com/godlessvg</t>
  </si>
  <si>
    <t>https://twitter.com/jabney8</t>
  </si>
  <si>
    <t>https://twitter.com/jlfalwell</t>
  </si>
  <si>
    <t>https://twitter.com/kenm77</t>
  </si>
  <si>
    <t>https://twitter.com/pamelafbrockman</t>
  </si>
  <si>
    <t>https://twitter.com/proudgrannycdn</t>
  </si>
  <si>
    <t>https://twitter.com/clearlytruth</t>
  </si>
  <si>
    <t>https://twitter.com/dena</t>
  </si>
  <si>
    <t>https://twitter.com/cranes5</t>
  </si>
  <si>
    <t>https://twitter.com/sherayx</t>
  </si>
  <si>
    <t>https://twitter.com/wordpressdotcom</t>
  </si>
  <si>
    <t>https://twitter.com/cheryl_abe</t>
  </si>
  <si>
    <t>https://twitter.com/dykstradame</t>
  </si>
  <si>
    <t>https://twitter.com/damkina</t>
  </si>
  <si>
    <t>https://twitter.com/jessfleming08</t>
  </si>
  <si>
    <t>https://twitter.com/thebulletin</t>
  </si>
  <si>
    <t>https://twitter.com/ronwyden</t>
  </si>
  <si>
    <t>https://twitter.com/new0rleanslady</t>
  </si>
  <si>
    <t>https://twitter.com/wwhefner</t>
  </si>
  <si>
    <t>https://twitter.com/verumestliberta</t>
  </si>
  <si>
    <t>https://twitter.com/ricky_williams8</t>
  </si>
  <si>
    <t>https://twitter.com/mflynny</t>
  </si>
  <si>
    <t>https://twitter.com/restore_us_now</t>
  </si>
  <si>
    <t>https://twitter.com/reallybob</t>
  </si>
  <si>
    <t>https://twitter.com/kevinloftus68</t>
  </si>
  <si>
    <t>https://twitter.com/debrarusso</t>
  </si>
  <si>
    <t>https://twitter.com/dohbee</t>
  </si>
  <si>
    <t>https://twitter.com/joshtpm</t>
  </si>
  <si>
    <t>https://twitter.com/setemfree</t>
  </si>
  <si>
    <t>https://twitter.com/peepartyexpress</t>
  </si>
  <si>
    <t>https://twitter.com/rted2016</t>
  </si>
  <si>
    <t>https://twitter.com/farhanyusufzai</t>
  </si>
  <si>
    <t>https://twitter.com/lovetoflytom</t>
  </si>
  <si>
    <t>https://twitter.com/iskios</t>
  </si>
  <si>
    <t>https://twitter.com/thelastcylon</t>
  </si>
  <si>
    <t>https://twitter.com/oak523</t>
  </si>
  <si>
    <t>https://twitter.com/gavin_mcinnes</t>
  </si>
  <si>
    <t>https://twitter.com/dahomienick</t>
  </si>
  <si>
    <t>https://twitter.com/kenstansell</t>
  </si>
  <si>
    <t>https://twitter.com/nadeltanz</t>
  </si>
  <si>
    <t>https://twitter.com/mrmovie104</t>
  </si>
  <si>
    <t>https://twitter.com/dartsirius</t>
  </si>
  <si>
    <t>https://twitter.com/kerirn</t>
  </si>
  <si>
    <t>https://twitter.com/chavezglen1755</t>
  </si>
  <si>
    <t>https://twitter.com/nikflorida</t>
  </si>
  <si>
    <t>https://twitter.com/chadwickfurr</t>
  </si>
  <si>
    <t>https://twitter.com/rawstory</t>
  </si>
  <si>
    <t>https://twitter.com/freedomfofam</t>
  </si>
  <si>
    <t>https://twitter.com/goatman42749</t>
  </si>
  <si>
    <t>https://twitter.com/little_wing56</t>
  </si>
  <si>
    <t>https://twitter.com/tvmay2</t>
  </si>
  <si>
    <t>https://twitter.com/brentkoin</t>
  </si>
  <si>
    <t>https://twitter.com/kaspars_gasuns</t>
  </si>
  <si>
    <t>https://twitter.com/cjcmichel</t>
  </si>
  <si>
    <t>https://twitter.com/georgebaileydog</t>
  </si>
  <si>
    <t>https://twitter.com/learnpolsci</t>
  </si>
  <si>
    <t>https://twitter.com/thegopstoppers</t>
  </si>
  <si>
    <t>https://twitter.com/rbnlive</t>
  </si>
  <si>
    <t>https://twitter.com/corvetteflex</t>
  </si>
  <si>
    <t>https://twitter.com/goodinohio</t>
  </si>
  <si>
    <t>https://twitter.com/jeaniebgd</t>
  </si>
  <si>
    <t>https://twitter.com/usatoday</t>
  </si>
  <si>
    <t>https://twitter.com/gordonrfriedman</t>
  </si>
  <si>
    <t>https://twitter.com/blue_sunflowers</t>
  </si>
  <si>
    <t>https://twitter.com/lnxjenn</t>
  </si>
  <si>
    <t>https://twitter.com/williekbink</t>
  </si>
  <si>
    <t>https://twitter.com/rhanson767</t>
  </si>
  <si>
    <t>https://twitter.com/news_24_365</t>
  </si>
  <si>
    <t>https://twitter.com/specternews</t>
  </si>
  <si>
    <t>https://twitter.com/assamsara</t>
  </si>
  <si>
    <t>https://twitter.com/nancyb914</t>
  </si>
  <si>
    <t>https://twitter.com/baron28baron286</t>
  </si>
  <si>
    <t>https://twitter.com/beerformyhorse</t>
  </si>
  <si>
    <t>https://twitter.com/toptradesmen</t>
  </si>
  <si>
    <t>https://twitter.com/djforfreedom</t>
  </si>
  <si>
    <t>https://twitter.com/licktheglich</t>
  </si>
  <si>
    <t>https://twitter.com/walshfreedom</t>
  </si>
  <si>
    <t>https://twitter.com/flyfisher_aky</t>
  </si>
  <si>
    <t>https://twitter.com/steveparkermd</t>
  </si>
  <si>
    <t>https://twitter.com/bmw_free</t>
  </si>
  <si>
    <t>https://twitter.com/neillmandi</t>
  </si>
  <si>
    <t>https://twitter.com/thalsey51</t>
  </si>
  <si>
    <t>https://twitter.com/drrobertcassar</t>
  </si>
  <si>
    <t>https://twitter.com/sonicgamingchan</t>
  </si>
  <si>
    <t>https://twitter.com/katalin_pota</t>
  </si>
  <si>
    <t>https://twitter.com/mikeprysner</t>
  </si>
  <si>
    <t>https://twitter.com/master_riff</t>
  </si>
  <si>
    <t>https://twitter.com/postmedianews</t>
  </si>
  <si>
    <t>https://twitter.com/nationalpost</t>
  </si>
  <si>
    <t>https://twitter.com/sharonmccutchan</t>
  </si>
  <si>
    <t>https://twitter.com/islandgalobama</t>
  </si>
  <si>
    <t>https://twitter.com/mikanojo</t>
  </si>
  <si>
    <t>https://twitter.com/mzyummydread</t>
  </si>
  <si>
    <t>https://twitter.com/abrokensystem_</t>
  </si>
  <si>
    <t>https://twitter.com/jitterhoss</t>
  </si>
  <si>
    <t>https://twitter.com/freedomforthwin</t>
  </si>
  <si>
    <t>https://twitter.com/mlczone</t>
  </si>
  <si>
    <t>https://twitter.com/rebmy75</t>
  </si>
  <si>
    <t>https://twitter.com/benautonews</t>
  </si>
  <si>
    <t>https://twitter.com/dazednolonger</t>
  </si>
  <si>
    <t>https://twitter.com/mamajukes</t>
  </si>
  <si>
    <t>https://twitter.com/butchjocson</t>
  </si>
  <si>
    <t>https://twitter.com/jrobertoguanaj1</t>
  </si>
  <si>
    <t>https://twitter.com/dianadiaz</t>
  </si>
  <si>
    <t>https://twitter.com/tommymiles</t>
  </si>
  <si>
    <t>https://twitter.com/reeltexas</t>
  </si>
  <si>
    <t>https://twitter.com/cissnarick</t>
  </si>
  <si>
    <t>https://twitter.com/zemrag7</t>
  </si>
  <si>
    <t>https://twitter.com/ladenebean</t>
  </si>
  <si>
    <t>https://twitter.com/artco77</t>
  </si>
  <si>
    <t>https://twitter.com/tassajarard</t>
  </si>
  <si>
    <t>https://twitter.com/itsabjc</t>
  </si>
  <si>
    <t>https://twitter.com/b4nconservative</t>
  </si>
  <si>
    <t>https://twitter.com/shirleycolleen</t>
  </si>
  <si>
    <t>https://twitter.com/afed3352</t>
  </si>
  <si>
    <t>https://twitter.com/bvgamble</t>
  </si>
  <si>
    <t>https://twitter.com/jaynepenelope</t>
  </si>
  <si>
    <t>https://twitter.com/nikothefarmer</t>
  </si>
  <si>
    <t>https://twitter.com/rightsidenews</t>
  </si>
  <si>
    <t>https://twitter.com/martylawson</t>
  </si>
  <si>
    <t>https://twitter.com/sweepsfox</t>
  </si>
  <si>
    <t>https://twitter.com/featheryfiend</t>
  </si>
  <si>
    <t>https://twitter.com/tbblueb</t>
  </si>
  <si>
    <t>https://twitter.com/1st_infantry</t>
  </si>
  <si>
    <t>https://twitter.com/zmagg</t>
  </si>
  <si>
    <t>https://twitter.com/nabilhassein</t>
  </si>
  <si>
    <t>https://twitter.com/fneudecker</t>
  </si>
  <si>
    <t>https://twitter.com/joe_america1776</t>
  </si>
  <si>
    <t>https://twitter.com/henrikhall</t>
  </si>
  <si>
    <t>https://twitter.com/dahlmanbjorn</t>
  </si>
  <si>
    <t>https://twitter.com/trp878</t>
  </si>
  <si>
    <t>https://twitter.com/bundyranch</t>
  </si>
  <si>
    <t>https://twitter.com/carmic14</t>
  </si>
  <si>
    <t>https://twitter.com/viciousbabushka</t>
  </si>
  <si>
    <t>https://twitter.com/sexyminutes</t>
  </si>
  <si>
    <t>https://twitter.com/gooserrex</t>
  </si>
  <si>
    <t>https://twitter.com/gma</t>
  </si>
  <si>
    <t>https://twitter.com/emilyfoxsays</t>
  </si>
  <si>
    <t>https://twitter.com/kazjohnson</t>
  </si>
  <si>
    <t>https://twitter.com/rojerails</t>
  </si>
  <si>
    <t>https://twitter.com/pnhndlgrl</t>
  </si>
  <si>
    <t>https://twitter.com/raydegroat</t>
  </si>
  <si>
    <t>https://twitter.com/kevinsmazda</t>
  </si>
  <si>
    <t>https://twitter.com/reagan_girl</t>
  </si>
  <si>
    <t>https://twitter.com/grannysnark</t>
  </si>
  <si>
    <t>https://twitter.com/mjohnsonx15</t>
  </si>
  <si>
    <t>https://twitter.com/johnontheright</t>
  </si>
  <si>
    <t>https://twitter.com/billyt_202</t>
  </si>
  <si>
    <t>https://twitter.com/bill_lenner</t>
  </si>
  <si>
    <t>https://twitter.com/robertebez</t>
  </si>
  <si>
    <t>https://twitter.com/chrisjessee93</t>
  </si>
  <si>
    <t>https://twitter.com/teapartynew</t>
  </si>
  <si>
    <t>https://twitter.com/tiffanyyy2000</t>
  </si>
  <si>
    <t>https://twitter.com/rossgrady</t>
  </si>
  <si>
    <t>https://twitter.com/screeminmeeme</t>
  </si>
  <si>
    <t>https://twitter.com/sav01</t>
  </si>
  <si>
    <t>https://twitter.com/lefth00k</t>
  </si>
  <si>
    <t>https://twitter.com/jo</t>
  </si>
  <si>
    <t>https://twitter.com/edincali</t>
  </si>
  <si>
    <t>https://twitter.com/bigdread1</t>
  </si>
  <si>
    <t>https://twitter.com/butterfieldltd</t>
  </si>
  <si>
    <t>https://twitter.com/patlks5757</t>
  </si>
  <si>
    <t>https://twitter.com/report24ca</t>
  </si>
  <si>
    <t>https://twitter.com/mkcba</t>
  </si>
  <si>
    <t>https://twitter.com/wileydrake</t>
  </si>
  <si>
    <t>https://twitter.com/roxford_radio</t>
  </si>
  <si>
    <t>https://twitter.com/the_american_1</t>
  </si>
  <si>
    <t>https://twitter.com/freedomlight_</t>
  </si>
  <si>
    <t>https://twitter.com/mamabearmichele</t>
  </si>
  <si>
    <t>https://twitter.com/holgerawakens</t>
  </si>
  <si>
    <t>https://twitter.com/mamamianosharia</t>
  </si>
  <si>
    <t>https://twitter.com/budapestmission</t>
  </si>
  <si>
    <t>https://twitter.com/cushbomb</t>
  </si>
  <si>
    <t>https://twitter.com/nehanehreen</t>
  </si>
  <si>
    <t>https://twitter.com/fazetti51</t>
  </si>
  <si>
    <t>https://twitter.com/lelandedwards</t>
  </si>
  <si>
    <t>https://twitter.com/ernestortizwn</t>
  </si>
  <si>
    <t>https://twitter.com/b4infeatured</t>
  </si>
  <si>
    <t>https://twitter.com/commonpatriot</t>
  </si>
  <si>
    <t>https://twitter.com/freedomfoa</t>
  </si>
  <si>
    <t>https://twitter.com/bruculino</t>
  </si>
  <si>
    <t>https://twitter.com/billmon1</t>
  </si>
  <si>
    <t>https://twitter.com/costrike</t>
  </si>
  <si>
    <t>https://twitter.com/hard_gay_cop</t>
  </si>
  <si>
    <t>https://twitter.com/moonjo8</t>
  </si>
  <si>
    <t>https://twitter.com/stutzmanclan</t>
  </si>
  <si>
    <t>https://twitter.com/rboblee</t>
  </si>
  <si>
    <t>https://twitter.com/devinruic</t>
  </si>
  <si>
    <t>https://twitter.com/86a0e6acfafe44f</t>
  </si>
  <si>
    <t>https://twitter.com/allthingshls</t>
  </si>
  <si>
    <t>https://twitter.com/scytherius</t>
  </si>
  <si>
    <t>https://twitter.com/dupe1970</t>
  </si>
  <si>
    <t>https://twitter.com/kragar_lgf</t>
  </si>
  <si>
    <t>https://twitter.com/sewnutty2</t>
  </si>
  <si>
    <t>https://twitter.com/karkainan</t>
  </si>
  <si>
    <t>https://twitter.com/usalivestrong</t>
  </si>
  <si>
    <t>https://twitter.com/usal</t>
  </si>
  <si>
    <t>https://twitter.com/wild_phil</t>
  </si>
  <si>
    <t>https://twitter.com/dian5</t>
  </si>
  <si>
    <t>https://twitter.com/rhoachri</t>
  </si>
  <si>
    <t>https://twitter.com/thefreeman51535</t>
  </si>
  <si>
    <t>https://twitter.com/oldemarine67</t>
  </si>
  <si>
    <t>https://twitter.com/anthonyblogan</t>
  </si>
  <si>
    <t>https://twitter.com/jason0x21</t>
  </si>
  <si>
    <t>https://twitter.com/wannabefree1</t>
  </si>
  <si>
    <t>https://twitter.com/twitersgoodboy</t>
  </si>
  <si>
    <t>https://twitter.com/marcylauren</t>
  </si>
  <si>
    <t>https://twitter.com/jayandsteve</t>
  </si>
  <si>
    <t>https://twitter.com/pjtec</t>
  </si>
  <si>
    <t>https://twitter.com/gregpinelo</t>
  </si>
  <si>
    <t>https://twitter.com/francisregan</t>
  </si>
  <si>
    <t>https://twitter.com/slayerfanlaura</t>
  </si>
  <si>
    <t>https://twitter.com/glensteen</t>
  </si>
  <si>
    <t>https://twitter.com/john_de_vashon</t>
  </si>
  <si>
    <t>https://twitter.com/djkrajicek</t>
  </si>
  <si>
    <t>https://twitter.com/yoruba69</t>
  </si>
  <si>
    <t>https://twitter.com/sharichampagne</t>
  </si>
  <si>
    <t>https://twitter.com/hillaryclinton</t>
  </si>
  <si>
    <t>https://twitter.com/potus</t>
  </si>
  <si>
    <t>https://twitter.com/treeanglecoid</t>
  </si>
  <si>
    <t>https://twitter.com/rightard</t>
  </si>
  <si>
    <t>https://twitter.com/cosmotone</t>
  </si>
  <si>
    <t>https://twitter.com/whitewizaard</t>
  </si>
  <si>
    <t>https://twitter.com/ricky_vaughn99</t>
  </si>
  <si>
    <t>https://twitter.com/actondavid</t>
  </si>
  <si>
    <t>https://twitter.com/juliegomoll</t>
  </si>
  <si>
    <t>https://twitter.com/aliciap17241977</t>
  </si>
  <si>
    <t>https://twitter.com/debrakcarey</t>
  </si>
  <si>
    <t>https://twitter.com/pattycake480</t>
  </si>
  <si>
    <t>https://twitter.com/larry_kurtz</t>
  </si>
  <si>
    <t>https://twitter.com/hgtomato</t>
  </si>
  <si>
    <t>https://twitter.com/dreagonthegiant</t>
  </si>
  <si>
    <t>https://twitter.com/murphy45</t>
  </si>
  <si>
    <t>https://twitter.com/jumpmastere8</t>
  </si>
  <si>
    <t>https://twitter.com/brotherjohnf</t>
  </si>
  <si>
    <t>https://twitter.com/verywercy</t>
  </si>
  <si>
    <t>https://twitter.com/yonsei364</t>
  </si>
  <si>
    <t>https://twitter.com/carlomanfredi77</t>
  </si>
  <si>
    <t>https://twitter.com/jeffcoco13</t>
  </si>
  <si>
    <t>https://twitter.com/willsmirk4food</t>
  </si>
  <si>
    <t>https://twitter.com/boi1960</t>
  </si>
  <si>
    <t>https://twitter.com/dc37deborah</t>
  </si>
  <si>
    <t>https://twitter.com/patvpeters</t>
  </si>
  <si>
    <t>https://twitter.com/cclark1011</t>
  </si>
  <si>
    <t>https://twitter.com/pjkirk7</t>
  </si>
  <si>
    <t>https://twitter.com/ouchinagirl</t>
  </si>
  <si>
    <t>https://twitter.com/custom900</t>
  </si>
  <si>
    <t>https://twitter.com/looknathstry</t>
  </si>
  <si>
    <t>https://twitter.com/clowd9ster</t>
  </si>
  <si>
    <t>https://twitter.com/coxly1</t>
  </si>
  <si>
    <t>https://twitter.com/b4f524981c69429</t>
  </si>
  <si>
    <t>https://twitter.com/stewartb4141</t>
  </si>
  <si>
    <t>https://twitter.com/aiiamericangiri</t>
  </si>
  <si>
    <t>https://twitter.com/dianeraucher</t>
  </si>
  <si>
    <t>https://twitter.com/barkadoodle</t>
  </si>
  <si>
    <t>https://twitter.com/rad88040</t>
  </si>
  <si>
    <t>https://twitter.com/adamsflafan</t>
  </si>
  <si>
    <t>https://twitter.com/wd6arc</t>
  </si>
  <si>
    <t>https://twitter.com/w__40</t>
  </si>
  <si>
    <t>https://twitter.com/scotwilliams7</t>
  </si>
  <si>
    <t>https://twitter.com/gladiai</t>
  </si>
  <si>
    <t>https://twitter.com/hoffmanmichaela</t>
  </si>
  <si>
    <t>https://twitter.com/mrsblor</t>
  </si>
  <si>
    <t>https://twitter.com/girlmeetgrill</t>
  </si>
  <si>
    <t>https://twitter.com/winn1_winn</t>
  </si>
  <si>
    <t>https://twitter.com/berry_oakley</t>
  </si>
  <si>
    <t>https://twitter.com/knowsey</t>
  </si>
  <si>
    <t>https://twitter.com/eastbaytruther</t>
  </si>
  <si>
    <t>https://twitter.com/diana_west_</t>
  </si>
  <si>
    <t>https://twitter.com/crazygranny56</t>
  </si>
  <si>
    <t>https://twitter.com/goldbaron08</t>
  </si>
  <si>
    <t>https://twitter.com/diamandbacks</t>
  </si>
  <si>
    <t>https://twitter.com/americanindian8</t>
  </si>
  <si>
    <t>https://twitter.com/snowgirlsssss</t>
  </si>
  <si>
    <t>https://twitter.com/andersoncory89</t>
  </si>
  <si>
    <t>https://twitter.com/jimearl666</t>
  </si>
  <si>
    <t>https://twitter.com/jillydoll60</t>
  </si>
  <si>
    <t>https://twitter.com/starfirst</t>
  </si>
  <si>
    <t>https://twitter.com/steegvan</t>
  </si>
  <si>
    <t>https://twitter.com/okiehen</t>
  </si>
  <si>
    <t>https://twitter.com/opexposecps_tx</t>
  </si>
  <si>
    <t>https://twitter.com/ash_fawkes</t>
  </si>
  <si>
    <t>https://twitter.com/jeffbenton77</t>
  </si>
  <si>
    <t>https://twitter.com/sheridanfolger</t>
  </si>
  <si>
    <t>https://twitter.com/3chicspolitico</t>
  </si>
  <si>
    <t>https://twitter.com/scanalysis</t>
  </si>
  <si>
    <t>https://twitter.com/__loring</t>
  </si>
  <si>
    <t>https://twitter.com/rwdcsw</t>
  </si>
  <si>
    <t>https://twitter.com/gashner123</t>
  </si>
  <si>
    <t>https://twitter.com/fredriess1</t>
  </si>
  <si>
    <t>https://twitter.com/dystopiarus</t>
  </si>
  <si>
    <t>https://twitter.com/cnn</t>
  </si>
  <si>
    <t>https://twitter.com/freemalheur</t>
  </si>
  <si>
    <t>https://twitter.com/aaronworthing</t>
  </si>
  <si>
    <t>https://twitter.com/homebuilderpa</t>
  </si>
  <si>
    <t>https://twitter.com/saythatforyou</t>
  </si>
  <si>
    <t>https://twitter.com/echoeserrant</t>
  </si>
  <si>
    <t>https://twitter.com/thepattyb</t>
  </si>
  <si>
    <t>https://twitter.com/fresh_flames1</t>
  </si>
  <si>
    <t>https://twitter.com/lettywho1</t>
  </si>
  <si>
    <t>https://twitter.com/garbledmsg</t>
  </si>
  <si>
    <t>https://twitter.com/lykinn</t>
  </si>
  <si>
    <t>https://twitter.com/denniskoch10</t>
  </si>
  <si>
    <t>https://twitter.com/promomasq</t>
  </si>
  <si>
    <t>https://twitter.com/outwest123</t>
  </si>
  <si>
    <t>https://twitter.com/ecinter</t>
  </si>
  <si>
    <t>https://twitter.com/gilbazoid</t>
  </si>
  <si>
    <t>https://twitter.com/humblehater</t>
  </si>
  <si>
    <t>https://twitter.com/cto1chipnagel</t>
  </si>
  <si>
    <t>https://twitter.com/fbi</t>
  </si>
  <si>
    <t>https://twitter.com/macfitte</t>
  </si>
  <si>
    <t>https://twitter.com/nettaaaaaaaa</t>
  </si>
  <si>
    <t>https://twitter.com/mattdpearce</t>
  </si>
  <si>
    <t>https://twitter.com/linkipod</t>
  </si>
  <si>
    <t>https://twitter.com/cwbytaride</t>
  </si>
  <si>
    <t>https://twitter.com/kenzie45230</t>
  </si>
  <si>
    <t>https://twitter.com/stgnews</t>
  </si>
  <si>
    <t>https://twitter.com/bashrtahr1990</t>
  </si>
  <si>
    <t>https://twitter.com/jensen1230</t>
  </si>
  <si>
    <t>https://twitter.com/gopgranny</t>
  </si>
  <si>
    <t>https://twitter.com/paul_daka</t>
  </si>
  <si>
    <t>https://twitter.com/ardenjones478</t>
  </si>
  <si>
    <t>https://twitter.com/xgfnagisnm</t>
  </si>
  <si>
    <t>https://twitter.com/roy_cam</t>
  </si>
  <si>
    <t>https://twitter.com/gioiashebar</t>
  </si>
  <si>
    <t>https://twitter.com/houston99</t>
  </si>
  <si>
    <t>https://twitter.com/spiritosocrates</t>
  </si>
  <si>
    <t>https://twitter.com/dahboo7</t>
  </si>
  <si>
    <t>https://twitter.com/jeniacker</t>
  </si>
  <si>
    <t>https://twitter.com/repgregwalden</t>
  </si>
  <si>
    <t>https://twitter.com/seanhannity</t>
  </si>
  <si>
    <t>https://twitter.com/allenwest</t>
  </si>
  <si>
    <t>https://twitter.com/cherispeak</t>
  </si>
  <si>
    <t>https://twitter.com/angelamotorman</t>
  </si>
  <si>
    <t>https://twitter.com/rmmuir</t>
  </si>
  <si>
    <t>https://twitter.com/judicialwatch</t>
  </si>
  <si>
    <t>https://twitter.com/johnhask</t>
  </si>
  <si>
    <t>https://twitter.com/laraglover6</t>
  </si>
  <si>
    <t>https://twitter.com/hilderleyconnie</t>
  </si>
  <si>
    <t>https://twitter.com/sherylschase</t>
  </si>
  <si>
    <t>https://twitter.com/patriciabride</t>
  </si>
  <si>
    <t>https://twitter.com/godsofruin</t>
  </si>
  <si>
    <t>https://twitter.com/rfrazier_tx</t>
  </si>
  <si>
    <t>https://twitter.com/noel_verzosa</t>
  </si>
  <si>
    <t>https://twitter.com/gopbriefingroom</t>
  </si>
  <si>
    <t>https://twitter.com/witfnews</t>
  </si>
  <si>
    <t>https://twitter.com/nathanrott</t>
  </si>
  <si>
    <t>https://twitter.com/carol_clovely4</t>
  </si>
  <si>
    <t>https://twitter.com/cwillardsmoot</t>
  </si>
  <si>
    <t>https://twitter.com/alexsmithnbc</t>
  </si>
  <si>
    <t>https://twitter.com/piedmontian11</t>
  </si>
  <si>
    <t>https://twitter.com/hollyzrt</t>
  </si>
  <si>
    <t>https://twitter.com/mrkgerman</t>
  </si>
  <si>
    <t>https://twitter.com/whoopsohmy</t>
  </si>
  <si>
    <t>https://twitter.com/82088c5a4f78442</t>
  </si>
  <si>
    <t>https://twitter.com/ebruhwiler</t>
  </si>
  <si>
    <t>https://twitter.com/whytesapphire</t>
  </si>
  <si>
    <t>https://twitter.com/smokerinqs</t>
  </si>
  <si>
    <t>https://twitter.com/chicagotribune</t>
  </si>
  <si>
    <t>https://twitter.com/paigeblank</t>
  </si>
  <si>
    <t>https://twitter.com/highcountrynews</t>
  </si>
  <si>
    <t>https://twitter.com/2liberal4most</t>
  </si>
  <si>
    <t>https://twitter.com/prettymilitant</t>
  </si>
  <si>
    <t>https://twitter.com/grannypatty9</t>
  </si>
  <si>
    <t>https://twitter.com/smudgeon</t>
  </si>
  <si>
    <t>https://twitter.com/priverwolf</t>
  </si>
  <si>
    <t>https://twitter.com/morehouse64</t>
  </si>
  <si>
    <t>https://twitter.com/rockabyerose</t>
  </si>
  <si>
    <t>https://twitter.com/advocatemikos</t>
  </si>
  <si>
    <t>https://twitter.com/alicias20</t>
  </si>
  <si>
    <t>https://twitter.com/rationalresult</t>
  </si>
  <si>
    <t>https://twitter.com/sandrasandlc52</t>
  </si>
  <si>
    <t>https://twitter.com/sovereignduty</t>
  </si>
  <si>
    <t>https://twitter.com/mamcintosh</t>
  </si>
  <si>
    <t>https://twitter.com/slushstuff</t>
  </si>
  <si>
    <t>https://twitter.com/rockwithbeck</t>
  </si>
  <si>
    <t>https://twitter.com/nadreduts</t>
  </si>
  <si>
    <t>https://twitter.com/catballou</t>
  </si>
  <si>
    <t>https://twitter.com/mayerdmayer6940</t>
  </si>
  <si>
    <t>https://twitter.com/digitalwater888</t>
  </si>
  <si>
    <t>https://twitter.com/ahtribune</t>
  </si>
  <si>
    <t>https://twitter.com/handsolotv</t>
  </si>
  <si>
    <t>https://twitter.com/bigbluemastiff</t>
  </si>
  <si>
    <t>https://twitter.com/griesmata</t>
  </si>
  <si>
    <t>https://twitter.com/bluedillygal</t>
  </si>
  <si>
    <t>https://twitter.com/thesmartassery</t>
  </si>
  <si>
    <t>https://twitter.com/contifrank</t>
  </si>
  <si>
    <t>https://twitter.com/richstevens</t>
  </si>
  <si>
    <t>https://twitter.com/billmcdavid</t>
  </si>
  <si>
    <t>https://twitter.com/wfinley11</t>
  </si>
  <si>
    <t>https://twitter.com/linkedin</t>
  </si>
  <si>
    <t>https://twitter.com/rebel_bill</t>
  </si>
  <si>
    <t>https://twitter.com/south_united</t>
  </si>
  <si>
    <t>https://twitter.com/davidjboehm</t>
  </si>
  <si>
    <t>https://twitter.com/carsinogenic</t>
  </si>
  <si>
    <t>https://twitter.com/theprovince</t>
  </si>
  <si>
    <t>https://twitter.com/camboviet</t>
  </si>
  <si>
    <t>https://twitter.com/mssolitude</t>
  </si>
  <si>
    <t>https://twitter.com/donna4843</t>
  </si>
  <si>
    <t>https://twitter.com/linlinhengel</t>
  </si>
  <si>
    <t>https://twitter.com/gravellhymer</t>
  </si>
  <si>
    <t>https://twitter.com/nouveliste</t>
  </si>
  <si>
    <t>https://twitter.com/gammarae206</t>
  </si>
  <si>
    <t>https://twitter.com/chriscontiphoto</t>
  </si>
  <si>
    <t>https://twitter.com/greenrichardg</t>
  </si>
  <si>
    <t>https://twitter.com/wolfmanlives</t>
  </si>
  <si>
    <t>https://twitter.com/euripedies</t>
  </si>
  <si>
    <t>https://twitter.com/other95</t>
  </si>
  <si>
    <t>https://twitter.com/jwooten50</t>
  </si>
  <si>
    <t>https://twitter.com/wakecinci</t>
  </si>
  <si>
    <t>https://twitter.com/bethanie4real</t>
  </si>
  <si>
    <t>https://twitter.com/anna12061</t>
  </si>
  <si>
    <t>https://twitter.com/northstar22222</t>
  </si>
  <si>
    <t>https://twitter.com/spbobsqrpts</t>
  </si>
  <si>
    <t>https://twitter.com/leon_hawk</t>
  </si>
  <si>
    <t>https://twitter.com/pugczar</t>
  </si>
  <si>
    <t>https://twitter.com/family_agent</t>
  </si>
  <si>
    <t>https://twitter.com/smithdeaf</t>
  </si>
  <si>
    <t>https://twitter.com/bekkisbearheart</t>
  </si>
  <si>
    <t>https://twitter.com/muh27</t>
  </si>
  <si>
    <t>https://twitter.com/syoka68</t>
  </si>
  <si>
    <t>https://twitter.com/bowhunter_va</t>
  </si>
  <si>
    <t>https://twitter.com/mtnman491</t>
  </si>
  <si>
    <t>https://twitter.com/timekeeper1346</t>
  </si>
  <si>
    <t>https://twitter.com/joanndolberg</t>
  </si>
  <si>
    <t>https://twitter.com/kennywickman1</t>
  </si>
  <si>
    <t>https://twitter.com/harrisburgers</t>
  </si>
  <si>
    <t>https://twitter.com/livenewsytweets</t>
  </si>
  <si>
    <t>https://twitter.com/filius_imperii</t>
  </si>
  <si>
    <t>https://twitter.com/fasanyaolawale</t>
  </si>
  <si>
    <t>https://twitter.com/magnahispania</t>
  </si>
  <si>
    <t>https://twitter.com/ivorydove</t>
  </si>
  <si>
    <t>https://twitter.com/49ersminer</t>
  </si>
  <si>
    <t>https://twitter.com/sandypierce</t>
  </si>
  <si>
    <t>https://twitter.com/dividedwefall13</t>
  </si>
  <si>
    <t>https://twitter.com/tysonsue</t>
  </si>
  <si>
    <t>https://twitter.com/iamdarkerblue</t>
  </si>
  <si>
    <t>https://twitter.com/rickartz50</t>
  </si>
  <si>
    <t>https://twitter.com/scottshusband</t>
  </si>
  <si>
    <t>https://twitter.com/colormered</t>
  </si>
  <si>
    <t>https://twitter.com/ludy730</t>
  </si>
  <si>
    <t>https://twitter.com/saxonts</t>
  </si>
  <si>
    <t>https://twitter.com/polsvancouver</t>
  </si>
  <si>
    <t>https://twitter.com/tomterrific999</t>
  </si>
  <si>
    <t>https://twitter.com/bsbct</t>
  </si>
  <si>
    <t>https://twitter.com/arkcheri</t>
  </si>
  <si>
    <t>https://twitter.com/capradionews</t>
  </si>
  <si>
    <t>https://twitter.com/mkmknani</t>
  </si>
  <si>
    <t>https://twitter.com/patriotress</t>
  </si>
  <si>
    <t>https://twitter.com/gingerlanier</t>
  </si>
  <si>
    <t>https://twitter.com/robinball1961</t>
  </si>
  <si>
    <t>https://twitter.com/peacockpanache</t>
  </si>
  <si>
    <t>https://twitter.com/originaldrdoom</t>
  </si>
  <si>
    <t>https://twitter.com/stevelu021153</t>
  </si>
  <si>
    <t>https://twitter.com/ntoalaska</t>
  </si>
  <si>
    <t>https://twitter.com/bradengw</t>
  </si>
  <si>
    <t>https://twitter.com/tpartynews</t>
  </si>
  <si>
    <t>https://twitter.com/gremlinbroom</t>
  </si>
  <si>
    <t>https://twitter.com/robie_razor</t>
  </si>
  <si>
    <t>https://twitter.com/johnnysoftware</t>
  </si>
  <si>
    <t>https://twitter.com/docrocktex26</t>
  </si>
  <si>
    <t>https://twitter.com/doug69</t>
  </si>
  <si>
    <t>https://twitter.com/rowdy_tt</t>
  </si>
  <si>
    <t>https://twitter.com/sassafrassoup</t>
  </si>
  <si>
    <t>https://twitter.com/laaskos</t>
  </si>
  <si>
    <t>https://twitter.com/ddkernan</t>
  </si>
  <si>
    <t>https://twitter.com/jane_wi</t>
  </si>
  <si>
    <t>https://twitter.com/wndhrsestrategy</t>
  </si>
  <si>
    <t>https://twitter.com/egavactip</t>
  </si>
  <si>
    <t>https://twitter.com/alaskafiscal</t>
  </si>
  <si>
    <t>https://twitter.com/reid_co</t>
  </si>
  <si>
    <t>https://twitter.com/ewdolan</t>
  </si>
  <si>
    <t>https://twitter.com/nottweetarded</t>
  </si>
  <si>
    <t>https://twitter.com/splcenter</t>
  </si>
  <si>
    <t>https://twitter.com/onecowboysstand</t>
  </si>
  <si>
    <t>https://twitter.com/amplifiedcauses</t>
  </si>
  <si>
    <t>https://twitter.com/auburnsux</t>
  </si>
  <si>
    <t>https://twitter.com/alikat747</t>
  </si>
  <si>
    <t>https://twitter.com/cathykaku1</t>
  </si>
  <si>
    <t>https://twitter.com/tommyrevolts</t>
  </si>
  <si>
    <t>https://twitter.com/jfjabbo</t>
  </si>
  <si>
    <t>https://twitter.com/leinmotion</t>
  </si>
  <si>
    <t>https://twitter.com/shrewst</t>
  </si>
  <si>
    <t>https://twitter.com/tamia_smothers</t>
  </si>
  <si>
    <t>https://twitter.com/the_jbs</t>
  </si>
  <si>
    <t>https://twitter.com/aretheynuts</t>
  </si>
  <si>
    <t>https://twitter.com/quoteabel</t>
  </si>
  <si>
    <t>https://twitter.com/scotswrath</t>
  </si>
  <si>
    <t>https://twitter.com/fernsbags</t>
  </si>
  <si>
    <t>https://twitter.com/ingsocbob</t>
  </si>
  <si>
    <t>https://twitter.com/cassiuslives</t>
  </si>
  <si>
    <t>https://twitter.com/brianlehrer</t>
  </si>
  <si>
    <t>https://twitter.com/jkinke</t>
  </si>
  <si>
    <t>https://twitter.com/wolfeglenda</t>
  </si>
  <si>
    <t>https://twitter.com/goinbacktokali</t>
  </si>
  <si>
    <t>https://twitter.com/tavistockreeves</t>
  </si>
  <si>
    <t>https://twitter.com/lwhitehurst</t>
  </si>
  <si>
    <t>https://twitter.com/spectrumnews</t>
  </si>
  <si>
    <t>https://twitter.com/rosalynbecker77</t>
  </si>
  <si>
    <t>https://twitter.com/jeffboswell</t>
  </si>
  <si>
    <t>https://twitter.com/zaswadosaze</t>
  </si>
  <si>
    <t>https://twitter.com/hillcrestswim</t>
  </si>
  <si>
    <t>https://twitter.com/thomassuzanne43</t>
  </si>
  <si>
    <t>https://twitter.com/rotepille</t>
  </si>
  <si>
    <t>https://twitter.com/wbvt_98fm</t>
  </si>
  <si>
    <t>https://twitter.com/luchadora41</t>
  </si>
  <si>
    <t>https://twitter.com/pabloleslie</t>
  </si>
  <si>
    <t>https://twitter.com/wnn7com</t>
  </si>
  <si>
    <t>https://twitter.com/mgopher68</t>
  </si>
  <si>
    <t>https://twitter.com/robelam79</t>
  </si>
  <si>
    <t>https://twitter.com/amantedelibros</t>
  </si>
  <si>
    <t>https://twitter.com/kentpg</t>
  </si>
  <si>
    <t>https://twitter.com/oosal</t>
  </si>
  <si>
    <t>https://twitter.com/sheila14all</t>
  </si>
  <si>
    <t>https://twitter.com/usahipster</t>
  </si>
  <si>
    <t>https://twitter.com/campofsaints1</t>
  </si>
  <si>
    <t>https://twitter.com/nonstopca</t>
  </si>
  <si>
    <t>https://twitter.com/mcolfer02</t>
  </si>
  <si>
    <t>https://twitter.com/dhathorn4895</t>
  </si>
  <si>
    <t>https://twitter.com/rambobiggs</t>
  </si>
  <si>
    <t>https://twitter.com/hossdog2</t>
  </si>
  <si>
    <t>https://twitter.com/missyluv007</t>
  </si>
  <si>
    <t>https://twitter.com/robert_veres</t>
  </si>
  <si>
    <t>https://twitter.com/john_pavkovich</t>
  </si>
  <si>
    <t>https://twitter.com/lou_wilsonru</t>
  </si>
  <si>
    <t>https://twitter.com/patrickhenryq</t>
  </si>
  <si>
    <t>https://twitter.com/charswebs</t>
  </si>
  <si>
    <t>https://twitter.com/relford</t>
  </si>
  <si>
    <t>https://twitter.com/lauriedriver910</t>
  </si>
  <si>
    <t>https://twitter.com/newsfoxes</t>
  </si>
  <si>
    <t>https://twitter.com/f8ac04878aaf403</t>
  </si>
  <si>
    <t>https://twitter.com/daffodil0127</t>
  </si>
  <si>
    <t>https://twitter.com/ebfalls</t>
  </si>
  <si>
    <t>https://twitter.com/bagatino</t>
  </si>
  <si>
    <t>https://twitter.com/worldnetdaily</t>
  </si>
  <si>
    <t>https://twitter.com/larry_author</t>
  </si>
  <si>
    <t>https://twitter.com/joanwalsh</t>
  </si>
  <si>
    <t>https://twitter.com/tpm_dk</t>
  </si>
  <si>
    <t>https://twitter.com/diamondbackmac</t>
  </si>
  <si>
    <t>https://twitter.com/vic_jule</t>
  </si>
  <si>
    <t>https://twitter.com/bornfree2016</t>
  </si>
  <si>
    <t>https://twitter.com/zoso1966d</t>
  </si>
  <si>
    <t>https://twitter.com/allabouthelp</t>
  </si>
  <si>
    <t>https://twitter.com/louietheg</t>
  </si>
  <si>
    <t>https://twitter.com/radical53</t>
  </si>
  <si>
    <t>https://twitter.com/earthspace101</t>
  </si>
  <si>
    <t>https://twitter.com/vallis_castor</t>
  </si>
  <si>
    <t>https://twitter.com/chadsdaddy</t>
  </si>
  <si>
    <t>https://twitter.com/lil_nc_infidel</t>
  </si>
  <si>
    <t>https://twitter.com/ottonyc</t>
  </si>
  <si>
    <t>https://twitter.com/ravensymone</t>
  </si>
  <si>
    <t>https://twitter.com/menorahblog</t>
  </si>
  <si>
    <t>https://twitter.com/stgeorgenews</t>
  </si>
  <si>
    <t>https://twitter.com/jthres</t>
  </si>
  <si>
    <t>https://twitter.com/janetorendorff</t>
  </si>
  <si>
    <t>https://twitter.com/johnlundin</t>
  </si>
  <si>
    <t>https://twitter.com/artistinaspen</t>
  </si>
  <si>
    <t>https://twitter.com/ronsnewsfeed</t>
  </si>
  <si>
    <t>https://twitter.com/trutherbotjok3r</t>
  </si>
  <si>
    <t>https://twitter.com/angelornias</t>
  </si>
  <si>
    <t>https://twitter.com/plagamariposa01</t>
  </si>
  <si>
    <t>https://twitter.com/rubiconski</t>
  </si>
  <si>
    <t>https://twitter.com/rcrockett</t>
  </si>
  <si>
    <t>https://twitter.com/kstar102talk</t>
  </si>
  <si>
    <t>https://twitter.com/monkwatch</t>
  </si>
  <si>
    <t>https://twitter.com/oliver_breit</t>
  </si>
  <si>
    <t>https://twitter.com/timeforgravy</t>
  </si>
  <si>
    <t>https://twitter.com/darcrich</t>
  </si>
  <si>
    <t>https://twitter.com/lucia_eugenia3</t>
  </si>
  <si>
    <t>https://twitter.com/play4tv</t>
  </si>
  <si>
    <t>https://twitter.com/robertjk1981</t>
  </si>
  <si>
    <t>https://twitter.com/shirleyjean1776</t>
  </si>
  <si>
    <t>https://twitter.com/hiltonater</t>
  </si>
  <si>
    <t>https://twitter.com/bleanotplaya</t>
  </si>
  <si>
    <t>https://twitter.com/jfkeeler</t>
  </si>
  <si>
    <t>https://twitter.com/irwinjames327</t>
  </si>
  <si>
    <t>https://twitter.com/nmsaints87124</t>
  </si>
  <si>
    <t>https://twitter.com/looopo1234</t>
  </si>
  <si>
    <t>https://twitter.com/azwake17</t>
  </si>
  <si>
    <t>https://twitter.com/shaephoenix</t>
  </si>
  <si>
    <t>https://twitter.com/teerivsaid</t>
  </si>
  <si>
    <t>https://twitter.com/flowergirlvee</t>
  </si>
  <si>
    <t>https://twitter.com/mydailymusing</t>
  </si>
  <si>
    <t>https://twitter.com/tychabrahe</t>
  </si>
  <si>
    <t>https://twitter.com/culchiewoman</t>
  </si>
  <si>
    <t>https://twitter.com/fedcato</t>
  </si>
  <si>
    <t>https://twitter.com/malcusd</t>
  </si>
  <si>
    <t>https://twitter.com/meadowhawk</t>
  </si>
  <si>
    <t>https://twitter.com/fightingtyranny</t>
  </si>
  <si>
    <t>https://twitter.com/stewardmagazine</t>
  </si>
  <si>
    <t>https://twitter.com/americanhawktpj</t>
  </si>
  <si>
    <t>https://twitter.com/paul1singh</t>
  </si>
  <si>
    <t>https://twitter.com/g8r84</t>
  </si>
  <si>
    <t>https://twitter.com/always_vote</t>
  </si>
  <si>
    <t>https://twitter.com/davedoom2008</t>
  </si>
  <si>
    <t>https://twitter.com/chaplaindell</t>
  </si>
  <si>
    <t>https://twitter.com/smolloydvm</t>
  </si>
  <si>
    <t>https://twitter.com/yvanrousseau</t>
  </si>
  <si>
    <t>https://twitter.com/hoosercharles58</t>
  </si>
  <si>
    <t>https://twitter.com/kenwarnock</t>
  </si>
  <si>
    <t>https://twitter.com/sarahpalinusa</t>
  </si>
  <si>
    <t>https://twitter.com/l3acklash</t>
  </si>
  <si>
    <t>https://twitter.com/col_riddle</t>
  </si>
  <si>
    <t>https://twitter.com/amytidd</t>
  </si>
  <si>
    <t>https://twitter.com/houkphotos</t>
  </si>
  <si>
    <t>https://twitter.com/jamestidmarsh</t>
  </si>
  <si>
    <t>https://twitter.com/lizette426</t>
  </si>
  <si>
    <t>https://twitter.com/jewelsattrees</t>
  </si>
  <si>
    <t>https://twitter.com/maryjane2nd</t>
  </si>
  <si>
    <t>https://twitter.com/dbhardwick</t>
  </si>
  <si>
    <t>https://twitter.com/shnzr</t>
  </si>
  <si>
    <t>https://twitter.com/thefeargospel</t>
  </si>
  <si>
    <t>https://twitter.com/dailycontessa</t>
  </si>
  <si>
    <t>https://twitter.com/jadehelmlive</t>
  </si>
  <si>
    <t>https://twitter.com/nachumlist</t>
  </si>
  <si>
    <t>https://twitter.com/ruthdianecotter</t>
  </si>
  <si>
    <t>https://twitter.com/nytnational</t>
  </si>
  <si>
    <t>https://twitter.com/jkboice</t>
  </si>
  <si>
    <t>https://twitter.com/uknewse</t>
  </si>
  <si>
    <t>https://twitter.com/eyesonfoxorg</t>
  </si>
  <si>
    <t>https://twitter.com/rogersurfacings</t>
  </si>
  <si>
    <t>https://twitter.com/duchess1201</t>
  </si>
  <si>
    <t>https://twitter.com/skepatt</t>
  </si>
  <si>
    <t>https://twitter.com/droletlinnie</t>
  </si>
  <si>
    <t>https://twitter.com/racketnews</t>
  </si>
  <si>
    <t>https://twitter.com/dvelez111</t>
  </si>
  <si>
    <t>https://twitter.com/erzobe</t>
  </si>
  <si>
    <t>https://twitter.com/kevinbealer</t>
  </si>
  <si>
    <t>https://twitter.com/exboogyman</t>
  </si>
  <si>
    <t>https://twitter.com/jswatz</t>
  </si>
  <si>
    <t>https://twitter.com/jameswithers3</t>
  </si>
  <si>
    <t>https://twitter.com/creeicon</t>
  </si>
  <si>
    <t>https://twitter.com/finn3879</t>
  </si>
  <si>
    <t>https://twitter.com/marthamiers</t>
  </si>
  <si>
    <t>https://twitter.com/jeffgully49</t>
  </si>
  <si>
    <t>https://twitter.com/bluethunder2012</t>
  </si>
  <si>
    <t>https://twitter.com/joglasg</t>
  </si>
  <si>
    <t>https://twitter.com/bryceburchett</t>
  </si>
  <si>
    <t>https://twitter.com/triplejoker</t>
  </si>
  <si>
    <t>https://twitter.com/teddyshouse2ii</t>
  </si>
  <si>
    <t>https://twitter.com/phildecarolis</t>
  </si>
  <si>
    <t>https://twitter.com/adrienne_rice_</t>
  </si>
  <si>
    <t>https://twitter.com/gigibowman</t>
  </si>
  <si>
    <t>https://twitter.com/thelasersshadow</t>
  </si>
  <si>
    <t>https://twitter.com/vancopblock</t>
  </si>
  <si>
    <t>https://twitter.com/zzanimalzz</t>
  </si>
  <si>
    <t>https://twitter.com/alexnevsky144</t>
  </si>
  <si>
    <t>https://twitter.com/nightnurse38</t>
  </si>
  <si>
    <t>https://twitter.com/kwugirl</t>
  </si>
  <si>
    <t>https://twitter.com/utubianews</t>
  </si>
  <si>
    <t>https://twitter.com/onevenusthrow</t>
  </si>
  <si>
    <t>https://twitter.com/hawaiieye1945</t>
  </si>
  <si>
    <t>https://twitter.com/nashhelmey</t>
  </si>
  <si>
    <t>https://twitter.com/gayguyinad</t>
  </si>
  <si>
    <t>https://twitter.com/daveyho69</t>
  </si>
  <si>
    <t>https://twitter.com/jokesonus4sure</t>
  </si>
  <si>
    <t>https://twitter.com/realwadeak</t>
  </si>
  <si>
    <t>https://twitter.com/thullcat</t>
  </si>
  <si>
    <t>https://twitter.com/thenycbmx</t>
  </si>
  <si>
    <t>https://twitter.com/oddfox</t>
  </si>
  <si>
    <t>https://twitter.com/flameboyxy</t>
  </si>
  <si>
    <t>https://twitter.com/tjoeln39</t>
  </si>
  <si>
    <t>https://twitter.com/bg84799</t>
  </si>
  <si>
    <t>https://twitter.com/tytnetwork</t>
  </si>
  <si>
    <t>https://twitter.com/sdchamp</t>
  </si>
  <si>
    <t>https://twitter.com/kansaslass113</t>
  </si>
  <si>
    <t>https://twitter.com/bojandordevic</t>
  </si>
  <si>
    <t>https://twitter.com/matthaysaz</t>
  </si>
  <si>
    <t>https://twitter.com/godkeepourland</t>
  </si>
  <si>
    <t>https://twitter.com/8salvation3</t>
  </si>
  <si>
    <t>https://twitter.com/humanity_sons</t>
  </si>
  <si>
    <t>https://twitter.com/freedomspatriot</t>
  </si>
  <si>
    <t>https://twitter.com/daryllawson</t>
  </si>
  <si>
    <t>https://twitter.com/dorenefc</t>
  </si>
  <si>
    <t>https://twitter.com/tgradous</t>
  </si>
  <si>
    <t>https://twitter.com/natsassafrass</t>
  </si>
  <si>
    <t>https://twitter.com/ufoparanormnews</t>
  </si>
  <si>
    <t>https://twitter.com/waterisaliv1111</t>
  </si>
  <si>
    <t>https://twitter.com/pkwgunlady</t>
  </si>
  <si>
    <t>https://twitter.com/lglgarris62</t>
  </si>
  <si>
    <t>https://twitter.com/nobamanoway</t>
  </si>
  <si>
    <t>https://twitter.com/pragobots</t>
  </si>
  <si>
    <t>https://twitter.com/canaryorg</t>
  </si>
  <si>
    <t>https://twitter.com/jamestharris</t>
  </si>
  <si>
    <t>https://twitter.com/chadteverson</t>
  </si>
  <si>
    <t>https://twitter.com/mjgarciakcmo</t>
  </si>
  <si>
    <t>https://twitter.com/teaud5</t>
  </si>
  <si>
    <t>https://twitter.com/crushnlibs</t>
  </si>
  <si>
    <t>https://twitter.com/sentedcruz</t>
  </si>
  <si>
    <t>https://twitter.com/realdonaldtrump</t>
  </si>
  <si>
    <t>https://twitter.com/king_pyrrhus</t>
  </si>
  <si>
    <t>https://twitter.com/phyllisa</t>
  </si>
  <si>
    <t>https://twitter.com/unlewis</t>
  </si>
  <si>
    <t>https://twitter.com/brontyman</t>
  </si>
  <si>
    <t>https://twitter.com/barb_az</t>
  </si>
  <si>
    <t>https://twitter.com/ange6h777</t>
  </si>
  <si>
    <t>https://twitter.com/loca2733mc</t>
  </si>
  <si>
    <t>https://twitter.com/molita128</t>
  </si>
  <si>
    <t>https://twitter.com/occupyhburg</t>
  </si>
  <si>
    <t>https://twitter.com/hebnationradio</t>
  </si>
  <si>
    <t>https://twitter.com/mproductionjs</t>
  </si>
  <si>
    <t>https://twitter.com/dogstar7tweets</t>
  </si>
  <si>
    <t>https://twitter.com/princereebus</t>
  </si>
  <si>
    <t>https://twitter.com/yallqaeda</t>
  </si>
  <si>
    <t>https://twitter.com/nra</t>
  </si>
  <si>
    <t>https://twitter.com/funoodle2013</t>
  </si>
  <si>
    <t>https://twitter.com/dorofcalif</t>
  </si>
  <si>
    <t>https://twitter.com/garymoore1985</t>
  </si>
  <si>
    <t>https://twitter.com/jonups_</t>
  </si>
  <si>
    <t>https://twitter.com/philipojensen</t>
  </si>
  <si>
    <t>https://twitter.com/junktex</t>
  </si>
  <si>
    <t>https://twitter.com/nonnagina2301</t>
  </si>
  <si>
    <t>https://twitter.com/jamesrescuebkk</t>
  </si>
  <si>
    <t>https://twitter.com/repschrader</t>
  </si>
  <si>
    <t>https://twitter.com/reppeterdefazio</t>
  </si>
  <si>
    <t>https://twitter.com/repblumenauer</t>
  </si>
  <si>
    <t>https://twitter.com/repbonamici</t>
  </si>
  <si>
    <t>https://twitter.com/sentomcotton</t>
  </si>
  <si>
    <t>https://twitter.com/rpscott1</t>
  </si>
  <si>
    <t>https://twitter.com/robertwildiris</t>
  </si>
  <si>
    <t>https://twitter.com/bosnerdley</t>
  </si>
  <si>
    <t>https://twitter.com/buttermeetjam</t>
  </si>
  <si>
    <t>https://twitter.com/garycook0598868</t>
  </si>
  <si>
    <t>https://twitter.com/coop3030</t>
  </si>
  <si>
    <t>https://twitter.com/sequoiaml</t>
  </si>
  <si>
    <t>https://twitter.com/returnourrefuge</t>
  </si>
  <si>
    <t>https://twitter.com/bosphiz</t>
  </si>
  <si>
    <t>https://twitter.com/stevesfunfarm</t>
  </si>
  <si>
    <t>https://twitter.com/zwoodbutcher</t>
  </si>
  <si>
    <t>https://twitter.com/waynesnetworkin</t>
  </si>
  <si>
    <t>https://twitter.com/teeljamesglenn</t>
  </si>
  <si>
    <t>https://twitter.com/gitardood</t>
  </si>
  <si>
    <t>https://twitter.com/folkikaren</t>
  </si>
  <si>
    <t>https://twitter.com/eps1991</t>
  </si>
  <si>
    <t>https://twitter.com/brycedrums</t>
  </si>
  <si>
    <t>https://twitter.com/cryptocoda</t>
  </si>
  <si>
    <t>https://twitter.com/wvjoe911</t>
  </si>
  <si>
    <t>https://twitter.com/100concerned</t>
  </si>
  <si>
    <t>https://twitter.com/alicesttu</t>
  </si>
  <si>
    <t>https://twitter.com/arrowsmithwoman</t>
  </si>
  <si>
    <t>https://twitter.com/an_oracle</t>
  </si>
  <si>
    <t>https://twitter.com/matthewoberger</t>
  </si>
  <si>
    <t>https://twitter.com/guardianus</t>
  </si>
  <si>
    <t>https://twitter.com/adlseattle</t>
  </si>
  <si>
    <t>https://twitter.com/curtislwalker</t>
  </si>
  <si>
    <t>https://twitter.com/melmajik9</t>
  </si>
  <si>
    <t>https://twitter.com/daniellemcxs</t>
  </si>
  <si>
    <t>https://twitter.com/8rend</t>
  </si>
  <si>
    <t>https://twitter.com/saynotopas</t>
  </si>
  <si>
    <t>https://twitter.com/donaldpirl</t>
  </si>
  <si>
    <t>https://twitter.com/wwdisme</t>
  </si>
  <si>
    <t>https://twitter.com/danbdias</t>
  </si>
  <si>
    <t>https://twitter.com/pqpolitics</t>
  </si>
  <si>
    <t>https://twitter.com/popehat</t>
  </si>
  <si>
    <t>https://twitter.com/joeamericaradio</t>
  </si>
  <si>
    <t>https://twitter.com/icapturpix</t>
  </si>
  <si>
    <t>https://twitter.com/alisand3</t>
  </si>
  <si>
    <t>https://twitter.com/savagenation</t>
  </si>
  <si>
    <t>https://twitter.com/wortheyac</t>
  </si>
  <si>
    <t>https://twitter.com/marmolheater</t>
  </si>
  <si>
    <t>https://twitter.com/schorpp1955</t>
  </si>
  <si>
    <t>https://twitter.com/americanlizzy</t>
  </si>
  <si>
    <t>https://twitter.com/cheyesawigail</t>
  </si>
  <si>
    <t>https://twitter.com/dashingclaire</t>
  </si>
  <si>
    <t>https://twitter.com/mmcleieer</t>
  </si>
  <si>
    <t>https://twitter.com/pblu22</t>
  </si>
  <si>
    <t>https://twitter.com/foxnews</t>
  </si>
  <si>
    <t>https://twitter.com/dancas2</t>
  </si>
  <si>
    <t>https://twitter.com/thunderbaylive</t>
  </si>
  <si>
    <t>https://twitter.com/cleliabrite</t>
  </si>
  <si>
    <t>https://twitter.com/ggg_says</t>
  </si>
  <si>
    <t>https://twitter.com/ldm_beachgirl</t>
  </si>
  <si>
    <t>https://twitter.com/kieransuckling</t>
  </si>
  <si>
    <t>https://twitter.com/carladelzo</t>
  </si>
  <si>
    <t>https://twitter.com/thefabrix</t>
  </si>
  <si>
    <t>https://twitter.com/ronoe</t>
  </si>
  <si>
    <t>https://twitter.com/jihadaeon</t>
  </si>
  <si>
    <t>https://twitter.com/mojorisinhi</t>
  </si>
  <si>
    <t>https://twitter.com/reflectivity</t>
  </si>
  <si>
    <t>https://twitter.com/rocketnews1</t>
  </si>
  <si>
    <t>https://twitter.com/sabela13</t>
  </si>
  <si>
    <t>https://twitter.com/stopnuclearwar</t>
  </si>
  <si>
    <t>https://twitter.com/algrimes75</t>
  </si>
  <si>
    <t>https://twitter.com/xmisha_jamesx</t>
  </si>
  <si>
    <t>https://twitter.com/usa___forever</t>
  </si>
  <si>
    <t>https://twitter.com/leftwingnews</t>
  </si>
  <si>
    <t>https://twitter.com/primetimecrime</t>
  </si>
  <si>
    <t>https://twitter.com/trilldollarsilv</t>
  </si>
  <si>
    <t>https://twitter.com/freetofindtruth</t>
  </si>
  <si>
    <t>https://twitter.com/billc100</t>
  </si>
  <si>
    <t>https://twitter.com/rcgsb</t>
  </si>
  <si>
    <t>https://twitter.com/barrynroberts</t>
  </si>
  <si>
    <t>https://twitter.com/american_media_</t>
  </si>
  <si>
    <t>https://twitter.com/paulmd199</t>
  </si>
  <si>
    <t>https://twitter.com/christellar</t>
  </si>
  <si>
    <t>https://twitter.com/stephrowepctdel</t>
  </si>
  <si>
    <t>https://twitter.com/gds44</t>
  </si>
  <si>
    <t>https://twitter.com/jenniferkillin</t>
  </si>
  <si>
    <t>https://twitter.com/garylaprell</t>
  </si>
  <si>
    <t>https://twitter.com/kuch60</t>
  </si>
  <si>
    <t>https://twitter.com/dorothy1946</t>
  </si>
  <si>
    <t>https://twitter.com/ruthfw13</t>
  </si>
  <si>
    <t>https://twitter.com/elham_fadaee</t>
  </si>
  <si>
    <t>https://twitter.com/itz_ehmohbee</t>
  </si>
  <si>
    <t>https://twitter.com/catchlightanne</t>
  </si>
  <si>
    <t>https://twitter.com/worldusnews</t>
  </si>
  <si>
    <t>https://twitter.com/drappermack</t>
  </si>
  <si>
    <t>https://twitter.com/allysonpizz</t>
  </si>
  <si>
    <t>https://twitter.com/amtvmedia</t>
  </si>
  <si>
    <t>https://twitter.com/mpierce47</t>
  </si>
  <si>
    <t>https://twitter.com/lonezenwarrior</t>
  </si>
  <si>
    <t>https://twitter.com/4thanon</t>
  </si>
  <si>
    <t>https://twitter.com/21wire</t>
  </si>
  <si>
    <t>https://twitter.com/devintoddish</t>
  </si>
  <si>
    <t>https://twitter.com/bobb2526</t>
  </si>
  <si>
    <t>https://twitter.com/danegerus</t>
  </si>
  <si>
    <t>https://twitter.com/hellfire56</t>
  </si>
  <si>
    <t>https://twitter.com/tomrfernandez</t>
  </si>
  <si>
    <t>https://twitter.com/gbneal59</t>
  </si>
  <si>
    <t>https://twitter.com/jmeden</t>
  </si>
  <si>
    <t>https://twitter.com/lynchbury</t>
  </si>
  <si>
    <t>https://twitter.com/bluemoonritual</t>
  </si>
  <si>
    <t>https://twitter.com/jimdwrench</t>
  </si>
  <si>
    <t>https://twitter.com/00_anabel</t>
  </si>
  <si>
    <t>https://twitter.com/rickpitz</t>
  </si>
  <si>
    <t>https://twitter.com/peterwaldronusa</t>
  </si>
  <si>
    <t>https://twitter.com/overlanderpark</t>
  </si>
  <si>
    <t>https://twitter.com/grwoobie</t>
  </si>
  <si>
    <t>https://twitter.com/morgfair</t>
  </si>
  <si>
    <t>https://twitter.com/baalter</t>
  </si>
  <si>
    <t>https://twitter.com/nachosean9</t>
  </si>
  <si>
    <t>https://twitter.com/ter2459</t>
  </si>
  <si>
    <t>https://twitter.com/myrddnn</t>
  </si>
  <si>
    <t>https://twitter.com/msbellows</t>
  </si>
  <si>
    <t>https://twitter.com/patztense</t>
  </si>
  <si>
    <t>https://twitter.com/mandym2s</t>
  </si>
  <si>
    <t>https://twitter.com/acebreakingnews</t>
  </si>
  <si>
    <t>https://twitter.com/wpowr</t>
  </si>
  <si>
    <t>https://twitter.com/threepercenters</t>
  </si>
  <si>
    <t>https://twitter.com/eric3233</t>
  </si>
  <si>
    <t>https://twitter.com/molly1jo</t>
  </si>
  <si>
    <t>https://twitter.com/randycranes</t>
  </si>
  <si>
    <t>https://twitter.com/msn</t>
  </si>
  <si>
    <t>https://twitter.com/1559pg</t>
  </si>
  <si>
    <t>https://twitter.com/ellenkurek1</t>
  </si>
  <si>
    <t>https://twitter.com/skynyrdinards</t>
  </si>
  <si>
    <t>https://twitter.com/theentropicman</t>
  </si>
  <si>
    <t>https://twitter.com/lmjb</t>
  </si>
  <si>
    <t>https://twitter.com/mrnegromilitant</t>
  </si>
  <si>
    <t>https://twitter.com/easynan2</t>
  </si>
  <si>
    <t>https://twitter.com/nailnhead</t>
  </si>
  <si>
    <t>https://twitter.com/shanejfilomena</t>
  </si>
  <si>
    <t>https://twitter.com/jaylamkin</t>
  </si>
  <si>
    <t>https://twitter.com/bernadnketsiah</t>
  </si>
  <si>
    <t>https://twitter.com/anoesis71</t>
  </si>
  <si>
    <t>https://twitter.com/livetruthradio</t>
  </si>
  <si>
    <t>https://twitter.com/labolapaz</t>
  </si>
  <si>
    <t>https://twitter.com/allembru</t>
  </si>
  <si>
    <t>https://twitter.com/activatetruth</t>
  </si>
  <si>
    <t>https://twitter.com/jrdavlos</t>
  </si>
  <si>
    <t>https://twitter.com/mortensenkat</t>
  </si>
  <si>
    <t>https://twitter.com/mrnoahitall</t>
  </si>
  <si>
    <t>https://twitter.com/wirecan</t>
  </si>
  <si>
    <t>https://twitter.com/dani928227</t>
  </si>
  <si>
    <t>https://twitter.com/fillagainb</t>
  </si>
  <si>
    <t>https://twitter.com/anonymous_guy13</t>
  </si>
  <si>
    <t>https://twitter.com/carter_allan</t>
  </si>
  <si>
    <t>https://twitter.com/erinbsullivan</t>
  </si>
  <si>
    <t>https://twitter.com/it_itt</t>
  </si>
  <si>
    <t>https://twitter.com/scholar777</t>
  </si>
  <si>
    <t>https://twitter.com/sherrysue66</t>
  </si>
  <si>
    <t>https://twitter.com/ebeneezer22</t>
  </si>
  <si>
    <t>https://twitter.com/tonkinite</t>
  </si>
  <si>
    <t>https://twitter.com/delo_taylor</t>
  </si>
  <si>
    <t>https://twitter.com/taichinow</t>
  </si>
  <si>
    <t>https://twitter.com/mhinbron</t>
  </si>
  <si>
    <t>https://twitter.com/grummz</t>
  </si>
  <si>
    <t>https://twitter.com/rumsrite</t>
  </si>
  <si>
    <t>https://twitter.com/theospark</t>
  </si>
  <si>
    <t>https://twitter.com/carlaaxt</t>
  </si>
  <si>
    <t>https://twitter.com/bernieisnuts</t>
  </si>
  <si>
    <t>https://twitter.com/jeanbozlov</t>
  </si>
  <si>
    <t>https://twitter.com/guncrazytalk</t>
  </si>
  <si>
    <t>https://twitter.com/animalkraken</t>
  </si>
  <si>
    <t>https://twitter.com/tharparion</t>
  </si>
  <si>
    <t>https://twitter.com/theta4ia</t>
  </si>
  <si>
    <t>https://twitter.com/patriotbrother</t>
  </si>
  <si>
    <t>https://twitter.com/lvnancy</t>
  </si>
  <si>
    <t>https://twitter.com/shooters_wife</t>
  </si>
  <si>
    <t>https://twitter.com/jamy208</t>
  </si>
  <si>
    <t>https://twitter.com/theeroticneed</t>
  </si>
  <si>
    <t>https://twitter.com/brothervet</t>
  </si>
  <si>
    <t>https://twitter.com/inkabinkabonk</t>
  </si>
  <si>
    <t>https://twitter.com/snowmufon</t>
  </si>
  <si>
    <t>https://twitter.com/839bay</t>
  </si>
  <si>
    <t>https://twitter.com/libertybee7</t>
  </si>
  <si>
    <t>https://twitter.com/psykodeliks</t>
  </si>
  <si>
    <t>https://twitter.com/oinkshallah</t>
  </si>
  <si>
    <t>https://twitter.com/captainflatbill</t>
  </si>
  <si>
    <t>https://twitter.com/celestepewter</t>
  </si>
  <si>
    <t>https://twitter.com/1crosbycat</t>
  </si>
  <si>
    <t>https://twitter.com/padrefransisco</t>
  </si>
  <si>
    <t>https://twitter.com/msjoanne</t>
  </si>
  <si>
    <t>https://twitter.com/ericstartman</t>
  </si>
  <si>
    <t>https://twitter.com/zefurr</t>
  </si>
  <si>
    <t>https://twitter.com/occuping</t>
  </si>
  <si>
    <t>https://twitter.com/koinnews</t>
  </si>
  <si>
    <t>https://twitter.com/donidoll</t>
  </si>
  <si>
    <t>https://twitter.com/opressedprogess</t>
  </si>
  <si>
    <t>https://twitter.com/jd24</t>
  </si>
  <si>
    <t>https://twitter.com/1malikjohnson</t>
  </si>
  <si>
    <t>https://twitter.com/stash11wg</t>
  </si>
  <si>
    <t>https://twitter.com/omahagemgirl</t>
  </si>
  <si>
    <t>https://twitter.com/sikhprof</t>
  </si>
  <si>
    <t>https://twitter.com/mr_scottie</t>
  </si>
  <si>
    <t>https://twitter.com/cogsci_k</t>
  </si>
  <si>
    <t>https://twitter.com/dogcicle</t>
  </si>
  <si>
    <t>https://twitter.com/nausisauce</t>
  </si>
  <si>
    <t>https://twitter.com/reagan_baby</t>
  </si>
  <si>
    <t>https://twitter.com/madjewesswoman</t>
  </si>
  <si>
    <t>https://twitter.com/rsmccain</t>
  </si>
  <si>
    <t>https://twitter.com/mikepfingston2</t>
  </si>
  <si>
    <t>https://twitter.com/txav8r</t>
  </si>
  <si>
    <t>https://twitter.com/mushkat</t>
  </si>
  <si>
    <t>https://twitter.com/1_wild_woman</t>
  </si>
  <si>
    <t>https://twitter.com/moonbattery1</t>
  </si>
  <si>
    <t>https://twitter.com/thatduanelester</t>
  </si>
  <si>
    <t>https://twitter.com/bluegrasspundit</t>
  </si>
  <si>
    <t>https://twitter.com/comradethead</t>
  </si>
  <si>
    <t>https://twitter.com/brookedunne</t>
  </si>
  <si>
    <t>https://twitter.com/007cigarjoe</t>
  </si>
  <si>
    <t>https://twitter.com/jaycaruso</t>
  </si>
  <si>
    <t>https://twitter.com/jane_spillane</t>
  </si>
  <si>
    <t>https://twitter.com/elliemae0404</t>
  </si>
  <si>
    <t>https://twitter.com/butterfly0057</t>
  </si>
  <si>
    <t>https://twitter.com/marypatriott</t>
  </si>
  <si>
    <t>https://twitter.com/usmccmbtvet</t>
  </si>
  <si>
    <t>https://twitter.com/johan03457980</t>
  </si>
  <si>
    <t>https://twitter.com/ljcambria</t>
  </si>
  <si>
    <t>https://twitter.com/wcqkry</t>
  </si>
  <si>
    <t>https://twitter.com/coffylady</t>
  </si>
  <si>
    <t>https://twitter.com/dqnanke</t>
  </si>
  <si>
    <t>https://twitter.com/abrahamadams19</t>
  </si>
  <si>
    <t>https://twitter.com/jmontanapotl</t>
  </si>
  <si>
    <t>https://twitter.com/blaha_b</t>
  </si>
  <si>
    <t>https://twitter.com/merrickbadger</t>
  </si>
  <si>
    <t>https://twitter.com/bumpcolley</t>
  </si>
  <si>
    <t>https://twitter.com/mademanmafioso</t>
  </si>
  <si>
    <t>https://twitter.com/mikewelborn</t>
  </si>
  <si>
    <t>https://twitter.com/dwluttrell</t>
  </si>
  <si>
    <t>https://twitter.com/tmgijane</t>
  </si>
  <si>
    <t>https://twitter.com/cwaige</t>
  </si>
  <si>
    <t>https://twitter.com/azusa4liberty</t>
  </si>
  <si>
    <t>https://twitter.com/bama1morrison</t>
  </si>
  <si>
    <t>https://twitter.com/lwest16</t>
  </si>
  <si>
    <t>https://twitter.com/choisser</t>
  </si>
  <si>
    <t>https://twitter.com/soldierjohn</t>
  </si>
  <si>
    <t>https://twitter.com/chancewilliams</t>
  </si>
  <si>
    <t>https://twitter.com/stanishr</t>
  </si>
  <si>
    <t>https://twitter.com/lillabet1952</t>
  </si>
  <si>
    <t>https://twitter.com/bush56478966</t>
  </si>
  <si>
    <t>https://twitter.com/mousseaujim</t>
  </si>
  <si>
    <t>https://twitter.com/lr3031</t>
  </si>
  <si>
    <t>https://twitter.com/amountainman69</t>
  </si>
  <si>
    <t>https://twitter.com/blueballsnina</t>
  </si>
  <si>
    <t>https://twitter.com/kickitdotcom</t>
  </si>
  <si>
    <t>https://twitter.com/10thamendment</t>
  </si>
  <si>
    <t>https://twitter.com/myjadedsky</t>
  </si>
  <si>
    <t>https://twitter.com/theyoungturks</t>
  </si>
  <si>
    <t>https://twitter.com/nightridercz5</t>
  </si>
  <si>
    <t>https://twitter.com/lilium479</t>
  </si>
  <si>
    <t>https://twitter.com/patrickgotti</t>
  </si>
  <si>
    <t>https://twitter.com/troyawalters</t>
  </si>
  <si>
    <t>https://twitter.com/sk8rtwit</t>
  </si>
  <si>
    <t>https://twitter.com/bryanblakecox</t>
  </si>
  <si>
    <t>https://twitter.com/yout</t>
  </si>
  <si>
    <t>https://twitter.com/linnlondon1</t>
  </si>
  <si>
    <t>https://twitter.com/oregonlovers</t>
  </si>
  <si>
    <t>https://twitter.com/we_the_seekers</t>
  </si>
  <si>
    <t>https://twitter.com/onebigdog</t>
  </si>
  <si>
    <t>https://twitter.com/nyerere_jerry</t>
  </si>
  <si>
    <t>https://twitter.com/terri_georgia</t>
  </si>
  <si>
    <t>https://twitter.com/mliber102</t>
  </si>
  <si>
    <t>https://twitter.com/gentlemancotton</t>
  </si>
  <si>
    <t>https://twitter.com/betzmyboyblue11</t>
  </si>
  <si>
    <t>https://twitter.com/davidliles3</t>
  </si>
  <si>
    <t>https://twitter.com/keith_camic</t>
  </si>
  <si>
    <t>https://twitter.com/ishellreal</t>
  </si>
  <si>
    <t>https://twitter.com/jerrymitch54</t>
  </si>
  <si>
    <t>https://twitter.com/kwderoos</t>
  </si>
  <si>
    <t>https://twitter.com/justonepatriot</t>
  </si>
  <si>
    <t>https://twitter.com/paralegalgeorge</t>
  </si>
  <si>
    <t>https://twitter.com/deexibitionist</t>
  </si>
  <si>
    <t>https://twitter.com/uwuaman</t>
  </si>
  <si>
    <t>https://twitter.com/esqpolitics</t>
  </si>
  <si>
    <t>https://twitter.com/josephcrowley28</t>
  </si>
  <si>
    <t>https://twitter.com/johnrw555</t>
  </si>
  <si>
    <t>https://twitter.com/karimala1</t>
  </si>
  <si>
    <t>https://twitter.com/chris_zinda</t>
  </si>
  <si>
    <t>https://twitter.com/psiphyr</t>
  </si>
  <si>
    <t>https://twitter.com/thestreamguru</t>
  </si>
  <si>
    <t>https://twitter.com/matthewhallkdm</t>
  </si>
  <si>
    <t>https://twitter.com/ivanroberson</t>
  </si>
  <si>
    <t>https://twitter.com/mattmurph24</t>
  </si>
  <si>
    <t>https://twitter.com/ginagweiss</t>
  </si>
  <si>
    <t>https://twitter.com/texanlilo</t>
  </si>
  <si>
    <t>https://twitter.com/realkomatsu</t>
  </si>
  <si>
    <t>https://twitter.com/voter99percent</t>
  </si>
  <si>
    <t>https://twitter.com/seraiah_alpha</t>
  </si>
  <si>
    <t>https://twitter.com/jbuck0453</t>
  </si>
  <si>
    <t>https://twitter.com/justaskkarend</t>
  </si>
  <si>
    <t>https://twitter.com/larkwick</t>
  </si>
  <si>
    <t>https://twitter.com/examinercom</t>
  </si>
  <si>
    <t>https://twitter.com/mjanovic</t>
  </si>
  <si>
    <t>https://twitter.com/paladincornelia</t>
  </si>
  <si>
    <t>https://twitter.com/sengenya</t>
  </si>
  <si>
    <t>https://twitter.com/jaberard</t>
  </si>
  <si>
    <t>https://twitter.com/sagajake</t>
  </si>
  <si>
    <t>https://twitter.com/divineshabazz</t>
  </si>
  <si>
    <t>https://twitter.com/keshrue</t>
  </si>
  <si>
    <t>https://twitter.com/normanrayburn</t>
  </si>
  <si>
    <t>https://twitter.com/cgbrocksmith</t>
  </si>
  <si>
    <t>https://twitter.com/sprtg1</t>
  </si>
  <si>
    <t>https://twitter.com/jessejustiss</t>
  </si>
  <si>
    <t>https://twitter.com/boris3324</t>
  </si>
  <si>
    <t>https://twitter.com/bode_steven</t>
  </si>
  <si>
    <t>https://twitter.com/patdollard</t>
  </si>
  <si>
    <t>https://twitter.com/patriotginger</t>
  </si>
  <si>
    <t>https://twitter.com/ltoddwood</t>
  </si>
  <si>
    <t>https://twitter.com/toddylittman</t>
  </si>
  <si>
    <t>https://twitter.com/stellarnexus</t>
  </si>
  <si>
    <t>https://twitter.com/dave911rsr</t>
  </si>
  <si>
    <t>https://twitter.com/lordsecretariat</t>
  </si>
  <si>
    <t>https://twitter.com/jjarvisjeff</t>
  </si>
  <si>
    <t>https://twitter.com/greyrider6</t>
  </si>
  <si>
    <t>https://twitter.com/molybdenum503</t>
  </si>
  <si>
    <t>https://twitter.com/dallasrbaird</t>
  </si>
  <si>
    <t>https://twitter.com/windsong58</t>
  </si>
  <si>
    <t>https://twitter.com/capitolcurrents</t>
  </si>
  <si>
    <t>https://twitter.com/larrykaplow</t>
  </si>
  <si>
    <t>https://twitter.com/banjobird</t>
  </si>
  <si>
    <t>https://twitter.com/aquart</t>
  </si>
  <si>
    <t>https://twitter.com/amzieaa</t>
  </si>
  <si>
    <t>https://twitter.com/dangerousmeta</t>
  </si>
  <si>
    <t>https://twitter.com/kerihhilson</t>
  </si>
  <si>
    <t>https://twitter.com/2011patriot1775</t>
  </si>
  <si>
    <t>https://twitter.com/bradleygt89</t>
  </si>
  <si>
    <t>https://twitter.com/earnest_one</t>
  </si>
  <si>
    <t>https://twitter.com/hannasbddy</t>
  </si>
  <si>
    <t>https://twitter.com/waltdid</t>
  </si>
  <si>
    <t>https://twitter.com/thesteveshorter</t>
  </si>
  <si>
    <t>https://twitter.com/tyler_danann</t>
  </si>
  <si>
    <t>https://twitter.com/lionness40</t>
  </si>
  <si>
    <t>https://twitter.com/angrydemdotcom</t>
  </si>
  <si>
    <t>https://twitter.com/chezpazienza</t>
  </si>
  <si>
    <t>https://twitter.com/boyfromdixie</t>
  </si>
  <si>
    <t>https://twitter.com/ruperthucks</t>
  </si>
  <si>
    <t>https://twitter.com/heyirish</t>
  </si>
  <si>
    <t>https://twitter.com/roflmaoism</t>
  </si>
  <si>
    <t>https://twitter.com/tographer</t>
  </si>
  <si>
    <t>https://twitter.com/libruldolphin</t>
  </si>
  <si>
    <t>https://twitter.com/squeekerz76</t>
  </si>
  <si>
    <t>https://twitter.com/survivormed</t>
  </si>
  <si>
    <t>https://twitter.com/motowalkers</t>
  </si>
  <si>
    <t>https://twitter.com/adrifter1936</t>
  </si>
  <si>
    <t>https://twitter.com/miaprickett</t>
  </si>
  <si>
    <t>https://twitter.com/cambam8</t>
  </si>
  <si>
    <t>https://twitter.com/fatchickinla</t>
  </si>
  <si>
    <t>https://twitter.com/middleagedgoth</t>
  </si>
  <si>
    <t>https://twitter.com/amacutnso</t>
  </si>
  <si>
    <t>https://twitter.com/lissachef</t>
  </si>
  <si>
    <t>https://twitter.com/lilsliceofcraze</t>
  </si>
  <si>
    <t>https://twitter.com/stupor_nova</t>
  </si>
  <si>
    <t>https://twitter.com/johnlooge</t>
  </si>
  <si>
    <t>https://twitter.com/whitefortm</t>
  </si>
  <si>
    <t>https://twitter.com/terry24681865</t>
  </si>
  <si>
    <t>https://twitter.com/realalexjones</t>
  </si>
  <si>
    <t>https://twitter.com/nypost</t>
  </si>
  <si>
    <t>https://twitter.com/rtnews</t>
  </si>
  <si>
    <t>https://twitter.com/drudgereport</t>
  </si>
  <si>
    <t>https://twitter.com/associatedpress</t>
  </si>
  <si>
    <t>https://twitter.com/abcnews</t>
  </si>
  <si>
    <t>https://twitter.com/ctvnews</t>
  </si>
  <si>
    <t>https://twitter.com/cbcnews</t>
  </si>
  <si>
    <t>https://twitter.com/torontostar</t>
  </si>
  <si>
    <t>https://twitter.com/rollingstone</t>
  </si>
  <si>
    <t>https://twitter.com/lakebutch</t>
  </si>
  <si>
    <t>https://twitter.com/tinypridefreak</t>
  </si>
  <si>
    <t>https://twitter.com/breakingpdxnews</t>
  </si>
  <si>
    <t>https://twitter.com/write_lcarter</t>
  </si>
  <si>
    <t>https://twitter.com/scottbloom1</t>
  </si>
  <si>
    <t>https://twitter.com/wyndanser2</t>
  </si>
  <si>
    <t>https://twitter.com/ruach321</t>
  </si>
  <si>
    <t>https://twitter.com/gaetasusan</t>
  </si>
  <si>
    <t>https://twitter.com/susanschorn</t>
  </si>
  <si>
    <t>https://twitter.com/bcdreyer</t>
  </si>
  <si>
    <t>https://twitter.com/southernkimmy</t>
  </si>
  <si>
    <t>https://twitter.com/barkmartin</t>
  </si>
  <si>
    <t>https://twitter.com/secondwilbur</t>
  </si>
  <si>
    <t>https://twitter.com/pshoplifter</t>
  </si>
  <si>
    <t>https://twitter.com/northofdoom</t>
  </si>
  <si>
    <t>https://twitter.com/sportsman4x4</t>
  </si>
  <si>
    <t>https://twitter.com/jokpeme</t>
  </si>
  <si>
    <t>https://twitter.com/jokpemejoseph</t>
  </si>
  <si>
    <t>https://twitter.com/amp_3911</t>
  </si>
  <si>
    <t>https://twitter.com/patriotmessengr</t>
  </si>
  <si>
    <t>https://twitter.com/dlamerica</t>
  </si>
  <si>
    <t>https://twitter.com/whitefalcon57</t>
  </si>
  <si>
    <t>https://twitter.com/swaincliff</t>
  </si>
  <si>
    <t>https://twitter.com/steph14156</t>
  </si>
  <si>
    <t>https://twitter.com/lucyknows1</t>
  </si>
  <si>
    <t>https://twitter.com/bloombergcloset</t>
  </si>
  <si>
    <t>https://twitter.com/frank_oak</t>
  </si>
  <si>
    <t>https://twitter.com/christwords199</t>
  </si>
  <si>
    <t>https://twitter.com/hassanwilson12</t>
  </si>
  <si>
    <t>https://twitter.com/pick_ur_battles</t>
  </si>
  <si>
    <t>https://twitter.com/ipatriotmedia</t>
  </si>
  <si>
    <t>https://twitter.com/traderstef</t>
  </si>
  <si>
    <t>https://twitter.com/realdennislynch</t>
  </si>
  <si>
    <t>https://twitter.com/gunnettep</t>
  </si>
  <si>
    <t>https://twitter.com/jvsakura</t>
  </si>
  <si>
    <t>https://twitter.com/badassbonestaxi</t>
  </si>
  <si>
    <t>https://twitter.com/sjh2222</t>
  </si>
  <si>
    <t>https://twitter.com/mollydazed</t>
  </si>
  <si>
    <t>https://twitter.com/aikiculture</t>
  </si>
  <si>
    <t>https://twitter.com/phillips_stacey</t>
  </si>
  <si>
    <t>https://twitter.com/lindapatrick208</t>
  </si>
  <si>
    <t>https://twitter.com/pwm62</t>
  </si>
  <si>
    <t>https://twitter.com/nnealwhitefield</t>
  </si>
  <si>
    <t>https://twitter.com/fhf444555</t>
  </si>
  <si>
    <t>https://twitter.com/hktamim25</t>
  </si>
  <si>
    <t>https://twitter.com/chase_dugan</t>
  </si>
  <si>
    <t>https://twitter.com/pzf</t>
  </si>
  <si>
    <t>https://twitter.com/juliushahmed</t>
  </si>
  <si>
    <t>https://twitter.com/mshazedul</t>
  </si>
  <si>
    <t>https://twitter.com/patricksword</t>
  </si>
  <si>
    <t>https://twitter.com/rukannur</t>
  </si>
  <si>
    <t>https://twitter.com/somedaygirl</t>
  </si>
  <si>
    <t>https://twitter.com/saveusrepublic2</t>
  </si>
  <si>
    <t>https://twitter.com/ashek0025</t>
  </si>
  <si>
    <t>https://twitter.com/bushmasterfield</t>
  </si>
  <si>
    <t>https://twitter.com/nawazmurshed</t>
  </si>
  <si>
    <t>https://twitter.com/melissamarie46</t>
  </si>
  <si>
    <t>https://twitter.com/farhans_1988</t>
  </si>
  <si>
    <t>https://twitter.com/zami367</t>
  </si>
  <si>
    <t>https://twitter.com/gabrial333</t>
  </si>
  <si>
    <t>https://twitter.com/__dragonwings__</t>
  </si>
  <si>
    <t>https://twitter.com/dyfedit</t>
  </si>
  <si>
    <t>https://twitter.com/rightistsunited</t>
  </si>
  <si>
    <t>https://twitter.com/ormazd72</t>
  </si>
  <si>
    <t>https://twitter.com/rtwingactivist</t>
  </si>
  <si>
    <t>https://twitter.com/yodittewolde</t>
  </si>
  <si>
    <t>https://twitter.com/kimberly_howard</t>
  </si>
  <si>
    <t>https://twitter.com/ericvinyl</t>
  </si>
  <si>
    <t>https://twitter.com/mikokorr</t>
  </si>
  <si>
    <t>https://twitter.com/shop_ownermark</t>
  </si>
  <si>
    <t>https://twitter.com/texdora</t>
  </si>
  <si>
    <t>https://twitter.com/manoharmalkar</t>
  </si>
  <si>
    <t>https://twitter.com/markwwellner</t>
  </si>
  <si>
    <t>https://twitter.com/smobooth</t>
  </si>
  <si>
    <t>https://twitter.com/beneficialmarke</t>
  </si>
  <si>
    <t>https://twitter.com/robpallante1789</t>
  </si>
  <si>
    <t>https://twitter.com/smithmediany</t>
  </si>
  <si>
    <t>https://twitter.com/tanziaamjad</t>
  </si>
  <si>
    <t>https://twitter.com/shailendra_nair</t>
  </si>
  <si>
    <t>https://twitter.com/angelpuppyd</t>
  </si>
  <si>
    <t>https://twitter.com/newsdeskweb</t>
  </si>
  <si>
    <t>https://twitter.com/wilfreymorena</t>
  </si>
  <si>
    <t>https://twitter.com/bevdiane</t>
  </si>
  <si>
    <t>https://twitter.com/88fingersh</t>
  </si>
  <si>
    <t>https://twitter.com/arifiba21</t>
  </si>
  <si>
    <t>https://twitter.com/shop_marketer</t>
  </si>
  <si>
    <t>https://twitter.com/tariakpodiete</t>
  </si>
  <si>
    <t>https://twitter.com/zaman6ashraf</t>
  </si>
  <si>
    <t>https://twitter.com/baguio_kano</t>
  </si>
  <si>
    <t>https://twitter.com/ingvald1</t>
  </si>
  <si>
    <t>https://twitter.com/tonyabbottony1</t>
  </si>
  <si>
    <t>https://twitter.com/jeffreyjones</t>
  </si>
  <si>
    <t>https://twitter.com/westhmpsn1</t>
  </si>
  <si>
    <t>https://twitter.com/zarriaza888</t>
  </si>
  <si>
    <t>https://twitter.com/mapromi</t>
  </si>
  <si>
    <t>https://twitter.com/safiq342</t>
  </si>
  <si>
    <t>https://twitter.com/yellobiz</t>
  </si>
  <si>
    <t>https://twitter.com/auburnlawyerllc</t>
  </si>
  <si>
    <t>https://twitter.com/qaccessglobal</t>
  </si>
  <si>
    <t>https://twitter.com/holocinema</t>
  </si>
  <si>
    <t>https://twitter.com/robertloveth</t>
  </si>
  <si>
    <t>https://twitter.com/holdenmirror</t>
  </si>
  <si>
    <t>https://twitter.com/smf62</t>
  </si>
  <si>
    <t>https://twitter.com/2ndfor1st</t>
  </si>
  <si>
    <t>https://twitter.com/aimeesmk</t>
  </si>
  <si>
    <t>https://twitter.com/jordanpage</t>
  </si>
  <si>
    <t>https://twitter.com/hughmcbryde</t>
  </si>
  <si>
    <t>https://twitter.com/tommeex10</t>
  </si>
  <si>
    <t>https://twitter.com/susan_borts</t>
  </si>
  <si>
    <t>https://twitter.com/citxusa1</t>
  </si>
  <si>
    <t>https://twitter.com/mitulkb</t>
  </si>
  <si>
    <t>https://twitter.com/weusedtobehuman</t>
  </si>
  <si>
    <t>https://twitter.com/jhfarr</t>
  </si>
  <si>
    <t>https://twitter.com/egosumhicetnunc</t>
  </si>
  <si>
    <t>https://twitter.com/nerd_herd_tweet</t>
  </si>
  <si>
    <t>https://twitter.com/randrewohge</t>
  </si>
  <si>
    <t>https://twitter.com/mikeyhatesit</t>
  </si>
  <si>
    <t>https://twitter.com/ganimamunbd143</t>
  </si>
  <si>
    <t>https://twitter.com/kitduluca</t>
  </si>
  <si>
    <t>https://twitter.com/juicypietaster</t>
  </si>
  <si>
    <t>https://twitter.com/official_shomo</t>
  </si>
  <si>
    <t>https://twitter.com/ksecus</t>
  </si>
  <si>
    <t>https://twitter.com/huffduffer</t>
  </si>
  <si>
    <t>https://twitter.com/countyguard</t>
  </si>
  <si>
    <t>https://twitter.com/morphonios</t>
  </si>
  <si>
    <t>https://twitter.com/knittingknots</t>
  </si>
  <si>
    <t>https://twitter.com/jbm_marketing</t>
  </si>
  <si>
    <t>https://twitter.com/ramnbadia</t>
  </si>
  <si>
    <t>https://twitter.com/riktapodder</t>
  </si>
  <si>
    <t>https://twitter.com/govdeception</t>
  </si>
  <si>
    <t>https://twitter.com/marketingfeedle</t>
  </si>
  <si>
    <t>https://twitter.com/marketinginvent</t>
  </si>
  <si>
    <t>https://twitter.com/woapradio</t>
  </si>
  <si>
    <t>https://twitter.com/yuppiebucketlst</t>
  </si>
  <si>
    <t>https://twitter.com/thmsm74</t>
  </si>
  <si>
    <t>https://twitter.com/sarah_observes</t>
  </si>
  <si>
    <t>https://twitter.com/vlnce7</t>
  </si>
  <si>
    <t>https://twitter.com/hac1488</t>
  </si>
  <si>
    <t>https://twitter.com/henjlewandowski</t>
  </si>
  <si>
    <t>https://twitter.com/groovesdc</t>
  </si>
  <si>
    <t>https://twitter.com/ammeddki885moh</t>
  </si>
  <si>
    <t>https://twitter.com/diasporaspear</t>
  </si>
  <si>
    <t>https://twitter.com/scheib_gary</t>
  </si>
  <si>
    <t>https://twitter.com/jjliberty</t>
  </si>
  <si>
    <t>https://twitter.com/missamericapie</t>
  </si>
  <si>
    <t>https://twitter.com/hi_hat_truth</t>
  </si>
  <si>
    <t>https://twitter.com/highkarate</t>
  </si>
  <si>
    <t>https://twitter.com/bbcnews</t>
  </si>
  <si>
    <t>https://twitter.com/mauireman</t>
  </si>
  <si>
    <t>https://twitter.com/salvadorpsosa1</t>
  </si>
  <si>
    <t>https://twitter.com/gsdc1</t>
  </si>
  <si>
    <t>https://twitter.com/domususa</t>
  </si>
  <si>
    <t>https://twitter.com/drustigian</t>
  </si>
  <si>
    <t>https://twitter.com/kuhnu2012</t>
  </si>
  <si>
    <t>https://twitter.com/marklevinshow</t>
  </si>
  <si>
    <t>https://twitter.com/cnnbrk</t>
  </si>
  <si>
    <t>https://twitter.com/infowarsreports</t>
  </si>
  <si>
    <t>https://twitter.com/rt_america</t>
  </si>
  <si>
    <t>https://twitter.com/maddow</t>
  </si>
  <si>
    <t>https://twitter.com/cbseveningnews</t>
  </si>
  <si>
    <t>https://twitter.com/mtvnews</t>
  </si>
  <si>
    <t>https://twitter.com/tedcruz</t>
  </si>
  <si>
    <t>https://twitter.com/msnbc</t>
  </si>
  <si>
    <t>https://twitter.com/latimes</t>
  </si>
  <si>
    <t>https://twitter.com/bbcbreaking</t>
  </si>
  <si>
    <t>https://twitter.com/ronpaul</t>
  </si>
  <si>
    <t>https://twitter.com/gatekeeper1776</t>
  </si>
  <si>
    <t>https://twitter.com/cgoodenphotos</t>
  </si>
  <si>
    <t>https://twitter.com/royhenderson4</t>
  </si>
  <si>
    <t>https://twitter.com/texasps</t>
  </si>
  <si>
    <t>https://twitter.com/cppsofhickory</t>
  </si>
  <si>
    <t>https://twitter.com/anyalhas</t>
  </si>
  <si>
    <t>https://twitter.com/wabashc3</t>
  </si>
  <si>
    <t>https://twitter.com/jackjjndr</t>
  </si>
  <si>
    <t>https://twitter.com/oatcake1967</t>
  </si>
  <si>
    <t>https://twitter.com/ritzy_jewels</t>
  </si>
  <si>
    <t>https://twitter.com/backcountrydad</t>
  </si>
  <si>
    <t>https://twitter.com/cpark1776</t>
  </si>
  <si>
    <t>https://twitter.com/dkbruni</t>
  </si>
  <si>
    <t>https://twitter.com/boingboing</t>
  </si>
  <si>
    <t>https://twitter.com/bloggasaurus</t>
  </si>
  <si>
    <t>https://twitter.com/elyse4design</t>
  </si>
  <si>
    <t>https://twitter.com/dogcanyon</t>
  </si>
  <si>
    <t>https://twitter.com/fortier_elise</t>
  </si>
  <si>
    <t>https://twitter.com/stew__mccall</t>
  </si>
  <si>
    <t>https://twitter.com/petedako</t>
  </si>
  <si>
    <t>https://twitter.com/dagny_galt</t>
  </si>
  <si>
    <t>https://twitter.com/ter24</t>
  </si>
  <si>
    <t>https://twitter.com/sarobards</t>
  </si>
  <si>
    <t>https://twitter.com/gatesrobin</t>
  </si>
  <si>
    <t>https://twitter.com/cajunjarhead</t>
  </si>
  <si>
    <t>https://twitter.com/aurobny</t>
  </si>
  <si>
    <t>https://twitter.com/6549lmartin</t>
  </si>
  <si>
    <t>https://twitter.com/ebmccormack</t>
  </si>
  <si>
    <t>https://twitter.com/arthura_p</t>
  </si>
  <si>
    <t>https://twitter.com/kma916</t>
  </si>
  <si>
    <t>https://twitter.com/rachael1776</t>
  </si>
  <si>
    <t>https://twitter.com/dananaby</t>
  </si>
  <si>
    <t>https://twitter.com/josephpalermo1</t>
  </si>
  <si>
    <t>https://twitter.com/pearlzwaan</t>
  </si>
  <si>
    <t>https://twitter.com/vickie627</t>
  </si>
  <si>
    <t>https://twitter.com/ffierceffeline</t>
  </si>
  <si>
    <t>https://twitter.com/abidingbranch87</t>
  </si>
  <si>
    <t>https://twitter.com/58kate</t>
  </si>
  <si>
    <t>https://twitter.com/lrnewton1</t>
  </si>
  <si>
    <t>https://twitter.com/noelleinwhite</t>
  </si>
  <si>
    <t>https://twitter.com/preownedmobile</t>
  </si>
  <si>
    <t>https://twitter.com/shalashmuh</t>
  </si>
  <si>
    <t>https://twitter.com/werallanonymous</t>
  </si>
  <si>
    <t>https://twitter.com/jimpolk</t>
  </si>
  <si>
    <t>https://twitter.com/gordonkendall</t>
  </si>
  <si>
    <t>https://twitter.com/caligulagrampa</t>
  </si>
  <si>
    <t>https://twitter.com/dantriplett</t>
  </si>
  <si>
    <t>https://twitter.com/clodagh831</t>
  </si>
  <si>
    <t>https://twitter.com/infanta_lorena</t>
  </si>
  <si>
    <t>https://twitter.com/pc_gonewild</t>
  </si>
  <si>
    <t>https://twitter.com/antonio_p_ruiz</t>
  </si>
  <si>
    <t>https://twitter.com/sharlenemusic</t>
  </si>
  <si>
    <t>https://twitter.com/wraith_writer</t>
  </si>
  <si>
    <t>https://twitter.com/themusingly</t>
  </si>
  <si>
    <t>https://twitter.com/solesofpassion</t>
  </si>
  <si>
    <t>https://twitter.com/bostonsnob</t>
  </si>
  <si>
    <t>https://twitter.com/rvrrunnr01</t>
  </si>
  <si>
    <t>https://twitter.com/ac360</t>
  </si>
  <si>
    <t>https://twitter.com/literateliberal</t>
  </si>
  <si>
    <t>https://twitter.com/cmaden753</t>
  </si>
  <si>
    <t>https://twitter.com/kathleenwegien1</t>
  </si>
  <si>
    <t>https://twitter.com/jay6018</t>
  </si>
  <si>
    <t>https://twitter.com/orlandca1</t>
  </si>
  <si>
    <t>https://twitter.com/judburkett</t>
  </si>
  <si>
    <t>https://twitter.com/jfsivillsiii</t>
  </si>
  <si>
    <t>https://twitter.com/clorh12345</t>
  </si>
  <si>
    <t>https://twitter.com/loungingwithl</t>
  </si>
  <si>
    <t>https://twitter.com/fullofbalogna</t>
  </si>
  <si>
    <t>https://twitter.com/_orwell</t>
  </si>
  <si>
    <t>https://twitter.com/rauthschild</t>
  </si>
  <si>
    <t>https://twitter.com/attribyte</t>
  </si>
  <si>
    <t>https://twitter.com/briantsugawa224</t>
  </si>
  <si>
    <t>https://twitter.com/luizlemuz</t>
  </si>
  <si>
    <t>https://twitter.com/latest_com</t>
  </si>
  <si>
    <t>https://twitter.com/virginialynn_</t>
  </si>
  <si>
    <t>https://twitter.com/fbinfidel</t>
  </si>
  <si>
    <t>https://twitter.com/mikeyabcdefg</t>
  </si>
  <si>
    <t>https://twitter.com/bodhi7700</t>
  </si>
  <si>
    <t>https://twitter.com/occuworld</t>
  </si>
  <si>
    <t>https://twitter.com/latest_crime</t>
  </si>
  <si>
    <t>https://twitter.com/latestcompols</t>
  </si>
  <si>
    <t>https://twitter.com/garynet</t>
  </si>
  <si>
    <t>https://twitter.com/munsta8me</t>
  </si>
  <si>
    <t>https://twitter.com/sassysassyred</t>
  </si>
  <si>
    <t>https://twitter.com/zenshadow</t>
  </si>
  <si>
    <t>https://twitter.com/foryahweh</t>
  </si>
  <si>
    <t>https://twitter.com/kt23kartracer</t>
  </si>
  <si>
    <t>https://twitter.com/professor_doom1</t>
  </si>
  <si>
    <t>https://twitter.com/mredtrain</t>
  </si>
  <si>
    <t>https://twitter.com/brandy_johns</t>
  </si>
  <si>
    <t>https://twitter.com/blacklivesrock</t>
  </si>
  <si>
    <t>https://twitter.com/christichat</t>
  </si>
  <si>
    <t>https://twitter.com/regisgiles</t>
  </si>
  <si>
    <t>https://twitter.com/firedog2317</t>
  </si>
  <si>
    <t>https://twitter.com/zoeluvsdogs</t>
  </si>
  <si>
    <t>https://twitter.com/sathurstondc</t>
  </si>
  <si>
    <t>https://twitter.com/kirk_john_l</t>
  </si>
  <si>
    <t>https://twitter.com/aandjomalley</t>
  </si>
  <si>
    <t>https://twitter.com/exmormonreddit</t>
  </si>
  <si>
    <t>https://twitter.com/opencarryhat</t>
  </si>
  <si>
    <t>https://twitter.com/i_am_here_still</t>
  </si>
  <si>
    <t>https://twitter.com/donkeyarguing</t>
  </si>
  <si>
    <t>https://twitter.com/socalimilitia1</t>
  </si>
  <si>
    <t>https://twitter.com/dontcomply</t>
  </si>
  <si>
    <t>https://twitter.com/backjerry</t>
  </si>
  <si>
    <t>https://twitter.com/bretbaier</t>
  </si>
  <si>
    <t>https://twitter.com/kvalnews</t>
  </si>
  <si>
    <t>https://twitter.com/ezejensen</t>
  </si>
  <si>
    <t>https://twitter.com/unifiedleft</t>
  </si>
  <si>
    <t>https://twitter.com/dropping_facts</t>
  </si>
  <si>
    <t>https://twitter.com/blessing_ranch</t>
  </si>
  <si>
    <t>https://twitter.com/rosaleeshawn</t>
  </si>
  <si>
    <t>https://twitter.com/sevguler</t>
  </si>
  <si>
    <t>https://twitter.com/kezijen</t>
  </si>
  <si>
    <t>https://twitter.com/kgwnews</t>
  </si>
  <si>
    <t>https://twitter.com/rconspiracy</t>
  </si>
  <si>
    <t>https://twitter.com/admjmaddox</t>
  </si>
  <si>
    <t>https://twitter.com/jver1</t>
  </si>
  <si>
    <t>https://twitter.com/dragonlady65</t>
  </si>
  <si>
    <t>https://twitter.com/meggs2u</t>
  </si>
  <si>
    <t>https://twitter.com/kslnewsradio</t>
  </si>
  <si>
    <t>https://twitter.com/maryellenksl</t>
  </si>
  <si>
    <t>https://twitter.com/rommeljguzman</t>
  </si>
  <si>
    <t>https://twitter.com/liveedges</t>
  </si>
  <si>
    <t>https://twitter.com/taylorwanderson</t>
  </si>
  <si>
    <t>https://twitter.com/mallekatt</t>
  </si>
  <si>
    <t>https://twitter.com/redpainter1234</t>
  </si>
  <si>
    <t>https://twitter.com/osborneink</t>
  </si>
  <si>
    <t>https://twitter.com/harbolt8</t>
  </si>
  <si>
    <t>https://twitter.com/hunt_36</t>
  </si>
  <si>
    <t>https://twitter.com/oregonstandoff</t>
  </si>
  <si>
    <t>https://twitter.com/geosplace</t>
  </si>
  <si>
    <t>https://twitter.com/jose96853</t>
  </si>
  <si>
    <t>https://twitter.com/tom_francois</t>
  </si>
  <si>
    <t>https://twitter.com/dondisr</t>
  </si>
  <si>
    <t>https://twitter.com/ford97417</t>
  </si>
  <si>
    <t>https://twitter.com/nonotagain</t>
  </si>
  <si>
    <t>https://twitter.com/rickstersays</t>
  </si>
  <si>
    <t>https://twitter.com/virgojohnny</t>
  </si>
  <si>
    <t>https://twitter.com/stillagoodfella</t>
  </si>
  <si>
    <t>https://twitter.com/thefoundingson</t>
  </si>
  <si>
    <t>https://twitter.com/alexnewman_jou</t>
  </si>
  <si>
    <t>https://twitter.com/distrealitynt</t>
  </si>
  <si>
    <t>https://twitter.com/cheerio15</t>
  </si>
  <si>
    <t>https://twitter.com/saminhim</t>
  </si>
  <si>
    <t>https://twitter.com/earlshayofaga</t>
  </si>
  <si>
    <t>https://twitter.com/amador_news</t>
  </si>
  <si>
    <t>https://twitter.com/funlifeuk</t>
  </si>
  <si>
    <t>https://twitter.com/rthtgakaroland</t>
  </si>
  <si>
    <t>https://twitter.com/dirgeheavy</t>
  </si>
  <si>
    <t>https://twitter.com/lukewearechange</t>
  </si>
  <si>
    <t>https://twitter.com/911news</t>
  </si>
  <si>
    <t>https://twitter.com/kfseattle</t>
  </si>
  <si>
    <t>https://twitter.com/tallyannae</t>
  </si>
  <si>
    <t>https://twitter.com/riddlerc</t>
  </si>
  <si>
    <t>https://twitter.com/chancenunn</t>
  </si>
  <si>
    <t>https://twitter.com/19dolphin39</t>
  </si>
  <si>
    <t>https://twitter.com/thetruthdenied</t>
  </si>
  <si>
    <t>https://twitter.com/lavenderblue27</t>
  </si>
  <si>
    <t>https://twitter.com/leobennachoben</t>
  </si>
  <si>
    <t>https://twitter.com/amazon</t>
  </si>
  <si>
    <t>https://twitter.com/bramsli1</t>
  </si>
  <si>
    <t>https://twitter.com/zdauburn60</t>
  </si>
  <si>
    <t>https://twitter.com/lizenslin</t>
  </si>
  <si>
    <t>https://twitter.com/foxnews1450</t>
  </si>
  <si>
    <t>https://twitter.com/derry300</t>
  </si>
  <si>
    <t>https://twitter.com/youngchris27040</t>
  </si>
  <si>
    <t>https://twitter.com/bigtimefootball</t>
  </si>
  <si>
    <t>https://twitter.com/ksl5tv</t>
  </si>
  <si>
    <t>https://twitter.com/jwardz</t>
  </si>
  <si>
    <t>https://twitter.com/davidjosephperr</t>
  </si>
  <si>
    <t>https://twitter.com/missselfdefense</t>
  </si>
  <si>
    <t>https://twitter.com/xoduzmidnight</t>
  </si>
  <si>
    <t>https://twitter.com/dayofdogs</t>
  </si>
  <si>
    <t>https://twitter.com/eddki885mohamm</t>
  </si>
  <si>
    <t>https://twitter.com/pittstracy</t>
  </si>
  <si>
    <t>https://twitter.com/barryonash</t>
  </si>
  <si>
    <t>https://twitter.com/p5yc40naut</t>
  </si>
  <si>
    <t>https://twitter.com/whatwakeup</t>
  </si>
  <si>
    <t>https://twitter.com/liberitarian</t>
  </si>
  <si>
    <t>https://twitter.com/pam308</t>
  </si>
  <si>
    <t>https://twitter.com/docdvr</t>
  </si>
  <si>
    <t>https://twitter.com/bigfurhat</t>
  </si>
  <si>
    <t>https://twitter.com/pmgeezer</t>
  </si>
  <si>
    <t>https://twitter.com/stegey</t>
  </si>
  <si>
    <t>https://twitter.com/edwardderuiter</t>
  </si>
  <si>
    <t>https://twitter.com/lackfaith</t>
  </si>
  <si>
    <t>https://twitter.com/cmybirds</t>
  </si>
  <si>
    <t>https://twitter.com/drum747</t>
  </si>
  <si>
    <t>https://twitter.com/donnaroszell</t>
  </si>
  <si>
    <t>https://twitter.com/hvac_plumbing_</t>
  </si>
  <si>
    <t>https://twitter.com/robertandyjack2</t>
  </si>
  <si>
    <t>https://twitter.com/cohuttaphoto</t>
  </si>
  <si>
    <t>https://twitter.com/conspiracylizer</t>
  </si>
  <si>
    <t>https://twitter.com/snarkamendment</t>
  </si>
  <si>
    <t>https://twitter.com/cezook_zook</t>
  </si>
  <si>
    <t>https://twitter.com/blindpigii</t>
  </si>
  <si>
    <t>https://twitter.com/tio2x13</t>
  </si>
  <si>
    <t>https://twitter.com/wildharv</t>
  </si>
  <si>
    <t>https://twitter.com/freewillfighter</t>
  </si>
  <si>
    <t>https://twitter.com/correctgod</t>
  </si>
  <si>
    <t>techiegabbage
Finicum's Death Changes Tone Of
Occupied Wildlife Refuge In Oregon:
One person was killed as authorities
arres... https://t.co/VKUaU77tZ5</t>
  </si>
  <si>
    <t>meluvtweet
Finicum's Death Changes Tone Of
Occupied Wildlife Refuge In Oregon:
One person was killed as authorities
arres... https://t.co/ClNFHa3YEV</t>
  </si>
  <si>
    <t>ufo4u
via @NPR Finicum's Death Changes
Tone Of Occupied Wildlife Refuge
In Oregon https://t.co/4qeYhHRCFr
#UFO4UBlogUS</t>
  </si>
  <si>
    <t xml:space="preserve">npr
</t>
  </si>
  <si>
    <t>richkent511
America, In Loving memory of LaVoy
Finicum and my condolence to the
Family. Let the TRUTH be known;
Please... https://t.co/PCWUR1rHtD</t>
  </si>
  <si>
    <t>mikerestorer
RT @BraveConWarrior: Report: LaVoy
Finicum — The Oregon Militant Beneath
The Blue Tarp — Killed In Police
Shootout – BB4SP https://t.co/8NA…</t>
  </si>
  <si>
    <t xml:space="preserve">braveconwarrior
</t>
  </si>
  <si>
    <t>mikeserour
@joesnot274 https://t.co/aersdYo5yS</t>
  </si>
  <si>
    <t xml:space="preserve">latinatude
</t>
  </si>
  <si>
    <t xml:space="preserve">calvindean
</t>
  </si>
  <si>
    <t xml:space="preserve">joesnot274
</t>
  </si>
  <si>
    <t>ocanannain
RT @apexnerd: I find Mr Finicum's
death to be an act of a man struggling
with mental illness. Suicide is
tragic, not heroic. #Oregonstandoff</t>
  </si>
  <si>
    <t xml:space="preserve">apexnerd
</t>
  </si>
  <si>
    <t>dxcircuits
‘First Ruby Ridge and Waco — now
Burns’: Militant leaders issue
warning after LaVoy Finicum’s death
https://t.co/GxhNQLTGtS</t>
  </si>
  <si>
    <t>knudt
How LaVoy Finicum Became A Key
Player In The Malheur Occupation
https://t.co/rvU8wWc9j1</t>
  </si>
  <si>
    <t>okalanipressler
How LaVoy Finicum Became A Key
Player In The Malheur Occupation
https://t.co/eswCOXCqm8 https://t.co/Y16ouDlEsO</t>
  </si>
  <si>
    <t>femmeflashpoint
“I want the world to know how my
father was murdered today” – Thara
Tenney, Daughter of LaVoy... https://t.co/TDXbdDFKEk</t>
  </si>
  <si>
    <t>mattr2r
Robert 'LaVoy' Finicum death could
rally others to Oregon militants'
cause https://t.co/EKr9hxXJuD</t>
  </si>
  <si>
    <t>phxnews
AZ Rancher killed in OR vowed to
die before jail https://t.co/nzp4MZeRta
#phoenix</t>
  </si>
  <si>
    <t>fragrantjewelz
Ammon Bundy and his closest supporters
are in jail. Lavoy Finicum has
been executed by the FBI. Ranchers,...
https://t.co/8nqGRWdeU4</t>
  </si>
  <si>
    <t>shafikfm
RT @shadirahimi: We're tweeting
more clips from our hour-long convo
w/Oregon occupier LaVoy Finicum
on @ajplus, check it: https://t.co/cbN…</t>
  </si>
  <si>
    <t xml:space="preserve">ajplus
</t>
  </si>
  <si>
    <t>shadirahimi
We're tweeting more clips from
our hour-long convo w/Oregon occupier
LaVoy Finicum on @ajplus, check
it: https://t.co/cbNUwgu8lK”</t>
  </si>
  <si>
    <t>cmcc1975
RT @apexnerd: I find Mr Finicum's
death to be an act of a man struggling
with mental illness. Suicide is
tragic, not heroic. #Oregonstandoff</t>
  </si>
  <si>
    <t>themaroonv
LaVoy Finicum — the Oregon militant
beneath the blue tarp — killed
in police shootout https://t.co/pbpVUJwQnk</t>
  </si>
  <si>
    <t>alphast
Oregon militia standoff: details
of arrests emerge but shootout
remains murky https://t.co/vCfz3MWRPV</t>
  </si>
  <si>
    <t>josewhales
Jordan Page Writes and Performs
Ballad of LaVoy Finicum (Cowboy’s
Stand for Freedom) https://t.co/tUH6FUmcO0</t>
  </si>
  <si>
    <t>judithannde
RT @PatriotMash: HANDS UP, JUST
SHOOT! The real story behind the
Fed's murder of Oregon protester
LaVoy Finicum https://t.co/JFDq3JT9U2</t>
  </si>
  <si>
    <t>patriotmash
HANDS UP, JUST SHOOT! The real
story behind the Fed's murder of
Oregon protester LaVoy Finicum
https://t.co/JFDq3JT9U2</t>
  </si>
  <si>
    <t>hershelsiv
Finicum's Death Changes Tone Of
Occupied Wildlife Refuge In Oregon
https://t.co/gOJIR4NyzV</t>
  </si>
  <si>
    <t>polerbar
RT @ArcticFox2016: Report: LaVoy
Finicum — The Oregon Militant Beneath
The Blue Tarp — Killed In Police
Shootout – BB4SP https://t.co/wu17I…</t>
  </si>
  <si>
    <t xml:space="preserve">arcticfox2016
</t>
  </si>
  <si>
    <t>mariemerrilees
RT @Lrihendry: Eyewitness to LaVoy
Finicum's murder: All Gun Shots
were fired by Feds as he had his
hands in the Air Snipers in trees,
it w…</t>
  </si>
  <si>
    <t xml:space="preserve">lrihendry
</t>
  </si>
  <si>
    <t>fkeps_kay
November Update on Finicum Ranch
https://t.co/Di1bpI8NQk via @YouTube</t>
  </si>
  <si>
    <t xml:space="preserve">youtube
</t>
  </si>
  <si>
    <t>thebigruss77
RT @Lrihendry: Eyewitness to LaVoy
Finicum's murder: All Gun Shots
were fired by Feds as he had his
hands in the Air Snipers in trees,
it w…</t>
  </si>
  <si>
    <t>whispers34
RT @kazueger1: Eyewitness to LaVoy
Finicum’s Murder: All Gun Shots
were fired by Feds as He had His
Hands in the Air, Snipers in https://t…</t>
  </si>
  <si>
    <t xml:space="preserve">kazueger1
</t>
  </si>
  <si>
    <t>mrm3333
RT @Lrihendry: Eyewitness to LaVoy
Finicum's murder: All Gun Shots
were fired by Feds as he had his
hands in the Air Snipers in trees,
it w…</t>
  </si>
  <si>
    <t>anchorenglish
Oregon militiaman killed in police
shootout said to be LaVoy Finicum
– video https://t.co/6rV5JUdgWb</t>
  </si>
  <si>
    <t>traciramsey10
RT @drewwyatt: #LaVoyFinicum #OregonStandoff
#Tyranny #TCOT #2A https://t.co/slvSRXVAMT
https://t.co/gLS52haDBU</t>
  </si>
  <si>
    <t xml:space="preserve">drewwyatt
</t>
  </si>
  <si>
    <t>shepherdlover62
RT @Lrihendry: Eyewitness to LaVoy
Finicum's murder: All Gun Shots
were fired by Feds as he had his
hands in the Air Snipers in trees,
it w…</t>
  </si>
  <si>
    <t>388fjv9
Oregon Standoff: LaVoy Finicum
Killed, Ammon Bundy and Brother
Arrested https://t.co/p1McYRGZ61</t>
  </si>
  <si>
    <t>thorntonreview
LaVoy Finicum, Ore. occupier who
said he’d rather die than go to
jail, did just that "There are
things more... https://t.co/t70ncyDhYR</t>
  </si>
  <si>
    <t>jfinney18
RT @PatriotMash: HANDS UP, JUST
SHOOT! The real story behind the
Fed's murder of Oregon protester
LaVoy Finicum https://t.co/JFDq3JT9U2</t>
  </si>
  <si>
    <t>azoreandiver
RT @StanleyECook: Eyewitness 2
Finicum’s Murder: All Gun Shots
were fired by Feds as He had His
Hands in the Air, Snipers in Trees
https:/…</t>
  </si>
  <si>
    <t>stanleyecook
Eye-Witness Refutes ‘Official’
Story of Oregon FBI Killing, ‘His
Hands Were Up…They Fired 120 Shots’
https://t.co/9BNWLaIRZ8</t>
  </si>
  <si>
    <t>geraldinehenni4
This lawmaker compared dead Oregon
occupier LaVoy Finicum to Moses
and Jesus - The Washington Post
https://t.co/pWw8EiSVHm</t>
  </si>
  <si>
    <t>maya02642019
Oregon stand-off: Robert 'LaVoy'
Finicum, a militiaman apart https://t.co/RKrxSJ2gRM</t>
  </si>
  <si>
    <t>lilsandspur
Breaking News: LaVoy Finicum Shot
With Hands in the Air First Hand,
Eye Wtness Audio Testimony Here
https://t.co/5tb61hHCJf</t>
  </si>
  <si>
    <t>jeffdrosenberg
Sorry Republicans, LaVoy Finicum
Didn’t Have His Hands Up When He
Was Shot https://t.co/u2vFIF6Oy3
Got what he deserved! Arrest others!!!</t>
  </si>
  <si>
    <t>hopingforachang
RT @kazueger1: Eyewitness to LaVoy
Finicum’s Murder: All Gun Shots
were fired by Feds as He had His
Hands in the Air, Snipers in https://t…</t>
  </si>
  <si>
    <t>shirleywilliam9
Eyewitness to LaVoy Finicum’s Murder:
All Gun Shots were fired by Feds
as He had His Hands in the Air,
. https://t.co/IVppyekgBQ via @po_st</t>
  </si>
  <si>
    <t xml:space="preserve">po_st
</t>
  </si>
  <si>
    <t>debbiesriding
Was LaVoy Finicum Shot w/Hands
in the Air? Eye Witness Audio Testimony
H... https://t.co/DUWS6wKIhz via
@YouTube</t>
  </si>
  <si>
    <t>estherdstanford
RT @conradjwilson: While driving
his pickup, Finicum told @OPB he
didn’t care for country music and
preferred Adele https://t.co/YjuLS1CuTC…</t>
  </si>
  <si>
    <t xml:space="preserve">opb
</t>
  </si>
  <si>
    <t xml:space="preserve">conradjwilson
</t>
  </si>
  <si>
    <t>beeboo50
LaVoy Finicum Is No Mike Brown
— Martyr Status: DENIED https://t.co/k1hVRRRh2C</t>
  </si>
  <si>
    <t>whitleystravels
Breaking News: LaVoy Finicum Shot
With Hands in the Air First Hand,
Eye Wtness Audio Testimony Here
https://t.co/2OnVDRqgRD</t>
  </si>
  <si>
    <t>jmhamiltonblog
RT @nytimes: LaVoy Finicum, killed
in the Oregon standoff: "I would
rather die than be caged" https://t.co/jM8zE9ecVm
https://t.co/yOEWwBWl…</t>
  </si>
  <si>
    <t xml:space="preserve">nytimes
</t>
  </si>
  <si>
    <t>mcwolf71
At times I find comments more informative
or interesting. Note this comment,
on the article.... https://t.co/LSmGmxIbwR</t>
  </si>
  <si>
    <t>gop42016
The Ambush and Murder of Robert
“LaVoy” Finicum https://t.co/y9enHv6Oh8</t>
  </si>
  <si>
    <t>vote_4america
The Ambush and Murder of Robert
“LaVoy” Finicum https://t.co/V007csggAU</t>
  </si>
  <si>
    <t>truenugget
RT @TidalCharm: I wonder if #BlackLivesMatter
will be marching in honor of LaVoy
Finicum, if their issue is police
not valuing lives.</t>
  </si>
  <si>
    <t>tidalcharm
I do know the FBI don't have the
best track record when it comes
to excessive force. Thoughts &amp;amp;
prayers go out to Finicum family
&amp;amp; friends.</t>
  </si>
  <si>
    <t>patriotxavier
https://t.co/hkha8XqVbF</t>
  </si>
  <si>
    <t>begoodamerica
Ummm, @TPM, Finicum is roasting
in Hell. Martyrs don't do that.
#bundybullshit #bundymilitia</t>
  </si>
  <si>
    <t xml:space="preserve">tpm
</t>
  </si>
  <si>
    <t>militiabot
RT @BeGoodAmerica: Ummm, @TPM,
Finicum is roasting in Hell. Martyrs
don't do that. #bundybullshit #bundymilitia</t>
  </si>
  <si>
    <t>harrisvivian
RT @BBCJamesCook: LaVoy Finicum,
killed when police nabbed the Oregon
militia, told me he was prepared
to die: https://t.co/GwkSTNOGZN
http…</t>
  </si>
  <si>
    <t xml:space="preserve">bbcjamescook
</t>
  </si>
  <si>
    <t>accouc
New details emerge about LaVoy
Finicum's death: 'He's like just
shoot me — and they did'</t>
  </si>
  <si>
    <t>smaddoxsr
RT @coopah: Eyewitnesses knock
down conspiracy theories about
LaVoy Finicum dying with his hands
up https://t.co/l5dsEKiVzB https://t.co/XZ…</t>
  </si>
  <si>
    <t xml:space="preserve">angelmouse4
</t>
  </si>
  <si>
    <t>sharoney
RT @LesZaitz: Attempt to evade
roadblock lead to shooting that
killed LaVoy Finicum. https://t.co/RDUsUWOsJz
https://t.co/385mFeDPFV</t>
  </si>
  <si>
    <t>coopah
Sorry Republicans, Lavoy Finicum
didn't have his hands up when he
was shot. https://t.co/oCJQ3qkbIS</t>
  </si>
  <si>
    <t>law1gloria
RT @mashable: Slain militiaman
known as #TarpMan said he'd rather
die than be jailed. He got his
wish. https://t.co/8WEEMGbh6o https://t.co…</t>
  </si>
  <si>
    <t>mashable
Slain Oregon militiaman LaVoy Finicum
tried to speed away from police,
witnesses say https://t.co/t3vgwuq9rn</t>
  </si>
  <si>
    <t>madanabhat
RT @goddamnedfrank: The fable that
Lavoy “Never take me alive" Finicum
was murdered by cops is being sold
by people who think Tamir Rice
de…</t>
  </si>
  <si>
    <t xml:space="preserve">goddamnedfrank
</t>
  </si>
  <si>
    <t>square_genius
RT @kbatku: @jjmacnab , hitting
a snowbank. Finicum, the official
said, jumped out of that vehicle
"brandishing a firearm." He was
shot an…</t>
  </si>
  <si>
    <t xml:space="preserve">kbatku
</t>
  </si>
  <si>
    <t xml:space="preserve">jjmacnab
</t>
  </si>
  <si>
    <t>jasonncoffman
The Murder of LaVoy Finicum https://t.co/FSX5KOlrlP</t>
  </si>
  <si>
    <t>rebelstickers
The Murder of LaVoy Finicum https://t.co/U9PoTWbyAJ</t>
  </si>
  <si>
    <t>prod646
RT @kazueger1: Eyewitness to LaVoy
Finicum’s Murder: All Gun Shots
were fired by Feds as He had His
Hands in the Air, Snipers in https://t…</t>
  </si>
  <si>
    <t>mercnews
Oregon standoff: Did LaVoy Finicum
charge at officers, or yell 'don't
shoot'? https://t.co/ddu4u5z9RA
https://t.co/dP4ARlDWQ1</t>
  </si>
  <si>
    <t>gothgurly_steph
RT @AnonHeel: Remember Justice
for LaVoy Finicum murdered by the
American government. https://t.co/qJD9QYxANH</t>
  </si>
  <si>
    <t xml:space="preserve">anonheel
</t>
  </si>
  <si>
    <t>hayesrandolph
Rest In Peace - Mr. Robert Finicum.
https://t.co/YtlLJvCi37</t>
  </si>
  <si>
    <t>rotnscoundrel
RT @drewwyatt: #LaVoyFinicum #OregonStandoff
#Tyranny #TCOT #2A https://t.co/slvSRXVAMT
https://t.co/gLS52haDBU</t>
  </si>
  <si>
    <t>wolfman62
RT @BradleeDean1: Eyewitness to
LaVoy Finicum’s Murder: All Gun
Shots were fired by Feds, Snipers
in Trees – It was an Ambush https://t.co/…</t>
  </si>
  <si>
    <t>bradleedean1
Eyewitness to LaVoy Finicum’s Murder:
All Gun Shots were fired by Feds,
Snipers in Trees – It was an Ambush
https://t.co/zz4Z9MfG7Q</t>
  </si>
  <si>
    <t>michel_legrisbi
https://t.co/EIsuuqlRkT #Oregonstandoff</t>
  </si>
  <si>
    <t>colinhughes64
RT @washingtonpost: This lawmaker
compared dead Oregon occupier LaVoy
Finicum to Moses and Jesus https://t.co/HtDEzqgtLa</t>
  </si>
  <si>
    <t>washingtonpost
Report: LaVoy Finicum, armed with
a handgun, reached for his waistband
just before he was shot https://t.co/fnNaJo5Gp1</t>
  </si>
  <si>
    <t>adrianaalves741
RT @Lrihendry: DISGRACEFUL! BOMBSHELL:
Rancher LaVoy Finicum Killed by
Feds While laying face down in
the street! https://t.co/Rl6mhOgu7S
#…</t>
  </si>
  <si>
    <t>icecreamdude2
RT @StanleyECook: Eyewitness to
LaVoy Finicum’s Murder: All Gun
Shots were fired by Feds as He
had HANDS N AIR https://t.co/jkT5dKh9kT</t>
  </si>
  <si>
    <t>raptured_night
Witnesses offer conflicting accounts
in LaVoy Finicum's final deadly
confrontation with police https://t.co/IFRBMgwpcC</t>
  </si>
  <si>
    <t>johnlorbow
CALL TO ACTION: TRUTH IN THE SHOOTING
OF FINICUM https://t.co/uOISGUa78C
via @AP3Nation</t>
  </si>
  <si>
    <t xml:space="preserve">ap3nation
</t>
  </si>
  <si>
    <t>tbonethebiker
This great American was murdered
by the Obama administration https://t.co/rjQCpEXPna</t>
  </si>
  <si>
    <t>eagle1776n
RT @apexnerd: I find Mr Finicum's
death to be an act of a man struggling
with mental illness. Suicide is
tragic, not heroic. #Oregonstandoff</t>
  </si>
  <si>
    <t>carltontilley
Was LaVoy Finicum Shot w/Hands
in the Air? Eye Witness Audio Testimony
H... https://t.co/fMoOLXzkGj via
@YouTube</t>
  </si>
  <si>
    <t>a_m_perez
@cinmann1 Yup. As a matter of fact,
ever picture I saw of Finicum with
a gun, the rifle was zipped in
a case. @celestepewter</t>
  </si>
  <si>
    <t xml:space="preserve">cinmann1
</t>
  </si>
  <si>
    <t>mesmerizetv
RT @whenthenewsstop: Eyewitness
Says Feds Ambushed Bundys, 100
Shots Fired at Passengers, Finicum
Killed With ‘Hands Up’. #Oregonstandoff
h…</t>
  </si>
  <si>
    <t>whenthenewsstop
Eyewitness Says Feds Ambushed Bundys,
100 Shots Fired at Passengers,
Finicum Killed With ‘Hands Up’.
#Oregonstandoff https://t.co/zPNueEaEGQ</t>
  </si>
  <si>
    <t>cherriegalivan
Slain militiaman known as 'tarp
man' said he'd rather die than
be jailed https://t.co/B8ItCDuqqD
via @mashable</t>
  </si>
  <si>
    <t>blayaud
RT @PatriotMash: Oregon militant’s
death could rally others to cause,
extremism experts warn https://t.co/vjL2Uzjfoy</t>
  </si>
  <si>
    <t>wtyler64
RT @PrisonPlanet: Eyewitness: LaVoy
Finicum Murdered by Cops; “He Had
His Hands in the Air” - https://t.co/Y8Ckdgvl45
#OregonMilitia https:…</t>
  </si>
  <si>
    <t xml:space="preserve">prisonplanet
</t>
  </si>
  <si>
    <t>blackflagchi
RT @Lawsonbulk: Eyewitnesses Knock
Down Conspiracy Theories About
LaVoy Finicum Dying With His Hands
Up https://t.co/ka1cSbq2l2</t>
  </si>
  <si>
    <t>lawsonbulk
FBI claims slain militant LaVoy
Finicum reached for a gun — and
they say they’ve got video to prove
it https://t.co/zhdetKp93Y</t>
  </si>
  <si>
    <t>very_heather
#YallQaeda leader Finicum: ‘I Would
Rather Die Than Be Caged’, via
@nytimes OkeeDokey https://t.co/hoQerH2CCn</t>
  </si>
  <si>
    <t>ladybug5400
https://t.co/WV6glhnJZW Save American
People!</t>
  </si>
  <si>
    <t>aussiewill2
RT @drewwyatt: #LaVoyFinicum #OregonStandoff
#Tyranny #TCOT #2A https://t.co/slvSRXVAMT
https://t.co/gLS52haDBU</t>
  </si>
  <si>
    <t>wlbowman0806
This should've been over weeks
ago. Oregon militia standoff: details
of arrests emerge but shootout
remains murky https://t.co/9z71Grkkff</t>
  </si>
  <si>
    <t>dan55645
The Ambush and Murder of Robert
“LaVoy” Finicum https://t.co/uoOB6yPiHu
Interesting essay on the recent
events in Oregon.</t>
  </si>
  <si>
    <t>freefitnesshelp
Cliven Bundy Furious Over Murder
of LaVoy Finicum https://t.co/eSO56dkdl0</t>
  </si>
  <si>
    <t>trammelllt
https://t.co/Vv1yimLItJ</t>
  </si>
  <si>
    <t>family4christ
RT @PatriotMash: HANDS UP, JUST
SHOOT! The real story behind the
Fed's murder of Oregon protester
LaVoy Finicum https://t.co/JFDq3JT9U2</t>
  </si>
  <si>
    <t>danielm1010
“I want the world to know how my
father was murdered today” – Worldwide
Breaking Market News- Gold and
Silver: https://t.co/4PblcsiiAY</t>
  </si>
  <si>
    <t>stanyann
LaVoy Finicum Is No Martyr. His
Death Is Part Of An Unfolding Tragedy
- 6dogs9cats: beingliberal: A MUST...
https://t.co/QWXT4x9yB9</t>
  </si>
  <si>
    <t>southerngal56
RT @PatriotMash: Oregon militant’s
death could rally others to cause,
extremism experts warn https://t.co/vjL2Uzjfoy</t>
  </si>
  <si>
    <t>ruskaj
RT @PatriotMash: HANDS UP, JUST
SHOOT! The real story behind the
Fed's murder of Oregon protester
LaVoy Finicum https://t.co/JFDq3JT9U2</t>
  </si>
  <si>
    <t>rsummersjr
RT @drewwyatt: #LaVoyFinicum #OregonStandoff
#Tyranny #TCOT #2A https://t.co/slvSRXVAMT
https://t.co/gLS52haDBU</t>
  </si>
  <si>
    <t>chris5547
Eyewitness account of The Ambush
in Harney County Oregon Lavoy Finicum
S... https://t.co/LcXbBl03li via
@YouTube</t>
  </si>
  <si>
    <t>kytv
Ammon Bundy asks remaining occupiers
to go home: https://t.co/tlAQdcUoGx</t>
  </si>
  <si>
    <t>moi44thm
RT @kytv: Ammon Bundy asks remaining
occupiers to go home: https://t.co/tlAQdcUoGx</t>
  </si>
  <si>
    <t>no2guns
RT @brandonlancast2: #oregonstandoff
Finicum died in the commision of
a felony. Those arrested should
be charged with murder.felony murder
…</t>
  </si>
  <si>
    <t>brandonlancast2
#Oregonstandoff every news story
i read stated that state police
killed finicum not the FBI...and
finicum commited suicide like a
coward</t>
  </si>
  <si>
    <t>micki_fever
@DanBidondi Anyone saying #HandsUpDontShoot
about LaVoy Finicum?</t>
  </si>
  <si>
    <t xml:space="preserve">danbidondi
</t>
  </si>
  <si>
    <t>sanjosecp
Oregon standoff: Did LaVoy Finicum
charge at officers, or yell 'don't
shoot'? https://t.co/vHfI4XtmXg</t>
  </si>
  <si>
    <t>dremmelqueen
RT @art2u2: Wow! Insane! Lawmaker
compared dead right-wing lunatic
LaVoy Finicum to "Moses and Jesus"
https://t.co/M1crwFP6g0 #Oregon
#Bund…</t>
  </si>
  <si>
    <t>art2u2
RT @Wulalowe: CNN: FBI and police
discuss releasing the video to
counter claims that Finicum was
gunned down while trying to surrender
#Ore…</t>
  </si>
  <si>
    <t>coreyredekop
Oregon Standoff Supporters Turn
Slain Moron With A Death Wish Into
Martyr For Their Idiotic White
Power Fantasies https://t.co/IJmnA6QSii</t>
  </si>
  <si>
    <t>eaaknighterrant
RT @PatriotMash: HANDS UP, JUST
SHOOT! The real story behind the
Fed's murder of Oregon protester
LaVoy Finicum https://t.co/JFDq3JT9U2</t>
  </si>
  <si>
    <t>anomaly100
RT @ReverbPress: #LaVoyFinicum
Is No Martyr. His Death Is Part
Of An Unfolding Tragedy &amp;gt;&amp;gt;https://t.co/4b5dX6M7WF&amp;lt;&amp;lt;
https://t.co/e45PGYgAxc</t>
  </si>
  <si>
    <t xml:space="preserve">reverbpress
</t>
  </si>
  <si>
    <t>grantrobertb
RT @BradleeDean1: Eyewitness to
LaVoy Finicum’s Murder: All Gun
Shots were fired by Feds, Snipers
in Trees – It was an Ambush https://t.co/…</t>
  </si>
  <si>
    <t>dkchoco
RT @ReverbPress: #LaVoyFinicum
Is No Martyr. His Death Is Part
Of An Unfolding Tragedy &amp;gt;&amp;gt;https://t.co/4b5dX6M7WF&amp;lt;&amp;lt;
https://t.co/e45PGYgAxc</t>
  </si>
  <si>
    <t>iwpchi
RT @VoteFiore: HAPPY BIRTHDAY LaVoy
Finicum 56 years young today. May
you rest in peace https://t.co/D5tY7yZgcg</t>
  </si>
  <si>
    <t xml:space="preserve">votefiore
</t>
  </si>
  <si>
    <t>lovepeoplejo
RT @ReverbPress: #LaVoyFinicum
Is No Martyr. His Death Is Part
Of An Unfolding Tragedy &amp;gt;&amp;gt;https://t.co/4b5dX6M7WF&amp;lt;&amp;lt;
https://t.co/e45PGYgAxc</t>
  </si>
  <si>
    <t>jr_gilliland
RT @PatriotMash: HANDS UP, JUST
SHOOT! The real story behind the
Fed's murder of Oregon protester
LaVoy Finicum https://t.co/JFDq3JT9U2</t>
  </si>
  <si>
    <t>kevina3patriot
Oregon stand-off: Robert 'LaVoy'
Finicum, a militiaman apart - https://t.co/WHPlw07BWL
Please read</t>
  </si>
  <si>
    <t>tubenewsen
Oregon occupiers arrested, LaVoy
Finicum killed during police standoff
shooting – TomoNews NEWS &amp;gt;&amp;gt;
… https://t.co/6mYYhaBaXu</t>
  </si>
  <si>
    <t>railroadlady1
RT @ReverbPress: #LaVoyFinicum
Is No Martyr. His Death Is Part
Of An Unfolding Tragedy &amp;gt;&amp;gt;https://t.co/4b5dX6M7WF&amp;lt;&amp;lt;
https://t.co/e45PGYgAxc</t>
  </si>
  <si>
    <t>nightowl22366
More on the charges against the
#YokelHaram domestic terrorists
arrested in Oregon: “I would expect
that the... https://t.co/kQdkA9qbpW</t>
  </si>
  <si>
    <t>yungdiddy_1
I liked a @YouTube video from @pressresetearth
https://t.co/GnUgb9DUCX Oregon
Standoff &amp;amp; The Death LaVoy
Finicum - What You're Not</t>
  </si>
  <si>
    <t xml:space="preserve">pressresetearth
</t>
  </si>
  <si>
    <t>fullviewmind
RT @YungDiddy_1: I liked a @YouTube
video from @pressresetearth https://t.co/GnUgb9DUCX
Oregon Standoff &amp;amp; The Death
LaVoy Finicum - What Yo…</t>
  </si>
  <si>
    <t>richardschulder
RT @ReverbPress: #LaVoyFinicum
Is No Martyr. His Death Is Part
Of An Unfolding Tragedy &amp;gt;&amp;gt;https://t.co/4b5dX6M7WF&amp;lt;&amp;lt;
https://t.co/e45PGYgAxc</t>
  </si>
  <si>
    <t>nicolebonnet1
RT @Oregonian: UPDATE: Sources
say that LaVoy Finicum and Ryan
Bundy disobeyed orders to surrender
and resisted arrest. https://t.co/FuwpbZ…</t>
  </si>
  <si>
    <t xml:space="preserve">leszaitz
</t>
  </si>
  <si>
    <t xml:space="preserve">oregonian
</t>
  </si>
  <si>
    <t>judywmiller
Eyewitness to LaVoy Finicum’s Murder:
All Gun Shots fired by Feds as
He had His Hands in the Air, Sn...
https://t.co/LPjOpnjLcf via @po_st</t>
  </si>
  <si>
    <t>darwinnunn0628
@AndyJackson1029 lavoy finicum</t>
  </si>
  <si>
    <t xml:space="preserve">andyjackson1029
</t>
  </si>
  <si>
    <t>truthcasterstv
RT @LesZaitz: Attempt to evade
roadblock lead to shooting that
killed LaVoy Finicum. https://t.co/RDUsUWOsJz
https://t.co/385mFeDPFV</t>
  </si>
  <si>
    <t>sharonuren
RT @RNRIdaho: Robert 'LaVoy' Finicum
was not a Militant, He was a FREEDOM
fighter! God bless him #RedNationRising
#BLM #nojustice #2A #TCOT</t>
  </si>
  <si>
    <t xml:space="preserve">rnridaho
</t>
  </si>
  <si>
    <t>slnc01
RT @renee5lewis55: Armed Oregon
Occupier Warns FBI He'd Take Death
Over Jail https://t.co/FiewnOknkX
via @nbcnews #Bundy #LavoyFinicum</t>
  </si>
  <si>
    <t xml:space="preserve">renee5lewis55
</t>
  </si>
  <si>
    <t xml:space="preserve">nbcnews
</t>
  </si>
  <si>
    <t>carolerae
RT @art2u2: Wow! Insane! Lawmaker
compared dead right-wing lunatic
LaVoy Finicum to "Moses and Jesus"
https://t.co/M1crwFP6g0 #Oregon
#Bund…</t>
  </si>
  <si>
    <t>albaraqobama
Eyewitness in car with Robert "LaVoy"
Finicum says they were ambushed
and did not return fire. https://t.co/UokjnZ6NF9</t>
  </si>
  <si>
    <t>astorkinhand
RT @ReverbPress: #LaVoyFinicum
Is No Martyr. His Death Is Part
Of An Unfolding Tragedy &amp;gt;&amp;gt;https://t.co/4b5dX6M7WF&amp;lt;&amp;lt;
https://t.co/e45PGYgAxc</t>
  </si>
  <si>
    <t>nissemus
RT @catvincent: The *BBC* are treating
Finicum as some kind of hero who
died for his beliefs?? https://t.co/kuk8er7E8Q</t>
  </si>
  <si>
    <t>catvincent
The *BBC* are treating Finicum
as some kind of hero who died for
his beliefs?? https://t.co/kuk8er7E8Q</t>
  </si>
  <si>
    <t>brenda1lee
Cliven Bundy Furious Over Murder
of LaVoy Finicum https://t.co/EIqEy680Yd</t>
  </si>
  <si>
    <t>republicbuzz
The Ambush and Murder of Robert
“LaVoy” Finicum https://t.co/to8RZJgHX6
https://t.co/TFPvkegCtZ</t>
  </si>
  <si>
    <t>krautmike
RT @republicbuzz: The Ambush and
Murder of Robert “LaVoy” Finicum
https://t.co/to8RZJgHX6 https://t.co/TFPvkegCtZ</t>
  </si>
  <si>
    <t>sumbodysbabygrl
Folks saying #LavoyFinicum killed
in cold blood are in essence calling
Finicum a deranged cowardly liar.
#Oregonstandoff #oregonunderattack</t>
  </si>
  <si>
    <t>homewardbounder
@sumbodysbabygrl It's odd how many
of his supporters are inclined
to think Finicum died a coward
on his knees after everything he'd
said.</t>
  </si>
  <si>
    <t>miss_s_b
RT @catvincent: The *BBC* are treating
Finicum as some kind of hero who
died for his beliefs?? https://t.co/kuk8er7E8Q</t>
  </si>
  <si>
    <t>dkoutdoortv
Eye Witness Says that LaVoy Finicum
was Shot 6 times with his Hands
in the Air! Eye Witness Audio ...
https://t.co/06MQdEfEDl via @YouTube</t>
  </si>
  <si>
    <t>ddoscapitol
Citizens of American West - give
up your land to your overlords
in DC or else https://t.co/o7UpxW5G11
https://t.co/vlNMoaJhf7</t>
  </si>
  <si>
    <t>politicalbee
RT @KTVZ: Authorities say LaVoy
Finicum was reaching down toward
his waistband, where he had a gun,
when he was shot, killed https://t.co/A…</t>
  </si>
  <si>
    <t xml:space="preserve">ktvz
</t>
  </si>
  <si>
    <t>liberalmediasux
RT @santiagos58: BREAKING: Reports
LaVoy Finicum Was Killed In Cold
Blood https://t.co/ZpCYOgwxwL</t>
  </si>
  <si>
    <t>santiagos58
BREAKING: Reports LaVoy Finicum
Was Killed In Cold Blood https://t.co/ZpCYOgwxwL</t>
  </si>
  <si>
    <t>calgeekgrl
Authorities closing in on Oregon’s
Malheur occupation https://t.co/84GQ6XchRH</t>
  </si>
  <si>
    <t>fyre_ice
RT @NowTheEndBegins: Obama’s Stormtroopers
Shoot LaVoy Finicum To Death In
Tense Militia Standoff In Oregon
https://t.co/rqrzuKgVQX https:/…</t>
  </si>
  <si>
    <t xml:space="preserve">nowtheendbegins
</t>
  </si>
  <si>
    <t>rideinspector
Man killed in Oregon standoff had
preached what he called a 'cowboy's
stand for freedom' https://t.co/BhrkQ7LLkC</t>
  </si>
  <si>
    <t>rorytdc
Eyewitness Says Feds Ambushed Bundys,
100 Shots Fired at Passengers,
Lavoy Finicum Killed With ‘Hand…
https://t.co/V3rhESuACQ via @RoryTDC</t>
  </si>
  <si>
    <t>scopedbylarry
RT @RVAREGal: @VoteFiore He did
not have his hands up. He was charging
at police according to eyewitnesses.
https://t.co/Gp847I8m5q</t>
  </si>
  <si>
    <t xml:space="preserve">rvaregal
</t>
  </si>
  <si>
    <t>swerdlick
RT @ajplus: “They were indeed pointing
guns at me...they were indeed saying
they would shoot me.” –LaVoy Finicum
https://t.co/4mIKwhpDGT</t>
  </si>
  <si>
    <t>khalpine
@ShellymShelton You stupid cunt.
Finicum was a fucking criminal.
And a fucking idiot. Living off
the government. https://t.co/nFFTi3OokT</t>
  </si>
  <si>
    <t xml:space="preserve">shellymshelton
</t>
  </si>
  <si>
    <t>worldnewsrecord
Bringing Charges vs Corporate Employees
Responsible fo Execution Style
Killing of Lavoy Finicum:Judge
Anna Von Reitz https://t.co/PACoqEUQf1</t>
  </si>
  <si>
    <t>newsroll
Bringing Charges vs Corporate Employees
Responsible fo Execution Style
Killing of Lavoy Finicum:Judge
Anna Von Reitz https://t.co/BKjfYkcfuN</t>
  </si>
  <si>
    <t>abinesh
"LaVoy Finicum: ‘I Would Rather
Die Than Be Caged’" by JULIE TURKEWITZ
and JACK HEALY via NYT https://t.co/LHPBD0GbDi</t>
  </si>
  <si>
    <t>dslrny
NYTimes: LaVoy Finicum: ‘I Would
Rather Die Than Be Caged’ https://t.co/uylPHZun8C</t>
  </si>
  <si>
    <t>theconsulyetti
RT @inyourface34: Oregon Militia
Arrests: Lavoy Finicum Murdered,
Witnesses Claim https://t.co/QHdQwmdMoI</t>
  </si>
  <si>
    <t xml:space="preserve">inyourface34
</t>
  </si>
  <si>
    <t>freeintx
RT @ThePolitiStick: Eye-Witness:
Bundy Protester LaVoy Finicum Shot
Dead With His Hands Up https://t.co/0IAP22Brgz
#OregonStandoff https://…</t>
  </si>
  <si>
    <t xml:space="preserve">thepolitistick
</t>
  </si>
  <si>
    <t>whitejacketpink
RT @NowTheEndBegins: Obama’s Stormtroopers
Shoot LaVoy Finicum To Death In
Tense Militia Standoff In Oregon
https://t.co/rqrzuKgVQX https:/…</t>
  </si>
  <si>
    <t>digantj
"LaVoy Finicum: ‘I Would Rather
Die Than Be Caged’" by JULIE TURKEWITZ
and JACK HEALY via … https://t.co/tLLoiF2lGj
https://t.co/jDEqhPmQoV</t>
  </si>
  <si>
    <t>marcustec
"LaVoy Finicum: ‘I Would Rather
Die Than Be Caged’" by JULIE TURKEWITZ
and JACK HEALY via … https://t.co/qvUEoCC48K
https://t.co/EEglbaU6jA</t>
  </si>
  <si>
    <t>banerjeerahul
"LaVoy Finicum: ‘I Would Rather
Die Than Be Caged’" by JULIE TURKEWITZ
and JACK HEALY via NYT https://t.co/zzXLTP2qVm</t>
  </si>
  <si>
    <t>attack_mike
"LaVoy Finicum: ‘I Would Rather
Die Than Be Caged’" https://t.co/yS1idFhH7P</t>
  </si>
  <si>
    <t>sampsonavard
RT @Patbagley: Exactly Right: #Finicum
Died For Nonsense @TPM https://t.co/GWtIhgRqvU</t>
  </si>
  <si>
    <t xml:space="preserve">patbagley
</t>
  </si>
  <si>
    <t>cltsnooz
Cliven Bundy: FBI shot Finicum
'cold bloodedly'</t>
  </si>
  <si>
    <t>vexyvox
"LaVoy Finicum: ‘I Would Rather
Die Than Be Caged’" https://t.co/j7iCsvr9pJ</t>
  </si>
  <si>
    <t>kazuhikofujita6
NYT:LaVoy Finicum: ‘I Would Rather
Die Than Be Caged’-https://t.co/8AxWevY78R</t>
  </si>
  <si>
    <t>979kingsroad
RT @JimDalrympleII: Here's the
final shootout at the end of LaVoy
Finicum's book. #Oregonstandoff
https://t.co/jcsp4ph0mr</t>
  </si>
  <si>
    <t xml:space="preserve">jimdalrympleii
</t>
  </si>
  <si>
    <t>michael_gabrill
"LaVoy Finicum: ‘I Would Rather
Die Than Be Caged’" by JULIE TURKEWITZ
and JACK HEALY via … https://t.co/ojXdl3Nu4c
https://t.co/LjKj42P0Mz</t>
  </si>
  <si>
    <t>battleborne
Sharla's Labyrinth: Eyewitness
to LaVoy Finicum’s Murder: All
Gun Shot... https://t.co/ftFZWP4a2h
.@FoxandFriends #HappeningNow #Hannity</t>
  </si>
  <si>
    <t xml:space="preserve">foxandfriends
</t>
  </si>
  <si>
    <t>gdledsan
"LaVoy Finicum: ‘I Would Rather
Die Than Be Caged’" by JULIE TURKEWITZ
and JACK HEALY via NYT … https://t.co/Eod6Xs7FCi</t>
  </si>
  <si>
    <t>henslerim
"LaVoy Finicum: ‘I Would Rather
Die Than Be Caged’" via @nytimes:
https://t.co/O2NlAEwClF #trending
#news</t>
  </si>
  <si>
    <t>corinne_tigger
Witnesses offer conflicting accounts
in "patriot" (I scoff) LaVoy Finicum's
final deadly confrontation with
police. https://t.co/vGnprCtvdz</t>
  </si>
  <si>
    <t>odanu
Yep. https://t.co/8SB0GRSO1I</t>
  </si>
  <si>
    <t>socialpressblog
"LaVoy Finicum: ‘I Would Rather
Die Than Be Caged’" by JULIE TURKEWITZ
and JACK HEALY via NYT https://t.co/6pXZlB7b1N</t>
  </si>
  <si>
    <t>lather222
Oregon Militant LaVoy Finicum Isn't
a Heroic Martyr, He's Just a Dead
Idiot https://t.co/gIJLtiOdph</t>
  </si>
  <si>
    <t>bekkenhuis
DEATH IN OREGON I am sad that the
Oregon militia craziness has resulted
in the death of someone who sounds
like... https://t.co/4GNNpbKY59</t>
  </si>
  <si>
    <t>master_fran
"LaVoy Finicum: ‘I Would Rather
Die Than Be Caged’" by JULIE TURKEWITZ
and JACK HEALY via NYT https://t.co/X85JGBFd2h</t>
  </si>
  <si>
    <t>tgiorgost
"LaVoy Finicum: ‘I Would Rather
Die Than Be Caged’" by JULIE TURKEWITZ
and JACK HEALY via NYT https://t.co/3GPuLHxXH8</t>
  </si>
  <si>
    <t>kasenkas
"LaVoy Finicum: ‘I Would Rather
Die Than Be Caged’" by JULIE TURKEWITZ
and JACK HEALY https://t.co/DvJDRRbTOL
https://t.co/yGHWBSAwVu</t>
  </si>
  <si>
    <t>arborsierra77
RT @leeleemunster: Eye-Witness
Refutes ‘Official’ Story of Oregon
FBI Killing, ‘His Hands Were Up…They
Fired 120 Shots’ https://t.co/U0l1pv…</t>
  </si>
  <si>
    <t>leeleemunster
“I want the world to know how my
father was murdered today” – Thara
Tenney, Dau https://t.co/v1dk8cj6K5
via @sharethis</t>
  </si>
  <si>
    <t>richardcarr_
"LaVoy Finicum: ‘I Would Rather
Die Than Be Caged’" by JULIE TURKEWITZ
and JACK HEALY via … https://t.co/rEaceLyAG0
https://t.co/8TaizyvXF5</t>
  </si>
  <si>
    <t>josephmaiorana
"LaVoy Finicum: ‘I Would Rather
Die Than Be Caged’" by JULIE TURKEWITZ
and JACK HEALY via NYT https://t.co/t2wqiqrEUV</t>
  </si>
  <si>
    <t>tammynowotny
Tragically, cops shot &amp;amp; killed
Radical Mormonist LaVoy Finicum
during traffic stop near Malheur
Wildlife Refuge, even though he
is not black</t>
  </si>
  <si>
    <t>officialtrento
"LaVoy Finicum: ‘I Would Rather
Die Than Be Caged’" by JULIE TURKEWITZ
and JACK HEALY via NYT https://t.co/9csnttXihY</t>
  </si>
  <si>
    <t>baileyrlowery
@AndyJackson1029 lavoy finicum</t>
  </si>
  <si>
    <t>captdax
EXCLUSIVE: LaVoy Finicum, “Summarily
Executed” By Federal Agents [+video]
https://t.co/8vyFrxL5fU via @joewmiller</t>
  </si>
  <si>
    <t xml:space="preserve">joewmiller
</t>
  </si>
  <si>
    <t>kimmie99
Retweeted KrisAnne Hall (@KrisAnneHall):
From Coalition of Western States
- COWS: STATEMENT ON LAVOY FINICUM'S...
https://t.co/0Fphktwa6C</t>
  </si>
  <si>
    <t xml:space="preserve">krisannehall
</t>
  </si>
  <si>
    <t>amitkishore
"LaVoy Finicum: ‘I Would Rather
Die Than Be Caged’" by JULIE TURKEWITZ
and JACK HEALY via NYT https://t.co/ChxQAbtjrZ</t>
  </si>
  <si>
    <t>bullannette
January 27, 2016 Eye-Witness Refutes
‘Official’ Story of Oregon FBI
Killing, ‘His Hands Were Up…They
Fired 120... https://t.co/iphPXawXBh</t>
  </si>
  <si>
    <t>somerandominfo
@NYTimes (https://t.co/4U26ohaw7N):LaVoy
Finicum: ‘I Would Rather Die Than
Be Caged’ by JULIE TURKEWITZ and
JACK HEALY</t>
  </si>
  <si>
    <t>ozkamal
"LaVoy Finicum: ‘I Would Rather
Die Than Be Caged’" by JULIE TURKEWITZ
and JACK HEALY via … https://t.co/ZygWNDIWOf
https://t.co/wtyhXsKdQg</t>
  </si>
  <si>
    <t>heartinspector
Eyewitness Says Feds Ambushed Bundys,
100 Shots Fired at Passengers,
Lavoy Finicum Killed With 'Hands
Up' https://t.co/jsU30lubXs</t>
  </si>
  <si>
    <t>celina0234
@AndyJackson1029 LaVoy Finicum</t>
  </si>
  <si>
    <t>dremmyj
"LaVoy Finicum: ‘I Would Rather
Die Than Be Caged’" by JULIE TURKEWITZ
and JACK HEALY via … https://t.co/GQLfHxzhAV
https://t.co/leVoly1GI8</t>
  </si>
  <si>
    <t>yourbestpunk
Oregon standoff spokesman Robert
'LaVoy' Finicum killed, Bundys
in custody after shooting near
Burns https://t.co/eF9hCVhoXK</t>
  </si>
  <si>
    <t>usedcars1995
RT @Lrihendry: Eyewitness to LaVoy
Finicum's murder: All Gun Shots
were fired by Feds as he had his
hands in the Air Snipers in trees,
it w…</t>
  </si>
  <si>
    <t>pas5974
RT @LesZaitz: Attempt to evade
roadblock lead to shooting that
killed LaVoy Finicum. https://t.co/RDUsUWOsJz
https://t.co/385mFeDPFV</t>
  </si>
  <si>
    <t>fiverrtoy
"LaVoy Finicum: ‘I Would Rather
Die Than Be Caged’" by JULIE TURKEWITZ
and JACK HEALY via NYT https://t.co/CwvBOxrPjx</t>
  </si>
  <si>
    <t>teapartytribune
Daughter of LaVoy Finicum Speaks
Out: ‘HIS HANDS WERE IN THE AIR,
HE WAS SHOT IN THE FACE’ https://t.co/Dl5buVq9T6
https://t.co/jgARFVRLkX</t>
  </si>
  <si>
    <t>jhjulian1956
RT @TeaPartyTribune: Daughter of
LaVoy Finicum Speaks Out: ‘HIS
HANDS WERE IN THE AIR, HE WAS SHOT
IN THE FACE’ https://t.co/Dl5buVq9T6
htt…</t>
  </si>
  <si>
    <t>nicokontreras
"LaVoy Finicum: ‘I Would Rather
Die Than Be Caged’" by JULIE TURKEWITZ
and JACK HEALY via … https://t.co/oCwArALKUi
https://t.co/9nQ1U7hi8Y</t>
  </si>
  <si>
    <t>bobbelvedere
RT @AmPowerBlog: @BobBelvedere
'There Has to Be Retribution' —
Cliven Bundy Says LaVoy Finicum
Murdered in 'Cold Blood' (VIDEO)
https://t.c…</t>
  </si>
  <si>
    <t>ampowerblog
@ljcambria Malheur Occupier Victoria
Sharp Says LaVoy Finicum Had 'Hands
Up' Before Police Opened Fire (AUDIO)
https://t.co/u4EOQkzCkR</t>
  </si>
  <si>
    <t>misonoalex
"LaVoy Finicum: ‘I Would Rather
Die Than Be Caged’" by JULIE TURKEWITZ
and JACK HEALY via NYT https://t.co/bwEXG5AkpN</t>
  </si>
  <si>
    <t>kplu
We'll have more from OR this morning
&amp;amp; get a profile of LaVoy Finicum
at 4:35, who was killed by law
enforcement. https://t.co/we2f9BrXSI</t>
  </si>
  <si>
    <t>whatsup57335123
RT @KPLU: We'll have more from
OR this morning &amp;amp; get a profile
of LaVoy Finicum at 4:35, who was
killed by law enforcement. https://t.co/we…</t>
  </si>
  <si>
    <t>johnlgc
RT @Karimala1: @JohnLGC Finicum
&amp;amp; R Bundy left refuge to help
organize the group's 1st meeting
while standoff was ongoing. @chris_zinda</t>
  </si>
  <si>
    <t>quackmoopownews
"LaVoy Finicum: ‘I Would Rather
Die Than Be Caged’" by JULIE TURKEWITZ
and JACK HEALY via … https://t.co/7gd5FUQspv
https://t.co/sFvtSWtckx</t>
  </si>
  <si>
    <t>cominosnicole33
@AndyJackson1029 lavoy finicum</t>
  </si>
  <si>
    <t>asenaduman12
"LaVoy Finicum: ‘I Would Rather
Die Than Be Caged’" JULIE TURKEWITZ
and JACK HEALY https://t.co/HYoIjA9yl9</t>
  </si>
  <si>
    <t>keshalovebaby
Kesha likes"LaVoy Finicum: ‘I Would
Rather Die Than Be Caged’" by JULIE
TURKEWITZ and JACK… https://t.co/qPviq0aGCP
https://t.co/6Ewht57W9y</t>
  </si>
  <si>
    <t>kalingtsui
"LaVoy Finicum: ‘I Would Rather
Die Than Be Caged’" by JULIE TURKEWITZ
and JACK HEALY via NYT https://t.co/bjDtjnpMyi</t>
  </si>
  <si>
    <t>miguelr26834742
RT @Libertea2012: Oregon militia
standoff: details of arrests emerge
but shootout remains murky https://t.co/lFaXBPHQIT
#UniteBlue https://…</t>
  </si>
  <si>
    <t>libertea2012
Oregon militia standoff: details
of arrests emerge but shootout
remains murky https://t.co/lFaXBPHQIT
#UniteBlue https://t.co/vvPgMkEswk</t>
  </si>
  <si>
    <t>larrythornton1
Jordan Page - Ballad of LaVoy Finicum
(Cowboy's Stand for Freedom) https://t.co/PT8XXeNQiS
via @YouTube</t>
  </si>
  <si>
    <t>txlaw24
RT @brandondarby: I met LaVoy Finicum
when I went to cover standoff.
He was very nice to me, also a
leader. One of the guys who had
to appr…</t>
  </si>
  <si>
    <t xml:space="preserve">brandondarby
</t>
  </si>
  <si>
    <t>lwilsondarlene
RT @leeleemunster: Eye-Witness
Refutes ‘Official’ Story of Oregon
FBI Killing, ‘His Hands Were Up…They
Fired 120 Shots’ https://t.co/U0l1pv…</t>
  </si>
  <si>
    <t>im4everfreeman
Cliven Bundy on Oregon standoff:
Authorities killed LaVoy Finicum
in cold blood https://t.co/wAwazAaiRu</t>
  </si>
  <si>
    <t>stationdebunk
Daughter of LaVoy Finicum Speaks
Out: ‘HIS HANDS WERE IN THE AIR,
HE WAS SHOT IN THE FACE’ https://t.co/1xrYXEZGhW</t>
  </si>
  <si>
    <t>jakeblaylock33
@AndyJackson1029 lavoy finicum</t>
  </si>
  <si>
    <t>jack__shaw
Cliven Bundy Says Cops Shot LeVoy
Finicum '3 or 4 Times When He Was
on the Ground Dead...' (VIDEO)
https://t.co/dckkmJR17N</t>
  </si>
  <si>
    <t>talonashalay
Nevada GOP lawmaker compares slain
Oregon militant LaVoy Finicum to
Jesus and Moses https://t.co/7cWX42QpHs</t>
  </si>
  <si>
    <t>newsviralfeed
LaVoy Finicum: ‘I Would Rather
Die Than Be Caged’ https://t.co/sBc5G6TeRg</t>
  </si>
  <si>
    <t>vickiroman2
Eyewitness to LaVoy Finicum’s Murder:
All Gun Shots were fired by FEDS
in Ambush... https://t.co/G2aHgEz0c3
via @BradleeDean1</t>
  </si>
  <si>
    <t>willmac2332
@AndyJackson1029 lavoy finicum
https://t.co/NetMWuI6ku</t>
  </si>
  <si>
    <t>madmikeamerica
Why Late Oregon Terrorist LaVoy
Finicum Is Certainly No Martyr
https://t.co/RRFTueoVH3 https://t.co/aay9dIisHv</t>
  </si>
  <si>
    <t>seangotdaswag
"LaVoy Finicum: ‘I Would Rather
Die Than Be Caged’" by JULIE TURKEWITZ
and JACK HEALY via … https://t.co/9URaw02dLq
https://t.co/T6ZXI1Vagt</t>
  </si>
  <si>
    <t>drebha
https://t.co/8xRX8AmJfp Eyewitnesses
Give Conflicting Accounts Of How
Rancher Was Killed f#Oregon standoff
https://t.co/CauBuvBYdJ</t>
  </si>
  <si>
    <t>rebeccajeverett
Oregon standoff: More armed occupiers
surrender after arrests, shooting
of Robert Finicum https://t.co/6YVMRTliba
https://t.co/wnmNkNwHzL</t>
  </si>
  <si>
    <t>bitslaw
Daughter of LaVoy Finicum Speaks
Out: ‘HIS HANDS WERE IN THE AIR,
HE WAS SHOT IN THE FACE’ https://t.co/TDUNhZgkbE</t>
  </si>
  <si>
    <t>majickks
LaVoy Finicum: ‘I Would Rather
Die Than Be Caged’ https://t.co/1KPz3AkN5C</t>
  </si>
  <si>
    <t>basalt2
@JohnLGC @jjmacnab Where is Cooper?
CNN reported there is video (presumably
body-cam) of Finicum shooting.
.</t>
  </si>
  <si>
    <t>whydoufeel
LaVoy Finicum: ‘I Would Rather
Die Than Be Caged’ https://t.co/8oVn1p1XRk</t>
  </si>
  <si>
    <t>wherethisplace
"LaVoy Finicum: ‘I Would Rather
Die Than Be Caged’" by JULIE TURKEWITZ
and JACK HEALY via NYT https://t.co/zzzQjhapPg</t>
  </si>
  <si>
    <t>audreyinbigd
Bundy was quoted as saying that
Finicum was "sacrificed for a good
purpose". I don't consider #Bundy
welching on grazing fees a good
purpose</t>
  </si>
  <si>
    <t>bezlimitru
"LaVoy Finicum: ‘I Would Rather
Die Than Be Caged’" by JULIE TURKEWITZ
and JACK HEALY via NYT https://t.co/HeMhXFvQCz</t>
  </si>
  <si>
    <t>bumps2babies1
"LaVoy Finicum: ‘I Would Rather
Die Than Be Caged’" by JULIE TURKEWITZ
and JACK HEALY via NYT https://t.co/W2TNGLE9Qn</t>
  </si>
  <si>
    <t>gambacorta_m
"LaVoy Finicum: ‘I Would Rather
Die Than Be Caged’" Check out via
NYT https://t.co/G2PuuRXUHo The
New York Times</t>
  </si>
  <si>
    <t>aquilavida
"LaVoy Finicum: ‘I Would Rather
Die Than Be Caged’" by JULIE TURKEWITZ
and JACK HEALY via NYT … https://t.co/eNabpaC5VX</t>
  </si>
  <si>
    <t>veracitystew
LaVoy Finicum's death is the tragic
result of the stupidity spouted
by the treasonous, criminal militia
movement.... https://t.co/IJqdvrNpL9</t>
  </si>
  <si>
    <t>aaronsims221
@AndyJackson1029 Lavoy Finicum</t>
  </si>
  <si>
    <t>riverratz420
RT @shadirahimi: We're tweeting
more clips from our hour-long convo
w/Oregon occupier LaVoy Finicum
on @ajplus, check it: https://t.co/cbN…</t>
  </si>
  <si>
    <t>realamericanlib
Finicum's death is the tragic result
of his stupid, treasonous, criminal
militia movement. https://t.co/mb5NXLqMoW
https://t.co/MOApOvF8KG</t>
  </si>
  <si>
    <t>tiffanyaliano
Jordan Page - Ballad of LaVoy Finicum
(Cowboy's Stand for Freedom) https://t.co/iVhF3kjcEJ
via @YouTube</t>
  </si>
  <si>
    <t>markinthelight
EYEWITNESS: LAVOY FINICUM MURDERED
BY COPS; “HE HAD HIS HANDS IN THE
AIR” https://t.co/eEBNigrWO0</t>
  </si>
  <si>
    <t>uptonm275
RT @leeleemunster: Eye-Witness
Refutes ‘Official’ Story of Oregon
FBI Killing, ‘His Hands Were Up…They
Fired 120 Shots’ https://t.co/U0l1pv…</t>
  </si>
  <si>
    <t>buchanlancel
Jordan Page - Ballad of LaVoy Finicum
(Cowboy's Stand for Freedom)via
https://t.co/YgB6XQLsLZ https://t.co/Ac2CJthbk3</t>
  </si>
  <si>
    <t>crossontheryan
RT @JohnLGC: another tragic role
in Finicum's role at this point.
it was Finicum who asked militants
to let David Fry stay 1/2 https://t.co…</t>
  </si>
  <si>
    <t>yall_qaeda
RT @MandyM2S: @Patztense @msbellows
@jjmacnab LEO's in N. AZ put on
high alert now until after Finicum's
funeral. Federal bldgs. guarded
as…</t>
  </si>
  <si>
    <t>tammynayh
RT @AnitaDWhite: 'Eyewitness Says
Feds Ambushed Bundys, 100 Shots
Fired at Passengers, Lavoy Finicum
Killed With 'Hands Up' https://t.co/Mq…</t>
  </si>
  <si>
    <t xml:space="preserve">anitadwhite
</t>
  </si>
  <si>
    <t>josantisteban
RT @Yall_Qaeda: Extremist Religious
Cult leaders like Finicum &amp;amp;
Bundy usually pray on mentally
disturbed &amp;amp; vulnerable people
like David Fry…</t>
  </si>
  <si>
    <t>winslowwind
Jordan Page - Ballad of LaVoy Finicum
(Cowboy's Stand for Freedom) https://t.co/KNQdUiEMfH
via @YouTube</t>
  </si>
  <si>
    <t>vandman777
RT @KaiHolloway: ‘His Hands Were
Up…They Fired 120 Shots’ https://t.co/UIPbYro3Dc
ambushed and murdered #Oregonstandoff</t>
  </si>
  <si>
    <t>kaiholloway
‘His Hands Were Up…They Fired 120
Shots’ https://t.co/UIPbYro3Dc
ambushed and murdered #Oregonstandoff</t>
  </si>
  <si>
    <t>genryle
Waco, Benghazi, IRS abuse, politicized
Justice Dept., San Bernadino terrorists,
LaVoy Finicum, etc., etc. Feel
threatened yet?</t>
  </si>
  <si>
    <t>goodloverev
@atalknut Finicum was clear that
he'd rather die than go to jail!
He shot first, the other 4 surrendered!
~ https://t.co/21Wm89U1FA</t>
  </si>
  <si>
    <t xml:space="preserve">atalknut
</t>
  </si>
  <si>
    <t>jlmckayjr
RT @SamTLevin: “When a bunch of
people roll into town w/ guns +
many threats, they are terrorists."
#Oregonstandoff sheriff's dad:
https://…</t>
  </si>
  <si>
    <t xml:space="preserve">samtlevin
</t>
  </si>
  <si>
    <t>moberlyg
Mel Bundy to Newsmax: Cops Killed
Rancher 'In Cold Blood' https://t.co/m5iwrS4rMa
via @Newsmax_Media</t>
  </si>
  <si>
    <t xml:space="preserve">newsmax_media
</t>
  </si>
  <si>
    <t>shop_pgh
#pittsburgh 3 more arrested as
Bundy urges refuge occupiers to
leave https://t.co/Cz59FBZCnY</t>
  </si>
  <si>
    <t>elinformador5
Finicum's Death Changes Tone Of
Occupied Wildlife Refuge In Oregon
https://t.co/mOqO60mM2R</t>
  </si>
  <si>
    <t>burdperry
RT @Lrihendry: Eyewitness to LaVoy
Finicum's murder: All Gun Shots
were fired by Feds as he had his
hands in the Air Snipers in trees,
it w…</t>
  </si>
  <si>
    <t>trytotakethem
All of the people who say Lavoy
Finicum "got what he deserved"
are the same idiots who lifted
Mike Brown up as a martyr in Ferguson</t>
  </si>
  <si>
    <t>georgeunangst33
RT @1usagrunt: Eyewitness Says
Feds Ambushed Bundys, 100 Shots
Fired At Passengers, Lavoy Finicum
Killed With ‘Hands Up’ (VIDEO)
- https:/…</t>
  </si>
  <si>
    <t>1usagrunt
RT @JoeWMiller: KrisAnne Hall:
LaVoy Finicum, "Summarily Executed"
By Federal Agents: https://t.co/LipQ02rekF
via @YouTube</t>
  </si>
  <si>
    <t>raisingonebrow
RT @conradjwilson: While driving
his pickup, Finicum told @OPB he
didn’t care for country music and
preferred Adele https://t.co/YjuLS1CuTC…</t>
  </si>
  <si>
    <t>mardella_ja
#OregonStandoff militant David
Fry of Ohio prepared to die, says
LaVoy Finicum was murdered https://t.co/2OtbBZgNGA
https://t.co/lN6W3Tq3ct</t>
  </si>
  <si>
    <t>nowlinglinda
RT @santiagos58: BREAKING: Reports
LaVoy Finicum Was Killed In Cold
Blood https://t.co/ZpCYOgwxwL</t>
  </si>
  <si>
    <t>greystreak
Eye-Witness Refutes ‘Official’
Story of Oregon FBI Killing, ‘His
Hands Were Up…They Fired 120 Shots’
https://t.co/jiqu44Sm47 via @po_st</t>
  </si>
  <si>
    <t>jrbixby
RT @greystreak: Eye-Witness Refutes
‘Official’ Story of Oregon FBI
Killing, ‘His Hands Were Up…They
Fired 120 Shots’ https://t.co/jiqu44Sm4…</t>
  </si>
  <si>
    <t>peacepox
RT @JBucknoff: LaVoy Finicum: I
Would Rather Die Than Be Caged
By Laws &amp;amp; Acceptable Standards
of Behavior. https://t.co/CYq5Ba9dcH</t>
  </si>
  <si>
    <t xml:space="preserve">jbucknoff
</t>
  </si>
  <si>
    <t>david_lally
Sorry Republicans, LaVoy Finicum
Didn’t Have His Hands Up When He
Was Shot https://t.co/LdhKz1fisg</t>
  </si>
  <si>
    <t>indecardio
RT @skifflegirl: Lame Cherry: Intrigue
in the murder of Lavoy Finicum
https://t.co/CQZkiCRBKB</t>
  </si>
  <si>
    <t xml:space="preserve">theabundantgift
</t>
  </si>
  <si>
    <t xml:space="preserve">skifflegirl
</t>
  </si>
  <si>
    <t>emory_jr
Lavoy Finicum Murdered in Cold
Blood by FBI - Ammon Bundy Arrested
- 12160 https://t.co/Nriby5O9Kc</t>
  </si>
  <si>
    <t>selionms
#breaking Oregon standoff: More
armed occupiers surrender after
arrests, shooting of Robert Finicum
https://t.co/EHiAQ4nNqE</t>
  </si>
  <si>
    <t>karentalford66
RT @KaiHolloway: ‘His Hands Were
Up…They Fired 120 Shots’ https://t.co/UIPbYro3Dc
ambushed and murdered #Oregonstandoff</t>
  </si>
  <si>
    <t>sensible333
RT @coopah: Sorry Republicans,
Lavoy Finicum didn't have his hands
up when he was shot. https://t.co/oCJQ3qkbIS</t>
  </si>
  <si>
    <t>marlamhughes
Robert 'LaVoy' Finicum shot and
killed while charging police, driver
says https://t.co/SsW6HvPvEE</t>
  </si>
  <si>
    <t>mr_rimmer
I liked a @YouTube video from @dandickspft
https://t.co/YhfxZB25L2 Lavoy Finicum
Murdered By The State</t>
  </si>
  <si>
    <t xml:space="preserve">dandickspft
</t>
  </si>
  <si>
    <t>amazing_grace2
EXCLUSIVE: LaVoy Finicum, "Summarily
Executed" By Federal Agents [+video]
| Restoring Liberty https://t.co/V0rAuJe474</t>
  </si>
  <si>
    <t>andriaboling
@AndyJackson1029 lavoy finicum</t>
  </si>
  <si>
    <t>bagc1453
RT @AkitArkaPlan: 2. Oregonda hükümet
karşıtı 8 YURTTAŞın oturma eylemine
dün müdahale edildi. LaVoy Finicum
9 kurşunla öldürüldü. https://…</t>
  </si>
  <si>
    <t xml:space="preserve">akitarkaplan
</t>
  </si>
  <si>
    <t>tribulationnow
****Finicum Family Response to
LaVoy’s Murder**** https://t.co/33VXH4nxWs</t>
  </si>
  <si>
    <t>barbara_nc
RT @BraveConWarrior: Report: LaVoy
Finicum — The Oregon Militant Beneath
The Blue Tarp — Killed In Police
Shootout – BB4SP https://t.co/8NA…</t>
  </si>
  <si>
    <t>boogtek
RT @GrrrGraphics: Hands up! Don't
shoot! Wait- Ranchers are white
so go ahead... FBI murdered LaVoy
Finicum with his hands up. https://t.…</t>
  </si>
  <si>
    <t xml:space="preserve">grrrgraphics
</t>
  </si>
  <si>
    <t>megadeth_13
RT @PrisonPlanet: Eyewitness: LaVoy
Finicum Murdered by Cops; “He Had
His Hands in the Air” - https://t.co/Y8Ckdgvl45
#OregonMilitia https:…</t>
  </si>
  <si>
    <t>emilypraterr
@AndyJackson1029 lavoy finicum</t>
  </si>
  <si>
    <t>smebulok
RT @coopah: Sorry Republicans,
Lavoy Finicum didn't have his hands
up when he was shot. https://t.co/oCJQ3qkbIS</t>
  </si>
  <si>
    <t>ayakatz
https://t.co/y7uWWYoeIa</t>
  </si>
  <si>
    <t>b4inteaparty
Daughter of LaVoy Finicum Speaks
Out: ‘HIS HANDS WERE IN THE AIR,
HE WAS SHOT IN THE FACE’ https://t.co/cXJ0lEGP47</t>
  </si>
  <si>
    <t>danielssistersu
@thomasboyd Witness: no shots fired
frm protestors, Finicum's truck
fired at while driving-hit snow
bank-got out-hands up-shot &amp;amp;
killed him.</t>
  </si>
  <si>
    <t xml:space="preserve">thomasboyd
</t>
  </si>
  <si>
    <t>mattcfinn
Eyewitness Says Feds Ambushed Bundys,
100 Shots Fired at Passengers,
Lavoy Finicum Killed With 'Hands
Up' https://t.co/GCIcl9k5h5</t>
  </si>
  <si>
    <t>todaysjobsfinde
#Oregon occupier LaVoy Finicum
said he'd rather die than go to
jail - and that is how it ended
#jobs #500K #: ... https://t.co/sGiRpBuxsa</t>
  </si>
  <si>
    <t>fpptim
Eyewitness to LaVoy Finicum’s Murder:
All Gun Shots were fired by Feds,
Snipers in Trees – It was an Ambush
https://t.co/mT17yOWMlm</t>
  </si>
  <si>
    <t>rayanvar
Oregon Militant LaVoy Finicum Isn't
a Heroic Martyr, He's Just a Dead
Idiot - who broke the law a dozen
times over https://t.co/1eeiLNbGhu</t>
  </si>
  <si>
    <t>axjpress
Full investigation of the death
of LaVoy Finicum by Federal Agents
on January 27 2016, by the... https://t.co/FfyP19mcKS</t>
  </si>
  <si>
    <t>behpapa
RT @1usagrunt: Eyewitness to LaVoy
Finicum’s Murder: All Gun Shots
were fired by Feds as He had His
Hands in the https://t.co/2QVxONBZGn
v…</t>
  </si>
  <si>
    <t>jofastr1
RT @eeynouf: Eyewitness Says Feds
Ambushed Bundys, 100 Shots Fired
at Passengers, Lavoy Finicum Killed
With 'Hands Up' https://t.co/X98VWFJ…</t>
  </si>
  <si>
    <t>eeynouf
Eyewitness Says Feds Ambushed Bundys,
100 Shots Fired at Passengers,
Lavoy Finicum Killed With 'Hands
Up' https://t.co/X98VWFJJci</t>
  </si>
  <si>
    <t>purespoken
RT @Tokyo_Tom: Where are photos/vid
of the shooting, Finicum's truck,
his autopsy report? @purespoken
@KCTS9 @JudyWoodruff @NewsHour
@amand…</t>
  </si>
  <si>
    <t xml:space="preserve">amand
</t>
  </si>
  <si>
    <t xml:space="preserve">newshour
</t>
  </si>
  <si>
    <t xml:space="preserve">judywoodruff
</t>
  </si>
  <si>
    <t xml:space="preserve">kcts9
</t>
  </si>
  <si>
    <t>tokyo_tom
The SWAT team was putty in LaVoy
Finicum's hands. #YallQaeda https://t.co/YAvdcmI6Xn</t>
  </si>
  <si>
    <t>realasianoreo
@AndyJackson1029 lavoy finicum</t>
  </si>
  <si>
    <t>heraldly
Report: LaVoy Finicum, armed with
a handgun, reached for his waistband
just before he was shot https://t.co/1c8pQJaswz</t>
  </si>
  <si>
    <t>jhf5
RT @washingtonpost: Report: LaVoy
Finicum, armed with a handgun,
reached for his waistband just
before he was shot https://t.co/fnNaJo5Gp1</t>
  </si>
  <si>
    <t>collinsthomas2
RT @washingtonpost: Report: LaVoy
Finicum, armed with a handgun,
reached for his waistband just
before he was shot https://t.co/fnNaJo5Gp1</t>
  </si>
  <si>
    <t>quemero20
RT @washingtonpost: Report: LaVoy
Finicum, armed with a handgun,
reached for his waistband just
before he was shot https://t.co/fnNaJo5Gp1</t>
  </si>
  <si>
    <t>guatrone7
RT @skifflegirl: Lame Cherry: Intrigue
in the murder of Lavoy Finicum
https://t.co/CQZkiCRBKB</t>
  </si>
  <si>
    <t>aramzsreads
LaVoy Finicum: ‘I Would Rather
Die Than Be Caged’ – The New York
Times https://t.co/Lx3Q0U4li4</t>
  </si>
  <si>
    <t>60th_street
RT @washingtonpost: Report: LaVoy
Finicum, armed with a handgun,
reached for his waistband just
before he was shot https://t.co/fnNaJo5Gp1</t>
  </si>
  <si>
    <t>donutsrfromgod
@vicenews: The protester Patrick
likened Finicum's death to the
killing of Tamir Rice #BlackLivesMatter
#Oregon https://t.co/dCxavLiNbW</t>
  </si>
  <si>
    <t xml:space="preserve">vicenews
</t>
  </si>
  <si>
    <t>jcblount
RT @mefbama: Slain militiaman known
as 'tarp man' said he'd rather
die than be jailed https://t.co/77WxE7iS4h
via @mashable</t>
  </si>
  <si>
    <t>mefbama
Was LaVoy Finicum Shot In The FACE
With His Hands In The Air? Witness
Says YES! (Video) https://t.co/xKNPqhpk9B</t>
  </si>
  <si>
    <t>draiford55
RT @PatriotMash: Oregon militant’s
death could rally others to cause,
extremism experts warn https://t.co/vjL2Uzjfoy</t>
  </si>
  <si>
    <t>rustythimble54
Eyewitness to LaVoy Finicum’s Murder:
All Gun Shots were fired by Feds
as He had His Hands in the Air,
Sn... https://t.co/DnpaCNpJin via
@p</t>
  </si>
  <si>
    <t xml:space="preserve">p
</t>
  </si>
  <si>
    <t>kayo1025
Eye-Witness Refutes ‘Official’
Story of Oregon FBI Killing, ‘His
Hands Were Up…They Fired 120 Shots’
https://t.co/onCtlTaqNR via @po_st</t>
  </si>
  <si>
    <t>aussieheadlines
Oregon occupier LaVoy Finicum said
he'd rather die than go to jail
- and that is how it ended: Supporters
of a... https://t.co/QuPLEacW8O</t>
  </si>
  <si>
    <t>medbob
Eyewitness Says Feds Ambushed Bundys,
100 Shots Fired at Passengers,
Lavoy Finicum Killed With... https://t.co/VuKNS4bfB9</t>
  </si>
  <si>
    <t>cardenaldo
Manifestante en Oregon, LaVoy Finicum,
fue asesinado a sangre fría por
los federales de Obama. Se viene
gorda en USA. @emol no informa.</t>
  </si>
  <si>
    <t xml:space="preserve">emol
</t>
  </si>
  <si>
    <t>mmstewartnews
RT @MorningMix: Report: LaVoy Finicum,
armed with a handgun, reached for
his waistband just before he was
shot https://t.co/zO89cenxgs</t>
  </si>
  <si>
    <t>morningmix
Report: LaVoy Finicum, armed with
a handgun, reached for his waistband
just before he was shot https://t.co/zO89cenxgs</t>
  </si>
  <si>
    <t>hbcjay
@AndyJackson1029 Lavoy Finicum</t>
  </si>
  <si>
    <t>logisticandmore
Oregon stand-off: Robert 'LaVoy'
Finicum, a militiaman apart - https://t.co/AbfYHsMhSF</t>
  </si>
  <si>
    <t>jezrell44
BEAUTIFUL Ballad of LaVoy Finicum
- https://t.co/RPmfVUoTFg</t>
  </si>
  <si>
    <t>rashidaldosari
RT @washingtonpost: Report: LaVoy
Finicum, armed with a handgun,
reached for his waistband just
before he was shot https://t.co/fnNaJo5Gp1</t>
  </si>
  <si>
    <t>sealewalterm
RT @MAlexJohnson: Family confirms
LaVoy Finicum, 54, was killed in
confrontation with authorities.
#malheur https://t.co/iquGn8fuV1
https:/…</t>
  </si>
  <si>
    <t xml:space="preserve">malexjohnson
</t>
  </si>
  <si>
    <t>krishanrupasin4
RT @washingtonpost: Report: LaVoy
Finicum, armed with a handgun,
reached for his waistband just
before he was shot https://t.co/fnNaJo5Gp1</t>
  </si>
  <si>
    <t>ertme
Report: LaVoy Finicum, armed with
a handgun, reached for his waistband
just before he was shot https://t.co/qFjhAbbBMM
#NY #NYC</t>
  </si>
  <si>
    <t>cavinhandoko
Report: LaVoy Finicum, armed with
a handgun, reached for his waistband
just before he was shot https://t.co/QMLwaSoANY</t>
  </si>
  <si>
    <t>occupythebooths
Not even close. https://t.co/OjM2oj7rao</t>
  </si>
  <si>
    <t>fyisocialnews
RT @washingtonpost: Report: LaVoy
Finicum, armed with a handgun,
reached for his waistband just
before he was shot https://t.co/fnNaJo5Gp1</t>
  </si>
  <si>
    <t>countrygrown35
RT @Anondigetalwar: @Mike_USPatriot
@downbyseashore Was LaVoy Finicum
Shot w/Hands in the Air? Eye Witness
Audio Testimony Here... https://…</t>
  </si>
  <si>
    <t xml:space="preserve">downbyseashore
</t>
  </si>
  <si>
    <t>mike_uspatriot
RT @SweepsFox: BUNDY-BREAKING ‘WAR
NEWS’-Reports LaVoy Finicum Was
Killed In Cold Blood by FEDS Ambush-SUPPORT
MILITIAS NOW- RT https://t.…</t>
  </si>
  <si>
    <t xml:space="preserve">anondigetalwar
</t>
  </si>
  <si>
    <t>c_t_morgan
RT @washingtonpost: Report: LaVoy
Finicum, armed with a handgun,
reached for his waistband just
before he was shot https://t.co/fnNaJo5Gp1</t>
  </si>
  <si>
    <t>midwest_wife
RT @washingtonpost: Report: LaVoy
Finicum, armed with a handgun,
reached for his waistband just
before he was shot https://t.co/fnNaJo5Gp1</t>
  </si>
  <si>
    <t>mailboxuno
*Actual* Eyewitness Account of
LaVoy Finicum's Murder by Federal
Agents https://t.co/9ImBnwyjfQ
via @YouTube</t>
  </si>
  <si>
    <t>margandel78
RT @washingtonpost: Report: LaVoy
Finicum, armed with a handgun,
reached for his waistband just
before he was shot https://t.co/fnNaJo5Gp1</t>
  </si>
  <si>
    <t>parena449
EXCLUSIVE: LaVoy Finicum, “Summarily
Executed” By Federal Agents [+video]
https://t.co/K5xFVxwDkX via @joewmiller</t>
  </si>
  <si>
    <t>hayley_hurst
@AndyJackson1029 lavoy finicum</t>
  </si>
  <si>
    <t>irealmunna
RT @MorningMix: Report: LaVoy Finicum,
armed with a handgun, reached for
his waistband just before he was
shot https://t.co/zO89cenxgs</t>
  </si>
  <si>
    <t>grannymurfles
RT @washingtonpost: Report: LaVoy
Finicum, armed with a handgun,
reached for his waistband just
before he was shot https://t.co/fnNaJo5Gp1</t>
  </si>
  <si>
    <t>wearejournal
washingtonpost: Report: LaVoy Finicum,
armed with a handgun, reached for
his waistband just before he was
shot https://t.co/o1Yuf6q1MS</t>
  </si>
  <si>
    <t>johnjones111142
Mark McConnell describes LaVoy
Finicum's fatal shooting https://t.co/UEwHQUZZqN</t>
  </si>
  <si>
    <t>stormy20287189
Eyewitness account of The Ambush
in Harney County Oregon Lavoy Finicum
Shot Dead - YouTube https://t.co/xeHIBPHDO2</t>
  </si>
  <si>
    <t>ashleyhayden19
RT @washingtonpost: Report: LaVoy
Finicum, armed with a handgun,
reached for his waistband just
before he was shot https://t.co/fnNaJo5Gp1</t>
  </si>
  <si>
    <t>mapesburygreen
RT @JustinRaimondo: Robert "LaVoy"
Finicum, RIP - murdered by the
federal government for standing
up for what's left of your freedom
https:…</t>
  </si>
  <si>
    <t xml:space="preserve">justinraimondo
</t>
  </si>
  <si>
    <t>sydney2m
“I want the world to know how my
father was murdered today” Worldwide
Breaking Market News- Gold and
Silver: https://t.co/t9WDlQdlEp</t>
  </si>
  <si>
    <t>guyruggieri
Eyewitness Says Lavoy Finicum Gunned
Downed With Hands Up (TRUNEWS VIDEO)
https://t.co/PMWfrSS1Lo via @YouTube</t>
  </si>
  <si>
    <t>tmelissen1219
RT @washingtonpost: Report: LaVoy
Finicum, armed with a handgun,
reached for his waistband just
before he was shot https://t.co/fnNaJo5Gp1</t>
  </si>
  <si>
    <t>misswoman1
RT @KaiHolloway: ‘His Hands Were
Up…They Fired 120 Shots’ https://t.co/UIPbYro3Dc
ambushed and murdered #Oregonstandoff</t>
  </si>
  <si>
    <t>carltoersbijns
Suicide by cop end of story Oregon
Occupier Killed In Standoff Climax
Preferred Death To Prison - https://t.co/QxUnpAeIru
#GoogleAlerts</t>
  </si>
  <si>
    <t>susansrantsandr
Eyewitness Says Lavoy Finicum Gunned
Downed With Hands Up (TRUNEWS VIDEO)
https://t.co/dFtGF9Mv0P</t>
  </si>
  <si>
    <t>meroceanmu
Cliven Bundy: FBI shot Finicum
'cold bloodedly' https://t.co/oUxoHdz10U</t>
  </si>
  <si>
    <t>miklynns
RT @PTSantilli: LaVoy Finicum from
Burns, Oregon is innocent until
we see proof. CNN has confirmed
to Oath keepers that they have...
https:…</t>
  </si>
  <si>
    <t>ptsantilli
LaVoy Finicum from Burns, Oregon
is innocent until we see proof.
CNN has confirmed to Oath keepers
that they have... https://t.co/A9SfCjD2MC</t>
  </si>
  <si>
    <t>matxi67
RT @washingtonpost: Report: LaVoy
Finicum, armed with a handgun,
reached for his waistband just
before he was shot https://t.co/fnNaJo5Gp1</t>
  </si>
  <si>
    <t>strawydawgz
RT @washingtonpost: Report: LaVoy
Finicum, armed with a handgun,
reached for his waistband just
before he was shot https://t.co/fnNaJo5Gp1</t>
  </si>
  <si>
    <t>mortenloke
Breaking News: LaVoy Finicum Shot
With Hands in the Air First Hand,
Eye Wtness Audio Testimony Here
https://t.co/yHbyhQgwV3</t>
  </si>
  <si>
    <t>davidkemp6
RT @washingtonpost: Report: LaVoy
Finicum, armed with a handgun,
reached for his waistband just
before he was shot https://t.co/fnNaJo5Gp1</t>
  </si>
  <si>
    <t>tor_id_takedown
Eye Witness Audio, LaVoy Finicum
Was Murdered In The 1st Degree
Sheriff set up ambush for FBI MASSACRE
on road https://t.co/vUw9PwMiRV</t>
  </si>
  <si>
    <t>sarah_home
“I want the world to know how my
father was murdered today” – Thara
Tenney, Daughter of LaVoy... https://t.co/dLOnfh4A5v</t>
  </si>
  <si>
    <t>judgeyoda
Charges Against Corporate Employees
Responsible for Execution Style
Killing of Lavoy Finicum – Judge
Anna Von Reitz https://t.co/ny3wgc8ugY</t>
  </si>
  <si>
    <t>nepennsylvania
TribLIVE - 3 more arrested as Bundy
urges refuge occupiers to leave
https://t.co/mH5c612e37</t>
  </si>
  <si>
    <t>justinthorlps
Lavoy Finicum Murdered By The State
https://t.co/L4JxpHc8nM via @YouTube</t>
  </si>
  <si>
    <t>webbard
And let's tell the truth, LaVoy
Finicum wanted to die a martyr
for this stupid cause. He basically
said as much at least a dozen times.</t>
  </si>
  <si>
    <t>hydeblizzardbox
RT @splashpinkfifi: Sorry Mr. Finicum
died, but the law had to step in
before these guys branched out
and stirred up the next town. #Oregon…</t>
  </si>
  <si>
    <t xml:space="preserve">splashpinkfifi
</t>
  </si>
  <si>
    <t>bhager66
@VoteFiore https://t.co/7RbR2QV57C</t>
  </si>
  <si>
    <t>woodjl68
RT @washingtonpost: Report: LaVoy
Finicum, armed with a handgun,
reached for his waistband just
before he was shot https://t.co/fnNaJo5Gp1</t>
  </si>
  <si>
    <t>23smlsaleaholic
RT @washingtonpost: Report: LaVoy
Finicum, armed with a handgun,
reached for his waistband just
before he was shot https://t.co/fnNaJo5Gp1</t>
  </si>
  <si>
    <t>mrasz6
RT @washingtonpost: Report: LaVoy
Finicum, armed with a handgun,
reached for his waistband just
before he was shot https://t.co/fnNaJo5Gp1</t>
  </si>
  <si>
    <t>chuanfa71
Eyewitness to Finicum’s Murder:
All Gun Shots were fired by Feds
as He had His Hands in the Air,
Sn... https://t.co/rSW1g7DdXc via
@po_st</t>
  </si>
  <si>
    <t>8thmo
WAS LAVOY FINICUM A DOMESTIC TERRORIST?
https://t.co/veG448bUyD #Agenda21
#Oregonstandoff https://t.co/B8dIUAw5wA</t>
  </si>
  <si>
    <t>louiseschiavone
Finicum “was not on his knees”
when he was shot..."He was none
of that nonsense,” McConnell said.
“He charged them.” https://t.co/YCoGFVmnHX</t>
  </si>
  <si>
    <t>tadditomzy
RT @washingtonpost: Report: LaVoy
Finicum, armed with a handgun,
reached for his waistband just
before he was shot https://t.co/fnNaJo5Gp1</t>
  </si>
  <si>
    <t>declareroftruth
RT @carlibrosseau: Finicum's last
radio address: 'Know that we are
determined...Whatever happens,
we know that it's going to be OK.'
https:…</t>
  </si>
  <si>
    <t xml:space="preserve">fbiportland
</t>
  </si>
  <si>
    <t xml:space="preserve">carlibrosseau
</t>
  </si>
  <si>
    <t xml:space="preserve">harneycosheriff
</t>
  </si>
  <si>
    <t>aspiegrrrl
RT @conradjwilson: While driving
his pickup, Finicum told @OPB he
didn’t care for country music and
preferred Adele https://t.co/YjuLS1CuTC…</t>
  </si>
  <si>
    <t>juspauperum1
Eye-Witness Refutes ‘Official’
Story of #Oregon FBI Killing, ‘His
Hands Were Up…They Fired 120 Shots’
https://t.co/9h34LiGL05 #LaVoyFinicum</t>
  </si>
  <si>
    <t>kakos273met
RT @nytimes: LaVoy Finicum, killed
in the Oregon standoff: "I would
rather die than be caged" https://t.co/jM8zE9ecVm
https://t.co/yOEWwBWl…</t>
  </si>
  <si>
    <t>killabeas69
RT @BringTheFlag: Man killed in
Oregon standoff had preached what
he called a 'cowboy's stand for
freedom' https://t.co/sAw5udLO8c</t>
  </si>
  <si>
    <t>bringtheflag
Man killed in Oregon standoff had
preached what he called a 'cowboy's
stand for freedom' https://t.co/sAw5udLO8c</t>
  </si>
  <si>
    <t>yancydudle
RT @BringTheFlag: Man killed in
Oregon standoff had preached what
he called a 'cowboy's stand for
freedom' https://t.co/sAw5udLO8c</t>
  </si>
  <si>
    <t>iii_means_free
Is Finicum FBI? Not part of the
original group. Think about it.
Read everything.</t>
  </si>
  <si>
    <t>rhondeezie
RT @III_Means_Free: Is this Finicum
shooting a staged hollywood style
setup? Ask the questions people.
NOTHING IS NORMAL ANYMORE</t>
  </si>
  <si>
    <t>flagboy140654
RT @washingtonpost: Report: LaVoy
Finicum, armed with a handgun,
reached for his waistband just
before he was shot https://t.co/fnNaJo5Gp1</t>
  </si>
  <si>
    <t>travers_bob
Oregon Standoff &amp;amp; The Death
LaVoy Finicum - What You're Not
Being Told (Eyewitness Testimony)
https://t.co/T1g6Pkb6pu</t>
  </si>
  <si>
    <t>mharvey816
RT @MorningMix: Report: LaVoy Finicum,
armed with a handgun, reached for
his waistband just before he was
shot https://t.co/zO89cenxgs</t>
  </si>
  <si>
    <t>questattitude
RT @washingtonpost: Report: LaVoy
Finicum, armed with a handgun,
reached for his waistband just
before he was shot https://t.co/fnNaJo5Gp1</t>
  </si>
  <si>
    <t>w_erskine
@Yall_Qaeda @hillarylake @KATUNews
Finicum was a terrorist, thief
and traitor. He should have faced
prison instead of martyrdom.</t>
  </si>
  <si>
    <t>katunews
RT @hillarylake: Bundy's attorneys
say they are "anxiously awaiting"
police video of the shooting of
LaVoy Finicum. #LiveOnK2</t>
  </si>
  <si>
    <t>hillarylake
Bundy's attorneys say they are
"anxiously awaiting" police video
of the shooting of LaVoy Finicum.
#LiveOnK2</t>
  </si>
  <si>
    <t>ctrnewsfeed
RT @MikeMillerDC: Report: LaVoy
Finicum, armed with a handgun,
reached for his waistband just
before he was shot https://t.co/CsnCzvijs5
#O…</t>
  </si>
  <si>
    <t>mikemillerdc
Report: LaVoy Finicum, armed with
a handgun, reached for his waistband
just before he was shot https://t.co/CsnCzvijs5
#Oregon</t>
  </si>
  <si>
    <t>coolchange9
@Yall_Qaeda @hillarylake @KATUNews
Headline shows alternate reality
Finicum family/friends live under.
Sad for kids raised like that.</t>
  </si>
  <si>
    <t>breakingnewzman
RT @washingtonpost: Report: LaVoy
Finicum, armed with a handgun,
reached for his waistband just
before he was shot https://t.co/fnNaJo5Gp1</t>
  </si>
  <si>
    <t>michaelhconnor
@Ammon_Bundy #Oregonstandoff #Finicum
Maybe drop raising cattle and have
acres of #fosterkids. #Government
pays well even though u hate gov</t>
  </si>
  <si>
    <t xml:space="preserve">ammon_bundy
</t>
  </si>
  <si>
    <t>hairyhorsefly
I hope the cops and FBI filmed
the traffic stop in Oregon so they
can prove Lavoy Finicum is no martyr.
They need martyrs for their cause.</t>
  </si>
  <si>
    <t>djtonyrome74
RT @washingtonpost: Report: LaVoy
Finicum, armed with a handgun,
reached for his waistband just
before he was shot https://t.co/fnNaJo5Gp1</t>
  </si>
  <si>
    <t>pulausemau
Report: LaVoy Finicum, armed with
a handgun, reached for his waistband
just before he was shot: welcome
to ou... https://t.co/jIgU14y45s</t>
  </si>
  <si>
    <t>billyumson
RT @Yall_Qaeda: LaVoy Finicum was
a domestic terrorist who promised
to try to kill Oregon police if
arrest attempted! @KATUNews https://t.c…</t>
  </si>
  <si>
    <t>tempsing
RT @PrisonPlanet: Eyewitness: LaVoy
Finicum Murdered by Cops; “He Had
His Hands in the Air” - https://t.co/Y8Ckdgvl45
#OregonMilitia https:…</t>
  </si>
  <si>
    <t>donklericuzio
LaVoy Finicum, armed with a handgun,
reached for his waistband just
before he was shot https://t.co/mNGJPA0sz1</t>
  </si>
  <si>
    <t>alexremix1323
Видео "Was LaVoy Finicum Shot w/Hands
in the Air? Eye Witness Audio Testimony
Here..." (https://t.co/mb3apaIOLY)
на @YouTube</t>
  </si>
  <si>
    <t>faketitojohnson
wait dude last name was finicum?
lmao</t>
  </si>
  <si>
    <t>oilproven
RT @washingtonpost: Report: LaVoy
Finicum, armed with a handgun,
reached for his waistband just
before he was shot https://t.co/fnNaJo5Gp1</t>
  </si>
  <si>
    <t>nyrvusreck65
RT @AnitaDWhite: 'Eyewitness Says
Feds Ambushed Bundys, 100 Shots
Fired at Passengers, Lavoy Finicum
Killed With 'Hands Up' https://t.co/Mq…</t>
  </si>
  <si>
    <t>trcfwtt
RT @LiteisoN: Rather than fathering
his 11 children, LaVoy Finicum
chose death by cop. He must have
been from the Sarah Palin school
of par…</t>
  </si>
  <si>
    <t>liteison
Sorry, GOP, I guess LaVoy Finicum
wasn't the second coming after
all. It looked like it for a while
there though, didn't it? Oregon</t>
  </si>
  <si>
    <t>slsgroupcorp
RT @washingtonpost: Report: LaVoy
Finicum, armed with a handgun,
reached for his waistband just
before he was shot https://t.co/fnNaJo5Gp1</t>
  </si>
  <si>
    <t>xcntrik
RT @washingtonpost: Report: LaVoy
Finicum, armed with a handgun,
reached for his waistband just
before he was shot https://t.co/fnNaJo5Gp1</t>
  </si>
  <si>
    <t>maigreym
RT @washingtonpost: Report: LaVoy
Finicum, armed with a handgun,
reached for his waistband just
before he was shot https://t.co/fnNaJo5Gp1</t>
  </si>
  <si>
    <t>yeeeeeech
RT @GrrrGraphics: Hands up! Don't
shoot! Wait- Ranchers are white
so go ahead... FBI murdered LaVoy
Finicum with his hands up. https://t.…</t>
  </si>
  <si>
    <t>bxtr_greenacres
RT @washingtonpost: Report: LaVoy
Finicum, armed with a handgun,
reached for his waistband just
before he was shot https://t.co/fnNaJo5Gp1</t>
  </si>
  <si>
    <t>justabonobo
RT @Wulalowe: CNN: FBI and police
discuss releasing the video to
counter claims that Finicum was
gunned down while trying to surrender
#Ore…</t>
  </si>
  <si>
    <t xml:space="preserve">sarasidnercnn
</t>
  </si>
  <si>
    <t>wulalowe
CNN: "When he emerged from the
vehicle Finicum reached down toward
his waistband where he had a gun"
https://t.co/H3HK8EWNnZ #Oregonstandoff</t>
  </si>
  <si>
    <t>julieturkewitz
NYTimes: LaVoy Finicum: ‘I Would
Rather Die Than Be Caged’ https://t.co/PkKwvqSCQH</t>
  </si>
  <si>
    <t>athoughtz
RT @Wulalowe: CNN: FBI and police
discuss releasing the video to
counter claims that Finicum was
gunned down while trying to surrender
#Ore…</t>
  </si>
  <si>
    <t>oregonall
RT @washingtonpost: Report: LaVoy
Finicum, armed with a handgun,
reached for his waistband just
before he was shot https://t.co/fnNaJo5Gp1</t>
  </si>
  <si>
    <t>azcourier
Sorry Republicans, LaVoy Finicum
Didn’t Have His Hands Up When He
Was Shot https://t.co/pCQ0J5fZzv</t>
  </si>
  <si>
    <t>newstoyoutoday
RT @LiteisoN: Rather than fathering
his 11 children, LaVoy Finicum
chose death by cop. He must have
been from the Sarah Palin school
of par…</t>
  </si>
  <si>
    <t>nomoreteaforme
RT @LiteisoN: Rather than fathering
his 11 children, LaVoy Finicum
chose death by cop. He must have
been from the Sarah Palin school
of par…</t>
  </si>
  <si>
    <t>zarkoon
RT @Wulalowe: CNN: "When he emerged
from the vehicle Finicum reached
down toward his waistband where
he had a gun" https://t.co/H3HK8EWNnZ
…</t>
  </si>
  <si>
    <t>rftunderground
BREAKING: Reports LaVoy Finicum
Was Killed In Cold Blood https://t.co/mIkgAm0xEv</t>
  </si>
  <si>
    <t>dorothygale1958
Rancher LaVoy Finicum - His video
to @BarackObama, just want to live
in #peace - God bless you all https://t.co/QKmy7zAb6Q</t>
  </si>
  <si>
    <t xml:space="preserve">barackobama
</t>
  </si>
  <si>
    <t>yorkshire1776
RT @JustinRaimondo: Robert "LaVoy"
Finicum, RIP - murdered by the
federal government for standing
up for what's left of your freedom
https:…</t>
  </si>
  <si>
    <t>gntlman
Eyewitness to LaVoy Finicum’s Murder:
All Gun Shots were fired by Feds...
https://t.co/mtiVzTbZWb</t>
  </si>
  <si>
    <t>kimbosa24
RT @gntlman: Eyewitness to LaVoy
Finicum’s Murder: All Gun Shots
were fired by Feds... https://t.co/mtiVzTbZWb</t>
  </si>
  <si>
    <t>tocojuju
RT @Wulalowe: CNN: "When he emerged
from the vehicle Finicum reached
down toward his waistband where
he had a gun" https://t.co/H3HK8EWNnZ
…</t>
  </si>
  <si>
    <t>meredithsme
RT @Oregonian: #OregonStandoff:
Robert 'LaVoy' Finicum is dead
— but not for 'defending freedom'
(Letters to the Editor) https://t.co/CBM95…</t>
  </si>
  <si>
    <t>certainlyblue
RT @LiteisoN: Rather than fathering
his 11 children, LaVoy Finicum
chose death by cop. He must have
been from the Sarah Palin school
of par…</t>
  </si>
  <si>
    <t>photonuttt
Freedom Outpost Eyewitness to LaVoy
Finicum’s Murder: All Gun Shots
were fired by Feds, Snipers in
Trees – It was … https://t.co/IjxjLKgbtu</t>
  </si>
  <si>
    <t>veedsnewsus
VIDEO Report: LaVoy Finicum, armed
with a handgun, reached for his
waistband.. #oregon #ny ► https://t.co/DcqiCBtA14
https://t.co/rdqq585VgO</t>
  </si>
  <si>
    <t>jason_kohan
Eye-Witness Refutes ‘Official’
Story of Oregon FBI Killing, ‘His
Hands Were Up…They Fired 120 Shots’
https://t.co/rRNxzIqo3D via @po_st</t>
  </si>
  <si>
    <t>songbirdcd
RT @BradleeDean1: Eyewitness to
LaVoy Finicum’s Murder: All Gun
Shots were fired by Feds, Snipers
in Trees – It was an Ambush https://t.co/…</t>
  </si>
  <si>
    <t>markkoernke
Was LaVoy Finicum Shot w/Hands
in the Air? Eye Witness Audio Testimony
H... https://t.co/6g5dezNwVW via
@YouTube</t>
  </si>
  <si>
    <t>errollouis
LaVoy Finicum, Ore. occupier who
said he’d rather die than go to
jail, did just that via @washingtonpost
https://t.co/RtWoAMcaAC</t>
  </si>
  <si>
    <t>heyitsmurad
RT @errollouis: LaVoy Finicum,
Ore. occupier who said he’d rather
die than go to jail, did just that
via @washingtonpost https://t.co/RtWoA…</t>
  </si>
  <si>
    <t>mak_morn
Eyewitness Says Feds Ambushed Bundys,
100 Shots Fired at Passengers,
Lavoy Finicum Killed With 'Hands
Up' https://t.co/mGGQrvhBwI</t>
  </si>
  <si>
    <t>anglosaxonryder
RT @mak_morn: Eyewitness Says Feds
Ambushed Bundys, 100 Shots Fired
at Passengers, Lavoy Finicum Killed
With 'Hands Up' https://t.co/mGGQrv…</t>
  </si>
  <si>
    <t>twitlertwit
RT @LiteisoN: Rather than fathering
his 11 kids, LaVoy Finicum chose
death by cop. He must have been
from the Sarah Palin school of
parenti…</t>
  </si>
  <si>
    <t>demarco1776
Eyewitness to LaVoy Finicum’s Murder:
All Gun Shots were fired by Feds
as He had His Hands in the Air#ambush
https://t.co/58SO0R0LE6</t>
  </si>
  <si>
    <t xml:space="preserve">pdxlight
</t>
  </si>
  <si>
    <t>kdubya420
RT @washingtonpost: Report: LaVoy
Finicum, armed with a handgun,
reached for his waistband just
before he was shot https://t.co/fnNaJo5Gp1</t>
  </si>
  <si>
    <t>awakedeborah
RT @RussVet1: Daughter of LaVoy
Finicum &amp;gt; unarmed father was
gestapo “murdered”&amp;gt; hands in
air, confirmed others. OHELL Martial
Law https://…</t>
  </si>
  <si>
    <t>russvet1
@STERLINGMHOLMES Unarmed LaVoy
Finicum was gestapo “murdered”&amp;gt;
hands in air, confirmed others.
OHELL Martial Law https://t.co/3oFLc1GIO6</t>
  </si>
  <si>
    <t>taglouis123
https://t.co/uj09UyMB88</t>
  </si>
  <si>
    <t>jeremydeeselden
RT @Oregonian: #OregonStandoff:
Robert 'LaVoy' Finicum is dead
— but not for 'defending freedom'
(Letters to the Editor) https://t.co/CBM95…</t>
  </si>
  <si>
    <t>dukenaltum
RT @RussVet1: Daughter of LaVoy
Finicum &amp;gt; unarmed father was
gestapo “murdered”&amp;gt; hands in
air, confirmed others. OHELL Martial
Law https://…</t>
  </si>
  <si>
    <t>indie_brew
Finicum’s Death Changes Tone Of
Occupied Wildlife Refuge In Oregon
https://t.co/KXmjRyDyhg Indie Brew
#News via https://t.co/Mv7hcEkDDG</t>
  </si>
  <si>
    <t>traderboy8
RT @washingtonpost: Report: LaVoy
Finicum, armed with a handgun,
reached for his waistband just
before he was shot https://t.co/fnNaJo5Gp1</t>
  </si>
  <si>
    <t>suzanne44208
EXCLUSIVE: LaVoy Finicum, "Summarily
Executed" By Federal Agents [+video]
| Restoring Liberty https://t.co/e6jAcPT06L
via @po_st</t>
  </si>
  <si>
    <t>weaver4liberty
RT @Suzanne44208: EXCLUSIVE: LaVoy
Finicum, "Summarily Executed" By
Federal Agents [+video] | Restoring
Liberty https://t.co/e6jAcPT06L
via…</t>
  </si>
  <si>
    <t>kevin3505
RT @RussVet1: Daughter of LaVoy
Finicum &amp;gt; unarmed father was
gestapo “murdered”&amp;gt; hands in
air, confirmed others. OHELL Martial
Law https://…</t>
  </si>
  <si>
    <t>taw3333
Hello America. This is LaVoy Finicum.
https://t.co/Q4hKFdNqpN</t>
  </si>
  <si>
    <t>nanaoxford
RT @RussVet1: Daughter of LaVoy
Finicum &amp;gt; unarmed father was
gestapo “murdered”&amp;gt; hands in
air, confirmed others. OHELL Martial
Law https://…</t>
  </si>
  <si>
    <t>n2oneness
Cliven Bundy sounds off on LaVoy
Finicum's death in Harney County
https://t.co/d8h8m9TB0o</t>
  </si>
  <si>
    <t>milesianson
RT @RussVet1: Daughter of LaVoy
Finicum &amp;gt; unarmed father was
gestapo “murdered”&amp;gt; hands in
air, confirmed others. OHELL Martial
Law https://…</t>
  </si>
  <si>
    <t>chantabsn
RT @Oregonian: #OregonStandoff:
Robert 'LaVoy' Finicum is dead
— but not for 'defending freedom'
(Letters to the Editor) https://t.co/CBM95…</t>
  </si>
  <si>
    <t>aqv21
RT @AnitaDWhite: 'Eyewitness Says
Feds Ambushed Bundys, 100 Shots
Fired at Passengers, Lavoy Finicum
Killed With 'Hands Up' https://t.co/Mq…</t>
  </si>
  <si>
    <t>xformed
RT @RussVet1: Daughter of LaVoy
Finicum &amp;gt; unarmed father was
gestapo “murdered”&amp;gt; hands in
air, confirmed others. OHELL Martial
Law https://…</t>
  </si>
  <si>
    <t>mommags2579
RT @RussVet1: Daughter of LaVoy
Finicum &amp;gt; unarmed father was
gestapo “murdered”&amp;gt; hands in
air, confirmed others. OHELL Martial
Law https://…</t>
  </si>
  <si>
    <t>libertyslap
RT @PrisonPlanet: Eyewitness: LaVoy
Finicum Murdered by Cops; “He Had
His Hands in the Air” - https://t.co/Y8Ckdgvl45
#OregonMilitia https:…</t>
  </si>
  <si>
    <t>1ronnied
RT @AnitaDWhite: 'Eyewitness Says
Feds Ambushed Bundys, 100 Shots
Fired at Passengers, Lavoy Finicum
Killed With 'Hands Up' https://t.co/Mq…</t>
  </si>
  <si>
    <t>rubiyat
EXCLUSIVE: LaVoy Finicum, "Summarily
Executed" By Federal Agents [+video]
| Restoring Liberty https://t.co/DHY7H385N7</t>
  </si>
  <si>
    <t>joetalk1002
Was LaVoy Finicum Shot With Hands
in the Air Eye Witness Audio Testimon...
https://t.co/7cFXpnEEVn via @YouTube</t>
  </si>
  <si>
    <t>shofaruk1
EYEWITNESS: LAVOY FINICUM MURDERED
BY COPS; “HE HAD HIS HANDS IN THE
AIR” https://t.co/tYPP1PLGtV</t>
  </si>
  <si>
    <t>amcboxer1
RT @RussVet1: Daughter of LaVoy
Finicum &amp;gt; unarmed father was
gestapo “murdered”&amp;gt; hands in
air, confirmed others. OHELL Martial
Law https://…</t>
  </si>
  <si>
    <t>gregorysherry5
RT @SouthernJReb: Eyewitness account
of the murder of Mr. Finicum by
the Federal government yesterday.
Share the hell out of this! https://…</t>
  </si>
  <si>
    <t xml:space="preserve">southernjreb
</t>
  </si>
  <si>
    <t>shamassiah
Eyewitness Says Feds Ambushed Bundys,
100 Shots Fired at Passengers,
Lavoy Finicum Killed With ‘Hands
Up’ https://t.co/JXZKkh3W5d</t>
  </si>
  <si>
    <t>euthenics
Eyewitness Says Feds Ambushed Bundys,
100 Shots Fired at Passengers,
Lavoy Finicum Killed With ‘Hands
Up’ https://t.co/Cx0UbCQ1Jm</t>
  </si>
  <si>
    <t>jeffthepainter
Witnesses offer conflicting accounts
in LaVoy Finicum's final deadly
confrontation with police https://t.co/B9zvKQhua1</t>
  </si>
  <si>
    <t>sheltersense
Eyewitness Says Feds Ambushed Bundys,
100 Shots Fired at Passengers,
Lavoy Finicum Killed With ‘Hands
Up’ https://t.co/3AxiNMylMi</t>
  </si>
  <si>
    <t>findresolution
Eyewitness Says Feds Ambushed Bundys,
100 Shots Fired at Passengers,
Lavoy Finicum Killed With ‘Hands
Up’ https://t.co/DcSxyNw231</t>
  </si>
  <si>
    <t>38_milo
RT @RussVet1: Daughter of LaVoy
Finicum &amp;gt; unarmed father was
gestapo “murdered”&amp;gt; hands in
air, confirmed others. OHELL Martial
Law https://…</t>
  </si>
  <si>
    <t>banksternews
RT @JustinRaimondo: Robert "LaVoy"
Finicum, RIP - murdered by the
federal government for standing
up for what's left of your freedom
https:…</t>
  </si>
  <si>
    <t>gogigogi12
RT @PrisonPlanet: Eyewitness: LaVoy
Finicum Murdered by Cops; “He Had
His Hands in the Air” - https://t.co/Y8Ckdgvl45
#OregonMilitia https:…</t>
  </si>
  <si>
    <t>jayrey59
RT @RussVet1: Daughter of LaVoy
Finicum &amp;gt; unarmed father was
gestapo “murdered”&amp;gt; hands in
air, confirmed others. OHELL Martial
Law https://…</t>
  </si>
  <si>
    <t>bordlyron
@abbu25 no la deje picando así.
En la escuela se contestaba: Quien
te rompió el culo @Jonatute FBI
Murdered Oregon Militia LaVoy Finicum?</t>
  </si>
  <si>
    <t xml:space="preserve">abbu25
</t>
  </si>
  <si>
    <t>jonatute
RT @Bordlyron: @abbu25 no la deje
picando así. En la escuela se contestaba:
Quien te rompió el culo @Jonatute
FBI Murdered Oregon Militia L…</t>
  </si>
  <si>
    <t>daledholc
RT @BringTheFlag: Man killed in
Oregon standoff had preached what
he called a 'cowboy's stand for
freedom' https://t.co/sAw5udLO8c</t>
  </si>
  <si>
    <t>jones_jinxie
RT @RussVet1: Daughter of LaVoy
Finicum &amp;gt; unarmed father was
gestapo “murdered”&amp;gt; hands in
air, confirmed others. OHELL Martial
Law https://…</t>
  </si>
  <si>
    <t>rudd1971
The Political Assassination of
LaVoy Finicum? | Veterans Today
https://t.co/SGk9s8CWRb</t>
  </si>
  <si>
    <t>redcloud5628
RT @RussVet1: Daughter of LaVoy
Finicum &amp;gt; unarmed father was
gestapo “murdered”&amp;gt; hands in
air, confirmed others. OHELL Martial
Law https://…</t>
  </si>
  <si>
    <t>a3auntie
RT @JLconservative: Mel Bundy to
Newsmax: Cops Killed Rancher 'In
Cold Blood' https://t.co/ZTuQnRpRIn
via @Newsmax_Media</t>
  </si>
  <si>
    <t>jlconservative
Mel Bundy to Newsmax: Cops Killed
Rancher 'In Cold Blood' https://t.co/ZTuQnRpRIn
via @Newsmax_Media</t>
  </si>
  <si>
    <t>karlkroshinsky
RT @AmPowerBlog: @KarlKroshinsky
'There Has to Be Retribution' —
Cliven Bundy Says LaVoy Finicum
Murdered in 'Cold Blood' (VIDEO)
https://t…</t>
  </si>
  <si>
    <t>mrsamosbardi
The Ambush and Murder of Robert
“LaVoy” Finicum – Conservative
Read https://t.co/2hPcyUoloO via
@po_st #BurnsOregon #FBI</t>
  </si>
  <si>
    <t>thecornking
RT @JeffMcIrish: I assume this
is @SallyKohn protesting the killing
of LaVoy Finicum by police and
FBI: https://t.co/EkX9180R39</t>
  </si>
  <si>
    <t xml:space="preserve">sallykohn
</t>
  </si>
  <si>
    <t>jeffmcirish
I assume this is @SallyKohn protesting
the killing of LaVoy Finicum by
police and FBI: https://t.co/EkX9180R39</t>
  </si>
  <si>
    <t>acreativemuggle
RT @JymPaulmor: #bundyeroticfanfic
And we can now officially begin
referring to Lavoy Finicum as Lavoy
Finishedcum.</t>
  </si>
  <si>
    <t xml:space="preserve">jympaulmor
</t>
  </si>
  <si>
    <t>scforfreedom
RT @RussVet1: Daughter of LaVoy
Finicum &amp;gt; unarmed father was
gestapo “murdered”&amp;gt; hands in
air, confirmed others. OHELL Martial
Law https://…</t>
  </si>
  <si>
    <t>tomdilustro
@VoteFiore you are an absolute
idiot if you think Finicum was
a martyr or that he was murdered.But
I forgot you are a Wing Wing Whacko.</t>
  </si>
  <si>
    <t>fyjzanobc
LaVoy Finicum: 'I Would Rather
Die Than Be Caged'</t>
  </si>
  <si>
    <t>dumberkhan
RT @washingtonpost: Report: LaVoy
Finicum, armed with a handgun,
reached for his waistband just
before he was shot https://t.co/fnNaJo5Gp1</t>
  </si>
  <si>
    <t>grouchosharx
RT @PrisonPlanet: Eyewitness: LaVoy
Finicum Murdered by Cops; “He Had
His Hands in the Air” - https://t.co/Y8Ckdgvl45
#OregonMilitia https:…</t>
  </si>
  <si>
    <t>johnbowethejoke
RT @PrisonPlanet: Eyewitness: LaVoy
Finicum Murdered by Cops; “He Had
His Hands in the Air” - https://t.co/Y8Ckdgvl45
#OregonMilitia https:…</t>
  </si>
  <si>
    <t>conserchick
EXCLUSIVE: LaVoy Finicum, “Summarily
Executed” By Federal Agents [+video]
https://t.co/FKj3OgGyno via @joewmiller</t>
  </si>
  <si>
    <t>circlejensen
Eyewitness to LaVoy Finicum’s Murder:
All Gun Shots were fired by Feds
as His Hands in the A... https://t.co/UKUrQ3RYup
via @BradleeDean1</t>
  </si>
  <si>
    <t>gdaeman
Oregon stand-off: Robert 'LaVoy'
Finicum, a militiaman apart - https://t.co/SS7x4eJOkJ</t>
  </si>
  <si>
    <t>lsfoster
RT @MediaJuggernaut: Cliven Bundy:
FBI Murdered Oregon Militia Member
#LavoyFinicum With His Hands Up
https://t.co/3GxYrrAdk9 #tcot https:/…</t>
  </si>
  <si>
    <t xml:space="preserve">mediajuggernaut
</t>
  </si>
  <si>
    <t>socraticgadfly
Conspiracy thinking on Finicum's
death at #Oregonstandoff already
rampant, despite a friend of an
occupier saying no https://t.co/B0aFBGoPyX</t>
  </si>
  <si>
    <t xml:space="preserve">shary_monroe
</t>
  </si>
  <si>
    <t>critchleybob
RT @ArcticFox2016: Report: LaVoy
Finicum — The Oregon Militant Beneath
The Blue Tarp — Killed In Police
Shootout – BB4SP https://t.co/Pn0kD…</t>
  </si>
  <si>
    <t>scorydott
3 more arrested as Bundy urges
refuge occupiers to leave, https://t.co/enYixfwPlX
Note: "death of militant Robert
Finicum" MILITANT?!!</t>
  </si>
  <si>
    <t>waltwright1
RT @RussVet1: Daughter of LaVoy
Finicum &amp;gt; unarmed father was
gestapo “murdered”&amp;gt; hands in
air, confirmed others. OHELL Martial
Law https://…</t>
  </si>
  <si>
    <t>hitbytorpedo
Was LaVoy Finicum Shot w/Hands
in the Air? Eye Witness https://t.co/6FlKU4BOWy
#ORpol Blood on your hands, @OregonGovBrown
@SenJeffMerkley.</t>
  </si>
  <si>
    <t xml:space="preserve">oregongovbrown
</t>
  </si>
  <si>
    <t xml:space="preserve">senjeffmerkley
</t>
  </si>
  <si>
    <t>onlinelisting
Report: LaVoy Finicum, armed with
a handgun, reached for his waistband
just before he was… https://t.co/iP5SPMe8bN</t>
  </si>
  <si>
    <t>liberty_captain
RT @RNRIdaho: Robert 'LaVoy' Finicum
was not a Militant, He was a FREEDOM
fighter! God bless him #RedNationRising
#BLM #nojustice #2A #TCOT</t>
  </si>
  <si>
    <t>elwhiskymono
Cliven Bundy: FBI Murdered Oregon
Militia Member LaVoy Finicum with
His Hands Up https://t.co/tLj2ZIj7fU</t>
  </si>
  <si>
    <t>oldschoolgray
RT @RussVet1: Daughter of LaVoy
Finicum &amp;gt; unarmed father was
gestapo “murdered”&amp;gt; hands in
air, confirmed others. OHELL Martial
Law https://…</t>
  </si>
  <si>
    <t>golferga
LaVoy Finicum: ‘I Would Rather
Die Than Be Caged’, via @nytimes
. Burn in hell, asshole. Good riddance
of crap https://t.co/EiD7CuOWoE</t>
  </si>
  <si>
    <t>forbespaula
RT @freedomforusnow: Eyewitness
2 LaVoy Finicum’s Murder: All Gun
Shots were fired by Feds as He
had Hands in the Air, Sn... https://t.co/j…</t>
  </si>
  <si>
    <t>freedomforusnow
Eyewitness 2 LaVoy Finicum’s Murder:
All Gun Shots were fired by Feds
as He had Hands in the Air, Sn...
https://t.co/j2uzydngTi via @po_st</t>
  </si>
  <si>
    <t>zacharyburnett
RT @washingtonpost: Report: LaVoy
Finicum, armed with a handgun,
reached for his waistband just
before he was shot https://t.co/fnNaJo5Gp1</t>
  </si>
  <si>
    <t>mariann44764635
RT @RNRIdaho: Robert 'LaVoy' Finicum
was not a Militant, He was a FREEDOM
fighter! God bless him #RedNationRising
#BLM #nojustice #2A #TCOT</t>
  </si>
  <si>
    <t>emperipolisis
RT @freedomforusnow: Eyewitness
2 LaVoy Finicum’s Murder: All Gun
Shots were fired by Feds as He
had Hands in the Air, Sn... https://t.co/j…</t>
  </si>
  <si>
    <t>rqpoliticalblog
Hands Up, Finicum Shot - https://t.co/Cia2aZYaeC
https://t.co/Cia2aZYaeC</t>
  </si>
  <si>
    <t>bundysbagodicks
RT @Yall_Qaeda: LaVoy Finicum was
a domestic terrorist who promised
to try to kill Oregon police if
arrest attempted! @KATUNews https://t.c…</t>
  </si>
  <si>
    <t>ejmontini
Montini: Arizona's LaVoy Finicum
was not a martyr for freedom. But
the tragic result of extremism
https://t.co/GVmdEjtc6h via @azcentral</t>
  </si>
  <si>
    <t xml:space="preserve">azcentral
</t>
  </si>
  <si>
    <t>elthech
Eyewitness to LaVoy Finicum’s Murder:
All Gun Shots were fired by Feds
as He had His Hands in the Airhttp://po.st/AJftwX
vía @po_st</t>
  </si>
  <si>
    <t>sddphoto
RT @ejmontini: Montini: Arizona's
LaVoy Finicum was not a martyr
for freedom. But the tragic result
of extremism https://t.co/GVmdEjtc6h
v…</t>
  </si>
  <si>
    <t>bill1096
Eyewitness to LaVoy Finicum’s Murder:
All Gun Shots were fired by Feds
as He had His Hands in the Air,
https://t.co/bd0lP61cdg via @po_st</t>
  </si>
  <si>
    <t>danteb4u
RT @curvemudgen: Rabid right has
worked tirelessly through the night
to spin a convincing mythology
for LaVoy Finicum. They've failed.
#Or…</t>
  </si>
  <si>
    <t>curvemudgen
Rabid right has worked tirelessly
through the night to spin a convincing
mythology for LaVoy Finicum. They've
failed. #OregonStandoff</t>
  </si>
  <si>
    <t>me_starchy
‘First Ruby Ridge and Waco — now
Burns’: Militant leaders issue
warning after LaVoy Finicum’s death
https://t.co/scfWnRt28V</t>
  </si>
  <si>
    <t>rajaba7
@Wulalowe Finicum was the one in
the pics with the rifle stopping
americans from visiting their fed
lands news medias try to make him
hero</t>
  </si>
  <si>
    <t>jhopkinsaz
RT @ejmontini: Montini: Arizona's
LaVoy Finicum was not a martyr
for freedom. But the tragic result
of extremism https://t.co/GVmdEjtc6h
v…</t>
  </si>
  <si>
    <t>blackgirlinmain
RT @BexPWM: LaVoy Finicum (blue
tarp militia guy in OR who was
killed) &amp;amp; his wife had 11 foster
kids. At least 11 govt checks each
month, s…</t>
  </si>
  <si>
    <t>bexpwm
LaVoy Finicum (blue tarp militia
guy in OR who was killed) &amp;amp;
his wife had 11 foster kids. At
least 11 govt checks each month,
sweet deal.</t>
  </si>
  <si>
    <t>listo_ai
Ammon Bundy and 7 Oregon Protesters
Held; LaVoy Finicum Is Reported
Dead https://t.co/lBuzaEjZU0</t>
  </si>
  <si>
    <t>tom_news2
RT @curvemudgen: Rabid right has
worked tirelessly through the night
to spin a convincing mythology
for LaVoy Finicum. They've failed.
#Or…</t>
  </si>
  <si>
    <t>ptriotofalabama
RT @JLconservative: Mel Bundy to
Newsmax: Cops Killed Rancher 'In
Cold Blood' https://t.co/ZTuQnRpRIn
via @Newsmax_Media</t>
  </si>
  <si>
    <t xml:space="preserve">arunindy
</t>
  </si>
  <si>
    <t>vievy
RT @washingtonpost: Report: LaVoy
Finicum, armed with a handgun,
reached for his waistband just
before he was shot https://t.co/fnNaJo5Gp1</t>
  </si>
  <si>
    <t>patriotshollow
RT @DwayneRSaunders: Eye-Witness
Refutes ‘Official’ Story of Oregon
FBI Killing, ‘His Hands Were Up…They
Fired 120 Shots’ https://t.co/94Rw…</t>
  </si>
  <si>
    <t>dwaynersaunders
Eyewitnesses: Authorities Shot
Unarmed Oregon Protester with Hands
over Head https://t.co/94RwNYUCWc</t>
  </si>
  <si>
    <t>brettaapplebaum
RT @ejmontini: Montini: Arizona's
LaVoy Finicum was not a martyr
for freedom. But the tragic result
of extremism https://t.co/GVmdEjtc6h
v…</t>
  </si>
  <si>
    <t>oneyedjack
EXCLUSIVE: LaVoy Finicum, "Summarily
Executed" By Federal Agents [+video]
| Restoring Liberty https://t.co/NABShrEOcK
via @po_st</t>
  </si>
  <si>
    <t>lorettatheprole
Was LaVoy Finicum armed when he
was killed?</t>
  </si>
  <si>
    <t xml:space="preserve">blisstabitha
</t>
  </si>
  <si>
    <t>truthsucceeds
RT @curvemudgen: Rabid right has
worked tirelessly through the night
to spin a convincing mythology
for LaVoy Finicum. They've failed.
#Or…</t>
  </si>
  <si>
    <t>agrippanothing
RT @DRUDGE_REPORT: 'Cowboy's stand
for freedom'... https://t.co/HkfcqsYGmI</t>
  </si>
  <si>
    <t xml:space="preserve">drudge_report
</t>
  </si>
  <si>
    <t>kahn331
RT @kharyp: LaVoy Finicum — #TarpMan
— killed in cop shootout https://t.co/epu2TOWuyk
#YallQueda #bundymilitia #Oregonstandoff
https://t.c…</t>
  </si>
  <si>
    <t xml:space="preserve">kharyp
</t>
  </si>
  <si>
    <t>chicocean1
Eye-Witness Refutes ‘Official’
Story of Oregon FBI Killing, ‘His
Hands Were Up…They Fired 120 Shots’
https://t.co/eEONV5ICdG via @po_st</t>
  </si>
  <si>
    <t>ldiazammo
Video: Man Claims to Have Details
of Oregon Shooting https://t.co/VWY8fVxYT7</t>
  </si>
  <si>
    <t>tegodreaux
RT @katlivezey: AUDIO: Lavoy Finicum,
Rancher, Father, "Murdered" By
FBI, Witnesses Say! https://t.co/2VrQ07Z4pH</t>
  </si>
  <si>
    <t>katlivezey
AUDIO: Lavoy Finicum, Rancher,
Father, "Murdered" By FBI, Witnesses
Say! https://t.co/2VrQ07Z4pH</t>
  </si>
  <si>
    <t>bluecollarsales
RT @StanleyECook: Eye-Witness Refutes
‘Official’ Story of Oregon FBI
Killing, ‘His Hands Were Up…They
Fired 120 Shots’ https://t.co/9BNWLa…</t>
  </si>
  <si>
    <t>2boysmom19
RT @Yall_Qaeda: LaVoy Finicum was
a domestic terrorist who promised
to try to kill Oregon police if
arrest attempted! @KATUNews https://t.c…</t>
  </si>
  <si>
    <t>amter
RT @LaydiHD: Eyewitness to LaVoy
Finicum’s Murder: All Gun Shots
were fired by Feds as He had His
Hands in the Air, Snipers… https://t.co/…</t>
  </si>
  <si>
    <t xml:space="preserve">laydihd
</t>
  </si>
  <si>
    <t>steriplex
Ammon Bundy and 7 Oregon Protesters
Held; LaVoy Finicum Is Reported
Dead New York Times https://t.co/JXwh3rWggm</t>
  </si>
  <si>
    <t>missouriwolfman
Eye-Witness Refutes ‘Official’
Story of Oregon FBI Killing, ‘His
Hands Were Up…They Fired 120 Shots’
https://t.co/1XbtWVQewU via @po_st</t>
  </si>
  <si>
    <t>birminghamdoc
RT @ejmontini: Montini: Arizona's
LaVoy Finicum was not a martyr
for freedom. But the tragic result
of extremism https://t.co/GVmdEjtc6h
v…</t>
  </si>
  <si>
    <t>tagannarbor
https://t.co/5tcCIlZoJH</t>
  </si>
  <si>
    <t>blandcastle
RT @DwayneRSaunders: Eye-Witness
Refutes ‘Official’ Story of Oregon
FBI Killing, ‘His Hands Were Up…They
Fired 120 Shots’ https://t.co/94Rw…</t>
  </si>
  <si>
    <t>victoryorbust
Eye-Witness Refutes ‘Official’
Story of Oregon FBI Killing, ‘His
Hands Were Up…They Fired 120 Shots’
https://t.co/g4uwIHlOoS via @po_st</t>
  </si>
  <si>
    <t>thehuntinghouse
RT @BexPWM: LaVoy Finicum (blue
tarp militia guy in OR who was
killed) &amp;amp; his wife had 11 foster
kids. At least 11 govt checks each
month, s…</t>
  </si>
  <si>
    <t>jtomli
The Ambush and Murder of Robert
“LaVoy” Finicum https://t.co/QEut6m4Vwb
via @sharethis</t>
  </si>
  <si>
    <t xml:space="preserve">sharethis
</t>
  </si>
  <si>
    <t>drpelt
RT @katlivezey: AUDIO: Lavoy Finicum,
Rancher, Father, "Murdered" By
FBI, Witnesses Say! https://t.co/2VrQ07Z4pH</t>
  </si>
  <si>
    <t>mjkarwal
RT @KrisAnneHall: From Coalition
of Western States - COWS: STATEMENT
ON LAVOY FINICUM'S DEATH: We at
Coalition of Western States...
https:…</t>
  </si>
  <si>
    <t>mauricemichael
Evidence puts the lie to right
wing conspiracy theories: Dead
man charged out of car with weapon
https://t.co/LmSWM1i0GC</t>
  </si>
  <si>
    <t>arosecantrust
RT @curvemudgen: Rabid right has
worked tirelessly through the night
to spin a convincing mythology
for LaVoy Finicum. They've failed.
#Or…</t>
  </si>
  <si>
    <t>barracudamama
RT @RedRightRepub: Report: LaVoy
Finicum — The Oregon Militant Beneath
The Blue Tarp — Killed In Police
Shootout https://t.co/CMuyKxrsWI
vi…</t>
  </si>
  <si>
    <t xml:space="preserve">redrightrepub
</t>
  </si>
  <si>
    <t>themorningamp
RT @kunjulam: "You don't start
something with guns that you expect
not to end with guns." - @Jillhopkins
@TheMorningAMp on LaVoy Finicum,
O…</t>
  </si>
  <si>
    <t xml:space="preserve">jillhopkins
</t>
  </si>
  <si>
    <t xml:space="preserve">kunjulam
</t>
  </si>
  <si>
    <t>fourtytwoquest
#Oregonstandoff In an odd universal
phenomenon billions of users change
passwords to some version of "Finicum".</t>
  </si>
  <si>
    <t>dontbombanyone
Dr. Anthony Hall: Political Assassination
of Lavoy Finicum: https://t.co/NOGYSOE4i5</t>
  </si>
  <si>
    <t>jamesronaldhunt
‘His Hands Were Up…They Fired 120
Shots’ https://t.co/eSglaPz5Sy
via @po_st IF this is true we need
to go after the fbi agent IF TRUE
ron</t>
  </si>
  <si>
    <t>droolindog
Finicum’s Death Changes Tone Of
Occupied Wildlife Refuge In Oregon
https://t.co/izp1xuqR8l #BreakingNews</t>
  </si>
  <si>
    <t>fulleffect4life
WTF is w/ the is with the Feds,
Waco(David Koresh) Ruby Ridge.
the Waco biker massacre, Wounded
Knee, R.I.P LaVoy Finicum</t>
  </si>
  <si>
    <t>jrw19577
Eye-Witness Refutes ‘Official’
Story of Oregon FBI Killing, ‘His
Hands Were Up…They Fired 120 Shots’
https://t.co/yfZTCF8jUx via @po_st</t>
  </si>
  <si>
    <t>elainefox
RT @StanleyECook: Eye-Witness Refutes
‘Official’ Story of Oregon FBI
Killing, ‘His Hands Were Up…They
Fired 120 Shots’ https://t.co/9BNWLa…</t>
  </si>
  <si>
    <t>bblust
RT @KrisAnneHall: From Coalition
of Western States - COWS: STATEMENT
ON LAVOY FINICUM'S DEATH: We at
Coalition of Western States...
https:…</t>
  </si>
  <si>
    <t>cpoffl
EXCLUSIVE: LaVoy Finicum, "Summarily
Executed" By Federal Agents [+video]
| Restoring Liberty https://t.co/k4mTruEFsu
via @po_st</t>
  </si>
  <si>
    <t>elsteveel
@JohnLGC Will b Finicum autopsy?
Pure speculate but Q if he had
fatal condition and chose martyrdom
by cop instead?</t>
  </si>
  <si>
    <t>robinsradar
Finicum's Death Changes Tone Of
Occupied Wildlife Refuge In Oregon
https://t.co/rOP95HF5DL</t>
  </si>
  <si>
    <t>barefoot_prof
RT @JeffMcIrish: I assume this
is @SallyKohn protesting the killing
of LaVoy Finicum by police and
FBI: https://t.co/EkX9180R39</t>
  </si>
  <si>
    <t>mrcorvette67
FBI=KBG=GESTAPO!!! https://t.co/wYmutpx6U3</t>
  </si>
  <si>
    <t>lindabsearcy
KrisAnne Hall: LaVoy Finicum, "Summarily
Executed" By Federal Agents https://t.co/rDFoMIkG8J</t>
  </si>
  <si>
    <t>ballerinax
RT @DVTonline1: Local ranchers
gather in #Parowan #Utah to honor
siege spokesman https://t.co/3Qa97Yf0ph
#oregonstandoff #BLM #publiclands
…</t>
  </si>
  <si>
    <t>dvtonline1
Local ranchers gather in #Parowan
#Utah to honor siege spokesman
https://t.co/kTRLIvplTI #oregonstandoff
#BLM #publiclands #Arizona #Nevada</t>
  </si>
  <si>
    <t>socalscouse
Oregon militia standoff: details
of arrests emerge but shootout
remains murky https://t.co/jnK6aZAf4q</t>
  </si>
  <si>
    <t>divineem
be careful what you wish for https://t.co/vKd4YGEAfa</t>
  </si>
  <si>
    <t>pmm526
RT @divineem: be careful what you
wish for https://t.co/vKd4YGEAfa</t>
  </si>
  <si>
    <t>lqsax
RT @freedomforusnow: Eyewitness
2 LaVoy Finicum’s Murder: All Gun
Shots were fired by Feds as He
had Hands in the Air, Sn... https://t.co/j…</t>
  </si>
  <si>
    <t>topportlandnow
OregonStandoff: Robert 'LaVoy'
Finicum is dead — but not for 'defending
freedom' (Letters to the Editor)
https://t.co/hkOZDtY1pj</t>
  </si>
  <si>
    <t>mommafrogg
Eye-Witness Refutes ‘Official’
Story of Oregon FBI Killing, ‘His
Hands Were Up…They Fired | The
Free Thought Project https://t.co/sBKyddo5or</t>
  </si>
  <si>
    <t>libertariandann
RT @NHTeaParties: There was NO
SHOOTOUT. The FBI shot this man
point blank in the face. This is
your govt out if control https://t.co/SNr3…</t>
  </si>
  <si>
    <t xml:space="preserve">jimmycoyoteloco
</t>
  </si>
  <si>
    <t xml:space="preserve">nhteaparties
</t>
  </si>
  <si>
    <t>nathanielbumpo
RT @NowTheEndBegins: Obama’s Stormtroopers
Shoot LaVoy Finicum To Death In
Tense Militia Standoff In Oregon
https://t.co/rqrzuKgVQX https:/…</t>
  </si>
  <si>
    <t>winegirl73
RT @erea15: Was LaVoy Finicum Shot
w/Hands in the Air? Eye Witness
Audio Testimony Here... - YouTube
https://t.co/FeB1Wt2etm</t>
  </si>
  <si>
    <t>erea15
Was LaVoy Finicum Shot w/Hands
in the Air? Eye Witness Audio Testimony
Here... - YouTube https://t.co/FeB1Wt2etm</t>
  </si>
  <si>
    <t>notinourname2
Eye-Witness Refutes ‘Official’
Story of Oregon FBI Killing, ‘His
Hands Were Up…They Fired 120 Shots’
https://t.co/F5S3tnIKhn via @po_st</t>
  </si>
  <si>
    <t>hinesy65
Eye-Witness Refutes ‘Official’
Story of Oregon FBI Killing, ‘His
Hands Were Up…They Fired 120 Shots’
https://t.co/F55dSZk50f via @po_st</t>
  </si>
  <si>
    <t>steambuilder1
RT @StanleyECook: Eye-Witness Refutes
‘Official’ Story of Oregon FBI
Killing, ‘His Hands Were Up…They
Fired 120 Shots’ https://t.co/9BNWLa…</t>
  </si>
  <si>
    <t>amhill
Anyone else troubled by lack of
detail from FBI, police on how
Lavoy Finicum was shot? Any body/car
cameras there? Etc....</t>
  </si>
  <si>
    <t>nmuaddi
LaVoy Finicum on freedom, guns
and the government: https://t.co/N72duWg6QP
/ #LaVoy #Oregonstandoff</t>
  </si>
  <si>
    <t>zlatford
#Breaking #news #USA #teaparty
#tcot LaVoy Finicum Murdered By
FBI. Journalist Pete Santilli arrested.
https://t.co/eMVDw710Hd via @YouTube</t>
  </si>
  <si>
    <t>geneviajohnson
Regardless of your opinion of what
went on in Organ, you have to ask
yourself why does the Federal government...
https://t.co/M9NKLJyI1q</t>
  </si>
  <si>
    <t>candy_wilcox
@foxandfriends FBI murdered Lavoy
Finicum in COLD BLOOD!! Eyewitness
acct from girl who WATCHED him
get MURDERED!! https://t.co/3nKlRfvXJB</t>
  </si>
  <si>
    <t>camillabrieste
RT @VoteFiore: HAPPY BIRTHDAY LaVoy
Finicum 56 years young today. May
you rest in peace https://t.co/D5tY7yZgcg</t>
  </si>
  <si>
    <t>sandyfrucher
LaVoy Finicum: ‘I Would Rather
Die Than Be Caged’ U.S. https://t.co/8vqa1tUfR7</t>
  </si>
  <si>
    <t>andysmart777
RT @LiteisoN: Rather than fathering
his 11 children, LaVoy Finicum
chose death by cop. He must have
been from the Sarah Palin school
of par…</t>
  </si>
  <si>
    <t xml:space="preserve">sterlingmholmes
</t>
  </si>
  <si>
    <t>tallchicknvegas
RT @RealDLHughley: If there's one
thing I've learned from both Biggie
and Oregon Occupier LaVoy Finicum,
if u say ur Ready to Die! U better…</t>
  </si>
  <si>
    <t xml:space="preserve">realdlhughley
</t>
  </si>
  <si>
    <t>rhymeywords
Eye-Witness Refutes ‘Official’
Story of Oregon FBI Killing, ‘His
Hands Were Up…They Fired 120 Shots’
https://t.co/PDfRPOT849 #tcot</t>
  </si>
  <si>
    <t>the13th_ghost
RT @VoteFiore: HAPPY BIRTHDAY LaVoy
Finicum 56 years young today. May
you rest in peace https://t.co/D5tY7yZgcg</t>
  </si>
  <si>
    <t>d_one715
RT @PINACnews: There are four different
accounts of the shooting death
of Oregon Occupier Robert "LaVoy"
Finicum and now there... https://t…</t>
  </si>
  <si>
    <t>pinacnews
There are four different accounts
of the shooting death of Oregon
Occupier Robert "LaVoy" Finicum
and now there... https://t.co/TsielNvgRa</t>
  </si>
  <si>
    <t>lensman23
Gun-crazed Assemblywoman Michele
Fiore Mourns Militant LaVoy Finicum
https://t.co/ZvIdOpDGpT via @sharethis
#P2 #FYI #YallQaeda #tcot</t>
  </si>
  <si>
    <t>rushedmommy
RT @LiteisoN: Rather than fathering
his 11 children, LaVoy Finicum
chose death by cop. He must have
been from the Sarah Palin school
of par…</t>
  </si>
  <si>
    <t>laptag
Eye-Witness Refutes ‘Official’
Story of Oregon FBI Killing, ‘His
Hands Were Up…They Fired 120 Shots’
https://t.co/FHjXHCSKHY via @post
TRUE?</t>
  </si>
  <si>
    <t>baconzbitz1
Eye-Witness Refutes ‘Official’
Story of Oregon FBI Killing, ‘His
Hands Were Up…They Fired 120 Shots’
https://t.co/eAEO84hGBc</t>
  </si>
  <si>
    <t>nlfrta
LaVoy Finicum: ‘I Would Rather
Die Than Be Caged’ https://t.co/PdgtzWHe9a</t>
  </si>
  <si>
    <t>smak_60
RT @washingtonpost: Report: LaVoy
Finicum, armed with a handgun,
reached for his waistband just
before he was shot https://t.co/fnNaJo5Gp1</t>
  </si>
  <si>
    <t>amfreedoms
RT @RussVet1: Daughter of LaVoy
Finicum &amp;gt; unarmed father was
gestapo “murdered”&amp;gt; hands in
air, confirmed others. OHELL Martial
Law https://…</t>
  </si>
  <si>
    <t>swampgreen
Eyewitnesses Knock Down Conspiracy
Theories About LaVoy Finicum Dying
With His Hands Up @alternet https://t.co/Gi3hscldSv
Complete idiots.</t>
  </si>
  <si>
    <t xml:space="preserve">alternet
</t>
  </si>
  <si>
    <t>lewis1946
Eyewitness Account of LaVoy Finicum's
Murder by Federal Agents - YouTube
https://t.co/k387eggPZh</t>
  </si>
  <si>
    <t>recorwin
Oregon militant’s death could rally
others to cause, extremism experts
warn https://t.co/SBAomL3fHI via
@washtimes</t>
  </si>
  <si>
    <t xml:space="preserve">washtimes
</t>
  </si>
  <si>
    <t>katanat
RT @ReCorwin: Oregon militant’s
death could rally others to cause,
extremism experts warn https://t.co/SBAomL3fHI
via @washtimes</t>
  </si>
  <si>
    <t>patmosboy
RT @NewAmericanMag: #Oregon Standoff
- Rancher Lavoy #Finicum Shot Dead
by #Police (https://t.co/GGGMvoCx0L)
https://t.co/7nK6Kz76rg</t>
  </si>
  <si>
    <t>newamericanmag
#Oregon Standoff - Rancher Lavoy
#Finicum Shot Dead by #Police (https://t.co/GGGMvoCx0L)
https://t.co/7nK6Kz76rg</t>
  </si>
  <si>
    <t>unbesiegt
RT @cbrodrick: A law-breaker getting
shot after saying he refuses to
be arrested does not make a good
martyr. #Oregonstandoff #bundy
#finic…</t>
  </si>
  <si>
    <t>cbrodrick
Perhaps if #Finicum had obeyed
law enforcement, he'd be alive
today. Isn't that what we say when
blacks are killed by cops? #Oregonstandoff</t>
  </si>
  <si>
    <t>markdeyster
@VoteFiore Lies! According to the
scofflaws involved, Finicum evaded
a road block, exited his vehicle,
and charged the law officers.</t>
  </si>
  <si>
    <t>dbr91689
Eye-Witness Refutes ‘Official’
Story of Oregon FBI Killing, ‘His
Hands Were Up…They Fired 120 Shots’
https://t.co/uOZM9dBw7q via @po_st</t>
  </si>
  <si>
    <t>imawatchman
Oregon Militia Standoff Lavoy Finicum
Killed, Ammon Bundy Arrested By
FBI Oregon Militia Standoff https://t.co/pM0zdy9Imd</t>
  </si>
  <si>
    <t>beltwaypanda
RT @curvemudgen: Rabid right has
worked tirelessly through the night
to spin a convincing mythology
for LaVoy Finicum. They've failed.
#Or…</t>
  </si>
  <si>
    <t>earthtoreform
Oregon militia standoff: details
of arrests emerge but shootout
remains murky https://t.co/0kOOMULfWE
via @guardian</t>
  </si>
  <si>
    <t xml:space="preserve">guardian
</t>
  </si>
  <si>
    <t>slignot
RT @Patbagley: Exactly Right: #Finicum
Died For Nonsense @TPM https://t.co/GWtIhgRqvU</t>
  </si>
  <si>
    <t>dixieheritagenc
RT @PTSantilli: LaVoy Finicum from
Burns, Oregon is innocent until
we see proof. CNN has confirmed
to Oath keepers that they have...
https:…</t>
  </si>
  <si>
    <t>beauryker
RT @1bigbeer: EXCLUSIVE: LaVoy
Finicum, "Summarily Executed" By
Federal Agents [+video] | Restoring
Liberty https://t.co/wR6VL0dFXB
via @po…</t>
  </si>
  <si>
    <t xml:space="preserve">po
</t>
  </si>
  <si>
    <t>1bigbeer
EXCLUSIVE: LaVoy Finicum, "Summarily
Executed" By Federal Agents [+video]
| Restoring Liberty https://t.co/wR6VL0dFXB
via @po_st</t>
  </si>
  <si>
    <t>active_ist
RT @AnonHeel: Remember the militia
in Oregon left peacefully but they
arrested them and killed Finicum!
https://t.co/2Yd4yQfrCF</t>
  </si>
  <si>
    <t>trzrpug
RT @1bigbeer: EXCLUSIVE: LaVoy
Finicum, "Summarily Executed" By
Federal Agents [+video] | Restoring
Liberty https://t.co/wR6VL0dFXB
via @po…</t>
  </si>
  <si>
    <t>fmeatball
Eye-Witness Refutes‘Official’ Story
of Oregon FBI Killing, ‘His Hands
Were Up…They Fired 120 Shots’ https://t.co/jJqjxX4Xhz
via @po_st WTF?</t>
  </si>
  <si>
    <t>navraj
RT @NewAmericanMag: #Oregon Standoff
- Rancher Lavoy #Finicum Shot Dead
by #Police (https://t.co/GGGMvoCx0L)
https://t.co/7nK6Kz76rg</t>
  </si>
  <si>
    <t>sporttyy
@freedomforusnow @Po_st whomever
is the eye witness 2 Finicum's
murder is now in extreme danger.
FBI will stop at nothing 2 cover
their ass</t>
  </si>
  <si>
    <t>jenniferfoote2
A Dramatic Turn in the Oregon Standoff:
Eight Arrests and a Death https://t.co/SSa9Oz8pUw</t>
  </si>
  <si>
    <t>therealrevo
Would You Like To Help LaVoy Finicum’s Family?
https://t.co/sdeSRD027H https://t.co/dtZqCl6muT</t>
  </si>
  <si>
    <t>maxmaxsilva1946
RT @ReverbPress: #LaVoyFinicum
Is No Martyr. His Death Is Part
Of An Unfolding Tragedy &amp;gt;&amp;gt;https://t.co/4b5dX6M7WF&amp;lt;&amp;lt;
https://t.co/e45PGYgAxc</t>
  </si>
  <si>
    <t>hammetjohn
RT @Mamadoxie: 7 years of 0bama
has changed me from government
respecting citizen to a conspiracy
believing zealot. Wonder why? https://t.c…</t>
  </si>
  <si>
    <t>mamadoxie
Can we get ONE member of the MSM
to look into this? ‘His Hands Were
Up…They Fired 120 Shots’ https://t.co/RyqSbexDvS
via po_st</t>
  </si>
  <si>
    <t>destinespirit
Eyewitnesses Knock Down Conspiracy
Theories About LaVoy Finicum Dying
With His Hands Up @alternet https://t.co/oIUvJglbfe</t>
  </si>
  <si>
    <t>oathkeeper_64
RT @NowTheEndBegins: Obama’s Stormtroopers
Shoot LaVoy Finicum To Death In
Tense Militia Standoff In Oregon
https://t.co/rqrzuKgVQX https:/…</t>
  </si>
  <si>
    <t>robertbedo1
On day before his death, Robert
'LaVoy' Finicum spoke about potential
en... https://t.co/WdOiq0iqPa via
@YouTube</t>
  </si>
  <si>
    <t>yuuge_trump_fan
Eye-Witness Refutes ‘Official’
Story of Oregon FBI Killing, ‘His
Hands Were Up…They Fired 120 Shots’
https://t.co/wIzgGG24Xf via @po_st</t>
  </si>
  <si>
    <t>linda_2008
RT @Yuuge_Trump_Fan: Eye-Witness
Refutes ‘Official’ Story of Oregon
FBI Killing, ‘His Hands Were Up…They
Fired 120 Shots’ https://t.co/wIzg…</t>
  </si>
  <si>
    <t>valeriekay65
Oregon stand-off: Robert 'LaVoy'
Finicum, a militiaman apart https://t.co/jZEVdmng8V</t>
  </si>
  <si>
    <t>ricardochampio
Eye-Witness Refutes ‘Official’
Story of Oregon FBI Killing, ‘His
Hands Were Up…They Fired 120 Shots’
https://t.co/nGSMDPCJ6U via @po_st</t>
  </si>
  <si>
    <t>billhaft
RT @NewAmericanMag: #Oregon Standoff
- Rancher Lavoy #Finicum Shot Dead
by #Police (https://t.co/GGGMvoCx0L)
https://t.co/7nK6Kz76rg</t>
  </si>
  <si>
    <t>eldeemocrat
RT @Wulalowe: CNN: "When he emerged
from the vehicle Finicum reached
down toward his waistband where
he had a gun" https://t.co/H3HK8EWNnZ
…</t>
  </si>
  <si>
    <t>univershorse
RT @washingtonpost: Report: LaVoy
Finicum, armed with a handgun,
reached for his waistband just
before he was shot https://t.co/fnNaJo5Gp1</t>
  </si>
  <si>
    <t>edmeyer_able
RT @Yall_Qaeda: You should have
interviewed those terrorized in
Burns, or families of the officers
LaVoy Finicum threatened to kill
@hillar…</t>
  </si>
  <si>
    <t xml:space="preserve">hillar
</t>
  </si>
  <si>
    <t>dailykenncom
LaVoy Finicum: Terrorist? https://t.co/gaRJuGDOkW
via @YouTube</t>
  </si>
  <si>
    <t>nightingalern
KrisAnne Hall: LaVoy Finicum, "Summarily
Executed" By Federal Agents [+Exclusive
Video] |... https://t.co/fSlTXcroYM</t>
  </si>
  <si>
    <t>ezekielswheel4u
KrisAnne Hall: LaVoy Finicum, "Summarily
Executed" By Federal Agents [+Exclusive
Video] |... https://t.co/Yq2TAebg19</t>
  </si>
  <si>
    <t>rdp24k
Currently reading Mel Bundy to
Newsmax: Cops Killed Rancher 'In
Cold Blood' https://t.co/d66gww5FfZ</t>
  </si>
  <si>
    <t>bethbanne2
RT @NowTheEndBegins: Obama’s Stormtroopers
Shoot LaVoy Finicum To Death In
Tense Militia Standoff In Oregon
https://t.co/rqrzuKgVQX https:/…</t>
  </si>
  <si>
    <t>markurbin
RT @Mamadoxie: 7 years of 0bama
has changed me from government
respecting citizen to a conspiracy
believing zealot. Wonder why? https://t.c…</t>
  </si>
  <si>
    <t>rogerkinkaid
RT @NowTheEndBegins: Obama’s Stormtroopers
Shoot LaVoy Finicum To Death In
Tense Militia Standoff In Oregon
https://t.co/rqrzuKgVQX https:/…</t>
  </si>
  <si>
    <t>godlessvg
Good. Now we have clarity. You
only like white law breaking, gun
toting resisters, who threaten
police lives with... https://t.co/82BJizYP9h</t>
  </si>
  <si>
    <t>jabney8
RT @NowTheEndBegins: Obama’s Stormtroopers
Shoot LaVoy Finicum To Death In
Tense Militia Standoff In Oregon
https://t.co/rqrzuKgVQX https:/…</t>
  </si>
  <si>
    <t>jlfalwell
Eye-Witness Refutes ‘Official’
Story of Oregon FBI Killing, ‘His
Hands Were Up…They Fired 120 Shots’
https://t.co/vmV1alJz9t via @po_st</t>
  </si>
  <si>
    <t>kenm77
RT @PamelafBrockman: LaVoy Finicum
Is No Mike Brown — Martyr Status:
DENIED https://t.co/EsfeGldNt7</t>
  </si>
  <si>
    <t>pamelafbrockman
LaVoy Finicum Is No Mike Brown
— Martyr Status: DENIED https://t.co/EsfeGldNt7</t>
  </si>
  <si>
    <t>proudgrannycdn
RT @Yall_Qaeda: LaVoy Finicum was
a domestic terrorist who promised
to try to kill Oregon police if
arrest attempted! @KATUNews https://t.c…</t>
  </si>
  <si>
    <t>clearlytruth
RT @ajplus: “They were indeed pointing
guns at me...they were indeed saying
they would shoot me.” –LaVoy Finicum
https://t.co/4mIKwhpDGT</t>
  </si>
  <si>
    <t xml:space="preserve">dena
</t>
  </si>
  <si>
    <t>cranes5
Currently reading Mel Bundy to
Newsmax: Cops Killed Rancher 'In
Cold Blood' https://t.co/c5Hvx1bUUV</t>
  </si>
  <si>
    <t>sherayx
Only by Blood and Suffering: Regaining
Lost Freedom, by LaVoy Finicum
https://t.co/eHbPU1OFK4 via @wordpressdotcom</t>
  </si>
  <si>
    <t xml:space="preserve">wordpressdotcom
</t>
  </si>
  <si>
    <t>cheryl_abe
"Murdered by our CROOKED GOVT."
Eyewitness Account of LaVoy Finicum's
Murder by Federal Agents https://t.co/Ptmh2kpXjc
via @YouTube</t>
  </si>
  <si>
    <t>dykstradame
Eyewitnesses Knock Down Conspiracy
Theories About LaVoy Finicum Dying
With His Hands Up @alternet https://t.co/KaXlF9YWoS</t>
  </si>
  <si>
    <t>damkina
RT @DykstraDame: Eyewitnesses Knock
Down Conspiracy Theories About
LaVoy Finicum Dying With His Hands
Up @alternet https://t.co/KaXlF9YWoS</t>
  </si>
  <si>
    <t>jessfleming08
@thebulletin @RonWyden @HarneyCoSheriff
We don't support the needless murder
of Lavoy Finicum, so you don't
speak for me!</t>
  </si>
  <si>
    <t xml:space="preserve">thebulletin
</t>
  </si>
  <si>
    <t xml:space="preserve">ronwyden
</t>
  </si>
  <si>
    <t>new0rleanslady
RT @DwayneRSaunders: Eye-Witness
Refutes ‘Official’ Story of Oregon
FBI Killing, ‘His Hands Were Up…They
Fired 120 Shots’ https://t.co/94Rw…</t>
  </si>
  <si>
    <t>wwhefner
Eye-Witness Refutes ‘Official’
Story of Oregon FBI Killing, ‘His
Hands Were Up…They Fired 120 Shots’
https://t.co/4ygedCtm8y</t>
  </si>
  <si>
    <t>verumestliberta
RT @Mamadoxie: 7 years of 0bama
has changed me from government
respecting citizen to a conspiracy
believing zealot. Wonder why? https://t.c…</t>
  </si>
  <si>
    <t>ricky_williams8
RT @washingtonpost: Report: LaVoy
Finicum, armed with a handgun,
reached for his waistband just
before he was shot https://t.co/fnNaJo5Gp1</t>
  </si>
  <si>
    <t>mflynny
RT @Dena: Lavoy Finicum of Oregon
militia confirmed dead. He was
the kindest of the men I met. Said
he's never pointed a gun https://t.co/C…</t>
  </si>
  <si>
    <t>restore_us_now
RT @ReallyBob: BOMBSHELL: Rancher
LaVoy Finicum Shot and Killed by
Feds While he was laying face down
in the https://t.co/Bl0x50VUqL</t>
  </si>
  <si>
    <t xml:space="preserve">reallybob
</t>
  </si>
  <si>
    <t>kevinloftus68
RT @ajplus: “They were indeed pointing
guns at me...they were indeed saying
they would shoot me.” –LaVoy Finicum
https://t.co/4mIKwhpDGT</t>
  </si>
  <si>
    <t>debrarusso
RT @ajplus: “They were indeed pointing
guns at me...they were indeed saying
they would shoot me.” –LaVoy Finicum
https://t.co/4mIKwhpDGT</t>
  </si>
  <si>
    <t>dohbee
RT @joshtpm: Primer on the 'constitutional
sheriff' horseshit behind a lot
of the Bundy/Finicum whackshow
https://t.co/XdVbDvLQ3X</t>
  </si>
  <si>
    <t xml:space="preserve">joshtpm
</t>
  </si>
  <si>
    <t>setemfree
Eye-Witness Refutes ‘Official’
Story of Oregon FBI Killing, ‘His
Hands Were Up…They Fired 120 Shots’
https://t.co/C56LBjPted via @po_st</t>
  </si>
  <si>
    <t>peepartyexpress
Witnesses offer conflicting accounts
in LaVoy Finicum's final deadly
confrontation with police https://t.co/KcgFmWFnkM</t>
  </si>
  <si>
    <t>rted2016
#TERRORISTS https://t.co/YHaRC1tVHE</t>
  </si>
  <si>
    <t>farhanyusufzai
RT @cbrodrick: Perhaps if #Finicum
had obeyed law enforcement, he'd
be alive today. Isn't that what
we say when blacks are killed by
cops? …</t>
  </si>
  <si>
    <t>lovetoflytom
RT @RNRIdaho: Robert 'LaVoy' Finicum
was not a Militant, He was a FREEDOM
fighter! God bless him #RedNationRising
#BLM #nojustice #2A #TCOT</t>
  </si>
  <si>
    <t>iskios
Oregon Militant LaVoy Finicum Isn't
a Heroic Martyr, He's Just a Dead
Idiot - The Daily Banter https://t.co/ilrQDLBu6q</t>
  </si>
  <si>
    <t>thelastcylon
RT @PrisonPlanet: Eyewitness: LaVoy
Finicum Murdered by Cops; “He Had
His Hands in the Air” - https://t.co/Y8Ckdgvl45
#OregonMilitia https:…</t>
  </si>
  <si>
    <t>oak523
RT @Gavin_McInnes: Hey SJWs. Here's
someone who really did have his
hands up. #HandsUpDontShoot #IamLaVoyFinicum
https://t.co/5B0lvPj2bc</t>
  </si>
  <si>
    <t xml:space="preserve">gavin_mcinnes
</t>
  </si>
  <si>
    <t>dahomienick
Lavoy #TarpBoy Finicum was a thug
who threatened cops. His parents
should've taught him to obey the
law &amp;amp; he'd be alive. One less
criminal</t>
  </si>
  <si>
    <t>kenstansell
RT @BlissTabitha: Cliven Bundy:
FBI Murdered Oregon Militia Member
LaVoy Finicum with His Hands Up
https://t.co/raKYcYrtax</t>
  </si>
  <si>
    <t>nadeltanz
MT BREAKING: Reports LaVoy Finicum
Was Killed In Cold Blood https://t.co/EJjUmkUVYa
#Orwell is always right Warning:
Parade-Rainer #msm</t>
  </si>
  <si>
    <t>mrmovie104
Oregon occupation protester LaVoy'
Finicum is dead. Some say gunned
down while surrendering. Can we
now say white lives matter?</t>
  </si>
  <si>
    <t>dartsirius
RT @ajplus: “They were indeed pointing
guns at me...they were indeed saying
they would shoot me.” –LaVoy Finicum
https://t.co/4mIKwhpDGT</t>
  </si>
  <si>
    <t>kerirn
RT @chavezglen1755: ‘First Ruby
Ridge and Waco — now Burns’: Militant
leaders issue warning after LaVoy
Finicum's death  https://t.co/F3KOJ…</t>
  </si>
  <si>
    <t xml:space="preserve">chavezglen1755
</t>
  </si>
  <si>
    <t>nikflorida
Eyewitnesses knock down conspiracy
theories about LaVoy Finicum dying
with his hands up https://t.co/PDMfMOThd9</t>
  </si>
  <si>
    <t>chadwickfurr
RT @RawStory: FBI claims LaVoy
Finicum reached for a gun — and
they say they’ve got video to prove
it https://t.co/nMUWitfgic https://t.co/…</t>
  </si>
  <si>
    <t>rawstory
FBI claims slain militant reached
for a gun — and they say they’ve
got video to prove it https://t.co/cWDVe0v7kb
https://t.co/cpTnUa7SGv</t>
  </si>
  <si>
    <t>freedomfofam
Was LaVoy Finicum Shot w/Hands
in the Air? Eye Witness Audio Testimony
H...: HOME OF THE TRUE AMERICAN
PATRIO... https://t.co/t0boi0IxQj</t>
  </si>
  <si>
    <t>goatman42749
Eye-Witness Refutes ‘Official’
Story of Oregon FBI Killing, ‘His
Hands Were Up…They Fired 120 Shots’
https://t.co/3Ce1pMLa19 via @po_st</t>
  </si>
  <si>
    <t>little_wing56
The stupid is strong with this
one. This lawmaker compared dead
Oregon occupier LaVoy Finicum to
Moses and Jesus https://t.co/AxqQhR0eoo</t>
  </si>
  <si>
    <t>tvmay2
@BrentKOIN "He believed fiercely
in freedom;he carried around a
holster &amp;amp; a gun, but he's a
cowboy" said Finicum's ex-wife,
Kelly Whatcott</t>
  </si>
  <si>
    <t xml:space="preserve">brentkoin
</t>
  </si>
  <si>
    <t>kaspars_gasuns
RT @cjcmichel: LaVoy Finicum 'was
shot and killed after he charged
police during a roadside stop':
https://t.co/T4D8UZMP1U</t>
  </si>
  <si>
    <t xml:space="preserve">cjcmichel
</t>
  </si>
  <si>
    <t>georgebaileydog
RT @RawStory: FBI claims LaVoy
Finicum reached for a gun — and
they say they’ve got video to prove
it https://t.co/nMUWitfgic https://t.co/…</t>
  </si>
  <si>
    <t>learnpolsci
RT @Yall_Qaeda: You should have
interviewed those terrorized in
Burns, or families of the officers
LaVoy Finicum threatened to kill
@hillar…</t>
  </si>
  <si>
    <t>thegopstoppers
RT @PamelafBrockman: LaVoy Finicum
Is No Mike Brown — Martyr Status:
DENIED https://t.co/EsfeGldNt7</t>
  </si>
  <si>
    <t>rbnlive
Jordan Page – Ballad of LaVoy Finicum
(Cowboy’s Stand For Freedom)...
https://t.co/ZsWeH0rbxk</t>
  </si>
  <si>
    <t>corvetteflex
RT @RawStory: FBI claims LaVoy
Finicum reached for a gun — and
they say they’ve got video to prove
it https://t.co/nMUWitfgic https://t.co/…</t>
  </si>
  <si>
    <t>goodinohio
Oregon Standoff – Rancher Lavoy
Finicum Shot Dead by Police https://t.co/j3uqvePhD0</t>
  </si>
  <si>
    <t>jeaniebgd
@Blue_Sunflowers @gordonrfriedman
@USATODAY LaVoy Finicum Murdered
by Feds https://t.co/8SvOTK0O2p
#BurnsOregon &amp;gt;&amp;gt; https://t.co/fPjTip4vny</t>
  </si>
  <si>
    <t xml:space="preserve">usatoday
</t>
  </si>
  <si>
    <t xml:space="preserve">gordonrfriedman
</t>
  </si>
  <si>
    <t xml:space="preserve">blue_sunflowers
</t>
  </si>
  <si>
    <t>lnxjenn
Ambushed Oregon Highway https://t.co/I1o30BE5I5</t>
  </si>
  <si>
    <t>williekbink
RT @Wulalowe: CNN: "When he emerged
from the vehicle Finicum reached
down toward his waistband where
he had a gun" https://t.co/H3HK8EWNnZ
…</t>
  </si>
  <si>
    <t>rhanson767
https://t.co/N2GM3l5jSi</t>
  </si>
  <si>
    <t>news_24_365
FBI claims slain militant LaVoy
Finicum reached for a gun — and
they say they’ve got video to prove
it :https://t.co/IRCA9L5tOh</t>
  </si>
  <si>
    <t>specternews
Eyewitness Says Feds Ambushed Bundys,
100 Shots Fired at Passengers,
Lavoy Finicum Killed With ‘Hands
Up’ https://t.co/8KQZh2nM8Y</t>
  </si>
  <si>
    <t>assamsara
RT @SpecterNews: Eyewitness Says
Feds Ambushed Bundys, 100 Shots
Fired at Passengers, Lavoy Finicum
Killed With ‘Hands Up’ https://t.co/8KQ…</t>
  </si>
  <si>
    <t>nancyb914
RT @ajplus: “They were indeed pointing
guns at me...they were indeed saying
they would shoot me.” –LaVoy Finicum
https://t.co/4mIKwhpDGT</t>
  </si>
  <si>
    <t>baron28baron286
RT @ajplus: “They were indeed pointing
guns at me...they were indeed saying
they would shoot me.” –LaVoy Finicum
https://t.co/4mIKwhpDGT</t>
  </si>
  <si>
    <t>beerformyhorse
Eye-Witness Refutes ‘Official’
Story of Oregon FBI Killing, ‘His
Hands Were Up…They Fired 120 Shots’
https://t.co/gvxJyggBdd via @po_st</t>
  </si>
  <si>
    <t>toptradesmen
LaVoy Finicum — the Oregon militant
who gained fame for conducting
a television interview from beneath
a blue... https://t.co/IVBGRsJChN</t>
  </si>
  <si>
    <t>djforfreedom
RT @toptradesmen: LaVoy Finicum
— the Oregon militant who gained
fame for conducting a television
interview from beneath a blue...
https://…</t>
  </si>
  <si>
    <t>licktheglich
RT @RawStory: Eyewitnesses knock
down conspiracy theories about
Oregon militant dying with his
hands up https://t.co/JriVfAy0il
https://t.c…</t>
  </si>
  <si>
    <t xml:space="preserve">walshfreedom
</t>
  </si>
  <si>
    <t xml:space="preserve">flyfisher_aky
</t>
  </si>
  <si>
    <t>steveparkermd
An idea to help Mr Finicum's family
- https://t.co/DL9FfPdI9d</t>
  </si>
  <si>
    <t>bmw_free
Conflicting accounts of militant’s
death — did Finicum charge FBI?
— as Oregon standoff dwindles https://t.co/bzilGotCwk</t>
  </si>
  <si>
    <t>neillmandi
RT @thalsey51: Eyewitness to LaVoy
Finicum’s Murder:All Gun Shots
Were Fired By Feds, He Had His
Hands In The Air https://t.co/yP3XT8gKIa
v…</t>
  </si>
  <si>
    <t xml:space="preserve">thalsey51
</t>
  </si>
  <si>
    <t>drrobertcassar
EYEWITNESS: LAVOY FINICUM MURDERED
BY COPS; “HE HAD HIS HANDS IN THE
AIR” https://t.co/pROxLyT5Aw</t>
  </si>
  <si>
    <t>sonicgamingchan
Why are people so dumb? https://t.co/eKQD7BY40z</t>
  </si>
  <si>
    <t>katalin_pota
RT @MikePrysner: Remaining occupiers
admit all but 5 #BundyMilitia fled
the second they learned LaVoy Finicum
was killed https://t.co/g1jIr…</t>
  </si>
  <si>
    <t>mikeprysner
Remaining occupiers admit all but
5 #BundyMilitia fled the second
they learned LaVoy Finicum was
killed https://t.co/g1jIrD5jWS
#ShitGotReal</t>
  </si>
  <si>
    <t>master_riff
RT @Yall_Qaeda: You should have
interviewed those terrorized in
Burns, or families of the officers
LaVoy Finicum threatened to kill
@hillar…</t>
  </si>
  <si>
    <t>postmedianews
Conflicting accounts of militant’s
death — did Finicum charge FBI?
— as Oregon standoff dwindles https://t.co/3OrNaEyTPi
via @nationalpost</t>
  </si>
  <si>
    <t xml:space="preserve">nationalpost
</t>
  </si>
  <si>
    <t>sharonmccutchan
RT @ajplus: “They were indeed pointing
guns at me...they were indeed saying
they would shoot me.” –LaVoy Finicum
https://t.co/4mIKwhpDGT</t>
  </si>
  <si>
    <t>islandgalobama
Eyewitnesses Knock Down Conspiracy
Theories About LaVoy Finicum Dying
With His Hands Up @alternet https://t.co/CZVdclFWRG</t>
  </si>
  <si>
    <t>mikanojo
RT @RawStory: FBI claims LaVoy
Finicum reached for a gun — and
they say they’ve got video to prove
it https://t.co/nMUWitfgic https://t.co/…</t>
  </si>
  <si>
    <t>mzyummydread
RT @RawStory: FBI claims LaVoy
Finicum reached for a gun — and
they say they’ve got video to prove
it https://t.co/nMUWitfgic https://t.co/…</t>
  </si>
  <si>
    <t>abrokensystem_
#RawStory FBI claims slain militant
LaVoy Finicum reached for a gun
— and they say they’ve got video
to prove it https://t.co/ROLO03A9Xl</t>
  </si>
  <si>
    <t>jitterhoss
Shoot first, question later.Was
LaVoy Finicum Shot w/Hands in the
Air? Eye Witness Audio Testimony
H... https://t.co/4nVOsZGMb5 via
@YouTube</t>
  </si>
  <si>
    <t>freedomforthwin
FBI claims slain militant LaVoy
Finicum reached for a gun — and
they say they’ve got video to prove
it https://t.co/eEnJ3cFDP6</t>
  </si>
  <si>
    <t>mlczone
RT @Wulalowe: CNN: "When he emerged
from the vehicle Finicum reached
down toward his waistband where
he had a gun" https://t.co/H3HK8EWNnZ
…</t>
  </si>
  <si>
    <t>rebmy75
RT @Yall_Qaeda: You should have
interviewed those terrorized in
Burns, or families of the officers
LaVoy Finicum threatened to kill
@hillar…</t>
  </si>
  <si>
    <t>benautonews
Conflicting accounts of militant’s
death — did Finicum charge FBI?
— as Oregon standoff dwindles https://t.co/2iXQ74pyPd</t>
  </si>
  <si>
    <t>dazednolonger
RT @ajplus: “They were indeed pointing
guns at me...they were indeed saying
they would shoot me.” –LaVoy Finicum
https://t.co/4mIKwhpDGT</t>
  </si>
  <si>
    <t>mamajukes
Was LaVoy Finicum Shot w/Hands
in the Air? Eye Witness Audio Testimony
Here https://t.co/wE7AAXyl8t via
@YouTube</t>
  </si>
  <si>
    <t>butchjocson
RT @MamaJukes: Was LaVoy Finicum
Shot w/Hands in the Air? Eye Witness
Audio Testimony Here https://t.co/wE7AAXyl8t
via @YouTube</t>
  </si>
  <si>
    <t>jrobertoguanaj1
RT @washingtonpost: Report: LaVoy
Finicum, armed with a handgun,
reached for his waistband just
before he was shot https://t.co/fnNaJo5Gp1</t>
  </si>
  <si>
    <t>dianadiaz
RT @ajplus: “They were indeed pointing
guns at me...they were indeed saying
they would shoot me.” –LaVoy Finicum
https://t.co/4mIKwhpDGT</t>
  </si>
  <si>
    <t>tommymiles
RT @MikePrysner: Remaining occupiers
admit all but 5 #BundyMilitia fled
the second they learned LaVoy Finicum
was killed https://t.co/g1jIr…</t>
  </si>
  <si>
    <t>reeltexas
RT @CissnaRick: Full investigation
of the death of LaVoy Finicum by
Federal Agents on January 27 2016,
by the United States AG https://t.co…</t>
  </si>
  <si>
    <t>cissnarick
Full investigation of the death
of LaVoy Finicum by Federal Agents
on January 27 2016, by the United
States AG https://t.co/QWbOXF4nYc</t>
  </si>
  <si>
    <t>zemrag7
RT @MikePrysner: Remaining occupiers
admit all but 5 #BundyMilitia fled
the second they learned LaVoy Finicum
was killed https://t.co/g1jIr…</t>
  </si>
  <si>
    <t>ladenebean
Oregon: Ammon Bundy, others arrested;
LaVoy Finicum killed - https://t.co/wNyp1tGzhL
https://t.co/8i6yMtwRn1</t>
  </si>
  <si>
    <t>artco77
Before killing LaVoy Finicum in
an ambush on a Oregon road, the
Feds started a hashtag. #OregonUnderAttack
Media lines up with fedPropagand</t>
  </si>
  <si>
    <t>tassajarard
RT @RawStory: FBI claims LaVoy
Finicum reached for a gun — and
they say they’ve got video to prove
it https://t.co/nMUWitfgic https://t.co/…</t>
  </si>
  <si>
    <t>itsabjc
FBI claims slain militant LaVoy
Finicum reached for a gun — and
they say they’ve got video to prove
it https://t.co/qlbg35q6NO</t>
  </si>
  <si>
    <t>b4nconservative
Would You Like To Help LaVoy Finicum’s
Family? https://t.co/qCsZgK7r7c</t>
  </si>
  <si>
    <t>shirleycolleen
KrisAnne Hall: LaVoy Finicum, "Summarily
Executed" By Federal Agents [+Exclusive
Video] |... https://t.co/WgHG61GFHu</t>
  </si>
  <si>
    <t>afed3352
RT @ajplus: “They were indeed pointing
guns at me...they were indeed saying
they would shoot me.” –LaVoy Finicum
https://t.co/4mIKwhpDGT</t>
  </si>
  <si>
    <t>bvgamble
RT @MikePrysner: Remaining occupiers
admit all but 5 #BundyMilitia fled
the second they learned LaVoy Finicum
was killed https://t.co/g1jIr…</t>
  </si>
  <si>
    <t>jaynepenelope
RT @ajplus: “They were indeed pointing
guns at me...they were indeed saying
they would shoot me.” –LaVoy Finicum
https://t.co/4mIKwhpDGT</t>
  </si>
  <si>
    <t>nikothefarmer
RT @rightsidenews: FEDS EXECUTED
LAVOY, SAYS WITNESS LaVoy Finicum,
“Summarily Executed” By Federal
Agents [+video] Read more at https://t…</t>
  </si>
  <si>
    <t>rightsidenews
FBI claims slain militant LaVoy
Finicum reached for a gun — and
they say they’ve got video to prove
it https://t.co/La80oDHAUA</t>
  </si>
  <si>
    <t>martylawson
RT @SweepsFox: BUNDY-BREAKING ‘WAR
NEWS’-Reports LaVoy Finicum Was
Killed In Cold Blood by FEDS Ambush-MILITIAS
MUST SUPPORT NOW https://t.…</t>
  </si>
  <si>
    <t>sweepsfox
BUNDY-BREAKING ‘WAR NEWS’-Reports
LaVoy Finicum Was Killed In Cold
Blood by FEDS Ambush-SUPPORT MILITIAS
NOW- RT https://t.co/s9XKDzSpTw
…</t>
  </si>
  <si>
    <t>featheryfiend
RT @RawStory: FBI claims LaVoy
Finicum reached for a gun — and
they say they’ve got video to prove
it https://t.co/nMUWitfgic https://t.co/…</t>
  </si>
  <si>
    <t>tbblueb
RT @RawStory: FBI claims LaVoy
Finicum reached for a gun — and
they say they’ve got video to prove
it https://t.co/nMUWitfgic https://t.co/…</t>
  </si>
  <si>
    <t>1st_infantry
Report: DRT LaVoy Finicum, armed
with a handgun, reached for his
waistband just before he was shot
https://t.co/3oCtH68gov #Oregon</t>
  </si>
  <si>
    <t>zmagg
RT @NabilHassein: "Terrorism" rhetoric
in the US serves ONLY to justify
a violent gov't response. I don't
weep for Finicum, but I also don'…</t>
  </si>
  <si>
    <t>nabilhassein
"Terrorism" rhetoric in the US
serves ONLY to justify a violent
gov't response. I don't weep for
Finicum, but I also don't see any
reason...</t>
  </si>
  <si>
    <t>fneudecker
Eyewitness to LaVoy Finicum’s Murder:
All Gun Shots were fired by Feds
as He had His Hands… https://t.co/J5fjw3ZuCw</t>
  </si>
  <si>
    <t>joe_america1776
"Eye-Witness Report: Bundy Protester
LaVoy Finicum Shot Dead With His
Hands Up" #TCOT #WakeUpAmerica
#PJNET https://t.co/M2GPaDH4uY</t>
  </si>
  <si>
    <t>henrikhall
Republikan jämför den dödade milismannen
i Oregon med Jesus och Moses: https://t.co/9Twxb4Uh88</t>
  </si>
  <si>
    <t>dahlmanbjorn
RT @HenrikHall: Republikan jämför
den dödade milismannen i Oregon
med Jesus och Moses: https://t.co/9Twxb4Uh88</t>
  </si>
  <si>
    <t>trp878
RT @SouthernJReb: R.I.P. Robert
LaVoy Finicum. Freedom isn't free!
@BundyRanch God Bless y'all! https://t.co/q15WbtkOln
https://t.co/yWyovU…</t>
  </si>
  <si>
    <t>bundyranch
Jordan Page - Ballad of LaVoy Finicum
(Cowboy's Stand for Freedom) https://t.co/r0nPY6GGbB</t>
  </si>
  <si>
    <t>carmic14
RT @viciousbabushka: Eyewitnesses
refute conspiracy theories about
Finicum with his hands up #tcot
#UniteBlue https://t.co/kY3nQt94mb
http…</t>
  </si>
  <si>
    <t xml:space="preserve">viciousbabushka
</t>
  </si>
  <si>
    <t>sexyminutes
RT @NewAmericanMag: #Oregon Standoff
- Rancher Lavoy #Finicum Shot Dead
by #Police (https://t.co/GGGMvoCx0L)
https://t.co/7nK6Kz76rg</t>
  </si>
  <si>
    <t>gooserrex
Robert "LaVoy" Finicum was killed
? I want to see the video now...</t>
  </si>
  <si>
    <t xml:space="preserve">gma
</t>
  </si>
  <si>
    <t xml:space="preserve">emilyfoxsays
</t>
  </si>
  <si>
    <t>kazjohnson
RT @RojerAils: KILLING A MAN FOR
UNPAID GRAZING BILL? IS THIS THE
USA? WHAT THE HELL IS GOING ON?
RIP LAVOY FINICUM RIP ... https://t.co/MS…</t>
  </si>
  <si>
    <t>rojerails
KILLING A MAN FOR UNPAID GRAZING
BILL? IS THIS THE USA? WHAT THE
HELL IS GOING ON? RIP LAVOY FINICUM
RIP ... https://t.co/Zc5e8CWlaP</t>
  </si>
  <si>
    <t>pnhndlgrl
Would You Like To Help LaVoy Finicum's
Family? https://t.co/zvscZpB4Fs</t>
  </si>
  <si>
    <t>raydegroat
RT @LesZaitz: Attempt to evade
roadblock lead to shooting that
killed LaVoy Finicum. https://t.co/RDUsUWOsJz
https://t.co/385mFeDPFV</t>
  </si>
  <si>
    <t>kevinsmazda
RT @AmPowerBlog: @Reagan_Girl 'There
Has to Be Retribution' — Cliven
Bundy Says LaVoy Finicum Murdered
in 'Cold Blood' (VIDEO) https://t.co…</t>
  </si>
  <si>
    <t xml:space="preserve">reagan_girl
</t>
  </si>
  <si>
    <t>grannysnark
RT @Yall_Qaeda: LaVoy Finicum was
a domestic terrorist who promised
to try to kill Oregon police if
arrest attempted! @KATUNews https://t.c…</t>
  </si>
  <si>
    <t>mjohnsonx15
Mel Bundy to Newsmax: Cops Killed
Rancher 'In Cold Blood' https://t.co/sXpRVBzgkH
#Newsmax via @Newsmax_Media</t>
  </si>
  <si>
    <t>johnontheright
RT @mjohnsonx15: Mel Bundy to Newsmax:
Cops Killed Rancher 'In Cold Blood'
https://t.co/sXpRVBzgkH #Newsmax
via @Newsmax_Media</t>
  </si>
  <si>
    <t>billyt_202
#yallqaeda FBI claims slain militant
LaVoy Finicum reached for a gun
— they say they’ve got video to
prove it https://t.co/ObMqbFZmJF</t>
  </si>
  <si>
    <t>bill_lenner
RT @PamelafBrockman: LaVoy Finicum
Is No Mike Brown — Martyr Status:
DENIED https://t.co/EsfeGldNt7</t>
  </si>
  <si>
    <t>robertebez
EXCLUSIVE: LaVoy Finicum, "Summarily
Executed" By Federal Agents [+video]
| Restoring Liberty - https://t.co/xdCvkxStGn
via @po_st</t>
  </si>
  <si>
    <t>chrisjessee93
Ammon Bundy and 7 Oregon Protesters
Held; LaVoy Finicum Is Reported
Dead, via @nytimes https://t.co/WNQB2Phthu</t>
  </si>
  <si>
    <t>teapartynew
Daughter of LaVoy Finicum Speaks
Out: ‘HIS HANDS WERE IN THE AIR,
HE WAS SHOT IN THE FACE’ https://t.co/2w30hiJy4b</t>
  </si>
  <si>
    <t>tiffanyyy2000
LaVoy Finicum's friends, family
cry 'murder' following Oregon death
https://t.co/hq8ukB1bkL</t>
  </si>
  <si>
    <t>rossgrady
RT @NabilHassein: "Terrorism" rhetoric
in the US serves ONLY to justify
a violent gov't response. I don't
weep for Finicum, but I also don'…</t>
  </si>
  <si>
    <t>screeminmeeme
AMBUSH BY FEDS in OREGON. https://t.co/nGYrL8NwrR
#RebellionAgainstTyranny https://t.co/r88hw60pt8</t>
  </si>
  <si>
    <t>sav01
RT @CissnaRick: Full investigation
of the death of LaVoy Finicum by
Federal Agents on January 27 2016,
by the United States AG https://t.co…</t>
  </si>
  <si>
    <t>lefth00k
RT @EDinCali: Hands Up Dont Shoot!
#CowboyLivesMatter-LaVoy Finicum,
“Summarily Executed” By Federal
Agents https://t.co/HC5ymoB2cE
via @jo…</t>
  </si>
  <si>
    <t xml:space="preserve">jo
</t>
  </si>
  <si>
    <t>edincali
Hands Up Dont Shoot! #CowboyLivesMatter-LaVoy
Finicum, “Summarily Executed” By
Federal Agents https://t.co/HC5ymoB2cE
via @joewmiller</t>
  </si>
  <si>
    <t>bigdread1
RT @RawStory: FBI claims LaVoy
Finicum reached for a gun — and
they say they’ve got video to prove
it https://t.co/nMUWitfgic https://t.co/…</t>
  </si>
  <si>
    <t>butterfieldltd
Was LaVoy Finicum Shot w/Hands
in the Air? Eye Witness Audio Testimony
H... https://t.co/r7NZhKPJhx</t>
  </si>
  <si>
    <t>patlks5757
RT @RawStory: FBI claims LaVoy
Finicum reached for a gun — and
they say they’ve got video to prove
it https://t.co/nMUWitfgic https://t.co/…</t>
  </si>
  <si>
    <t>report24ca
Conflicting accounts of militant’s
death — did Finicum charge FBI?
— as Oregon standoff dwindles https://t.co/nFspePpLaY</t>
  </si>
  <si>
    <t>mkcba
RT @RawStory: FBI claims LaVoy
Finicum reached for a gun — and
they say they’ve got video to prove
it https://t.co/nMUWitfgic https://t.co/…</t>
  </si>
  <si>
    <t>wileydrake
OREGON Please Pray for Oregon Family
and their loss of Mr. Finicum,
Father and Husband. Please pray
against the... https://t.co/OecrLpBrap</t>
  </si>
  <si>
    <t>roxford_radio
#BreakingNews Oregon Standoff –
Rancher Lavoy Finicum Shot Dead
by Police: Hopes that the occupation
of ... https://t.co/UQcqEm0mUd
#rome</t>
  </si>
  <si>
    <t>the_american_1
#BreakingNews Oregon Standoff –
Rancher Lavoy Finicum Shot Dead
by Police: Hopes that the occupation
of ... https://t.co/FH45DKgBhb
#rome</t>
  </si>
  <si>
    <t>freedomlight_
Cliven Bundy Furious Over Murder
of LaVoy Finicum https://t.co/x7TXwWt5DZ
#Oregonstandoff #TCOT #TLOT #RedNationRising</t>
  </si>
  <si>
    <t xml:space="preserve">mamabearmichele
</t>
  </si>
  <si>
    <t xml:space="preserve">holgerawakens
</t>
  </si>
  <si>
    <t xml:space="preserve">mamamianosharia
</t>
  </si>
  <si>
    <t>budapestmission
RT @cushbomb: At the debate Ted
Cruz is gonna wave LaVoy Finicum's
bloody cowboy hat.</t>
  </si>
  <si>
    <t>cushbomb
At the debate Ted Cruz is gonna
wave LaVoy Finicum's bloody cowboy
hat.</t>
  </si>
  <si>
    <t>nehanehreen
RT @cbrodrick: Perhaps if #Finicum
had obeyed law enforcement, he'd
be alive today. Isn't that what
we say when blacks are killed by
cops? …</t>
  </si>
  <si>
    <t>fazetti51
Ammon #Bundy In Custody; Payne
Wounded, Finicum Killed https://t.co/zz9lufVEck</t>
  </si>
  <si>
    <t>lelandedwards
Oregon Militant LaVoy Finicum Isn't
a Heroic Martyr, He's Just a Dead
Idiot - The Daily Banter https://t.co/c8ihcoWJZI</t>
  </si>
  <si>
    <t>ernestortizwn
RIP Robert "LaVoy" Finicum</t>
  </si>
  <si>
    <t>b4infeatured
We Are Bringing Charges Against
the Corporate Employees Responsible
for the Execution Style Killing
of Lavoy… https://t.co/SK3ayWMqKZ</t>
  </si>
  <si>
    <t>commonpatriot
via @FreedomFOA: Was LaVoy Finicum
Shot w/Hands in the Air? Eye Witness
Audio Testimony H... https://t.co/uizXgOXKpR
#tcot</t>
  </si>
  <si>
    <t xml:space="preserve">freedomfoa
</t>
  </si>
  <si>
    <t>bruculino
RT @billmon1: .@costrike "Finicum
complained those children were
he &amp;amp; his wife’s major source
of labor &amp;amp; money on their ranch."
https://t…</t>
  </si>
  <si>
    <t xml:space="preserve">billmon1
</t>
  </si>
  <si>
    <t xml:space="preserve">costrike
</t>
  </si>
  <si>
    <t>hard_gay_cop
RT @cushbomb: At the debate Ted
Cruz is gonna wave LaVoy Finicum's
bloody cowboy hat.</t>
  </si>
  <si>
    <t>moonjo8
Eye-Witness Refutes ‘Official’
Story of Oregon FBI Killing, ‘His
Hands Were Up…They Fired 120 Shots’
https://t.co/bo0NI86dUY via @po_st</t>
  </si>
  <si>
    <t>stutzmanclan
Finicum Killed. No video. No pictures.
Not 1 comment in news from his
family of 11, not 1. Everyone who
could talk, behind bars. ??????</t>
  </si>
  <si>
    <t>rboblee
Remembering Robert LaVoy Finicum
of Arizona who died allegedly resisting
arrest near Burns, Oregon. https://t.co/tOy9LYqo6b</t>
  </si>
  <si>
    <t>devinruic
RT @RawStory: FBI claims LaVoy
Finicum reached for a gun — and
they say they’ve got video to prove
it https://t.co/nMUWitfgic https://t.co/…</t>
  </si>
  <si>
    <t>86a0e6acfafe44f
@JustinRaimondo Would love to see
you write something about the Bundy
arrests/Finicum murder once all
the facts are out. I fear another
Waco</t>
  </si>
  <si>
    <t>allthingshls
RT @RawStory: FBI claims LaVoy
Finicum reached for a gun — and
they say they’ve got video to prove
it https://t.co/nMUWitfgic https://t.co/…</t>
  </si>
  <si>
    <t>scytherius
FBI claims slain militant LaVoy
Finicum reached for a gun — and
they say they’ve got video to prove
it https://t.co/HWFY7ahQZT</t>
  </si>
  <si>
    <t>dupe1970
@Kragar_LGF You just know all these
people bemoaning the death of Finicum
were screaming to arrest all of
the protesters for BLM</t>
  </si>
  <si>
    <t xml:space="preserve">kragar_lgf
</t>
  </si>
  <si>
    <t>sewnutty2
BOMBSHELL: Rancher LaVoy Finicum
Shot and Killed by Feds While he
was laying face down in the https://t.co/jDxrna8p2v</t>
  </si>
  <si>
    <t>karkainan
FBI claims slain militant LaVoy
Finicum reached for a gun—and they
say they’ve got video to prove
it https://t.co/Eue1UMYIa8</t>
  </si>
  <si>
    <t>usalivestrong
RT @FreedomLight_: Eyewitness Account
of LaVoy Finicum's Murder by Federal
Agents https://t.co/n4bLf3FE4l
@RhoaChri @Dian5 @Wild_Phil @USAl…</t>
  </si>
  <si>
    <t xml:space="preserve">usal
</t>
  </si>
  <si>
    <t>wild_phil
RT @FreedomLight_: Eyewitness Account
of LaVoy Finicum's Murder by Federal
Agents https://t.co/n4bLf3FE4l
@RhoaChri @Dian5 @Wild_Phil @USAl…</t>
  </si>
  <si>
    <t>dian5
RT @FreedomLight_: Eyewitness Account
of LaVoy Finicum's Murder by Federal
Agents https://t.co/n4bLf3FE4l
@RhoaChri @Dian5 @Wild_Phil @USAl…</t>
  </si>
  <si>
    <t xml:space="preserve">rhoachri
</t>
  </si>
  <si>
    <t>thefreeman51535
RT @PrisonPlanet: Eyewitness: LaVoy
Finicum Murdered by Cops; “He Had
His Hands in the Air” - https://t.co/Y8Ckdgvl45
#OregonMilitia https:…</t>
  </si>
  <si>
    <t>oldemarine67
RT @1bigbeer: EXCLUSIVE: LaVoy
Finicum, "Summarily Executed" By
Federal Agents [+video] | Restoring
Liberty https://t.co/wR6VL0dFXB
via @po…</t>
  </si>
  <si>
    <t>anthonyblogan
Oregon Standoff Protesters Taken
into Custody; LaVoy Finicum Shot
and Killed by Police https://t.co/zGtXKjLRGG
via @YouTube</t>
  </si>
  <si>
    <t>jason0x21
RT @NabilHassein: "Terrorism" rhetoric
in the US serves ONLY to justify
a violent gov't response. I don't
weep for Finicum, but I also don'…</t>
  </si>
  <si>
    <t>wannabefree1
Report: LaVoy Finicum, armed with
a handgun, reached for his waistband
just before he was shot https://t.co/kIgbPQaWHO</t>
  </si>
  <si>
    <t>twitersgoodboy
RT @cushbomb: At the debate Ted
Cruz is gonna wave LaVoy Finicum's
bloody cowboy hat.</t>
  </si>
  <si>
    <t>marcylauren
RT @JayandSteve: Oregon Militant
LaVoy Finicum Isn't a Heroic Martyr,
He's Just a Dead Idiot https://t.co/yjybOpDonj</t>
  </si>
  <si>
    <t xml:space="preserve">jayandsteve
</t>
  </si>
  <si>
    <t>pjtec
RT @gregpinelo: Guess we can add
attempted cop-killer LaVoy Finicum
to RWNJ martyr rolls, along with
pedophile murderer Koresh and vile
ter…</t>
  </si>
  <si>
    <t>gregpinelo
Guess we can add attempted cop-killer
LaVoy Finicum to RWNJ martyr rolls,
along with pedophile murderer Koresh
and vile terrorist McVeigh</t>
  </si>
  <si>
    <t>francisregan
RT @cushbomb: At the debate Ted
Cruz is gonna wave LaVoy Finicum's
bloody cowboy hat.</t>
  </si>
  <si>
    <t>slayerfanlaura
If anyone on my friends list thinks
that it's okay to disrespect the
memory of LaVoy Finicum please
remove... https://t.co/mLF5xJ3wa1</t>
  </si>
  <si>
    <t>glensteen
RT @Wulalowe: CNN: "When he emerged
from the vehicle Finicum reached
down toward his waistband where
he had a gun" https://t.co/H3HK8EWNnZ
…</t>
  </si>
  <si>
    <t>john_de_vashon
RT @costrike: Died for liberty.
Had 11 foster children as he and
his wife’s major source of labor
and income. #bundymilitia https://t.co/ug…</t>
  </si>
  <si>
    <t>djkrajicek
Dead #Oregon militiaman was reaching
for waistband? Usually happens
to blacks. @alternet https://t.co/bmGpTycJR0
https://t.co/aDLMuNYb7a</t>
  </si>
  <si>
    <t>yoruba69
RT @DJKrajicek: Dead #Oregon militiaman
was reaching for waistband? Usually
happens to blacks. @alternet https://t.co/bmGpTycJR0
https://t…</t>
  </si>
  <si>
    <t>sharichampagne
The #FBI that Killed Mr Finicum
ALLOW BLM To Terrorize city's @POTUS
to fund Terrorist &amp;amp;@HillaryClinton
to endanger THIS Country!CORRUPTION</t>
  </si>
  <si>
    <t xml:space="preserve">hillaryclinton
</t>
  </si>
  <si>
    <t xml:space="preserve">potus
</t>
  </si>
  <si>
    <t>treeanglecoid
Report: LaVoy Finicum, armed with
a handgun, reached for his waistband
just before he was shot - https://t.co/cDqYPscA7j
from Treeangle. ...</t>
  </si>
  <si>
    <t>rightard
Lavoy Finicum was a fool who couldn't
see the forest through the trees.
https://t.co/ILPO1AJ5kZ</t>
  </si>
  <si>
    <t>cosmotone
Friend Destined for Heaven https://t.co/xpGcIbLjfw
https://t.co/nqK82hOOb9</t>
  </si>
  <si>
    <t>whitewizaard
@Ricky_Vaughn99 On day before his
death, LaVoy Finicum spoke about
potential encounters with hostile
Zogbots https://t.co/SIfD4ipPgX</t>
  </si>
  <si>
    <t xml:space="preserve">ricky_vaughn99
</t>
  </si>
  <si>
    <t>actondavid
#Oregon Bundy BLM militia martial
law lock down after Lavoy Finicum
killing https://t.co/XAkzvwjjt9
via @YouTube ,</t>
  </si>
  <si>
    <t>juliegomoll
My friend Peter A. Ravella wrote
this fantastic response to the
assemblywoman who compared Finicum
to Jesus. How... https://t.co/Tu22ZPBVQb</t>
  </si>
  <si>
    <t>aliciap17241977
Oregon militia standoff: details
of arrests emerge but shootout
remains murky https://t.co/fdbMScFkwq</t>
  </si>
  <si>
    <t>debrakcarey
witness 2 Finicum’s Murder:Gun
Shots fired by Feds He had His
Hands in the Air, Snipers in Trees
– It was Ambush - https://t.co/K6unpjtUvX</t>
  </si>
  <si>
    <t>pattycake480
Man killed in Oregon standoff had
preached what he called a 'cowboy's
stand for freedom' https://t.co/g6qR0R7N6v.
Congrats to the US gov</t>
  </si>
  <si>
    <t>larry_kurtz
RT @HGTomato: I believe this is
an excerpt from Lavoy Finicum's
novel. :/ https://t.co/098mSiHLwD</t>
  </si>
  <si>
    <t>hgtomato
RT @MandyM2S: @Patztense @msbellows
@jjmacnab LEO's in N. AZ put on
high alert now until after Finicum's
funeral. Federal bldgs. guarded
as…</t>
  </si>
  <si>
    <t>dreagonthegiant
RIP LaVoy Finicum https://t.co/brPsQfki3s</t>
  </si>
  <si>
    <t>murphy45
Eye-Witness Refutes ‘Official’
Story of Oregon FBI Killing, ‘His
Hands Were Up…They Fired 120 Shots’
https://t.co/5sIM6qxCNW via @po_st</t>
  </si>
  <si>
    <t>jumpmastere8
RT @Murphy45: Eye-Witness Refutes
‘Official’ Story of Oregon FBI
Killing, ‘His Hands Were Up…They
Fired 120 Shots’ https://t.co/5sIM6qxCNW
…</t>
  </si>
  <si>
    <t>brotherjohnf
New post: Eyewitness Says Feds
Ambushed Bundys, 100 Shots Fired
at Passengers, Lavoy Finicum Killed
With ‘Hands Up’ https://t.co/7Ef6awqOzj</t>
  </si>
  <si>
    <t>verywercy
RT @HGTomato: I believe this is
an excerpt from Lavoy Finicum's
novel. :/ https://t.co/098mSiHLwD</t>
  </si>
  <si>
    <t>yonsei364
RT @washingtonpost: Report: LaVoy
Finicum, armed with a handgun,
reached for his waistband just
before he was shot https://t.co/fnNaJo5Gp1</t>
  </si>
  <si>
    <t>carlomanfredi77
How were Ammon and Ryan #Bundy
arrested in the #Oregon standoff?
https://t.co/sl8Fvg5GKA</t>
  </si>
  <si>
    <t>jeffcoco13
@VoteFiore Waiting for your resignation.
Bird sanctuary occupier, tarp man,
Finicum did not have his hands
up. #Bundysmilitia #foxnews</t>
  </si>
  <si>
    <t>willsmirk4food
The @RawStory &amp;gt;&amp;gt;&amp;gt; FBI
claims slain militant LaVoy Finicum
reached for a gun — and they say
they’ve got video to pr… https://t.co/crX20giIkm</t>
  </si>
  <si>
    <t>boi1960
Was LaVoy Finicum Murdered? Reports
Say He Had His Hands Up When Shot
(VIDEO) - https://t.co/akBHcdlGld</t>
  </si>
  <si>
    <t>dc37deborah
RT @PatVPeters: Was LaVoy Finicum
Shot w/Hands in the Air? Eye Witness
Audio Testimony Here... - YouTube
https://t.co/sDKyBmZfzT</t>
  </si>
  <si>
    <t xml:space="preserve">patvpeters
</t>
  </si>
  <si>
    <t>cclark1011
@kazueger1 good riddance to a domestic
terrorist. Real patriots will piss
on finicum's grave you scum.</t>
  </si>
  <si>
    <t xml:space="preserve">pjkirk7
</t>
  </si>
  <si>
    <t>ouchinagirl
RT @SweepsFox: BUNDY-BREAKING ‘WAR
NEWS’-Reports LaVoy Finicum Was
Killed In Cold Blood by FEDS Ambush-MILITIAS
MUST SUPPORT NOW https://t.…</t>
  </si>
  <si>
    <t>custom900
https://t.co/d9iKczC8Et</t>
  </si>
  <si>
    <t>looknathstry
RT @cbrodrick: Perhaps if #Finicum
had obeyed law enforcement, he'd
be alive today. Isn't that what
we say when blacks are killed by
cops? …</t>
  </si>
  <si>
    <t>clowd9ster
RT @HGTomato: I believe this is
an excerpt from Lavoy Finicum's
novel. :/ https://t.co/098mSiHLwD</t>
  </si>
  <si>
    <t>coxly1
RT @downbyseashore: In memory of
LaVoy Finicum. Mr. Finicum was
shot dead by federal agents late
yesterday. 😔😢 https://t.co/VVylneflFL</t>
  </si>
  <si>
    <t>b4f524981c69429
FBI claims slain militant LaVoy
Finicum reached for a gun — and
they say they’ve got video to prove
it</t>
  </si>
  <si>
    <t>stewartb4141
@AIIAmericanGirI In Ferguson Mike
Brown charged an officer and was
shot. In Ore, Finicum charged an
officer and was shot. #respectpolice</t>
  </si>
  <si>
    <t xml:space="preserve">aiiamericangiri
</t>
  </si>
  <si>
    <t>dianeraucher
FBI claims slain militant LaVoy
Finicum reached for a gun — and
they say they’ve got video to prove
it https://t.co/EFPI2M8rxm</t>
  </si>
  <si>
    <t>barkadoodle
These guys have seriously been
watching too much James Dean https://t.co/YAARXW9nNg</t>
  </si>
  <si>
    <t>rad88040
RT @EDinCali: Hands Up Dont Shoot!
#CowboyLivesMatter-LaVoy Finicum,
“Summarily Executed” By Federal
Agents https://t.co/HC5ymoB2cE
via @jo…</t>
  </si>
  <si>
    <t>adamsflafan
Report: LaVoy Finicum, armed with
a handgun, reached for his waistband
just before he was shot https://t.co/9mpJDHo15l</t>
  </si>
  <si>
    <t>wd6arc
lawmaker: Compares LaVoy Finicum
to Moses and Jesus https://t.co/ZAQOUffVyB</t>
  </si>
  <si>
    <t>w__40
Report: LaVoy Finicum, armed with
a handgun, reached for his waistband
just before he was shot.Where's
the body cameras?</t>
  </si>
  <si>
    <t>scotwilliams7
Eye-Witness Refutes ‘Official’
Story of Oregon FBI Killing, ‘His
Hands Were Up…They Fired 120 Shots’
https://t.co/Bmv8N6yGe5 via @po_st</t>
  </si>
  <si>
    <t>gladiai
Robert 'LaVoy' Finicum death could
rally others to Oregon militants'
cause</t>
  </si>
  <si>
    <t>hoffmanmichaela
@MRSBLOR Lives of #conservative
rural white people are mighty cheap.
PC #liberals feel free to degrade
and dehumanize the late Mr. #Finicum</t>
  </si>
  <si>
    <t xml:space="preserve">mrsblor
</t>
  </si>
  <si>
    <t>girlmeetgrill
FBI ATTACK IN OREGON.ROBERT FINICUM
KILLED/ARREST MADE https://t.co/U8okXKC623</t>
  </si>
  <si>
    <t>winn1_winn
RT @RawStory: Nevada GOP lawmaker
compares slain Oregon militant
LaVoy Finicum to Jesus and Moses
https://t.co/Z6gTjAw82L https://t.co/mQId…</t>
  </si>
  <si>
    <t>berry_oakley
RT @1bigbeer: EXCLUSIVE: LaVoy
Finicum, "Summarily Executed" By
Federal Agents [+video] | Restoring
Liberty https://t.co/wR6VL0dFXB
via @po…</t>
  </si>
  <si>
    <t>knowsey
RT @SweepsFox: BUNDY-BREAKING ‘WAR
NEWS’-Reports LaVoy Finicum Was
Killed In Cold Blood by FEDS Ambush-MILITIAS
MUST SUPPORT NOW https://t.…</t>
  </si>
  <si>
    <t>eastbaytruther
https://t.co/4v3rOABxAV https://t.co/RIXrvtsyqC</t>
  </si>
  <si>
    <t>diana_west_
RT @AmPowerBlog: Cliven Bundy Says
Cops Shot LeVoy Finicum '3 or 4
Times When He Was on the Ground
Dead...' (VIDEO) https://t.co/7O6bzLhHLV…</t>
  </si>
  <si>
    <t>crazygranny56
RT @GoldBaron08: Eloquent epitaph
for LaVoy Finicum &amp;amp; America.
God rest his soul. RT! https://t.co/kYoDghba8n
@crazygranny56 #BLM https:…</t>
  </si>
  <si>
    <t>goldbaron08
Trump distracts from E. OR tragedy.
What if Finicum were black? https://t.co/NySl5FpQMV
@ToddyLittman @LToddWood @PatriotGinger
@PatDollard</t>
  </si>
  <si>
    <t>diamandbacks
RT @AmericanIndian8: Oregon Militant
LaVoy Finicum Isn’t a Heroic Martyr,
He’s Just a Dead Idiot https://t.co/6FVP4fB6Le
#INDIGENOUS https…</t>
  </si>
  <si>
    <t>americanindian8
Oregon Militant LaVoy Finicum Isn’t
a Heroic Martyr, He’s Just a Dead
Idiot https://t.co/6FVP4fB6Le #INDIGENOUS
https://t.co/rz57kJq8ri</t>
  </si>
  <si>
    <t>snowgirlsssss
EYEWITNESS: LAVOY FINICUM MURDERED
BY COPS; “HE HAD HIS HANDS IN THE
AIR” https://t.co/TVnwPjM0tA via
@YouTube</t>
  </si>
  <si>
    <t>andersoncory89
RT @jimearl666: I can't believe
LaVoy Finicum is dead. My thoughts
and prayers go out to every half-wit
in America.</t>
  </si>
  <si>
    <t xml:space="preserve">jimearl666
</t>
  </si>
  <si>
    <t>jillydoll60
@starfirst Finicum will now get
his 72 virgins.... I hope he is
happy</t>
  </si>
  <si>
    <t>starfirst
FBI claims slain militant LaVoy
Finicum reached for a gun — and
they say they’ve got video to prove
it... https://t.co/Lk51m4E8S8</t>
  </si>
  <si>
    <t>steegvan
https://t.co/oJaWSSWY7M and you
got what you hoped for. I wonder
how many charges he was ducking
from abusing children in his 'care'</t>
  </si>
  <si>
    <t>okiehen
RT @RNRIdaho: Robert 'LaVoy' Finicum
was not a Militant, He was a FREEDOM
fighter! God bless him #RedNationRising
#BLM #nojustice #2A #TCOT</t>
  </si>
  <si>
    <t>opexposecps_tx
RT @Ash_Fawkes: #OpExposeCPS #OregonMilitia
"Robert “LaVoy” Finicum, one of
the most colorful militants, says
that Arizona child… https://t…</t>
  </si>
  <si>
    <t xml:space="preserve">ash_fawkes
</t>
  </si>
  <si>
    <t>jeffbenton77
https://t.co/LWIjqIz1Nl Was LaVoy
Finicum Shot w/Hands in the Air?
Eye Witness Audio Testimony Here...</t>
  </si>
  <si>
    <t>sheridanfolger
"...Finicum, with police in hot
pursuit, attempted to leave the
main road and drove into a snow
bank. When he... https://t.co/6XTr0H959P</t>
  </si>
  <si>
    <t>3chicspolitico
RT @AmericanIndian8: Oregon Militant
LaVoy Finicum Isn’t a Heroic Martyr,
He’s Just a Dead Idiot https://t.co/6FVP4fB6Le
#INDIGENOUS https…</t>
  </si>
  <si>
    <t>scanalysis
RT @gregpinelo: Guess we can add
attempted cop-killer LaVoy Finicum
to RWNJ martyr rolls, along with
pedophile murderer Koresh and vile
ter…</t>
  </si>
  <si>
    <t>__loring
Message received, LaVoy Finicum..follow
your dreams!!</t>
  </si>
  <si>
    <t>rwdcsw
@gashner123 Death by cop "When
he emerged from the vehicle Finicum
reached down toward . . . his gun"
https://t.co/SGU4O7P29p LaVoy's
choice</t>
  </si>
  <si>
    <t xml:space="preserve">gashner123
</t>
  </si>
  <si>
    <t>fredriess1
Eye-Witness Refutes ‘Official’
Story of Oregon FBI Killing, ‘His
Hands Were Up…They Fired 120 Shots’
https://t.co/5TkCQT2aWX via @po_st</t>
  </si>
  <si>
    <t>dystopiarus
RT @FreeMalheur: Anyone believing
LEO gunned down Finicum w/hands
up is a fringe, wacko; LEO didn't
want to create "martyr" @CNN https://t.…</t>
  </si>
  <si>
    <t xml:space="preserve">cnn
</t>
  </si>
  <si>
    <t>freemalheur
RT @euripedies: Finicum set himself
up to be shot, then followed through,
should have not run the road block
https://t.co/XIfdxKt3M8</t>
  </si>
  <si>
    <t>aaronworthing
RT @AmPowerBlog: FBI and Oregon
State Police: LaVoy Finicum 'reached
down toward his waistband where
he had a gun...' https://t.co/ZJX1eQdP…</t>
  </si>
  <si>
    <t>homebuilderpa
@Saythatforyou if the group was
black would you question the shooting
of Finicum or celebrate it like
you are now?</t>
  </si>
  <si>
    <t xml:space="preserve">saythatforyou
</t>
  </si>
  <si>
    <t>echoeserrant
RT @homebuilderpa: @Saythatforyou
if it turns out to be true that
Finicum had his hands up when shot
will there be a hands up don't
shoot r…</t>
  </si>
  <si>
    <t>thepattyb
RT @AmericanIndian8: Oregon Militant
LaVoy Finicum Isn’t a Heroic Martyr,
He’s Just a Dead Idiot https://t.co/6FVP4fB6Le
#INDIGENOUS https…</t>
  </si>
  <si>
    <t>fresh_flames1
RT @Yall_Qaeda: Anti Government
militant LaVoy Finicum dies as
Bundy Gang turns traffic stop into
gun battle https://t.co/sxNR7aCT1C
https:…</t>
  </si>
  <si>
    <t>lettywho1
RT @AmericanIndian8: Oregon Militant
LaVoy Finicum Isn’t a Heroic Martyr,
He’s Just a Dead Idiot https://t.co/6FVP4fB6Le
#INDIGENOUS https…</t>
  </si>
  <si>
    <t>garbledmsg
RT @LYKINN: Eye-Witness Refutes
‘Official’ Story of Oregon FBI
Killing, ‘His Hands Were Up…They
Fired 120 Shots’ https://t.co/GiViI8kGUn
vi…</t>
  </si>
  <si>
    <t>lykinn
Eye-Witness Refutes ‘Official’
Story of Oregon FBI Killing, ‘His
Hands Were Up…They Fired 120 Shots’
https://t.co/GiViI8kGUn via @po_st</t>
  </si>
  <si>
    <t>denniskoch10
Conflicting accounts of militant’s
death — did Finicum charge FBI?
— as #Oregon standoff dwindles
https://t.co/0rF0f7f949</t>
  </si>
  <si>
    <t>promomasq
RT @DennisKoch10: Conflicting accounts
of militant’s death — did Finicum
charge FBI? — as #Oregon standoff
dwindles https://t.co/0rF0f7f949</t>
  </si>
  <si>
    <t>outwest123
FBI claims slain militant LaVoy
Finicum reached for a gun — and
they say they’ve got video to prove
it https://t.co/2jNKiSehqz</t>
  </si>
  <si>
    <t>ecinter
"Moriré antes que dejar que me
encierren". Excelente perfil del
portavoz de la milicia de Oregón
abatido por el FBI https://t.co/YqHA8Iaa8o</t>
  </si>
  <si>
    <t>gilbazoid
RT @NabilHassein: "Terrorism" rhetoric
in the US serves ONLY to justify
a violent gov't response. I don't
weep for Finicum, but I also don'…</t>
  </si>
  <si>
    <t>humblehater
Eye-Witness Refutes ‘Official’
Story of Oregon FBI Killing, ‘His
Hands Were Up…They Fired 120 Shots’
https://t.co/SliuZBvsDQ via @po_st</t>
  </si>
  <si>
    <t>cto1chipnagel
RT @LiteisoN: To Repugs accusing
@FBI of MURDERING LaVoy Finicum,
why would they kill ONLY him if
murder was their intent, &amp;amp;
leave 7 witnes…</t>
  </si>
  <si>
    <t xml:space="preserve">fbi
</t>
  </si>
  <si>
    <t>macfitte
.@mattdpearce @Nettaaaaaaaa Simplest
way to end speculation is to release
the car Finicum was in &amp;amp; his
autopsy rpt. Any cam ftg good too.</t>
  </si>
  <si>
    <t xml:space="preserve">nettaaaaaaaa
</t>
  </si>
  <si>
    <t xml:space="preserve">mattdpearce
</t>
  </si>
  <si>
    <t>linkipod
Eye-Witness Refutes ‘Official’
Story of Oregon FBI Killing, ‘His
Hands Were Up…They Fired 120 Shots’
| https://t.co/AxPqcVmBlf</t>
  </si>
  <si>
    <t>cwbytaride
RT @kenzie45230: Eyewitness to
LaVoy Finicum’s Murder: All Gun
Shots were fired by Feds as He
had His Hands in the Air, Sn...
https://t.co…</t>
  </si>
  <si>
    <t xml:space="preserve">kenzie45230
</t>
  </si>
  <si>
    <t>stgnews
Gathering in St. George for LaVoy
Finicum; commissioner comments
https://t.co/srbFvrXidG #stgeorge
#Oregonstandoff https://t.co/rySgvkFQhN</t>
  </si>
  <si>
    <t>bashrtahr1990
Oregon stand-off: Robert 'LaVoy'
Finicum, a militiaman apart https://t.co/TS3H22rZL1</t>
  </si>
  <si>
    <t>jensen1230
RT @kazueger1: Eyewitness to LaVoy
Finicum’s Murder: All Gun Shots
were fired by Feds as He had His
Hands in the Air, Snipers in https://t…</t>
  </si>
  <si>
    <t>gopgranny
RT @EDinCali: Hands Up Dont Shoot!
#CowboyLivesMatter-LaVoy Finicum,
“Summarily Executed” By Federal
Agents https://t.co/HC5ymoB2cE
via @jo…</t>
  </si>
  <si>
    <t>paul_daka
RIP Robert "LaVoy" Finicum, the
militia man who was shot nine times
by the Feds. May justice be brought.</t>
  </si>
  <si>
    <t>ardenjones478
RT @HGTomato: I believe this is
an excerpt from Lavoy Finicum's
novel. :/ https://t.co/098mSiHLwD</t>
  </si>
  <si>
    <t>xgfnagisnm
Iron County ranchers pay tribute
to Arizona cowboy Robert LaVoy
Finicum</t>
  </si>
  <si>
    <t>roy_cam
RT @AmPowerBlog: Cliven Bundy Says
Cops Shot LeVoy Finicum '3 or 4
Times When He Was on the Ground
Dead...' (VIDEO) https://t.co/7O6bzLhHLV…</t>
  </si>
  <si>
    <t>gioiashebar
RT @RawStory: FBI claims LaVoy
Finicum reached for a gun — and
they say they’ve got video to prove
it https://t.co/nMUWitfgic https://t.co/…</t>
  </si>
  <si>
    <t>houston99
https://t.co/4PoXi6nDkN https://t.co/qYz48UcGx3</t>
  </si>
  <si>
    <t>spiritosocrates
@dahboo7 These people encouraged
the FEDs to kill LaVoy Finicum:
https://t.co/NcZngSZLV2</t>
  </si>
  <si>
    <t xml:space="preserve">dahboo7
</t>
  </si>
  <si>
    <t>jeniacker
RT @Reagan_Girl: Why did #FBI kill
rancher #LavoyFinicum in #Oregon?
This must be investigated @AllenWest
@seanhannity @repgregwalden https…</t>
  </si>
  <si>
    <t xml:space="preserve">repgregwalden
</t>
  </si>
  <si>
    <t xml:space="preserve">seanhannity
</t>
  </si>
  <si>
    <t xml:space="preserve">allenwest
</t>
  </si>
  <si>
    <t>cherispeak
RT @AngelaMotorman: To be clear
re #Oregonstandoff: #Militia spokesman
LaVoy Finicum, aka #TarpMan, committed
suicide by cop -- exactly as …</t>
  </si>
  <si>
    <t xml:space="preserve">angelamotorman
</t>
  </si>
  <si>
    <t>rmmuir
RT @JohnHask: @JudicialWatch FIGHT
for CONSTITUTION. LAVOY FINICUM
MURDERED BY the CORRUPT FBI. https://t.co/OWQ7ZVpoVG</t>
  </si>
  <si>
    <t xml:space="preserve">judicialwatch
</t>
  </si>
  <si>
    <t xml:space="preserve">johnhask
</t>
  </si>
  <si>
    <t>laraglover6
RT @HilderleyConnie: Ammon Bundy
and 7 Others Held in Oregon; LaVoy
Finicum Is Reported Dead</t>
  </si>
  <si>
    <t xml:space="preserve">hilderleyconnie
</t>
  </si>
  <si>
    <t>sherylschase
Hands up, shoot? Will the Justice
Department be looking into this?
https://t.co/hw0K00ZXf0</t>
  </si>
  <si>
    <t>patriciabride
LaVoy Finicum killed by police
+ Bundy bros arrested in Oregon
https://t.co/wuK5vl41GN via @YouTube
https://t.co/H6WTOonjw8</t>
  </si>
  <si>
    <t>godsofruin
Hard to know what to think about
the Oregon occupation, but I definitely
know they didn't deserve to be
executed.... https://t.co/BhvhQ1crJO</t>
  </si>
  <si>
    <t>rfrazier_tx
Eye-Witness Refutes ‘Official’
Story of Oregon FBI Killing, ‘His
Hands Were Up…They Fired 120 Shots’
https://t.co/59QLMDZ7zf via @po_st</t>
  </si>
  <si>
    <t>noel_verzosa
LaVoy Finicum is dead because he’s
an idiot. I don't see any conservatives
coming to his defense.</t>
  </si>
  <si>
    <t>gopbriefingroom
#News Eyewitness to LaVoy Finicum’s
Murder: All Gun Shots were fired
by Feds as He had His Hands in
the ... https://t.co/H4gBMrRaDW
#TCOT</t>
  </si>
  <si>
    <t>witfnews
Finicum's death changes tone of
occupied wildlife refuge in Oregon
https://t.co/iBJNyTqpJW @NathanRott
https://t.co/AV08azzeq5</t>
  </si>
  <si>
    <t xml:space="preserve">nathanrott
</t>
  </si>
  <si>
    <t>carol_clovely4
RT @witfnews: Finicum's death changes
tone of occupied wildlife refuge
in Oregon https://t.co/iBJNyTqpJW
@NathanRott https://t.co/AV08azze…</t>
  </si>
  <si>
    <t>cwillardsmoot
RT @AlexSmithNBC: The Oregon protester
who died during arrests yesterday
was a cowboy-hat-wearing Mormon
rancher father of 11 https://t.co/…</t>
  </si>
  <si>
    <t xml:space="preserve">alexsmithnbc
</t>
  </si>
  <si>
    <t>piedmontian11
Mel Bundy to Newsmax: Cops Killed
Rancher 'In Cold Blood' https://t.co/4YE95g81xK</t>
  </si>
  <si>
    <t>hollyzrt
Witness Account of the Murder of
LaVoy Finicum https://t.co/dBsCTOGrr4
via @YouTube</t>
  </si>
  <si>
    <t>mrkgerman
Eye-Witness Refutes ‘Official’
Story of Oregon FBI Killing, ‘His
Hands Were Up…They Fired 120 Shots’
https://t.co/lUnmVV6vLU via @po_st</t>
  </si>
  <si>
    <t>whoopsohmy
FBI/Police chose deserted hwy-murder
w/badge?L Finicum, supposed armed
w/handgun, reached for waistband
just b4 shot https://t.co/Wiu4GCkITl</t>
  </si>
  <si>
    <t>82088c5a4f78442
RT @AmericanIndian8: Oregon Militant
LaVoy Finicum Isn’t a Heroic Martyr,
He’s Just a Dead Idiot https://t.co/6FVP4fB6Le
#INDIGENOUS https…</t>
  </si>
  <si>
    <t>ebruhwiler
RT @NewAmericanMag: #Oregon Standoff
- Rancher Lavoy #Finicum Shot Dead
by #Police (https://t.co/GGGMvoCx0L)
https://t.co/7nK6Kz76rg</t>
  </si>
  <si>
    <t>whytesapphire
Eyewitness Says Feds Ambushed Bundys,
100 Shots Fired at Passengers,
Lavoy Finicum Killed With... https://t.co/SNUgFwvhpw</t>
  </si>
  <si>
    <t>smokerinqs
RT @chicagotribune: Update: Oregon
militia spokesman Robert "LaVoy"
Finicum killed, 8 other leaders
arrested https://t.co/TlZ1xHaobE
https:…</t>
  </si>
  <si>
    <t xml:space="preserve">chicagotribune
</t>
  </si>
  <si>
    <t>paigeblank
During #Finicun said tensions between
occupiers, feds were mounting,
a day before he was killed during
the arrests. https://t.co/w4TDdG8Id6</t>
  </si>
  <si>
    <t xml:space="preserve">highcountrynews
</t>
  </si>
  <si>
    <t>2liberal4most
Report: LaVoy Finicum, armed with
a handgun, reached for his waistband
just before he was shot https://t.co/EWJPM9TJ2k</t>
  </si>
  <si>
    <t>prettymilitant
RT @AmericanIndian8: Oregon Militant
LaVoy Finicum Isn’t a Heroic Martyr,
He’s Just a Dead Idiot https://t.co/6FVP4fB6Le
#INDIGENOUS https…</t>
  </si>
  <si>
    <t>grannypatty9
RT @BraveConWarrior: With video.
This is a harrowing account of
what happened to LaVoy Finnicum...
https://t.co/tRJOkHv2LA #tcot #OregonSt…</t>
  </si>
  <si>
    <t>smudgeon
RT @Wulalowe: CNN: "When he emerged
from the vehicle Finicum reached
down toward his waistband where
he had a gun" https://t.co/H3HK8EWNnZ
…</t>
  </si>
  <si>
    <t>priverwolf
RT @morehouse64: Currently reading
Mel Bundy to Newsmax: Cops Killed
Rancher 'In Cold Blood' https://t.co/qhBUqAg9Di
@FBI show US the video…</t>
  </si>
  <si>
    <t xml:space="preserve">morehouse64
</t>
  </si>
  <si>
    <t>rockabyerose
LaVoy Finicum is such a Mormon
name. 11 kids! https://t.co/6f3gv90f8m</t>
  </si>
  <si>
    <t>advocatemikos
@AliciaS20 @Oregonian If convicted,
yes. By Felony law all those involved
when Finicum was killed can be
charged. They face serious time.</t>
  </si>
  <si>
    <t xml:space="preserve">alicias20
</t>
  </si>
  <si>
    <t>rationalresult
#bundymilitita I normally do not
think violence is the answer but
I am relieved Finicum is dead.
Unfor. they will want to freeload
and sue</t>
  </si>
  <si>
    <t>sandrasandlc52
RT @SweepsFox: BUNDY-BREAKING ‘WAR
NEWS’-Reports LaVoy Finicum Was
Killed In Cold Blood by FEDS Ambush-MILITIAS
MUST SUPPORT NOW https://t.…</t>
  </si>
  <si>
    <t>sovereignduty
Try to keep the tears back if you
can after you listen to the "Ballad
of Leroy Finicum" by Jordan Page...
https://t.co/zoeXp7AV5l</t>
  </si>
  <si>
    <t>mamcintosh
The man was known to be armed (obviously),
well-known for his Colt-45. He
had just sped away and wrecked
into a... https://t.co/mR17NaOMrm</t>
  </si>
  <si>
    <t>slushstuff
LaVoy Finicum was just minding
his own business, trying to get
home with his Skittles and watermelon
AriZona.</t>
  </si>
  <si>
    <t>rockwithbeck
Cliven Bundy: @FBI Murdered Oregon
Militia Member LaVoy Finicum with
His Hands Up https://t.co/Bamf2PQtIl</t>
  </si>
  <si>
    <t>nadreduts
Eyewitness account of The Ambush
in Harney County Oregon Lavoy Finicum
S... https://t.co/5H71IPN2BS via
@YouTube</t>
  </si>
  <si>
    <t>catballou
RT @AmericanIndian8: Oregon Militant
LaVoy Finicum Isn’t a Heroic Martyr,
He’s Just a Dead Idiot https://t.co/6FVP4fB6Le
#INDIGENOUS https…</t>
  </si>
  <si>
    <t>mayerdmayer6940
RT @AmericanIndian8: Oregon Militant
LaVoy Finicum Isn’t a Heroic Martyr,
He’s Just a Dead Idiot https://t.co/6FVP4fB6Le
#INDIGENOUS https…</t>
  </si>
  <si>
    <t>digitalwater888
Eyewitnesses Knock Down Conspiracy
Theories About LaVoy Finicum Dying
With His Hands Up https://t.co/3Cga5vV7Lw</t>
  </si>
  <si>
    <t>ahtribune
The political assassination of
LaVoy Finicum? https://t.co/a0huEhhyWe</t>
  </si>
  <si>
    <t>handsolotv
Levoy Finicum was Shot and murdered
in Cold blood today in Burns Oregon
by the FBI and State Law enforcement.
https://t.co/53kekMEQg7</t>
  </si>
  <si>
    <t>bigbluemastiff
RT @AmericanIndian8: Oregon Militant
LaVoy Finicum Isn’t a Heroic Martyr,
He’s Just a Dead Idiot https://t.co/6FVP4fB6Le
#INDIGENOUS https…</t>
  </si>
  <si>
    <t>griesmata
The political assassination of
LaVoy Finicum? https://t.co/ivqR1PHbbT
https://t.co/hp9xYNn9D0</t>
  </si>
  <si>
    <t>bluedillygal
RT @AmericanIndian8: Oregon Militant
LaVoy Finicum Isn’t a Heroic Martyr,
He’s Just a Dead Idiot https://t.co/6FVP4fB6Le
#INDIGENOUS https…</t>
  </si>
  <si>
    <t xml:space="preserve">thesmartassery
</t>
  </si>
  <si>
    <t>contifrank
LaVoy Finicum Talks Oregon Standoff
With Dena: AJ+ Periscopes @RichStevens
Rich , check this guy out !?!?
🤔🇺🇸🇺🇸🇺🇸👍✨🌎 https://t.co/lJFcAwku4y</t>
  </si>
  <si>
    <t xml:space="preserve">richstevens
</t>
  </si>
  <si>
    <t>billmcdavid
@VoteFiore Again, please tell us
what you personally saw when Finicum
was shot. First hand accounts are
so valuable.</t>
  </si>
  <si>
    <t>wfinley11
" EXCLUSIVE: LaVoy Finicum, “Summarily
Executed” By Federal Agents" by
@wfinley11 on @LinkedIn https://t.co/4PpAl1cGgY</t>
  </si>
  <si>
    <t xml:space="preserve">linkedin
</t>
  </si>
  <si>
    <t>rebel_bill
RT @South_United: Rest in peace,
American Patriot #LaVoy Finicum.
#southunited #confederate #confederateflag
#scv https://t.co/B5wOhHxeX2</t>
  </si>
  <si>
    <t>south_united
Rest in peace, American Patriot
#LaVoy Finicum. #southunited #confederate
#confederateflag #scv https://t.co/B5wOhHxeX2</t>
  </si>
  <si>
    <t>davidjboehm
BREAKING: FEDS GUN DOWN LAVOY FINICUM
ARREST BUNDYS AND SANTILLI https://t.co/9lvJkqLf0s
via @YouTube</t>
  </si>
  <si>
    <t>carsinogenic
RT @theprovince: Conflicting accounts
of militant’s death — did Finicum
charge FBI? — as Oregon standoff…
https://t.co/RgdMsjqIvD https://t…</t>
  </si>
  <si>
    <t>theprovince
Conflicting accounts of militant’s
death — did Finicum charge FBI?
— as Oregon standoff… https://t.co/RgdMsjqIvD
https://t.co/9uk00GPDgn</t>
  </si>
  <si>
    <t>camboviet
RT @kazueger1: Eyewitness to LaVoy
Finicum’s Murder: All Gun Shots
were fired by Feds as He had His
Hands in the Air, Snipers in https://t…</t>
  </si>
  <si>
    <t>mssolitude
Breaking News: LaVoy Finicum Shot
With Hands in the Air First Hand,
Eye Wtness Audio Testimony Here
https://t.co/XrwK1BEgOk</t>
  </si>
  <si>
    <t>donna4843
RT @mssolitude: Breaking News:
LaVoy Finicum Shot With Hands in
the Air First Hand, Eye Wtness
Audio Testimony Here https://t.co/XrwK1BEgOk</t>
  </si>
  <si>
    <t>linlinhengel
I added a video to a @YouTube playlist
https://t.co/uDy8Sb7UBA Was LaVoy
Finicum Shot w/Hands in the Air?
Eye Witness Audio Testimony</t>
  </si>
  <si>
    <t>gravellhymer
Burns , Oregon and Lavoy Finicum
https://t.co/5lL18R6e6T</t>
  </si>
  <si>
    <t>nouveliste
Oregon Militant LaVoy Finicum Isn't
a Heroic Martyr, He's Just a Dead
Idiot https://t.co/YuFjKWroIM</t>
  </si>
  <si>
    <t>gammarae206
RT @starfirst: FBI claims slain
militant LaVoy Finicum reached
for a gun — and they say they’ve
got video to prove it... https://t.co/Lk51m…</t>
  </si>
  <si>
    <t>chriscontiphoto
.@washingtonpost continues YallQaeda
apologism. @MikeMillerDC prints
false, debunked account of Finicum's
death: https://t.co/lfytLodkDV</t>
  </si>
  <si>
    <t>greenrichardg
FBI claims slain militant #LaVoyFinicum
reached for a #Gun — and they say
they’ve got video to prove it https://t.co/EVy1PHIDh3</t>
  </si>
  <si>
    <t>wolfmanlives
RT @JohnLGC: another tragic role
in Finicum's role at this point.
it was Finicum who asked militants
to let David Fry stay 1/2 https://t.co…</t>
  </si>
  <si>
    <t>euripedies
Finicum set himself up to be shot,
then followed through, should have
not run the road block https://t.co/XIfdxKt3M8</t>
  </si>
  <si>
    <t>other95
RT @FreeMalheur: Anyone believing
LEO gunned down Finicum w/hands
up is a fringe, wacko; LEO didn't
want to create "martyr" @CNN https://t.…</t>
  </si>
  <si>
    <t>jwooten50
Sorry Republicans, LaVoy Finicum
Didn’t Have His Hands Up When He
Was Shot https://t.co/4D3d79IXQO</t>
  </si>
  <si>
    <t>wakecinci
Oregon militia standoff: details
of arrests emerge but shootout
remains murky https://t.co/LvdGaCIkCX</t>
  </si>
  <si>
    <t>bethanie4real
RT @AmPowerBlog: Cliven Bundy Says
Cops Shot LeVoy Finicum '3 or 4
Times When He Was on the Ground
Dead...' (VIDEO) https://t.co/7O6bzLhHLV…</t>
  </si>
  <si>
    <t>anna12061
RT @Northstar22222: Hands Up Dont
Shoot! Dont try this at Home Doesnt
work 4White People Ask Patriot
Finicum DOJ killed him #freespeech
ht…</t>
  </si>
  <si>
    <t>northstar22222
Hands Up Dont Shoot! Dont try this
at Home Doesnt work 4White People
Ask Patriot Finicum DOJ killed
him #freespeech https://t.co/1zxrApLwwZ</t>
  </si>
  <si>
    <t>spbobsqrpts
#OregonStandoff Eyewitness account
of the death of LaVoy Finicum -
shot in the face +5 times on the
ground https://t.co/g8I6iNwiev</t>
  </si>
  <si>
    <t>leon_hawk
#OregonStandoff Eyewitness account
of the death of LaVoy Finicum -
shot in the face +5 https://t.co/gM7gM0q8J1
https://t.co/2DUWTSuiR9</t>
  </si>
  <si>
    <t>pugczar
RT @Northstar22222: Hands Up Dont
Shoot! Dont try this at Home Doesnt
work 4White People Ask Patriot
Finicum DOJ killed him #freespeech
ht…</t>
  </si>
  <si>
    <t>family_agent
LaVoy Finicum&amp;amp;#039;s friends,
family cry &amp;amp;#039;murder&amp;amp;#039;
following Oregon death - KUTV 2News
#friends https://t.co/7MBRV9pBZQ</t>
  </si>
  <si>
    <t>smithdeaf
RT @South_United: Rest in peace,
American Patriot #LaVoy Finicum.
#southunited #confederate #confederateflag
#scv https://t.co/B5wOhHxeX2</t>
  </si>
  <si>
    <t>bekkisbearheart
FBI claims slain militant LaVoy
Finicum reached for a gun — and
they say they’ve got video to prove
it https://t.co/UVZTu6hvV8</t>
  </si>
  <si>
    <t>muh27
Report: LaVoy Finicum, armed with
a handgun, reached for his waistband
just before he was shot https://t.co/UGadVTiyXD</t>
  </si>
  <si>
    <t>syoka68
RT @mtnman491: @bowhunter_va as
I suspected... it was an ambush...
now the coverup begins... rip LaVoy
Finicum</t>
  </si>
  <si>
    <t xml:space="preserve">bowhunter_va
</t>
  </si>
  <si>
    <t xml:space="preserve">mtnman491
</t>
  </si>
  <si>
    <t>timekeeper1346
RT @AmericanIndian8: Oregon Militant
LaVoy Finicum Isn’t a Heroic Martyr,
He’s Just a Dead Idiot https://t.co/6FVP4fB6Le
#INDIGENOUS https…</t>
  </si>
  <si>
    <t>joanndolberg
Eye-Witness Refutes ‘Official’
Story of Oregon FBI Killing, ‘His
Hands Were Up…They Fired 120 Shots’
https://t.co/xH4nfMTxIv via @po_st</t>
  </si>
  <si>
    <t>kennywickman1
#youtube Was LaVoy Finicum Shot
w/Hands in the Air? Eye Witness
Audio Testimony Here... https://t.co/H1hPelFjq2</t>
  </si>
  <si>
    <t>harrisburgers
#Harrisburg witfnews: Finicum's
death changes tone of occupied
wildlife refuge in Oregon @NathanRott...
https://t.co/xd6ymxDT0y</t>
  </si>
  <si>
    <t>livenewsytweets
RT @theprovince: Conflicting accounts
of militant’s death — did Finicum
charge FBI? — as Oregon standoff…
https://t.co/RgdMsjqIvD https://t…</t>
  </si>
  <si>
    <t>filius_imperii
RT @South_United: Rest in peace,
American Patriot #LaVoy Finicum.
#southunited #confederate #confederateflag
#scv https://t.co/B5wOhHxeX2</t>
  </si>
  <si>
    <t>fasanyaolawale
Oregon stand-off: Robert 'LaVoy'
Finicum, a militiaman apart https://t.co/znpDADyKgL</t>
  </si>
  <si>
    <t>magnahispania
RT @South_United: Rest in peace,
American Patriot #LaVoy Finicum.
#southunited #confederate #confederateflag
#scv https://t.co/B5wOhHxeX2</t>
  </si>
  <si>
    <t>ivorydove
RT @BradleeDean1: Eyewitness to
LaVoy Finicum’s Murder: All Gun
Shots were fired by Feds, Snipers
in Trees – It was an Ambush https://t.co/…</t>
  </si>
  <si>
    <t>49ersminer
Eyewitness Says Lavoy Finicum Gunned
Downed With Hands Up (TRUNEWS VIDEO)
https://t.co/nc35QyXGjn</t>
  </si>
  <si>
    <t>sandypierce
RT @kazueger1: Eyewitness to LaVoy
Finicum’s Murder: All Gun Shots
were fired by Feds as He had His
Hands in the Air, Snipers in https://t…</t>
  </si>
  <si>
    <t>dividedwefall13
RT @Northstar22222: Hands Up Dont
Shoot! Dont try this at Home Doesnt
work 4White People Ask Patriot
Finicum DOJ killed him #freespeech
ht…</t>
  </si>
  <si>
    <t>tysonsue
Report: LaVoy Finicum, armed with
a handgun, reached for his waistband
just before he was shot https://t.co/WcprMoFmoy</t>
  </si>
  <si>
    <t>iamdarkerblue
#ClivenBundy &amp;amp; #AmmonBundy
killed #Finicum. You "protesters"
are lucky you're not black or you'd
all be dead #HandsUpDontShoot #StandDown</t>
  </si>
  <si>
    <t>rickartz50
RT @ScottsHusband: Nevada GOP lawmaker
compares slain Oregon militant
LaVoy Finicum to Jesus and Moses
https://t.co/6OgZhZ1iHc #ohgod</t>
  </si>
  <si>
    <t xml:space="preserve">scottshusband
</t>
  </si>
  <si>
    <t>colormered
RT @AmPowerBlog: Cliven Bundy Says
Cops Shot LeVoy Finicum '3 or 4
Times When He Was on the Ground
Dead...' (VIDEO) https://t.co/YhSQA3KCt2…</t>
  </si>
  <si>
    <t>ludy730
RT @BradleeDean1: Eyewitness to
LaVoy Finicum’s Murder: All Gun
Shots were fired by Feds, Snipers
in Trees – It was an Ambush https://t.co/…</t>
  </si>
  <si>
    <t>saxonts
RT @kazueger1: Eyewitness to LaVoy
Finicum’s Murder: All Gun Shots
were fired by Feds as He had His
Hands in the Air, Snipers in https://t…</t>
  </si>
  <si>
    <t>polsvancouver
Conflicting accounts of militant’s
death — did Finicum charge FBI?
— as Oregon standoff dwindles:
Details have… https://t.co/VQK83Rgi3w</t>
  </si>
  <si>
    <t>tomterrific999
RT @AnitaDWhite: 'Eyewitness Says
Feds Ambushed Bundys, 100 Shots
Fired at Passengers, Lavoy Finicum
Killed With 'Hands Up' https://t.co/Mq…</t>
  </si>
  <si>
    <t>bsbct
RT @arkcheri: Was LaVoy Finicum
Shot w/Hands in the Air? Eye Witness
Audio Testimony H... https://t.co/A3ARkKOPBR
via @YouTube #Oregon #Wak…</t>
  </si>
  <si>
    <t>arkcheri
Was LaVoy Finicum Shot w/Hands
in the Air? Eye Witness Audio Testimony
H... https://t.co/A3ARkKOPBR via
@YouTube #Oregon #WakeupAmerica</t>
  </si>
  <si>
    <t>capradionews
Finicum's Death Changes Tone Of
Occupied Wildlife Refuge In #Oregon
https://t.co/sFAkULlaeJ</t>
  </si>
  <si>
    <t>mkmknani
RT @BradleeDean1: Eyewitness to
LaVoy Finicum’s Murder: All Gun
Shots were fired by Feds, Snipers
in Trees – It was an Ambush https://t.co/…</t>
  </si>
  <si>
    <t>patriotress
RT @Newsmax_Media: Mel Bundy to
Newsmax: Cops Killed Rancher 'In
Cold Blood' https://t.co/ueJMhbFkoy</t>
  </si>
  <si>
    <t>gingerlanier
RT @washingtonpost: Report: LaVoy
Finicum, armed with a handgun,
reached for his waistband just
before he was shot https://t.co/fnNaJo5Gp1</t>
  </si>
  <si>
    <t>robinball1961
RT @AmericanIndian8: Oregon Militant
LaVoy Finicum Isn’t a Heroic Martyr,
He’s Just a Dead Idiot https://t.co/6FVP4fB6Le
#INDIGENOUS https…</t>
  </si>
  <si>
    <t>peacockpanache
FBI claims slain militant LaVoy
Finicum reached for a gun—and they
say they’ve got video to prove
it https://t.co/DzF51w9P3f</t>
  </si>
  <si>
    <t>originaldrdoom
Has anyone else heard the woman's
report about what happened to LaVoy
Finicum? #BurnsOregon https://t.co/4Dmf72vl1Y</t>
  </si>
  <si>
    <t>stevelu021153
Eye-Witness Refutes ‘Official’
Story of Oregon FBI Killing, ‘His
Hands Were Up…They Fired 120 Shots’
https://t.co/cEFWjDe31H via @po_st</t>
  </si>
  <si>
    <t>ntoalaska
RT @Northstar22222: Hands Up Dont
Shoot! Dont try this at Home Doesnt
work 4White People Ask Patriot
Finicum DOJ killed him #freespeech
ht…</t>
  </si>
  <si>
    <t>bradengw
RT @Gremlinbroom: LaVoy "Blue Tarp"
Finicum lost his 'main source of
income', children. https://t.co/FiVMwm0D72
#wellfarerancher #YallQaeda…</t>
  </si>
  <si>
    <t xml:space="preserve">tpartynews
</t>
  </si>
  <si>
    <t xml:space="preserve">gremlinbroom
</t>
  </si>
  <si>
    <t>robie_razor
RT @RojerAils: KILLING A MAN FOR
UNPAID GRAZING BILL? IS THIS THE
USA? WHAT THE HELL IS GOING ON?
RIP LAVOY FINICUM RIP ... https://t.co/Zc…</t>
  </si>
  <si>
    <t>johnnysoftware
@PINACnews Finicum was Catholic.
Pulling a gun on cops, during commission
of crimes—after announcing rather
die than jail—is suicide. Sure?</t>
  </si>
  <si>
    <t xml:space="preserve">docrocktex26
</t>
  </si>
  <si>
    <t>doug69
RT @rowdy_tt: #RanchersLivesMatter
@Ammon_Bundy has been standing
for your freedom. I hope u understand
LaVoy Finicum died for r Constit…</t>
  </si>
  <si>
    <t xml:space="preserve">rowdy_tt
</t>
  </si>
  <si>
    <t>sassafrassoup
Report: LaVoy Finicum, armed with
a handgun, reached for his waistband
just before he was shot https://t.co/xiEpaa25WZ</t>
  </si>
  <si>
    <t>laaskos
RT @South_United: Rest in peace,
American Patriot #LaVoy Finicum.
#southunited #confederate #confederateflag
#scv https://t.co/B5wOhHxeX2</t>
  </si>
  <si>
    <t>ddkernan
Eyewitness Says Feds Ambushed Bundys,
100 Shots Fired at Passengers,
Lavoy Finicum Killed With 'Hands
Up' https://t.co/rKDaKwSruE</t>
  </si>
  <si>
    <t>jane_wi
RT @Lawsonbulk: FBI claims slain
militant LaVoy Finicum reached
for a gun — and they say they’ve
got video to prove it https://t.co/zhdetKp…</t>
  </si>
  <si>
    <t>wndhrsestrategy
@egavactip Someone else tweeted:
Finicum Latin = "in the end" &amp;amp;
Malheur French = "tragedy"</t>
  </si>
  <si>
    <t>egavactip
#LaVoy Finicum from St. George/LaVerkin/Virgin
area of UT: historical hotbed of
right-wing extremist activity for
35+ years. #oregonstandoff</t>
  </si>
  <si>
    <t>alaskafiscal
RT @ejmontini: Montini: Arizona's
LaVoy Finicum was not a martyr
for freedom. But the tragic result
of extremism https://t.co/GVmdEjtc6h
v…</t>
  </si>
  <si>
    <t>reid_co
RT @EWDolan: FBI claims slain militant
LaVoy Finicum reached for a gun
— and they say they’ve got video
to prove it https://t.co/cRrrXz7uk7</t>
  </si>
  <si>
    <t>ewdolan
FBI claims slain militant LaVoy
Finicum reached for a gun — and
they say they’ve got video to prove
it https://t.co/cRrrXz7uk7</t>
  </si>
  <si>
    <t>nottweetarded
@splcenter it's your duty as a
free citizen to challenge the power
of the state. clearly we should
be scared #Oregonstandoff #finicum</t>
  </si>
  <si>
    <t xml:space="preserve">splcenter
</t>
  </si>
  <si>
    <t xml:space="preserve">onecowboysstand
</t>
  </si>
  <si>
    <t>amplifiedcauses
RT @Libertea2012: Oregon militia
standoff: details of arrests emerge
but shootout remains murky https://t.co/lFaXBPHQIT
#UniteBlue https://…</t>
  </si>
  <si>
    <t>auburnsux
RT @arkcheri: Was LaVoy Finicum
Shot w/Hands in the Air? Eye Witness
Audio Testimony H... https://t.co/A3ARkKOPBR
via @YouTube #Oregon #Wak…</t>
  </si>
  <si>
    <t>alikat747
RT @egavactip: #LaVoy Finicum from
St. George/LaVerkin/Virgin area
of UT: historical hotbed of right-wing
extremist activity for 35+ years.…</t>
  </si>
  <si>
    <t>cathykaku1
RT @EWDolan: FBI claims slain militant
LaVoy Finicum reached for a gun
— and they say they’ve got video
to prove it https://t.co/cRrrXz7uk7</t>
  </si>
  <si>
    <t>tommyrevolts
RT @RojerAils: KILLING A MAN FOR
UNPAID GRAZING BILL? IS THIS THE
USA? WHAT THE HELL IS GOING ON?
RIP LAVOY FINICUM RIP ... https://t.co/Zc…</t>
  </si>
  <si>
    <t>jfjabbo
LaVoy Finicum, the armed militiaman
shot in FBI standoff, mourned by
one GOP lawmaker with comparison
to Jesus. https://t.co/Mjx4gLSp7P</t>
  </si>
  <si>
    <t>leinmotion
FBI claims slain militant LaVoy
Finicum reached for a gun — and
they say they’ve got video to prove
it</t>
  </si>
  <si>
    <t>shrewst
RT @Libertea2012: Oregon militia
standoff: details of arrests emerge
but shootout remains murky https://t.co/lFaXBPHQIT
#UniteBlue https://…</t>
  </si>
  <si>
    <t>tamia_smothers
https://t.co/IO0aG4a0bq</t>
  </si>
  <si>
    <t>the_jbs
RT @NewAmericanMag: #Oregon Standoff
- Rancher Lavoy #Finicum Shot Dead
by #Police (https://t.co/GGGMvoCx0L)
https://t.co/7nK6Kz76rg</t>
  </si>
  <si>
    <t>aretheynuts
Trigger-happy Feds fire 120 shots.
Eye-Witness Refutes ‘Official’
Story of Oregon FBI Killing, ‘His
Hands Were Up. https://t.co/OHo1QquCO9</t>
  </si>
  <si>
    <t>quoteabel
Report: LaVoy Finicum, armed with
a handgun, reached for his waistband
just before he was shot https://t.co/748uds7E8I</t>
  </si>
  <si>
    <t>scotswrath
Eye-Witness Refutes ‘Official’
Story of Oregon FBI Killing, ‘His
Hands Were Up…They Fired 120 Shots’
https://t.co/66s5bWty4r via @po_st</t>
  </si>
  <si>
    <t>fernsbags
RT @EWDolan: FBI claims slain militant
LaVoy Finicum reached for a gun
— and they say they’ve got video
to prove it https://t.co/cRrrXz7uk7</t>
  </si>
  <si>
    <t>ingsocbob
RT @EWDolan: FBI claims slain militant
LaVoy Finicum reached for a gun
— and they say they’ve got video
to prove it https://t.co/cRrrXz7uk7</t>
  </si>
  <si>
    <t>cassiuslives
https://t.co/7Trc7JFZbv @BrianLehrer
Here's one witness's story.</t>
  </si>
  <si>
    <t xml:space="preserve">brianlehrer
</t>
  </si>
  <si>
    <t>jkinke
https://t.co/1T1BhJkOpl</t>
  </si>
  <si>
    <t>wolfeglenda
Eyewitness to LaVoy Finicum’s Murder:
All Gun Shots were fired by Feds
as He had His Hands in the Air,
https://t.co/KIXW9N54Al via @po_st</t>
  </si>
  <si>
    <t xml:space="preserve">goinbacktokali
</t>
  </si>
  <si>
    <t>tavistockreeves
#Jesus This lawmaker compared dead
Oregon occupier LaVoy Finicum to
Moses and… https://t.co/eXfua9Fske
via #hng https://t.co/7a64EzLVzK</t>
  </si>
  <si>
    <t>lwhitehurst
RT @SpectrumNews: Local ranchers
gather in Parowan to honor siege
spokesman https://t.co/PoE0qZPj3b
#MalheurRefugeStandoff #ranchers
#Parow…</t>
  </si>
  <si>
    <t>spectrumnews
Local ranchers gather in Parowan
to honor siege spokesman https://t.co/2mwRWU9nZo
#LaVoyFinicum #AmmonBundy #RyanBundy
#MalheurRefuge</t>
  </si>
  <si>
    <t>rosalynbecker77
If #LaVoy Finicum were black he
would be alive right now.</t>
  </si>
  <si>
    <t>jeffboswell
RT @RawStory: FBI claims LaVoy
Finicum reached for a gun — and
they say they’ve got video to prove
it https://t.co/nMUWitfgic https://t.co/…</t>
  </si>
  <si>
    <t>zaswadosaze
FBI claims slain militant LaVoy
Finicum reached for a gun — and
they say they’ve got video to prove
it https://t.co/b9kVTK9tZT</t>
  </si>
  <si>
    <t>hillcrestswim
Candlelight Vigil Held for LaVoy
Finicum https://t.co/gwxtctQzFI
via @NBCNews</t>
  </si>
  <si>
    <t>thomassuzanne43
RT @RawStory: FBI claims LaVoy
Finicum reached for a gun — and
they say they’ve got video to prove
it https://t.co/nMUWitfgic https://t.co/…</t>
  </si>
  <si>
    <t>rotepille
Eyewitness Says Feds Ambushed Bundys,
100 Shots Fired At Passengers,
Lavoy Finicum Killed With ‘Hands
Up’ (VIDEO) https://t.co/o1DNZK12aZ</t>
  </si>
  <si>
    <t>wbvt_98fm
RT @luchadora41: EXCLUSIVE: LaVoy
Finicum, “Summarily Executed” By
Federal Agents [+video] https://t.co/uJKPX15mYt
via @joewmiller RIP #LaV…</t>
  </si>
  <si>
    <t>luchadora41
EXCLUSIVE: LaVoy Finicum, “Summarily
Executed” By Federal Agents [+video]
https://t.co/uJKPX15mYt via @joewmiller
RIP #LaVoyFinicum #Patriot</t>
  </si>
  <si>
    <t>pabloleslie
RT @luchadora41: EXCLUSIVE: LaVoy
Finicum, “Summarily Executed” By
Federal Agents [+video] https://t.co/uJKPX15mYt
via @joewmiller RIP #LaV…</t>
  </si>
  <si>
    <t>wnn7com
Report: LaVoy Finicum, armed with
a handgun, reached for his waistband
just before he was shot – Washington…
https://t.co/JMb72lsrXz #WNN7</t>
  </si>
  <si>
    <t>mgopher68
RT @AmericanIndian8: Oregon Militant
LaVoy Finicum Isn’t a Heroic Martyr,
He’s Just a Dead Idiot https://t.co/6FVP4fB6Le
#INDIGENOUS https…</t>
  </si>
  <si>
    <t>robelam79
RT @Newsmax_Media: Mel Bundy to
Newsmax: Cops Killed Rancher 'In
Cold Blood' https://t.co/ueJMhbFkoy</t>
  </si>
  <si>
    <t>amantedelibros
Report: LaVoy Finicum, armed with
a handgun, reached for his waistband
just before he was shot https://t.co/K12iSX2Hb8</t>
  </si>
  <si>
    <t>kentpg
Eyewitness to LaVoy Finicum’s Murder:
All Gun Shots were fired by Feds
as He had His Hands in the Air,
Snipers in Trees – It was an Ambush</t>
  </si>
  <si>
    <t>oosal
FBI claims slain militant LaVoy
Finicum reached for a gun — and
they say they’ve got video to prove
it https://t.co/G9UL59krBU</t>
  </si>
  <si>
    <t>sheila14all
RT @BlissTabitha: Cliven Bundy:
FBI Murdered Oregon Militia Member
LaVoy Finicum with His Hands Up
https://t.co/raKYcYrtax</t>
  </si>
  <si>
    <t>usahipster
RT @NewAmericanMag: #Oregon Standoff
- Rancher Lavoy #Finicum Shot Dead
by #Police (https://t.co/GGGMvoCx0L)
https://t.co/7nK6Kz76rg</t>
  </si>
  <si>
    <t>campofsaints1
RT @Dena: Lavoy Finicum of Oregon
militia confirmed dead. He was
the kindest of the men I met. Said
he's never pointed a gun https://t.co/C…</t>
  </si>
  <si>
    <t>nonstopca
Eyewitness to LaVoy Finicum’s Murder:All
Gun Shots were fired by Feds as
He had His Hands in the Air,It
was a Ambush https://t.co/rxPQwkcEC6</t>
  </si>
  <si>
    <t>mcolfer02
Report: LaVoy Finicum, armed with
a handgun, reached for his waistband
just before he was shot https://t.co/7fCJg1mrmA</t>
  </si>
  <si>
    <t>dhathorn4895
RT @hossdog2: @Rambobiggs If true...this
eyewitness was in the vehicle with
LaVoy Finicum... https://t.co/HHFIqbjrzu</t>
  </si>
  <si>
    <t xml:space="preserve">rambobiggs
</t>
  </si>
  <si>
    <t xml:space="preserve">hossdog2
</t>
  </si>
  <si>
    <t>missyluv007
RT @BundyRanch: https://t.co/SkiV64axs3...
https://t.co/nWrZstrI0P</t>
  </si>
  <si>
    <t>robert_veres
RT @AmericanIndian8: Oregon Militant
LaVoy Finicum Isn’t a Heroic Martyr,
He’s Just a Dead Idiot https://t.co/6FVP4fB6Le
#INDIGENOUS https…</t>
  </si>
  <si>
    <t>john_pavkovich
This sounds like a very convincing
interview. We need to see videos
of the stop and pictures of Lavoy's
truck.... https://t.co/QjyQHlFm6d</t>
  </si>
  <si>
    <t>lou_wilsonru
https://t.co/TtJ60G3P9L</t>
  </si>
  <si>
    <t>patrickhenryq
RT @AmericanIndian8: Oregon Militant
LaVoy Finicum Isn’t a Heroic Martyr,
He’s Just a Dead Idiot https://t.co/6FVP4fB6Le
#INDIGENOUS https…</t>
  </si>
  <si>
    <t>charswebs
RT @BlissTabitha: Cliven Bundy:
FBI Murdered Oregon Militia Member
LaVoy Finicum with His Hands Up
https://t.co/raKYcYrtax</t>
  </si>
  <si>
    <t>relford
Oregon stand-off: Robert 'LaVoy'
Finicum, a militiaman apart https://t.co/PadSSNbAqd</t>
  </si>
  <si>
    <t>lauriedriver910
SHOCKING Eyewitness Account of
LaVoy Finicum’s Murder by Federal
Agents [VIDEO] https://t.co/JEGjHla5q2</t>
  </si>
  <si>
    <t xml:space="preserve">newsfoxes
</t>
  </si>
  <si>
    <t>f8ac04878aaf403
RT @Northstar22222: Hands Up Dont
Shoot! Dont try this at Home Doesnt
work 4White People Ask Patriot
Finicum DOJ killed him #freespeech
ht…</t>
  </si>
  <si>
    <t>daffodil0127
LaVoy Finicum, anti-gub'mint activist,
was busy sucking on the state welfare
teat and exploiting vulnerable...
https://t.co/ClrHvr2V2z</t>
  </si>
  <si>
    <t>ebfalls
@Bagatino @worldnetdaily I am waiting
to see the video. https://t.co/0hCi0DcmI0</t>
  </si>
  <si>
    <t xml:space="preserve">bagatino
</t>
  </si>
  <si>
    <t xml:space="preserve">worldnetdaily
</t>
  </si>
  <si>
    <t>larry_author
@TPM @TPM_dk "Success" included
the death of LaVoy Finicum, a true
believer of government hatred pandered
to by politicians on the right</t>
  </si>
  <si>
    <t xml:space="preserve">joanwalsh
</t>
  </si>
  <si>
    <t xml:space="preserve">tpm_dk
</t>
  </si>
  <si>
    <t>diamondbackmac
RT @kazueger1: Eyewitness to LaVoy
Finicum’s Murder: All Gun Shots
were fired by Feds as He had His
Hands in the Air, Snipers in https://t…</t>
  </si>
  <si>
    <t>vic_jule
RIP Robert 'Lavoy' Finicum https://t.co/O4hekPlJyQ
#Cowboy #America</t>
  </si>
  <si>
    <t>bornfree2016
RT @AmPowerBlog: Cliven Bundy Says
Cops Shot LeVoy Finicum '3 or 4
Times When He Was on the Ground
Dead...' (VIDEO) https://t.co/YhSQA3KCt2…</t>
  </si>
  <si>
    <t>zoso1966d
RT @rowdy_tt: #RanchersLivesMatter
@Ammon_Bundy has been standing
for your freedom. I hope u understand
LaVoy Finicum died for r Constit…</t>
  </si>
  <si>
    <t xml:space="preserve">allabouthelp
</t>
  </si>
  <si>
    <t>louietheg
The truth needs to be known....
https://t.co/ca03McUsGQ</t>
  </si>
  <si>
    <t>radical53
I liked a @YouTube video from @earthspace101
https://t.co/kEna9Bk7PE Deleted
Interview with LaVoy Finicum, Oregon
Standoff Militia</t>
  </si>
  <si>
    <t xml:space="preserve">earthspace101
</t>
  </si>
  <si>
    <t>vallis_castor
I knew this would end badly. Like
Ferguson... I compare the two,
because people don't have enough
diplomacy to... https://t.co/GqrqwJLpWE</t>
  </si>
  <si>
    <t>chadsdaddy
Eyewitness to LaVoy Finicum’s Murder:
All Gun Shots were fired by Feds
His Hands in the Air, Snipers in
Trees – https://t.co/tcnkF80hbO</t>
  </si>
  <si>
    <t>lil_nc_infidel
RT @chadsdaddy: Eyewitness to LaVoy
Finicum’s Murder: All Gun Shots
were fired by Feds His Hands in
the Air, Snipers in Trees – https://t.…</t>
  </si>
  <si>
    <t>ottonyc
No crackin jokes over the name
LaVoy Finicum? Would you hire him?
@ravensymone #watermelondrea</t>
  </si>
  <si>
    <t xml:space="preserve">ravensymone
</t>
  </si>
  <si>
    <t>menorahblog
Eyewitness Says Feds Ambushed Bundys,
100 Shots Fired at Passengers,
Lavoy Finicum Killed With... https://t.co/lxnSHOsRIO</t>
  </si>
  <si>
    <t>stgeorgenews
Gathering in #StGeorge to remember
LaVoy Finicum; commissioner comments
-… https://t.co/oO4jpQy3wh - -
#stgeorge https://t.co/RR3TUIuCMJ</t>
  </si>
  <si>
    <t>jthres
Eye-Witness Refutes ‘Official’
Story of Oregon FBI Killing, ‘His
Hands Were Up…They Fired 120 Shots’
https://t.co/oedcxpS2va via @po_st</t>
  </si>
  <si>
    <t>janetorendorff
Oregon standoff spokesman Robert
'LaVoy' Finicum killed, Bundys
in custody after shooting near
Burns https://t.co/PYBVCnfEfy</t>
  </si>
  <si>
    <t>johnlundin
RT @AmericanIndian8: Oregon Militant
LaVoy Finicum Isn’t a Heroic Martyr,
He’s Just a Dead Idiot https://t.co/6FVP4fB6Le
#INDIGENOUS https…</t>
  </si>
  <si>
    <t>artistinaspen
Cowboy2BecomeHero: Why? #MorePoliceBrutalityByFeds?#ShowUsProofBecauseWeDon'tBelieveYou
#EliteGameofDivideAndConquer https://t.co/vMf0gD4cXg</t>
  </si>
  <si>
    <t>ronsnewsfeed
Was LaVoy Finicum Shot w/Hands
in the Air? Eye Witness Audio Testimony
Here… https://t.co/r1VsItWMGB</t>
  </si>
  <si>
    <t>trutherbotjok3r
RT @RonsNewsFeed: Was LaVoy Finicum
Shot w/Hands in the Air? Eye Witness
Audio Testimony Here… https://t.co/r1VsItWMGB</t>
  </si>
  <si>
    <t>angelornias
Was LaVoy Finicum Shot w/Hands
in the Air? Eye Witness Audio Testimony
Here… https://t.co/GpiPB0Z1Iw</t>
  </si>
  <si>
    <t>plagamariposa01
RT @Rubiconski: "Go and tell Aamon,
and go and tell Clive, They can
give me my checks, but won't take
me alive" Ballad of LeVoy Finicum
…</t>
  </si>
  <si>
    <t xml:space="preserve">rubiconski
</t>
  </si>
  <si>
    <t>rcrockett
RT @washingtonpost: Report: LaVoy
Finicum, armed with a handgun,
reached for his waistband just
before he was shot https://t.co/fnNaJo5Gp1</t>
  </si>
  <si>
    <t>kstar102talk
Cliven Bundy Says Cops Shot LeVoy
Finicum '3 or 4 Times When He Was
on the Ground Dead...' (VIDEO)
=&amp;gt; https://t.co/37WK4gcFCj #tcot
#ccot</t>
  </si>
  <si>
    <t>monkwatch
RT @KSTAR102TALK: Cliven Bundy
Says Cops Shot LeVoy Finicum '3
or 4 Times When He Was on the Ground
Dead...' (VIDEO) =&amp;gt; https://t.co/37WK4g…</t>
  </si>
  <si>
    <t>oliver_breit
RT @timeforgravy: You are correct.
Neither Brown nor Finicum were
armed nor did they charge police.
#HandsUpDontShoot #RancherLivesMatter
@…</t>
  </si>
  <si>
    <t>timeforgravy
Astute of you to point out that
eyewitnesses at the Mike Brown
and LaVoy Finicum scenes say neither
acted aggressively to police @TheNYCBMX</t>
  </si>
  <si>
    <t>darcrich
idiot Nevada GOP lawmaker compares
slain Oregon militant LaVoy Finicum
to Jesus and Moses, Why Not Spartacus?
https://t.co/pqsMXr50Qc</t>
  </si>
  <si>
    <t>lucia_eugenia3
RT @Play4TV: LaVoy Finicum: “Yo
preferiría morir antes que ser
enjaulado” https://t.co/d9Wk29kBpq
https://t.co/BPNjh0IQ52</t>
  </si>
  <si>
    <t xml:space="preserve">play4tv
</t>
  </si>
  <si>
    <t>robertjk1981
https://t.co/ruFsVCQLh9</t>
  </si>
  <si>
    <t>shirleyjean1776
Eye-Witness Refutes ‘Official’
Story of Oregon FBI Killing, ‘His
Hands Were Up…They Fired 120 Shots’
https://t.co/hT7t6U9qv4 via @po_st</t>
  </si>
  <si>
    <t>hiltonater
RT @KrisAnneHall: From Coalition
of Western States - COWS: STATEMENT
ON LAVOY FINICUM'S DEATH: We at
Coalition of Western States...
https:…</t>
  </si>
  <si>
    <t>bleanotplaya
RT @jfkeeler: Robert 'LaVoy' Finicum
shot and killed while charging
police, driver says https://t.co/5yfj7OFhHi</t>
  </si>
  <si>
    <t xml:space="preserve">jfkeeler
</t>
  </si>
  <si>
    <t>irwinjames327
RT @Yall_Qaeda: LaVoy Finicum was
a domestic terrorist who promised
to try to kill Oregon police if
arrest attempted! @KATUNews https://t.c…</t>
  </si>
  <si>
    <t>nmsaints87124
Was LaVoy Finicum Shot w/Hands
in the Air? Eye Witness Audio Testimony
Here… » Stage2Omega https://t.co/odaPN0BL3w</t>
  </si>
  <si>
    <t>looopo1234
Report: LaVoy Finicum, armed with
a handgun, reached for his waistband
just befoRE HE WAS SHOT. I FOUGHT
THE LAW N THE LAW WON :)</t>
  </si>
  <si>
    <t>azwake17
RT @ShaePhoenix: THIS is the shit
BLM pulls.THIS is tyranny. THIS
eventually caused the death of
Lavoy Finicum. Angry? You should
be. https…</t>
  </si>
  <si>
    <t>shaephoenix
THIS is the shit BLM pulls.THIS
is tyranny. THIS eventually caused
the death of Lavoy Finicum. Angry?
You should be. https://t.co/0FPTu6qOuv</t>
  </si>
  <si>
    <t>teerivsaid
RT @BlissTabitha: Cliven Bundy:
FBI Murdered Oregon Militia Member
LaVoy Finicum with His Hands Up
https://t.co/raKYcYrtax</t>
  </si>
  <si>
    <t>flowergirlvee
FBI claims slain militant LaVoy
Finicum reached for a gun — and
they say they’ve got video to prove
it https://t.co/6mMsVPaKeT</t>
  </si>
  <si>
    <t>mydailymusing
Eye witness account of LaVoy Finicum
shooting (Oregon militia) https://t.co/cPYWFlC2js
via @wordpressdotcom</t>
  </si>
  <si>
    <t>tychabrahe
LaVoy Finicum on TV: he'd die before
jail. Potatriots swooned. Now they
say he would have knelt, hands
up. #LyingLiars #RanchersLivesMatter</t>
  </si>
  <si>
    <t>culchiewoman
RT @TychaBrahe: LaVoy Finicum on
TV: he'd die before jail. Potatriots
swooned. Now they say he would
have knelt, hands up. #LyingLiars
#Ran…</t>
  </si>
  <si>
    <t>fedcato
Eyewitnesses Knock Down Conspiracy
Theories About LaVoy Finicum Dying
With His Hands Up - https://t.co/IkUqJnFSI1</t>
  </si>
  <si>
    <t>malcusd
RT @BundyRanch: Jordan Page - Ballad
of LaVoy Finicum (Cowboy's Stand
for Freedom) https://t.co/r0nPY6GGbB</t>
  </si>
  <si>
    <t>meadowhawk
Eye-Witness Refutes ‘Official’
Story of Oregon FBI Killing, ‘His
Hands Were Up…They Fired 120 Shots’
https://t.co/dmmLnuPVlI</t>
  </si>
  <si>
    <t>fightingtyranny
Was LaVoy Finicum Shot w/Hands
in the Air? Eye Witness Audio Testimony Here…
https://t.co/qbmNz94uZi</t>
  </si>
  <si>
    <t>stewardmagazine
#NRARepublic #ChaordicThreats:
LaVoy Finicum, armed with a handgun,
reached for waistband just before
being shot https://t.co/n4CU2CWyeh</t>
  </si>
  <si>
    <t>americanhawktpj
RT @Reagan_Girl: Why did #FBI kill
rancher #LavoyFinicum in #Oregon?
This must be investigated @AllenWest
@seanhannity @repgregwalden https…</t>
  </si>
  <si>
    <t>paul1singh
RT @RawStory: FBI claims slain
militant reached for a gun — and
they say they’ve got video to prove
it https://t.co/cWDVe0v7kb https://t.co…</t>
  </si>
  <si>
    <t>g8r84
RT @always_vote: Lavoy Finicum
isn't hero or martyr. Who drives
thru an armed FBI checkpoint w
an 18yr old girl in the vehicle?
#BundyMilit…</t>
  </si>
  <si>
    <t>always_vote
RT @JohnLooge: Before you make
Mr. Finicum a hero, he left decent
children/grandchildren devastated
by his incomprehensible behavior
#Orego…</t>
  </si>
  <si>
    <t>davedoom2008
RT @ShaePhoenix: THIS is the shit
BLM pulls.THIS is tyranny. THIS
eventually caused the death of
Lavoy Finicum. Angry? You should
be. https…</t>
  </si>
  <si>
    <t>chaplaindell
Witnesses dispute conspiracy theories
about LaVoy Finicum dying on his
knees https://t.co/Pmnq5NEH6s</t>
  </si>
  <si>
    <t>smolloydvm
RT @RNRIdaho: Robert 'LaVoy' Finicum
was not a Militant, He was a FREEDOM
fighter! God bless him #RedNationRising
#BLM #nojustice #2A #TCOT</t>
  </si>
  <si>
    <t>yvanrousseau
RT @RawStory: FBI claims slain
militant reached for a gun — and
they say they’ve got video to prove
it https://t.co/cWDVe0v7kb https://t.co…</t>
  </si>
  <si>
    <t>hoosercharles58
RT @Yall_Qaeda: Hopefully Ammon
Bundy will correct LIES his family
is making about LEO attempt to
arrest the gun wielding Finicum.
https://…</t>
  </si>
  <si>
    <t>kenwarnock
RT @LiteisoN: Rather than fathering
his 11 kids, LaVoy Finicum chose
death by cop. Another grad. of
the @SarahPalinUSA sch. of parenting,
n…</t>
  </si>
  <si>
    <t xml:space="preserve">sarahpalinusa
</t>
  </si>
  <si>
    <t>l3acklash
https://t.co/Y5qlx4MAju</t>
  </si>
  <si>
    <t>col_riddle
RT @NewAmericanMag: #Oregon Standoff
- Rancher Lavoy #Finicum Shot Dead
by #Police (https://t.co/GGGMvoCx0L)
https://t.co/7nK6Kz76rg</t>
  </si>
  <si>
    <t>amytidd
RT @RawStory: FBI claims slain
militant reached for a gun — and
they say they’ve got video to prove
it https://t.co/cWDVe0v7kb https://t.co…</t>
  </si>
  <si>
    <t>houkphotos
RT @ShaePhoenix: THIS is the shit
BLM pulls.THIS is tyranny. THIS
eventually caused the death of
Lavoy Finicum. Angry? You should
be. https…</t>
  </si>
  <si>
    <t>jamestidmarsh
RT @RawStory: FBI claims slain
militant reached for a gun — and
they say they’ve got video to prove
it https://t.co/cWDVe0v7kb https://t.co…</t>
  </si>
  <si>
    <t>lizette426
RT @AmericanHawkTPJ: FBI screamed
hands up to Lavoy Finicum, he put
his hands up, they shot him in
the face and chest multiple times
#Orego…</t>
  </si>
  <si>
    <t>jewelsattrees
Full investigation of the death
of LaVoy Finicum by Federal Agents
on January 27 2016, by the United
States AG https://t.co/4ccZz8lKPh</t>
  </si>
  <si>
    <t>maryjane2nd
RT @dbhardwick: Burns Oregon--Cliven
Bundy Furious Over Murder of LaVoy
Finicum https://t.co/TOqlmgu2xM
via @YouTube</t>
  </si>
  <si>
    <t>dbhardwick
LISTEN TO FIRST HAND ACCOUNT La
Voy Finicum Executed by Harney
County Sheriff https://t.co/sLyq5XFgWo</t>
  </si>
  <si>
    <t>shnzr
Watch, before gone, "Was LaVoy
Finicum Shot w/Hands in the Air?
Eye Witness Audio Testimony Here..."
on YouTube - https://t.co/1kxOQiikco</t>
  </si>
  <si>
    <t>thefeargospel
@DailyContessa Vanessa, They keep
posting claims that Black Americans
get away with more and not get
shot like finicum.</t>
  </si>
  <si>
    <t xml:space="preserve">dailycontessa
</t>
  </si>
  <si>
    <t>jadehelmlive
RT @RawStory: FBI claims slain
militant reached for a gun — and
they say they’ve got video to prove
it https://t.co/cWDVe0v7kb https://t.co…</t>
  </si>
  <si>
    <t>nachumlist
EXCLUSIVE: LaVoy Finicum, “Summarily
Executed” By Federal Agents [+video]
https://t.co/StefPEm61U</t>
  </si>
  <si>
    <t>ruthdianecotter
RT @NYTNational: LaVoy Finicum:
‘I Would Rather Die Than Be Caged’
https://t.co/iOa6WjN71g</t>
  </si>
  <si>
    <t xml:space="preserve">nytnational
</t>
  </si>
  <si>
    <t>jkboice
RT @RNRIdaho: Robert 'LaVoy' Finicum
was not a Militant, He was a FREEDOM
fighter! God bless him #RedNationRising
#BLM #nojustice #2A #TCOT</t>
  </si>
  <si>
    <t>uknewse
Ammon Bundy and 7 Oregon Protesters
Held; LaVoy Finicum Is... https://t.co/2Bt0sFx3uY</t>
  </si>
  <si>
    <t>eyesonfoxorg
FBI claims slain militant LaVoy
#Finicum reached for a gun — and
they say they’ve got video to prove
it https://t.co/rWjIHATxlI</t>
  </si>
  <si>
    <t>rogersurfacings
RT @EWDolan: FBI claims slain militant
LaVoy Finicum reached for a gun
— and they say they’ve got video
to prove it https://t.co/cRrrXz7uk7</t>
  </si>
  <si>
    <t>duchess1201
RT @NewAmericanMag: #Oregon Standoff
- Rancher Lavoy #Finicum Shot Dead
by #Police (https://t.co/GGGMvoCx0L)
https://t.co/7nK6Kz76rg</t>
  </si>
  <si>
    <t>skepatt
RT @RNRIdaho: Robert 'LaVoy' Finicum
was not a Militant, He was a FREEDOM
fighter! God bless him #RedNationRising
#BLM #nojustice #2A #TCOT</t>
  </si>
  <si>
    <t>droletlinnie
RT @RNRIdaho: Robert 'LaVoy' Finicum
was not a Militant, He was a FREEDOM
fighter! God bless him #RedNationRising
#BLM #nojustice #2A #TCOT</t>
  </si>
  <si>
    <t>racketnews
Was LaVoy Finicum Shot w/Hands
in the Air? Eye Witness Audio Testimony
Here… https://t.co/bwMUhuqHQo</t>
  </si>
  <si>
    <t>dvelez111
Report: LaVoy Finicum, armed with
a handgun, reached for his waistband
just before he was shot https://t.co/RcxpxhXw2j</t>
  </si>
  <si>
    <t>erzobe
RT @RawStory: FBI claims slain
militant reached for a gun — and
they say they’ve got video to prove
it https://t.co/cWDVe0v7kb https://t.co…</t>
  </si>
  <si>
    <t>kevinbealer
This lawmaker compared dead Oregon
occupier LaVoy Finicum to Moses
and Jesus https://t.co/QM4BGDWep5</t>
  </si>
  <si>
    <t>exboogyman
RT @AmericanIndian8: Oregon Militant
LaVoy Finicum Isn’t a Heroic Martyr,
He’s Just a Dead Idiot https://t.co/6FVP4fB6Le
#INDIGENOUS https…</t>
  </si>
  <si>
    <t>jswatz
“Our blood is seed,” say the supporters
of the Oregon wildlife refuge occupiers,
about the death of LaVoy Finicum.
https://t.co/8T04DWG5GF</t>
  </si>
  <si>
    <t>jameswithers3
RT @jswatz: “Our blood is seed,”
say the supporters of the Oregon
wildlife refuge occupiers, about
the death of LaVoy Finicum. https://t.c…</t>
  </si>
  <si>
    <t>creeicon
RT @RawStory: FBI claims slain
militant reached for a gun — and
they say they’ve got video to prove
it https://t.co/cWDVe0v7kb https://t.co…</t>
  </si>
  <si>
    <t>finn3879
RT @RawStory: FBI claims slain
militant reached for a gun — and
they say they’ve got video to prove
it https://t.co/cWDVe0v7kb https://t.co…</t>
  </si>
  <si>
    <t>marthamiers
R. I. P. Sir! This is so sad and
trajic! https://t.co/ZRmu3Dojpd</t>
  </si>
  <si>
    <t>jeffgully49
RT @RNRIdaho: Robert 'LaVoy' Finicum
was not a Militant, He was a FREEDOM
fighter! God bless him #RedNationRising
#BLM #nojustice #2A #TCOT</t>
  </si>
  <si>
    <t>bluethunder2012
Breaking News: LaVoy Finicum Shot
With Hands in the Air First Hand,
Eye Wtness Audio Testimony Here
https://t.co/1TkWIttx3d</t>
  </si>
  <si>
    <t>joglasg
RT @Yall_Qaeda: Extremist Religious
Cult leaders like Finicum &amp;amp;
Bundy usually pray on mentally
disturbed &amp;amp; vulnerable people
like David Fry…</t>
  </si>
  <si>
    <t>bryceburchett
I prefer my idiots dead. https://t.co/1HOcF6C5p2</t>
  </si>
  <si>
    <t>triplejoker
RT @RawStory: FBI claims slain
militant reached for a gun — and
they say they’ve got video to prove
it https://t.co/cWDVe0v7kb https://t.co…</t>
  </si>
  <si>
    <t>teddyshouse2ii
RT @RawStory: FBI claims slain
militant reached for a gun — and
they say they’ve got video to prove
it https://t.co/cWDVe0v7kb https://t.co…</t>
  </si>
  <si>
    <t>phildecarolis
RT @BundyRanch: Jordan Page - Ballad
of LaVoy Finicum (Cowboy's Stand
for Freedom) https://t.co/r0nPY6GGbB</t>
  </si>
  <si>
    <t>adrienne_rice_
Eye-Witness Refutes ‘Official’
Story of Oregon FBI Killing, ‘His
Hands Were Up…They Fired 120 Shots’
https://t.co/fbATSwgZDM</t>
  </si>
  <si>
    <t>gigibowman
KrisAnne Hall: LaVoy Finicum, "Summarily
Executed" By Federal Agents https://t.co/wPI389LKDY</t>
  </si>
  <si>
    <t>thelasersshadow
@RawStory “Finicum reached down
toward his waistband where he had
a gun,” CNN reported, citing unspecified
and unnamed authorities: TRUST
US</t>
  </si>
  <si>
    <t>vancopblock
RT @RawStory: FBI claims slain
militant reached for a gun — and
they say they’ve got video to prove
it https://t.co/cWDVe0v7kb https://t.co…</t>
  </si>
  <si>
    <t>zzanimalzz
Eye-Witness Refutes ‘Official’
Story of Oregon FBI Killing, ‘His
Hands Were Up…They Fired 120 Shots’
https://t.co/4TWl7xKjMH</t>
  </si>
  <si>
    <t>alexnevsky144
@VoteFiore please provide sources
tt Finicum surrendered. Were u
there? It's OK 2 shoot black kids
w Skittles but not armed white
ranchers?</t>
  </si>
  <si>
    <t>nightnurse38
RT @RawStory: FBI claims slain
militant reached for a gun — and
they say they’ve got video to prove
it https://t.co/cWDVe0v7kb https://t.co…</t>
  </si>
  <si>
    <t>kwugirl
RT @NabilHassein: "Terrorism" rhetoric
in the US serves ONLY to justify
a violent gov't response. I don't
weep for Finicum, but I also don'…</t>
  </si>
  <si>
    <t>utubianews
RT @always_vote: Lavoy Finicum
isn't hero or martyr. Who drives
thru an armed FBI checkpoint w
an 18yr old girl in the vehicle?
#BundyMilit…</t>
  </si>
  <si>
    <t>onevenusthrow
#FBI claims slain militant #LaVoyFinicum
reached for a gun —they say they’ve
got #video to prove it https://t.co/TEUwZMAs0y
#OregonStandoff</t>
  </si>
  <si>
    <t>hawaiieye1945
RT @NewAmericanMag: #Oregon Standoff
- Rancher Lavoy #Finicum Shot Dead
by #Police (https://t.co/GGGMvoCx0L)
https://t.co/7nK6Kz76rg</t>
  </si>
  <si>
    <t>nashhelmey
Eyewitnesses knock down conspiracy
theories about LaVoy Finicum dying
with his hands up https://t.co/x7sNw4yQCQ</t>
  </si>
  <si>
    <t>gayguyinad
Sorry Republicans, LaVoy Finicum
Didn’t Have His Hands Up When He
Was Shot https://t.co/pl5vtqkwNz</t>
  </si>
  <si>
    <t>daveyho69
The #death of #LaVoy #Finicum is
a needless #tragedy. The #occupation
of a remote wildlife refuge turned
violent... https://t.co/k6t5Jy8XxQ</t>
  </si>
  <si>
    <t>jokesonus4sure
The Ambush and Murder of Robert
“LaVoy” Finicum – Arizona Freedom
Alliance #Oregon https://t.co/DgEw8latha</t>
  </si>
  <si>
    <t>realwadeak
RT @Northstar22222: Hands Up Dont
Shoot! Dont try this at Home Doesnt
work 4White People Ask Patriot
Finicum DOJ killed him #freespeech
ht…</t>
  </si>
  <si>
    <t>thullcat
RT @RawStory: FBI claims slain
militant reached for a gun — and
they say they’ve got video to prove
it https://t.co/cWDVe0v7kb https://t.co…</t>
  </si>
  <si>
    <t>thenycbmx
@timeforgravy Whatever. Unlike
Brown, there's a dash cam. Finicum,
did not get mikebrowned. Good day.</t>
  </si>
  <si>
    <t>oddfox
RT @always_vote: Lavoy Finicum
isn't hero or martyr. Who drives
thru an armed FBI checkpoint w
an 18yr old girl in the vehicle?
#BundyMilit…</t>
  </si>
  <si>
    <t>flameboyxy
https://t.co/YJUNHQQDT3</t>
  </si>
  <si>
    <t>tjoeln39
Govt Blames Protesters For Finicum
Death - Redoubt News https://t.co/CK6gdqEraG</t>
  </si>
  <si>
    <t>bg84799
LaVoy Finicum: Terrorist? https://t.co/ACEsYQWhxQ
via @YouTube</t>
  </si>
  <si>
    <t>tytnetwork
RT @RawStory: FBI claims slain
militant reached for a gun — and
they say they’ve got video to prove
it https://t.co/cWDVe0v7kb https://t.co…</t>
  </si>
  <si>
    <t>sdchamp
RT @AmericanIndian8: Oregon Militant
LaVoy Finicum Isn’t a Heroic Martyr,
He’s Just a Dead Idiot https://t.co/6FVP4fB6Le
#INDIGENOUS https…</t>
  </si>
  <si>
    <t>kansaslass113
RT @PatVPeters: Was LaVoy Finicum
Shot w/Hands in the Air? Eye Witness
Audio Testimony Here... - YouTube
https://t.co/sDKyBmZfzT</t>
  </si>
  <si>
    <t>bojandordevic
RT @GodKeepOurLand: Lavoy Finicum
Murdered By The State: https://t.co/apNI2pahyH
#LavoyFinicum #HammondRanch #Oregonstandoff
#AmmonBundy #F…</t>
  </si>
  <si>
    <t xml:space="preserve">matthaysaz
</t>
  </si>
  <si>
    <t xml:space="preserve">godkeepourland
</t>
  </si>
  <si>
    <t>8salvation3
EYEWITNESS: LAVOY FINICUM MURDERED
BY COPS; “HE HAD HIS HANDS IN THE
AIR” https://t.co/KHSwg9EISt via
@YouTube</t>
  </si>
  <si>
    <t>humanity_sons
Robert 'LaVoy' Finicum shot and
killed while charging police, driver
says https://t.co/Rj86KCCduk</t>
  </si>
  <si>
    <t>freedomspatriot
RT @FreedomLight_: Eyewitness Account
of LaVoy Finicum's Murder by Federal
Agents https://t.co/n4bLf3FE4l
@RhoaChri @Dian5 @Wild_Phil @USAl…</t>
  </si>
  <si>
    <t>daryllawson
On day before his death, Robert
'LaVoy' Finicum spoke about potential
encounters with feds https://t.co/7Nn2FIGe9u</t>
  </si>
  <si>
    <t>dorenefc
RT @TheSmartAssery: Finicum ran
roadblock, crashed, exited &amp;amp;
pointed gun at officers. So much
for the lie he didn't resist https://t.co/iah…</t>
  </si>
  <si>
    <t>tgradous
RT @SweepsFox: BUNDY-BREAKING ‘WAR
NEWS’-Reports LaVoy Finicum Was
Killed In Cold Blood by FEDS Ambush-MILITIAS
MUST SUPPORT NOW https://t.…</t>
  </si>
  <si>
    <t>natsassafrass
via The Knuckledragger: Get Mr.
Finicum's book for Kindle. Honor
his family &amp;amp; memory. https://t.co/TCz1j35vHD
https://t.co/Uwwr9IWjU3</t>
  </si>
  <si>
    <t>ufoparanormnews
#DisClose Eyewitness Account of
LaVoy Finicum's Murder by Federal
Agents https://t.co/SFvdTSpbgd</t>
  </si>
  <si>
    <t>waterisaliv1111
RT @BundyRanch: Jordan Page - Ballad
of LaVoy Finicum (Cowboy's Stand
for Freedom) https://t.co/r0nPY6GGbB</t>
  </si>
  <si>
    <t>pkwgunlady
Was LaVoy Finicum Shot w/Hands
in the Air? Eye Witness Audio Testimony
H... https://t.co/t6KfNIhEvr via
@YouTube GOV MURDERING AMERICANS!</t>
  </si>
  <si>
    <t>lglgarris62
RT @SweepsFox: BUNDY-BREAKING ‘WAR
NEWS’-Reports LaVoy Finicum Was
Killed In Cold Blood by FEDS Ambush-MILITIAS
MUST SUPPORT NOW https://t.…</t>
  </si>
  <si>
    <t>nobamanoway
RT @NewAmericanMag: #Oregon Standoff
- Rancher Lavoy #Finicum Shot Dead
by #Police (https://t.co/GGGMvoCx0L)
https://t.co/7nK6Kz76rg</t>
  </si>
  <si>
    <t>pragobots
RT @RawStory: FBI claims slain
militant reached for a gun — and
they say they’ve got video to prove
it https://t.co/cWDVe0v7kb https://t.co…</t>
  </si>
  <si>
    <t>canaryorg
RT @FreedomLight_: Cliven Bundy
Furious Over Murder of LaVoy Finicum
https://t.co/x7TXwWt5DZ #Oregonstandoff
#TCOT #TLOT #RedNationRising</t>
  </si>
  <si>
    <t>jamestharris
The media that was ALL IN THE BAG
for Michael Brown are incredibly
silent on Savoy Fincicum. Gee,
I wonder why? https://t.co/bKvYhyYhTb</t>
  </si>
  <si>
    <t>chadteverson
Jordan Page - Ballad of LaVoy Finicum
(Cowboy's Stand for Freedom) https://t.co/OK9naQetUQ</t>
  </si>
  <si>
    <t>mjgarciakcmo
FBI claims slain militant reached
for a gun — and they say they’ve
got video to prove it https://t.co/zBVjMh1CmW
https://t.co/CIH2efNriz</t>
  </si>
  <si>
    <t>teaud5
RT @RawStory: FBI claims slain
militant reached for a gun — and
they say they’ve got video to prove
it https://t.co/cWDVe0v7kb https://t.co…</t>
  </si>
  <si>
    <t>crushnlibs
@SenTedCruz wht is ur view on the
BLM/FED unconstitutional land grab?
And wher do u stand on the murder
of LaVoy Finicum by the FEDS?</t>
  </si>
  <si>
    <t xml:space="preserve">sentedcruz
</t>
  </si>
  <si>
    <t xml:space="preserve">realdonaldtrump
</t>
  </si>
  <si>
    <t>king_pyrrhus
I have heard sympathetic folks
complaining that Finicum was shot
simply because “some people couldn’t
go to work” &amp;amp; i just can’t
w these ppl</t>
  </si>
  <si>
    <t>phyllisa
RT @NewAmericanMag: #Oregon Standoff
- Rancher Lavoy #Finicum Shot Dead
by #Police (https://t.co/GGGMvoCx0L)
https://t.co/7nK6Kz76rg</t>
  </si>
  <si>
    <t>unlewis
RT @brontyman: FBI claims slain
militant LaVoy Finicum reached
for a gun — and they say they’ve
got video to prove it https://t.co/fFtD89XK…</t>
  </si>
  <si>
    <t>brontyman
Witnesses dispute conspiracy theories
about LaVoy Finicum dying on his
knees https://t.co/86gPMK0Il6</t>
  </si>
  <si>
    <t>barb_az
Full investigation of the death
of LaVoy Finicum by Federal Agents
on January 27 2016, by the United
States AG https://t.co/yl9RWVOHDh</t>
  </si>
  <si>
    <t>ange6h777
WAS LaVOY FINICUM A DOMESTIC TERRORIST?
| The Missouri 8th Congressional
District https://t.co/Ev62cWtwHy
(ANSWER: NO!)</t>
  </si>
  <si>
    <t>loca2733mc
RT @Yall_Qaeda: LaVoy Finicum was
a domestic terrorist who promised
to try to kill Oregon police if
arrest attempted! @KATUNews https://t.c…</t>
  </si>
  <si>
    <t>molita128
The Bundy protesters in Oregon
harmed no one. Aggression &amp;amp;
bullets came from one side only.
R.I.P. LaVoy Finicum. https://t.co/FfXidNTkiV</t>
  </si>
  <si>
    <t>occupyhburg
FBI claims slain militant LaVoy
Finicum reached for a gun — and
they say they’ve got video to prove
it. JV https://t.co/dKcA8Dl5LC</t>
  </si>
  <si>
    <t>hebnationradio
Oregon Standoff: Militia Spokesman
LaVoy Finicum Killed in Police
Shootout https://t.co/IhtwHZ9TkO</t>
  </si>
  <si>
    <t>mproductionjs
Oregon Militant LaVoy Finicum Isn't
a Heroic Martyr, He's Just a Dead
Idiot - The Daily Banter https://t.co/uAU2pabSLJ</t>
  </si>
  <si>
    <t>dogstar7tweets
RT @brontyman: FBI claims slain
militant LaVoy Finicum reached
for a gun — and they say they’ve
got video to prove it https://t.co/fFtD89XK…</t>
  </si>
  <si>
    <t>princereebus
@funoodle2013 @NRA @HillaryClinton
@yallqaeda Lavoy Finicum Was Armed
and Dangerous To LE.</t>
  </si>
  <si>
    <t xml:space="preserve">yallqaeda
</t>
  </si>
  <si>
    <t xml:space="preserve">nra
</t>
  </si>
  <si>
    <t xml:space="preserve">funoodle2013
</t>
  </si>
  <si>
    <t>dorofcalif
Eyewitnesses Knock Down Conspiracy
Theories About LaVoy Finicum Dying
With His Hands Up @alternet https://t.co/NniuqJbK7y
WHAT HE DESERVED</t>
  </si>
  <si>
    <t>garymoore1985
BBC News - Oregon stand-off: Robert
'LaVoy' Finicum, a militiaman apart
https://t.co/EjdVH2pQGJ</t>
  </si>
  <si>
    <t>jonups_
FBI claims slain militant LaVoy
Finicum reached for a gun — and
they say they’ve got video to prove
it https://t.co/gzDyM1fcF8</t>
  </si>
  <si>
    <t>philipojensen
Gathering in St. George to remember
LaVoy Finicum; commissioner comments
| St George News: https://t.co/McyIWDRAXU</t>
  </si>
  <si>
    <t>junktex
Was LaVoy Finicum Shot w/Hands
in the Air? Eye Witness Audio Testimony
H... https://t.co/PdrxYLkF63 via
@YouTube</t>
  </si>
  <si>
    <t>nonnagina2301
RT @EWDolan: FBI claims slain militant
LaVoy Finicum reached for a gun
— and they say they’ve got video
to prove it https://t.co/cRrrXz7uk7</t>
  </si>
  <si>
    <t>jamesrescuebkk
@SenTomCotton If eyewitness reports
that Finicum was shot with hands
up are true, this is murder. Are
you ok with that? Yes or No Senator?</t>
  </si>
  <si>
    <t xml:space="preserve">repschrader
</t>
  </si>
  <si>
    <t xml:space="preserve">reppeterdefazio
</t>
  </si>
  <si>
    <t xml:space="preserve">repblumenauer
</t>
  </si>
  <si>
    <t xml:space="preserve">repbonamici
</t>
  </si>
  <si>
    <t xml:space="preserve">sentomcotton
</t>
  </si>
  <si>
    <t>rpscott1
Wow Report: LaVoy Finicum, armed
with a handgun, reached for his
waistband just before he was shot
https://t.co/ALaOoa4J8N</t>
  </si>
  <si>
    <t>robertwildiris
Oregon Standoff: LaVoy Finicum
Killed, Ammon Bundy and Brother
Arrested #Outrageous #WhyAttackNow
https://t.co/54oowDHN4N .@BoSnerdley</t>
  </si>
  <si>
    <t xml:space="preserve">bosnerdley
</t>
  </si>
  <si>
    <t>buttermeetjam
RT @RawStory: FBI claims slain
militant reached for a gun — and
they say they’ve got video to prove
it https://t.co/cWDVe0v7kb https://t.co…</t>
  </si>
  <si>
    <t>garycook0598868
You can't believe a word that @coop3030
says. What likely happened is LaVoy
Finicum started it by firing at
police. https://t.co/zEpuCQQBL6</t>
  </si>
  <si>
    <t xml:space="preserve">coop3030
</t>
  </si>
  <si>
    <t>sequoiaml
RT @ReturnOurRefuge: Finicum left
wife with a bunch of kids and ranch
to take care of. Pretty sure Gov't
support is in her future! #Oregons…</t>
  </si>
  <si>
    <t>returnourrefuge
Finicum left wife with a bunch
of kids and ranch to take care
of. Pretty sure Gov't support is
in her future! #Oregonstandoff
#bundymilitia</t>
  </si>
  <si>
    <t>bosphiz
RT @brontyman: FBI claims slain
militant LaVoy Finicum reached
for a gun — and they say they’ve
got video to prove it https://t.co/fFtD89XK…</t>
  </si>
  <si>
    <t>stevesfunfarm
Full investigation of the death
of LaVoy Finicum by Federal Agents
on January 27 2016, by the United
States AG https://t.co/yakA5MC0xa</t>
  </si>
  <si>
    <t>zwoodbutcher
RT @SweepsFox: BUNDY-BREAKING ‘WAR
NEWS’-Reports LaVoy Finicum Was
Killed In Cold Blood by FEDS Ambush-MILITIAS
MUST SUPPORT NOW https://t.…</t>
  </si>
  <si>
    <t>waynesnetworkin
RT @drewwyatt: #LaVoyFinicum #OregonStandoff
#Tyranny #TCOT #2A https://t.co/slvSRXVAMT
https://t.co/gLS52haDBU</t>
  </si>
  <si>
    <t>teeljamesglenn
okay folks-short version of all
this-- an armed man wh had proclaimed
loudly he would die in a hail of
bullets... https://t.co/i9MWMEEjEe</t>
  </si>
  <si>
    <t>gitardood
Eyewitness Describes Lavoy Finicum’s
Death on Road to Burns Oregon (Video)
https://t.co/3BP5VakqX0</t>
  </si>
  <si>
    <t>folkikaren
RT @RawStory: FBI claims slain
militant reached for a gun — and
they say they’ve got video to prove
it https://t.co/cWDVe0v7kb https://t.co…</t>
  </si>
  <si>
    <t>eps1991
RT @SweepsFox: BUNDY-BREAKING ‘WAR
NEWS’-Reports LaVoy Finicum Was
Killed In Cold Blood by FEDS Ambush-MILITIAS
MUST SUPPORT NOW https://t.…</t>
  </si>
  <si>
    <t>brycedrums
Oregon Militant LaVoy Finicum Isn't
a Heroic Martyr, He's Just a Dead
Idiot - The Daily Banter https://t.co/K7qwjUpMyN</t>
  </si>
  <si>
    <t>cryptocoda
LaVoy Finicum Shot w/Hands in the
Air! Eye Witness: LaVoy Finicum
Shot w/Hands in the Air! Eye Witness
Audio T... https://t.co/wuSFREalPn</t>
  </si>
  <si>
    <t>wvjoe911
Eyewitnesses Knock Down Conspiracy
Theories About LaVoy Finicum Dying
With His Hands Up @alternet https://t.co/Y3tMHP5wP2</t>
  </si>
  <si>
    <t>100concerned
RT @wvjoe911: Eyewitnesses Knock
Down Conspiracy Theories About
LaVoy Finicum Dying With His Hands
Up @alternet https://t.co/Y3tMHP5wP2</t>
  </si>
  <si>
    <t>alicesttu
Oregon Arrests: Dead Occupier #LaVoyFinicum
Was Dad of 11... https://t.co/3wn3TmPsAp</t>
  </si>
  <si>
    <t>arrowsmithwoman
RT @NowTheEndBegins: Obama’s Stormtroopers
Shoot LaVoy Finicum To Death In
Tense Militia Standoff In Oregon
https://t.co/rqrzuKgVQX https:/…</t>
  </si>
  <si>
    <t>an_oracle
LaVoy Finicum (@OneCowboysStand)
committed an armed invasion of
#Federal facilities. His death
was expected.... https://t.co/OxpilavznA</t>
  </si>
  <si>
    <t>matthewoberger
RT @GuardianUS: Oregon militia
standoff: details of arrests emerge
but shootout remains murky https://t.co/Rrvl8KpJ4s</t>
  </si>
  <si>
    <t xml:space="preserve">guardianus
</t>
  </si>
  <si>
    <t>adlseattle
Militants could rally: “When anybody
is killed by the gov, they try
to make martyrs out of them,”@egavactip
https://t.co/RoUeBZfTYs</t>
  </si>
  <si>
    <t>curtislwalker
Report: LaVoy Finicum, armed with
a handgun, reached for his waistband
just before shot https://t.co/kpEFsDU5Pa
https://t.co/BV1SOAnpTQ</t>
  </si>
  <si>
    <t>melmajik9
TYT - 01.27.16: Oregon Militia,
LaVoy Finicum, DC Blizzard Parking,
and Disney Labor Lawsuit https://t.co/OVbwzVqJYI
https://t.co/6DzloSsEr6</t>
  </si>
  <si>
    <t>daniellemcxs
Oregon Arrests: Dead Occupier #LaVoyFinicum
Was Dad of 11... https://t.co/R0zyxJdzU5</t>
  </si>
  <si>
    <t>8rend
RT @daniellemcxs: Oregon Arrests:
Dead Occupier #LaVoyFinicum Was
Dad of 11... https://t.co/R0zyxJdzU5</t>
  </si>
  <si>
    <t>saynotopas
I liked a @YouTube video https://t.co/rv3ZndFhGO
Jordan Page - Ballad of LaVoy Finicum
(Cowboy's Stand for Freedom)</t>
  </si>
  <si>
    <t>donaldpirl
Eyewitness Says Lavoy Finicum Gunned
Downed With Hands Up (TRUNEWS VIDEO)
https://t.co/u0nRWsYLdo</t>
  </si>
  <si>
    <t>wwdisme
BOMBSHELL: Rancher LaVoy Finicum
Shot and Killed by Feds While he
was laying face down in the https://t.co/WVwqHzc6sh</t>
  </si>
  <si>
    <t>danbdias
RT @nytimes: LaVoy Finicum, killed
in the Oregon standoff: "I would
rather die than be caged" https://t.co/x3jwAvUqQL
https://t.co/BWxy1bJ8…</t>
  </si>
  <si>
    <t>pqpolitics
Hero shots cops in Post-Apocalyptic
Book written by lavoy finicum who
charged cops &amp;amp; got killed #OregonUnderAttack
https://t.co/2Ns2wRp3bD</t>
  </si>
  <si>
    <t xml:space="preserve">popehat
</t>
  </si>
  <si>
    <t>joeamericaradio
@icapturpix @Reagan_Girl Finicum's
murder by "our" Federal Gov't has
nothing to do with race, but compare
the Media lies with hands up BS</t>
  </si>
  <si>
    <t xml:space="preserve">icapturpix
</t>
  </si>
  <si>
    <t>alisand3
RT @JoeAmericaRadio: @Reagan_Girl
@SavageNation @icapturpix Was LaVoy
Finicum the genuine "hands up don't
shoot"?</t>
  </si>
  <si>
    <t xml:space="preserve">savagenation
</t>
  </si>
  <si>
    <t>wortheyac
RT @NowTheEndBegins: Obama’s Stormtroopers
Shoot LaVoy Finicum To Death In
Tense Militia Standoff In Oregon
https://t.co/rqrzuKgVQX https:/…</t>
  </si>
  <si>
    <t>marmolheater
🎶there was an old man named lavoy
finicum 🎶he &amp;amp; his militia
were trashy little scum 🎶w/ free
dildos did they often cum 🎶poor
old man named</t>
  </si>
  <si>
    <t>schorpp1955
Report: LaVoy Finicum, armed with
a handgun, reached for his waistband
just before he was shot https://t.co/Ob531lF1YM</t>
  </si>
  <si>
    <t>americanlizzy
RT @NowTheEndBegins: Obama’s Stormtroopers
Shoot LaVoy Finicum To Death In
Tense Militia Standoff In Oregon
https://t.co/rqrzuKgVQX https:/…</t>
  </si>
  <si>
    <t>cheyesawigail
So the truth from his own supporters
comes out, just sayin Put the guns
away this is nt the way to handle
this... https://t.co/gJH3o6SgJ2</t>
  </si>
  <si>
    <t>dashingclaire
Report: #LaVoyFinicum armed w/hand
#gun, reached for his waistband
just before he was shot https://t.co/YuyI8acw1b
https://t.co/XnJR5lDc9S</t>
  </si>
  <si>
    <t>mmcleieer
RT @wwdisme: BOMBSHELL: Rancher
LaVoy Finicum Shot and Killed by
Feds While he was laying face down
in the https://t.co/WVwqHzc6sh</t>
  </si>
  <si>
    <t>pblu22
Finicum, who had lain down as commanded
was shot @foxnews ignores recorded
interview with shaken eyewitness
https://t.co/5Mme3dfqZY</t>
  </si>
  <si>
    <t xml:space="preserve">foxnews
</t>
  </si>
  <si>
    <t>dancas2
Eyewitnesses Knock Down Conspiracy
Theories About LaVoy Finicum Dying
With His Hands Up | Alternet -
https://t.co/hNJCYYnz6C</t>
  </si>
  <si>
    <t>thunderbaylive
TYT - 01.27.16: Oregon Militia,
LaVoy Finicum, DC Blizzard Parking,
and Disney Labor ... - https://t.co/nTA3BVr52A
https://t.co/v65I5OFOxP</t>
  </si>
  <si>
    <t>cleliabrite
RT @OneVenusThrow: #FBI claims
slain militant #LaVoyFinicum reached
for a gun —they say they’ve got
#video to prove it https://t.co/TEUwZMA…</t>
  </si>
  <si>
    <t>ggg_says
RT @RawStory: FBI claims slain
militant reached for a gun — and
they say they’ve got video to prove
it https://t.co/cWDVe0v7kb https://t.co…</t>
  </si>
  <si>
    <t>ldm_beachgirl
RT @KieranSuckling: Finicum was
always armed, spoke/wrote often
of dying in gunfight. Wrote novel
with this ending. #Oregonstandoff
https:…</t>
  </si>
  <si>
    <t xml:space="preserve">kieransuckling
</t>
  </si>
  <si>
    <t>carladelzo
RT @NowTheEndBegins: Obama’s Stormtroopers
Shoot LaVoy Finicum To Death In
Tense Militia Standoff In Oregon
https://t.co/rqrzuKgVQX https:/…</t>
  </si>
  <si>
    <t>thefabrix
#TYT – 01.27.16: Oregon Militia,
LaVoy Finicum, DC Blizzard Parking,
and Disney… https://t.co/4Y7foeBKAL
https://t.co/KC7HtrUh08</t>
  </si>
  <si>
    <t>ronoe
RT @NowTheEndBegins: Obama’s Stormtroopers
Shoot LaVoy Finicum To Death In
Tense Militia Standoff In Oregon
https://t.co/rqrzuKgVQX https:/…</t>
  </si>
  <si>
    <t>jihadaeon
RT @NewAmericanMag: #Oregon Standoff
- Rancher Lavoy #Finicum Shot Dead
by #Police (https://t.co/GGGMvoCx0L)
https://t.co/7nK6Kz76rg</t>
  </si>
  <si>
    <t>mojorisinhi
You think the right is making a
martyr out of Lavoy Finicum.. Who
was Michael Brown &amp;amp; Freddie
Gray again? #hypocrites</t>
  </si>
  <si>
    <t>reflectivity
RT @pqpolitics: Hero shots cops
in Post-Apocalyptic Book written
by lavoy finicum who charged cops
&amp;amp; got killed #OregonUnderAttack
https://…</t>
  </si>
  <si>
    <t>rocketnews1
Robert ‘LaVoy’ Finicum, a militiaman apart
https://t.co/XAxrjOA8n1 https://t.co/GDMl5hhNkx</t>
  </si>
  <si>
    <t>sabela13
RT @StopNuclearWar: #Oregon militia
standoff: details of arrests emerge
but shootout remains murky https://t.co/gmihtZsHBp</t>
  </si>
  <si>
    <t>stopnuclearwar
Witnesses dispute conspiracy theories
about LaVoy Finicum dying on his
knees https://t.co/LomkSJZRmT #OregonMilitia</t>
  </si>
  <si>
    <t>algrimes75
Gathering in St. George to remember
LaVoy Finicum; commissioner comments
| St George News https://t.co/klwgo62WgQ</t>
  </si>
  <si>
    <t>xmisha_jamesx
My take on Oregon? It is not acceptable
to raise arms against the US Govt,
our Constitutional System, or our
Nation https://t.co/xUVJ4kpb19</t>
  </si>
  <si>
    <t>usa___forever
RT @NowTheEndBegins: Obama’s Stormtroopers
Shoot LaVoy Finicum To Death In
Tense Militia Standoff In Oregon
https://t.co/rqrzuKgVQX https:/…</t>
  </si>
  <si>
    <t>leftwingnews
Oregon Militant LaVoy Finicum Isn't
a Heroic Martyr, He's Just a Dead
Idiot - The Daily Banter https://t.co/GDEdyuFnH2</t>
  </si>
  <si>
    <t>primetimecrime
Witnesses dispute conspiracy theories
about LaVoy Finicum dying on his
knees. https://t.co/dVswVvUk16</t>
  </si>
  <si>
    <t>trilldollarsilv
RT @freetofindtruth: Oregon Standoff
Propaganda Exposed, the death of
LaVoy Finicum, January 26, 2016:
https://t.co/4u52Xq5AtW via @YouTube</t>
  </si>
  <si>
    <t xml:space="preserve">freetofindtruth
</t>
  </si>
  <si>
    <t>billc100
Was LaVoy Finicum Shot w/Hand...
https://t.co/FQansA7F4x…</t>
  </si>
  <si>
    <t>rcgsb
Oregon Militant LaVoy Finicum Isn't
a Heroic Martyr, He's Just a Dead
Idiot https://t.co/QZ68agKqfl https://t.co/WSc5vFYLew</t>
  </si>
  <si>
    <t>barrynroberts
Oregon militia standoff: details
of arrests emerge but shootout
remains murky https://t.co/dM1lHugM0b</t>
  </si>
  <si>
    <t>american_media_
Lavoy Finicum Killed, Ammon Bundy
&amp;amp; Pete Santilli Among Those
Arrested I... https://t.co/6VS8jKSQou
via @YouTube</t>
  </si>
  <si>
    <t>paulmd199
@christellar Lavoy Finicum was
killed 1/26.</t>
  </si>
  <si>
    <t xml:space="preserve">christellar
</t>
  </si>
  <si>
    <t>stephrowepctdel
RT @JoeAmericaRadio: What time
is the riot in protest of the Federal
Government killing LaVoy Finicum
with his hands up in the air?</t>
  </si>
  <si>
    <t>gds44
Eyewitness to LaVoy Finicum’s Murder:
All Gun Shots were fired by Feds
as He had His Hands in the Air,
Sn... https://t.co/VrmcogQwMq</t>
  </si>
  <si>
    <t>jenniferkillin
Ammon Bundy, other protesters arrested
in Oregon; LaVoy Finicum killed
@CNN https://t.co/luIF7nKG2R Not
protesters- seditionists, traitors.</t>
  </si>
  <si>
    <t>garylaprell
RT @SweepsFox: BUNDY-BREAKING ‘WAR
NEWS’-Reports LaVoy Finicum Was
Killed In Cold Blood by FEDS Ambush-MILITIAS
MUST SUPPORT NOW https://t.…</t>
  </si>
  <si>
    <t>kuch60
Rancher LaVoy Finicum - His video
to Obama, just want to live in
peace - God bless you all https://t.co/h80k9eF95r</t>
  </si>
  <si>
    <t>dorothy1946
Eyewitnesses Knock Down Conspiracy
Theories About LaVoy Finicum Dying
With His Hands Up @alternet https://t.co/yMIsJBWCuU</t>
  </si>
  <si>
    <t>ruthfw13
RT @RawStory: FBI claims slain
militant reached for a gun — and
they say they’ve got video to prove
it https://t.co/cWDVe0v7kb https://t.co…</t>
  </si>
  <si>
    <t>elham_fadaee
RT @nytimes: LaVoy Finicum, killed
in the Oregon standoff: "I would
rather die than be caged" https://t.co/x3jwAvUqQL
https://t.co/BWxy1bJ8…</t>
  </si>
  <si>
    <t>itz_ehmohbee
#worldwide #Malheur Occupier Victoria
Sharp Says LaVoy Finicum Had 'Hands
Up' Before Police Opened Fire (A...
https://t.co/koCPRznmEm MOB</t>
  </si>
  <si>
    <t>catchlightanne
RT @RawStory: FBI claims slain
militant reached for a gun — and
they say they’ve got video to prove
it https://t.co/cWDVe0v7kb https://t.co…</t>
  </si>
  <si>
    <t>worldusnews
https://t.co/TqGcCpWKZW Conflicting
accounts of militant’s death —
did Finicum charge FBI? — as Oregon
standoff dwindles #HeadlinesApp</t>
  </si>
  <si>
    <t>drappermack
Robert 'LaVoy' Finicum shot and
killed while charging police, driver
says https://t.co/5AagLFXccU</t>
  </si>
  <si>
    <t>allysonpizz
RT @amtvmedia: LaVoy Finicum Sacrificed
by FEDS... #BurnsOregon https://t.co/drGoQgnpgB
via @YouTube</t>
  </si>
  <si>
    <t xml:space="preserve">amtvmedia
</t>
  </si>
  <si>
    <t>mpierce47
RT @AmericanIndian8: Oregon Militant
LaVoy Finicum Isn’t a Heroic Martyr,
He’s Just a Dead Idiot https://t.co/6FVP4fB6Le
#INDIGENOUS https…</t>
  </si>
  <si>
    <t>lonezenwarrior
RT @21WIRE: #HandsUpDontShoot Witness:
Feds ambush Bundys, Kill Man w/
#handsup - Up in #OregonFront -
https://t.co/tGUcaLp79i @4thAnon</t>
  </si>
  <si>
    <t xml:space="preserve">4thanon
</t>
  </si>
  <si>
    <t xml:space="preserve">21wire
</t>
  </si>
  <si>
    <t>devintoddish
RT @RawStory: FBI claims slain
militant reached for a gun — and
they say they’ve got video to prove
it https://t.co/cWDVe0v7kb https://t.co…</t>
  </si>
  <si>
    <t>bobb2526
Eyewitness to LaVoy Finicum’s Murder:
All Gun Shots were fired by Feds
as He had His Hands in the Air,.
https://t.co/iMSwVfovJ6 via @po_st</t>
  </si>
  <si>
    <t>danegerus
RT @AmPowerBlog: #Oregon Occupier
Victoria Sharp Says #LaVoy Finicum
Had 'Hands Up' Before Fired (AUDIO)
https://t.co/UK9picYkjJ https://t.…</t>
  </si>
  <si>
    <t>hellfire56
#Oregon militia standoff: details
of arrests emerge but #shootout
remains murky https://t.co/t380prN1o4</t>
  </si>
  <si>
    <t>tomrfernandez
LaVoy Finicum: Terrorist? https://t.co/w47gPykMef</t>
  </si>
  <si>
    <t>gbneal59
OH WOW! The crazy goes deep...wonder
if the rest of her gene pool has
it too or if she got it all? https://t.co/vuvzMh8ckB</t>
  </si>
  <si>
    <t>jmeden
Eyewitness to LaVoy Finicum’s Murder:
All Gun Shots were fired by...
https://t.co/guO9hASxpw via @BradleeDean1</t>
  </si>
  <si>
    <t>lynchbury
RT @PrisonPlanet: Eyewitness: LaVoy
Finicum Murdered by Cops; “He Had
His Hands in the Air” - https://t.co/Y8Ckdgvl45
#OregonMilitia https:…</t>
  </si>
  <si>
    <t>bluemoonritual
@00_anabel @jimdwrench we can assume
the feds will always play unfair.Peaceful
protestors were ambushed.Finicum,now
a legendary patriot</t>
  </si>
  <si>
    <t>jimdwrench
RT @bluemoonritual: @00_anabel
@jimdwrench we can assume the feds
will always play unfair.Peaceful
protestors were ambushed.Finicum,now
a l…</t>
  </si>
  <si>
    <t xml:space="preserve">00_anabel
</t>
  </si>
  <si>
    <t>rickpitz
RT @bluemoonritual: @00_anabel
@jimdwrench we can assume the feds
will always play unfair.Peaceful
protestors were ambushed.Finicum,now
a l…</t>
  </si>
  <si>
    <t>peterwaldronusa
Did Lavoy Finicum die in vain or
a hero? https://t.co/zWZmpjhPsi</t>
  </si>
  <si>
    <t>overlanderpark
Or if finicum stayed home and took
care of his kids and obligations.
https://t.co/tz6Ao2CWot</t>
  </si>
  <si>
    <t>grwoobie
RT @morgfair: FBI claims slain
militant LaVoy Finicum reached
for a gun — and they say they’ve
got video to prove it https://t.co/TBf9JBUZeX</t>
  </si>
  <si>
    <t>morgfair
FBI claims slain militant LaVoy
Finicum reached for a gun — and
they say they’ve got video to prove
it https://t.co/TBf9JBUZeX</t>
  </si>
  <si>
    <t>baalter
READ https://t.co/xhJbLwkKhH via
@po_st @JAmy208 @GatesRobin @sarobards
@AURobNY @CajunJarhead @AnitaDWhite
@BrotherVet @ter2459 @nachosean9</t>
  </si>
  <si>
    <t xml:space="preserve">nachosean9
</t>
  </si>
  <si>
    <t xml:space="preserve">ter2459
</t>
  </si>
  <si>
    <t>myrddnn
RT @MandyM2S: @Patztense @msbellows
@jjmacnab LEO's in N. AZ put on
high alert now until after Finicum's
funeral. Federal bldgs. guarded
as…</t>
  </si>
  <si>
    <t>msbellows
RT @psiphyr: @Patztense @jjmacnab
@msbellows https://t.co/iFFjgiBgkQ</t>
  </si>
  <si>
    <t xml:space="preserve">patztense
</t>
  </si>
  <si>
    <t>mandym2s
@Patztense @msbellows @jjmacnab
LEO's in N. AZ put on high alert
now until after Finicum's funeral.
Federal bldgs. guarded as well</t>
  </si>
  <si>
    <t>acebreakingnews
#AceNews LaVoy Finicum: Terrorist?:
Published on Jan 28, 2016 LaVoy
Finicum was killed by governmen...
https://t.co/RRRBsl1fsT #ANS2015</t>
  </si>
  <si>
    <t>wpowr
RT @ThreePercenters: ***CALL TO
ACTION*** ~Punisher III% https://t.co/vphvvvSuUt</t>
  </si>
  <si>
    <t xml:space="preserve">threepercenters
</t>
  </si>
  <si>
    <t>eric3233
RT @morgfair: FBI claims slain
militant LaVoy Finicum reached
for a gun — and they say they’ve
got video to prove it https://t.co/TBf9JBUZeX</t>
  </si>
  <si>
    <t>molly1jo
RT @RawStory: FBI claims slain
militant reached for a gun — and
they say they’ve got video to prove
it https://t.co/cWDVe0v7kb https://t.co…</t>
  </si>
  <si>
    <t>randycranes
RT @MSN: Report: LaVoy Finicum,
armed with a handgun, reached for
his waistband just before he was
shot #Oregonstandoff https://t.co/pyC5bK…</t>
  </si>
  <si>
    <t>msn
Report: LaVoy Finicum, armed with
a handgun, reached for his waistband
just before he was shot #Oregonstandoff
https://t.co/pyC5bKlwv5</t>
  </si>
  <si>
    <t>1559pg
RT @NowTheEndBegins: Obama’s Stormtroopers
Shoot LaVoy Finicum To Death In
Tense Militia Standoff In Oregon
https://t.co/rqrzuKgVQX https:/…</t>
  </si>
  <si>
    <t>ellenkurek1
RIP Lavoy Finicum shot dead in
cold blood by Obama's thugs on
his way to a peaceful public meeting.
Shame on his killer! #WhiteLivesMatter</t>
  </si>
  <si>
    <t>skynyrdinards
@POTUS We want to see the video
of the shooting of LeVoy Finicum.
Clear the air! If he was charging
the police, let's see it. If not,
wrong!</t>
  </si>
  <si>
    <t>theentropicman
RT @RawStory: FBI claims slain
militant reached for a gun — and
they say they’ve got video to prove
it https://t.co/cWDVe0v7kb https://t.co…</t>
  </si>
  <si>
    <t>lmjb
"LaVoy Finicum: ‘I Would Rather
Die Than Be Caged’" by JULIE TURKEWITZ
and JACK HEALY via NYT U.S. https://t.co/7e0bPMMqVu
via @nytimes</t>
  </si>
  <si>
    <t>mrnegromilitant
The Young Turks - 01.27.16: Oregon
Militia, LaVoy Finicum, DC Blizzard
Parking, and Disney Labor Lawsuit
https://t.co/QmrowlA0IY</t>
  </si>
  <si>
    <t>easynan2
Witnesses offer conflicting accounts
in LaVoy Finicum's final deadly
confrontation with police https://t.co/72zc0GRiQw</t>
  </si>
  <si>
    <t>nailnhead
RT @PrisonPlanet: Eyewitness: LaVoy
Finicum Murdered by Cops; “He Had
His Hands in the Air” - https://t.co/Y8Ckdgvl45
#OregonMilitia https:…</t>
  </si>
  <si>
    <t>shanejfilomena
RT @RawStory: FBI claims slain
militant reached for a gun — and
they say they’ve got video to prove
it https://t.co/cWDVe0v7kb https://t.co…</t>
  </si>
  <si>
    <t>jaylamkin
RT @RNRIdaho: Robert 'LaVoy' Finicum
was not a Militant, He was a FREEDOM
fighter! God bless him #RedNationRising
#BLM #nojustice #2A #TCOT</t>
  </si>
  <si>
    <t>bernadnketsiah
Report: LaVoy Finicum, armed with
a handgun, reached for his waistband
just before he was shot https://t.co/CxePqQnGzm</t>
  </si>
  <si>
    <t>anoesis71
FBI claims slain militant LaVoy
Finicum reached for a gun — and
they say they’ve got video to prove
it https://t.co/0CZ7GrE2vN</t>
  </si>
  <si>
    <t>livetruthradio
#Oregon Bundy BLM militia martial
law lock down after Lavoy Finicum
killing https://t.co/aEx913BCKs</t>
  </si>
  <si>
    <t>labolapaz
RT @MandyM2S: @Patztense @msbellows
@jjmacnab LEO's in N. AZ put on
high alert now until after Finicum's
funeral. Federal bldgs. guarded
as…</t>
  </si>
  <si>
    <t>allembru
Oregon Sheriff Seems Upset About
FBI Killing Unarmed LaVoy Finicum
During Press Conf https://t.co/qCAQ6I45Jd
https://t.co/AgAlXifBtq</t>
  </si>
  <si>
    <t>activatetruth
Jordan Page - Ballad of LaVoy Finicum
(Cowboy's Stand for Freedom) https://t.co/j2t9HqrN8M</t>
  </si>
  <si>
    <t>jrdavlos
RT @RawStory: FBI claims slain
militant reached for a gun — and
they say they’ve got video to prove
it https://t.co/cWDVe0v7kb https://t.co…</t>
  </si>
  <si>
    <t>mortensenkat
RT @morgfair: FBI claims slain
militant LaVoy Finicum reached
for a gun — and they say they’ve
got video to prove it https://t.co/TBf9JBUZeX</t>
  </si>
  <si>
    <t>mrnoahitall
RT @wirecan: FBI claims slain militant
LaVoy Finicum reached for a gun
— and they say they’ve got video
to prove it https://t.co/3eQw8Ij5zG</t>
  </si>
  <si>
    <t>wirecan
FBI claims slain militant LaVoy
Finicum reached for a gun — and
they say they’ve got video to prove
it https://t.co/3eQw8Ij5zG</t>
  </si>
  <si>
    <t>dani928227
RT @RNRIdaho: Robert 'LaVoy' Finicum
was not a Militant, He was a FREEDOM
fighter! God bless him #RedNationRising
#BLM #nojustice #2A #TCOT</t>
  </si>
  <si>
    <t>fillagainb
FBI claims slain militant LaVoy
Finicum reached for a gun — and
they say they’ve got video to prove
it https://t.co/bWKwZpnUwY</t>
  </si>
  <si>
    <t>anonymous_guy13
Eye-Witness Refutes ‘Official’
Story of #Oregon #FBI Killing,
‘His Hands Were Up…They Fired 120
Shots’ https://t.co/tLCa9yZHdI
via @po_st</t>
  </si>
  <si>
    <t>carter_allan
Hillbillies, I can't prove these
were the children in 'Deliverance',
I just know it's true! https://t.co/eNZsRmRzME
https://t.co/tQzGJlmBCu</t>
  </si>
  <si>
    <t>erinbsullivan
RT @erea15: Was LaVoy Finicum Shot
w/Hands in the Air? Eye Witness
Audio Testimony Here... - YouTube
https://t.co/FeB1Wt2etm</t>
  </si>
  <si>
    <t>it_itt
FBI claims slain militant LaVoy
Finicum reached for a gun — and
they say they’ve got video to prove
it https://t.co/hfkHSjLJNM</t>
  </si>
  <si>
    <t>scholar777
Report: LaVoy Finicum, armed with
a handgun, reached for his waistband
just before he was shot https://t.co/cb9hymi67y
your lies It'smurder</t>
  </si>
  <si>
    <t>sherrysue66
RT @PrisonPlanet: Eyewitness: LaVoy
Finicum Murdered by Cops; “He Had
His Hands in the Air” - https://t.co/Y8Ckdgvl45
#OregonMilitia https:…</t>
  </si>
  <si>
    <t>ebeneezer22
RT @pqpolitics: Hero shots cops
in Post-Apocalyptic Book written
by lavoy finicum who charged cops
&amp;amp; got killed #OregonUnderAttack
https://…</t>
  </si>
  <si>
    <t>tonkinite
FBI claims slain militant LaVoy
Finicum reached for a gun — and
they say they’ve got video to prove
it https://t.co/heFXSPP0ks</t>
  </si>
  <si>
    <t>delo_taylor
RT @MikePrysner: Remaining occupiers
admit all but 5 #BundyMilitia fled
the second they learned LaVoy Finicum
was killed https://t.co/g1jIr…</t>
  </si>
  <si>
    <t>taichinow
Eyewitnesses Knock Down Conspiracy
Theories About LaVoy Finicum Dying
With His Hands Up @alternet https://t.co/vIIJR8xGqq</t>
  </si>
  <si>
    <t>mhinbron
@Grummz any thoughts on Lavoy Finicum?
https://t.co/YsVYuvEHwn Doesn't
sound like a dude that would charge
armed feds aggressively</t>
  </si>
  <si>
    <t xml:space="preserve">grummz
</t>
  </si>
  <si>
    <t>rumsrite
RT @BundyRanch: Jordan Page - Ballad
of LaVoy Finicum (Cowboy's Stand
for Freedom) https://t.co/r0nPY6GGbB</t>
  </si>
  <si>
    <t>theospark
Victoria Sharp Says LaVoy Finicum
Had His Hands Up: Here, "#Malheur
Occupier Victoria Sharp Says LaVoy
Finicum... https://t.co/IOHhbuXC95</t>
  </si>
  <si>
    <t>carlaaxt
@ESQPolitics I thought they gave
that award to LaVoy Finicum already.</t>
  </si>
  <si>
    <t>bernieisnuts
@VoteFiore https://t.co/QKord0A5eN</t>
  </si>
  <si>
    <t>jeanbozlov
Oregon stand-off: Robert 'LaVoy'
Finicum, a militiaman apart https://t.co/kaesa9H45v</t>
  </si>
  <si>
    <t>guncrazytalk
Report: LaVoy Finicum, armed with
a handgun, reached for his waistband
just … https://t.co/wObKiwiNYP
https://t.co/P5SrYRiZeG</t>
  </si>
  <si>
    <t>animalkraken
Whether the FBI or Sharp is telling
the truth, the shootout video of
Finicum's death needs to be public
&amp;amp; immediately.</t>
  </si>
  <si>
    <t>tharparion
RT @StopNuclearWar: #Oregon militia
standoff: details of arrests emerge
but shootout remains murky https://t.co/gmihtZsHBp</t>
  </si>
  <si>
    <t>theta4ia
Eye-Witness Refutes ‘Official’
Story of Oregon FBI Killing, ‘His
Hands Were Up…They Fired 120 Shots’
https://t.co/8YW0h6uP8y via @po_st</t>
  </si>
  <si>
    <t>patriotbrother
RT @BrotherVet: @THEeroticneed
@JAmy208 @Shooters_Wife @LVNancy
Wake Up America This Is The Sign
of Martial law #1VoiceMatters https://…</t>
  </si>
  <si>
    <t>lvnancy
RT @SweepsFox: BUNDY-BREAKING ‘WAR
NEWS’-Reports LaVoy Finicum Was
Killed In Cold Blood by FEDS Ambush-MILITIAS
MUST SUPPORT NOW https://t.…</t>
  </si>
  <si>
    <t>shooters_wife
RT @BrotherVet: @THEeroticneed
@JAmy208 @Shooters_Wife @LVNancy
Wake Up America This Is The Sign
of Martial law #1VoiceMatters https://…</t>
  </si>
  <si>
    <t>jamy208
RT @BrotherVet: @THEeroticneed
@JAmy208 @Shooters_Wife @LVNancy
Wake Up America This Is The Sign
of Martial law #1VoiceMatters https://…</t>
  </si>
  <si>
    <t xml:space="preserve">theeroticneed
</t>
  </si>
  <si>
    <t>brothervet
RT @baalter: READ https://t.co/xhJbLwkKhH
via @po_st @JAmy208 @GatesRobin
@sarobards @AURobNY @CajunJarhead
@AnitaDWhite @BrotherVet @ter24…</t>
  </si>
  <si>
    <t>inkabinkabonk
RT @Anonymous_Guy13: Eye-Witness
Refutes ‘Official’ Story of #Oregon
#FBI Killing, ‘His Hands Were Up…They
Fired 120 Shots’ https://t.co/tL…</t>
  </si>
  <si>
    <t>snowmufon
#Oregon Bundy BLM militia martial
law lock down after Lavoy Finicum
killing https://t.co/AVdrjjTC1V
via @YouTube</t>
  </si>
  <si>
    <t>839bay
Eye-Witness Refutes ‘Official’
Story of Oregon FBI Killing, ‘His
Hands Were Up…They Fired 120 Shots’
https://t.co/TuqhpYSE07</t>
  </si>
  <si>
    <t>libertybee7
RT @AmPowerBlog: Cliven Bundy Says
Cops Shot LeVoy Finicum '3 or 4
Times When He Was on the Ground
Dead...' (VIDEO) https://t.co/7O6bzLhHLV…</t>
  </si>
  <si>
    <t>psykodeliks
Nevada GOP lawmaker compares slain
Oregon militant LaVoy Finicum to
Jesus and Moses https://t.co/VAf05hizfv</t>
  </si>
  <si>
    <t>oinkshallah
RT @South_United: Rest in peace,
American Patriot #LaVoy Finicum.
#southunited #confederate #confederateflag
#scv https://t.co/B5wOhHxeX2</t>
  </si>
  <si>
    <t>captainflatbill
RT @South_United: Rest in peace,
American Patriot #LaVoy Finicum.
#southunited #confederate #confederateflag
#scv https://t.co/B5wOhHxeX2</t>
  </si>
  <si>
    <t>celestepewter
RT @PaladinCornelia: Finicum should've
kept his paws off Native American
artifacts. KARMA baby! #Oregonstandoff
https://t.co/mA4Ud4oBGm</t>
  </si>
  <si>
    <t>1crosbycat
RT @Anondigetalwar: @A_M_Perez
Was LaVoy Finicum Shot w/Hands
in the Air? Eye Witness Audio Testimony
Here... https://t.co/YxvO8bs5dU</t>
  </si>
  <si>
    <t>padrefransisco
RT @BrotherVet: @THEeroticneed
@JAmy208 @Shooters_Wife @LVNancy
Wake Up America This Is The Sign
of Martial law #1VoiceMatters https://…</t>
  </si>
  <si>
    <t>msjoanne
"Too soon?" — D_C_Wilson https://t.co/37PBNodSm6</t>
  </si>
  <si>
    <t>ericstartman
RT @South_United: Rest in peace,
American Patriot #LaVoy Finicum.
#southunited #confederate #confederateflag
#scv https://t.co/B5wOhHxeX2</t>
  </si>
  <si>
    <t>zefurr
RT @MikePrysner: Remaining occupiers
admit all but 5 #BundyMilitia fled
the second they learned LaVoy Finicum
was killed https://t.co/g1jIr…</t>
  </si>
  <si>
    <t>occuping
Oregon militant’s death could rally
others to cause, extremism experts
warn https://t.co/I8cCaWi4CZ via
@washtimes</t>
  </si>
  <si>
    <t xml:space="preserve">koinnews
</t>
  </si>
  <si>
    <t>donidoll
Full investigation of the death
of LaVoy Finicum by Federal Agents
on January 27 2016, by the United
States AG https://t.co/BKBHY6uzIw</t>
  </si>
  <si>
    <t>opressedprogess
Finicum was a violent thug from
a broken home. #BlueLivesMatter
https://t.co/FtXPvIY03E</t>
  </si>
  <si>
    <t>jd24
A venn diagram of those outraged
by Finicum's death and those outraged
by Michael Brown's death. Is there
any crossover?</t>
  </si>
  <si>
    <t>1malikjohnson
RT @chicagotribune: Update: Oregon
militia spokesman Robert "LaVoy"
Finicum killed, 8 other leaders
arrested https://t.co/TlZ1xHaobE
https:…</t>
  </si>
  <si>
    <t>stash11wg
Who says the cops just kill black
people? https://t.co/0ypypdakAO</t>
  </si>
  <si>
    <t>omahagemgirl
RT @SikhProf: When media presents
a terrorist as a martyr &amp;amp; monk,
we have to ask -- what if he was
Muslim? https://t.co/9zByWbtrFA
https://…</t>
  </si>
  <si>
    <t xml:space="preserve">sikhprof
</t>
  </si>
  <si>
    <t>mr_scottie
RT @cogsci_k: Eyewitness Says Feds
Ambushed Bundys, 100 Shots Fired
At Passengers, Lavoy Finicum Killed
With ‘Hands Up’ (VIDEO) | https://t…</t>
  </si>
  <si>
    <t>cogsci_k
Eyewitness Says Feds Ambushed Bundys,
100 Shots Fired At Passengers,
Lavoy Finicum Killed With ‘Hands
Up’ (VIDEO) | https://t.co/tNVaCCS5tR</t>
  </si>
  <si>
    <t>dogcicle
blogdog: LaVoy Finicum.Candle-light
Vigil BY THE TOWN PEOPLE OF BURNS
https://t.co/ZsPm1m7fzZ</t>
  </si>
  <si>
    <t>nausisauce
RT @MikePrysner: Remaining occupiers
admit all but 5 #BundyMilitia fled
the second they learned LaVoy Finicum
was killed https://t.co/g1jIr…</t>
  </si>
  <si>
    <t xml:space="preserve">reagan_baby
</t>
  </si>
  <si>
    <t xml:space="preserve">madjewesswoman
</t>
  </si>
  <si>
    <t xml:space="preserve">rsmccain
</t>
  </si>
  <si>
    <t xml:space="preserve">mikepfingston2
</t>
  </si>
  <si>
    <t xml:space="preserve">txav8r
</t>
  </si>
  <si>
    <t xml:space="preserve">mushkat
</t>
  </si>
  <si>
    <t xml:space="preserve">1_wild_woman
</t>
  </si>
  <si>
    <t xml:space="preserve">moonbattery1
</t>
  </si>
  <si>
    <t xml:space="preserve">thatduanelester
</t>
  </si>
  <si>
    <t xml:space="preserve">bluegrasspundit
</t>
  </si>
  <si>
    <t xml:space="preserve">comradethead
</t>
  </si>
  <si>
    <t xml:space="preserve">brookedunne
</t>
  </si>
  <si>
    <t xml:space="preserve">007cigarjoe
</t>
  </si>
  <si>
    <t xml:space="preserve">jaycaruso
</t>
  </si>
  <si>
    <t xml:space="preserve">jane_spillane
</t>
  </si>
  <si>
    <t xml:space="preserve">elliemae0404
</t>
  </si>
  <si>
    <t xml:space="preserve">butterfly0057
</t>
  </si>
  <si>
    <t xml:space="preserve">marypatriott
</t>
  </si>
  <si>
    <t xml:space="preserve">usmccmbtvet
</t>
  </si>
  <si>
    <t xml:space="preserve">johan03457980
</t>
  </si>
  <si>
    <t xml:space="preserve">ljcambria
</t>
  </si>
  <si>
    <t>wcqkry
RT @nytimes: LaVoy Finicum, killed
in the Oregon standoff: "I would
rather die than be caged" https://t.co/jM8zE9ecVm
https://t.co/yOEWwBWl…</t>
  </si>
  <si>
    <t>coffylady
EyeWitness Refute ‘Official’ Story
of Oregon FBI Killing ‘His Hnds
Were Up They Fired 120 Shots-Free
Thought Project https://t.co/gc5wRTzMp3</t>
  </si>
  <si>
    <t>dqnanke
Hands Up, Finicum Shot - https://t.co/4Q7jl5sHcS
https://t.co/4Q7jl5sHcS</t>
  </si>
  <si>
    <t>abrahamadams19
Oregon stand-off: Robert 'LaVoy'
Finicum, a militiaman apart - https://t.co/XrwSiGJegO</t>
  </si>
  <si>
    <t>jmontanapotl
RT @SweepsFox: BUNDY-BREAKING ‘WAR
NEWS’-Reports LaVoy Finicum Was
Killed In Cold Blood by FEDS Ambush-MILITIAS
MUST SUPPORT NOW https://t.…</t>
  </si>
  <si>
    <t>blaha_b
RT @AmericanIndian8: Oregon Militant
LaVoy Finicum Isn’t a Heroic Martyr,
He’s Just a Dead Idiot https://t.co/6FVP4fB6Le
#INDIGENOUS https…</t>
  </si>
  <si>
    <t>merrickbadger
BBC reverentially call Robert Finicum
"a militiaman apart". Funny how
Islamists doing the same sort of
thing are terrorists (HT @catvincent)</t>
  </si>
  <si>
    <t>bumpcolley
LaVoy Finicum is Still Dead - Bill
Colley: https://t.co/3geZ0tYTLn
via @YouTube</t>
  </si>
  <si>
    <t>mademanmafioso
Eye-Witness Refutes ‘Official’
Story of Oregon FBI Killing, ‘His
Hands Were Up…They Fired 120 Shots’
https://t.co/AYtTIGVncm via @po_st</t>
  </si>
  <si>
    <t>mikewelborn
RT @SweepsFox: BUNDY-BREAKING ‘WAR
NEWS’-Reports LaVoy Finicum Was
Killed In Cold Blood by FEDS Ambush-MILITIAS
MUST SUPPORT NOW https://t.…</t>
  </si>
  <si>
    <t>dwluttrell
@TMGijane they didn't storm the
refuge. https://t.co/JvJ7JXx5qo</t>
  </si>
  <si>
    <t xml:space="preserve">tmgijane
</t>
  </si>
  <si>
    <t>cwaige
#LaVoy #LavoyFinicum https://t.co/pDe2KyYAK7
LaVoy Finicum was shot and killed
by the Fed</t>
  </si>
  <si>
    <t>azusa4liberty
RT @AnitaDWhite: IM FURIOUS Levoy
Finicum was Shot and murdered in
Cold blood today in Burns Oregon
today by the FBI and State - https://…</t>
  </si>
  <si>
    <t>bama1morrison
Robert "LaVoy" Finicum's last interview
with The Oregonian on the day before
his death https://t.co/isanWVokYJ</t>
  </si>
  <si>
    <t>lwest16
RT @SweepsFox: BUNDY-BREAKING ‘WAR
NEWS’-Reports LaVoy Finicum Was
Killed In Cold Blood by FEDS Ambush-MILITIAS
MUST SUPPORT NOW https://t.…</t>
  </si>
  <si>
    <t>choisser
RT @Soldierjohn: a claim made by
Nevada Assemblywoman Michele Fiore,
who also tweeted that Finicum was
“murdered with his hands up.”</t>
  </si>
  <si>
    <t>soldierjohn
a claim made by Nevada Assemblywoman
Michele Fiore, who also tweeted
that Finicum was “murdered with
his hands up.”</t>
  </si>
  <si>
    <t>chancewilliams
Sorry Republicans, LaVoy Finicum
Didn’t Have His Hands Up When He
Was Shot https://t.co/2og4OM1nS1</t>
  </si>
  <si>
    <t>stanishr
RT @SweepsFox: BUNDY-BREAKING ‘WAR
NEWS’-Reports LaVoy Finicum Was
Killed In Cold Blood by FEDS Ambush-MILITIAS
MUST SUPPORT NOW https://t.…</t>
  </si>
  <si>
    <t>lillabet1952
RT @AmericanIndian8: Oregon Militant
LaVoy Finicum Isn’t a Heroic Martyr,
He’s Just a Dead Idiot https://t.co/6FVP4fB6Le
#INDIGENOUS https…</t>
  </si>
  <si>
    <t>bush56478966
Ballad of LaVoy Finicum Cowboy's
Stand for Freedom by Jordan Page
https://t.co/IsQb7JU7KD via @YouTube</t>
  </si>
  <si>
    <t>mousseaujim
RT @SweepsFox: BUNDY-BREAKING ‘WAR
NEWS’-Reports LaVoy Finicum Was
Killed In Cold Blood by FEDS Ambush-MILITIAS
MUST SUPPORT NOW https://t.…</t>
  </si>
  <si>
    <t>lr3031
RT @luchadora41: EXCLUSIVE: LaVoy
Finicum, “Summarily Executed” By
Federal Agents [+video] https://t.co/uJKPX15mYt
via @joewmiller RIP #LaV…</t>
  </si>
  <si>
    <t>amountainman69
RT @cogsci_k: Eyewitness Says Feds
Ambushed Bundys, 100 Shots Fired
At Passengers, Lavoy Finicum Killed
With ‘Hands Up’ (VIDEO) | https://t…</t>
  </si>
  <si>
    <t>blueballsnina
RT @Linnlondon1: RT @BlueballsNina:
KrisAnne Hall: LaVoy Finicum, "Summarily
Executed" By Federal Agents: https://t.co/z6YkC6VhG7
via @YouT…</t>
  </si>
  <si>
    <t>kickitdotcom
RT @AmPowerBlog: @10thAmendment
Malheur Occupier Victoria Sharp
Says LaVoy Finicum Had 'Hands Up'
Before Police Opened Fire (AUDIO)
https:/…</t>
  </si>
  <si>
    <t>10thamendment
RT @AmPowerBlog: @10thAmendment
Malheur Occupier Victoria Sharp
Says LaVoy Finicum Had 'Hands Up'
Before Police Opened Fire (AUDIO)
https:/…</t>
  </si>
  <si>
    <t>myjadedsky
I liked a @YouTube video from @theyoungturks
https://t.co/oB7RiE0OG1 TYT - 01.27.16:
Oregon Militia, LaVoy Finicum,
DC Blizzard</t>
  </si>
  <si>
    <t xml:space="preserve">theyoungturks
</t>
  </si>
  <si>
    <t>nightridercz5
Was LaVoy Finicum Shot In The FACE
With His Hands In The Air? Witness
Says YES! (Video) https://t.co/4T7QHKioUZ</t>
  </si>
  <si>
    <t>lilium479
RT @patrickgotti: Lavoy Finicum
had his hands on his head was ordered
on the ground he complied &amp;amp;
was unarmed &amp;amp; shot 3 times
by FBI https:/…</t>
  </si>
  <si>
    <t>patrickgotti
Lavoy Finicum had his hands on
his head was ordered on the ground
he complied &amp;amp; was unarmed &amp;amp;
shot 3 times by FBI https://t.co/Ns3XVOzpCB</t>
  </si>
  <si>
    <t>troyawalters
RT @patrickgotti: Lavoy Finicum
had his hands on his head was ordered
on the ground he complied &amp;amp;
was unarmed &amp;amp; shot 3 times
by FBI https:/…</t>
  </si>
  <si>
    <t>sk8rtwit
FBI and Oregon police keeping quiet
on armed militant's death https://t.co/MoVJ83nDLl</t>
  </si>
  <si>
    <t>bryanblakecox
RT @Soldierjohn: a claim made by
Nevada Assemblywoman Michele Fiore,
who also tweeted that Finicum was
“murdered with his hands up.”</t>
  </si>
  <si>
    <t xml:space="preserve">yout
</t>
  </si>
  <si>
    <t>linnlondon1
RT @BlueballsNina: KrisAnne Hall:
LaVoy Finicum, "Summarily Executed"
By Federal Agents: https://t.co/z6YkC6VhG7
via @YouTube”</t>
  </si>
  <si>
    <t>oregonlovers
RT @StopNuclearWar: #Oregon militia
standoff: details of arrests emerge
but shootout remains murky https://t.co/gmihtZsHBp</t>
  </si>
  <si>
    <t>we_the_seekers
I liked a @YouTube video https://t.co/2PmMm8uzF7
LaVoy Finicum Murdered by Feds,
R.I.P.</t>
  </si>
  <si>
    <t>onebigdog
Did FBI Murder LaVoy Finicum? https://t.co/HxTm9wxMi0</t>
  </si>
  <si>
    <t>nyerere_jerry
RT @MikePrysner: Remaining occupiers
admit all but 5 #BundyMilitia fled
the second they learned LaVoy Finicum
was killed https://t.co/g1jIr…</t>
  </si>
  <si>
    <t>terri_georgia
RT @gregpinelo: Guess we can add
attempted cop-killer LaVoy Finicum
to RWNJ martyr rolls, along with
pedophile murderer Koresh and vile
ter…</t>
  </si>
  <si>
    <t>mliber102
"Full investigation of the death
of LaVoy Finicum by Federal Agents
on January 27 2016, by the United
States AG". https://t.co/4FROw9SMmU</t>
  </si>
  <si>
    <t xml:space="preserve">gentlemancotton
</t>
  </si>
  <si>
    <t>betzmyboyblue11
RT @gregpinelo: Guess we can add
attempted cop-killer LaVoy Finicum
to RWNJ martyr rolls, along with
pedophile murderer Koresh and vile
ter…</t>
  </si>
  <si>
    <t>davidliles3
Eye-Witness Refutes ‘Official’
Story of Oregon FBI Killing, ‘His
Hands Were Up…They Fired 120 Shots’
| https://t.co/SNlAfKwpde</t>
  </si>
  <si>
    <t>keith_camic
RT @SweepsFox: BUNDY-BREAKING ‘WAR
NEWS’-Reports LaVoy Finicum Was
Killed In Cold Blood by FEDS Ambush-MILITIAS
MUST SUPPORT NOW https://t.…</t>
  </si>
  <si>
    <t>ishellreal
Was LaVoy Finicum Shot w/Hands
in the Air? Eye Witness Audio Testimony
H... https://t.co/brwa628vDm #TakeBackTheNarrative</t>
  </si>
  <si>
    <t>jerrymitch54
Eyewitness to LaVoy Finicum’s Murder:
All Shots fired by Feds, His Hands
in the Air, Snipers in Trees Was
an Ambush https://t.co/fyQPScSFZ3</t>
  </si>
  <si>
    <t>kwderoos
RT @SweepsFox: BUNDY-BREAKING ‘WAR
NEWS’-Reports LaVoy Finicum Was
Killed In Cold Blood by FEDS Ambush-MILITIAS
MUST SUPPORT NOW https://t.…</t>
  </si>
  <si>
    <t>justonepatriot
RT @ParalegalGeorge: #PATRIOT LAVOY
FINICUM - MURDERED BY #OBAMA #TERROR
Jan 26, 2016 !!! https://t.co/JkKYTEAWsx</t>
  </si>
  <si>
    <t>paralegalgeorge
#OBAMA Begins #TERROR spree with
#MURDER Of #PATRIOT LAVOY FINICUM
- Jan 26, 2016 !!! https://t.co/CPCrnqiQDN</t>
  </si>
  <si>
    <t>deexibitionist
RT @Anonymous_Guy13: Eye-Witness
Refutes ‘Official’ Story of #Oregon
#FBI Killing, ‘His Hands Were Up…They
Fired 120 Shots’ https://t.co/tL…</t>
  </si>
  <si>
    <t>uwuaman
Report: LaVoy Finicum, armed with
a handgun, reached for his waistband
just before he was shot https://t.co/BblmRy58dY</t>
  </si>
  <si>
    <t xml:space="preserve">esqpolitics
</t>
  </si>
  <si>
    <t>josephcrowley28
RT @carlaaxt: @ESQPolitics I thought
they gave that award to LaVoy Finicum
already.</t>
  </si>
  <si>
    <t>johnrw555
Michael Brown was shot charging
an officer. Lavoy Finicum's hands
were up‼️😠 Hands up, just shoot!
https://t.co/QJ9jAlPz5g via worldnetdaily</t>
  </si>
  <si>
    <t>karimala1
@JohnLGC Finicum &amp;amp; R Bundy
left refuge to help organize the
group's 1st meeting while standoff
was ongoing. @chris_zinda</t>
  </si>
  <si>
    <t>chris_zinda
@JohnLGC @Karimala1 Not that I
know of. MacFarlane was counseling
Finicum, not Cliven.</t>
  </si>
  <si>
    <t>psiphyr
@Patztense @jjmacnab @msbellows
https://t.co/iFFjgiBgkQ</t>
  </si>
  <si>
    <t>thestreamguru
RT @AlexSmithNBC: The Oregon protester
who died during arrests yesterday
was a cowboy-hat-wearing Mormon
rancher father of 11 https://t.co/…</t>
  </si>
  <si>
    <t>matthewhallkdm
RT @Ivanroberson: FBI claims slain
militant LaVoy Finicum reached
for a gun — and they say they’ve
got video to prove it https://t.co/XPIxd…</t>
  </si>
  <si>
    <t>ivanroberson
Gun-crazed Assemblywoman Michele
Fiore Mourns Militant LaVoy Finicum
| Crooks and Liars https://t.co/qppv9vE0hI</t>
  </si>
  <si>
    <t>mattmurph24
RT @gregpinelo: Guess we can add
attempted cop-killer LaVoy Finicum
to RWNJ martyr rolls, along with
pedophile murderer Koresh and vile
ter…</t>
  </si>
  <si>
    <t>ginagweiss
Was LaVoy Finicum Shot w/Hands
in the Air? Eye Witness Audio Testimony
Here... #OregonFront #OIP #TCOT
#CCOT https://t.co/cgzCID1q5o</t>
  </si>
  <si>
    <t>texanlilo
Curtain Coming Down on America’s
Iconic Cowboy https://t.co/VaSmfU4FtN
#Bundy #Oregon #Finicum #Freedom</t>
  </si>
  <si>
    <t>realkomatsu
RT @SikhProf: When media presents
a terrorist as a martyr &amp;amp; monk,
we have to ask -- what if he was
Muslim? https://t.co/9zByWbtrFA
https://…</t>
  </si>
  <si>
    <t>voter99percent
Robert "LaVoy" Finicum Death was
in vane, no one will remember he
ever lived-Armed Oregon standoff
continues-- https://t.co/pqLKDAagw0</t>
  </si>
  <si>
    <t>seraiah_alpha
Jim Tate TIME TO RISE! REMEMBER
LAVOY!!! "LaVoy Finicum has been
murdered. LaVoy's hands were in
the air and he... https://t.co/ONbGZzeHQo</t>
  </si>
  <si>
    <t>jbuck0453
LaVoy Finicum's murder answered
that question! https://t.co/S7AMPfiRTx</t>
  </si>
  <si>
    <t>justaskkarend
Three Percenters Official Statement
After LaVoy Finicum's Death https://t.co/OQewAk6FMR</t>
  </si>
  <si>
    <t>larkwick
Cliven Bundy on Oregon standoff:
Authorities killed LaVoy Finicum
in cold blood https://t.co/KYQzQEWDbg
via @examinercom</t>
  </si>
  <si>
    <t xml:space="preserve">examinercom
</t>
  </si>
  <si>
    <t>mjanovic
RT @PaladinCornelia: Finicum should've
kept his paws off Native American
artifacts. The past can come back
to haunt you! #Oregonstandoff h…</t>
  </si>
  <si>
    <t>paladincornelia
Messing with Native American artifacts
gives you BAAAAD Ju-Ju. To late
for Finicum. #Oregonstandoff https://t.co/vkAD2amco4</t>
  </si>
  <si>
    <t>sengenya
RT @AmericanIndian8: Oregon Militant
LaVoy Finicum Isn’t a Heroic Martyr,
He’s Just a Dead Idiot https://t.co/6FVP4fB6Le
#INDIGENOUS https…</t>
  </si>
  <si>
    <t>jaberard
RT @PaladinCornelia: Finicum should've
kept his paws off Native American
artifacts. The past can come back
to haunt you! #Oregonstandoff h…</t>
  </si>
  <si>
    <t>sagajake
RT @South_United: Rest in peace,
American Patriot #LaVoy Finicum.
#southunited #confederate #confederateflag
#scv https://t.co/B5wOhHxeX2</t>
  </si>
  <si>
    <t>divineshabazz
LaVoy Finicum, Ore. occupier who
said he’d rather die than go to
jail, did just that https://t.co/baTERYtzZe</t>
  </si>
  <si>
    <t>keshrue
RT @PaladinCornelia: Finicum should've
kept his paws off Native American
artifacts. The past can come back
to haunt you! #Oregonstandoff h…</t>
  </si>
  <si>
    <t>normanrayburn
Cliven Bundy on Oregon standoff:
Authorities killed LaVoy Finicum
in cold blood https://t.co/jA9SYwKkpG</t>
  </si>
  <si>
    <t>cgbrocksmith
SHOW US THE VIDEO THEN. THEY WON'T
BECAUSE IT TELLS A DIFFERENT STORY
https://t.co/p5Q7AfFjJh</t>
  </si>
  <si>
    <t>sprtg1
RT SurvivorMed: If you honestly
believe that Murdering Lavoy Finicum
in #Oregonstandoff was justified
please block me now. I want no
part…</t>
  </si>
  <si>
    <t>jessejustiss
@AmPowerBlog @10thAmendment Not
buying that story about Finicum's
hands being up, he swore not to
be arrested. Can't discount that.</t>
  </si>
  <si>
    <t>boris3324
RT @PaladinCornelia: Finicum should've
kept his paws off Native American
artifacts. The past can come back
to haunt you! #Oregonstandoff h…</t>
  </si>
  <si>
    <t>bode_steven
EXCLUSIVE: LaVoy Finicum, "Summarily
Executed" By Federal Agents [+video]
| Restoring Liberty https://t.co/WhhTgqd1J5</t>
  </si>
  <si>
    <t xml:space="preserve">patdollard
</t>
  </si>
  <si>
    <t xml:space="preserve">patriotginger
</t>
  </si>
  <si>
    <t xml:space="preserve">ltoddwood
</t>
  </si>
  <si>
    <t xml:space="preserve">toddylittman
</t>
  </si>
  <si>
    <t>stellarnexus
KILLED: Rancher and protest spokesman
Robert ‘Lavoy’ Finicum (Image Source:
RT International). https://t.co/hKIPsDY2U8</t>
  </si>
  <si>
    <t>dave911rsr
RT @PaladinCornelia: Finicum should've
kept his paws off Native American
artifacts. The past can come back
to haunt you! #Oregonstandoff h…</t>
  </si>
  <si>
    <t>lordsecretariat
How long do you think it will be
before the 1st mass shooting in
response to LaVoy Finicum's death?
@OneCowboysStand #Oregonstandoff</t>
  </si>
  <si>
    <t>jjarvisjeff
Eye-Witness Refutes ‘Official’
Story of Oregon FBI Killing, ‘His
Hands Were Up…They Fired 120 Shots’
https://t.co/Kdla6uZAWc via po_st</t>
  </si>
  <si>
    <t>greyrider6
RT @BundyRanch: Jordan Page - Ballad
of LaVoy Finicum (Cowboy's Stand
for Freedom) https://t.co/r0nPY6GGbB</t>
  </si>
  <si>
    <t>molybdenum503
I may not have been a fan of the
#MalheurOccupation. But there better
damn well be a video of the feds
killing Mr. Lavoy Finicum.</t>
  </si>
  <si>
    <t>dallasrbaird
RT @PaladinCornelia: Finicum should've
kept his paws off Native American
artifacts. The past can come back
to haunt you! #Oregonstandoff h…</t>
  </si>
  <si>
    <t>windsong58
Witnesses offer conflicting accounts
in LaVoy Finicum's final deadly
confrontation with police https://t.co/PUgmllarCo</t>
  </si>
  <si>
    <t>capitolcurrents
@larrykaplow @NathanRott As the
story itself correctly points out,
Finicum was not an Oregonian.</t>
  </si>
  <si>
    <t xml:space="preserve">larrykaplow
</t>
  </si>
  <si>
    <t>banjobird
Eyewitness Account of LaVoy Finicum's
Murder by Federal Agents https://t.co/KA1ufMzEHB
via @YouTube</t>
  </si>
  <si>
    <t>aquart
RT @AmericanIndian8: Oregon Militant
LaVoy Finicum Isn’t a Heroic Martyr,
He’s Just a Dead Idiot https://t.co/6FVP4fB6Le
#INDIGENOUS https…</t>
  </si>
  <si>
    <t>amzieaa
RT @PaladinCornelia: Finicum should've
kept his paws off Native American
artifacts. KARMA baby! #Oregonstandoff
https://t.co/mA4Ud4oBGm</t>
  </si>
  <si>
    <t>dangerousmeta
BBC: Oregon stand-off - Robert
‘LaVoy’ Finicum, a militiaman apart.
https://t.co/SI2Ii5yaO1</t>
  </si>
  <si>
    <t>kerihhilson
#Malheur Occupier Victoria Sharp
Says LaVoy Finicum Had 'Hands Up'
Before Police Opened Fire… https://t.co/KuHVlgKJHY</t>
  </si>
  <si>
    <t>2011patriot1775
https://t.co/Ba5f4Kcq8J Rice n
Finicum r Americans who enjoy Identical
Human Rights. #Oegonstandoff #TamirRice
#BlackLivesMatter #MLK #Bundy</t>
  </si>
  <si>
    <t>bradleygt89
RT @PaladinCornelia: Finicum should've
kept his paws off Native American
artifacts. KARMA baby! #Oregonstandoff
https://t.co/mA4Ud4oBGm</t>
  </si>
  <si>
    <t>earnest_one
RT @PaladinCornelia: Finicum should've
kept his paws off Native American
artifacts. KARMA baby! #Oregonstandoff
https://t.co/mA4Ud4oBGm</t>
  </si>
  <si>
    <t>hannasbddy
https://t.co/qvuY4v5Uxo Eye witness
account to murder of Levoy Finicum.
Please spread!!!</t>
  </si>
  <si>
    <t>waltdid
Report: LaVoy Finicum, armed with
a handgun,reached for his waistband
just before he was shot https://t.co/UrZN3halAU
What u expect to hapnd</t>
  </si>
  <si>
    <t>thesteveshorter
@Tyler_Danann @YouTube https://t.co/XIyn4s0N8p
surprisingly even-handed obituary
of Finicum's death, for the BBC.</t>
  </si>
  <si>
    <t xml:space="preserve">tyler_danann
</t>
  </si>
  <si>
    <t>lionness40
Report: LaVoy Finicum, armed with
a handgun, reached for his waistband
just before he was shot https://t.co/zgeFEuqRxR</t>
  </si>
  <si>
    <t>angrydemdotcom
RT @chezpazienza: Oregon Militant
LaVoy Finicum Isn’t a Heroic Martyr,
He’s Just a Dead Idiot https://t.co/Ek5Ovl0Sd9
#OregonStandoff #Bund…</t>
  </si>
  <si>
    <t xml:space="preserve">chezpazienza
</t>
  </si>
  <si>
    <t>boyfromdixie
Watching Eyewitness Account of
LaVoy Finicum's Murder by Federal
Agents on https://t.co/syXORcKLsl</t>
  </si>
  <si>
    <t>ruperthucks
RT @boyfromdixie: Watching Eyewitness
Account of LaVoy Finicum's Murder
by Federal Agents on https://t.co/syXORcKLsl</t>
  </si>
  <si>
    <t>heyirish
RT @chezpazienza: Oregon Militant
LaVoy Finicum Isn’t a Heroic Martyr,
He’s Just a Dead Idiot https://t.co/Ek5Ovl0Sd9
#OregonStandoff #Bund…</t>
  </si>
  <si>
    <t>roflmaoism
RT @PaladinCornelia: Finicum should've
kept his paws off Native American
artifacts. The past can come back
to haunt you! #Oregonstandoff h…</t>
  </si>
  <si>
    <t>tographer
RT @kazueger1: Eyewitness to LaVoy
Finicum’s Murder: All Gun Shots
were fired by Feds as He had His
Hands in the Air, Snipers in https://t…</t>
  </si>
  <si>
    <t>libruldolphin
RT @PaladinCornelia: Finicum should've
kept his paws off Native American
artifacts. The past can come back
to haunt you! #Oregonstandoff h…</t>
  </si>
  <si>
    <t>squeekerz76
RT @SurvivorMed: If you honestly
believe that Murdering Lavoy Finicum
in #Oregonstandoff was justified
please block me now. I want no
par…</t>
  </si>
  <si>
    <t>survivormed
If you honestly believe that Murdering
Lavoy Finicum in #Oregonstandoff
was justified please block me now.
I want no part of your world.</t>
  </si>
  <si>
    <t>motowalkers
RT @kazueger1: Eyewitness to LaVoy
Finicum’s Murder: All Gun Shots
were fired by Feds as He had His
Hands in the Air, Snipers in https://t…</t>
  </si>
  <si>
    <t>adrifter1936
RT @PrisonPlanet: Eyewitness: LaVoy
Finicum Murdered by Cops; “He Had
His Hands in the Air” - https://t.co/Y8Ckdgvl45
#OregonMilitia https:…</t>
  </si>
  <si>
    <t>miaprickett
RT @PaladinCornelia: Finicum should've
kept his paws off Native American
artifacts. The past can come back
to haunt you! #Oregonstandoff h…</t>
  </si>
  <si>
    <t>cambam8
RT @SurvivorMed: If you honestly
believe that Murdering Lavoy Finicum
in #Oregonstandoff was justified
please block me now. I want no
par…</t>
  </si>
  <si>
    <t>fatchickinla
Eyewitnesses Knock Down Conspiracy
Theories About LaVoy Finicum Dying
With His Hands Up @alternet https://t.co/rbg2kwIlvQ
#p2</t>
  </si>
  <si>
    <t>middleagedgoth
RT @FatChickinLA: Eyewitnesses
Knock Down Conspiracy Theories
About LaVoy Finicum Dying With
His Hands Up @alternet https://t.co/rbg2kwIlvQ…</t>
  </si>
  <si>
    <t>amacutnso
RT @MikePrysner: Remaining occupiers
admit all but 5 #BundyMilitia fled
the second they learned LaVoy Finicum
was killed https://t.co/g1jIr…</t>
  </si>
  <si>
    <t>lissachef
RT @SurvivorMed: If you honestly
believe that Murdering Lavoy Finicum
in #Oregonstandoff was justified
please block me now. I want no
par…</t>
  </si>
  <si>
    <t>lilsliceofcraze
RT @PaladinCornelia: Messing with
Native American artifacts gives
you BAAAAD Ju-Ju. To late for Finicum.
#Oregonstandoff https://t.co/vkAD…</t>
  </si>
  <si>
    <t>stupor_nova
Finicum also endangered life of
18yr old Sharp while trying to
bypass roadblock. Lavoy is no hero.
#Oregonstandoff https://t.co/WdClt0yUrS</t>
  </si>
  <si>
    <t>johnlooge
Finicum carries gun, threatens
everyone, charges police, shot
dead. #Oregonstandoff Brown jaywalks,
shot dead. https://t.co/vftmqjqKMm</t>
  </si>
  <si>
    <t>whitefortm
Lavoy Finicum Extrajudicially Executed
In Oregon https://t.co/gbimvS6jpF
via @YouTube</t>
  </si>
  <si>
    <t>terry24681865
@RollingStone @NationalPost @TorontoStar
Jordan Page,Ballad of LaVoy Finicum-Cowboy's
Stand for Freedom https://t.co/ewP2e9juuc
via @YouTube</t>
  </si>
  <si>
    <t xml:space="preserve">realalexjones
</t>
  </si>
  <si>
    <t xml:space="preserve">nypost
</t>
  </si>
  <si>
    <t xml:space="preserve">rtnews
</t>
  </si>
  <si>
    <t xml:space="preserve">drudgereport
</t>
  </si>
  <si>
    <t xml:space="preserve">associatedpress
</t>
  </si>
  <si>
    <t xml:space="preserve">abcnews
</t>
  </si>
  <si>
    <t xml:space="preserve">ctvnews
</t>
  </si>
  <si>
    <t xml:space="preserve">cbcnews
</t>
  </si>
  <si>
    <t xml:space="preserve">torontostar
</t>
  </si>
  <si>
    <t xml:space="preserve">rollingstone
</t>
  </si>
  <si>
    <t>lakebutch
Was LaVoy Finicum Shot w/Hands
in the Air? Eye Witness Audio Testimony
H... https://t.co/hHAzH8IQrA via
@YouTube</t>
  </si>
  <si>
    <t>tinypridefreak
RT @breakingPDXnews: Militia’s
LaVoy Finicum killed near Malheur:
BURNS, Ore. (KOIN) — Arizona rancher
LaVoy Finicum, who played an...
http…</t>
  </si>
  <si>
    <t xml:space="preserve">breakingpdxnews
</t>
  </si>
  <si>
    <t>write_lcarter
https://t.co/ja2Amof3dm #WeThePeople
want and deserve the truth!</t>
  </si>
  <si>
    <t>scottbloom1
RT @kazueger1: Eyewitness to LaVoy
Finicum’s Murder: All Gun Shots
were fired by Feds as He had His
Hands in the Air, Snipers in https://t…</t>
  </si>
  <si>
    <t>wyndanser2
RT @bluemoonritual: @GaetaSusan
@Ruach321 Finicum was ambushed
and murdered.Oregon state policeman
is now a murdererThese men were
peaceful…</t>
  </si>
  <si>
    <t xml:space="preserve">ruach321
</t>
  </si>
  <si>
    <t>gaetasusan
RT @KrisAnneHall: From Coalition
of Western States - COWS: STATEMENT
ON LAVOY FINICUM'S DEATH: We at
Coalition of Western States...
https:…</t>
  </si>
  <si>
    <t>susanschorn
Wish we could bring Hunter S. Thompson
back from the Great Beyond to tell
us what he thinks of LaVoy Finicum.</t>
  </si>
  <si>
    <t>bcdreyer
@SusanSchorn I feel like Dickens
would characterize the name LaVoy
Finicum as "perhaps a bit much."</t>
  </si>
  <si>
    <t>southernkimmy
Mel Bundy to Newsmax: Cops Killed
Rancher 'In Cold Blood' - Newsmax
https://t.co/kzRxkGYOej</t>
  </si>
  <si>
    <t>barkmartin
RT @southernkimmy: Mel Bundy to
Newsmax: Cops Killed Rancher 'In
Cold Blood' - Newsmax https://t.co/kzRxkGYOej</t>
  </si>
  <si>
    <t>secondwilbur
Jordan Page - Ballad of LaVoy Finicum
(Cowboy's Stand for Freedom) https://t.co/afVp0zOBD0</t>
  </si>
  <si>
    <t>pshoplifter
@JohnLGC "Kids do crazy things"...
but then Finicum was 55 years old</t>
  </si>
  <si>
    <t>northofdoom
@JohnLGC Why isnt anyone asking
about Finicum? He wasnt charged
with anything Who killed him Why?</t>
  </si>
  <si>
    <t>sportsman4x4
https://t.co/ny4PtSa5jk Our government
killed a citizen of the U.S. But
protect Illegal Aliens and sanctuary
city's. Where murders live!</t>
  </si>
  <si>
    <t>jokpeme
#Malheur Occupier Victoria Sharp
Says LaVoy Finicum Had 'Hands Up'
Before Police Opened Fire… https://t.co/YFXln1vWBP</t>
  </si>
  <si>
    <t>jokpemejoseph
"#Malheur Occupier Victoria Sharp
Says LaVoy Finicum Had 'Hands Up'
Before Police Opened Fire… https://t.co/RLrCtHOymj"</t>
  </si>
  <si>
    <t>amp_3911
RT @BundyRanch: Jordan Page - Ballad
of LaVoy Finicum (Cowboy's Stand
for Freedom) https://t.co/r0nPY6GGbB</t>
  </si>
  <si>
    <t>patriotmessengr
Eyewitness to LaVoy Finicum’s Murder:
All Gun Shots were fired by Feds
as He had His Hands in the Air,
Snhttp://po.st/K7ozvS via @po_st</t>
  </si>
  <si>
    <t>dlamerica
Rancher Lavoy Finicum Shot And
Killed By Feds While He Was Face
Down On The Street [VIDEO]: According
to recen... https://t.co/GljJocSAlL</t>
  </si>
  <si>
    <t>whitefalcon57
FBI claims slain militant LaVoy
Finicum reached for a gun — and
they say they’ve got video to prove
it https://t.co/RGwZvojxoI</t>
  </si>
  <si>
    <t xml:space="preserve">swaincliff
</t>
  </si>
  <si>
    <t>steph14156
RT @PaladinCornelia: Finicum should've
kept his paws off Native American
artifacts. KARMA baby! #Oregonstandoff
https://t.co/mA4Ud4oBGm</t>
  </si>
  <si>
    <t>lucyknows1
RT @BloombergCloset: Lavoy Finicum
a Rancher &amp;amp; father of 11, that
#Oregon Media demonized &amp;amp; #KateBrown
Okd FBI to execute https://t.co/1ica…</t>
  </si>
  <si>
    <t xml:space="preserve">bloombergcloset
</t>
  </si>
  <si>
    <t>frank_oak
RT @patrickgotti: Lavoy Finicum
had his hands on his head was ordered
on the ground he complied &amp;amp;
was unarmed &amp;amp; shot 3 times
by FBI https:/…</t>
  </si>
  <si>
    <t>christwords199
RT @PaladinCornelia: Messing with
Native American artifacts gives
you BAAAAD Ju-Ju. To late for Finicum.
#Oregonstandoff https://t.co/vkAD…</t>
  </si>
  <si>
    <t>hassanwilson12
"#Malheur Occupier Victoria Sharp
Says LaVoy Finicum Had 'Hands Up'
Before Police Opened Fire… https://t.co/jVnz55fGVG"</t>
  </si>
  <si>
    <t>pick_ur_battles
&amp;gt;&amp;gt; Full Investigation In
The Death Of #LaVoyFinicum By Federal
Agents on Jan 27 2016 By The United
States AG -https://t.co/d6FslFuhyZ
#POTUS</t>
  </si>
  <si>
    <t>ipatriotmedia
https://t.co/HAGoiwz2nu</t>
  </si>
  <si>
    <t>traderstef
#OregonStandoff - Mel Bundy spoke
w/Ammon Bundy, confirms LaVoy #Finicum
shot w/hands up &amp;amp; unarmed @realDennisLynch
https://t.co/82BBio0VXp</t>
  </si>
  <si>
    <t xml:space="preserve">realdennislynch
</t>
  </si>
  <si>
    <t>gunnettep
RT @AmPowerBlog: @10thAmendment
Malheur Occupier Victoria Sharp
Says LaVoy Finicum Had 'Hands Up'
Before Police Opened Fire (AUDIO)
https:/…</t>
  </si>
  <si>
    <t>jvsakura
FBI claims slain militant LaVoy
Finicum reached for a gun—and they
say they’ve got video to prove
it https://t.co/GuO6mlBePB</t>
  </si>
  <si>
    <t>badassbonestaxi
Sorry Republicans, LaVoy Finicum
Didn’t Have His Hands Up When He
Was Shot https://t.co/tlGxes7S0E</t>
  </si>
  <si>
    <t>sjh2222
Eyewitness to LaVoy Finicum’s Murder:
All Gun Shots were fired by Feds
as He had His Hands in the Air,
Sn... https://t.co/7F38s80ALW</t>
  </si>
  <si>
    <t>mollydazed
RT @AmPowerBlog: @10thAmendment
Malheur Occupier Victoria Sharp
Says LaVoy Finicum Had 'Hands Up'
Before Police Opened Fire (AUDIO)
https:/…</t>
  </si>
  <si>
    <t>aikiculture
LaVoy Finicum: ‘I Would Rather
Die Than Be Caged’ https://t.co/YLhAPfHE1l</t>
  </si>
  <si>
    <t>phillips_stacey
I liked a @YouTube video https://t.co/RwfLd1WeeL
"Snacks and Socks - The Ballad
of LaVoy Finicum"</t>
  </si>
  <si>
    <t>lindapatrick208
"#Malheur Occupier Victoria Sharp
Says LaVoy Finicum Had 'Hands Up'
Before Police Opened Fire… https://t.co/XBSchYq5Ij"</t>
  </si>
  <si>
    <t>pwm62
RT @RawStory: FBI claims slain
militant reached for a gun — and
they say they’ve got video to prove
it https://t.co/cWDVe0v7kb https://t.co…</t>
  </si>
  <si>
    <t>nnealwhitefield
RT @KrisAnneHall: From Coalition
of Western States - COWS: STATEMENT
ON LAVOY FINICUM'S DEATH: We at
Coalition of Western States...
https:…</t>
  </si>
  <si>
    <t>fhf444555
mashable: Slain Oregon militiaman
LaVoy Finicum tried to speed away
from police, witnesses say https://t.co/Wuotqb2ktS
#Digital Marketing</t>
  </si>
  <si>
    <t>hktamim25
mashable : Slain Oregon militiaman
LaVoy Finicum tried to speed away
from police, witnesses say … https://t.co/nFq0BM0xqJ</t>
  </si>
  <si>
    <t>chase_dugan
RT @pzf: OREGON STANDOFF, ARRESTED
-Ammon Bundy -Ryan Bundy -Brian
Cavalie -Shawna Cox -Ryan Waylen
Payne -Joseph O'Shaughnessy LaVoy
Fini…</t>
  </si>
  <si>
    <t xml:space="preserve">pzf
</t>
  </si>
  <si>
    <t>juliushahmed
mashable: Slain Oregon militiaman
LaVoy Finicum tried to speed away
from police, witnesses say https://t.co/96wKPPkIOG</t>
  </si>
  <si>
    <t>mshazedul
mashable: Slain Oregon militiaman
LaVoy Finicum tried to speed away
from police, witnesses say https://t.co/kJSxPkh1SI
#SEO</t>
  </si>
  <si>
    <t>patricksword
RT @mashable: Slain Oregon militiaman
LaVoy Finicum tried to speed away
from police, witnesses say https://t.co/t3vgwuq9rn</t>
  </si>
  <si>
    <t>rukannur
mashable : Slain Oregon militiaman
LaVoy Finicum tried to speed away
from police, witnesses say … https://t.co/iibr7FHh3c</t>
  </si>
  <si>
    <t>somedaygirl
RT @DRUDGE_REPORT: 'Cowboy's stand
for freedom'... https://t.co/HkfcqsYGmI</t>
  </si>
  <si>
    <t>saveusrepublic2
RT @kazueger1: Eyewitness to LaVoy
Finicum’s Murder: All Gun Shots
were fired by Feds as He had His
Hands in the Air, Snipers in https://t…</t>
  </si>
  <si>
    <t>ashek0025
mashable : Slain Oregon militiaman
LaVoy Finicum tried to speed away
from police, witnesses say … https://t.co/kq2uGlvUpz</t>
  </si>
  <si>
    <t>bushmasterfield
Oregon standoff spokesman Robert
'LaVoy' Finicum killed, Bundys
in custody after shooting near
Burns https://t.co/OIh5QkYjaP</t>
  </si>
  <si>
    <t>nawazmurshed
mashable : Slain Oregon militiaman
LaVoy Finicum tried to speed away
from police, witnesses say … https://t.co/CXSydHA5tU</t>
  </si>
  <si>
    <t>melissamarie46
Was LaVoy Finicum Shot w/Hands
in the Air? Eye Witness Audio Testimony
H... https://t.co/GYbZr3Nr4N …via
@YouTube FED LIARS 120 SHOTS FIRED</t>
  </si>
  <si>
    <t>farhans_1988
mashable: Slain Oregon militiaman
LaVoy Finicum tried to speed away
from police, witnesses say https://t.co/Af82XKVbUD</t>
  </si>
  <si>
    <t>zami367
mashable : Slain Oregon militiaman
LaVoy Finicum tried to speed away
from police, witnesses say … https://t.co/3wQ6UstMj2</t>
  </si>
  <si>
    <t>gabrial333
Burns , Oregon and Lavoy Finicum
https://t.co/dNcsCnNZe4</t>
  </si>
  <si>
    <t>__dragonwings__
Mel Bundy to Newsmax: Cops Killed
Rancher 'In Cold Blood' https://t.co/RAR35i3XfI
#Newsmax via @Newsmax_Media</t>
  </si>
  <si>
    <t>dyfedit
RT @mashable: Slain Oregon militiaman
LaVoy Finicum tried to speed away
from police, witnesses say https://t.co/t3vgwuq9rn</t>
  </si>
  <si>
    <t>rightistsunited
Eyewitness Describes Lavoy Finicum’s
Death on Road to Burns Oregon https://t.co/ALqmeYh2Rz
What the mainstream... https://t.co/mz8b5NziUb</t>
  </si>
  <si>
    <t>ormazd72
RT @gregpinelo: Guess we can add
attempted cop-killer LaVoy Finicum
to RWNJ martyr rolls, along with
pedophile murderer Koresh and vile
ter…</t>
  </si>
  <si>
    <t>rtwingactivist
@YoditTewolde the FED has no business
on public lands, read ur constitution.
The Feds murdered Mr. Finicum..he
REALLY had his hands up..</t>
  </si>
  <si>
    <t xml:space="preserve">yodittewolde
</t>
  </si>
  <si>
    <t>kimberly_howard
RT @mashable: Slain Oregon militiaman
LaVoy Finicum tried to speed away
from police, witnesses say https://t.co/t3vgwuq9rn</t>
  </si>
  <si>
    <t>ericvinyl
People clown about black names
like Qu'eeShawnda and Dawayyne,
but Cliven? Ammon Bundy, LeVoy
Finicum... White people names are
way funnier</t>
  </si>
  <si>
    <t>mikokorr
Iron County ranchers pay tribute
to Arizona cowboy Robert LaVoy
Finicum</t>
  </si>
  <si>
    <t>shop_ownermark
mashable: Slain Oregon militiaman
LaVoy Finicum tried to speed away
from police, witnesses say https://t.co/u6wIOk0ujV</t>
  </si>
  <si>
    <t>texdora
RT @mashable: Slain Oregon militiaman
LaVoy Finicum tried to speed away
from police, witnesses say https://t.co/t3vgwuq9rn</t>
  </si>
  <si>
    <t>manoharmalkar
RT @mashable: Slain Oregon militiaman
LaVoy Finicum tried to speed away
from police, witnesses say https://t.co/t3vgwuq9rn</t>
  </si>
  <si>
    <t>markwwellner
RT @mashable: Slain Oregon militiaman
LaVoy Finicum tried to speed away
from police, witnesses say https://t.co/t3vgwuq9rn</t>
  </si>
  <si>
    <t>smobooth
RT @mashable: Slain Oregon militiaman
LaVoy Finicum tried to speed away
from police, witnesses say https://t.co/t3vgwuq9rn</t>
  </si>
  <si>
    <t>beneficialmarke
RT @mashable: Slain Oregon militiaman
LaVoy Finicum tried to speed away
from police, witnesses say https://t.co/t3vgwuq9rn</t>
  </si>
  <si>
    <t>robpallante1789
RT @mashable: Slain Oregon militiaman
LaVoy Finicum tried to speed away
from police, witnesses say https://t.co/t3vgwuq9rn</t>
  </si>
  <si>
    <t>smithmediany
Slain Oregon militiaman LaVoy Finicum
tried to speed away from police,
witnesses say https://t.co/OxU1uhaali
via Mashable</t>
  </si>
  <si>
    <t>tanziaamjad
mashable : Slain Oregon militiaman
LaVoy Finicum tried to speed away
from police, witnesses say … https://t.co/nQkMnlxYJ1</t>
  </si>
  <si>
    <t>shailendra_nair
RT @mashable: Slain Oregon militiaman
LaVoy Finicum tried to speed away
from police, witnesses say https://t.co/t3vgwuq9rn</t>
  </si>
  <si>
    <t>angelpuppyd
RT @mashable: Slain Oregon militiaman
LaVoy Finicum tried to speed away
from police, witnesses say https://t.co/t3vgwuq9rn</t>
  </si>
  <si>
    <t>newsdeskweb
RT @mashable: Slain Oregon militiaman
LaVoy Finicum tried to speed away
from police, witnesses say https://t.co/t3vgwuq9rn</t>
  </si>
  <si>
    <t>wilfreymorena
"#Malheur Occupier Victoria Sharp
Says LaVoy Finicum Had 'Hands Up'
Before Police Opened Fire… https://t.co/oHnmmm7vds"</t>
  </si>
  <si>
    <t>bevdiane
@88fingersH Finicum not innocent
either. Police said he brandished
weapon. Why not automatically believe
them way Cons do when victim Black?</t>
  </si>
  <si>
    <t xml:space="preserve">88fingersh
</t>
  </si>
  <si>
    <t>arifiba21
mashable : Slain Oregon militiaman
LaVoy Finicum tried to speed away
from police, witnesses say … https://t.co/KlbbqHsSdL</t>
  </si>
  <si>
    <t>shop_marketer
RT mashable: Slain Oregon militiaman
LaVoy Finicum tried to speed away
from police, witnesses say https://t.co/OXYorXwZBv</t>
  </si>
  <si>
    <t>tariakpodiete
RT @AmericanIndian8: Oregon Militant
LaVoy Finicum Isn’t a Heroic Martyr,
He’s Just a Dead Idiot https://t.co/6FVP4fB6Le
#INDIGENOUS https…</t>
  </si>
  <si>
    <t>zaman6ashraf
mashable : Slain Oregon militiaman
LaVoy Finicum tried to speed away
from police, witnesse… https://t.co/dGbkL3ZU6O)
https://t.co/VBZIP9QyqD</t>
  </si>
  <si>
    <t>baguio_kano
RT @PrisonPlanet: Eyewitness: LaVoy
Finicum Murdered by Cops; “He Had
His Hands in the Air” - https://t.co/Y8Ckdgvl45
#OregonMilitia https:…</t>
  </si>
  <si>
    <t>ingvald1
FBI claims slain militant LaVoy
Finicum reached for a gun — and
they say they’ve got video to prove
it https://t.co/Hfvt45O1Tn</t>
  </si>
  <si>
    <t>tonyabbottony1
"#Malheur Occupier Victoria Sharp
Says LaVoy Finicum Had 'Hands Up'
Before Police Opened Fire… https://t.co/AJ08CZXiOu"</t>
  </si>
  <si>
    <t>jeffreyjones
Eye-Witness Refutes ‘Official’
Story of Oregon FBI Killing, ‘His
Hands Were Up…They Fired 120 Shots’
https://t.co/aWBltRA9Da via @po_st</t>
  </si>
  <si>
    <t>westhmpsn1
Nibiru Prepper, LaVoy Finicum Murdered
By FBI- https://t.co/OfEpa5GgnH
https://t.co/c2X02yWcAK</t>
  </si>
  <si>
    <t>zarriaza888
Ammon Bundy, other protesters arrested
in Oregon; LaVoy Finicum killed
https://t.co/JjTte3IOSH</t>
  </si>
  <si>
    <t>mapromi
mashable : Slain Oregon militiaman
LaVoy Finicum tried to speed away
from police, witnesse… https://t.co/QotKWSmECd)
https://t.co/Ov7WZYcXSR</t>
  </si>
  <si>
    <t>safiq342
mashable : Slain Oregon militiaman
LaVoy Finicum tried to speed away
from police, witnesse… https://t.co/ZNydagWYaL)
https://t.co/rnQC5ALu7a</t>
  </si>
  <si>
    <t>yellobiz
Slain Oregon militiaman LaVoy Finicum
tried to speed away from police,
witnesses say https://t.co/nrd9odvnfS
#yell… https://t.co/Zgc69jN399</t>
  </si>
  <si>
    <t>auburnlawyerllc
RT @apexnerd: I find Mr Finicum's
death to be an act of a man struggling
with mental illness. Suicide is
tragic, not heroic. #Oregonstandoff</t>
  </si>
  <si>
    <t>qaccessglobal
mashable: Slain Oregon militiaman
LaVoy Finicum tried to speed away
from police, witnesses say https://t.co/XU5uEpLi7j</t>
  </si>
  <si>
    <t>holocinema
RT davidbychkov: mashable: Slain
Oregon militiaman LaVoy Finicum
tried to speed away from police,
witnesses say https://t.co/T5xqit5bso</t>
  </si>
  <si>
    <t>robertloveth
RT jokpeme "#Malheur Occupier Victoria
Sharp Says LaVoy Finicum Had 'Hands
Up' Before Police Opened Fire…
https://t.co/KDIthirCJc"</t>
  </si>
  <si>
    <t>holdenmirror
@2ndfor1st @SMF62 So in your estimation,
Lavoy Finicum, brave patriot, got
to his knees and begged for his
life like a pussy?</t>
  </si>
  <si>
    <t xml:space="preserve">smf62
</t>
  </si>
  <si>
    <t>2ndfor1st
DISINFO ALERT: Marc McConnell was
NOT a first hand witness to the
shooting of LaVoy Finicum. https://t.co/N0641FfOlO
#Oregonstandoff</t>
  </si>
  <si>
    <t>aimeesmk
Jordan Page - Ballad of LaVoy Finicum
(Cowboy's Stand for Freedom) https://t.co/Y349kZTHTK
via @YouTube @jordanpage #Freedom</t>
  </si>
  <si>
    <t xml:space="preserve">jordanpage
</t>
  </si>
  <si>
    <t>hughmcbryde
He reached for a gun. https://t.co/N3Tp3xiFk4</t>
  </si>
  <si>
    <t>tommeex10
Yes agreed Diane, but since the
feds will be the one investigating
themselves we all know how that
plays out... https://t.co/SIezDBpqDX</t>
  </si>
  <si>
    <t>susan_borts
RT @Tommeex10: Yes agreed Diane,
but since the feds will be the
one investigating themselves we
all know how that plays out...
https://t.co…</t>
  </si>
  <si>
    <t>citxusa1
David Fry Yesterday at 1:16am ·
YouTube Love you all...Liberty
or death - we were soldiers #LibertyOrDeath
Remembrance RIP Lavoy Finicum</t>
  </si>
  <si>
    <t>mitulkb
mashable : Slain Oregon militiaman
LaVoy Finicum tried to speed away
from police, witnesse… https://t.co/5Tmejl83vr
https://t.co/9hwpW6Sfx9</t>
  </si>
  <si>
    <t>weusedtobehuman
Slain Oregon militiaman LaVoy Finicum
tried to speed away from police,
witnesses say https://t.co/8IicIYxkdC
https://t.co/2coFNMsJWH</t>
  </si>
  <si>
    <t>jhfarr
RT @egosumhicetnunc: #LaVoy Finicum
died for Ammon #Bundy's sins.</t>
  </si>
  <si>
    <t>egosumhicetnunc
#Bundy renounces violence two days
too late to save #LaVoy Finicum.
https://t.co/dq4iN9IdHV</t>
  </si>
  <si>
    <t>nerd_herd_tweet
RT mashable: Slain Oregon militiaman
LaVoy Finicum tried to speed away
from police, witnesses say https://t.co/pkWM4E6M2X</t>
  </si>
  <si>
    <t>randrewohge
Eyewitness Account of LaVoy Finicum's
Murder by Federal Agents https://t.co/7B8KDLsCmX
via @YouTube</t>
  </si>
  <si>
    <t>mikeyhatesit
Oregon Militant LaVoy Finicum Isn't
a Heroic Martyr, He's Just a Dead
Idiot - The Daily Banter https://t.co/x4oGY8pDAb</t>
  </si>
  <si>
    <t>ganimamunbd143
mashable : Slain Oregon militiaman
LaVoy Finicum tried to speed away
from police, witnesses say … https://t.co/oJhw4bNoQI</t>
  </si>
  <si>
    <t>kitduluca
RT @JuicyPieTaster: #Trump4Vets
#Trump2016 Obama has FBI Kill a
55-yr old @OneCowboysStand &amp;gt;Finicum;
talk about civilized free country..
ht…</t>
  </si>
  <si>
    <t>juicypietaster
@OneCowboysStand Deepest condolences
to Finicum family. UR country,
Obama &amp;amp; entire Dem Admin failed
you &amp;amp; all of us. https://t.co/v3Fcbjulmj</t>
  </si>
  <si>
    <t>official_shomo
I'm sorry, but the daughter of
Robert Finicum public ally calling
her father a 'martyr' is wrong.
He committed treason. Attacking
a fed...</t>
  </si>
  <si>
    <t>ksecus
RT @RawStory: FBI claims slain
militant reached for a gun — and
they say they’ve got video to prove
it https://t.co/cWDVe0v7kb https://t.co…</t>
  </si>
  <si>
    <t>huffduffer
☞ Melvin Lee eyewitness account
of LaVoy Finicum shooting https://t.co/8rPO3lgCDV</t>
  </si>
  <si>
    <t>countyguard
I liked a @YouTube video https://t.co/aWxG5PiwFC
Eyewitness account of The Ambush
in Harney County Oregon Lavoy Finicum
Shot Dead</t>
  </si>
  <si>
    <t xml:space="preserve">morphonios
</t>
  </si>
  <si>
    <t>knittingknots
RT @egosumhicetnunc: #LaVoy Finicum
died for Ammon #Bundy's sins.</t>
  </si>
  <si>
    <t>jbm_marketing
mashable: Slain Oregon militiaman
LaVoy Finicum tried to speed away
from police, witnesses say https://t.co/vCYq6Z97pu</t>
  </si>
  <si>
    <t>ramnbadia
Slain Oregon militiaman LaVoy Finicum
tried to speed away from police,
witnesses say https://t.co/smhU5loZQ3
— M… https://t.co/6HJ1qEeWUj</t>
  </si>
  <si>
    <t>riktapodder
mashable : Slain Oregon militiaman
LaVoy Finicum tried to speed away
from police, witnesse… https://t.co/kXxoDquM8K)
https://t.co/QWXE3MdAgi</t>
  </si>
  <si>
    <t>govdeception
Burns Oregon--Cliven Bundy Furious
Over Murder of LaVoy Finicum https://t.co/r2XQVkW6o7
via @YouTube</t>
  </si>
  <si>
    <t>marketingfeedle
Slain Oregon militiaman LaVoy Finicum
tried to speed away from police,
witnesses say https://t.co/376Y8ti7Ax
via mashable</t>
  </si>
  <si>
    <t>marketinginvent
mashable: Slain Oregon militiaman
LaVoy Finicum tried to speed away
from police, witnesses say https://t.co/5wSTsrYIZY</t>
  </si>
  <si>
    <t>woapradio
RT @Oregonian: #OregonStandoff:
Robert 'LaVoy' Finicum is dead
— but not for 'defending freedom'
(Letters to the Editor) https://t.co/CBM95…</t>
  </si>
  <si>
    <t>yuppiebucketlst
RT mashable "Slain Oregon militiaman
LaVoy Finicum tried to speed away
from police, witnesses say https://t.co/kRcyszQ9PT"</t>
  </si>
  <si>
    <t>thmsm74
Eyewitness to LaVoy Finicum’s Murder:
All Gun Shots were fired by Feds
as He had His Hands in the Air,
Sn... https://t.co/dMDBpxheAJ</t>
  </si>
  <si>
    <t>sarah_observes
RT @MandyM2S: @Patztense @msbellows
@jjmacnab LEO's in N. AZ put on
high alert now until after Finicum's
funeral. Federal bldgs. guarded
as…</t>
  </si>
  <si>
    <t>vlnce7
@SavageNation Michael Savage raising
funds to defend Robert Finicum.
Good to see someone gives a shit.
#WhereIsTheRestOfTheMedia</t>
  </si>
  <si>
    <t>hac1488
The FBI now claims that Lavoy Finicum
was "reaching for his waistband"
and this necessitated firing over
100 shots.</t>
  </si>
  <si>
    <t>henjlewandowski
At the News Conference yesterday
Sheriff was shaking like he's the
shooter. They're trying to leak
word "Finicum" was trying to escape.</t>
  </si>
  <si>
    <t>groovesdc
RT @RawStory: FBI claims slain
militant reached for a gun — and
they say they’ve got video to prove
it https://t.co/cWDVe0v7kb https://t.co…</t>
  </si>
  <si>
    <t>ammeddki885moh
#news Slain Oregon militiaman LaVoy
Finicum tried to speed away from
police, witnesses say https://t.co/Z2SOdUssTM</t>
  </si>
  <si>
    <t>diasporaspear
RT @RawStory: FBI claims slain
militant reached for a gun — and
they say they’ve got video to prove
it https://t.co/cWDVe0v7kb https://t.co…</t>
  </si>
  <si>
    <t>scheib_gary
LaVoy conspiracy theories knocked
down... https://t.co/0jmQIAX6Lv</t>
  </si>
  <si>
    <t>jjliberty
RT @MissAmericaPie: Oregon sheriff
on occupation: 'This can't happen
in America' RIP LaRoy Finicum #IncoldBlood
#Oregonstandoff https://t.…</t>
  </si>
  <si>
    <t xml:space="preserve">missamericapie
</t>
  </si>
  <si>
    <t>hi_hat_truth
@MauiREman @BBCNews that #asshat
Finicum was an armed seditionist.
no one should act surprised that
things ended for him as it did.
#derp</t>
  </si>
  <si>
    <t xml:space="preserve">highkarate
</t>
  </si>
  <si>
    <t xml:space="preserve">bbcnews
</t>
  </si>
  <si>
    <t>mauireman
Oregon: Robert 'LaVoy' Finicum
was MURDERED by gov! Whoever MURDERED
this American WILL face justice
by the people! https://t.co/4oWUexhTJA</t>
  </si>
  <si>
    <t>salvadorpsosa1
RT @mashable: Slain Oregon militiaman
LaVoy Finicum tried to speed away
from police, witnesses say https://t.co/t3vgwuq9rn</t>
  </si>
  <si>
    <t>gsdc1
Oregon: now it is the time to go
to court and jail those responsible
for the murder of LaVoy Finicum.</t>
  </si>
  <si>
    <t>domususa
RT @patrickgotti: Lavoy Finicum
had his hands on his head was ordered
on the ground he complied &amp;amp;
was unarmed &amp;amp; shot 3 times
by FBI https:/…</t>
  </si>
  <si>
    <t>drustigian
RT @mefbama: Hey, check out this
cool site I found: https://t.co/7DHPValocT
#Topic via@my_twitter_name https://t.co/DOhDa574ut</t>
  </si>
  <si>
    <t>kuhnu2012
RT @GateKeeper1776: Oregon Standoff
– Rancher Lavoy Finicum Shot Dead
by Police https://t.co/m5HlJvfnQo</t>
  </si>
  <si>
    <t xml:space="preserve">marklevinshow
</t>
  </si>
  <si>
    <t xml:space="preserve">cnnbrk
</t>
  </si>
  <si>
    <t xml:space="preserve">infowarsreports
</t>
  </si>
  <si>
    <t xml:space="preserve">rt_america
</t>
  </si>
  <si>
    <t xml:space="preserve">maddow
</t>
  </si>
  <si>
    <t xml:space="preserve">cbseveningnews
</t>
  </si>
  <si>
    <t xml:space="preserve">mtvnews
</t>
  </si>
  <si>
    <t xml:space="preserve">tedcruz
</t>
  </si>
  <si>
    <t xml:space="preserve">msnbc
</t>
  </si>
  <si>
    <t xml:space="preserve">latimes
</t>
  </si>
  <si>
    <t xml:space="preserve">bbcbreaking
</t>
  </si>
  <si>
    <t xml:space="preserve">ronpaul
</t>
  </si>
  <si>
    <t>gatekeeper1776
Oregon Standoff – Rancher Lavoy
Finicum Shot Dead by Police https://t.co/m5HlJvfnQo</t>
  </si>
  <si>
    <t>cgoodenphotos
Seems to sum it up perfectly https://t.co/YqfkW2WOy0</t>
  </si>
  <si>
    <t>royhenderson4
EYEWITNESS: LAVOY FINICUM MURDERED
BY COPS; “HE HAD HIS HANDS IN THE
AIR” https://t.co/WtligZD6I5</t>
  </si>
  <si>
    <t>texasps
RIP LaVoy Finicum Prayers for family
and friends God bless you! Lord
have mercy on America https://t.co/bKCEzGHQLd</t>
  </si>
  <si>
    <t>cppsofhickory
Eyewitness Account of LaVoy Finicum's
Murder by a Fellow Passenger https://t.co/bLqxkQH1He</t>
  </si>
  <si>
    <t>anyalhas
Sorry Republicans, LaVoy Finicum
Didn’t Have His Hands Up When He
Was Shot https://t.co/Ou3HXNsCn3</t>
  </si>
  <si>
    <t>wabashc3
Eyewitnesses Knock Down Conspiracy
Theories About LaVoy Finicum Dying
With His Hands Up @alternet https://t.co/wnQWkvySBM</t>
  </si>
  <si>
    <t>jackjjndr
RT @mashable: Slain Oregon militiaman
LaVoy Finicum tried to speed away
from police, witnesses say https://t.co/t3vgwuq9rn</t>
  </si>
  <si>
    <t>oatcake1967
RT @AmericanIndian8: Oregon Militant
LaVoy Finicum Isn’t a Heroic Martyr,
He’s Just a Dead Idiot https://t.co/6FVP4fB6Le
#INDIGENOUS https…</t>
  </si>
  <si>
    <t>ritzy_jewels
RT @BrotherVet: @THEeroticneed
@JAmy208 @Shooters_Wife @LVNancy
Wake Up America This Is The Sign
of Martial law #1VoiceMatters https://…</t>
  </si>
  <si>
    <t>backcountrydad
@cpark1776 Those pot-smoking wackos
left? Bundy wanted 'em kicked out,
the ISIS sympathizer in particular.
Finicum wanted them to stay.</t>
  </si>
  <si>
    <t xml:space="preserve">cpark1776
</t>
  </si>
  <si>
    <t>dkbruni
RT @mashable: Slain Oregon militiaman
LaVoy Finicum tried to speed away
from police, witnesses say https://t.co/t3vgwuq9rn</t>
  </si>
  <si>
    <t xml:space="preserve">boingboing
</t>
  </si>
  <si>
    <t>bloggasaurus
RT @BrotherVet: @THEeroticneed
@JAmy208 @Shooters_Wife @LVNancy
Wake Up America This Is The Sign
of Martial law #1VoiceMatters https://…</t>
  </si>
  <si>
    <t>elyse4design
RT @dogcanyon: On the contrary.
We didn't want any deaths, but
Finicum sought his own, and found
it. #Oregonstandoff https://t.co/0N9l0jiT…</t>
  </si>
  <si>
    <t>dogcanyon
@barryonash I feel sorry for @MissAmericaPie.
as well as the death of Mr Finicum,
It's hellish going through life
with that level of rage.</t>
  </si>
  <si>
    <t>fortier_elise
RT @mashable: Slain Oregon militiaman
LaVoy Finicum tried to speed away
from police, witnesses say https://t.co/t3vgwuq9rn</t>
  </si>
  <si>
    <t>stew__mccall
RT @PaladinCornelia: Finicum should've
kept his paws off Native American
artifacts. The past can come back
to haunt you! #Oregonstandoff h…</t>
  </si>
  <si>
    <t>petedako
No end to WP endorsements of idiot
#GOP lawmakers ~ This one compares
dead Oregon occupier Finicum to
Moses &amp;amp; Jesus https://t.co/rSqll1rXjU</t>
  </si>
  <si>
    <t>dagny_galt
RT @patrickgotti: Lavoy Finicum
had his hands on his head was ordered
on the ground he complied &amp;amp;
was unarmed &amp;amp; shot 3 times
by FBI https:/…</t>
  </si>
  <si>
    <t xml:space="preserve">ter24
</t>
  </si>
  <si>
    <t>sarobards
RT @baalter: READ https://t.co/xhJbLwkKhH
via @po_st @JAmy208 @GatesRobin
@sarobards @AURobNY @CajunJarhead
@AnitaDWhite @BrotherVet @ter24…</t>
  </si>
  <si>
    <t>gatesrobin
RT @AnitaDWhite: 'Eyewitness Says
Feds Ambushed Bundys, 100 Shots
Fired at Passengers, Lavoy Finicum
Killed With 'Hands Up' https://t.co/Mq…</t>
  </si>
  <si>
    <t xml:space="preserve">cajunjarhead
</t>
  </si>
  <si>
    <t xml:space="preserve">aurobny
</t>
  </si>
  <si>
    <t>6549lmartin
Eyewitness to LaVoy Finicum’s Murder:
All Gun Shots were fired by Feds
as He had His Hands in the A… https://t.co/2FFFhPJJJf
via fneudecker</t>
  </si>
  <si>
    <t>ebmccormack
Oregon Standoff Supporters Quickly
Turn Slain Occupier Into Martyr
For The Cause https://t.co/cTbCjBcvcj
via @TPM</t>
  </si>
  <si>
    <t>arthura_p
FBI claims slain militant LaVoy
Finicum reached for a gun — and
they say they’ve got video to prove
it https://t.co/BhdgSKfo28</t>
  </si>
  <si>
    <t>kma916
RT @ArthurA_P: FBI claims slain
militant LaVoy Finicum reached
for a gun — and they say they’ve
got video to prove it https://t.co/BhdgSKfo…</t>
  </si>
  <si>
    <t>rachael1776
RT @AmPowerBlog: Cliven Bundy Says
Cops Shot LeVoy Finicum '3 or 4
Times When He Was on the Ground
Dead...' (VIDEO) https://t.co/7O6bzLhHLV…</t>
  </si>
  <si>
    <t>dananaby
RT @Soldierjohn: authorities opened
fire before the getaway chase and
that Finicum had his hands up when
he was shot-a witness said.AND
I B…</t>
  </si>
  <si>
    <t>josephpalermo1
FBI claims slain militant LaVoy
Finicum reached for a gun — and
they say they’ve got video to prove
it https://t.co/ISwNJL7OGe</t>
  </si>
  <si>
    <t>pearlzwaan
RT @JosephPalermo1: FBI claims
slain militant LaVoy Finicum reached
for a gun — and they say they’ve
got video to prove it https://t.co/ISw…</t>
  </si>
  <si>
    <t>vickie627
Sorry Republicans, LaVoy Finicum
Didn’t Have His Hands Up When He
Was Shot #Oregonstandoff https://t.co/TJrrbooYFF</t>
  </si>
  <si>
    <t>ffierceffeline
FBI claims slain militant LaVoy
Finicum reached for gun and they
have video https://t.co/jaNQaAuouG
#StopRush #UniteBlue #p2 #ConnectTheLeft</t>
  </si>
  <si>
    <t>abidingbranch87
RT @DRUDGE_REPORT: 'Cowboy's stand
for freedom'... https://t.co/HkfcqsYGmI</t>
  </si>
  <si>
    <t>58kate
@AmPowerBlog Seems you have a comprehension
problem, I said nothing of the
sort. https://t.co/L1e92SffTF</t>
  </si>
  <si>
    <t>lrnewton1
RT @patrickgotti: Lavoy Finicum
had his hands on his head was ordered
on the ground he complied &amp;amp;
was unarmed &amp;amp; shot 3 times
by FBI https:/…</t>
  </si>
  <si>
    <t>noelleinwhite
RT @PaladinCornelia: Finicum should've
kept his paws off Native American
artifacts. The past can come back
to haunt you! #Oregonstandoff h…</t>
  </si>
  <si>
    <t>preownedmobile
Slain Oregon militiaman LaVoy Finicum
tried to speed away from police,
witnesses say https://t.co/rQwYMpkWkZ
by mashable</t>
  </si>
  <si>
    <t>shalashmuh
RT @Vickie627: Sorry Republicans,
LaVoy Finicum Didn’t Have His Hands
Up When He Was Shot #Oregonstandoff
https://t.co/TJrrbooYFF</t>
  </si>
  <si>
    <t>werallanonymous
Oregon Militia Member Mark McConnell
Describes What Really Happened
When Lavoy Finicum Was Killed https://t.co/6TEcGRBc4V
#OregonStandoff</t>
  </si>
  <si>
    <t>jimpolk
RT @TPM: OR militant LaVoy Finicum
was heralded as a martyr on social
media after died during arrest
https://t.co/Ur12WU2w1i https://t.co/J…</t>
  </si>
  <si>
    <t>gordonkendall
Witnesses offer conflicting accounts
in LaVoy Finicum's final deadly
confrontation with police... https://t.co/qJ5es81Dou</t>
  </si>
  <si>
    <t>caligulagrampa
Oregon Militant fought the law
. . . and lost. #handsupdontshootImwhite
https://t.co/DEHtHP6xdg</t>
  </si>
  <si>
    <t>dantriplett
@Clodagh831 I'm not condoning the
occupation. What the occupiers
did was wrong. But Finicum's death
was unnecessary.</t>
  </si>
  <si>
    <t xml:space="preserve">clodagh831
</t>
  </si>
  <si>
    <t>infanta_lorena
RT @mashable: Slain Oregon militiaman
LaVoy Finicum tried to speed away
from police, witnesses say https://t.co/t3vgwuq9rn</t>
  </si>
  <si>
    <t>pc_gonewild
Where do YOU stand? https://t.co/WJMERMOGTV</t>
  </si>
  <si>
    <t>antonio_p_ruiz
@washingtonpost: Report: LaVoy
Finicum, armed with a handgun,
reached for his waistband just
before he was shot https://t.co/pZIuugZ28B</t>
  </si>
  <si>
    <t>sharlenemusic
Lavoy Finicum Extrajudicially Executed
In Oregon https://t.co/EdClIUlwO7
via @YouTube</t>
  </si>
  <si>
    <t>wraith_writer
Eyewitness Says Feds Ambushed Bundys,
100 Shots Fired At Passengers,
Lavoy Finicum Killed With ‘Hands
Up’ (VIDEO) https://t.co/RsCxzT5nwo</t>
  </si>
  <si>
    <t>themusingly
AMBUSHED IN AMERICA! Burns Oregon
EYEWITNESS Victoria Sharp- THE
TRUTH- LaVoy Finicum's Murde...
https://t.co/etggOPS6DO via @YouTube</t>
  </si>
  <si>
    <t>solesofpassion
This is j6st downright disturbing;
Mel Bundy to Newsmax: Cops Killed
Rancher 'In Cold Blood' https://t.co/IuIKnrZU4k</t>
  </si>
  <si>
    <t>bostonsnob
RT @PaladinCornelia: Finicum should've
kept his paws off Native American
artifacts. The past can come back
to haunt you! #Oregonstandoff h…</t>
  </si>
  <si>
    <t>rvrrunnr01
@LiterateLiberal Fuck that! AGAIN,
Finicum got exactly what he he
came for. YOU DONT CHARGE L E SCREAMING
'SHOOT ME' WHILE REACHING FOR GUN!</t>
  </si>
  <si>
    <t xml:space="preserve">ac360
</t>
  </si>
  <si>
    <t xml:space="preserve">literateliberal
</t>
  </si>
  <si>
    <t>cmaden753
All this and still don't know what
really happened ! https://t.co/krkABkaine</t>
  </si>
  <si>
    <t>kathleenwegien1
Jordan Page - Ballad of LaVoy Finicum
(Cowboy's Stand for Freedom) https://t.co/qjFTOORMLx</t>
  </si>
  <si>
    <t>jay6018
Oregon Standoff – Rancher Lavoy
Finicum Shot Dead by Police https://t.co/fFwDJ8pKRz
via @sharethis</t>
  </si>
  <si>
    <t>orlandca1
Burns , Oregon and Lavoy Finicum
https://t.co/DjvYBXp2Io</t>
  </si>
  <si>
    <t>judburkett
Remembering LaVoy Finicum https://t.co/C34ZXYg9Dj
via @SpectrumNews</t>
  </si>
  <si>
    <t>jfsivillsiii
RT @EWDolan: FBI claims slain militant
LaVoy Finicum reached for a gun
— and they say they’ve got video
to prove it https://t.co/cRrrXz7uk7</t>
  </si>
  <si>
    <t>clorh12345
Report: LaVoy Finicum, armed with
a handgun, reached for his waistband
just before he was shot https://t.co/ntkIDbCPl5
LYING GOV. #WEKNOW</t>
  </si>
  <si>
    <t>loungingwithl
RT @mashable: Slain Oregon militiaman
LaVoy Finicum tried to speed away
from police, witnesses say https://t.co/t3vgwuq9rn</t>
  </si>
  <si>
    <t>fullofbalogna
Finicum charged fed officers with
a weapon. Why do you support murder?
https://t.co/C1Kk83r4Mt</t>
  </si>
  <si>
    <t>_orwell
RT @fullofbalogna: Finicum charged
fed officers with a weapon. Why
do you support murder? https://t.co/C1Kk83r4Mt</t>
  </si>
  <si>
    <t>rauthschild
Eyewitness Says Feds Ambushed Bundys,
100 Shots Fired at Passengers,
Lavoy Finicum Killed With... https://t.co/VOG7QZFByX</t>
  </si>
  <si>
    <t>attribyte
Robert 'LaVoy' Finicum shot and
killed while charging police, driver
says, lzaitz https://t.co/8QhIoDt444</t>
  </si>
  <si>
    <t>briantsugawa224
RT @PrisonPlanet: Eyewitness: LaVoy
Finicum Murdered by Cops; “He Had
His Hands in the Air” - https://t.co/Y8Ckdgvl45
#OregonMilitia https:…</t>
  </si>
  <si>
    <t>luizlemuz
https://t.co/hlhmftbTlH</t>
  </si>
  <si>
    <t>latest_com
FBI: We Have Video Proof LaVoy
Finicum Reached for a Gun Before
He Was Killed by Police https://t.co/sRtx07LsJa
https://t.co/e0VdRKnUKd</t>
  </si>
  <si>
    <t>virginialynn_
RT @SweepsFox: BUNDY-BREAKING ‘WAR
NEWS’-Reports LaVoy Finicum Was
Killed In Cold Blood by FEDS Ambush-SUPPORT
MILITIAS NOW- RT https://t.…</t>
  </si>
  <si>
    <t>fbinfidel
Finicum was UNARMED &amp;amp; HANDS
IN THE AIR! https://t.co/U7PNBDxif0</t>
  </si>
  <si>
    <t>mikeyabcdefg
RT @PaladinCornelia: Finicum should've
kept his paws off Native American
artifacts. The past can come back
to haunt you! #Oregonstandoff h…</t>
  </si>
  <si>
    <t>bodhi7700
Oregon Standoff Propaganda Exposed,
the "death" of LaVoy Finicum, Januar...
https://t.co/wFkxn7UN8W via @YouTube</t>
  </si>
  <si>
    <t>occuworld
TYT – 01.27.16: Oregon Militia,
LaVoy Finicum, DC Blizzard Parking,
and Disney Labor Lawsuit https://t.co/SnB2oYziJG
https://t.co/p1mCCPu31y</t>
  </si>
  <si>
    <t>latest_crime
FBI: We Have Video Proof LaVoy
Finicum Reached for a Gun Before
He Was Killed by Police https://t.co/4l94mMu2Br
https://t.co/UXdAOw4k2U</t>
  </si>
  <si>
    <t>latestcompols
FBI: We Have Video Proof LaVoy
Finicum Reached for a Gun Before
He Was Killed by Police https://t.co/nuS4cwn5kc
https://t.co/Elszg75VLm</t>
  </si>
  <si>
    <t>garynet
Sorry Republicans, LaVoy Finicum
Didn’t Have His Hands Up When He
Was Shot https://t.co/eDlP4qQoNF</t>
  </si>
  <si>
    <t>munsta8me
RT @SweepsFox: BUNDY-BREAKING ‘WAR
NEWS’-Reports LaVoy Finicum Was
Killed In Cold Blood by FEDS Ambush-SUPPORT
MILITIAS NOW- RT https://t.…</t>
  </si>
  <si>
    <t>sassysassyred
RT @SweepsFox: BUNDY-BREAKING ‘WAR
NEWS’-Reports LaVoy Finicum Was
Killed In Cold Blood by FEDS Ambush-SUPPORT
MILITIAS NOW- RT https://t.…</t>
  </si>
  <si>
    <t>zenshadow
FBI claims slain militant LaVoy
Finicum reached for a gun—and they
say they’ve got video to prove
it https://t.co/N2DnucSMZn</t>
  </si>
  <si>
    <t>foryahweh
Interview w/MEL #BUNDY - MURDER
of #Lavoy https://t.co/mcy9zzohUY
@professor_doom1 @Kt23kartracer
#OregonStandoff #OregonUnderAttack
by Feds</t>
  </si>
  <si>
    <t xml:space="preserve">kt23kartracer
</t>
  </si>
  <si>
    <t xml:space="preserve">professor_doom1
</t>
  </si>
  <si>
    <t>mredtrain
RT @SweepsFox: BUNDY-BREAKING ‘WAR
NEWS’-Reports LaVoy Finicum Was
Killed In Cold Blood by FEDS Ambush-SUPPORT
MILITIAS NOW- RT https://t.…</t>
  </si>
  <si>
    <t>brandy_johns
Maureen Kristin Brad https://t.co/cOXkPO6Nhc</t>
  </si>
  <si>
    <t>blacklivesrock
RT @MikePrysner: Remaining occupiers
admit all but 5 #BundyMilitia fled
the second they learned LaVoy Finicum
was killed https://t.co/g1jIr…</t>
  </si>
  <si>
    <t>christichat
RT @BrotherVet: @THEeroticneed
@JAmy208 @Shooters_Wife @LVNancy
Wake Up America This Is The Sign
of Martial law #1VoiceMatters https://…</t>
  </si>
  <si>
    <t>regisgiles
New post: FBI CLAIM: Finicum Reached
for a Gun and They Have the Video
to Prove It https://t.co/gQgyeQ7iGz</t>
  </si>
  <si>
    <t>firedog2317
FBI CLAIM: Finicum Reached for
a Gun and They Have the Video to
Prove It https://t.co/KnN1Urr6FD
via @regisgiles</t>
  </si>
  <si>
    <t>zoeluvsdogs
Typical progressive assumes I can't
be pro Tamir Rice and pro Finicum.
This is because they live in polarized
zone https://t.co/FtymuW47Nz</t>
  </si>
  <si>
    <t>sathurstondc
RT @MikePrysner: Remaining occupiers
admit all but 5 #BundyMilitia fled
the second they learned LaVoy Finicum
was killed https://t.co/g1jIr…</t>
  </si>
  <si>
    <t>kirk_john_l
RT @KrisAnneHall: From Coalition
of Western States - COWS: STATEMENT
ON LAVOY FINICUM'S DEATH: We at
Coalition of Western States...
https:…</t>
  </si>
  <si>
    <t>aandjomalley
Lavoy finicum was murdered in oregan
by Feds who placed illegal warrents
out for oregan protesters who are
upholding the rights of Americans</t>
  </si>
  <si>
    <t>exmormonreddit
[Discussion]: According to everything
I've found on LaVoy Finicum, the
"Oregon militia" member who was
killed, he … https://t.co/Ce8t3ze9gs</t>
  </si>
  <si>
    <t>opencarryhat
Any truth to the rumor that LaVoy
Finicum will be buried with his
favorite dildo? #Oregon</t>
  </si>
  <si>
    <t>i_am_here_still
Our Vets who die in battle have
their caskets draped with a flag.
Let’s drape Finicum’s with a tarp.
@Socalimilitia1 @donkeyarguing
#tcot</t>
  </si>
  <si>
    <t xml:space="preserve">donkeyarguing
</t>
  </si>
  <si>
    <t xml:space="preserve">socalimilitia1
</t>
  </si>
  <si>
    <t>dontcomply
Check out this new song by Jordan
Page, Dedicated to the memory of
Robert LaVoy Finicum; AZ rancher,
father of 11... https://t.co/LNuUirTwUS</t>
  </si>
  <si>
    <t>backjerry
@BretBaier Is anyone going to investigate
the Finicum shooting</t>
  </si>
  <si>
    <t xml:space="preserve">bretbaier
</t>
  </si>
  <si>
    <t>kvalnews
Bundy 'anxiously awaiting' opportunity
to review any video evidence of
shooting of LaVoy Finicum. Latest
#LiveOnKVAL https://t.co/B4vXeDPuO4</t>
  </si>
  <si>
    <t>ezejensen
RT @PaladinCornelia: Finicum should've
kept his paws off Native American
artifacts. The past can come back
to haunt you! #Oregonstandoff h…</t>
  </si>
  <si>
    <t>unifiedleft
RT @MikePrysner: Remaining occupiers
admit all but 5 #BundyMilitia fled
the second they learned LaVoy Finicum
was killed https://t.co/g1jIr…</t>
  </si>
  <si>
    <t>dropping_facts
RT @RawStory: ‘First Ruby Ridge
&amp;amp; Waco - now Burns’: Militant
leaders issue warning after Finicum’s
death https://t.co/skcuSKN426 https://t…</t>
  </si>
  <si>
    <t>blessing_ranch
RT @BundyRanch: Jordan Page - Ballad
of LaVoy Finicum (Cowboy's Stand
for Freedom) https://t.co/r0nPY6GGbB</t>
  </si>
  <si>
    <t>rosaleeshawn
Eyewitness to LaVoy Finicum’s Murder:
All Gun Shots were fired by Feds
as He had His Hands in the Air,
Sn... https://t.co/kugATIaWmE</t>
  </si>
  <si>
    <t>sevguler
RT @AkitArkaPlan: 2. Oregonda hükümet
karşıtı 8 YURTTAŞın oturma eylemine
dün müdahale edildi. LaVoy Finicum
9 kurşunla öldürüldü. https://…</t>
  </si>
  <si>
    <t>kezijen
RT @KGWNews: Bundy's lawyer says
Ammon "anxiously waiting to review
video" from LaVoy Finicum's death
#Oregonstandoff</t>
  </si>
  <si>
    <t>kgwnews
Bundy's lawyer says Ammon "anxiously
waiting to review video" from LaVoy
Finicum's death #Oregonstandoff</t>
  </si>
  <si>
    <t>rconspiracy
Eyewitness Account of LaVoy Finicum's
Murder by Federal Agents https://t.co/KU39hyh7jp</t>
  </si>
  <si>
    <t>admjmaddox
Eyewitnesses knock down conspiracy
theories about LaVoy Finicum dying
with his hands up https://t.co/vajwwpfHh2</t>
  </si>
  <si>
    <t>jver1
RT @BrotherVet: @THEeroticneed
@JAmy208 @Shooters_Wife @LVNancy
Wake Up America This Is The Sign
of Martial law #1VoiceMatters https://…</t>
  </si>
  <si>
    <t>dragonlady65
Oregon Militant LaVoy Finicum Isn't
a Heroic Martyr, He's Just a Dead
Idiot https://t.co/4Dfk3igWMj</t>
  </si>
  <si>
    <t>meggs2u
My ❤️ &amp;amp; prayers go out to LaVoy
Finicum and his family!! We must
stand together in the fight for
freedom!! #AllLIVESMATTER #FREEDOM</t>
  </si>
  <si>
    <t>kslnewsradio
RT @MaryEllenKSL: Ammon Bundy's
attorney reading statement from
Ammon: "we are anxiously awaiting
video of the killing of LaVoy Finicum.</t>
  </si>
  <si>
    <t>maryellenksl
Ammon Bundy's attorney reading
statement from Ammon: "we are anxiously
awaiting video of the killing of
LaVoy Finicum.</t>
  </si>
  <si>
    <t>rommeljguzman
FBI claims slain militant LaVoy
Finicum reached for a gun — and
they say they’ve got video to prove
it https://t.co/7ge1EQAwJ8</t>
  </si>
  <si>
    <t>liveedges
RT @TaylorWAnderson: In statement
given thru attorney, Ammon Bundy
says police told him LaVoy Finicum's
shooting death would have been
on v…</t>
  </si>
  <si>
    <t>taylorwanderson
In statement given thru attorney,
Ammon Bundy says police told him
LaVoy Finicum's shooting death
would have been on video. #Oregonstandoff</t>
  </si>
  <si>
    <t>mallekatt
If you can read give it a minute
just a minute #Oregonstandoff Oregon
https://t.co/3BriILBTKD</t>
  </si>
  <si>
    <t>redpainter1234
RT @OsborneInk: Officers: Finicum
reached for his waistband before
they shot https://t.co/knb2AdJ66c</t>
  </si>
  <si>
    <t>osborneink
@timeforgravy Finicum dreamed of
going out in a blaze of glory,
did.</t>
  </si>
  <si>
    <t>harbolt8
Report: LaVoy Finicum, armed with
a handgun, reached for his waistband
just before he was shot https://t.co/6H53K35amX</t>
  </si>
  <si>
    <t>hunt_36
RT @JustinRaimondo: Robert "LaVoy"
Finicum, RIP - murdered by the
federal government for standing
up for what's left of your freedom
https:…</t>
  </si>
  <si>
    <t>oregonstandoff
RT @hillarylake: Bundy's attorneys
say they are "anxiously awaiting"
police video of the shooting of
LaVoy Finicum. #LiveOnK2</t>
  </si>
  <si>
    <t>geosplace
Who killed Arizona rancher LaVoy
Finicum, up in Oregon and why?
The govt. didn't shoot any one
in Ferguson or Baltimore. #WhiteLivesMatter2</t>
  </si>
  <si>
    <t>jose96853
Dead Oregon Occupier Said He'd
Sacrifice Life for 'Freedom' https://t.co/Jw55VmQ61j
via nbcnews</t>
  </si>
  <si>
    <t>tom_francois
FBI Murdered Oregon Militia Member
LaVoy Finicum with His Hands Up!
To make a point? https://t.co/TaMbQon00t</t>
  </si>
  <si>
    <t>dondisr
Report: LaVoy Finicum, armed with
a handgun, reached for his waistband
just before he was shot https://t.co/dg61mcYxpZ</t>
  </si>
  <si>
    <t>ford97417
Report: LaVoy Finicum, armed with
a handgun, reached for his waistband
just before he was shot https://t.co/TsIPms6ZXZ</t>
  </si>
  <si>
    <t>nonotagain
RT @Rickstersays: FBI claims slain
militant LaVoy Finicum reached
for a gun — and they say they’ve
got video to prove it https://t.co/1Rlw0…</t>
  </si>
  <si>
    <t>rickstersays
Witnesses dispute conspiracy theories
about LaVoy Finicum dying on his
knees https://t.co/cu6o70xVJA</t>
  </si>
  <si>
    <t>virgojohnny
RT @AmericanIndian8: Oregon Militant
LaVoy Finicum Isn’t a Heroic Martyr,
He’s Just a Dead Idiot https://t.co/6FVP4fB6Le
#INDIGENOUS https…</t>
  </si>
  <si>
    <t>stillagoodfella
RT @whatwakeup: EYEWITNESS: LAVOY
FINICUM MURDERED BY COPS; “HE HAD
HIS HANDS IN THE AIR” https://t.co/B33UVlsTbU</t>
  </si>
  <si>
    <t xml:space="preserve">thefoundingson
</t>
  </si>
  <si>
    <t>alexnewman_jou
Oregon Standoff – Rancher Lavoy
Finicum Shot Dead by Police https://t.co/8BeqhBP0Qs</t>
  </si>
  <si>
    <t>distrealitynt
RT @ALEXNEWMAN_JOU: Oregon Standoff
– Rancher Lavoy Finicum Shot Dead
by Police https://t.co/8BeqhBP0Qs</t>
  </si>
  <si>
    <t>cheerio15
RT @SweepsFox: BUNDY-BREAKING ‘WAR
NEWS’-Reports LaVoy Finicum Was
Killed In Cold Blood by FEDS Ambush-SUPPORT
MILITIAS NOW- RT https://t.…</t>
  </si>
  <si>
    <t>saminhim
RT @Amador_News: Murdered b/c of
the #2A? A look back at LaVoy Finicum’s
role during the Oregon standoff
"We mean harm to nobody..." https:…</t>
  </si>
  <si>
    <t xml:space="preserve">earlshayofaga
</t>
  </si>
  <si>
    <t>amador_news
Murdered b/c of the #2A? A look
back at LaVoy Finicum’s role during
the Oregon standoff "We mean harm
to nobody..." https://t.co/MRWWnM5x6f</t>
  </si>
  <si>
    <t>funlifeuk
RT @MauiREman: Oregon protest:
Robert 'LaVoy' Finicum MURDERED
by OUR government! Shoot in face
while his hands were up! #handsup
https://…</t>
  </si>
  <si>
    <t>rthtgakaroland
RT @BundyRanch: Levoy Finicum was
Shot and murdered in Cold blood
today in Burns Oregon today by
the FBI and State Law... https://t.co/6ZOr…</t>
  </si>
  <si>
    <t>dirgeheavy
@911news @Lukewearechange bullshit.
From the militia driver who was
there: https://t.co/TlkYMvW0PW</t>
  </si>
  <si>
    <t xml:space="preserve">lukewearechange
</t>
  </si>
  <si>
    <t xml:space="preserve">911news
</t>
  </si>
  <si>
    <t>kfseattle
RT @TallyAnnaE: Trigger happy cops
greatly concern me but due to @FBI's
extreme caution re #OregonStandoff,
I don't believe they intended t…</t>
  </si>
  <si>
    <t>tallyannae
Trigger happy cops greatly concern
me but due to @FBI's extreme caution
re #OregonStandoff, I don't believe
they intended to martyr Finicum.</t>
  </si>
  <si>
    <t>riddlerc
#OregonStandoff LaVoy Finicum Shot
w/Hands in the Air! Eye Witness
Audio Testimony https://t.co/pg42f7NB6L</t>
  </si>
  <si>
    <t>chancenunn
The Ballad of LaVoy Finicum. https://t.co/ToetJJ8T9y</t>
  </si>
  <si>
    <t>19dolphin39
Then they better hold a seance
with LaVoy Finicum PDQ. https://t.co/DGuy6M4LRq</t>
  </si>
  <si>
    <t>thetruthdenied
Clayton Patterson stated: On an
earlier CNN interview, the son
of LaVoy Finicum,, before he was
cut off, said... https://t.co/IwvqvQnp2T</t>
  </si>
  <si>
    <t>lavenderblue27
Eyewitnesses Knock Down Conspiracy
Theories About LaVoy Finicum Dying
With His https://t.co/DfSqjaGpFS
via @sharethis</t>
  </si>
  <si>
    <t>leobennachoben
My Evening With LaVoy Finicum’s
Family https://t.co/3vYP4paxTt</t>
  </si>
  <si>
    <t xml:space="preserve">amazon
</t>
  </si>
  <si>
    <t>bramsli1
TYT - 01.27.16: Oregon Militia,
LaVoy Finicum, DC Blizzard Parking,
and ... https://t.co/wjFc0NUx6I
via @YouTube</t>
  </si>
  <si>
    <t>zdauburn60
RT @GrrrGraphics: Hands up! Don't
shoot! Wait- Ranchers are white
so go ahead... FBI murdered LaVoy
Finicum with his hands up. https://t.…</t>
  </si>
  <si>
    <t>lizenslin
RT @TallyAnnaE: Trigger happy cops
greatly concern me but due to @FBI's
extreme caution re #OregonStandoff,
I don't believe they intended t…</t>
  </si>
  <si>
    <t>foxnews1450
Today! Uncle Milty joins me and
we discuss Google's new feature
that I find sort of terrifying,
Lavoy Finicum and... https://t.co/bgiVRXkazp</t>
  </si>
  <si>
    <t>derry300
RT @geosplace: Who killed Arizona
rancher LaVoy Finicum, up in Oregon
and why? The govt. didn't shoot
any one in Ferguson or Baltimore.
#Wh…</t>
  </si>
  <si>
    <t>youngchris27040
RT @sarasidnerCNN: FBI says one
dead 7 arrested in #Oregonstandoff.
The deceased Lavoy Finicum who
said this to me on January 5th.
https://…</t>
  </si>
  <si>
    <t>bigtimefootball
RT @nytimes: LaVoy Finicum, killed
in the Oregon standoff: "I would
rather die than be caged" https://t.co/jM8zE9ecVm
https://t.co/yOEWwBWl…</t>
  </si>
  <si>
    <t>ksl5tv
RT @MaryEllenKSL: Ammon Bundy's
attorney reading statement from
Ammon: "we are anxiously awaiting
video of the killing of LaVoy Finicum.</t>
  </si>
  <si>
    <t>jwardz
I guess the feds figured that killing
an unarmed man would end the protest
in Oregon. Not. https://t.co/Ra3cbabAuv</t>
  </si>
  <si>
    <t>davidjosephperr
RT @MissSelfDefense: Eyewitness:
LaVoy Finicum Murdered by Cops;
“He Had His Hands in the Air” -
https://t.co/BoNfscjJYa … #OregonMilitia
h…</t>
  </si>
  <si>
    <t>missselfdefense
Eyewitness: LaVoy Finicum Murdered
by Cops; “He Had His Hands in the
Air” - https://t.co/BoNfscjJYa
… #OregonMilitia https://t.co/lFiOQtoYtW</t>
  </si>
  <si>
    <t xml:space="preserve">xoduzmidnight
</t>
  </si>
  <si>
    <t>dayofdogs
Like a good Western, sounds like
LaVoy Finicum was a bit slow on
the draw. #RIP #Oregonstandoff
#OregonUnderAttack #BundyMilitia
#NotCapGuns</t>
  </si>
  <si>
    <t>eddki885mohamm
#news RT hillarylake: Bundy's attorneys
say they are "anxiously awaiting"
police video of the shooting of
LaVoy Finicum. #LiveOnK2</t>
  </si>
  <si>
    <t>pittstracy
RT @BundyRanch: Levoy Finicum was
Shot and murdered in Cold blood
today in Burns Oregon today by
the FBI and State Law... https://t.co/6ZOr…</t>
  </si>
  <si>
    <t>barryonash
@cezook_zook @dogcanyon That's
exactly right. It's a tragedy Finicum
lost his life but he was clearly
willing to do that.</t>
  </si>
  <si>
    <t xml:space="preserve">p5yc40naut
</t>
  </si>
  <si>
    <t>whatwakeup
Oregon Standoff &amp;amp; The Death
LaVoy Finicum - What You're Not
Being Told (Eyewitness Testimony)
https://t.co/IMnmzSVjnz</t>
  </si>
  <si>
    <t>liberitarian
RT @MissSelfDefense: Eyewitness:
LaVoy Finicum Murdered by Cops;
“He Had His Hands in the Air” -
https://t.co/BoNfscjJYa … #OregonMilitia
h…</t>
  </si>
  <si>
    <t>pam308
Eyewitness to LaVoy Finicum’s Murder:
All Gun Shots were fired by Feds
as He had His Hands in... https://t.co/ucwMEJ3891</t>
  </si>
  <si>
    <t>docdvr
Bundy's Wife To Occupiers:Ammon
Wants You To Go Home @TPM https://t.co/vZQrwvctNo
His ode to #Finicum: Left out 17
yo w/o a father #choices</t>
  </si>
  <si>
    <t>bigfurhat
Malheur Occupier Victoria Sharp
Says LaVoy Finicum Had ‘Hands Up’
Before Police Opened… https://t.co/HsbzshcXvC
https://t.co/svWf6s9iIm</t>
  </si>
  <si>
    <t>pmgeezer
RT @BigFurHat: Malheur Occupier
Victoria Sharp Says LaVoy Finicum
Had ‘Hands Up’ Before Police Opened…
https://t.co/HsbzshcXvC https://t.co…</t>
  </si>
  <si>
    <t>stegey
EXCLUSIVE: LaVoy Finicum, "Summarily
Executed" By Federal Agents https://t.co/5Fp6o4WzLD
via @po_st</t>
  </si>
  <si>
    <t>edwardderuiter
Prediction: 10 of LaVoy Finicum's
kids will sue the government for
wrongful death and lose. One will
sue Bundy and win. #Oregonstandoff</t>
  </si>
  <si>
    <t>lackfaith
RT @AmericanIndian8: Oregon Militant
LaVoy Finicum Isn’t a Heroic Martyr,
He’s Just a Dead Idiot https://t.co/6FVP4fB6Le
#INDIGENOUS https…</t>
  </si>
  <si>
    <t>cmybirds
Eye-Witness Refutes ‘Official’
Story of Oregon FBI Killing, ‘His
Hands Were Up…They Fired 120 Shots’
https://t.co/3m6Rgd0Yq4 via @po_st</t>
  </si>
  <si>
    <t>drum747
RT @whatwakeup: Oregon Standoff
&amp;amp; The Death LaVoy Finicum -
What You're Not Being Told (Eyewitness
Testimony) https://t.co/IMnmzSVjnz</t>
  </si>
  <si>
    <t>donnaroszell
RT @BundyRanch: Levoy Finicum was
Shot and murdered in Cold blood
today in Burns Oregon today by
the FBI and State Law... https://t.co/6ZOr…</t>
  </si>
  <si>
    <t>hvac_plumbing_
KATUNews: RT hillarylake: Bundy's
attorneys say they are "anxiously
awaiting" police video of the shooting
of LaVoy Finicum. #LiveOnK2</t>
  </si>
  <si>
    <t>robertandyjack2
Eyewitnesses knock down conspiracy
theories about LaVoy Finicum dying
with his hands up https://t.co/6m1pOOqKwb</t>
  </si>
  <si>
    <t>cohuttaphoto
FBI claims slain militant LaVoy
Finicum reached for a gun—and they
say they’ve got video to prove
it https://t.co/xbNJSr99nv</t>
  </si>
  <si>
    <t>conspiracylizer
Eyewitness Account of LaVoy #Finicum's
Murder by Federal Agents... https://t.co/KKL5wqP7cj
https://t.co/U59NbMbV7j</t>
  </si>
  <si>
    <t>snarkamendment
RT @egosumhicetnunc: #Bundy renounces
violence two days too late to save
#LaVoy Finicum. https://t.co/dq4iN9IdHV</t>
  </si>
  <si>
    <t>cezook_zook
RT @barryonash: @cezook_zook @dogcanyon
That's exactly right. It's a tragedy
Finicum lost his life but he was
clearly willing to do that.</t>
  </si>
  <si>
    <t>blindpigii
RT @MikePrysner: Remaining occupiers
admit all but 5 #BundyMilitia fled
the second they learned LaVoy Finicum
was killed https://t.co/g1jIr…</t>
  </si>
  <si>
    <t>tio2x13
@CorrectGod @freewillfighter @Wildharv
Ammon Bundy told his wife that
Finicum was cooperating with police
when he was shot!!</t>
  </si>
  <si>
    <t xml:space="preserve">wildharv
</t>
  </si>
  <si>
    <t xml:space="preserve">freewillfighter
</t>
  </si>
  <si>
    <t xml:space="preserve">correctgod
</t>
  </si>
  <si>
    <t>GraphSource░TwitterSearch▓GraphTerm░finicum</t>
  </si>
  <si>
    <t>Directed</t>
  </si>
  <si>
    <t>&lt;?xml version="1.0" encoding="utf-8"?&gt;_x000D_
&lt;configuration&gt;_x000D_
  &lt;configSections&gt;_x000D_
    &lt;sectionGroup name="userSettings" type="System.Configuration.UserSettingsGroup, System, Version=2.0.0.0, Culture=neutral, PublicKeyToken=b77a5c561934e089"&gt;_x000D_
      &lt;section name="GraphZoomAndScaleUserSettings" type="System.Configuration.ClientSettingsSection, System, Version=2.0.0.0, Culture=neutral, PublicKeyToken=b77a5c561934e089" allowExeDefinition="MachineToLocalUser" requirePermission="false" /&gt;_x000D_
      &lt;section name="GeneralUserSettings4" type="System.Configuration.ClientSettingsSection, System, Version=2.0.0.0, Culture=neutral, PublicKeyToken=b77a5c561934e089" allowExeDefinition="MachineToLocalUser" requirePermission="false" /&gt;_x000D_
      &lt;section name="PlugInUserSettings" type="System.Configuration.ClientSettingsSection, System, Version=2.0.0.0, Culture=neutral, PublicKeyToken=b77a5c561934e089" allowExeDefinition="MachineToLocalUser" requirePermission="false" /&gt;_x000D_
    &lt;/sectionGroup&gt;_x000D_
  &lt;/configSections&gt;_x000D_
  &lt;userSettings&gt;_x000D_
    &lt;GraphZoomAndScaleUserSettings&gt;_x000D_
      &lt;setting name="GraphScale" serializeAs="String"&gt;_x000D_
        &lt;value&gt;1&lt;/value&gt;_x000D_
      &lt;/setting&gt;_x000D_
    &lt;/GraphZoomAndScaleUserSettings&gt;_x000D_
    &lt;GeneralUserSettings4&gt;_x000D_
      &lt;setting name="NewWorkbookGraphDirectedness" serializeAs="String"&gt;_x000D_
        &lt;value&gt;Directed&lt;/value&gt;_x000D_
      &lt;/setting&gt;_x000D_
      &lt;setting name="ReadGroupLabels" serializeAs="String"&gt;_x000D_
        &lt;value&gt;True&lt;/value&gt;_x000D_
      &lt;/setting&gt;_x000D_
      &lt;setting name="ReadVertexLabels" serializeAs="String"&gt;_x000D_
        &lt;value&gt;True&lt;/value&gt;_x000D_
      &lt;/setting&gt;_x000D_
      &lt;setting name="ReadEdgeLabels" serializeAs="String"&gt;_x000D_
        &lt;value&gt;True&lt;/value&gt;_x000D_
      &lt;/setting&gt;_x000D_
      &lt;setting name="ShowGraphLegend" serializeAs="String"&gt;_x000D_
        &lt;value&gt;False&lt;/value&gt;_x000D_
      &lt;/setting&gt;_x000D_
      &lt;setting name="ShowGraphAxes" serializeAs="String"&gt;_x000D_
        &lt;value&gt;False&lt;/value&gt;_x000D_
      &lt;/setting&gt;_x000D_
    &lt;/GeneralUserSettings4&gt;_x000D_
    &lt;PlugInUserSettings&gt;_x000D_
      &lt;setting name="PlugInFolderPath" serializeAs="String"&gt;_x000D_
        &lt;value /&gt;_x000D_
      &lt;/setting&gt;_x000D_
    &lt;/PlugInUserSettings&gt;_x000D_
  &lt;/userSettings&gt;_x000D_
&lt;/configuration&gt;</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</si>
</sst>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0"/>
    <numFmt numFmtId="165" formatCode="#,##0.0"/>
    <numFmt numFmtId="166" formatCode="#,##0.000"/>
    <numFmt numFmtId="167" formatCode="0.000"/>
  </numFmts>
  <fonts count="14" x14ac:knownFonts="1">
    <font>
      <sz val="11"/>
      <color theme="1"/>
      <name val="Calibri"/>
      <family val="2"/>
      <scheme val="minor"/>
    </font>
    <font>
      <b/>
      <sz val="11"/>
      <color theme="1"/>
      <name val="Calibri"/>
      <family val="2"/>
      <scheme val="minor"/>
    </font>
    <font>
      <b/>
      <sz val="8"/>
      <color indexed="81"/>
      <name val="Tahoma"/>
      <family val="2"/>
    </font>
    <font>
      <sz val="8"/>
      <color indexed="81"/>
      <name val="Tahoma"/>
      <family val="2"/>
    </font>
    <font>
      <u/>
      <sz val="8"/>
      <color indexed="81"/>
      <name val="Tahoma"/>
      <family val="2"/>
    </font>
    <font>
      <sz val="11"/>
      <color theme="1"/>
      <name val="Calibri"/>
      <family val="2"/>
      <scheme val="minor"/>
    </font>
    <font>
      <sz val="11"/>
      <color theme="0"/>
      <name val="Calibri"/>
      <family val="2"/>
      <scheme val="minor"/>
    </font>
    <font>
      <b/>
      <sz val="11"/>
      <color theme="0"/>
      <name val="Calibri"/>
      <family val="2"/>
      <scheme val="minor"/>
    </font>
    <font>
      <b/>
      <sz val="9"/>
      <color indexed="81"/>
      <name val="Tahoma"/>
      <charset val="1"/>
    </font>
    <font>
      <sz val="9"/>
      <color indexed="81"/>
      <name val="Tahoma"/>
      <family val="2"/>
    </font>
    <font>
      <sz val="9"/>
      <color indexed="81"/>
      <name val="Tahoma"/>
      <charset val="1"/>
    </font>
    <font>
      <sz val="11"/>
      <color theme="1"/>
      <name val="Calibri"/>
      <scheme val="minor"/>
    </font>
    <font>
      <b/>
      <sz val="9"/>
      <color indexed="81"/>
      <name val="Tahoma"/>
      <family val="2"/>
    </font>
    <font>
      <u/>
      <sz val="11"/>
      <color theme="10"/>
      <name val="Calibri"/>
      <family val="2"/>
      <scheme val="minor"/>
    </font>
  </fonts>
  <fills count="10">
    <fill>
      <patternFill patternType="none"/>
    </fill>
    <fill>
      <patternFill patternType="gray125"/>
    </fill>
    <fill>
      <patternFill patternType="solid">
        <fgColor theme="1" tint="0.499984740745262"/>
        <bgColor indexed="64"/>
      </patternFill>
    </fill>
    <fill>
      <patternFill patternType="solid">
        <fgColor theme="4" tint="0.59996337778862885"/>
        <bgColor indexed="64"/>
      </patternFill>
    </fill>
    <fill>
      <patternFill patternType="solid">
        <fgColor theme="4" tint="0.39994506668294322"/>
        <bgColor indexed="64"/>
      </patternFill>
    </fill>
    <fill>
      <patternFill patternType="solid">
        <fgColor theme="4" tint="0.79998168889431442"/>
        <bgColor indexed="64"/>
      </patternFill>
    </fill>
    <fill>
      <patternFill patternType="solid">
        <fgColor theme="4" tint="-0.24994659260841701"/>
        <bgColor indexed="64"/>
      </patternFill>
    </fill>
    <fill>
      <patternFill patternType="solid">
        <fgColor theme="4"/>
        <bgColor theme="4"/>
      </patternFill>
    </fill>
    <fill>
      <patternFill patternType="solid">
        <fgColor theme="4" tint="0.59999389629810485"/>
        <bgColor theme="4" tint="0.59999389629810485"/>
      </patternFill>
    </fill>
    <fill>
      <patternFill patternType="solid">
        <fgColor theme="4" tint="0.79998168889431442"/>
        <bgColor theme="4" tint="0.79998168889431442"/>
      </patternFill>
    </fill>
  </fills>
  <borders count="12">
    <border>
      <left/>
      <right/>
      <top/>
      <bottom/>
      <diagonal/>
    </border>
    <border>
      <left style="thin">
        <color theme="0"/>
      </left>
      <right style="thin">
        <color theme="0"/>
      </right>
      <top style="thin">
        <color theme="0"/>
      </top>
      <bottom style="thin">
        <color theme="0"/>
      </bottom>
      <diagonal/>
    </border>
    <border>
      <left style="thin">
        <color theme="0"/>
      </left>
      <right/>
      <top/>
      <bottom/>
      <diagonal/>
    </border>
    <border>
      <left/>
      <right style="thin">
        <color theme="0"/>
      </right>
      <top/>
      <bottom style="thick">
        <color theme="0"/>
      </bottom>
      <diagonal/>
    </border>
    <border>
      <left/>
      <right/>
      <top/>
      <bottom style="thick">
        <color theme="0"/>
      </bottom>
      <diagonal/>
    </border>
    <border>
      <left/>
      <right style="thin">
        <color theme="0"/>
      </right>
      <top/>
      <bottom style="thin">
        <color theme="0"/>
      </bottom>
      <diagonal/>
    </border>
    <border>
      <left/>
      <right/>
      <top/>
      <bottom style="thin">
        <color theme="0"/>
      </bottom>
      <diagonal/>
    </border>
    <border>
      <left/>
      <right style="thin">
        <color theme="0"/>
      </right>
      <top/>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s>
  <cellStyleXfs count="10">
    <xf numFmtId="0" fontId="0" fillId="0" borderId="0"/>
    <xf numFmtId="49" fontId="5" fillId="2" borderId="1" applyNumberFormat="0" applyFont="0" applyAlignment="0" applyProtection="0"/>
    <xf numFmtId="0" fontId="5" fillId="0" borderId="0" applyNumberFormat="0" applyFont="0" applyFill="0" applyBorder="0" applyAlignment="0" applyProtection="0"/>
    <xf numFmtId="0" fontId="5" fillId="0" borderId="0" applyNumberFormat="0" applyFont="0" applyBorder="0" applyAlignment="0" applyProtection="0"/>
    <xf numFmtId="49" fontId="5" fillId="5" borderId="1" applyNumberFormat="0" applyFont="0" applyAlignment="0" applyProtection="0"/>
    <xf numFmtId="49" fontId="5" fillId="4" borderId="1" applyNumberFormat="0" applyAlignment="0" applyProtection="0"/>
    <xf numFmtId="0" fontId="6" fillId="6" borderId="1" applyNumberFormat="0" applyAlignment="0" applyProtection="0"/>
    <xf numFmtId="164" fontId="5" fillId="3" borderId="1" applyNumberFormat="0" applyFont="0" applyAlignment="0" applyProtection="0"/>
    <xf numFmtId="49" fontId="5" fillId="5" borderId="1" applyNumberFormat="0" applyFont="0" applyAlignment="0" applyProtection="0"/>
    <xf numFmtId="0" fontId="13" fillId="0" borderId="0" applyNumberFormat="0" applyFill="0" applyBorder="0" applyAlignment="0" applyProtection="0"/>
  </cellStyleXfs>
  <cellXfs count="106">
    <xf numFmtId="0" fontId="0" fillId="0" borderId="0" xfId="0"/>
    <xf numFmtId="49" fontId="0" fillId="0" borderId="0" xfId="0" applyNumberFormat="1"/>
    <xf numFmtId="1" fontId="0" fillId="0" borderId="0" xfId="0" applyNumberFormat="1"/>
    <xf numFmtId="0" fontId="0" fillId="0" borderId="0" xfId="0" applyNumberFormat="1"/>
    <xf numFmtId="0" fontId="1" fillId="0" borderId="0" xfId="0" applyFont="1" applyAlignment="1">
      <alignment wrapText="1"/>
    </xf>
    <xf numFmtId="49" fontId="1" fillId="0" borderId="0" xfId="0" applyNumberFormat="1" applyFont="1" applyAlignment="1">
      <alignment wrapText="1"/>
    </xf>
    <xf numFmtId="164" fontId="0" fillId="0" borderId="0" xfId="0" applyNumberFormat="1"/>
    <xf numFmtId="0" fontId="0" fillId="0" borderId="0" xfId="0" applyAlignment="1">
      <alignment vertical="top" wrapText="1"/>
    </xf>
    <xf numFmtId="0" fontId="0" fillId="0" borderId="0" xfId="0" applyNumberFormat="1" applyAlignment="1">
      <alignment wrapText="1"/>
    </xf>
    <xf numFmtId="164" fontId="0" fillId="0" borderId="0" xfId="0" applyNumberFormat="1" applyAlignment="1">
      <alignment wrapText="1"/>
    </xf>
    <xf numFmtId="1" fontId="0" fillId="0" borderId="0" xfId="0" applyNumberFormat="1" applyAlignment="1">
      <alignment wrapText="1"/>
    </xf>
    <xf numFmtId="49" fontId="0" fillId="0" borderId="0" xfId="0" applyNumberFormat="1" applyAlignment="1">
      <alignment wrapText="1"/>
    </xf>
    <xf numFmtId="0" fontId="0" fillId="0" borderId="0" xfId="0" applyBorder="1"/>
    <xf numFmtId="0" fontId="0" fillId="0" borderId="0" xfId="0" applyAlignment="1">
      <alignment wrapText="1"/>
    </xf>
    <xf numFmtId="49" fontId="0" fillId="0" borderId="0" xfId="3" applyNumberFormat="1" applyFont="1"/>
    <xf numFmtId="0" fontId="0" fillId="5" borderId="1" xfId="4" applyNumberFormat="1" applyFont="1"/>
    <xf numFmtId="49" fontId="6" fillId="6" borderId="1" xfId="6" applyNumberFormat="1"/>
    <xf numFmtId="0" fontId="0" fillId="0" borderId="0" xfId="2" applyFont="1"/>
    <xf numFmtId="0" fontId="0" fillId="5" borderId="0" xfId="4" applyNumberFormat="1" applyFont="1" applyBorder="1"/>
    <xf numFmtId="1" fontId="0" fillId="5" borderId="0" xfId="4" applyNumberFormat="1" applyFont="1" applyBorder="1"/>
    <xf numFmtId="0" fontId="0" fillId="2" borderId="0" xfId="1" applyNumberFormat="1" applyFont="1" applyBorder="1"/>
    <xf numFmtId="0" fontId="5" fillId="4" borderId="0" xfId="5" applyNumberFormat="1" applyBorder="1"/>
    <xf numFmtId="164" fontId="5" fillId="4" borderId="0" xfId="5" applyNumberFormat="1" applyBorder="1"/>
    <xf numFmtId="1" fontId="5" fillId="4" borderId="0" xfId="5" applyNumberFormat="1" applyBorder="1"/>
    <xf numFmtId="0" fontId="5" fillId="4" borderId="2" xfId="5" applyNumberFormat="1" applyBorder="1"/>
    <xf numFmtId="0" fontId="0" fillId="5" borderId="2" xfId="4" applyNumberFormat="1" applyFont="1" applyBorder="1"/>
    <xf numFmtId="0" fontId="6" fillId="6" borderId="0" xfId="6" applyBorder="1"/>
    <xf numFmtId="0" fontId="6" fillId="6" borderId="2" xfId="6" applyBorder="1"/>
    <xf numFmtId="0" fontId="0" fillId="3" borderId="0" xfId="7" applyNumberFormat="1" applyFont="1" applyBorder="1"/>
    <xf numFmtId="0" fontId="0" fillId="3" borderId="2" xfId="7" applyNumberFormat="1" applyFont="1" applyBorder="1"/>
    <xf numFmtId="0" fontId="0" fillId="2" borderId="2" xfId="1" applyNumberFormat="1" applyFont="1" applyBorder="1"/>
    <xf numFmtId="0" fontId="0" fillId="0" borderId="2" xfId="2" applyFont="1" applyBorder="1"/>
    <xf numFmtId="0" fontId="1" fillId="0" borderId="0" xfId="0" applyNumberFormat="1" applyFont="1"/>
    <xf numFmtId="4" fontId="0" fillId="0" borderId="0" xfId="0" applyNumberFormat="1"/>
    <xf numFmtId="4" fontId="0" fillId="0" borderId="0" xfId="0" applyNumberFormat="1" applyBorder="1"/>
    <xf numFmtId="0" fontId="5" fillId="4" borderId="1" xfId="5" applyNumberFormat="1"/>
    <xf numFmtId="0" fontId="5" fillId="4" borderId="1" xfId="5" applyNumberFormat="1" applyAlignment="1"/>
    <xf numFmtId="0" fontId="7" fillId="7" borderId="3" xfId="0" applyFont="1" applyFill="1" applyBorder="1"/>
    <xf numFmtId="0" fontId="7" fillId="7" borderId="4" xfId="0" applyFont="1" applyFill="1" applyBorder="1"/>
    <xf numFmtId="4" fontId="0" fillId="8" borderId="5" xfId="0" applyNumberFormat="1" applyFont="1" applyFill="1" applyBorder="1"/>
    <xf numFmtId="0" fontId="0" fillId="8" borderId="6" xfId="0" applyNumberFormat="1" applyFont="1" applyFill="1" applyBorder="1"/>
    <xf numFmtId="4" fontId="0" fillId="9" borderId="5" xfId="0" applyNumberFormat="1" applyFont="1" applyFill="1" applyBorder="1"/>
    <xf numFmtId="0" fontId="0" fillId="9" borderId="6" xfId="0" applyNumberFormat="1" applyFont="1" applyFill="1" applyBorder="1"/>
    <xf numFmtId="4" fontId="0" fillId="9" borderId="7" xfId="0" applyNumberFormat="1" applyFont="1" applyFill="1" applyBorder="1"/>
    <xf numFmtId="0" fontId="0" fillId="9" borderId="0" xfId="0" applyNumberFormat="1" applyFont="1" applyFill="1"/>
    <xf numFmtId="0" fontId="0" fillId="8" borderId="5" xfId="0" applyNumberFormat="1" applyFont="1" applyFill="1" applyBorder="1"/>
    <xf numFmtId="0" fontId="0" fillId="9" borderId="5" xfId="0" applyNumberFormat="1" applyFont="1" applyFill="1" applyBorder="1"/>
    <xf numFmtId="0" fontId="0" fillId="9" borderId="7" xfId="0" applyNumberFormat="1" applyFont="1" applyFill="1" applyBorder="1"/>
    <xf numFmtId="1" fontId="5" fillId="4" borderId="1" xfId="5" applyNumberFormat="1"/>
    <xf numFmtId="167" fontId="5" fillId="4" borderId="1" xfId="5" applyNumberFormat="1"/>
    <xf numFmtId="1" fontId="5" fillId="4" borderId="1" xfId="5" applyNumberFormat="1" applyAlignment="1"/>
    <xf numFmtId="167" fontId="5" fillId="4" borderId="1" xfId="5" applyNumberFormat="1" applyAlignment="1"/>
    <xf numFmtId="167" fontId="11" fillId="4" borderId="1" xfId="5" applyNumberFormat="1" applyFont="1" applyAlignment="1"/>
    <xf numFmtId="0" fontId="5" fillId="2" borderId="1" xfId="1" applyNumberFormat="1"/>
    <xf numFmtId="0" fontId="6" fillId="6" borderId="1" xfId="6"/>
    <xf numFmtId="0" fontId="6" fillId="6" borderId="1" xfId="6" applyNumberFormat="1"/>
    <xf numFmtId="0" fontId="0" fillId="5" borderId="8" xfId="4" applyNumberFormat="1" applyFont="1" applyBorder="1"/>
    <xf numFmtId="0" fontId="0" fillId="5" borderId="9" xfId="4" applyNumberFormat="1" applyFont="1" applyBorder="1"/>
    <xf numFmtId="0" fontId="0" fillId="5" borderId="10" xfId="4" applyNumberFormat="1" applyFont="1" applyBorder="1"/>
    <xf numFmtId="0" fontId="0" fillId="3" borderId="8" xfId="7" applyNumberFormat="1" applyFont="1" applyBorder="1"/>
    <xf numFmtId="0" fontId="6" fillId="3" borderId="10" xfId="7" applyNumberFormat="1" applyFont="1" applyBorder="1"/>
    <xf numFmtId="0" fontId="5" fillId="2" borderId="8" xfId="1" applyNumberFormat="1" applyBorder="1"/>
    <xf numFmtId="0" fontId="5" fillId="2" borderId="10" xfId="1" applyNumberFormat="1" applyBorder="1"/>
    <xf numFmtId="0" fontId="5" fillId="4" borderId="8" xfId="5" applyNumberFormat="1" applyBorder="1"/>
    <xf numFmtId="0" fontId="5" fillId="4" borderId="9" xfId="5" applyNumberFormat="1" applyBorder="1"/>
    <xf numFmtId="0" fontId="0" fillId="3" borderId="1" xfId="7" applyNumberFormat="1" applyFont="1"/>
    <xf numFmtId="49" fontId="0" fillId="0" borderId="0" xfId="3" applyNumberFormat="1" applyFont="1" applyAlignment="1"/>
    <xf numFmtId="0" fontId="0" fillId="5" borderId="1" xfId="4" applyNumberFormat="1" applyFont="1" applyAlignment="1"/>
    <xf numFmtId="164" fontId="0" fillId="5" borderId="1" xfId="4" applyNumberFormat="1" applyFont="1" applyAlignment="1"/>
    <xf numFmtId="0" fontId="11" fillId="5" borderId="1" xfId="4" applyNumberFormat="1" applyFont="1" applyAlignment="1"/>
    <xf numFmtId="1" fontId="0" fillId="5" borderId="1" xfId="4" applyNumberFormat="1" applyFont="1" applyAlignment="1"/>
    <xf numFmtId="49" fontId="6" fillId="6" borderId="1" xfId="6" applyNumberFormat="1" applyAlignment="1"/>
    <xf numFmtId="0" fontId="6" fillId="6" borderId="1" xfId="6" applyNumberFormat="1" applyAlignment="1"/>
    <xf numFmtId="0" fontId="0" fillId="2" borderId="1" xfId="1" applyNumberFormat="1" applyFont="1" applyAlignment="1"/>
    <xf numFmtId="0" fontId="0" fillId="0" borderId="0" xfId="2" applyNumberFormat="1" applyFont="1" applyAlignment="1"/>
    <xf numFmtId="164" fontId="0" fillId="3" borderId="1" xfId="7" applyNumberFormat="1" applyFont="1" applyAlignment="1"/>
    <xf numFmtId="165" fontId="0" fillId="3" borderId="1" xfId="7" applyNumberFormat="1" applyFont="1" applyAlignment="1"/>
    <xf numFmtId="0" fontId="0" fillId="3" borderId="1" xfId="7" applyNumberFormat="1" applyFont="1" applyAlignment="1"/>
    <xf numFmtId="166" fontId="0" fillId="3" borderId="1" xfId="7" applyNumberFormat="1" applyFont="1" applyAlignment="1"/>
    <xf numFmtId="0" fontId="11" fillId="2" borderId="1" xfId="1" applyNumberFormat="1" applyFont="1" applyAlignment="1"/>
    <xf numFmtId="0" fontId="0" fillId="0" borderId="0" xfId="0" applyAlignment="1"/>
    <xf numFmtId="0" fontId="0" fillId="0" borderId="0" xfId="0" applyFill="1" applyAlignment="1"/>
    <xf numFmtId="22" fontId="0" fillId="0" borderId="0" xfId="0" applyNumberFormat="1" applyAlignment="1"/>
    <xf numFmtId="22" fontId="0" fillId="0" borderId="0" xfId="0" applyNumberFormat="1" applyFill="1" applyAlignment="1"/>
    <xf numFmtId="0" fontId="13" fillId="0" borderId="0" xfId="9" applyFill="1" applyAlignment="1"/>
    <xf numFmtId="0" fontId="13" fillId="0" borderId="0" xfId="9" applyAlignment="1"/>
    <xf numFmtId="0" fontId="0" fillId="0" borderId="0" xfId="0" quotePrefix="1" applyAlignment="1"/>
    <xf numFmtId="0" fontId="0" fillId="0" borderId="0" xfId="0" quotePrefix="1" applyFill="1" applyAlignment="1"/>
    <xf numFmtId="1" fontId="11" fillId="4" borderId="1" xfId="5" applyNumberFormat="1" applyFont="1" applyAlignment="1"/>
    <xf numFmtId="49" fontId="0" fillId="0" borderId="0" xfId="3" applyNumberFormat="1" applyFont="1" applyBorder="1" applyAlignment="1"/>
    <xf numFmtId="0" fontId="0" fillId="5" borderId="11" xfId="4" applyNumberFormat="1" applyFont="1" applyBorder="1" applyAlignment="1"/>
    <xf numFmtId="164" fontId="0" fillId="5" borderId="11" xfId="4" applyNumberFormat="1" applyFont="1" applyBorder="1" applyAlignment="1"/>
    <xf numFmtId="1" fontId="0" fillId="5" borderId="11" xfId="4" applyNumberFormat="1" applyFont="1" applyBorder="1" applyAlignment="1"/>
    <xf numFmtId="49" fontId="6" fillId="6" borderId="11" xfId="6" applyNumberFormat="1" applyBorder="1" applyAlignment="1"/>
    <xf numFmtId="0" fontId="6" fillId="6" borderId="11" xfId="6" applyNumberFormat="1" applyBorder="1" applyAlignment="1"/>
    <xf numFmtId="164" fontId="0" fillId="3" borderId="11" xfId="7" applyNumberFormat="1" applyFont="1" applyBorder="1" applyAlignment="1"/>
    <xf numFmtId="165" fontId="0" fillId="3" borderId="11" xfId="7" applyNumberFormat="1" applyFont="1" applyBorder="1" applyAlignment="1"/>
    <xf numFmtId="0" fontId="0" fillId="3" borderId="11" xfId="7" applyNumberFormat="1" applyFont="1" applyBorder="1" applyAlignment="1"/>
    <xf numFmtId="166" fontId="0" fillId="3" borderId="11" xfId="7" applyNumberFormat="1" applyFont="1" applyBorder="1" applyAlignment="1"/>
    <xf numFmtId="1" fontId="11" fillId="4" borderId="11" xfId="5" applyNumberFormat="1" applyFont="1" applyBorder="1" applyAlignment="1"/>
    <xf numFmtId="167" fontId="11" fillId="4" borderId="11" xfId="5" applyNumberFormat="1" applyFont="1" applyBorder="1" applyAlignment="1"/>
    <xf numFmtId="167" fontId="5" fillId="4" borderId="11" xfId="5" applyNumberFormat="1" applyBorder="1" applyAlignment="1"/>
    <xf numFmtId="0" fontId="0" fillId="2" borderId="11" xfId="1" applyNumberFormat="1" applyFont="1" applyBorder="1" applyAlignment="1"/>
    <xf numFmtId="0" fontId="0" fillId="0" borderId="0" xfId="2" applyNumberFormat="1" applyFont="1" applyBorder="1" applyAlignment="1"/>
    <xf numFmtId="0" fontId="13" fillId="5" borderId="1" xfId="9" applyNumberFormat="1" applyFill="1" applyBorder="1" applyAlignment="1"/>
    <xf numFmtId="0" fontId="13" fillId="5" borderId="11" xfId="9" applyNumberFormat="1" applyFill="1" applyBorder="1" applyAlignment="1"/>
  </cellXfs>
  <cellStyles count="10">
    <cellStyle name="Hyperlink" xfId="9" builtinId="8"/>
    <cellStyle name="NodeXL Do Not Edit" xfId="1"/>
    <cellStyle name="NodeXL Graph Metric" xfId="5"/>
    <cellStyle name="NodeXL Graph Metric Separator" xfId="8"/>
    <cellStyle name="NodeXL Label" xfId="6"/>
    <cellStyle name="NodeXL Layout" xfId="7"/>
    <cellStyle name="NodeXL Other Column" xfId="2"/>
    <cellStyle name="NodeXL Required" xfId="3"/>
    <cellStyle name="NodeXL Visual Property" xfId="4"/>
    <cellStyle name="Normal" xfId="0" builtinId="0"/>
  </cellStyles>
  <dxfs count="133">
    <dxf>
      <numFmt numFmtId="30" formatCode="@"/>
      <alignment horizontal="general" vertical="bottom" textRotation="0" wrapText="0" indent="0" justifyLastLine="0" shrinkToFit="0" readingOrder="0"/>
    </dxf>
    <dxf>
      <numFmt numFmtId="164" formatCode="0.0"/>
      <alignment horizontal="general" vertical="bottom" textRotation="0" wrapText="0" indent="0" justifyLastLine="0" shrinkToFit="0" readingOrder="0"/>
      <border outline="0">
        <left style="thin">
          <color theme="0"/>
        </left>
      </border>
    </dxf>
    <dxf>
      <numFmt numFmtId="0" formatCode="General"/>
      <alignment horizontal="general" vertical="bottom" textRotation="0" wrapText="0" indent="0" justifyLastLine="0" shrinkToFit="0" readingOrder="0"/>
      <border outline="0">
        <right style="thin">
          <color theme="0"/>
        </right>
      </border>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border outline="0">
        <left style="thin">
          <color theme="0"/>
        </left>
      </border>
    </dxf>
    <dxf>
      <numFmt numFmtId="1" formatCode="0"/>
      <alignment horizontal="general" vertical="bottom" textRotation="0" wrapText="0" indent="0" justifyLastLine="0" shrinkToFit="0" readingOrder="0"/>
      <border outline="0">
        <right style="thin">
          <color theme="0"/>
        </right>
      </border>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167" formatCode="0.00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67" formatCode="0.00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67" formatCode="0.00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67" formatCode="0.00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67" formatCode="0.00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indent="0" justifyLastLine="0" shrinkToFit="0" readingOrder="0"/>
    </dxf>
    <dxf>
      <numFmt numFmtId="166" formatCode="#,##0.000"/>
      <alignment horizontal="general" vertical="bottom" textRotation="0" wrapText="0" indent="0" justifyLastLine="0" shrinkToFit="0" readingOrder="0"/>
    </dxf>
    <dxf>
      <numFmt numFmtId="166" formatCode="#,##0.000"/>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165" formatCode="#,##0.0"/>
      <alignment horizontal="general" vertical="bottom" textRotation="0" wrapText="0" indent="0" justifyLastLine="0" shrinkToFit="0" readingOrder="0"/>
    </dxf>
    <dxf>
      <numFmt numFmtId="165" formatCode="#,##0.0"/>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numFmt numFmtId="164" formatCode="0.0"/>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1" formatCode="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0" formatCode="General"/>
      <alignment horizontal="general" vertical="bottom" textRotation="0" wrapText="0" indent="0" justifyLastLine="0" shrinkToFit="0" readingOrder="0"/>
    </dxf>
    <dxf>
      <numFmt numFmtId="164" formatCode="0.0"/>
      <alignment horizontal="general" vertical="bottom" textRotation="0" wrapText="0" indent="0" justifyLastLine="0" shrinkToFit="0" readingOrder="0"/>
    </dxf>
    <dxf>
      <font>
        <b/>
        <i val="0"/>
        <strike val="0"/>
        <condense val="0"/>
        <extend val="0"/>
        <outline val="0"/>
        <shadow val="0"/>
        <u val="none"/>
        <vertAlign val="baseline"/>
        <sz val="11"/>
        <color theme="1"/>
        <name val="Calibri"/>
        <scheme val="minor"/>
      </font>
      <alignment horizontal="general" vertical="bottom" textRotation="0" wrapText="1" relativeIndent="0" justifyLastLine="0" shrinkToFit="0" readingOrder="0"/>
    </dxf>
    <dxf>
      <font>
        <b/>
        <i val="0"/>
        <strike val="0"/>
        <condense val="0"/>
        <extend val="0"/>
        <outline val="0"/>
        <shadow val="0"/>
        <u val="none"/>
        <vertAlign val="baseline"/>
        <sz val="11"/>
        <color theme="1"/>
        <name val="Calibri"/>
        <scheme val="minor"/>
      </font>
      <alignment horizontal="general" vertical="bottom" textRotation="0" wrapText="1" relativeIndent="0" justifyLastLine="0" shrinkToFit="0" readingOrder="0"/>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numFmt numFmtId="0" formatCode="General"/>
    </dxf>
    <dxf>
      <numFmt numFmtId="4" formatCode="#,##0.00"/>
    </dxf>
    <dxf>
      <alignment horizontal="general" vertical="bottom" textRotation="0" wrapText="0" indent="0" justifyLastLine="0" shrinkToFit="0" readingOrder="0"/>
    </dxf>
    <dxf>
      <alignment horizontal="general" vertical="bottom" textRotation="0" wrapText="0" indent="0" justifyLastLine="0" shrinkToFit="0" readingOrder="0"/>
    </dxf>
    <dxf>
      <numFmt numFmtId="0" formatCode="General"/>
    </dxf>
    <dxf>
      <numFmt numFmtId="30" formatCode="@"/>
    </dxf>
    <dxf>
      <numFmt numFmtId="30" formatCode="@"/>
    </dxf>
    <dxf>
      <numFmt numFmtId="30" formatCode="@"/>
    </dxf>
    <dxf>
      <numFmt numFmtId="30" formatCode="@"/>
    </dxf>
    <dxf>
      <numFmt numFmtId="167" formatCode="0.000"/>
    </dxf>
    <dxf>
      <numFmt numFmtId="167" formatCode="0.00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0" formatCode="General"/>
    </dxf>
    <dxf>
      <font>
        <b val="0"/>
        <i val="0"/>
        <strike val="0"/>
        <condense val="0"/>
        <extend val="0"/>
        <outline val="0"/>
        <shadow val="0"/>
        <u val="none"/>
        <vertAlign val="baseline"/>
        <sz val="11"/>
        <color theme="1"/>
        <name val="Calibri"/>
        <scheme val="minor"/>
      </font>
      <numFmt numFmtId="0" formatCode="General"/>
    </dxf>
    <dxf>
      <numFmt numFmtId="30" formatCode="@"/>
    </dxf>
    <dxf>
      <font>
        <b val="0"/>
        <i val="0"/>
        <strike val="0"/>
        <condense val="0"/>
        <extend val="0"/>
        <outline val="0"/>
        <shadow val="0"/>
        <u val="none"/>
        <vertAlign val="baseline"/>
        <sz val="11"/>
        <color theme="1"/>
        <name val="Calibri"/>
        <scheme val="minor"/>
      </font>
      <numFmt numFmtId="0" formatCode="General"/>
    </dxf>
    <dxf>
      <numFmt numFmtId="0" formatCode="General"/>
    </dxf>
    <dxf>
      <numFmt numFmtId="0" formatCode="General"/>
    </dxf>
    <dxf>
      <numFmt numFmtId="30" formatCode="@"/>
    </dxf>
    <dxf>
      <alignment horizontal="general" vertical="bottom" textRotation="0" wrapText="1" indent="0" justifyLastLine="0" shrinkToFit="0" readingOrder="0"/>
    </dxf>
    <dxf>
      <numFmt numFmtId="30" formatCode="@"/>
      <alignment horizontal="general" vertical="bottom" textRotation="0" wrapText="1" indent="0" justifyLastLine="0" shrinkToFit="0" readingOrder="0"/>
    </dxf>
    <dxf>
      <alignment horizontal="general" vertical="bottom" textRotation="0" wrapText="1" indent="0" justifyLastLine="0" shrinkToFit="0" readingOrder="0"/>
    </dxf>
    <dxf>
      <font>
        <color theme="0"/>
      </font>
      <fill>
        <patternFill>
          <bgColor theme="4"/>
        </patternFill>
      </fill>
      <border>
        <left style="thin">
          <color theme="0"/>
        </left>
        <right style="thin">
          <color theme="0"/>
        </right>
        <top style="thin">
          <color theme="0"/>
        </top>
        <bottom style="thin">
          <color theme="0"/>
        </bottom>
        <vertical style="thin">
          <color theme="0"/>
        </vertical>
        <horizontal style="thin">
          <color theme="0"/>
        </horizontal>
      </border>
    </dxf>
    <dxf>
      <font>
        <b/>
        <i val="0"/>
      </font>
      <fill>
        <patternFill>
          <bgColor rgb="FFD7D7D7"/>
        </patternFill>
      </fill>
    </dxf>
    <dxf>
      <font>
        <b val="0"/>
        <i val="0"/>
      </font>
      <fill>
        <patternFill patternType="none">
          <bgColor indexed="65"/>
        </patternFill>
      </fill>
    </dxf>
  </dxfs>
  <tableStyles count="2" defaultTableStyle="TableStyleMedium9" defaultPivotStyle="PivotStyleLight16">
    <tableStyle name="MySqlDefault" pivot="0" table="0" count="2">
      <tableStyleElement type="wholeTable" dxfId="132"/>
      <tableStyleElement type="headerRow" dxfId="131"/>
    </tableStyle>
    <tableStyle name="NodeXL Table" pivot="0" count="1">
      <tableStyleElement type="headerRow" dxfId="130"/>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Metrics'!$E$2</c:f>
              <c:strCache>
                <c:ptCount val="1"/>
                <c:pt idx="0">
                  <c:v>0</c:v>
                </c:pt>
              </c:strCache>
            </c:strRef>
          </c:tx>
          <c:spPr>
            <a:solidFill>
              <a:schemeClr val="accent1"/>
            </a:solidFill>
          </c:spPr>
          <c:invertIfNegative val="0"/>
          <c:cat>
            <c:numRef>
              <c:f>'Overall Metrics'!$D$2:$D$45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Metrics'!$E$2:$E$45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ser>
        <c:dLbls>
          <c:showLegendKey val="0"/>
          <c:showVal val="0"/>
          <c:showCatName val="0"/>
          <c:showSerName val="0"/>
          <c:showPercent val="0"/>
          <c:showBubbleSize val="0"/>
        </c:dLbls>
        <c:gapWidth val="0"/>
        <c:axId val="157549120"/>
        <c:axId val="157548560"/>
      </c:barChart>
      <c:catAx>
        <c:axId val="157549120"/>
        <c:scaling>
          <c:orientation val="minMax"/>
        </c:scaling>
        <c:delete val="1"/>
        <c:axPos val="b"/>
        <c:title>
          <c:tx>
            <c:rich>
              <a:bodyPr/>
              <a:lstStyle/>
              <a:p>
                <a:pPr>
                  <a:defRPr/>
                </a:pPr>
                <a:r>
                  <a:rPr lang="en-US"/>
                  <a:t>Degree</a:t>
                </a:r>
              </a:p>
            </c:rich>
          </c:tx>
          <c:layout>
            <c:manualLayout>
              <c:xMode val="edge"/>
              <c:yMode val="edge"/>
              <c:x val="0.44107564559545148"/>
              <c:y val="0.83479536025738765"/>
            </c:manualLayout>
          </c:layout>
          <c:overlay val="0"/>
        </c:title>
        <c:numFmt formatCode="#,##0.00" sourceLinked="1"/>
        <c:majorTickMark val="out"/>
        <c:minorTickMark val="none"/>
        <c:tickLblPos val="none"/>
        <c:crossAx val="157548560"/>
        <c:crosses val="autoZero"/>
        <c:auto val="1"/>
        <c:lblAlgn val="ctr"/>
        <c:lblOffset val="100"/>
        <c:noMultiLvlLbl val="0"/>
      </c:catAx>
      <c:valAx>
        <c:axId val="157548560"/>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157549120"/>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Metrics'!$G$2</c:f>
              <c:strCache>
                <c:ptCount val="1"/>
                <c:pt idx="0">
                  <c:v>0</c:v>
                </c:pt>
              </c:strCache>
            </c:strRef>
          </c:tx>
          <c:spPr>
            <a:solidFill>
              <a:schemeClr val="accent1"/>
            </a:solidFill>
          </c:spPr>
          <c:invertIfNegative val="0"/>
          <c:cat>
            <c:numRef>
              <c:f>'Overall Metrics'!$F$2:$F$45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Metrics'!$G$2:$G$45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ser>
        <c:dLbls>
          <c:showLegendKey val="0"/>
          <c:showVal val="0"/>
          <c:showCatName val="0"/>
          <c:showSerName val="0"/>
          <c:showPercent val="0"/>
          <c:showBubbleSize val="0"/>
        </c:dLbls>
        <c:gapWidth val="0"/>
        <c:axId val="221713936"/>
        <c:axId val="221714496"/>
      </c:barChart>
      <c:catAx>
        <c:axId val="221713936"/>
        <c:scaling>
          <c:orientation val="minMax"/>
        </c:scaling>
        <c:delete val="1"/>
        <c:axPos val="b"/>
        <c:title>
          <c:tx>
            <c:rich>
              <a:bodyPr/>
              <a:lstStyle/>
              <a:p>
                <a:pPr>
                  <a:defRPr/>
                </a:pPr>
                <a:r>
                  <a:rPr lang="en-US"/>
                  <a:t>In-Degree</a:t>
                </a:r>
              </a:p>
            </c:rich>
          </c:tx>
          <c:layout>
            <c:manualLayout>
              <c:xMode val="edge"/>
              <c:yMode val="edge"/>
              <c:x val="0.43425552624336278"/>
              <c:y val="0.81759105918211861"/>
            </c:manualLayout>
          </c:layout>
          <c:overlay val="0"/>
        </c:title>
        <c:numFmt formatCode="#,##0.00" sourceLinked="1"/>
        <c:majorTickMark val="out"/>
        <c:minorTickMark val="none"/>
        <c:tickLblPos val="none"/>
        <c:crossAx val="221714496"/>
        <c:crosses val="autoZero"/>
        <c:auto val="1"/>
        <c:lblAlgn val="ctr"/>
        <c:lblOffset val="100"/>
        <c:noMultiLvlLbl val="0"/>
      </c:catAx>
      <c:valAx>
        <c:axId val="221714496"/>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221713936"/>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Metrics'!$I$2</c:f>
              <c:strCache>
                <c:ptCount val="1"/>
                <c:pt idx="0">
                  <c:v>0</c:v>
                </c:pt>
              </c:strCache>
            </c:strRef>
          </c:tx>
          <c:spPr>
            <a:solidFill>
              <a:schemeClr val="accent1"/>
            </a:solidFill>
          </c:spPr>
          <c:invertIfNegative val="0"/>
          <c:cat>
            <c:numRef>
              <c:f>'Overall Metrics'!$H$2:$H$45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Metrics'!$I$2:$I$45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ser>
        <c:dLbls>
          <c:showLegendKey val="0"/>
          <c:showVal val="0"/>
          <c:showCatName val="0"/>
          <c:showSerName val="0"/>
          <c:showPercent val="0"/>
          <c:showBubbleSize val="0"/>
        </c:dLbls>
        <c:gapWidth val="0"/>
        <c:axId val="221716736"/>
        <c:axId val="221717296"/>
      </c:barChart>
      <c:catAx>
        <c:axId val="221716736"/>
        <c:scaling>
          <c:orientation val="minMax"/>
        </c:scaling>
        <c:delete val="1"/>
        <c:axPos val="b"/>
        <c:title>
          <c:tx>
            <c:rich>
              <a:bodyPr/>
              <a:lstStyle/>
              <a:p>
                <a:pPr>
                  <a:defRPr/>
                </a:pPr>
                <a:r>
                  <a:rPr lang="en-US"/>
                  <a:t>Out-Degree</a:t>
                </a:r>
              </a:p>
            </c:rich>
          </c:tx>
          <c:layout>
            <c:manualLayout>
              <c:xMode val="edge"/>
              <c:yMode val="edge"/>
              <c:x val="0.41379516818709683"/>
              <c:y val="0.80898890864450268"/>
            </c:manualLayout>
          </c:layout>
          <c:overlay val="0"/>
        </c:title>
        <c:numFmt formatCode="#,##0.00" sourceLinked="1"/>
        <c:majorTickMark val="out"/>
        <c:minorTickMark val="none"/>
        <c:tickLblPos val="none"/>
        <c:crossAx val="221717296"/>
        <c:crosses val="autoZero"/>
        <c:auto val="1"/>
        <c:lblAlgn val="ctr"/>
        <c:lblOffset val="100"/>
        <c:noMultiLvlLbl val="0"/>
      </c:catAx>
      <c:valAx>
        <c:axId val="221717296"/>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221716736"/>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Metrics'!$K$2</c:f>
              <c:strCache>
                <c:ptCount val="1"/>
                <c:pt idx="0">
                  <c:v>0</c:v>
                </c:pt>
              </c:strCache>
            </c:strRef>
          </c:tx>
          <c:spPr>
            <a:solidFill>
              <a:schemeClr val="accent1"/>
            </a:solidFill>
          </c:spPr>
          <c:invertIfNegative val="0"/>
          <c:cat>
            <c:numRef>
              <c:f>'Overall Metrics'!$J$2:$J$45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Metrics'!$K$2:$K$45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ser>
        <c:dLbls>
          <c:showLegendKey val="0"/>
          <c:showVal val="0"/>
          <c:showCatName val="0"/>
          <c:showSerName val="0"/>
          <c:showPercent val="0"/>
          <c:showBubbleSize val="0"/>
        </c:dLbls>
        <c:gapWidth val="0"/>
        <c:axId val="221719536"/>
        <c:axId val="222668144"/>
      </c:barChart>
      <c:catAx>
        <c:axId val="221719536"/>
        <c:scaling>
          <c:orientation val="minMax"/>
        </c:scaling>
        <c:delete val="1"/>
        <c:axPos val="b"/>
        <c:title>
          <c:tx>
            <c:rich>
              <a:bodyPr/>
              <a:lstStyle/>
              <a:p>
                <a:pPr>
                  <a:defRPr/>
                </a:pPr>
                <a:r>
                  <a:rPr lang="en-US"/>
                  <a:t>Betweenness Centrality</a:t>
                </a:r>
              </a:p>
            </c:rich>
          </c:tx>
          <c:layout>
            <c:manualLayout>
              <c:xMode val="edge"/>
              <c:yMode val="edge"/>
              <c:x val="0.32728710116056114"/>
              <c:y val="0.82619320971975252"/>
            </c:manualLayout>
          </c:layout>
          <c:overlay val="0"/>
        </c:title>
        <c:numFmt formatCode="#,##0.00" sourceLinked="1"/>
        <c:majorTickMark val="out"/>
        <c:minorTickMark val="none"/>
        <c:tickLblPos val="none"/>
        <c:crossAx val="222668144"/>
        <c:crosses val="autoZero"/>
        <c:auto val="1"/>
        <c:lblAlgn val="ctr"/>
        <c:lblOffset val="100"/>
        <c:noMultiLvlLbl val="0"/>
      </c:catAx>
      <c:valAx>
        <c:axId val="222668144"/>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221719536"/>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Metrics'!$M$2</c:f>
              <c:strCache>
                <c:ptCount val="1"/>
                <c:pt idx="0">
                  <c:v>0</c:v>
                </c:pt>
              </c:strCache>
            </c:strRef>
          </c:tx>
          <c:spPr>
            <a:solidFill>
              <a:schemeClr val="accent1"/>
            </a:solidFill>
          </c:spPr>
          <c:invertIfNegative val="0"/>
          <c:cat>
            <c:numRef>
              <c:f>'Overall Metrics'!$L$2:$L$45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Metrics'!$M$2:$M$45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ser>
        <c:dLbls>
          <c:showLegendKey val="0"/>
          <c:showVal val="0"/>
          <c:showCatName val="0"/>
          <c:showSerName val="0"/>
          <c:showPercent val="0"/>
          <c:showBubbleSize val="0"/>
        </c:dLbls>
        <c:gapWidth val="0"/>
        <c:axId val="222669824"/>
        <c:axId val="222670384"/>
      </c:barChart>
      <c:catAx>
        <c:axId val="222669824"/>
        <c:scaling>
          <c:orientation val="minMax"/>
        </c:scaling>
        <c:delete val="1"/>
        <c:axPos val="b"/>
        <c:title>
          <c:tx>
            <c:rich>
              <a:bodyPr/>
              <a:lstStyle/>
              <a:p>
                <a:pPr>
                  <a:defRPr/>
                </a:pPr>
                <a:r>
                  <a:rPr lang="en-US"/>
                  <a:t>Closeness Centrality</a:t>
                </a:r>
              </a:p>
            </c:rich>
          </c:tx>
          <c:layout>
            <c:manualLayout>
              <c:xMode val="edge"/>
              <c:yMode val="edge"/>
              <c:x val="0.35406086287408578"/>
              <c:y val="0.82619320971975252"/>
            </c:manualLayout>
          </c:layout>
          <c:overlay val="0"/>
        </c:title>
        <c:numFmt formatCode="#,##0.00" sourceLinked="1"/>
        <c:majorTickMark val="out"/>
        <c:minorTickMark val="none"/>
        <c:tickLblPos val="none"/>
        <c:crossAx val="222670384"/>
        <c:crosses val="autoZero"/>
        <c:auto val="1"/>
        <c:lblAlgn val="ctr"/>
        <c:lblOffset val="100"/>
        <c:noMultiLvlLbl val="0"/>
      </c:catAx>
      <c:valAx>
        <c:axId val="222670384"/>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222669824"/>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Metrics'!$O$2</c:f>
              <c:strCache>
                <c:ptCount val="1"/>
                <c:pt idx="0">
                  <c:v>0</c:v>
                </c:pt>
              </c:strCache>
            </c:strRef>
          </c:tx>
          <c:spPr>
            <a:solidFill>
              <a:schemeClr val="accent1"/>
            </a:solidFill>
          </c:spPr>
          <c:invertIfNegative val="0"/>
          <c:cat>
            <c:numRef>
              <c:f>'Overall Metrics'!$N$2:$N$45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Metrics'!$O$2:$O$45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ser>
        <c:dLbls>
          <c:showLegendKey val="0"/>
          <c:showVal val="0"/>
          <c:showCatName val="0"/>
          <c:showSerName val="0"/>
          <c:showPercent val="0"/>
          <c:showBubbleSize val="0"/>
        </c:dLbls>
        <c:gapWidth val="0"/>
        <c:axId val="222672624"/>
        <c:axId val="222673184"/>
      </c:barChart>
      <c:catAx>
        <c:axId val="222672624"/>
        <c:scaling>
          <c:orientation val="minMax"/>
        </c:scaling>
        <c:delete val="1"/>
        <c:axPos val="b"/>
        <c:title>
          <c:tx>
            <c:rich>
              <a:bodyPr/>
              <a:lstStyle/>
              <a:p>
                <a:pPr>
                  <a:defRPr/>
                </a:pPr>
                <a:r>
                  <a:rPr lang="en-US"/>
                  <a:t>Eigenvector</a:t>
                </a:r>
                <a:r>
                  <a:rPr lang="en-US" baseline="0"/>
                  <a:t> </a:t>
                </a:r>
                <a:r>
                  <a:rPr lang="en-US"/>
                  <a:t>Centrality</a:t>
                </a:r>
              </a:p>
            </c:rich>
          </c:tx>
          <c:layout>
            <c:manualLayout>
              <c:xMode val="edge"/>
              <c:yMode val="edge"/>
              <c:x val="0.33732726180313355"/>
              <c:y val="0.82619320971975252"/>
            </c:manualLayout>
          </c:layout>
          <c:overlay val="0"/>
        </c:title>
        <c:numFmt formatCode="#,##0.00" sourceLinked="1"/>
        <c:majorTickMark val="out"/>
        <c:minorTickMark val="none"/>
        <c:tickLblPos val="none"/>
        <c:crossAx val="222673184"/>
        <c:crosses val="autoZero"/>
        <c:auto val="1"/>
        <c:lblAlgn val="ctr"/>
        <c:lblOffset val="100"/>
        <c:noMultiLvlLbl val="0"/>
      </c:catAx>
      <c:valAx>
        <c:axId val="222673184"/>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222672624"/>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Metrics'!$S$2</c:f>
              <c:strCache>
                <c:ptCount val="1"/>
                <c:pt idx="0">
                  <c:v>0</c:v>
                </c:pt>
              </c:strCache>
            </c:strRef>
          </c:tx>
          <c:spPr>
            <a:solidFill>
              <a:schemeClr val="accent1"/>
            </a:solidFill>
          </c:spPr>
          <c:invertIfNegative val="0"/>
          <c:cat>
            <c:numRef>
              <c:f>'Overall Metrics'!$R$2:$R$45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Metrics'!$S$2:$S$45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ser>
        <c:dLbls>
          <c:showLegendKey val="0"/>
          <c:showVal val="0"/>
          <c:showCatName val="0"/>
          <c:showSerName val="0"/>
          <c:showPercent val="0"/>
          <c:showBubbleSize val="0"/>
        </c:dLbls>
        <c:gapWidth val="0"/>
        <c:axId val="222675424"/>
        <c:axId val="222456736"/>
      </c:barChart>
      <c:catAx>
        <c:axId val="222675424"/>
        <c:scaling>
          <c:orientation val="minMax"/>
        </c:scaling>
        <c:delete val="1"/>
        <c:axPos val="b"/>
        <c:title>
          <c:tx>
            <c:rich>
              <a:bodyPr/>
              <a:lstStyle/>
              <a:p>
                <a:pPr>
                  <a:defRPr/>
                </a:pPr>
                <a:r>
                  <a:rPr lang="en-US"/>
                  <a:t>Clustering Coefficient</a:t>
                </a:r>
              </a:p>
            </c:rich>
          </c:tx>
          <c:layout>
            <c:manualLayout>
              <c:xMode val="edge"/>
              <c:yMode val="edge"/>
              <c:x val="0.33732726180313377"/>
              <c:y val="0.82619320971975252"/>
            </c:manualLayout>
          </c:layout>
          <c:overlay val="0"/>
        </c:title>
        <c:numFmt formatCode="#,##0.00" sourceLinked="1"/>
        <c:majorTickMark val="out"/>
        <c:minorTickMark val="none"/>
        <c:tickLblPos val="none"/>
        <c:crossAx val="222456736"/>
        <c:crosses val="autoZero"/>
        <c:auto val="1"/>
        <c:lblAlgn val="ctr"/>
        <c:lblOffset val="100"/>
        <c:noMultiLvlLbl val="0"/>
      </c:catAx>
      <c:valAx>
        <c:axId val="222456736"/>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222675424"/>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Metrics'!$Q$2</c:f>
              <c:strCache>
                <c:ptCount val="1"/>
                <c:pt idx="0">
                  <c:v>0</c:v>
                </c:pt>
              </c:strCache>
            </c:strRef>
          </c:tx>
          <c:spPr>
            <a:solidFill>
              <a:schemeClr val="accent1"/>
            </a:solidFill>
          </c:spPr>
          <c:invertIfNegative val="0"/>
          <c:cat>
            <c:numRef>
              <c:f>'Overall Metrics'!$R$2:$R$45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Metrics'!$Q$2:$Q$45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ser>
        <c:dLbls>
          <c:showLegendKey val="0"/>
          <c:showVal val="0"/>
          <c:showCatName val="0"/>
          <c:showSerName val="0"/>
          <c:showPercent val="0"/>
          <c:showBubbleSize val="0"/>
        </c:dLbls>
        <c:gapWidth val="0"/>
        <c:axId val="222458976"/>
        <c:axId val="222459536"/>
      </c:barChart>
      <c:catAx>
        <c:axId val="222458976"/>
        <c:scaling>
          <c:orientation val="minMax"/>
        </c:scaling>
        <c:delete val="1"/>
        <c:axPos val="b"/>
        <c:title>
          <c:tx>
            <c:rich>
              <a:bodyPr/>
              <a:lstStyle/>
              <a:p>
                <a:pPr>
                  <a:defRPr/>
                </a:pPr>
                <a:r>
                  <a:rPr lang="en-US"/>
                  <a:t>PageRank</a:t>
                </a:r>
              </a:p>
            </c:rich>
          </c:tx>
          <c:layout>
            <c:manualLayout>
              <c:xMode val="edge"/>
              <c:yMode val="edge"/>
              <c:x val="0.41764854694368031"/>
              <c:y val="0.82619320971975252"/>
            </c:manualLayout>
          </c:layout>
          <c:overlay val="0"/>
        </c:title>
        <c:numFmt formatCode="#,##0.00" sourceLinked="1"/>
        <c:majorTickMark val="out"/>
        <c:minorTickMark val="none"/>
        <c:tickLblPos val="none"/>
        <c:crossAx val="222459536"/>
        <c:crosses val="autoZero"/>
        <c:auto val="1"/>
        <c:lblAlgn val="ctr"/>
        <c:lblOffset val="100"/>
        <c:noMultiLvlLbl val="0"/>
      </c:catAx>
      <c:valAx>
        <c:axId val="222459536"/>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222458976"/>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7639579878386837E-3"/>
          <c:y val="8.0430855234004828E-3"/>
          <c:w val="0.99723592884220325"/>
          <c:h val="0.9839124654872371"/>
        </c:manualLayout>
      </c:layout>
      <c:barChart>
        <c:barDir val="col"/>
        <c:grouping val="clustered"/>
        <c:varyColors val="0"/>
        <c:ser>
          <c:idx val="1"/>
          <c:order val="0"/>
          <c:tx>
            <c:strRef>
              <c:f>'Overall Metrics'!$U$2</c:f>
              <c:strCache>
                <c:ptCount val="1"/>
                <c:pt idx="0">
                  <c:v>#REF!</c:v>
                </c:pt>
              </c:strCache>
            </c:strRef>
          </c:tx>
          <c:spPr>
            <a:solidFill>
              <a:schemeClr val="accent1"/>
            </a:solidFill>
          </c:spPr>
          <c:invertIfNegative val="0"/>
          <c:cat>
            <c:numRef>
              <c:f>'Overall Metrics'!$T$2:$T$45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Metrics'!$U$2:$U$45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ser>
        <c:dLbls>
          <c:showLegendKey val="0"/>
          <c:showVal val="0"/>
          <c:showCatName val="0"/>
          <c:showSerName val="0"/>
          <c:showPercent val="0"/>
          <c:showBubbleSize val="0"/>
        </c:dLbls>
        <c:gapWidth val="0"/>
        <c:axId val="222461776"/>
        <c:axId val="222462336"/>
      </c:barChart>
      <c:catAx>
        <c:axId val="222461776"/>
        <c:scaling>
          <c:orientation val="minMax"/>
        </c:scaling>
        <c:delete val="1"/>
        <c:axPos val="b"/>
        <c:numFmt formatCode="#,##0.00" sourceLinked="1"/>
        <c:majorTickMark val="out"/>
        <c:minorTickMark val="none"/>
        <c:tickLblPos val="none"/>
        <c:crossAx val="222462336"/>
        <c:crosses val="autoZero"/>
        <c:auto val="1"/>
        <c:lblAlgn val="ctr"/>
        <c:lblOffset val="100"/>
        <c:noMultiLvlLbl val="0"/>
      </c:catAx>
      <c:valAx>
        <c:axId val="222462336"/>
        <c:scaling>
          <c:orientation val="minMax"/>
        </c:scaling>
        <c:delete val="1"/>
        <c:axPos val="l"/>
        <c:numFmt formatCode="General" sourceLinked="1"/>
        <c:majorTickMark val="out"/>
        <c:minorTickMark val="none"/>
        <c:tickLblPos val="none"/>
        <c:crossAx val="222461776"/>
        <c:crosses val="autoZero"/>
        <c:crossBetween val="between"/>
      </c:valAx>
      <c:spPr>
        <a:solidFill>
          <a:schemeClr val="bg1">
            <a:lumMod val="85000"/>
          </a:schemeClr>
        </a:solidFill>
        <a:ln>
          <a:noFill/>
        </a:ln>
      </c:spPr>
    </c:plotArea>
    <c:plotVisOnly val="0"/>
    <c:dispBlanksAs val="gap"/>
    <c:showDLblsOverMax val="0"/>
  </c:chart>
  <c:spPr>
    <a:noFill/>
    <a:ln>
      <a:noFill/>
    </a:ln>
  </c:spPr>
  <c:printSettings>
    <c:headerFooter/>
    <c:pageMargins b="0.75000000000001465" l="0.70000000000000062" r="0.70000000000000062" t="0.75000000000001465" header="0.30000000000000032" footer="0.30000000000000032"/>
    <c:pageSetup/>
  </c:printSettings>
</c:chartSpac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1"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xdr:from>
      <xdr:col>0</xdr:col>
      <xdr:colOff>-1</xdr:colOff>
      <xdr:row>34</xdr:row>
      <xdr:rowOff>38100</xdr:rowOff>
    </xdr:from>
    <xdr:to>
      <xdr:col>1</xdr:col>
      <xdr:colOff>918209</xdr:colOff>
      <xdr:row>41</xdr:row>
      <xdr:rowOff>180975</xdr:rowOff>
    </xdr:to>
    <xdr:graphicFrame macro="">
      <xdr:nvGraphicFramePr>
        <xdr:cNvPr id="2" name="Degree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xdr:colOff>
      <xdr:row>48</xdr:row>
      <xdr:rowOff>38100</xdr:rowOff>
    </xdr:from>
    <xdr:to>
      <xdr:col>1</xdr:col>
      <xdr:colOff>918209</xdr:colOff>
      <xdr:row>55</xdr:row>
      <xdr:rowOff>180975</xdr:rowOff>
    </xdr:to>
    <xdr:graphicFrame macro="">
      <xdr:nvGraphicFramePr>
        <xdr:cNvPr id="5" name="InDegree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xdr:colOff>
      <xdr:row>62</xdr:row>
      <xdr:rowOff>28575</xdr:rowOff>
    </xdr:from>
    <xdr:to>
      <xdr:col>1</xdr:col>
      <xdr:colOff>918209</xdr:colOff>
      <xdr:row>69</xdr:row>
      <xdr:rowOff>171450</xdr:rowOff>
    </xdr:to>
    <xdr:graphicFrame macro="">
      <xdr:nvGraphicFramePr>
        <xdr:cNvPr id="4" name="OutDegree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0</xdr:colOff>
      <xdr:row>76</xdr:row>
      <xdr:rowOff>9525</xdr:rowOff>
    </xdr:from>
    <xdr:to>
      <xdr:col>1</xdr:col>
      <xdr:colOff>918210</xdr:colOff>
      <xdr:row>83</xdr:row>
      <xdr:rowOff>152400</xdr:rowOff>
    </xdr:to>
    <xdr:graphicFrame macro="">
      <xdr:nvGraphicFramePr>
        <xdr:cNvPr id="6" name="BetweennessCentrality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9525</xdr:colOff>
      <xdr:row>90</xdr:row>
      <xdr:rowOff>19050</xdr:rowOff>
    </xdr:from>
    <xdr:to>
      <xdr:col>2</xdr:col>
      <xdr:colOff>0</xdr:colOff>
      <xdr:row>97</xdr:row>
      <xdr:rowOff>161925</xdr:rowOff>
    </xdr:to>
    <xdr:graphicFrame macro="">
      <xdr:nvGraphicFramePr>
        <xdr:cNvPr id="7" name="ClosenessCentrality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0</xdr:colOff>
      <xdr:row>104</xdr:row>
      <xdr:rowOff>19050</xdr:rowOff>
    </xdr:from>
    <xdr:to>
      <xdr:col>1</xdr:col>
      <xdr:colOff>918210</xdr:colOff>
      <xdr:row>111</xdr:row>
      <xdr:rowOff>161925</xdr:rowOff>
    </xdr:to>
    <xdr:graphicFrame macro="">
      <xdr:nvGraphicFramePr>
        <xdr:cNvPr id="8" name="EigenvectorCentrality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0</xdr:colOff>
      <xdr:row>132</xdr:row>
      <xdr:rowOff>9525</xdr:rowOff>
    </xdr:from>
    <xdr:to>
      <xdr:col>1</xdr:col>
      <xdr:colOff>918210</xdr:colOff>
      <xdr:row>139</xdr:row>
      <xdr:rowOff>152400</xdr:rowOff>
    </xdr:to>
    <xdr:graphicFrame macro="">
      <xdr:nvGraphicFramePr>
        <xdr:cNvPr id="9" name="ClusteringCoefficient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0</xdr:colOff>
      <xdr:row>118</xdr:row>
      <xdr:rowOff>0</xdr:rowOff>
    </xdr:from>
    <xdr:to>
      <xdr:col>1</xdr:col>
      <xdr:colOff>918210</xdr:colOff>
      <xdr:row>125</xdr:row>
      <xdr:rowOff>142875</xdr:rowOff>
    </xdr:to>
    <xdr:graphicFrame macro="">
      <xdr:nvGraphicFramePr>
        <xdr:cNvPr id="10" name="ClusteringCoefficient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17</xdr:col>
      <xdr:colOff>0</xdr:colOff>
      <xdr:row>1</xdr:row>
      <xdr:rowOff>0</xdr:rowOff>
    </xdr:from>
    <xdr:to>
      <xdr:col>22</xdr:col>
      <xdr:colOff>381000</xdr:colOff>
      <xdr:row>4</xdr:row>
      <xdr:rowOff>28575</xdr:rowOff>
    </xdr:to>
    <xdr:graphicFrame macro="">
      <xdr:nvGraphicFramePr>
        <xdr:cNvPr id="2" name="DynamicFilter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ables/table1.xml><?xml version="1.0" encoding="utf-8"?>
<table xmlns="http://schemas.openxmlformats.org/spreadsheetml/2006/main" id="1" name="Edges" displayName="Edges" ref="A2:Z2723" totalsRowShown="0" headerRowDxfId="129" dataDxfId="68">
  <autoFilter ref="A2:Z2723"/>
  <tableColumns count="26">
    <tableColumn id="1" name="Vertex 1" dataDxfId="44" dataCellStyle="NodeXL Required"/>
    <tableColumn id="2" name="Vertex 2" dataDxfId="42" dataCellStyle="NodeXL Required"/>
    <tableColumn id="3" name="Color" dataDxfId="43" dataCellStyle="NodeXL Visual Property"/>
    <tableColumn id="4" name="Width" dataDxfId="78" dataCellStyle="NodeXL Visual Property"/>
    <tableColumn id="11" name="Style" dataDxfId="77" dataCellStyle="NodeXL Visual Property"/>
    <tableColumn id="5" name="Opacity" dataDxfId="76" dataCellStyle="NodeXL Visual Property"/>
    <tableColumn id="6" name="Visibility" dataDxfId="75" dataCellStyle="NodeXL Visual Property"/>
    <tableColumn id="10" name="Label" dataDxfId="74" dataCellStyle="NodeXL Label"/>
    <tableColumn id="12" name="Label Text Color" dataDxfId="73" dataCellStyle="NodeXL Label"/>
    <tableColumn id="13" name="Label Font Size" dataDxfId="72" dataCellStyle="NodeXL Label"/>
    <tableColumn id="14" name="Reciprocated?" dataDxfId="71" dataCellStyle="NodeXL Graph Metric"/>
    <tableColumn id="7" name="ID" dataDxfId="70" dataCellStyle="NodeXL Do Not Edit"/>
    <tableColumn id="9" name="Dynamic Filter" dataDxfId="69" dataCellStyle="NodeXL Do Not Edit"/>
    <tableColumn id="8" name="Add Your Own Columns Here" dataDxfId="41" dataCellStyle="NodeXL Other Column"/>
    <tableColumn id="15" name="Relationship" dataDxfId="40" dataCellStyle="Normal"/>
    <tableColumn id="16" name="Relationship Date (UTC)" dataDxfId="39" dataCellStyle="Normal"/>
    <tableColumn id="17" name="Tweet" dataDxfId="38" dataCellStyle="Normal"/>
    <tableColumn id="18" name="URLs in Tweet" dataDxfId="37" dataCellStyle="Normal"/>
    <tableColumn id="19" name="Domains in Tweet" dataDxfId="36" dataCellStyle="Normal"/>
    <tableColumn id="20" name="Hashtags in Tweet" dataDxfId="35" dataCellStyle="Normal"/>
    <tableColumn id="21" name="Tweet Date (UTC)" dataDxfId="34" dataCellStyle="Normal"/>
    <tableColumn id="22" name="Twitter Page for Tweet" dataDxfId="33" dataCellStyle="Normal"/>
    <tableColumn id="23" name="Latitude" dataDxfId="32" dataCellStyle="Normal"/>
    <tableColumn id="24" name="Longitude" dataDxfId="31" dataCellStyle="Normal"/>
    <tableColumn id="25" name="Imported ID" dataDxfId="30" dataCellStyle="Normal"/>
    <tableColumn id="26" name="In-Reply-To Tweet ID" dataDxfId="29" dataCellStyle="Normal"/>
  </tableColumns>
  <tableStyleInfo name="NodeXL Table" showFirstColumn="0" showLastColumn="0" showRowStripes="0" showColumnStripes="0"/>
</table>
</file>

<file path=xl/tables/table2.xml><?xml version="1.0" encoding="utf-8"?>
<table xmlns="http://schemas.openxmlformats.org/spreadsheetml/2006/main" id="2" name="Vertices" displayName="Vertices" ref="A2:AY2219" totalsRowShown="0" headerRowDxfId="128" dataDxfId="45">
  <autoFilter ref="A2:AY2219"/>
  <tableColumns count="51">
    <tableColumn id="1" name="Vertex" dataDxfId="67" dataCellStyle="NodeXL Required"/>
    <tableColumn id="2" name="Color" dataDxfId="66" dataCellStyle="NodeXL Visual Property"/>
    <tableColumn id="5" name="Shape" dataDxfId="65" dataCellStyle="NodeXL Visual Property"/>
    <tableColumn id="6" name="Size" dataDxfId="64" dataCellStyle="NodeXL Visual Property"/>
    <tableColumn id="4" name="Opacity" dataDxfId="9" dataCellStyle="NodeXL Visual Property"/>
    <tableColumn id="7" name="Image File" dataDxfId="7" dataCellStyle="NodeXL Visual Property"/>
    <tableColumn id="3" name="Visibility" dataDxfId="8" dataCellStyle="NodeXL Visual Property"/>
    <tableColumn id="10" name="Label" dataDxfId="63" dataCellStyle="NodeXL Label"/>
    <tableColumn id="16" name="Label Fill Color" dataDxfId="62" dataCellStyle="NodeXL Label"/>
    <tableColumn id="9" name="Label Position" dataDxfId="2" dataCellStyle="NodeXL Label"/>
    <tableColumn id="8" name="Tooltip" dataDxfId="0" dataCellStyle="NodeXL Label"/>
    <tableColumn id="18" name="Layout Order" dataDxfId="1" dataCellStyle="NodeXL Layout"/>
    <tableColumn id="13" name="X" dataDxfId="61" dataCellStyle="NodeXL Layout"/>
    <tableColumn id="14" name="Y" dataDxfId="60" dataCellStyle="NodeXL Layout"/>
    <tableColumn id="12" name="Locked?" dataDxfId="59" dataCellStyle="NodeXL Layout"/>
    <tableColumn id="19" name="Polar R" dataDxfId="58" dataCellStyle="NodeXL Layout"/>
    <tableColumn id="20" name="Polar Angle" dataDxfId="57" dataCellStyle="NodeXL Layout"/>
    <tableColumn id="21" name="Degree" dataDxfId="56" dataCellStyle="NodeXL Graph Metric"/>
    <tableColumn id="22" name="In-Degree" dataDxfId="55" dataCellStyle="NodeXL Graph Metric"/>
    <tableColumn id="23" name="Out-Degree" dataDxfId="54" dataCellStyle="NodeXL Graph Metric"/>
    <tableColumn id="24" name="Betweenness Centrality" dataDxfId="53" dataCellStyle="NodeXL Graph Metric"/>
    <tableColumn id="25" name="Closeness Centrality" dataDxfId="52" dataCellStyle="NodeXL Graph Metric"/>
    <tableColumn id="26" name="Eigenvector Centrality" dataDxfId="51" dataCellStyle="NodeXL Graph Metric"/>
    <tableColumn id="15" name="PageRank" dataDxfId="50" dataCellStyle="NodeXL Graph Metric"/>
    <tableColumn id="27" name="Clustering Coefficient" dataDxfId="49" dataCellStyle="NodeXL Graph Metric"/>
    <tableColumn id="29" name="Reciprocated Vertex Pair Ratio" dataDxfId="48" dataCellStyle="NodeXL Graph Metric"/>
    <tableColumn id="11" name="ID" dataDxfId="47" dataCellStyle="NodeXL Do Not Edit"/>
    <tableColumn id="28" name="Dynamic Filter" dataDxfId="46" dataCellStyle="NodeXL Do Not Edit"/>
    <tableColumn id="17" name="Add Your Own Columns Here" dataDxfId="28" dataCellStyle="NodeXL Other Column"/>
    <tableColumn id="30" name="Name" dataDxfId="27" dataCellStyle="Normal"/>
    <tableColumn id="31" name="Followed" dataDxfId="26" dataCellStyle="Normal"/>
    <tableColumn id="32" name="Followers" dataDxfId="25" dataCellStyle="Normal"/>
    <tableColumn id="33" name="Tweets" dataDxfId="24" dataCellStyle="Normal"/>
    <tableColumn id="34" name="Favorites" dataDxfId="23" dataCellStyle="Normal"/>
    <tableColumn id="35" name="Time Zone UTC Offset (Seconds)" dataDxfId="22" dataCellStyle="Normal"/>
    <tableColumn id="36" name="Description" dataDxfId="21" dataCellStyle="Normal"/>
    <tableColumn id="37" name="Location" dataDxfId="20" dataCellStyle="Normal"/>
    <tableColumn id="38" name="Web" dataDxfId="19" dataCellStyle="Normal"/>
    <tableColumn id="39" name="Time Zone" dataDxfId="18" dataCellStyle="Normal"/>
    <tableColumn id="40" name="Joined Twitter Date (UTC)" dataDxfId="17" dataCellStyle="Normal"/>
    <tableColumn id="41" name="Profile Banner Url" dataDxfId="16" dataCellStyle="Normal"/>
    <tableColumn id="42" name="Default Profile" dataDxfId="15" dataCellStyle="Normal"/>
    <tableColumn id="43" name="Default Profile Image" dataDxfId="14" dataCellStyle="Normal"/>
    <tableColumn id="44" name="Geo Enabled" dataDxfId="13" dataCellStyle="Normal"/>
    <tableColumn id="45" name="Language" dataDxfId="12" dataCellStyle="Normal"/>
    <tableColumn id="46" name="Listed Count" dataDxfId="11" dataCellStyle="Normal"/>
    <tableColumn id="47" name="Profile Background Image Url" dataDxfId="10" dataCellStyle="Normal"/>
    <tableColumn id="48" name="Verified" dataDxfId="6" dataCellStyle="Normal"/>
    <tableColumn id="49" name="Custom Menu Item Text" dataDxfId="5" dataCellStyle="Normal"/>
    <tableColumn id="50" name="Custom Menu Item Action" dataDxfId="4" dataCellStyle="Normal"/>
    <tableColumn id="51" name="Tweeted Search Term?" dataDxfId="3" dataCellStyle="Normal"/>
  </tableColumns>
  <tableStyleInfo name="NodeXL Table" showFirstColumn="0" showLastColumn="0" showRowStripes="0" showColumnStripes="0"/>
</table>
</file>

<file path=xl/tables/table3.xml><?xml version="1.0" encoding="utf-8"?>
<table xmlns="http://schemas.openxmlformats.org/spreadsheetml/2006/main" id="4" name="Groups" displayName="Groups" ref="A2:X3" insertRow="1" totalsRowShown="0" headerRowDxfId="127">
  <autoFilter ref="A2:X3"/>
  <tableColumns count="24">
    <tableColumn id="1" name="Group" dataDxfId="126" dataCellStyle="NodeXL Required"/>
    <tableColumn id="2" name="Vertex Color" dataDxfId="125" dataCellStyle="NodeXL Visual Property"/>
    <tableColumn id="3" name="Vertex Shape" dataDxfId="124" dataCellStyle="NodeXL Visual Property"/>
    <tableColumn id="22" name="Visibility" dataDxfId="123" dataCellStyle="NodeXL Visual Property"/>
    <tableColumn id="4" name="Collapsed?" dataCellStyle="NodeXL Visual Property"/>
    <tableColumn id="18" name="Label" dataDxfId="122" dataCellStyle="NodeXL Label"/>
    <tableColumn id="20" name="Collapsed X" dataCellStyle="NodeXL Layout"/>
    <tableColumn id="21" name="Collapsed Y" dataCellStyle="NodeXL Layout"/>
    <tableColumn id="6" name="ID" dataDxfId="121" dataCellStyle="NodeXL Do Not Edit"/>
    <tableColumn id="19" name="Collapsed Properties" dataDxfId="120" dataCellStyle="NodeXL Do Not Edit"/>
    <tableColumn id="5" name="Vertices" dataDxfId="119" dataCellStyle="NodeXL Graph Metric"/>
    <tableColumn id="7" name="Unique Edges" dataDxfId="118" dataCellStyle="NodeXL Graph Metric"/>
    <tableColumn id="8" name="Edges With Duplicates" dataDxfId="117" dataCellStyle="NodeXL Graph Metric"/>
    <tableColumn id="9" name="Total Edges" dataDxfId="116" dataCellStyle="NodeXL Graph Metric"/>
    <tableColumn id="10" name="Self-Loops" dataDxfId="115" dataCellStyle="NodeXL Graph Metric"/>
    <tableColumn id="24" name="Reciprocated Vertex Pair Ratio" dataDxfId="114" dataCellStyle="NodeXL Graph Metric"/>
    <tableColumn id="25" name="Reciprocated Edge Ratio" dataDxfId="113" dataCellStyle="NodeXL Graph Metric"/>
    <tableColumn id="11" name="Connected Components" dataDxfId="112" dataCellStyle="NodeXL Graph Metric"/>
    <tableColumn id="12" name="Single-Vertex Connected Components" dataDxfId="111" dataCellStyle="NodeXL Graph Metric"/>
    <tableColumn id="13" name="Maximum Vertices in a Connected Component" dataDxfId="110" dataCellStyle="NodeXL Graph Metric"/>
    <tableColumn id="14" name="Maximum Edges in a Connected Component" dataDxfId="109" dataCellStyle="NodeXL Graph Metric"/>
    <tableColumn id="15" name="Maximum Geodesic Distance (Diameter)" dataDxfId="108" dataCellStyle="NodeXL Graph Metric"/>
    <tableColumn id="16" name="Average Geodesic Distance" dataDxfId="107" dataCellStyle="NodeXL Graph Metric"/>
    <tableColumn id="17" name="Graph Density" dataDxfId="106" dataCellStyle="NodeXL Graph Metric"/>
  </tableColumns>
  <tableStyleInfo name="NodeXL Table" showFirstColumn="0" showLastColumn="0" showRowStripes="1" showColumnStripes="0"/>
</table>
</file>

<file path=xl/tables/table4.xml><?xml version="1.0" encoding="utf-8"?>
<table xmlns="http://schemas.openxmlformats.org/spreadsheetml/2006/main" id="5" name="GroupVertices" displayName="GroupVertices" ref="A1:C2" totalsRowShown="0" headerRowDxfId="105" dataDxfId="104">
  <autoFilter ref="A1:C2"/>
  <tableColumns count="3">
    <tableColumn id="1" name="Group" dataDxfId="103"/>
    <tableColumn id="2" name="Vertex" dataDxfId="102"/>
    <tableColumn id="3" name="Vertex ID" dataDxfId="101"/>
  </tableColumns>
  <tableStyleInfo name="TableStyleMedium9" showFirstColumn="0" showLastColumn="0" showRowStripes="1" showColumnStripes="0"/>
</table>
</file>

<file path=xl/tables/table5.xml><?xml version="1.0" encoding="utf-8"?>
<table xmlns="http://schemas.openxmlformats.org/spreadsheetml/2006/main" id="6" name="OverallMetrics" displayName="OverallMetrics" ref="A1:B2" insertRow="1" totalsRowShown="0" dataCellStyle="NodeXL Graph Metric">
  <autoFilter ref="A1:B2"/>
  <tableColumns count="2">
    <tableColumn id="1" name="Graph Metric" dataDxfId="100" dataCellStyle="NodeXL Graph Metric"/>
    <tableColumn id="2" name="Value" dataDxfId="99" dataCellStyle="NodeXL Graph Metric"/>
  </tableColumns>
  <tableStyleInfo name="TableStyleMedium9" showFirstColumn="0" showLastColumn="0" showRowStripes="1" showColumnStripes="0"/>
</table>
</file>

<file path=xl/tables/table6.xml><?xml version="1.0" encoding="utf-8"?>
<table xmlns="http://schemas.openxmlformats.org/spreadsheetml/2006/main" id="3" name="HistogramBins" displayName="HistogramBins" ref="D1:U45" totalsRowShown="0">
  <autoFilter ref="D1:U45"/>
  <tableColumns count="18">
    <tableColumn id="1" name="Degree Bin" dataDxfId="98"/>
    <tableColumn id="2" name="Degree Frequency" dataDxfId="97">
      <calculatedColumnFormula>COUNTIF(Vertices[Degree], "&gt;= " &amp; D2) - COUNTIF(Vertices[Degree], "&gt;=" &amp; D3)</calculatedColumnFormula>
    </tableColumn>
    <tableColumn id="3" name="In-Degree Bin" dataDxfId="96"/>
    <tableColumn id="4" name="In-Degree Frequency" dataDxfId="95">
      <calculatedColumnFormula>COUNTIF(Vertices[In-Degree], "&gt;= " &amp; F2) - COUNTIF(Vertices[In-Degree], "&gt;=" &amp; F3)</calculatedColumnFormula>
    </tableColumn>
    <tableColumn id="5" name="Out-Degree Bin" dataDxfId="94"/>
    <tableColumn id="6" name="Out-Degree Frequency" dataDxfId="93">
      <calculatedColumnFormula>COUNTIF(Vertices[Out-Degree], "&gt;= " &amp; H2) - COUNTIF(Vertices[Out-Degree], "&gt;=" &amp; H3)</calculatedColumnFormula>
    </tableColumn>
    <tableColumn id="7" name="Betweenness Centrality Bin" dataDxfId="92"/>
    <tableColumn id="8" name="Betweenness Centrality Frequency" dataDxfId="91">
      <calculatedColumnFormula>COUNTIF(Vertices[Betweenness Centrality], "&gt;= " &amp; J2) - COUNTIF(Vertices[Betweenness Centrality], "&gt;=" &amp; J3)</calculatedColumnFormula>
    </tableColumn>
    <tableColumn id="9" name="Closeness Centrality Bin" dataDxfId="90"/>
    <tableColumn id="10" name="Closeness Centrality Frequency" dataDxfId="89">
      <calculatedColumnFormula>COUNTIF(Vertices[Closeness Centrality], "&gt;= " &amp; L2) - COUNTIF(Vertices[Closeness Centrality], "&gt;=" &amp; L3)</calculatedColumnFormula>
    </tableColumn>
    <tableColumn id="11" name="Eigenvector Centrality Bin" dataDxfId="88"/>
    <tableColumn id="12" name="Eigenvector Centrality Frequency" dataDxfId="87">
      <calculatedColumnFormula>COUNTIF(Vertices[Eigenvector Centrality], "&gt;= " &amp; N2) - COUNTIF(Vertices[Eigenvector Centrality], "&gt;=" &amp; N3)</calculatedColumnFormula>
    </tableColumn>
    <tableColumn id="18" name="PageRank Bin" dataDxfId="86"/>
    <tableColumn id="17" name="PageRank Frequency" dataDxfId="85">
      <calculatedColumnFormula>COUNTIF(Vertices[Eigenvector Centrality], "&gt;= " &amp; P2) - COUNTIF(Vertices[Eigenvector Centrality], "&gt;=" &amp; P3)</calculatedColumnFormula>
    </tableColumn>
    <tableColumn id="13" name="Clustering Coefficient Bin" dataDxfId="84"/>
    <tableColumn id="14" name="Clustering Coefficient Frequency" dataDxfId="83">
      <calculatedColumnFormula>COUNTIF(Vertices[Clustering Coefficient], "&gt;= " &amp; R2) - COUNTIF(Vertices[Clustering Coefficient], "&gt;=" &amp; R3)</calculatedColumnFormula>
    </tableColumn>
    <tableColumn id="15" name="Dynamic Filter Bin" dataDxfId="82"/>
    <tableColumn id="16" name="Dynamic Filter Frequency" dataDxfId="81">
      <calculatedColumnFormula>COUNTIF(Vertices[Clustering Coefficient], "&gt;= " &amp; T2) - COUNTIF(Vertices[Clustering Coefficient], "&gt;=" &amp; T3)</calculatedColumnFormula>
    </tableColumn>
  </tableColumns>
  <tableStyleInfo name="TableStyleMedium9" showFirstColumn="0" showLastColumn="0" showRowStripes="1" showColumnStripes="0"/>
</table>
</file>

<file path=xl/tables/table7.xml><?xml version="1.0" encoding="utf-8"?>
<table xmlns="http://schemas.openxmlformats.org/spreadsheetml/2006/main" id="15" name="HistogramProperties" displayName="HistogramProperties" ref="W1:X4" totalsRowShown="0">
  <autoFilter ref="W1:X4"/>
  <tableColumns count="2">
    <tableColumn id="1" name="Histogram Property"/>
    <tableColumn id="2" name="Value"/>
  </tableColumns>
  <tableStyleInfo name="TableStyleMedium9" showFirstColumn="0" showLastColumn="0" showRowStripes="1" showColumnStripes="0"/>
</table>
</file>

<file path=xl/tables/table8.xml><?xml version="1.0" encoding="utf-8"?>
<table xmlns="http://schemas.openxmlformats.org/spreadsheetml/2006/main" id="9" name="OverallReadabilityMetrics" displayName="OverallReadabilityMetrics" ref="A29:B30" insertRow="1" totalsRowShown="0" dataCellStyle="NodeXL Graph Metric">
  <autoFilter ref="A29:B30"/>
  <tableColumns count="2">
    <tableColumn id="1" name="Readability Metric" dataCellStyle="NodeXL Graph Metric"/>
    <tableColumn id="2" name="Value" dataCellStyle="NodeXL Graph Metric"/>
  </tableColumns>
  <tableStyleInfo name="TableStyleMedium9" showFirstColumn="0" showLastColumn="0" showRowStripes="1" showColumnStripes="0"/>
</table>
</file>

<file path=xl/tables/table9.xml><?xml version="1.0" encoding="utf-8"?>
<table xmlns="http://schemas.openxmlformats.org/spreadsheetml/2006/main" id="7" name="PerWorkbookSettings" displayName="PerWorkbookSettings" ref="J1:K8" totalsRowShown="0" headerRowDxfId="80">
  <autoFilter ref="J1:K8"/>
  <tableColumns count="2">
    <tableColumn id="1" name="Per-Workbook Setting"/>
    <tableColumn id="2" name="Value"/>
  </tableColumns>
  <tableStyleInfo name="TableStyleMedium9" showFirstColumn="0" showLastColumn="0" showRowStripes="1" showColumnStripes="0"/>
</table>
</file>

<file path=xl/tables/table10.xml><?xml version="1.0" encoding="utf-8"?>
<table xmlns="http://schemas.openxmlformats.org/spreadsheetml/2006/main" id="8" name="DynamicFilterSettings" displayName="DynamicFilterSettings" ref="M1:P2" totalsRowShown="0" headerRowDxfId="79">
  <autoFilter ref="M1:P2"/>
  <tableColumns count="4">
    <tableColumn id="1" name="Table Name"/>
    <tableColumn id="2" name="Column Name"/>
    <tableColumn id="3" name="Selected Minimum"/>
    <tableColumn id="4" name="Selected Maximum"/>
  </tableColumns>
  <tableStyleInfo name="TableStyleMedium9"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827" Type="http://schemas.openxmlformats.org/officeDocument/2006/relationships/hyperlink" Target="http://www.addictinginfo.org/2016/01/27/sorry-republicans-lavoy-finicum-didnt-have-his-hands-up-when-he-was-shot/" TargetMode="External"/><Relationship Id="rId3182" Type="http://schemas.openxmlformats.org/officeDocument/2006/relationships/hyperlink" Target="https://twitter.com/" TargetMode="External"/><Relationship Id="rId4233" Type="http://schemas.openxmlformats.org/officeDocument/2006/relationships/hyperlink" Target="https://twitter.com/" TargetMode="External"/><Relationship Id="rId3999" Type="http://schemas.openxmlformats.org/officeDocument/2006/relationships/hyperlink" Target="https://twitter.com/" TargetMode="External"/><Relationship Id="rId4300" Type="http://schemas.openxmlformats.org/officeDocument/2006/relationships/hyperlink" Target="https://twitter.com/" TargetMode="External"/><Relationship Id="rId170" Type="http://schemas.openxmlformats.org/officeDocument/2006/relationships/hyperlink" Target="http://www.nytimes.com/2016/01/28/us/lavoy-finicum-protester-killed-in-oregon.html?partner=IFTTT" TargetMode="External"/><Relationship Id="rId987" Type="http://schemas.openxmlformats.org/officeDocument/2006/relationships/hyperlink" Target="http://joemiller.us/2016/01/krisanne-hall-lavoy-finicum/" TargetMode="External"/><Relationship Id="rId2668" Type="http://schemas.openxmlformats.org/officeDocument/2006/relationships/hyperlink" Target="https://twitter.com/" TargetMode="External"/><Relationship Id="rId3719" Type="http://schemas.openxmlformats.org/officeDocument/2006/relationships/hyperlink" Target="https://twitter.com/" TargetMode="External"/><Relationship Id="rId4090" Type="http://schemas.openxmlformats.org/officeDocument/2006/relationships/hyperlink" Target="https://twitter.com/" TargetMode="External"/><Relationship Id="rId1684" Type="http://schemas.openxmlformats.org/officeDocument/2006/relationships/hyperlink" Target="http://www.infowars.com/eyewitness-oregon-militiaman-murdered-by-cops-he-had-his-hands-in-the-air/" TargetMode="External"/><Relationship Id="rId2735" Type="http://schemas.openxmlformats.org/officeDocument/2006/relationships/hyperlink" Target="https://twitter.com/" TargetMode="External"/><Relationship Id="rId707" Type="http://schemas.openxmlformats.org/officeDocument/2006/relationships/hyperlink" Target="http://reverbpress.com/politics/lavoy-finicum-is-no-mike-brown-martyr-status-denied-opinion/" TargetMode="External"/><Relationship Id="rId1337" Type="http://schemas.openxmlformats.org/officeDocument/2006/relationships/hyperlink" Target="http://www.rawstory.com/2016/01/fbi-claims-slain-militant-lavoy-finicum-reached-for-a-gun-and-they-say-theyve-got-video-to-prove-it/" TargetMode="External"/><Relationship Id="rId1751" Type="http://schemas.openxmlformats.org/officeDocument/2006/relationships/hyperlink" Target="http://www.thenewamerican.com/usnews/constitution/item/22413-oregon-standoff-rancher-lavoy-finicum-shot-dead-by-police" TargetMode="External"/><Relationship Id="rId2802" Type="http://schemas.openxmlformats.org/officeDocument/2006/relationships/hyperlink" Target="https://twitter.com/" TargetMode="External"/><Relationship Id="rId43" Type="http://schemas.openxmlformats.org/officeDocument/2006/relationships/hyperlink" Target="http://www.theguardian.com/us-news/video/2016/jan/27/oregon-militia-police-shootout-robert-lavoy-finicum-video?utm_source=dlvr.it&amp;utm_medium=twitter" TargetMode="External"/><Relationship Id="rId1404" Type="http://schemas.openxmlformats.org/officeDocument/2006/relationships/hyperlink" Target="http://americanpowerblog.blogspot.com/2016/01/malheur-occupier-victoria-sharp-says.html" TargetMode="External"/><Relationship Id="rId3576" Type="http://schemas.openxmlformats.org/officeDocument/2006/relationships/hyperlink" Target="https://twitter.com/" TargetMode="External"/><Relationship Id="rId4627" Type="http://schemas.openxmlformats.org/officeDocument/2006/relationships/hyperlink" Target="https://twitter.com/" TargetMode="External"/><Relationship Id="rId497" Type="http://schemas.openxmlformats.org/officeDocument/2006/relationships/hyperlink" Target="https://twitter.com/rwdcsw/status/692700205960040448" TargetMode="External"/><Relationship Id="rId2178" Type="http://schemas.openxmlformats.org/officeDocument/2006/relationships/hyperlink" Target="https://twitter.com/" TargetMode="External"/><Relationship Id="rId3229" Type="http://schemas.openxmlformats.org/officeDocument/2006/relationships/hyperlink" Target="https://twitter.com/" TargetMode="External"/><Relationship Id="rId3990" Type="http://schemas.openxmlformats.org/officeDocument/2006/relationships/hyperlink" Target="https://twitter.com/" TargetMode="External"/><Relationship Id="rId1194" Type="http://schemas.openxmlformats.org/officeDocument/2006/relationships/hyperlink" Target="https://www.youtube.com/watch?v=Y92PvMFL0Eg&amp;feature=youtu.be" TargetMode="External"/><Relationship Id="rId2592" Type="http://schemas.openxmlformats.org/officeDocument/2006/relationships/hyperlink" Target="https://twitter.com/" TargetMode="External"/><Relationship Id="rId3643" Type="http://schemas.openxmlformats.org/officeDocument/2006/relationships/hyperlink" Target="https://twitter.com/" TargetMode="External"/><Relationship Id="rId217" Type="http://schemas.openxmlformats.org/officeDocument/2006/relationships/hyperlink" Target="http://madmikesamerica.com/2016/01/why-late-oregon-terrorist-lavoy-finicum-is-certainly-no-martyr/" TargetMode="External"/><Relationship Id="rId564" Type="http://schemas.openxmlformats.org/officeDocument/2006/relationships/hyperlink" Target="http://www.alternet.org/news-amp-politics/eyewitnesses-knock-down-conspiracy-theories-about-lavoy-finicum-dying-his-hands" TargetMode="External"/><Relationship Id="rId2245" Type="http://schemas.openxmlformats.org/officeDocument/2006/relationships/hyperlink" Target="https://twitter.com/" TargetMode="External"/><Relationship Id="rId3710" Type="http://schemas.openxmlformats.org/officeDocument/2006/relationships/hyperlink" Target="https://twitter.com/" TargetMode="External"/><Relationship Id="rId631" Type="http://schemas.openxmlformats.org/officeDocument/2006/relationships/hyperlink" Target="http://www.rawstory.com/2016/01/fbi-claims-slain-militant-lavoy-finicum-reached-for-a-gun-and-they-say-theyve-got-video-to-prove-it/" TargetMode="External"/><Relationship Id="rId1261" Type="http://schemas.openxmlformats.org/officeDocument/2006/relationships/hyperlink" Target="http://www.thenewamerican.com/usnews/constitution/item/22413-oregon-standoff-rancher-lavoy-finicum-shot-dead-by-police" TargetMode="External"/><Relationship Id="rId2312" Type="http://schemas.openxmlformats.org/officeDocument/2006/relationships/hyperlink" Target="https://twitter.com/" TargetMode="External"/><Relationship Id="rId4484" Type="http://schemas.openxmlformats.org/officeDocument/2006/relationships/hyperlink" Target="https://twitter.com/" TargetMode="External"/><Relationship Id="rId3086" Type="http://schemas.openxmlformats.org/officeDocument/2006/relationships/hyperlink" Target="https://twitter.com/" TargetMode="External"/><Relationship Id="rId4137" Type="http://schemas.openxmlformats.org/officeDocument/2006/relationships/hyperlink" Target="https://twitter.com/" TargetMode="External"/><Relationship Id="rId4551" Type="http://schemas.openxmlformats.org/officeDocument/2006/relationships/hyperlink" Target="https://twitter.com/" TargetMode="External"/><Relationship Id="rId3153" Type="http://schemas.openxmlformats.org/officeDocument/2006/relationships/hyperlink" Target="https://twitter.com/" TargetMode="External"/><Relationship Id="rId4204" Type="http://schemas.openxmlformats.org/officeDocument/2006/relationships/hyperlink" Target="https://twitter.com/" TargetMode="External"/><Relationship Id="rId141" Type="http://schemas.openxmlformats.org/officeDocument/2006/relationships/hyperlink" Target="https://www.youtube.com/watch?v=ZSwAeVI1abc&amp;feature=youtu.be" TargetMode="External"/><Relationship Id="rId3220" Type="http://schemas.openxmlformats.org/officeDocument/2006/relationships/hyperlink" Target="https://twitter.com/" TargetMode="External"/><Relationship Id="rId7" Type="http://schemas.openxmlformats.org/officeDocument/2006/relationships/hyperlink" Target="https://t.co/d9iKczC8Et" TargetMode="External"/><Relationship Id="rId2986" Type="http://schemas.openxmlformats.org/officeDocument/2006/relationships/hyperlink" Target="https://twitter.com/" TargetMode="External"/><Relationship Id="rId958" Type="http://schemas.openxmlformats.org/officeDocument/2006/relationships/hyperlink" Target="http://www.theguardian.com/us-news/2016/jan/27/oregon-militia-standoff-ammon-bundy-arrested-lavoy-finicum-dead-shootout-details-malheur-national-wildlife-refuge" TargetMode="External"/><Relationship Id="rId1588" Type="http://schemas.openxmlformats.org/officeDocument/2006/relationships/hyperlink" Target="http://feeds.feedburner.com/~r/TrendingLatestUsNewsAndWorldNews/~3/jVI98oRBdaI/cliven-bundy-says-cops-shot-levoy.html?utm_source=feedburner&amp;utm_medium=twitter&amp;utm_campaign=jokpeme" TargetMode="External"/><Relationship Id="rId2639" Type="http://schemas.openxmlformats.org/officeDocument/2006/relationships/hyperlink" Target="https://twitter.com/" TargetMode="External"/><Relationship Id="rId1655" Type="http://schemas.openxmlformats.org/officeDocument/2006/relationships/hyperlink" Target="https://www.youtube.com/watch?v=2wA18O_6dgw&amp;feature=youtu.be" TargetMode="External"/><Relationship Id="rId2706" Type="http://schemas.openxmlformats.org/officeDocument/2006/relationships/hyperlink" Target="https://twitter.com/" TargetMode="External"/><Relationship Id="rId4061" Type="http://schemas.openxmlformats.org/officeDocument/2006/relationships/hyperlink" Target="https://twitter.com/" TargetMode="External"/><Relationship Id="rId1308" Type="http://schemas.openxmlformats.org/officeDocument/2006/relationships/hyperlink" Target="http://www.rawstory.com/2016/01/fbi-claims-slain-militant-lavoy-finicum-reached-for-a-gun-and-they-say-theyve-got-video-to-prove-it/" TargetMode="External"/><Relationship Id="rId1722" Type="http://schemas.openxmlformats.org/officeDocument/2006/relationships/hyperlink" Target="https://www.youtube.com/watch?v=x3GdYWG3UKw&amp;feature=youtu.be&amp;a" TargetMode="External"/><Relationship Id="rId14" Type="http://schemas.openxmlformats.org/officeDocument/2006/relationships/hyperlink" Target="https://t.co/NEIOanlsXm" TargetMode="External"/><Relationship Id="rId3894" Type="http://schemas.openxmlformats.org/officeDocument/2006/relationships/hyperlink" Target="https://twitter.com/" TargetMode="External"/><Relationship Id="rId2496" Type="http://schemas.openxmlformats.org/officeDocument/2006/relationships/hyperlink" Target="https://twitter.com/" TargetMode="External"/><Relationship Id="rId3547" Type="http://schemas.openxmlformats.org/officeDocument/2006/relationships/hyperlink" Target="https://twitter.com/" TargetMode="External"/><Relationship Id="rId3961" Type="http://schemas.openxmlformats.org/officeDocument/2006/relationships/hyperlink" Target="https://twitter.com/" TargetMode="External"/><Relationship Id="rId468" Type="http://schemas.openxmlformats.org/officeDocument/2006/relationships/hyperlink" Target="http://thefreethoughtproject.com/oregon-occupiers-ambushed-highway-lavoy-finicum-killed-cold-blood-hands-up/" TargetMode="External"/><Relationship Id="rId882" Type="http://schemas.openxmlformats.org/officeDocument/2006/relationships/hyperlink" Target="http://www.oregonlive.com/oregon-standoff/2016/01/militant_shot_and_killed_while.html" TargetMode="External"/><Relationship Id="rId1098" Type="http://schemas.openxmlformats.org/officeDocument/2006/relationships/hyperlink" Target="http://joemiller.us/2016/01/krisanne-hall-lavoy-finicum/" TargetMode="External"/><Relationship Id="rId2149" Type="http://schemas.openxmlformats.org/officeDocument/2006/relationships/hyperlink" Target="https://twitter.com/" TargetMode="External"/><Relationship Id="rId2563" Type="http://schemas.openxmlformats.org/officeDocument/2006/relationships/hyperlink" Target="https://twitter.com/" TargetMode="External"/><Relationship Id="rId3614" Type="http://schemas.openxmlformats.org/officeDocument/2006/relationships/hyperlink" Target="https://twitter.com/" TargetMode="External"/><Relationship Id="rId535" Type="http://schemas.openxmlformats.org/officeDocument/2006/relationships/hyperlink" Target="http://thefreethoughtproject.com/oregon-occupiers-ambushed-highway-lavoy-finicum-killed-cold-blood-hands-up/" TargetMode="External"/><Relationship Id="rId1165" Type="http://schemas.openxmlformats.org/officeDocument/2006/relationships/hyperlink" Target="https://www.youtube.com/watch?v=iTPWW0uN3qg&amp;list=TLmH22a-mRaBAyODAxMjAxNg" TargetMode="External"/><Relationship Id="rId2216" Type="http://schemas.openxmlformats.org/officeDocument/2006/relationships/hyperlink" Target="https://twitter.com/" TargetMode="External"/><Relationship Id="rId2630" Type="http://schemas.openxmlformats.org/officeDocument/2006/relationships/hyperlink" Target="https://twitter.com/" TargetMode="External"/><Relationship Id="rId602" Type="http://schemas.openxmlformats.org/officeDocument/2006/relationships/hyperlink" Target="http://thefreethoughtproject.com/oregon-occupiers-ambushed-highway-lavoy-finicum-killed-cold-blood-hands-up/?utm_source=Facebook&amp;utm_medium=Traffic+Driver&amp;utm_campaign=Facebook+Stout" TargetMode="External"/><Relationship Id="rId1232" Type="http://schemas.openxmlformats.org/officeDocument/2006/relationships/hyperlink" Target="http://ca24.now-newsx.com/post/138221366623?utm_source=dlvr.it&amp;utm_medium=twitter" TargetMode="External"/><Relationship Id="rId4388" Type="http://schemas.openxmlformats.org/officeDocument/2006/relationships/hyperlink" Target="https://twitter.com/" TargetMode="External"/><Relationship Id="rId3057" Type="http://schemas.openxmlformats.org/officeDocument/2006/relationships/hyperlink" Target="https://twitter.com/" TargetMode="External"/><Relationship Id="rId4108" Type="http://schemas.openxmlformats.org/officeDocument/2006/relationships/hyperlink" Target="https://twitter.com/" TargetMode="External"/><Relationship Id="rId4455" Type="http://schemas.openxmlformats.org/officeDocument/2006/relationships/hyperlink" Target="https://twitter.com/" TargetMode="External"/><Relationship Id="rId3471" Type="http://schemas.openxmlformats.org/officeDocument/2006/relationships/hyperlink" Target="https://twitter.com/" TargetMode="External"/><Relationship Id="rId4522" Type="http://schemas.openxmlformats.org/officeDocument/2006/relationships/hyperlink" Target="https://twitter.com/" TargetMode="External"/><Relationship Id="rId392" Type="http://schemas.openxmlformats.org/officeDocument/2006/relationships/hyperlink" Target="http://veeds.com/i/eIBIa94RMTiSnWnu/news-us/" TargetMode="External"/><Relationship Id="rId2073" Type="http://schemas.openxmlformats.org/officeDocument/2006/relationships/hyperlink" Target="https://twitter.com/" TargetMode="External"/><Relationship Id="rId3124" Type="http://schemas.openxmlformats.org/officeDocument/2006/relationships/hyperlink" Target="https://twitter.com/" TargetMode="External"/><Relationship Id="rId2140" Type="http://schemas.openxmlformats.org/officeDocument/2006/relationships/hyperlink" Target="https://twitter.com/" TargetMode="External"/><Relationship Id="rId112" Type="http://schemas.openxmlformats.org/officeDocument/2006/relationships/hyperlink" Target="http://sonsoflibertymedia.com/2016/01/eyewitness-to-lavoy-finicums-murder-all-gun-shots-were-fired-by-feds-as-he-had-his-hands-in-the-air-snipers-in-trees-it-was-an-ambush/" TargetMode="External"/><Relationship Id="rId2957" Type="http://schemas.openxmlformats.org/officeDocument/2006/relationships/hyperlink" Target="https://twitter.com/" TargetMode="External"/><Relationship Id="rId929" Type="http://schemas.openxmlformats.org/officeDocument/2006/relationships/hyperlink" Target="https://www.washingtonpost.com/news/morning-mix/wp/2016/01/28/report-lavoy-finicum-armed-with-his-handgun-reached-for-his-waistband-just-before-he-was-shot/" TargetMode="External"/><Relationship Id="rId1559" Type="http://schemas.openxmlformats.org/officeDocument/2006/relationships/hyperlink" Target="https://www.youtube.com/watch?v=OzYwSJfO6Vk&amp;feature=youtu.be" TargetMode="External"/><Relationship Id="rId1973" Type="http://schemas.openxmlformats.org/officeDocument/2006/relationships/hyperlink" Target="http://libertylineup.com/2016/01/27/evening-lavoy-finicum-family/" TargetMode="External"/><Relationship Id="rId4032" Type="http://schemas.openxmlformats.org/officeDocument/2006/relationships/hyperlink" Target="https://twitter.com/" TargetMode="External"/><Relationship Id="rId1626" Type="http://schemas.openxmlformats.org/officeDocument/2006/relationships/hyperlink" Target="http://trib.al/h38wS7P" TargetMode="External"/><Relationship Id="rId3798" Type="http://schemas.openxmlformats.org/officeDocument/2006/relationships/hyperlink" Target="https://twitter.com/" TargetMode="External"/><Relationship Id="rId3865" Type="http://schemas.openxmlformats.org/officeDocument/2006/relationships/hyperlink" Target="https://twitter.com/" TargetMode="External"/><Relationship Id="rId786" Type="http://schemas.openxmlformats.org/officeDocument/2006/relationships/hyperlink" Target="https://www.washingtonpost.com/news/morning-mix/wp/2016/01/28/report-lavoy-finicum-armed-with-his-handgun-reached-for-his-waistband-just-before-he-was-shot/" TargetMode="External"/><Relationship Id="rId2467" Type="http://schemas.openxmlformats.org/officeDocument/2006/relationships/hyperlink" Target="https://twitter.com/" TargetMode="External"/><Relationship Id="rId3518" Type="http://schemas.openxmlformats.org/officeDocument/2006/relationships/hyperlink" Target="https://twitter.com/" TargetMode="External"/><Relationship Id="rId439" Type="http://schemas.openxmlformats.org/officeDocument/2006/relationships/hyperlink" Target="http://www.infowars.com/eyewitness-oregon-militiaman-murdered-by-cops-he-had-his-hands-in-the-air/" TargetMode="External"/><Relationship Id="rId1069" Type="http://schemas.openxmlformats.org/officeDocument/2006/relationships/hyperlink" Target="https://ftsnnews.wordpress.com/2016/01/28/was-lavoy-finicum-shot-whands-in-the-air-eye-witness-audio-testimony-here/" TargetMode="External"/><Relationship Id="rId1483" Type="http://schemas.openxmlformats.org/officeDocument/2006/relationships/hyperlink" Target="http://www.rawstory.com/2016/01/fbi-claims-slain-militant-lavoy-finicum-reached-for-a-gun-and-they-say-theyve-got-video-to-prove-it/" TargetMode="External"/><Relationship Id="rId2881" Type="http://schemas.openxmlformats.org/officeDocument/2006/relationships/hyperlink" Target="https://twitter.com/" TargetMode="External"/><Relationship Id="rId3932" Type="http://schemas.openxmlformats.org/officeDocument/2006/relationships/hyperlink" Target="https://twitter.com/" TargetMode="External"/><Relationship Id="rId506" Type="http://schemas.openxmlformats.org/officeDocument/2006/relationships/hyperlink" Target="http://www.thespectrum.com/story/news/local/cedar-city/2016/01/27/remembering-lavoy-finicum/79440296?hootPostID=f3051374b70f633ba15467a3ea4dffea" TargetMode="External"/><Relationship Id="rId853" Type="http://schemas.openxmlformats.org/officeDocument/2006/relationships/hyperlink" Target="https://www.washingtonpost.com/news/morning-mix/wp/2016/01/28/report-lavoy-finicum-armed-with-his-handgun-reached-for-his-waistband-just-before-he-was-shot/" TargetMode="External"/><Relationship Id="rId1136" Type="http://schemas.openxmlformats.org/officeDocument/2006/relationships/hyperlink" Target="http://arizonafreedomalliance.ning.com/m/group/discussion?id=6399857%3ATopic%3A83781" TargetMode="External"/><Relationship Id="rId2534" Type="http://schemas.openxmlformats.org/officeDocument/2006/relationships/hyperlink" Target="https://twitter.com/" TargetMode="External"/><Relationship Id="rId920" Type="http://schemas.openxmlformats.org/officeDocument/2006/relationships/hyperlink" Target="https://www.youtube.com/watch?v=Y92PvMFL0Eg&amp;sns=tw" TargetMode="External"/><Relationship Id="rId1550" Type="http://schemas.openxmlformats.org/officeDocument/2006/relationships/hyperlink" Target="https://twitter.com/JohnLooge/status/692749161494515712" TargetMode="External"/><Relationship Id="rId2601" Type="http://schemas.openxmlformats.org/officeDocument/2006/relationships/hyperlink" Target="https://twitter.com/" TargetMode="External"/><Relationship Id="rId1203" Type="http://schemas.openxmlformats.org/officeDocument/2006/relationships/hyperlink" Target="http://www.rawstory.com/2016/01/eyewitnesses-knock-down-conspiracy-theories-about-lavoy-finicum-dying-with-his-hands-up/" TargetMode="External"/><Relationship Id="rId4359" Type="http://schemas.openxmlformats.org/officeDocument/2006/relationships/hyperlink" Target="https://twitter.com/" TargetMode="External"/><Relationship Id="rId3375" Type="http://schemas.openxmlformats.org/officeDocument/2006/relationships/hyperlink" Target="https://twitter.com/" TargetMode="External"/><Relationship Id="rId4426" Type="http://schemas.openxmlformats.org/officeDocument/2006/relationships/hyperlink" Target="https://twitter.com/" TargetMode="External"/><Relationship Id="rId296" Type="http://schemas.openxmlformats.org/officeDocument/2006/relationships/hyperlink" Target="http://21stcenturywire.com/2016/01/27/eyewitness-says-feds-ambushed-bundys-100-shots-fired-at-passengers-lavoy-finicum-killed-with-hands-up/" TargetMode="External"/><Relationship Id="rId2391" Type="http://schemas.openxmlformats.org/officeDocument/2006/relationships/hyperlink" Target="https://twitter.com/" TargetMode="External"/><Relationship Id="rId3028" Type="http://schemas.openxmlformats.org/officeDocument/2006/relationships/hyperlink" Target="https://twitter.com/" TargetMode="External"/><Relationship Id="rId3442" Type="http://schemas.openxmlformats.org/officeDocument/2006/relationships/hyperlink" Target="https://twitter.com/" TargetMode="External"/><Relationship Id="rId363" Type="http://schemas.openxmlformats.org/officeDocument/2006/relationships/hyperlink" Target="https://www.washingtonpost.com/news/morning-mix/wp/2016/01/28/report-lavoy-finicum-armed-with-his-handgun-reached-for-his-waistband-just-before-he-was-shot/?postshare=2641453986352100&amp;tid=ss_tw" TargetMode="External"/><Relationship Id="rId2044" Type="http://schemas.openxmlformats.org/officeDocument/2006/relationships/hyperlink" Target="https://twitter.com/" TargetMode="External"/><Relationship Id="rId430" Type="http://schemas.openxmlformats.org/officeDocument/2006/relationships/hyperlink" Target="http://www.newsmax.com/Newsfront/Mel-Bundy-Newsmax-TV-LaVoy-Finicum-Dennis-Michael-Lynch/2016/01/27/id/711477/" TargetMode="External"/><Relationship Id="rId1060" Type="http://schemas.openxmlformats.org/officeDocument/2006/relationships/hyperlink" Target="http://thefreethoughtproject.com/oregon-occupiers-ambushed-highway-lavoy-finicum-killed-cold-blood-hands-up/" TargetMode="External"/><Relationship Id="rId2111" Type="http://schemas.openxmlformats.org/officeDocument/2006/relationships/hyperlink" Target="https://twitter.com/" TargetMode="External"/><Relationship Id="rId1877" Type="http://schemas.openxmlformats.org/officeDocument/2006/relationships/hyperlink" Target="http://latest.com/2016/01/fbi-we-have-video-proof-lavoy-finicum-reached-for-a-gun-before-he-was-killed-by-police/?utm_source=dlvr.it&amp;utm_medium=twitter" TargetMode="External"/><Relationship Id="rId2928" Type="http://schemas.openxmlformats.org/officeDocument/2006/relationships/hyperlink" Target="https://twitter.com/" TargetMode="External"/><Relationship Id="rId4283" Type="http://schemas.openxmlformats.org/officeDocument/2006/relationships/hyperlink" Target="https://twitter.com/" TargetMode="External"/><Relationship Id="rId1944" Type="http://schemas.openxmlformats.org/officeDocument/2006/relationships/hyperlink" Target="https://twitter.com/2ndfor1st/status/692775266511290376" TargetMode="External"/><Relationship Id="rId4350" Type="http://schemas.openxmlformats.org/officeDocument/2006/relationships/hyperlink" Target="https://twitter.com/" TargetMode="External"/><Relationship Id="rId4003" Type="http://schemas.openxmlformats.org/officeDocument/2006/relationships/hyperlink" Target="https://twitter.com/" TargetMode="External"/><Relationship Id="rId3769" Type="http://schemas.openxmlformats.org/officeDocument/2006/relationships/hyperlink" Target="https://twitter.com/" TargetMode="External"/><Relationship Id="rId2785" Type="http://schemas.openxmlformats.org/officeDocument/2006/relationships/hyperlink" Target="https://twitter.com/" TargetMode="External"/><Relationship Id="rId3836" Type="http://schemas.openxmlformats.org/officeDocument/2006/relationships/hyperlink" Target="https://twitter.com/" TargetMode="External"/><Relationship Id="rId757" Type="http://schemas.openxmlformats.org/officeDocument/2006/relationships/hyperlink" Target="http://thedailybanter.com/2016/01/lavoy-finicum-dead-idiot/" TargetMode="External"/><Relationship Id="rId1387" Type="http://schemas.openxmlformats.org/officeDocument/2006/relationships/hyperlink" Target="http://thefreethoughtproject.com/oregon-occupiers-ambushed-highway-lavoy-finicum-killed-cold-blood-hands-up/?AID=7236" TargetMode="External"/><Relationship Id="rId2438" Type="http://schemas.openxmlformats.org/officeDocument/2006/relationships/hyperlink" Target="https://twitter.com/" TargetMode="External"/><Relationship Id="rId2852" Type="http://schemas.openxmlformats.org/officeDocument/2006/relationships/hyperlink" Target="https://twitter.com/" TargetMode="External"/><Relationship Id="rId3903" Type="http://schemas.openxmlformats.org/officeDocument/2006/relationships/hyperlink" Target="https://twitter.com/" TargetMode="External"/><Relationship Id="rId93" Type="http://schemas.openxmlformats.org/officeDocument/2006/relationships/hyperlink" Target="http://www.theguardian.com/p/4g7mh?CMP=Share_iOSApp_Other" TargetMode="External"/><Relationship Id="rId824" Type="http://schemas.openxmlformats.org/officeDocument/2006/relationships/hyperlink" Target="http://www.bbc.co.uk/news/world-us-canada-35426234" TargetMode="External"/><Relationship Id="rId1454" Type="http://schemas.openxmlformats.org/officeDocument/2006/relationships/hyperlink" Target="https://www.youtube.com/watch?v=R_eMvSrsZ38&amp;feature=youtu.be&amp;a" TargetMode="External"/><Relationship Id="rId2505" Type="http://schemas.openxmlformats.org/officeDocument/2006/relationships/hyperlink" Target="https://twitter.com/" TargetMode="External"/><Relationship Id="rId1107" Type="http://schemas.openxmlformats.org/officeDocument/2006/relationships/hyperlink" Target="http://www.rawstory.com/2016/01/fbi-claims-slain-militant-lavoy-finicum-reached-for-a-gun-and-they-say-theyve-got-video-to-prove-it/" TargetMode="External"/><Relationship Id="rId1521" Type="http://schemas.openxmlformats.org/officeDocument/2006/relationships/hyperlink" Target="http://www.dailykos.com/story/2016/1/27/1475936/-Witnesses-recount-LaVoy-Finicum-s-final-confrontation-with-law-enforcement-during-the-Bundy-arrest" TargetMode="External"/><Relationship Id="rId4677" Type="http://schemas.openxmlformats.org/officeDocument/2006/relationships/hyperlink" Target="https://twitter.com/" TargetMode="External"/><Relationship Id="rId3279" Type="http://schemas.openxmlformats.org/officeDocument/2006/relationships/hyperlink" Target="https://twitter.com/" TargetMode="External"/><Relationship Id="rId3693" Type="http://schemas.openxmlformats.org/officeDocument/2006/relationships/hyperlink" Target="https://twitter.com/" TargetMode="External"/><Relationship Id="rId2295" Type="http://schemas.openxmlformats.org/officeDocument/2006/relationships/hyperlink" Target="https://twitter.com/" TargetMode="External"/><Relationship Id="rId3346" Type="http://schemas.openxmlformats.org/officeDocument/2006/relationships/hyperlink" Target="https://twitter.com/" TargetMode="External"/><Relationship Id="rId4744" Type="http://schemas.openxmlformats.org/officeDocument/2006/relationships/vmlDrawing" Target="../drawings/vmlDrawing1.vml"/><Relationship Id="rId267" Type="http://schemas.openxmlformats.org/officeDocument/2006/relationships/hyperlink" Target="http://linkis.com/addictinginfo.org/BpLKN" TargetMode="External"/><Relationship Id="rId3760" Type="http://schemas.openxmlformats.org/officeDocument/2006/relationships/hyperlink" Target="https://twitter.com/" TargetMode="External"/><Relationship Id="rId681" Type="http://schemas.openxmlformats.org/officeDocument/2006/relationships/hyperlink" Target="http://joemiller.us/2016/01/krisanne-hall-lavoy-finicum/" TargetMode="External"/><Relationship Id="rId2362" Type="http://schemas.openxmlformats.org/officeDocument/2006/relationships/hyperlink" Target="https://twitter.com/" TargetMode="External"/><Relationship Id="rId3413" Type="http://schemas.openxmlformats.org/officeDocument/2006/relationships/hyperlink" Target="https://twitter.com/" TargetMode="External"/><Relationship Id="rId334" Type="http://schemas.openxmlformats.org/officeDocument/2006/relationships/hyperlink" Target="http://trib.al/0dH8CGB" TargetMode="External"/><Relationship Id="rId2015" Type="http://schemas.openxmlformats.org/officeDocument/2006/relationships/hyperlink" Target="https://twitter.com/Patbagley/status/692467253414084608" TargetMode="External"/><Relationship Id="rId401" Type="http://schemas.openxmlformats.org/officeDocument/2006/relationships/hyperlink" Target="http://www.rawstory.com/2016/01/update-new-details-emerge-about-lavoy-finicums-death-hes-like-just-shoot-me-and-they-did/" TargetMode="External"/><Relationship Id="rId1031" Type="http://schemas.openxmlformats.org/officeDocument/2006/relationships/hyperlink" Target="http://news.google.com/news/url?sa=t&amp;fd=R&amp;ct2=us&amp;usg=AFQjCNGkSeKDEJNjI794vUt1B7oKankwdQ&amp;clid=c3a7d30bb8a4878e06b80cf16b898331&amp;cid=52779038744668&amp;ei=lD-qVomyJsaPhAHKmLf4CA&amp;url=http%3A%2F%2Fwww.stgeorgeutah.com%2Fnews%2Farchive%2F2016%2F01%2F28%2Fmgk-gathering-in-st-george-to-remember-lavoy-finicum-commissioner-comments%2F&amp;utm_source=dlvr.it&amp;utm_medium=twitter" TargetMode="External"/><Relationship Id="rId4187" Type="http://schemas.openxmlformats.org/officeDocument/2006/relationships/hyperlink" Target="https://twitter.com/" TargetMode="External"/><Relationship Id="rId4254" Type="http://schemas.openxmlformats.org/officeDocument/2006/relationships/hyperlink" Target="https://twitter.com/" TargetMode="External"/><Relationship Id="rId1848" Type="http://schemas.openxmlformats.org/officeDocument/2006/relationships/hyperlink" Target="http://www.thespectrum.com/story/news/local/cedar-city/2016/01/27/remembering-lavoy-finicum/79440296?hootPostID=167b98221aa42a31b4d9a6f094e73de9" TargetMode="External"/><Relationship Id="rId3270" Type="http://schemas.openxmlformats.org/officeDocument/2006/relationships/hyperlink" Target="https://twitter.com/" TargetMode="External"/><Relationship Id="rId4321" Type="http://schemas.openxmlformats.org/officeDocument/2006/relationships/hyperlink" Target="https://twitter.com/" TargetMode="External"/><Relationship Id="rId191" Type="http://schemas.openxmlformats.org/officeDocument/2006/relationships/hyperlink" Target="http://21stcenturywire.com/2016/01/27/eyewitness-says-feds-ambushed-bundys-100-shots-fired-at-passengers-lavoy-finicum-killed-with-hands-up/" TargetMode="External"/><Relationship Id="rId1915" Type="http://schemas.openxmlformats.org/officeDocument/2006/relationships/hyperlink" Target="http://thefreethoughtproject.com/oregon-occupiers-ambushed-highway-lavoy-finicum-killed-cold-blood-hands-up/" TargetMode="External"/><Relationship Id="rId2689" Type="http://schemas.openxmlformats.org/officeDocument/2006/relationships/hyperlink" Target="https://twitter.com/" TargetMode="External"/><Relationship Id="rId2756" Type="http://schemas.openxmlformats.org/officeDocument/2006/relationships/hyperlink" Target="https://twitter.com/" TargetMode="External"/><Relationship Id="rId3807" Type="http://schemas.openxmlformats.org/officeDocument/2006/relationships/hyperlink" Target="https://twitter.com/" TargetMode="External"/><Relationship Id="rId728" Type="http://schemas.openxmlformats.org/officeDocument/2006/relationships/hyperlink" Target="https://www.youtube.com/watch?v=2wA18O_6dgw&amp;feature=youtu.be" TargetMode="External"/><Relationship Id="rId1358" Type="http://schemas.openxmlformats.org/officeDocument/2006/relationships/hyperlink" Target="http://guncrazy.org/?p=176541" TargetMode="External"/><Relationship Id="rId1772" Type="http://schemas.openxmlformats.org/officeDocument/2006/relationships/hyperlink" Target="http://boingboing.net/2016/01/27/shootout-in-oregon-one-terror.html" TargetMode="External"/><Relationship Id="rId2409" Type="http://schemas.openxmlformats.org/officeDocument/2006/relationships/hyperlink" Target="https://twitter.com/" TargetMode="External"/><Relationship Id="rId64" Type="http://schemas.openxmlformats.org/officeDocument/2006/relationships/hyperlink" Target="http://www.latimes.com/nation/la-na-oregon-refuge-lavoy-finicum-20160127-story.html" TargetMode="External"/><Relationship Id="rId1425" Type="http://schemas.openxmlformats.org/officeDocument/2006/relationships/hyperlink" Target="http://thefreethoughtproject.com/oregon-occupiers-ambushed-highway-lavoy-finicum-killed-cold-blood-hands-up/" TargetMode="External"/><Relationship Id="rId2823" Type="http://schemas.openxmlformats.org/officeDocument/2006/relationships/hyperlink" Target="https://twitter.com/" TargetMode="External"/><Relationship Id="rId2199" Type="http://schemas.openxmlformats.org/officeDocument/2006/relationships/hyperlink" Target="https://twitter.com/" TargetMode="External"/><Relationship Id="rId3597" Type="http://schemas.openxmlformats.org/officeDocument/2006/relationships/hyperlink" Target="https://twitter.com/" TargetMode="External"/><Relationship Id="rId4648" Type="http://schemas.openxmlformats.org/officeDocument/2006/relationships/hyperlink" Target="https://twitter.com/" TargetMode="External"/><Relationship Id="rId3664" Type="http://schemas.openxmlformats.org/officeDocument/2006/relationships/hyperlink" Target="https://twitter.com/" TargetMode="External"/><Relationship Id="rId4715" Type="http://schemas.openxmlformats.org/officeDocument/2006/relationships/hyperlink" Target="https://twitter.com/" TargetMode="External"/><Relationship Id="rId585" Type="http://schemas.openxmlformats.org/officeDocument/2006/relationships/hyperlink" Target="http://www.nowtheendbegins.com/obamas-stormtroopers-shoot-lavoy-finicum-to-death-in-militia-standoff-in-oregon/" TargetMode="External"/><Relationship Id="rId2266" Type="http://schemas.openxmlformats.org/officeDocument/2006/relationships/hyperlink" Target="https://twitter.com/" TargetMode="External"/><Relationship Id="rId2680" Type="http://schemas.openxmlformats.org/officeDocument/2006/relationships/hyperlink" Target="https://twitter.com/" TargetMode="External"/><Relationship Id="rId3317" Type="http://schemas.openxmlformats.org/officeDocument/2006/relationships/hyperlink" Target="https://twitter.com/" TargetMode="External"/><Relationship Id="rId3731" Type="http://schemas.openxmlformats.org/officeDocument/2006/relationships/hyperlink" Target="https://twitter.com/" TargetMode="External"/><Relationship Id="rId238" Type="http://schemas.openxmlformats.org/officeDocument/2006/relationships/hyperlink" Target="http://thefreethoughtproject.com/oregon-occupiers-ambushed-highway-lavoy-finicum-killed-cold-blood-hands-up/" TargetMode="External"/><Relationship Id="rId652" Type="http://schemas.openxmlformats.org/officeDocument/2006/relationships/hyperlink" Target="https://www.youtube.com/watch?v=S7KRZQXdDac&amp;feature=youtu.be" TargetMode="External"/><Relationship Id="rId1282" Type="http://schemas.openxmlformats.org/officeDocument/2006/relationships/hyperlink" Target="http://woundedamericanwarrior.com/rancher-lavoy-finicum-his-video-to-obama-just-want-to-live-in-peace-god-bless-you-all/" TargetMode="External"/><Relationship Id="rId2333" Type="http://schemas.openxmlformats.org/officeDocument/2006/relationships/hyperlink" Target="https://twitter.com/" TargetMode="External"/><Relationship Id="rId305" Type="http://schemas.openxmlformats.org/officeDocument/2006/relationships/hyperlink" Target="http://reverbpress.com/politics/lavoy-finicum-is-no-mike-brown-martyr-status-denied-opinion/" TargetMode="External"/><Relationship Id="rId2400" Type="http://schemas.openxmlformats.org/officeDocument/2006/relationships/hyperlink" Target="https://twitter.com/" TargetMode="External"/><Relationship Id="rId1002" Type="http://schemas.openxmlformats.org/officeDocument/2006/relationships/hyperlink" Target="https://www.washingtonpost.com/news/morning-mix/wp/2016/01/28/report-lavoy-finicum-armed-with-his-handgun-reached-for-his-waistband-just-before-he-was-shot/" TargetMode="External"/><Relationship Id="rId4158" Type="http://schemas.openxmlformats.org/officeDocument/2006/relationships/hyperlink" Target="https://twitter.com/" TargetMode="External"/><Relationship Id="rId3174" Type="http://schemas.openxmlformats.org/officeDocument/2006/relationships/hyperlink" Target="https://twitter.com/" TargetMode="External"/><Relationship Id="rId4572" Type="http://schemas.openxmlformats.org/officeDocument/2006/relationships/hyperlink" Target="https://twitter.com/" TargetMode="External"/><Relationship Id="rId1819" Type="http://schemas.openxmlformats.org/officeDocument/2006/relationships/hyperlink" Target="http://www.latimes.com/nation/la-na-oregon-refuge-lavoy-finicum-20160127-story.html" TargetMode="External"/><Relationship Id="rId4225" Type="http://schemas.openxmlformats.org/officeDocument/2006/relationships/hyperlink" Target="https://twitter.com/" TargetMode="External"/><Relationship Id="rId2190" Type="http://schemas.openxmlformats.org/officeDocument/2006/relationships/hyperlink" Target="https://twitter.com/" TargetMode="External"/><Relationship Id="rId3241" Type="http://schemas.openxmlformats.org/officeDocument/2006/relationships/hyperlink" Target="https://twitter.com/" TargetMode="External"/><Relationship Id="rId162" Type="http://schemas.openxmlformats.org/officeDocument/2006/relationships/hyperlink" Target="http://www.nowtheendbegins.com/obamas-stormtroopers-shoot-lavoy-finicum-to-death-in-militia-standoff-in-oregon/" TargetMode="External"/><Relationship Id="rId979" Type="http://schemas.openxmlformats.org/officeDocument/2006/relationships/hyperlink" Target="http://www.thespectrum.com/story/news/local/cedar-city/2016/01/27/remembering-lavoy-finicum/79440296?hootPostID=167b98221aa42a31b4d9a6f094e73de9" TargetMode="External"/><Relationship Id="rId4082" Type="http://schemas.openxmlformats.org/officeDocument/2006/relationships/hyperlink" Target="https://twitter.com/" TargetMode="External"/><Relationship Id="rId1676" Type="http://schemas.openxmlformats.org/officeDocument/2006/relationships/hyperlink" Target="http://trib.al/h38wS7P" TargetMode="External"/><Relationship Id="rId2727" Type="http://schemas.openxmlformats.org/officeDocument/2006/relationships/hyperlink" Target="https://twitter.com/" TargetMode="External"/><Relationship Id="rId1329" Type="http://schemas.openxmlformats.org/officeDocument/2006/relationships/hyperlink" Target="https://youtu.be/YT9nITzPLTM" TargetMode="External"/><Relationship Id="rId1743" Type="http://schemas.openxmlformats.org/officeDocument/2006/relationships/hyperlink" Target="http://www.thenewamerican.com/usnews/constitution/item/22413-oregon-standoff-rancher-lavoy-finicum-shot-dead-by-police" TargetMode="External"/><Relationship Id="rId35" Type="http://schemas.openxmlformats.org/officeDocument/2006/relationships/hyperlink" Target="http://www.theguardian.com/us-news/2016/jan/27/oregon-militia-standoff-ammon-bundy-arrested-lavoy-finicum-dead-shootout-details-malheur-national-wildlife-refuge" TargetMode="External"/><Relationship Id="rId1810" Type="http://schemas.openxmlformats.org/officeDocument/2006/relationships/hyperlink" Target="http://linkis.com/www.rawstory.com/201/hPJoH" TargetMode="External"/><Relationship Id="rId3568" Type="http://schemas.openxmlformats.org/officeDocument/2006/relationships/hyperlink" Target="https://twitter.com/" TargetMode="External"/><Relationship Id="rId3982" Type="http://schemas.openxmlformats.org/officeDocument/2006/relationships/hyperlink" Target="https://twitter.com/" TargetMode="External"/><Relationship Id="rId4619" Type="http://schemas.openxmlformats.org/officeDocument/2006/relationships/hyperlink" Target="https://twitter.com/" TargetMode="External"/><Relationship Id="rId489" Type="http://schemas.openxmlformats.org/officeDocument/2006/relationships/hyperlink" Target="http://linkis.com/dailyheadlines.net/2/aldhs" TargetMode="External"/><Relationship Id="rId2584" Type="http://schemas.openxmlformats.org/officeDocument/2006/relationships/hyperlink" Target="https://twitter.com/" TargetMode="External"/><Relationship Id="rId3635" Type="http://schemas.openxmlformats.org/officeDocument/2006/relationships/hyperlink" Target="https://twitter.com/" TargetMode="External"/><Relationship Id="rId556" Type="http://schemas.openxmlformats.org/officeDocument/2006/relationships/hyperlink" Target="http://joemiller.us/2016/01/krisanne-hall-lavoy-finicum/" TargetMode="External"/><Relationship Id="rId1186" Type="http://schemas.openxmlformats.org/officeDocument/2006/relationships/hyperlink" Target="http://hebrewnationonline.com/oregon-standoff-militia-spokesman-lavoy-finicum-killed-in-police-shootout/" TargetMode="External"/><Relationship Id="rId2237" Type="http://schemas.openxmlformats.org/officeDocument/2006/relationships/hyperlink" Target="https://twitter.com/" TargetMode="External"/><Relationship Id="rId209" Type="http://schemas.openxmlformats.org/officeDocument/2006/relationships/hyperlink" Target="https://www.youtube.com/watch?v=OzYwSJfO6Vk&amp;feature=youtu.be" TargetMode="External"/><Relationship Id="rId970" Type="http://schemas.openxmlformats.org/officeDocument/2006/relationships/hyperlink" Target="https://www.washingtonpost.com/news/morning-mix/wp/2016/01/28/report-lavoy-finicum-armed-with-his-handgun-reached-for-his-waistband-just-before-he-was-shot/" TargetMode="External"/><Relationship Id="rId1253" Type="http://schemas.openxmlformats.org/officeDocument/2006/relationships/hyperlink" Target="http://thunderbaylive.com/tyt-01-27-16-oregon-militia-lavoy-finicum-dc-blizzard-parking-and-disney-labor-lawsuit/" TargetMode="External"/><Relationship Id="rId2651" Type="http://schemas.openxmlformats.org/officeDocument/2006/relationships/hyperlink" Target="https://twitter.com/" TargetMode="External"/><Relationship Id="rId3702" Type="http://schemas.openxmlformats.org/officeDocument/2006/relationships/hyperlink" Target="https://twitter.com/" TargetMode="External"/><Relationship Id="rId623" Type="http://schemas.openxmlformats.org/officeDocument/2006/relationships/hyperlink" Target="http://www.rawstory.com/2016/01/fbi-claims-slain-militant-lavoy-finicum-reached-for-a-gun-and-they-say-theyve-got-video-to-prove-it/" TargetMode="External"/><Relationship Id="rId2304" Type="http://schemas.openxmlformats.org/officeDocument/2006/relationships/hyperlink" Target="https://twitter.com/" TargetMode="External"/><Relationship Id="rId1320" Type="http://schemas.openxmlformats.org/officeDocument/2006/relationships/hyperlink" Target="http://www.nytimes.com/glogin?URI=http://www.nytimes.com/2016/01/28/us/lavoy-finicum-protester-killed-in-oregon.html%3Fpartner%3DIFTTT%26_r%3D0" TargetMode="External"/><Relationship Id="rId4476" Type="http://schemas.openxmlformats.org/officeDocument/2006/relationships/hyperlink" Target="https://twitter.com/" TargetMode="External"/><Relationship Id="rId3078" Type="http://schemas.openxmlformats.org/officeDocument/2006/relationships/hyperlink" Target="https://twitter.com/" TargetMode="External"/><Relationship Id="rId3492" Type="http://schemas.openxmlformats.org/officeDocument/2006/relationships/hyperlink" Target="https://twitter.com/" TargetMode="External"/><Relationship Id="rId4129" Type="http://schemas.openxmlformats.org/officeDocument/2006/relationships/hyperlink" Target="https://twitter.com/" TargetMode="External"/><Relationship Id="rId4543" Type="http://schemas.openxmlformats.org/officeDocument/2006/relationships/hyperlink" Target="https://twitter.com/" TargetMode="External"/><Relationship Id="rId2094" Type="http://schemas.openxmlformats.org/officeDocument/2006/relationships/hyperlink" Target="https://twitter.com/" TargetMode="External"/><Relationship Id="rId3145" Type="http://schemas.openxmlformats.org/officeDocument/2006/relationships/hyperlink" Target="https://twitter.com/" TargetMode="External"/><Relationship Id="rId4610" Type="http://schemas.openxmlformats.org/officeDocument/2006/relationships/hyperlink" Target="https://twitter.com/" TargetMode="External"/><Relationship Id="rId480" Type="http://schemas.openxmlformats.org/officeDocument/2006/relationships/hyperlink" Target="http://steriplexsolutions.com/news.php?aid=11356" TargetMode="External"/><Relationship Id="rId2161" Type="http://schemas.openxmlformats.org/officeDocument/2006/relationships/hyperlink" Target="https://twitter.com/" TargetMode="External"/><Relationship Id="rId3212" Type="http://schemas.openxmlformats.org/officeDocument/2006/relationships/hyperlink" Target="https://twitter.com/" TargetMode="External"/><Relationship Id="rId133" Type="http://schemas.openxmlformats.org/officeDocument/2006/relationships/hyperlink" Target="http://freedomoutpost.com/2016/01/eyewitness-to-lavoy-finicums-murder-all-gun-shots-were-fired-by-feds-as-he-had-his-hands-in-the-air-snipers-in-trees-it-was-an-ambush/" TargetMode="External"/><Relationship Id="rId200" Type="http://schemas.openxmlformats.org/officeDocument/2006/relationships/hyperlink" Target="http://www.nytimes.com/2016/01/28/us/lavoy-finicum-protester-killed-in-oregon.html?partner=IFTTT" TargetMode="External"/><Relationship Id="rId2978" Type="http://schemas.openxmlformats.org/officeDocument/2006/relationships/hyperlink" Target="https://twitter.com/" TargetMode="External"/><Relationship Id="rId1994" Type="http://schemas.openxmlformats.org/officeDocument/2006/relationships/hyperlink" Target="http://iotwreport.com/malheur-occupier-victoria-sharp-says-lavoy-finicum-had-hands-up-before-police-opened-fire-audio/" TargetMode="External"/><Relationship Id="rId1647" Type="http://schemas.openxmlformats.org/officeDocument/2006/relationships/hyperlink" Target="http://preppingandsurviving.blogspot.com/2016/01/burns-or-lavoy-finicum.html" TargetMode="External"/><Relationship Id="rId4053" Type="http://schemas.openxmlformats.org/officeDocument/2006/relationships/hyperlink" Target="https://twitter.com/" TargetMode="External"/><Relationship Id="rId1714" Type="http://schemas.openxmlformats.org/officeDocument/2006/relationships/hyperlink" Target="https://www.youtube.com/watch?v=2wA18O_6dgw&amp;feature=youtu.be" TargetMode="External"/><Relationship Id="rId4120" Type="http://schemas.openxmlformats.org/officeDocument/2006/relationships/hyperlink" Target="https://twitter.com/" TargetMode="External"/><Relationship Id="rId2488" Type="http://schemas.openxmlformats.org/officeDocument/2006/relationships/hyperlink" Target="https://twitter.com/" TargetMode="External"/><Relationship Id="rId3886" Type="http://schemas.openxmlformats.org/officeDocument/2006/relationships/hyperlink" Target="https://twitter.com/" TargetMode="External"/><Relationship Id="rId3539" Type="http://schemas.openxmlformats.org/officeDocument/2006/relationships/hyperlink" Target="https://twitter.com/" TargetMode="External"/><Relationship Id="rId3953" Type="http://schemas.openxmlformats.org/officeDocument/2006/relationships/hyperlink" Target="https://twitter.com/" TargetMode="External"/><Relationship Id="rId874" Type="http://schemas.openxmlformats.org/officeDocument/2006/relationships/hyperlink" Target="http://thedailybanter.com/2016/01/lavoy-finicum-dead-idiot/" TargetMode="External"/><Relationship Id="rId2555" Type="http://schemas.openxmlformats.org/officeDocument/2006/relationships/hyperlink" Target="https://twitter.com/" TargetMode="External"/><Relationship Id="rId3606" Type="http://schemas.openxmlformats.org/officeDocument/2006/relationships/hyperlink" Target="https://twitter.com/" TargetMode="External"/><Relationship Id="rId527" Type="http://schemas.openxmlformats.org/officeDocument/2006/relationships/hyperlink" Target="http://po.st/aIvWzi" TargetMode="External"/><Relationship Id="rId941" Type="http://schemas.openxmlformats.org/officeDocument/2006/relationships/hyperlink" Target="http://www.washingtontimes.com/news/2016/jan/27/robert-lavoy-finicum-death-could-rally-others-to-o/" TargetMode="External"/><Relationship Id="rId1157" Type="http://schemas.openxmlformats.org/officeDocument/2006/relationships/hyperlink" Target="https://youtu.be/OA11qDoEtks" TargetMode="External"/><Relationship Id="rId1571" Type="http://schemas.openxmlformats.org/officeDocument/2006/relationships/hyperlink" Target="https://www.youtube.com/watch?v=OzYwSJfO6Vk&amp;feature=youtu.be" TargetMode="External"/><Relationship Id="rId2208" Type="http://schemas.openxmlformats.org/officeDocument/2006/relationships/hyperlink" Target="https://twitter.com/" TargetMode="External"/><Relationship Id="rId2622" Type="http://schemas.openxmlformats.org/officeDocument/2006/relationships/hyperlink" Target="https://twitter.com/" TargetMode="External"/><Relationship Id="rId1224" Type="http://schemas.openxmlformats.org/officeDocument/2006/relationships/hyperlink" Target="http://goo.gl/2vEHzl" TargetMode="External"/><Relationship Id="rId3396" Type="http://schemas.openxmlformats.org/officeDocument/2006/relationships/hyperlink" Target="https://twitter.com/" TargetMode="External"/><Relationship Id="rId4447" Type="http://schemas.openxmlformats.org/officeDocument/2006/relationships/hyperlink" Target="https://twitter.com/" TargetMode="External"/><Relationship Id="rId3049" Type="http://schemas.openxmlformats.org/officeDocument/2006/relationships/hyperlink" Target="https://twitter.com/" TargetMode="External"/><Relationship Id="rId3463" Type="http://schemas.openxmlformats.org/officeDocument/2006/relationships/hyperlink" Target="https://twitter.com/" TargetMode="External"/><Relationship Id="rId384" Type="http://schemas.openxmlformats.org/officeDocument/2006/relationships/hyperlink" Target="http://youtu.be/iTPWW0uN3qg" TargetMode="External"/><Relationship Id="rId2065" Type="http://schemas.openxmlformats.org/officeDocument/2006/relationships/hyperlink" Target="https://twitter.com/" TargetMode="External"/><Relationship Id="rId3116" Type="http://schemas.openxmlformats.org/officeDocument/2006/relationships/hyperlink" Target="https://twitter.com/" TargetMode="External"/><Relationship Id="rId4514" Type="http://schemas.openxmlformats.org/officeDocument/2006/relationships/hyperlink" Target="https://twitter.com/" TargetMode="External"/><Relationship Id="rId1081" Type="http://schemas.openxmlformats.org/officeDocument/2006/relationships/hyperlink" Target="http://www.rawstory.com/2016/01/fbi-claims-slain-militant-lavoy-finicum-reached-for-a-gun-and-they-say-theyve-got-video-to-prove-it/" TargetMode="External"/><Relationship Id="rId3530" Type="http://schemas.openxmlformats.org/officeDocument/2006/relationships/hyperlink" Target="https://twitter.com/" TargetMode="External"/><Relationship Id="rId451" Type="http://schemas.openxmlformats.org/officeDocument/2006/relationships/hyperlink" Target="https://www.youtube.com/watch?v=Y92PvMFL0Eg&amp;feature=youtu.be" TargetMode="External"/><Relationship Id="rId2132" Type="http://schemas.openxmlformats.org/officeDocument/2006/relationships/hyperlink" Target="https://twitter.com/" TargetMode="External"/><Relationship Id="rId104" Type="http://schemas.openxmlformats.org/officeDocument/2006/relationships/hyperlink" Target="http://linkis.com/www.youtube.com/7v7vt" TargetMode="External"/><Relationship Id="rId1898" Type="http://schemas.openxmlformats.org/officeDocument/2006/relationships/hyperlink" Target="http://www.reddit.com/r/exmormon/comments/4343wq/discussion_according_to_everything_ive_found_on/" TargetMode="External"/><Relationship Id="rId2949" Type="http://schemas.openxmlformats.org/officeDocument/2006/relationships/hyperlink" Target="https://twitter.com/" TargetMode="External"/><Relationship Id="rId4371" Type="http://schemas.openxmlformats.org/officeDocument/2006/relationships/hyperlink" Target="https://twitter.com/" TargetMode="External"/><Relationship Id="rId1965" Type="http://schemas.openxmlformats.org/officeDocument/2006/relationships/hyperlink" Target="http://www.nytimes.com/glogin?mobile=1&amp;URI=http%3A%2F%2Fmobile.nytimes.com%2F2016%2F01%2F28%2Fus%2Fmark-mcconnell-witness-oregon-militia-shooting-lavoy-finicum.html%3F_r%3D1%26referer%3Dhttps%3A%2F%2Fwww.google.com%2F" TargetMode="External"/><Relationship Id="rId4024" Type="http://schemas.openxmlformats.org/officeDocument/2006/relationships/hyperlink" Target="https://twitter.com/" TargetMode="External"/><Relationship Id="rId1618" Type="http://schemas.openxmlformats.org/officeDocument/2006/relationships/hyperlink" Target="http://americanpowerblog.blogspot.com/2016/01/malheur-occupier-victoria-sharp-says.html" TargetMode="External"/><Relationship Id="rId3040" Type="http://schemas.openxmlformats.org/officeDocument/2006/relationships/hyperlink" Target="https://twitter.com/" TargetMode="External"/><Relationship Id="rId3857" Type="http://schemas.openxmlformats.org/officeDocument/2006/relationships/hyperlink" Target="https://twitter.com/" TargetMode="External"/><Relationship Id="rId778" Type="http://schemas.openxmlformats.org/officeDocument/2006/relationships/hyperlink" Target="http://downtrend.com/dtvideos/was-lavoy-finicum-murdered-reports-say-he-had-his-hands-up-when-shot-video" TargetMode="External"/><Relationship Id="rId2459" Type="http://schemas.openxmlformats.org/officeDocument/2006/relationships/hyperlink" Target="https://twitter.com/" TargetMode="External"/><Relationship Id="rId2873" Type="http://schemas.openxmlformats.org/officeDocument/2006/relationships/hyperlink" Target="https://twitter.com/" TargetMode="External"/><Relationship Id="rId3924" Type="http://schemas.openxmlformats.org/officeDocument/2006/relationships/hyperlink" Target="https://twitter.com/" TargetMode="External"/><Relationship Id="rId845" Type="http://schemas.openxmlformats.org/officeDocument/2006/relationships/hyperlink" Target="http://www.npr.org/2016/01/28/464664736/finicums-death-changes-tone-of-occupied-wildlife-refuge-in-oregon" TargetMode="External"/><Relationship Id="rId1475" Type="http://schemas.openxmlformats.org/officeDocument/2006/relationships/hyperlink" Target="http://www.thespectrum.com/story/news/local/cedar-city/2016/01/27/remembering-lavoy-finicum/79440296?hootPostID=f5cc1f492b82a78c3827068982b0df12" TargetMode="External"/><Relationship Id="rId2526" Type="http://schemas.openxmlformats.org/officeDocument/2006/relationships/hyperlink" Target="https://twitter.com/" TargetMode="External"/><Relationship Id="rId1128" Type="http://schemas.openxmlformats.org/officeDocument/2006/relationships/hyperlink" Target="http://thefreethoughtproject.com/oregon-occupiers-ambushed-highway-lavoy-finicum-killed-cold-blood-hands-up/" TargetMode="External"/><Relationship Id="rId1542" Type="http://schemas.openxmlformats.org/officeDocument/2006/relationships/hyperlink" Target="http://www.alternet.org/news-amp-politics/eyewitnesses-knock-down-conspiracy-theories-about-lavoy-finicum-dying-his-hands" TargetMode="External"/><Relationship Id="rId2940" Type="http://schemas.openxmlformats.org/officeDocument/2006/relationships/hyperlink" Target="https://twitter.com/" TargetMode="External"/><Relationship Id="rId4698" Type="http://schemas.openxmlformats.org/officeDocument/2006/relationships/hyperlink" Target="https://twitter.com/" TargetMode="External"/><Relationship Id="rId912" Type="http://schemas.openxmlformats.org/officeDocument/2006/relationships/hyperlink" Target="http://www.theguardian.com/us-news/2016/jan/27/oregon-militia-standoff-ammon-bundy-arrested-lavoy-finicum-dead-shootout-details-malheur-national-wildlife-refuge?CMP=fb_us" TargetMode="External"/><Relationship Id="rId288" Type="http://schemas.openxmlformats.org/officeDocument/2006/relationships/hyperlink" Target="http://mashable.com/2016/01/27/oregon-militia-tarp-man-lavoy-finicum/" TargetMode="External"/><Relationship Id="rId3367" Type="http://schemas.openxmlformats.org/officeDocument/2006/relationships/hyperlink" Target="https://twitter.com/" TargetMode="External"/><Relationship Id="rId3781" Type="http://schemas.openxmlformats.org/officeDocument/2006/relationships/hyperlink" Target="https://twitter.com/" TargetMode="External"/><Relationship Id="rId4418" Type="http://schemas.openxmlformats.org/officeDocument/2006/relationships/hyperlink" Target="https://twitter.com/" TargetMode="External"/><Relationship Id="rId2383" Type="http://schemas.openxmlformats.org/officeDocument/2006/relationships/hyperlink" Target="https://twitter.com/" TargetMode="External"/><Relationship Id="rId3434" Type="http://schemas.openxmlformats.org/officeDocument/2006/relationships/hyperlink" Target="https://twitter.com/" TargetMode="External"/><Relationship Id="rId355" Type="http://schemas.openxmlformats.org/officeDocument/2006/relationships/hyperlink" Target="http://thefreethoughtproject.com/oregon-occupiers-ambushed-highway-lavoy-finicum-killed-cold-blood-hands-up/" TargetMode="External"/><Relationship Id="rId2036" Type="http://schemas.openxmlformats.org/officeDocument/2006/relationships/hyperlink" Target="https://twitter.com/" TargetMode="External"/><Relationship Id="rId2450" Type="http://schemas.openxmlformats.org/officeDocument/2006/relationships/hyperlink" Target="https://twitter.com/" TargetMode="External"/><Relationship Id="rId3501" Type="http://schemas.openxmlformats.org/officeDocument/2006/relationships/hyperlink" Target="https://twitter.com/" TargetMode="External"/><Relationship Id="rId422" Type="http://schemas.openxmlformats.org/officeDocument/2006/relationships/hyperlink" Target="http://extrasensoryprecepts.blogspot.com/2016/01/eyewitness-says-feds-ambushed-bundys.html" TargetMode="External"/><Relationship Id="rId1052" Type="http://schemas.openxmlformats.org/officeDocument/2006/relationships/hyperlink" Target="http://linkis.com/www.rawstory.com/201/9ou15" TargetMode="External"/><Relationship Id="rId2103" Type="http://schemas.openxmlformats.org/officeDocument/2006/relationships/hyperlink" Target="https://twitter.com/" TargetMode="External"/><Relationship Id="rId4275" Type="http://schemas.openxmlformats.org/officeDocument/2006/relationships/hyperlink" Target="https://twitter.com/" TargetMode="External"/><Relationship Id="rId1869" Type="http://schemas.openxmlformats.org/officeDocument/2006/relationships/hyperlink" Target="https://www.youtube.com/watch?v=iTPWW0uN3qg&amp;list=TLmH22a-mRaBAyODAxMjAxNg" TargetMode="External"/><Relationship Id="rId3291" Type="http://schemas.openxmlformats.org/officeDocument/2006/relationships/hyperlink" Target="https://twitter.com/" TargetMode="External"/><Relationship Id="rId1936" Type="http://schemas.openxmlformats.org/officeDocument/2006/relationships/hyperlink" Target="https://www.washingtonpost.com/news/morning-mix/wp/2016/01/28/report-lavoy-finicum-armed-with-his-handgun-reached-for-his-waistband-just-before-he-was-shot/" TargetMode="External"/><Relationship Id="rId4342" Type="http://schemas.openxmlformats.org/officeDocument/2006/relationships/hyperlink" Target="https://twitter.com/" TargetMode="External"/><Relationship Id="rId3011" Type="http://schemas.openxmlformats.org/officeDocument/2006/relationships/hyperlink" Target="https://twitter.com/" TargetMode="External"/><Relationship Id="rId2777" Type="http://schemas.openxmlformats.org/officeDocument/2006/relationships/hyperlink" Target="https://twitter.com/" TargetMode="External"/><Relationship Id="rId749" Type="http://schemas.openxmlformats.org/officeDocument/2006/relationships/hyperlink" Target="https://www.youtube.com/watch?v=2wA18O_6dgw&amp;feature=youtu.be" TargetMode="External"/><Relationship Id="rId1379" Type="http://schemas.openxmlformats.org/officeDocument/2006/relationships/hyperlink" Target="http://thefreethoughtproject.com/oregon-occupiers-ambushed-highway-lavoy-finicum-killed-cold-blood-hands-up/" TargetMode="External"/><Relationship Id="rId3828" Type="http://schemas.openxmlformats.org/officeDocument/2006/relationships/hyperlink" Target="https://twitter.com/" TargetMode="External"/><Relationship Id="rId1793" Type="http://schemas.openxmlformats.org/officeDocument/2006/relationships/hyperlink" Target="http://thefreethoughtproject.com/oregon-occupiers-ambushed-highway-lavoy-finicum-killed-cold-blood-hands-up/" TargetMode="External"/><Relationship Id="rId2844" Type="http://schemas.openxmlformats.org/officeDocument/2006/relationships/hyperlink" Target="https://twitter.com/" TargetMode="External"/><Relationship Id="rId85" Type="http://schemas.openxmlformats.org/officeDocument/2006/relationships/hyperlink" Target="http://www.whenthenewsstops.org/2016/01/eyewitness-says-feds-ambushed-bundys_28.html" TargetMode="External"/><Relationship Id="rId816" Type="http://schemas.openxmlformats.org/officeDocument/2006/relationships/hyperlink" Target="http://news.nationalpost.com/news/conflicting-accounts-of-militants-death-did-finicum-charge-fbi-as-oregon-standoff-dwindles" TargetMode="External"/><Relationship Id="rId1446" Type="http://schemas.openxmlformats.org/officeDocument/2006/relationships/hyperlink" Target="https://www.youtube.com/watch?v=R_eMvSrsZ38&amp;feature=youtu.be&amp;a" TargetMode="External"/><Relationship Id="rId1860" Type="http://schemas.openxmlformats.org/officeDocument/2006/relationships/hyperlink" Target="https://www.youtube.com/watch?v=P0nkiX2Yaqw" TargetMode="External"/><Relationship Id="rId2911" Type="http://schemas.openxmlformats.org/officeDocument/2006/relationships/hyperlink" Target="https://twitter.com/" TargetMode="External"/><Relationship Id="rId1513" Type="http://schemas.openxmlformats.org/officeDocument/2006/relationships/hyperlink" Target="https://www.youtube.com/watch?v=R_eMvSrsZ38&amp;feature=youtu.be&amp;a" TargetMode="External"/><Relationship Id="rId4669" Type="http://schemas.openxmlformats.org/officeDocument/2006/relationships/hyperlink" Target="https://twitter.com/" TargetMode="External"/><Relationship Id="rId3685" Type="http://schemas.openxmlformats.org/officeDocument/2006/relationships/hyperlink" Target="https://twitter.com/" TargetMode="External"/><Relationship Id="rId4736" Type="http://schemas.openxmlformats.org/officeDocument/2006/relationships/hyperlink" Target="https://twitter.com/" TargetMode="External"/><Relationship Id="rId2287" Type="http://schemas.openxmlformats.org/officeDocument/2006/relationships/hyperlink" Target="https://twitter.com/" TargetMode="External"/><Relationship Id="rId3338" Type="http://schemas.openxmlformats.org/officeDocument/2006/relationships/hyperlink" Target="https://twitter.com/" TargetMode="External"/><Relationship Id="rId3752" Type="http://schemas.openxmlformats.org/officeDocument/2006/relationships/hyperlink" Target="https://twitter.com/" TargetMode="External"/><Relationship Id="rId259" Type="http://schemas.openxmlformats.org/officeDocument/2006/relationships/hyperlink" Target="http://linkis.com/s.oregonlive.com/ucFB6" TargetMode="External"/><Relationship Id="rId673" Type="http://schemas.openxmlformats.org/officeDocument/2006/relationships/hyperlink" Target="http://www.rawstory.com/2016/01/fbi-claims-slain-militant-lavoy-finicum-reached-for-a-gun-and-they-say-theyve-got-video-to-prove-it/" TargetMode="External"/><Relationship Id="rId2354" Type="http://schemas.openxmlformats.org/officeDocument/2006/relationships/hyperlink" Target="https://twitter.com/" TargetMode="External"/><Relationship Id="rId3405" Type="http://schemas.openxmlformats.org/officeDocument/2006/relationships/hyperlink" Target="https://twitter.com/" TargetMode="External"/><Relationship Id="rId326" Type="http://schemas.openxmlformats.org/officeDocument/2006/relationships/hyperlink" Target="http://thenewsdoctors.com/i-want-the-world-to-know-how-my-father-was-murdered-today-thara-tenney-daughter-of-lavoy-finicum/" TargetMode="External"/><Relationship Id="rId1370" Type="http://schemas.openxmlformats.org/officeDocument/2006/relationships/hyperlink" Target="http://americanpowerblog.blogspot.com/2016/01/cliven-bundy-says-cops-shot-levoy.html" TargetMode="External"/><Relationship Id="rId2007" Type="http://schemas.openxmlformats.org/officeDocument/2006/relationships/hyperlink" Target="https://www.facebook.com/bundyranch/posts/951198421623633" TargetMode="External"/><Relationship Id="rId740" Type="http://schemas.openxmlformats.org/officeDocument/2006/relationships/hyperlink" Target="http://www.bbc.co.uk/news/world-us-canada-35426234" TargetMode="External"/><Relationship Id="rId1023" Type="http://schemas.openxmlformats.org/officeDocument/2006/relationships/hyperlink" Target="https://www.youtube.com/watch?v=Y92PvMFL0Eg&amp;feature=youtu.be&amp;a" TargetMode="External"/><Relationship Id="rId2421" Type="http://schemas.openxmlformats.org/officeDocument/2006/relationships/hyperlink" Target="https://twitter.com/" TargetMode="External"/><Relationship Id="rId4179" Type="http://schemas.openxmlformats.org/officeDocument/2006/relationships/hyperlink" Target="https://twitter.com/" TargetMode="External"/><Relationship Id="rId4593" Type="http://schemas.openxmlformats.org/officeDocument/2006/relationships/hyperlink" Target="https://twitter.com/" TargetMode="External"/><Relationship Id="rId3195" Type="http://schemas.openxmlformats.org/officeDocument/2006/relationships/hyperlink" Target="https://twitter.com/" TargetMode="External"/><Relationship Id="rId4246" Type="http://schemas.openxmlformats.org/officeDocument/2006/relationships/hyperlink" Target="https://twitter.com/" TargetMode="External"/><Relationship Id="rId4660" Type="http://schemas.openxmlformats.org/officeDocument/2006/relationships/hyperlink" Target="https://twitter.com/" TargetMode="External"/><Relationship Id="rId3262" Type="http://schemas.openxmlformats.org/officeDocument/2006/relationships/hyperlink" Target="https://twitter.com/" TargetMode="External"/><Relationship Id="rId4313" Type="http://schemas.openxmlformats.org/officeDocument/2006/relationships/hyperlink" Target="https://twitter.com/" TargetMode="External"/><Relationship Id="rId183" Type="http://schemas.openxmlformats.org/officeDocument/2006/relationships/hyperlink" Target="http://www.nytimes.com/glogin?URI=http%3A%2F%2Fwww.nytimes.com%2F2016%2F01%2F28%2Fus%2Flavoy-finicum-protester-killed-in-oregon.html%3Fpartner%3DIFTTT%26_r%3D0" TargetMode="External"/><Relationship Id="rId1907" Type="http://schemas.openxmlformats.org/officeDocument/2006/relationships/hyperlink" Target="http://www.rawstory.com/2016/01/eyewitnesses-knock-down-conspiracy-theories-about-lavoy-finicum-dying-with-his-hands-up/" TargetMode="External"/><Relationship Id="rId250" Type="http://schemas.openxmlformats.org/officeDocument/2006/relationships/hyperlink" Target="http://thefreethoughtproject.com/oregon-occupiers-ambushed-highway-lavoy-finicum-killed-cold-blood-hands-up/" TargetMode="External"/><Relationship Id="rId1697" Type="http://schemas.openxmlformats.org/officeDocument/2006/relationships/hyperlink" Target="https://twitter.com/mashable/status/692776178831265793" TargetMode="External"/><Relationship Id="rId2748" Type="http://schemas.openxmlformats.org/officeDocument/2006/relationships/hyperlink" Target="https://twitter.com/" TargetMode="External"/><Relationship Id="rId1764" Type="http://schemas.openxmlformats.org/officeDocument/2006/relationships/hyperlink" Target="http://teapartyexposed.blogspot.com/2016/01/eyewitnesses-knock-down-conspiracy.html?utm_source=dlvr.it&amp;utm_medium=twitter" TargetMode="External"/><Relationship Id="rId2815" Type="http://schemas.openxmlformats.org/officeDocument/2006/relationships/hyperlink" Target="https://twitter.com/" TargetMode="External"/><Relationship Id="rId4170" Type="http://schemas.openxmlformats.org/officeDocument/2006/relationships/hyperlink" Target="https://twitter.com/" TargetMode="External"/><Relationship Id="rId56" Type="http://schemas.openxmlformats.org/officeDocument/2006/relationships/hyperlink" Target="http://www.opb.org/news/series/burns-oregon-standoff-bundy-militia-news-updates/robert-lavoy-finicum-dead-rancher-bundy-burns-oregon/" TargetMode="External"/><Relationship Id="rId1417" Type="http://schemas.openxmlformats.org/officeDocument/2006/relationships/hyperlink" Target="http://trib.al/XRz2x9v" TargetMode="External"/><Relationship Id="rId1831" Type="http://schemas.openxmlformats.org/officeDocument/2006/relationships/hyperlink" Target="http://talkingpointsmemo.com/muckraker/lavoy-finicum-social-media-martyr?utm_content=buffer23ec1&amp;utm_medium=social&amp;utm_source=twitter.com&amp;utm_campaign=buffer" TargetMode="External"/><Relationship Id="rId3589" Type="http://schemas.openxmlformats.org/officeDocument/2006/relationships/hyperlink" Target="https://twitter.com/" TargetMode="External"/><Relationship Id="rId577" Type="http://schemas.openxmlformats.org/officeDocument/2006/relationships/hyperlink" Target="https://www.youtube.com/attribution_link?a=nw2lRtQrNLY&amp;u=%2Fwatch%3Fv%3DhSYTE-KZ6PI%26feature%3Dshare" TargetMode="External"/><Relationship Id="rId2258" Type="http://schemas.openxmlformats.org/officeDocument/2006/relationships/hyperlink" Target="https://twitter.com/" TargetMode="External"/><Relationship Id="rId3656" Type="http://schemas.openxmlformats.org/officeDocument/2006/relationships/hyperlink" Target="https://twitter.com/" TargetMode="External"/><Relationship Id="rId4707" Type="http://schemas.openxmlformats.org/officeDocument/2006/relationships/hyperlink" Target="https://twitter.com/" TargetMode="External"/><Relationship Id="rId991" Type="http://schemas.openxmlformats.org/officeDocument/2006/relationships/hyperlink" Target="http://thedailybanter.com/2016/01/lavoy-finicum-dead-idiot/" TargetMode="External"/><Relationship Id="rId2672" Type="http://schemas.openxmlformats.org/officeDocument/2006/relationships/hyperlink" Target="https://twitter.com/" TargetMode="External"/><Relationship Id="rId3309" Type="http://schemas.openxmlformats.org/officeDocument/2006/relationships/hyperlink" Target="https://twitter.com/" TargetMode="External"/><Relationship Id="rId3723" Type="http://schemas.openxmlformats.org/officeDocument/2006/relationships/hyperlink" Target="https://twitter.com/" TargetMode="External"/><Relationship Id="rId644" Type="http://schemas.openxmlformats.org/officeDocument/2006/relationships/hyperlink" Target="http://josephfreedomoranarchy.blogspot.com/2016/01/oregon-militant-killed-in-police.html?spref=fb" TargetMode="External"/><Relationship Id="rId1274" Type="http://schemas.openxmlformats.org/officeDocument/2006/relationships/hyperlink" Target="https://www.youtube.com/watch?v=W331GWcMlcs&amp;feature=youtu.be&amp;a" TargetMode="External"/><Relationship Id="rId2325" Type="http://schemas.openxmlformats.org/officeDocument/2006/relationships/hyperlink" Target="https://twitter.com/" TargetMode="External"/><Relationship Id="rId711" Type="http://schemas.openxmlformats.org/officeDocument/2006/relationships/hyperlink" Target="https://www.google.com/url?rct=j&amp;sa=t&amp;url=http%3A%2F%2Fkutv.com%2Fnews%2Flocal%2Flavoy-finicums-friends-family-cry-murder-following-oregon-death&amp;ct=ga&amp;cd=CAIyGjhkZDEwZDE0YmE2NzhhOGY6Y29tOmVuOlVT&amp;usg=AFQjCNHQe9ODKr-HQ9lsPwkOo8xTi8Cfrg&amp;utm_source=dlvr.it&amp;utm_medium=twitter" TargetMode="External"/><Relationship Id="rId1341" Type="http://schemas.openxmlformats.org/officeDocument/2006/relationships/hyperlink" Target="http://www.rawstory.com/2016/01/fbi-claims-slain-militant-lavoy-finicum-reached-for-a-gun-and-they-say-theyve-got-video-to-prove-it/" TargetMode="External"/><Relationship Id="rId4497" Type="http://schemas.openxmlformats.org/officeDocument/2006/relationships/hyperlink" Target="https://twitter.com/" TargetMode="External"/><Relationship Id="rId3099" Type="http://schemas.openxmlformats.org/officeDocument/2006/relationships/hyperlink" Target="https://twitter.com/" TargetMode="External"/><Relationship Id="rId4564" Type="http://schemas.openxmlformats.org/officeDocument/2006/relationships/hyperlink" Target="https://twitter.com/" TargetMode="External"/><Relationship Id="rId3166" Type="http://schemas.openxmlformats.org/officeDocument/2006/relationships/hyperlink" Target="https://twitter.com/" TargetMode="External"/><Relationship Id="rId3580" Type="http://schemas.openxmlformats.org/officeDocument/2006/relationships/hyperlink" Target="https://twitter.com/" TargetMode="External"/><Relationship Id="rId4217" Type="http://schemas.openxmlformats.org/officeDocument/2006/relationships/hyperlink" Target="https://twitter.com/" TargetMode="External"/><Relationship Id="rId2182" Type="http://schemas.openxmlformats.org/officeDocument/2006/relationships/hyperlink" Target="https://twitter.com/" TargetMode="External"/><Relationship Id="rId3233" Type="http://schemas.openxmlformats.org/officeDocument/2006/relationships/hyperlink" Target="https://twitter.com/" TargetMode="External"/><Relationship Id="rId4631" Type="http://schemas.openxmlformats.org/officeDocument/2006/relationships/hyperlink" Target="https://twitter.com/" TargetMode="External"/><Relationship Id="rId154" Type="http://schemas.openxmlformats.org/officeDocument/2006/relationships/hyperlink" Target="http://www.rawstory.com/2016/01/eyewitnesses-knock-down-conspiracy-theories-about-lavoy-finicum-dying-with-his-hands-up/" TargetMode="External"/><Relationship Id="rId2999" Type="http://schemas.openxmlformats.org/officeDocument/2006/relationships/hyperlink" Target="https://twitter.com/" TargetMode="External"/><Relationship Id="rId3300" Type="http://schemas.openxmlformats.org/officeDocument/2006/relationships/hyperlink" Target="https://twitter.com/" TargetMode="External"/><Relationship Id="rId221" Type="http://schemas.openxmlformats.org/officeDocument/2006/relationships/hyperlink" Target="http://www.nytimes.com/2016/01/28/us/lavoy-finicum-protester-killed-in-oregon.html" TargetMode="External"/><Relationship Id="rId2859" Type="http://schemas.openxmlformats.org/officeDocument/2006/relationships/hyperlink" Target="https://twitter.com/" TargetMode="External"/><Relationship Id="rId1668" Type="http://schemas.openxmlformats.org/officeDocument/2006/relationships/hyperlink" Target="http://www.msn.com/en-us/news/us/report-lavoy-finicum-armed-with-a-handgun-reached-for-his-waistband-just-before-he-was-shot/ar-BBoOkv9?ocid=twmsn" TargetMode="External"/><Relationship Id="rId1875" Type="http://schemas.openxmlformats.org/officeDocument/2006/relationships/hyperlink" Target="http://www.rawstory.com/2016/01/fbi-claims-slain-militant-lavoy-finicum-reached-for-a-gun-and-they-say-theyve-got-video-to-prove-it/" TargetMode="External"/><Relationship Id="rId2719" Type="http://schemas.openxmlformats.org/officeDocument/2006/relationships/hyperlink" Target="https://twitter.com/" TargetMode="External"/><Relationship Id="rId4074" Type="http://schemas.openxmlformats.org/officeDocument/2006/relationships/hyperlink" Target="https://twitter.com/" TargetMode="External"/><Relationship Id="rId4281" Type="http://schemas.openxmlformats.org/officeDocument/2006/relationships/hyperlink" Target="https://twitter.com/" TargetMode="External"/><Relationship Id="rId1528" Type="http://schemas.openxmlformats.org/officeDocument/2006/relationships/hyperlink" Target="http://www.cnn.com/2016/01/27/us/oregon-siege-traffic-stop/index.html" TargetMode="External"/><Relationship Id="rId2926" Type="http://schemas.openxmlformats.org/officeDocument/2006/relationships/hyperlink" Target="https://twitter.com/" TargetMode="External"/><Relationship Id="rId3090" Type="http://schemas.openxmlformats.org/officeDocument/2006/relationships/hyperlink" Target="https://twitter.com/" TargetMode="External"/><Relationship Id="rId4141" Type="http://schemas.openxmlformats.org/officeDocument/2006/relationships/hyperlink" Target="https://twitter.com/" TargetMode="External"/><Relationship Id="rId1735" Type="http://schemas.openxmlformats.org/officeDocument/2006/relationships/hyperlink" Target="http://www.rawstory.com/2016/01/fbi-claims-slain-militant-lavoy-finicum-reached-for-a-gun-and-they-say-theyve-got-video-to-prove-it/" TargetMode="External"/><Relationship Id="rId1942" Type="http://schemas.openxmlformats.org/officeDocument/2006/relationships/hyperlink" Target="http://www.nbcnews.com/news/us-news/oregon-arrests-dead-occupier-lavoy-finicum-was-dad-11-n504976" TargetMode="External"/><Relationship Id="rId4001" Type="http://schemas.openxmlformats.org/officeDocument/2006/relationships/hyperlink" Target="https://twitter.com/" TargetMode="External"/><Relationship Id="rId27" Type="http://schemas.openxmlformats.org/officeDocument/2006/relationships/hyperlink" Target="http://thenewsdoctors.com/i-want-the-world-to-know-how-my-father-was-murdered-today-thara-tenney-daughter-of-lavoy-finicum/" TargetMode="External"/><Relationship Id="rId1802" Type="http://schemas.openxmlformats.org/officeDocument/2006/relationships/hyperlink" Target="http://thefreethoughtproject.com/oregon-occupiers-ambushed-highway-lavoy-finicum-killed-cold-blood-hands-up/" TargetMode="External"/><Relationship Id="rId3767" Type="http://schemas.openxmlformats.org/officeDocument/2006/relationships/hyperlink" Target="https://twitter.com/" TargetMode="External"/><Relationship Id="rId3974" Type="http://schemas.openxmlformats.org/officeDocument/2006/relationships/hyperlink" Target="https://twitter.com/" TargetMode="External"/><Relationship Id="rId688" Type="http://schemas.openxmlformats.org/officeDocument/2006/relationships/hyperlink" Target="http://politistick.com/eye-witness-report-bundy-protester-lavoy-finicum-shot-dead-with-his-hands-up/" TargetMode="External"/><Relationship Id="rId895" Type="http://schemas.openxmlformats.org/officeDocument/2006/relationships/hyperlink" Target="http://www.dailykos.com/story/2016/1/27/1475936/-Witnesses-recount-LaVoy-Finicum-s-final-confrontation-with-law-enforcement-during-the-Bundy-arrest" TargetMode="External"/><Relationship Id="rId2369" Type="http://schemas.openxmlformats.org/officeDocument/2006/relationships/hyperlink" Target="https://twitter.com/" TargetMode="External"/><Relationship Id="rId2576" Type="http://schemas.openxmlformats.org/officeDocument/2006/relationships/hyperlink" Target="https://twitter.com/" TargetMode="External"/><Relationship Id="rId2783" Type="http://schemas.openxmlformats.org/officeDocument/2006/relationships/hyperlink" Target="https://twitter.com/" TargetMode="External"/><Relationship Id="rId2990" Type="http://schemas.openxmlformats.org/officeDocument/2006/relationships/hyperlink" Target="https://twitter.com/" TargetMode="External"/><Relationship Id="rId3627" Type="http://schemas.openxmlformats.org/officeDocument/2006/relationships/hyperlink" Target="https://twitter.com/" TargetMode="External"/><Relationship Id="rId3834" Type="http://schemas.openxmlformats.org/officeDocument/2006/relationships/hyperlink" Target="https://twitter.com/" TargetMode="External"/><Relationship Id="rId548" Type="http://schemas.openxmlformats.org/officeDocument/2006/relationships/hyperlink" Target="http://www.theguardian.com/us-news/2016/jan/27/oregon-militia-standoff-ammon-bundy-arrested-lavoy-finicum-dead-shootout-details-malheur-national-wildlife-refuge" TargetMode="External"/><Relationship Id="rId755" Type="http://schemas.openxmlformats.org/officeDocument/2006/relationships/hyperlink" Target="https://www.youtube.com/watch?v=mtv8bJBJMlM&amp;feature=youtu.be" TargetMode="External"/><Relationship Id="rId962" Type="http://schemas.openxmlformats.org/officeDocument/2006/relationships/hyperlink" Target="https://www.youtube.com/watch?v=Y92PvMFL0Eg&amp;feature=youtu.be" TargetMode="External"/><Relationship Id="rId1178" Type="http://schemas.openxmlformats.org/officeDocument/2006/relationships/hyperlink" Target="http://www.jamestharris.com/latest/278-lavoy-finicum" TargetMode="External"/><Relationship Id="rId1385" Type="http://schemas.openxmlformats.org/officeDocument/2006/relationships/hyperlink" Target="https://twitter.com/NahBabyNah/status/692766275819421697" TargetMode="External"/><Relationship Id="rId1592" Type="http://schemas.openxmlformats.org/officeDocument/2006/relationships/hyperlink" Target="https://petitions.whitehouse.gov/petition/full-investigation-death-lavoy-finicum-federal-agents-january-27-2016-united-states-ag" TargetMode="External"/><Relationship Id="rId2229" Type="http://schemas.openxmlformats.org/officeDocument/2006/relationships/hyperlink" Target="https://twitter.com/" TargetMode="External"/><Relationship Id="rId2436" Type="http://schemas.openxmlformats.org/officeDocument/2006/relationships/hyperlink" Target="https://twitter.com/" TargetMode="External"/><Relationship Id="rId2643" Type="http://schemas.openxmlformats.org/officeDocument/2006/relationships/hyperlink" Target="https://twitter.com/" TargetMode="External"/><Relationship Id="rId2850" Type="http://schemas.openxmlformats.org/officeDocument/2006/relationships/hyperlink" Target="https://twitter.com/" TargetMode="External"/><Relationship Id="rId91" Type="http://schemas.openxmlformats.org/officeDocument/2006/relationships/hyperlink" Target="http://woundedamericanwarrior.com/rancher-lavoy-finicum-his-video-to-obama-just-want-to-live-in-peace-god-bless-you-all/" TargetMode="External"/><Relationship Id="rId408" Type="http://schemas.openxmlformats.org/officeDocument/2006/relationships/hyperlink" Target="http://joemiller.us/2016/01/krisanne-hall-lavoy-finicum/" TargetMode="External"/><Relationship Id="rId615" Type="http://schemas.openxmlformats.org/officeDocument/2006/relationships/hyperlink" Target="http://21stcenturywire.com/2016/01/27/eyewitness-says-feds-ambushed-bundys-100-shots-fired-at-passengers-lavoy-finicum-killed-with-hands-up/" TargetMode="External"/><Relationship Id="rId822" Type="http://schemas.openxmlformats.org/officeDocument/2006/relationships/hyperlink" Target="http://freedomoutpost.com/2016/01/eyewitness-to-lavoy-finicums-murder-all-gun-shots-were-fired-by-feds-as-he-had-his-hands-in-the-air-snipers-in-trees-it-was-an-ambush/" TargetMode="External"/><Relationship Id="rId1038" Type="http://schemas.openxmlformats.org/officeDocument/2006/relationships/hyperlink" Target="http://www.stage2omega.com/was-lavoy-finicum-shot-whands-in-the-air-eye-witness-audio-testimony-here/" TargetMode="External"/><Relationship Id="rId1245" Type="http://schemas.openxmlformats.org/officeDocument/2006/relationships/hyperlink" Target="https://www.washingtonpost.com/news/morning-mix/wp/2016/01/28/report-lavoy-finicum-armed-with-his-handgun-reached-for-his-waistband-just-before-he-was-shot/" TargetMode="External"/><Relationship Id="rId1452" Type="http://schemas.openxmlformats.org/officeDocument/2006/relationships/hyperlink" Target="http://www.dailydot.com/politics/oregon-militia-shootout-fbi-robert-finicum-death/?fb=dd" TargetMode="External"/><Relationship Id="rId2503" Type="http://schemas.openxmlformats.org/officeDocument/2006/relationships/hyperlink" Target="https://twitter.com/" TargetMode="External"/><Relationship Id="rId3901" Type="http://schemas.openxmlformats.org/officeDocument/2006/relationships/hyperlink" Target="https://twitter.com/" TargetMode="External"/><Relationship Id="rId1105" Type="http://schemas.openxmlformats.org/officeDocument/2006/relationships/hyperlink" Target="http://www.stage2omega.com/was-lavoy-finicum-shot-whands-in-the-air-eye-witness-audio-testimony-here/?utm_source=dlvr.it&amp;utm_medium=twitter" TargetMode="External"/><Relationship Id="rId1312" Type="http://schemas.openxmlformats.org/officeDocument/2006/relationships/hyperlink" Target="http://tomfernandez28.com/2016/01/28/lavoy-finicum-terrorist/?utm_source=twitterfeed&amp;utm_medium=twitter" TargetMode="External"/><Relationship Id="rId2710" Type="http://schemas.openxmlformats.org/officeDocument/2006/relationships/hyperlink" Target="https://twitter.com/" TargetMode="External"/><Relationship Id="rId4468" Type="http://schemas.openxmlformats.org/officeDocument/2006/relationships/hyperlink" Target="https://twitter.com/" TargetMode="External"/><Relationship Id="rId3277" Type="http://schemas.openxmlformats.org/officeDocument/2006/relationships/hyperlink" Target="https://twitter.com/" TargetMode="External"/><Relationship Id="rId4675" Type="http://schemas.openxmlformats.org/officeDocument/2006/relationships/hyperlink" Target="https://twitter.com/" TargetMode="External"/><Relationship Id="rId198" Type="http://schemas.openxmlformats.org/officeDocument/2006/relationships/hyperlink" Target="http://www.nytimes.com/2016/01/28/us/lavoy-finicum-protester-killed-in-oregon.html?partner=IFTTT" TargetMode="External"/><Relationship Id="rId2086" Type="http://schemas.openxmlformats.org/officeDocument/2006/relationships/hyperlink" Target="https://twitter.com/" TargetMode="External"/><Relationship Id="rId3484" Type="http://schemas.openxmlformats.org/officeDocument/2006/relationships/hyperlink" Target="https://twitter.com/" TargetMode="External"/><Relationship Id="rId3691" Type="http://schemas.openxmlformats.org/officeDocument/2006/relationships/hyperlink" Target="https://twitter.com/" TargetMode="External"/><Relationship Id="rId4328" Type="http://schemas.openxmlformats.org/officeDocument/2006/relationships/hyperlink" Target="https://twitter.com/" TargetMode="External"/><Relationship Id="rId4535" Type="http://schemas.openxmlformats.org/officeDocument/2006/relationships/hyperlink" Target="https://twitter.com/" TargetMode="External"/><Relationship Id="rId4742" Type="http://schemas.openxmlformats.org/officeDocument/2006/relationships/hyperlink" Target="https://twitter.com/" TargetMode="External"/><Relationship Id="rId2293" Type="http://schemas.openxmlformats.org/officeDocument/2006/relationships/hyperlink" Target="https://twitter.com/" TargetMode="External"/><Relationship Id="rId3137" Type="http://schemas.openxmlformats.org/officeDocument/2006/relationships/hyperlink" Target="https://twitter.com/" TargetMode="External"/><Relationship Id="rId3344" Type="http://schemas.openxmlformats.org/officeDocument/2006/relationships/hyperlink" Target="https://twitter.com/" TargetMode="External"/><Relationship Id="rId3551" Type="http://schemas.openxmlformats.org/officeDocument/2006/relationships/hyperlink" Target="https://twitter.com/" TargetMode="External"/><Relationship Id="rId4602" Type="http://schemas.openxmlformats.org/officeDocument/2006/relationships/hyperlink" Target="https://twitter.com/" TargetMode="External"/><Relationship Id="rId265" Type="http://schemas.openxmlformats.org/officeDocument/2006/relationships/hyperlink" Target="http://www.thegatewaypundit.com/cliven-bundy-fbi-murdered-oregon-militia-member-lavoy-finicum-with-his-hands-up/" TargetMode="External"/><Relationship Id="rId472" Type="http://schemas.openxmlformats.org/officeDocument/2006/relationships/hyperlink" Target="http://lat.ms/1QEmP86" TargetMode="External"/><Relationship Id="rId2153" Type="http://schemas.openxmlformats.org/officeDocument/2006/relationships/hyperlink" Target="https://twitter.com/" TargetMode="External"/><Relationship Id="rId2360" Type="http://schemas.openxmlformats.org/officeDocument/2006/relationships/hyperlink" Target="https://twitter.com/" TargetMode="External"/><Relationship Id="rId3204" Type="http://schemas.openxmlformats.org/officeDocument/2006/relationships/hyperlink" Target="https://twitter.com/" TargetMode="External"/><Relationship Id="rId3411" Type="http://schemas.openxmlformats.org/officeDocument/2006/relationships/hyperlink" Target="https://twitter.com/" TargetMode="External"/><Relationship Id="rId125" Type="http://schemas.openxmlformats.org/officeDocument/2006/relationships/hyperlink" Target="http://reverbpress.com/news/us/lavoy-finicum-is-dead-this-is-a-tragedy-really/" TargetMode="External"/><Relationship Id="rId332" Type="http://schemas.openxmlformats.org/officeDocument/2006/relationships/hyperlink" Target="http://koin.com/2016/01/27/cliven-bundy-fbi-shot-finicum-cold-bloodedly/" TargetMode="External"/><Relationship Id="rId2013" Type="http://schemas.openxmlformats.org/officeDocument/2006/relationships/hyperlink" Target="https://twitter.com/DanTilkinKOIN6/status/692789816950304768" TargetMode="External"/><Relationship Id="rId2220" Type="http://schemas.openxmlformats.org/officeDocument/2006/relationships/hyperlink" Target="https://twitter.com/" TargetMode="External"/><Relationship Id="rId4185" Type="http://schemas.openxmlformats.org/officeDocument/2006/relationships/hyperlink" Target="https://twitter.com/" TargetMode="External"/><Relationship Id="rId4392" Type="http://schemas.openxmlformats.org/officeDocument/2006/relationships/hyperlink" Target="https://twitter.com/" TargetMode="External"/><Relationship Id="rId1779" Type="http://schemas.openxmlformats.org/officeDocument/2006/relationships/hyperlink" Target="https://twitter.com/p5yc40naut/status/692778965040168960" TargetMode="External"/><Relationship Id="rId1986" Type="http://schemas.openxmlformats.org/officeDocument/2006/relationships/hyperlink" Target="http://www.rawstory.com/2016/01/eyewitnesses-knock-down-conspiracy-theories-about-lavoy-finicum-dying-with-his-hands-up/" TargetMode="External"/><Relationship Id="rId4045" Type="http://schemas.openxmlformats.org/officeDocument/2006/relationships/hyperlink" Target="https://twitter.com/" TargetMode="External"/><Relationship Id="rId4252" Type="http://schemas.openxmlformats.org/officeDocument/2006/relationships/hyperlink" Target="https://twitter.com/" TargetMode="External"/><Relationship Id="rId1639" Type="http://schemas.openxmlformats.org/officeDocument/2006/relationships/hyperlink" Target="http://trib.al/h38wS7P" TargetMode="External"/><Relationship Id="rId1846" Type="http://schemas.openxmlformats.org/officeDocument/2006/relationships/hyperlink" Target="http://preppingandsurviving.blogspot.com/2016/01/burns-or-lavoy-finicum.html" TargetMode="External"/><Relationship Id="rId3061" Type="http://schemas.openxmlformats.org/officeDocument/2006/relationships/hyperlink" Target="https://twitter.com/" TargetMode="External"/><Relationship Id="rId1706" Type="http://schemas.openxmlformats.org/officeDocument/2006/relationships/hyperlink" Target="https://www.youtube.com/watch?v=OzYwSJfO6Vk&amp;feature=youtu.be" TargetMode="External"/><Relationship Id="rId1913" Type="http://schemas.openxmlformats.org/officeDocument/2006/relationships/hyperlink" Target="http://thefreethoughtproject.com/oregon-occupiers-ambushed-highway-lavoy-finicum-killed-cold-blood-hands-up/" TargetMode="External"/><Relationship Id="rId4112" Type="http://schemas.openxmlformats.org/officeDocument/2006/relationships/hyperlink" Target="https://twitter.com/" TargetMode="External"/><Relationship Id="rId3878" Type="http://schemas.openxmlformats.org/officeDocument/2006/relationships/hyperlink" Target="https://twitter.com/" TargetMode="External"/><Relationship Id="rId799" Type="http://schemas.openxmlformats.org/officeDocument/2006/relationships/hyperlink" Target="https://www.youtube.com/watch?v=hj4S5tLJIBA&amp;feature=youtu.be" TargetMode="External"/><Relationship Id="rId2687" Type="http://schemas.openxmlformats.org/officeDocument/2006/relationships/hyperlink" Target="https://twitter.com/" TargetMode="External"/><Relationship Id="rId2894" Type="http://schemas.openxmlformats.org/officeDocument/2006/relationships/hyperlink" Target="https://twitter.com/" TargetMode="External"/><Relationship Id="rId3738" Type="http://schemas.openxmlformats.org/officeDocument/2006/relationships/hyperlink" Target="https://twitter.com/" TargetMode="External"/><Relationship Id="rId659" Type="http://schemas.openxmlformats.org/officeDocument/2006/relationships/hyperlink" Target="https://www.youtube.com/watch?v=Y92PvMFL0Eg&amp;feature=youtu.be" TargetMode="External"/><Relationship Id="rId866" Type="http://schemas.openxmlformats.org/officeDocument/2006/relationships/hyperlink" Target="https://twitter.com/AlexSmithNBC/status/692316630479695872" TargetMode="External"/><Relationship Id="rId1289" Type="http://schemas.openxmlformats.org/officeDocument/2006/relationships/hyperlink" Target="http://www.rawstory.com/2016/01/eyewitnesses-knock-down-conspiracy-theories-about-lavoy-finicum-dying-with-his-hands-up/" TargetMode="External"/><Relationship Id="rId1496" Type="http://schemas.openxmlformats.org/officeDocument/2006/relationships/hyperlink" Target="http://woundedamericanwarrior.com/bombshell-rancher-lavoy-finicum-shot-and-killed-by-feds-while-he-was-laying-face-down-in-the-street/" TargetMode="External"/><Relationship Id="rId2547" Type="http://schemas.openxmlformats.org/officeDocument/2006/relationships/hyperlink" Target="https://twitter.com/" TargetMode="External"/><Relationship Id="rId3945" Type="http://schemas.openxmlformats.org/officeDocument/2006/relationships/hyperlink" Target="https://twitter.com/" TargetMode="External"/><Relationship Id="rId519" Type="http://schemas.openxmlformats.org/officeDocument/2006/relationships/hyperlink" Target="http://www.whenthenewsstops.org/2016/01/eyewitness-says-feds-ambushed-bundys_28.html" TargetMode="External"/><Relationship Id="rId1149" Type="http://schemas.openxmlformats.org/officeDocument/2006/relationships/hyperlink" Target="https://www.youtube.com/watch?v=YT9nITzPLTM&amp;feature=youtu.be" TargetMode="External"/><Relationship Id="rId1356" Type="http://schemas.openxmlformats.org/officeDocument/2006/relationships/hyperlink" Target="http://www.rawstory.com/2016/01/fbi-claims-slain-militant-lavoy-finicum-reached-for-a-gun-and-they-say-theyve-got-video-to-prove-it/" TargetMode="External"/><Relationship Id="rId2754" Type="http://schemas.openxmlformats.org/officeDocument/2006/relationships/hyperlink" Target="https://twitter.com/" TargetMode="External"/><Relationship Id="rId2961" Type="http://schemas.openxmlformats.org/officeDocument/2006/relationships/hyperlink" Target="https://twitter.com/" TargetMode="External"/><Relationship Id="rId3805" Type="http://schemas.openxmlformats.org/officeDocument/2006/relationships/hyperlink" Target="https://twitter.com/" TargetMode="External"/><Relationship Id="rId726" Type="http://schemas.openxmlformats.org/officeDocument/2006/relationships/hyperlink" Target="https://www.youtube.com/watch?v=2wA18O_6dgw&amp;feature=youtu.be" TargetMode="External"/><Relationship Id="rId933" Type="http://schemas.openxmlformats.org/officeDocument/2006/relationships/hyperlink" Target="http://freedomoutpost.com/2016/01/eyewitness-to-lavoy-finicums-murder-all-gun-shots-were-fired-by-feds-as-he-had-his-hands-in-the-air-snipers-in-trees-it-was-an-ambush/" TargetMode="External"/><Relationship Id="rId1009" Type="http://schemas.openxmlformats.org/officeDocument/2006/relationships/hyperlink" Target="http://www.redflagnews.com/headlines-2016/video-witnesses-saw-robert-lavoy-finicum-unarmed-with-his-hands-in-the-air-when-killed-by-federal-agents" TargetMode="External"/><Relationship Id="rId1563" Type="http://schemas.openxmlformats.org/officeDocument/2006/relationships/hyperlink" Target="https://www.youtube.com/watch?v=OzYwSJfO6Vk&amp;feature=youtu.be" TargetMode="External"/><Relationship Id="rId1770" Type="http://schemas.openxmlformats.org/officeDocument/2006/relationships/hyperlink" Target="http://thefreethoughtproject.com/oregon-occupiers-ambushed-highway-lavoy-finicum-killed-cold-blood-hands-up/" TargetMode="External"/><Relationship Id="rId2407" Type="http://schemas.openxmlformats.org/officeDocument/2006/relationships/hyperlink" Target="https://twitter.com/" TargetMode="External"/><Relationship Id="rId2614" Type="http://schemas.openxmlformats.org/officeDocument/2006/relationships/hyperlink" Target="https://twitter.com/" TargetMode="External"/><Relationship Id="rId2821" Type="http://schemas.openxmlformats.org/officeDocument/2006/relationships/hyperlink" Target="https://twitter.com/" TargetMode="External"/><Relationship Id="rId62" Type="http://schemas.openxmlformats.org/officeDocument/2006/relationships/hyperlink" Target="http://conservativeread.com/the-ambush-and-murder-of-robert-lavoy-finicum/?utm_source=dlvr.it&amp;utm_medium=twitter" TargetMode="External"/><Relationship Id="rId1216" Type="http://schemas.openxmlformats.org/officeDocument/2006/relationships/hyperlink" Target="http://nesaranews.blogspot.com/2016/01/lavoy-finicum-shot-whands-in-air-eye.html?utm_source=twitterfeed&amp;utm_medium=twitter" TargetMode="External"/><Relationship Id="rId1423" Type="http://schemas.openxmlformats.org/officeDocument/2006/relationships/hyperlink" Target="https://www.youtube.com/watch?v=lmwS6mtaRKI&amp;feature=youtu.be&amp;a" TargetMode="External"/><Relationship Id="rId1630" Type="http://schemas.openxmlformats.org/officeDocument/2006/relationships/hyperlink" Target="https://twitter.com/KATUNews/status/692694302686892032" TargetMode="External"/><Relationship Id="rId4579" Type="http://schemas.openxmlformats.org/officeDocument/2006/relationships/hyperlink" Target="https://twitter.com/" TargetMode="External"/><Relationship Id="rId3388" Type="http://schemas.openxmlformats.org/officeDocument/2006/relationships/hyperlink" Target="https://twitter.com/" TargetMode="External"/><Relationship Id="rId3595" Type="http://schemas.openxmlformats.org/officeDocument/2006/relationships/hyperlink" Target="https://twitter.com/" TargetMode="External"/><Relationship Id="rId4439" Type="http://schemas.openxmlformats.org/officeDocument/2006/relationships/hyperlink" Target="https://twitter.com/" TargetMode="External"/><Relationship Id="rId4646" Type="http://schemas.openxmlformats.org/officeDocument/2006/relationships/hyperlink" Target="https://twitter.com/" TargetMode="External"/><Relationship Id="rId2197" Type="http://schemas.openxmlformats.org/officeDocument/2006/relationships/hyperlink" Target="https://twitter.com/" TargetMode="External"/><Relationship Id="rId3248" Type="http://schemas.openxmlformats.org/officeDocument/2006/relationships/hyperlink" Target="https://twitter.com/" TargetMode="External"/><Relationship Id="rId3455" Type="http://schemas.openxmlformats.org/officeDocument/2006/relationships/hyperlink" Target="https://twitter.com/" TargetMode="External"/><Relationship Id="rId3662" Type="http://schemas.openxmlformats.org/officeDocument/2006/relationships/hyperlink" Target="https://twitter.com/" TargetMode="External"/><Relationship Id="rId4506" Type="http://schemas.openxmlformats.org/officeDocument/2006/relationships/hyperlink" Target="https://twitter.com/" TargetMode="External"/><Relationship Id="rId4713" Type="http://schemas.openxmlformats.org/officeDocument/2006/relationships/hyperlink" Target="https://twitter.com/" TargetMode="External"/><Relationship Id="rId169" Type="http://schemas.openxmlformats.org/officeDocument/2006/relationships/hyperlink" Target="http://www.bbc.co.uk/news/world-us-canada-35426234" TargetMode="External"/><Relationship Id="rId376" Type="http://schemas.openxmlformats.org/officeDocument/2006/relationships/hyperlink" Target="http://trib.al/0dH8CGB" TargetMode="External"/><Relationship Id="rId583" Type="http://schemas.openxmlformats.org/officeDocument/2006/relationships/hyperlink" Target="http://www.nowtheendbegins.com/obamas-stormtroopers-shoot-lavoy-finicum-to-death-in-militia-standoff-in-oregon/" TargetMode="External"/><Relationship Id="rId790" Type="http://schemas.openxmlformats.org/officeDocument/2006/relationships/hyperlink" Target="http://www.rawstory.com/2016/01/nevada-gop-lawmaker-compares-slain-oregon-militant-lavoy-finicum-to-jesus-and-moses/" TargetMode="External"/><Relationship Id="rId2057" Type="http://schemas.openxmlformats.org/officeDocument/2006/relationships/hyperlink" Target="https://twitter.com/" TargetMode="External"/><Relationship Id="rId2264" Type="http://schemas.openxmlformats.org/officeDocument/2006/relationships/hyperlink" Target="https://twitter.com/" TargetMode="External"/><Relationship Id="rId2471" Type="http://schemas.openxmlformats.org/officeDocument/2006/relationships/hyperlink" Target="https://twitter.com/" TargetMode="External"/><Relationship Id="rId3108" Type="http://schemas.openxmlformats.org/officeDocument/2006/relationships/hyperlink" Target="https://twitter.com/" TargetMode="External"/><Relationship Id="rId3315" Type="http://schemas.openxmlformats.org/officeDocument/2006/relationships/hyperlink" Target="https://twitter.com/" TargetMode="External"/><Relationship Id="rId3522" Type="http://schemas.openxmlformats.org/officeDocument/2006/relationships/hyperlink" Target="https://twitter.com/" TargetMode="External"/><Relationship Id="rId236" Type="http://schemas.openxmlformats.org/officeDocument/2006/relationships/hyperlink" Target="http://21stcenturywire.com/2016/01/27/eyewitness-says-feds-ambushed-bundys-100-shots-fired-at-passengers-lavoy-finicum-killed-with-hands-up/" TargetMode="External"/><Relationship Id="rId443" Type="http://schemas.openxmlformats.org/officeDocument/2006/relationships/hyperlink" Target="http://sonsoflibertymedia.com/2016/01/eyewitness-to-lavoy-finicums-murder-all-gun-shots-were-fired-by-feds-as-he-had-his-hands-in-the-air-snipers-in-trees-it-was-an-ambush/" TargetMode="External"/><Relationship Id="rId650" Type="http://schemas.openxmlformats.org/officeDocument/2006/relationships/hyperlink" Target="https://m.youtube.com/watch?v=hj4S5tLJIBA" TargetMode="External"/><Relationship Id="rId1073" Type="http://schemas.openxmlformats.org/officeDocument/2006/relationships/hyperlink" Target="http://www.thegatewaypundit.com/cliven-bundy-fbi-murdered-oregon-militia-member-lavoy-finicum-with-his-hands-up/" TargetMode="External"/><Relationship Id="rId1280" Type="http://schemas.openxmlformats.org/officeDocument/2006/relationships/hyperlink" Target="http://www.cnn.com/2016/01/26/us/oregon-wildlife-refuge-siege-arrests/index.html" TargetMode="External"/><Relationship Id="rId2124" Type="http://schemas.openxmlformats.org/officeDocument/2006/relationships/hyperlink" Target="https://twitter.com/" TargetMode="External"/><Relationship Id="rId2331" Type="http://schemas.openxmlformats.org/officeDocument/2006/relationships/hyperlink" Target="https://twitter.com/" TargetMode="External"/><Relationship Id="rId303" Type="http://schemas.openxmlformats.org/officeDocument/2006/relationships/hyperlink" Target="http://feeds.washingtonpost.com/c/34656/f/645348/s/4d31ec54/sc/7/l/0M0Swashingtonpost0N0Cnews0Cmorning0Emix0Cwp0C20A160C0A10C280Creport0Elavoy0Efinicum0Earmed0Ewith0Ehis0Ehandgun0Ereached0Efor0Ehis0Ewaistband0Ejust0Ebefore0Ehe0Ewas0Eshot0C/story01.htm?utm_source=dlvr.it&amp;utm_medium=twitter" TargetMode="External"/><Relationship Id="rId1140" Type="http://schemas.openxmlformats.org/officeDocument/2006/relationships/hyperlink" Target="http://www.redoubtnews.com/government/govt-blames-protesters-for-finicum-death/" TargetMode="External"/><Relationship Id="rId4089" Type="http://schemas.openxmlformats.org/officeDocument/2006/relationships/hyperlink" Target="https://twitter.com/" TargetMode="External"/><Relationship Id="rId4296" Type="http://schemas.openxmlformats.org/officeDocument/2006/relationships/hyperlink" Target="https://twitter.com/" TargetMode="External"/><Relationship Id="rId510" Type="http://schemas.openxmlformats.org/officeDocument/2006/relationships/hyperlink" Target="http://freedomoutpost.com/2016/01/eyewitness-to-lavoy-finicums-murder-all-gun-shots-were-fired-by-feds-as-he-had-his-hands-in-the-air-snipers-in-trees-it-was-an-ambush/" TargetMode="External"/><Relationship Id="rId1000" Type="http://schemas.openxmlformats.org/officeDocument/2006/relationships/hyperlink" Target="http://www.facebook.com/krisanne.hall/posts/1056689844382031" TargetMode="External"/><Relationship Id="rId1957" Type="http://schemas.openxmlformats.org/officeDocument/2006/relationships/hyperlink" Target="https://www.youtube.com/watch?v=_CN90dAbC5Y" TargetMode="External"/><Relationship Id="rId4156" Type="http://schemas.openxmlformats.org/officeDocument/2006/relationships/hyperlink" Target="https://twitter.com/" TargetMode="External"/><Relationship Id="rId4363" Type="http://schemas.openxmlformats.org/officeDocument/2006/relationships/hyperlink" Target="https://twitter.com/" TargetMode="External"/><Relationship Id="rId4570" Type="http://schemas.openxmlformats.org/officeDocument/2006/relationships/hyperlink" Target="https://twitter.com/" TargetMode="External"/><Relationship Id="rId1817" Type="http://schemas.openxmlformats.org/officeDocument/2006/relationships/hyperlink" Target="http://www.cnn.com/2016/01/27/us/oregon-siege-traffic-stop/index.html" TargetMode="External"/><Relationship Id="rId3172" Type="http://schemas.openxmlformats.org/officeDocument/2006/relationships/hyperlink" Target="https://twitter.com/" TargetMode="External"/><Relationship Id="rId4016" Type="http://schemas.openxmlformats.org/officeDocument/2006/relationships/hyperlink" Target="https://twitter.com/" TargetMode="External"/><Relationship Id="rId4223" Type="http://schemas.openxmlformats.org/officeDocument/2006/relationships/hyperlink" Target="https://twitter.com/" TargetMode="External"/><Relationship Id="rId4430" Type="http://schemas.openxmlformats.org/officeDocument/2006/relationships/hyperlink" Target="https://twitter.com/" TargetMode="External"/><Relationship Id="rId3032" Type="http://schemas.openxmlformats.org/officeDocument/2006/relationships/hyperlink" Target="https://twitter.com/" TargetMode="External"/><Relationship Id="rId160" Type="http://schemas.openxmlformats.org/officeDocument/2006/relationships/hyperlink" Target="http://www.inquisitr.com/2743280/oregon-militia-arrests-lavoy-finicum-murdered-witnesses-claim/" TargetMode="External"/><Relationship Id="rId3989" Type="http://schemas.openxmlformats.org/officeDocument/2006/relationships/hyperlink" Target="https://twitter.com/" TargetMode="External"/><Relationship Id="rId2798" Type="http://schemas.openxmlformats.org/officeDocument/2006/relationships/hyperlink" Target="https://twitter.com/" TargetMode="External"/><Relationship Id="rId3849" Type="http://schemas.openxmlformats.org/officeDocument/2006/relationships/hyperlink" Target="https://twitter.com/" TargetMode="External"/><Relationship Id="rId977" Type="http://schemas.openxmlformats.org/officeDocument/2006/relationships/hyperlink" Target="https://www.washingtonpost.com/news/post-nation/wp/2016/01/27/nevada-lawmaker-recalls-moses-jesus-in-facebook-post-on-dead-oregon-occupier-lavoy-finicum/" TargetMode="External"/><Relationship Id="rId2658" Type="http://schemas.openxmlformats.org/officeDocument/2006/relationships/hyperlink" Target="https://twitter.com/" TargetMode="External"/><Relationship Id="rId2865" Type="http://schemas.openxmlformats.org/officeDocument/2006/relationships/hyperlink" Target="https://twitter.com/" TargetMode="External"/><Relationship Id="rId3709" Type="http://schemas.openxmlformats.org/officeDocument/2006/relationships/hyperlink" Target="https://twitter.com/" TargetMode="External"/><Relationship Id="rId3916" Type="http://schemas.openxmlformats.org/officeDocument/2006/relationships/hyperlink" Target="https://twitter.com/" TargetMode="External"/><Relationship Id="rId4080" Type="http://schemas.openxmlformats.org/officeDocument/2006/relationships/hyperlink" Target="https://twitter.com/" TargetMode="External"/><Relationship Id="rId837" Type="http://schemas.openxmlformats.org/officeDocument/2006/relationships/hyperlink" Target="http://www.infowars.com/eyewitness-oregon-militiaman-murdered-by-cops-he-had-his-hands-in-the-air/" TargetMode="External"/><Relationship Id="rId1467" Type="http://schemas.openxmlformats.org/officeDocument/2006/relationships/hyperlink" Target="https://www.youtube.com/watch?v=iTPWW0uN3qg&amp;list=TLmH22a-mRaBAyODAxMjAxNg" TargetMode="External"/><Relationship Id="rId1674" Type="http://schemas.openxmlformats.org/officeDocument/2006/relationships/hyperlink" Target="http://trib.al/h38wS7P" TargetMode="External"/><Relationship Id="rId1881" Type="http://schemas.openxmlformats.org/officeDocument/2006/relationships/hyperlink" Target="http://www.rawstory.com/2016/01/fbi-claims-slain-militant-lavoy-finicum-reached-for-a-gun-and-they-say-theyve-got-video-to-prove-it/" TargetMode="External"/><Relationship Id="rId2518" Type="http://schemas.openxmlformats.org/officeDocument/2006/relationships/hyperlink" Target="https://twitter.com/" TargetMode="External"/><Relationship Id="rId2725" Type="http://schemas.openxmlformats.org/officeDocument/2006/relationships/hyperlink" Target="https://twitter.com/" TargetMode="External"/><Relationship Id="rId2932" Type="http://schemas.openxmlformats.org/officeDocument/2006/relationships/hyperlink" Target="https://twitter.com/" TargetMode="External"/><Relationship Id="rId904" Type="http://schemas.openxmlformats.org/officeDocument/2006/relationships/hyperlink" Target="https://www.washingtonpost.com/news/morning-mix/wp/2016/01/28/report-lavoy-finicum-armed-with-his-handgun-reached-for-his-waistband-just-before-he-was-shot/" TargetMode="External"/><Relationship Id="rId1327" Type="http://schemas.openxmlformats.org/officeDocument/2006/relationships/hyperlink" Target="https://www.washingtonpost.com/news/morning-mix/wp/2016/01/28/report-lavoy-finicum-armed-with-his-handgun-reached-for-his-waistband-just-before-he-was-shot/" TargetMode="External"/><Relationship Id="rId1534" Type="http://schemas.openxmlformats.org/officeDocument/2006/relationships/hyperlink" Target="http://thedailybanter.com/2016/01/lavoy-finicum-dead-idiot/" TargetMode="External"/><Relationship Id="rId1741" Type="http://schemas.openxmlformats.org/officeDocument/2006/relationships/hyperlink" Target="http://www.thenewamerican.com/usnews/constitution/item/22413-oregon-standoff-rancher-lavoy-finicum-shot-dead-by-police" TargetMode="External"/><Relationship Id="rId33" Type="http://schemas.openxmlformats.org/officeDocument/2006/relationships/hyperlink" Target="http://www.rawstory.com/2016/01/lavoy-finicum-the-oregon-militant-beaneath-the-blue-tarp-killed-in-police-shootout-reports/" TargetMode="External"/><Relationship Id="rId1601" Type="http://schemas.openxmlformats.org/officeDocument/2006/relationships/hyperlink" Target="http://thefreethoughtproject.com/oregon-occupiers-ambushed-highway-lavoy-finicum-killed-cold-blood-hands-up/" TargetMode="External"/><Relationship Id="rId3499" Type="http://schemas.openxmlformats.org/officeDocument/2006/relationships/hyperlink" Target="https://twitter.com/" TargetMode="External"/><Relationship Id="rId3359" Type="http://schemas.openxmlformats.org/officeDocument/2006/relationships/hyperlink" Target="https://twitter.com/" TargetMode="External"/><Relationship Id="rId3566" Type="http://schemas.openxmlformats.org/officeDocument/2006/relationships/hyperlink" Target="https://twitter.com/" TargetMode="External"/><Relationship Id="rId487" Type="http://schemas.openxmlformats.org/officeDocument/2006/relationships/hyperlink" Target="http://linkis.com/conservativeread.com/2QXC3" TargetMode="External"/><Relationship Id="rId694" Type="http://schemas.openxmlformats.org/officeDocument/2006/relationships/hyperlink" Target="http://www.thenewamerican.com/usnews/constitution/item/22413-oregon-standoff-rancher-lavoy-finicum-shot-dead-by-police" TargetMode="External"/><Relationship Id="rId2168" Type="http://schemas.openxmlformats.org/officeDocument/2006/relationships/hyperlink" Target="https://twitter.com/" TargetMode="External"/><Relationship Id="rId2375" Type="http://schemas.openxmlformats.org/officeDocument/2006/relationships/hyperlink" Target="https://twitter.com/" TargetMode="External"/><Relationship Id="rId3219" Type="http://schemas.openxmlformats.org/officeDocument/2006/relationships/hyperlink" Target="https://twitter.com/" TargetMode="External"/><Relationship Id="rId3773" Type="http://schemas.openxmlformats.org/officeDocument/2006/relationships/hyperlink" Target="https://twitter.com/" TargetMode="External"/><Relationship Id="rId3980" Type="http://schemas.openxmlformats.org/officeDocument/2006/relationships/hyperlink" Target="https://twitter.com/" TargetMode="External"/><Relationship Id="rId4617" Type="http://schemas.openxmlformats.org/officeDocument/2006/relationships/hyperlink" Target="https://twitter.com/" TargetMode="External"/><Relationship Id="rId347" Type="http://schemas.openxmlformats.org/officeDocument/2006/relationships/hyperlink" Target="http://freedomoutpost.com/2016/01/eyewitness-to-lavoy-finicums-murder-all-gun-shots-were-fired-by-feds-as-he-had-his-hands-in-the-air-snipers-in-trees-it-was-an-ambush/" TargetMode="External"/><Relationship Id="rId1184" Type="http://schemas.openxmlformats.org/officeDocument/2006/relationships/hyperlink" Target="http://linkis.com/mo8th.com/Lf704" TargetMode="External"/><Relationship Id="rId2028" Type="http://schemas.openxmlformats.org/officeDocument/2006/relationships/hyperlink" Target="https://twitter.com/" TargetMode="External"/><Relationship Id="rId2582" Type="http://schemas.openxmlformats.org/officeDocument/2006/relationships/hyperlink" Target="https://twitter.com/" TargetMode="External"/><Relationship Id="rId3426" Type="http://schemas.openxmlformats.org/officeDocument/2006/relationships/hyperlink" Target="https://twitter.com/" TargetMode="External"/><Relationship Id="rId3633" Type="http://schemas.openxmlformats.org/officeDocument/2006/relationships/hyperlink" Target="https://twitter.com/" TargetMode="External"/><Relationship Id="rId3840" Type="http://schemas.openxmlformats.org/officeDocument/2006/relationships/hyperlink" Target="https://twitter.com/" TargetMode="External"/><Relationship Id="rId554" Type="http://schemas.openxmlformats.org/officeDocument/2006/relationships/hyperlink" Target="http://joemiller.us/2016/01/krisanne-hall-lavoy-finicum/" TargetMode="External"/><Relationship Id="rId761" Type="http://schemas.openxmlformats.org/officeDocument/2006/relationships/hyperlink" Target="https://treeangle.co.id/news/73615/2016/01/report-lavoy-finicum-armed-with-a-handgun-reached-for-his-waistband-just-before-he-was-shot" TargetMode="External"/><Relationship Id="rId1391" Type="http://schemas.openxmlformats.org/officeDocument/2006/relationships/hyperlink" Target="http://blogdogcicle.blogspot.com/2016/01/lavoy-finicumcandle-light-vigil-by-town.html" TargetMode="External"/><Relationship Id="rId2235" Type="http://schemas.openxmlformats.org/officeDocument/2006/relationships/hyperlink" Target="https://twitter.com/" TargetMode="External"/><Relationship Id="rId2442" Type="http://schemas.openxmlformats.org/officeDocument/2006/relationships/hyperlink" Target="https://twitter.com/" TargetMode="External"/><Relationship Id="rId3700" Type="http://schemas.openxmlformats.org/officeDocument/2006/relationships/hyperlink" Target="https://twitter.com/" TargetMode="External"/><Relationship Id="rId207" Type="http://schemas.openxmlformats.org/officeDocument/2006/relationships/hyperlink" Target="http://www.nytimes.com/2016/01/28/us/lavoy-finicum-protester-killed-in-oregon.html?partner=IFTTT" TargetMode="External"/><Relationship Id="rId414" Type="http://schemas.openxmlformats.org/officeDocument/2006/relationships/hyperlink" Target="http://21stcenturywire.com/2016/01/27/eyewitness-says-feds-ambushed-bundys-100-shots-fired-at-passengers-lavoy-finicum-killed-with-hands-up/" TargetMode="External"/><Relationship Id="rId621" Type="http://schemas.openxmlformats.org/officeDocument/2006/relationships/hyperlink" Target="http://thedailybanter.com/2016/01/lavoy-finicum-dead-idiot/" TargetMode="External"/><Relationship Id="rId1044" Type="http://schemas.openxmlformats.org/officeDocument/2006/relationships/hyperlink" Target="http://www.play4tv.es/2016/01/27/lavoy-finicum-yo-preferiria-morir-antes-que-ser-enjaulado/" TargetMode="External"/><Relationship Id="rId1251" Type="http://schemas.openxmlformats.org/officeDocument/2006/relationships/hyperlink" Target="http://www.alternet.org/news-amp-politics/eyewitnesses-knock-down-conspiracy-theories-about-lavoy-finicum-dying-his-hands?akid=13921.151431.bYQFSW&amp;rd=1&amp;src=newsletter1049697&amp;t=20" TargetMode="External"/><Relationship Id="rId2302" Type="http://schemas.openxmlformats.org/officeDocument/2006/relationships/hyperlink" Target="https://twitter.com/" TargetMode="External"/><Relationship Id="rId1111" Type="http://schemas.openxmlformats.org/officeDocument/2006/relationships/hyperlink" Target="http://www.nytimes.com/2016/01/28/us/lavoy-finicum-protester-killed-in-oregon.html?smid=tw-share" TargetMode="External"/><Relationship Id="rId4267" Type="http://schemas.openxmlformats.org/officeDocument/2006/relationships/hyperlink" Target="https://twitter.com/" TargetMode="External"/><Relationship Id="rId4474" Type="http://schemas.openxmlformats.org/officeDocument/2006/relationships/hyperlink" Target="https://twitter.com/" TargetMode="External"/><Relationship Id="rId4681" Type="http://schemas.openxmlformats.org/officeDocument/2006/relationships/hyperlink" Target="https://twitter.com/" TargetMode="External"/><Relationship Id="rId3076" Type="http://schemas.openxmlformats.org/officeDocument/2006/relationships/hyperlink" Target="https://twitter.com/" TargetMode="External"/><Relationship Id="rId3283" Type="http://schemas.openxmlformats.org/officeDocument/2006/relationships/hyperlink" Target="https://twitter.com/" TargetMode="External"/><Relationship Id="rId3490" Type="http://schemas.openxmlformats.org/officeDocument/2006/relationships/hyperlink" Target="https://twitter.com/" TargetMode="External"/><Relationship Id="rId4127" Type="http://schemas.openxmlformats.org/officeDocument/2006/relationships/hyperlink" Target="https://twitter.com/" TargetMode="External"/><Relationship Id="rId4334" Type="http://schemas.openxmlformats.org/officeDocument/2006/relationships/hyperlink" Target="https://twitter.com/" TargetMode="External"/><Relationship Id="rId4541" Type="http://schemas.openxmlformats.org/officeDocument/2006/relationships/hyperlink" Target="https://twitter.com/" TargetMode="External"/><Relationship Id="rId1928" Type="http://schemas.openxmlformats.org/officeDocument/2006/relationships/hyperlink" Target="https://www.youtube.com/watch?v=iTPWW0uN3qg&amp;list=TLmH22a-mRaBAyODAxMjAxNg" TargetMode="External"/><Relationship Id="rId2092" Type="http://schemas.openxmlformats.org/officeDocument/2006/relationships/hyperlink" Target="https://twitter.com/" TargetMode="External"/><Relationship Id="rId3143" Type="http://schemas.openxmlformats.org/officeDocument/2006/relationships/hyperlink" Target="https://twitter.com/" TargetMode="External"/><Relationship Id="rId3350" Type="http://schemas.openxmlformats.org/officeDocument/2006/relationships/hyperlink" Target="https://twitter.com/" TargetMode="External"/><Relationship Id="rId271" Type="http://schemas.openxmlformats.org/officeDocument/2006/relationships/hyperlink" Target="http://21stcenturywire.com/2016/01/27/eyewitness-says-feds-ambushed-bundys-100-shots-fired-at-passengers-lavoy-finicum-killed-with-hands-up/" TargetMode="External"/><Relationship Id="rId3003" Type="http://schemas.openxmlformats.org/officeDocument/2006/relationships/hyperlink" Target="https://twitter.com/" TargetMode="External"/><Relationship Id="rId4401" Type="http://schemas.openxmlformats.org/officeDocument/2006/relationships/hyperlink" Target="https://twitter.com/" TargetMode="External"/><Relationship Id="rId131" Type="http://schemas.openxmlformats.org/officeDocument/2006/relationships/hyperlink" Target="http://www.nbcnews.com/news/us-news/oregon-occupier-lavoy-finicum-warns-fbi-he-d-take-death-n491056" TargetMode="External"/><Relationship Id="rId3210" Type="http://schemas.openxmlformats.org/officeDocument/2006/relationships/hyperlink" Target="https://twitter.com/" TargetMode="External"/><Relationship Id="rId2769" Type="http://schemas.openxmlformats.org/officeDocument/2006/relationships/hyperlink" Target="https://twitter.com/" TargetMode="External"/><Relationship Id="rId2976" Type="http://schemas.openxmlformats.org/officeDocument/2006/relationships/hyperlink" Target="https://twitter.com/" TargetMode="External"/><Relationship Id="rId948" Type="http://schemas.openxmlformats.org/officeDocument/2006/relationships/hyperlink" Target="https://photographyisnotacrime.com/2016/01/28/source-video-confirms-oregon-occupier-went-for-gun-before-he-was-killed/" TargetMode="External"/><Relationship Id="rId1578" Type="http://schemas.openxmlformats.org/officeDocument/2006/relationships/hyperlink" Target="http://freedomoutpost.com/2016/01/eyewitness-to-lavoy-finicums-murder-all-gun-shots-were-fired-by-feds-as-he-had-his-hands-in-the-air-snipers-in-trees-it-was-an-ambush/" TargetMode="External"/><Relationship Id="rId1785" Type="http://schemas.openxmlformats.org/officeDocument/2006/relationships/hyperlink" Target="http://21stcenturywire.com/2016/01/27/eyewitness-says-feds-ambushed-bundys-100-shots-fired-at-passengers-lavoy-finicum-killed-with-hands-up/" TargetMode="External"/><Relationship Id="rId1992" Type="http://schemas.openxmlformats.org/officeDocument/2006/relationships/hyperlink" Target="http://freedomoutpost.com/2016/01/eyewitness-to-lavoy-finicums-murder-all-gun-shots-were-fired-by-feds-as-he-had-his-hands-in-the-air-snipers-in-trees-it-was-an-ambush/" TargetMode="External"/><Relationship Id="rId2629" Type="http://schemas.openxmlformats.org/officeDocument/2006/relationships/hyperlink" Target="https://twitter.com/" TargetMode="External"/><Relationship Id="rId2836" Type="http://schemas.openxmlformats.org/officeDocument/2006/relationships/hyperlink" Target="https://twitter.com/" TargetMode="External"/><Relationship Id="rId4191" Type="http://schemas.openxmlformats.org/officeDocument/2006/relationships/hyperlink" Target="https://twitter.com/" TargetMode="External"/><Relationship Id="rId77" Type="http://schemas.openxmlformats.org/officeDocument/2006/relationships/hyperlink" Target="https://www.rawstory.com/2016/01/eyewitnesses-knock-down-conspiracy-theories-about-lavoy-finicum-dying-with-his-hands-up/" TargetMode="External"/><Relationship Id="rId808" Type="http://schemas.openxmlformats.org/officeDocument/2006/relationships/hyperlink" Target="http://www.cnn.com/2016/01/27/us/oregon-siege-traffic-stop/index.html" TargetMode="External"/><Relationship Id="rId1438" Type="http://schemas.openxmlformats.org/officeDocument/2006/relationships/hyperlink" Target="https://www.youtube.com/watch?v=37tTa85hHbE&amp;feature=youtu.be" TargetMode="External"/><Relationship Id="rId1645" Type="http://schemas.openxmlformats.org/officeDocument/2006/relationships/hyperlink" Target="http://linkis.com/www.youtube.com/IXzOd" TargetMode="External"/><Relationship Id="rId4051" Type="http://schemas.openxmlformats.org/officeDocument/2006/relationships/hyperlink" Target="https://twitter.com/" TargetMode="External"/><Relationship Id="rId1852" Type="http://schemas.openxmlformats.org/officeDocument/2006/relationships/hyperlink" Target="http://www.rawstory.com/2016/01/fbi-claims-slain-militant-lavoy-finicum-reached-for-a-gun-and-they-say-theyve-got-video-to-prove-it/" TargetMode="External"/><Relationship Id="rId2903" Type="http://schemas.openxmlformats.org/officeDocument/2006/relationships/hyperlink" Target="https://twitter.com/" TargetMode="External"/><Relationship Id="rId1505" Type="http://schemas.openxmlformats.org/officeDocument/2006/relationships/hyperlink" Target="http://canadafreepress.com/article/78520" TargetMode="External"/><Relationship Id="rId1712" Type="http://schemas.openxmlformats.org/officeDocument/2006/relationships/hyperlink" Target="http://trib.al/h38wS7P" TargetMode="External"/><Relationship Id="rId3677" Type="http://schemas.openxmlformats.org/officeDocument/2006/relationships/hyperlink" Target="https://twitter.com/" TargetMode="External"/><Relationship Id="rId3884" Type="http://schemas.openxmlformats.org/officeDocument/2006/relationships/hyperlink" Target="https://twitter.com/" TargetMode="External"/><Relationship Id="rId4728" Type="http://schemas.openxmlformats.org/officeDocument/2006/relationships/hyperlink" Target="https://twitter.com/" TargetMode="External"/><Relationship Id="rId598" Type="http://schemas.openxmlformats.org/officeDocument/2006/relationships/hyperlink" Target="http://www.alternet.org/news-amp-politics/eyewitnesses-knock-down-conspiracy-theories-about-lavoy-finicum-dying-his-hands" TargetMode="External"/><Relationship Id="rId2279" Type="http://schemas.openxmlformats.org/officeDocument/2006/relationships/hyperlink" Target="https://twitter.com/" TargetMode="External"/><Relationship Id="rId2486" Type="http://schemas.openxmlformats.org/officeDocument/2006/relationships/hyperlink" Target="https://twitter.com/" TargetMode="External"/><Relationship Id="rId2693" Type="http://schemas.openxmlformats.org/officeDocument/2006/relationships/hyperlink" Target="https://twitter.com/" TargetMode="External"/><Relationship Id="rId3537" Type="http://schemas.openxmlformats.org/officeDocument/2006/relationships/hyperlink" Target="https://twitter.com/" TargetMode="External"/><Relationship Id="rId3744" Type="http://schemas.openxmlformats.org/officeDocument/2006/relationships/hyperlink" Target="https://twitter.com/" TargetMode="External"/><Relationship Id="rId3951" Type="http://schemas.openxmlformats.org/officeDocument/2006/relationships/hyperlink" Target="https://twitter.com/" TargetMode="External"/><Relationship Id="rId458" Type="http://schemas.openxmlformats.org/officeDocument/2006/relationships/hyperlink" Target="http://freedomoutpost.com/2016/01/eyewitness-to-lavoy-finicums-murder-all-gun-shots-were-fired-by-feds-as-he-had-his-hands-in-the-air-snipers-in-trees-it-was-an-ambush/" TargetMode="External"/><Relationship Id="rId665" Type="http://schemas.openxmlformats.org/officeDocument/2006/relationships/hyperlink" Target="http://linkis.com/www.youtube.com/y3SLS" TargetMode="External"/><Relationship Id="rId872" Type="http://schemas.openxmlformats.org/officeDocument/2006/relationships/hyperlink" Target="https://www.youtube.com/watch?v=Y92PvMFL0Eg&amp;feature=youtu.be" TargetMode="External"/><Relationship Id="rId1088" Type="http://schemas.openxmlformats.org/officeDocument/2006/relationships/hyperlink" Target="http://www.rawstory.com/2016/01/fbi-claims-slain-militant-lavoy-finicum-reached-for-a-gun-and-they-say-theyve-got-video-to-prove-it/" TargetMode="External"/><Relationship Id="rId1295" Type="http://schemas.openxmlformats.org/officeDocument/2006/relationships/hyperlink" Target="http://21stcenturywire.com/2016/01/27/eyewitness-says-feds-ambushed-bundys-100-shots-fired-at-passengers-lavoy-finicum-killed-with-hands-up/" TargetMode="External"/><Relationship Id="rId2139" Type="http://schemas.openxmlformats.org/officeDocument/2006/relationships/hyperlink" Target="https://twitter.com/" TargetMode="External"/><Relationship Id="rId2346" Type="http://schemas.openxmlformats.org/officeDocument/2006/relationships/hyperlink" Target="https://twitter.com/" TargetMode="External"/><Relationship Id="rId2553" Type="http://schemas.openxmlformats.org/officeDocument/2006/relationships/hyperlink" Target="https://twitter.com/" TargetMode="External"/><Relationship Id="rId2760" Type="http://schemas.openxmlformats.org/officeDocument/2006/relationships/hyperlink" Target="https://twitter.com/" TargetMode="External"/><Relationship Id="rId3604" Type="http://schemas.openxmlformats.org/officeDocument/2006/relationships/hyperlink" Target="https://twitter.com/" TargetMode="External"/><Relationship Id="rId3811" Type="http://schemas.openxmlformats.org/officeDocument/2006/relationships/hyperlink" Target="https://twitter.com/" TargetMode="External"/><Relationship Id="rId318" Type="http://schemas.openxmlformats.org/officeDocument/2006/relationships/hyperlink" Target="http://joemiller.us/2016/01/krisanne-hall-lavoy-finicum/" TargetMode="External"/><Relationship Id="rId525" Type="http://schemas.openxmlformats.org/officeDocument/2006/relationships/hyperlink" Target="https://medium.com/aj-news/lavoy-finicum-on-freedom-guns-and-the-government-3746ac5e4fb8" TargetMode="External"/><Relationship Id="rId732" Type="http://schemas.openxmlformats.org/officeDocument/2006/relationships/hyperlink" Target="http://dlvr.it/KLJrzj?utm_medium=dlvrit&amp;utm_campaign=&amp;utm_content=dlvrit-dlvritlinkposting&amp;utm_source=direct-b4in.com&amp;utm_term=http%3A%2F%2Fb4in.com%2FcTNs" TargetMode="External"/><Relationship Id="rId1155" Type="http://schemas.openxmlformats.org/officeDocument/2006/relationships/hyperlink" Target="http://www.rawstory.com/2016/01/nevada-gop-lawmaker-compares-slain-oregon-militant-lavoy-finicum-to-jesus-and-moses/" TargetMode="External"/><Relationship Id="rId1362" Type="http://schemas.openxmlformats.org/officeDocument/2006/relationships/hyperlink" Target="http://thefreethoughtproject.com/oregon-occupiers-ambushed-highway-lavoy-finicum-killed-cold-blood-hands-up/" TargetMode="External"/><Relationship Id="rId2206" Type="http://schemas.openxmlformats.org/officeDocument/2006/relationships/hyperlink" Target="https://twitter.com/" TargetMode="External"/><Relationship Id="rId2413" Type="http://schemas.openxmlformats.org/officeDocument/2006/relationships/hyperlink" Target="https://twitter.com/" TargetMode="External"/><Relationship Id="rId2620" Type="http://schemas.openxmlformats.org/officeDocument/2006/relationships/hyperlink" Target="https://twitter.com/" TargetMode="External"/><Relationship Id="rId1015" Type="http://schemas.openxmlformats.org/officeDocument/2006/relationships/hyperlink" Target="https://www.balloon-juice.com/2016/01/18/exploit-your-children-well/" TargetMode="External"/><Relationship Id="rId1222" Type="http://schemas.openxmlformats.org/officeDocument/2006/relationships/hyperlink" Target="http://can.news-freak.com/post/138222468663?utm_source=dlvr.it&amp;utm_medium=twitter" TargetMode="External"/><Relationship Id="rId4378" Type="http://schemas.openxmlformats.org/officeDocument/2006/relationships/hyperlink" Target="https://twitter.com/" TargetMode="External"/><Relationship Id="rId4585" Type="http://schemas.openxmlformats.org/officeDocument/2006/relationships/hyperlink" Target="https://twitter.com/" TargetMode="External"/><Relationship Id="rId3187" Type="http://schemas.openxmlformats.org/officeDocument/2006/relationships/hyperlink" Target="https://twitter.com/" TargetMode="External"/><Relationship Id="rId3394" Type="http://schemas.openxmlformats.org/officeDocument/2006/relationships/hyperlink" Target="https://twitter.com/" TargetMode="External"/><Relationship Id="rId4238" Type="http://schemas.openxmlformats.org/officeDocument/2006/relationships/hyperlink" Target="https://twitter.com/" TargetMode="External"/><Relationship Id="rId3047" Type="http://schemas.openxmlformats.org/officeDocument/2006/relationships/hyperlink" Target="https://twitter.com/" TargetMode="External"/><Relationship Id="rId4445" Type="http://schemas.openxmlformats.org/officeDocument/2006/relationships/hyperlink" Target="https://twitter.com/" TargetMode="External"/><Relationship Id="rId4652" Type="http://schemas.openxmlformats.org/officeDocument/2006/relationships/hyperlink" Target="https://twitter.com/" TargetMode="External"/><Relationship Id="rId175" Type="http://schemas.openxmlformats.org/officeDocument/2006/relationships/hyperlink" Target="http://www.nytimes.com/2016/01/28/us/lavoy-finicum-protester-killed-in-oregon.html?partner=IFTTT" TargetMode="External"/><Relationship Id="rId3254" Type="http://schemas.openxmlformats.org/officeDocument/2006/relationships/hyperlink" Target="https://twitter.com/" TargetMode="External"/><Relationship Id="rId3461" Type="http://schemas.openxmlformats.org/officeDocument/2006/relationships/hyperlink" Target="https://twitter.com/" TargetMode="External"/><Relationship Id="rId4305" Type="http://schemas.openxmlformats.org/officeDocument/2006/relationships/hyperlink" Target="https://twitter.com/" TargetMode="External"/><Relationship Id="rId4512" Type="http://schemas.openxmlformats.org/officeDocument/2006/relationships/hyperlink" Target="https://twitter.com/" TargetMode="External"/><Relationship Id="rId382" Type="http://schemas.openxmlformats.org/officeDocument/2006/relationships/hyperlink" Target="http://www.addictinginfo.org/2016/01/27/sorry-republicans-lavoy-finicum-didnt-have-his-hands-up-when-he-was-shot/" TargetMode="External"/><Relationship Id="rId2063" Type="http://schemas.openxmlformats.org/officeDocument/2006/relationships/hyperlink" Target="https://twitter.com/" TargetMode="External"/><Relationship Id="rId2270" Type="http://schemas.openxmlformats.org/officeDocument/2006/relationships/hyperlink" Target="https://twitter.com/" TargetMode="External"/><Relationship Id="rId3114" Type="http://schemas.openxmlformats.org/officeDocument/2006/relationships/hyperlink" Target="https://twitter.com/" TargetMode="External"/><Relationship Id="rId3321" Type="http://schemas.openxmlformats.org/officeDocument/2006/relationships/hyperlink" Target="https://twitter.com/" TargetMode="External"/><Relationship Id="rId242" Type="http://schemas.openxmlformats.org/officeDocument/2006/relationships/hyperlink" Target="http://feedproxy.google.com/~r/TopTribliveStories/~3/EDTiJfU34og/bundy-refuge-finicum" TargetMode="External"/><Relationship Id="rId2130" Type="http://schemas.openxmlformats.org/officeDocument/2006/relationships/hyperlink" Target="https://twitter.com/" TargetMode="External"/><Relationship Id="rId102" Type="http://schemas.openxmlformats.org/officeDocument/2006/relationships/hyperlink" Target="http://www.latimes.com/nation/la-na-oregon-refuge-lavoy-finicum-20160127-story.html" TargetMode="External"/><Relationship Id="rId1689" Type="http://schemas.openxmlformats.org/officeDocument/2006/relationships/hyperlink" Target="https://www.youtube.com/watch?v=2HKc2dUHEY0&amp;feature=youtu.be&amp;a" TargetMode="External"/><Relationship Id="rId4095" Type="http://schemas.openxmlformats.org/officeDocument/2006/relationships/hyperlink" Target="https://twitter.com/" TargetMode="External"/><Relationship Id="rId1896" Type="http://schemas.openxmlformats.org/officeDocument/2006/relationships/hyperlink" Target="https://www.youtube.com/watch?v=S7KRZQXdDac&amp;feature=youtu.be" TargetMode="External"/><Relationship Id="rId2947" Type="http://schemas.openxmlformats.org/officeDocument/2006/relationships/hyperlink" Target="https://twitter.com/" TargetMode="External"/><Relationship Id="rId4162" Type="http://schemas.openxmlformats.org/officeDocument/2006/relationships/hyperlink" Target="https://twitter.com/" TargetMode="External"/><Relationship Id="rId919" Type="http://schemas.openxmlformats.org/officeDocument/2006/relationships/hyperlink" Target="http://thefreethoughtproject.com/oregon-occupiers-ambushed-highway-lavoy-finicum-killed-cold-blood-hands-up/" TargetMode="External"/><Relationship Id="rId1549" Type="http://schemas.openxmlformats.org/officeDocument/2006/relationships/hyperlink" Target="https://twitter.com/JohnLooge/status/692749161494515712" TargetMode="External"/><Relationship Id="rId1756" Type="http://schemas.openxmlformats.org/officeDocument/2006/relationships/hyperlink" Target="http://www.thenewamerican.com/usnews/constitution/item/22413-oregon-standoff-rancher-lavoy-finicum-shot-dead-by-police" TargetMode="External"/><Relationship Id="rId1963" Type="http://schemas.openxmlformats.org/officeDocument/2006/relationships/hyperlink" Target="https://www.facebook.com/bundyranch/posts/951198421623633" TargetMode="External"/><Relationship Id="rId2807" Type="http://schemas.openxmlformats.org/officeDocument/2006/relationships/hyperlink" Target="https://twitter.com/" TargetMode="External"/><Relationship Id="rId4022" Type="http://schemas.openxmlformats.org/officeDocument/2006/relationships/hyperlink" Target="https://twitter.com/" TargetMode="External"/><Relationship Id="rId48" Type="http://schemas.openxmlformats.org/officeDocument/2006/relationships/hyperlink" Target="http://freedomoutpost.com/2016/01/eyewitness-to-lavoy-finicums-murder-all-gun-shots-were-fired-by-feds-as-he-had-his-hands-in-the-air-snipers-in-trees-it-was-an-ambush/" TargetMode="External"/><Relationship Id="rId1409" Type="http://schemas.openxmlformats.org/officeDocument/2006/relationships/hyperlink" Target="http://americanpowerblog.blogspot.com/2016/01/malheur-occupier-victoria-sharp-says.html" TargetMode="External"/><Relationship Id="rId1616" Type="http://schemas.openxmlformats.org/officeDocument/2006/relationships/hyperlink" Target="http://americanpowerblog.blogspot.com/2016/01/malheur-occupier-victoria-sharp-says.html" TargetMode="External"/><Relationship Id="rId1823" Type="http://schemas.openxmlformats.org/officeDocument/2006/relationships/hyperlink" Target="http://americanpowerblog.blogspot.com/2016/01/malheur-occupier-victoria-sharp-says.html" TargetMode="External"/><Relationship Id="rId3788" Type="http://schemas.openxmlformats.org/officeDocument/2006/relationships/hyperlink" Target="https://twitter.com/" TargetMode="External"/><Relationship Id="rId3995" Type="http://schemas.openxmlformats.org/officeDocument/2006/relationships/hyperlink" Target="https://twitter.com/" TargetMode="External"/><Relationship Id="rId2597" Type="http://schemas.openxmlformats.org/officeDocument/2006/relationships/hyperlink" Target="https://twitter.com/" TargetMode="External"/><Relationship Id="rId3648" Type="http://schemas.openxmlformats.org/officeDocument/2006/relationships/hyperlink" Target="https://twitter.com/" TargetMode="External"/><Relationship Id="rId3855" Type="http://schemas.openxmlformats.org/officeDocument/2006/relationships/hyperlink" Target="https://twitter.com/" TargetMode="External"/><Relationship Id="rId569" Type="http://schemas.openxmlformats.org/officeDocument/2006/relationships/hyperlink" Target="http://www.bbc.co.uk/news/world-us-canada-35426234" TargetMode="External"/><Relationship Id="rId776" Type="http://schemas.openxmlformats.org/officeDocument/2006/relationships/hyperlink" Target="http://www.theatlantic.com/national/archive/2016/01/oregon-bundy-standoff-arrests-lavoy-finicum/431517/?utm_source=atl-daily-newsletter" TargetMode="External"/><Relationship Id="rId983" Type="http://schemas.openxmlformats.org/officeDocument/2006/relationships/hyperlink" Target="http://www.rawstory.com/2016/01/fbi-claims-slain-militant-lavoy-finicum-reached-for-a-gun-and-they-say-theyve-got-video-to-prove-it/" TargetMode="External"/><Relationship Id="rId1199" Type="http://schemas.openxmlformats.org/officeDocument/2006/relationships/hyperlink" Target="http://www.rawstory.com/2016/01/fbi-claims-slain-militant-lavoy-finicum-reached-for-a-gun-and-they-say-theyve-got-video-to-prove-it/" TargetMode="External"/><Relationship Id="rId2457" Type="http://schemas.openxmlformats.org/officeDocument/2006/relationships/hyperlink" Target="https://twitter.com/" TargetMode="External"/><Relationship Id="rId2664" Type="http://schemas.openxmlformats.org/officeDocument/2006/relationships/hyperlink" Target="https://twitter.com/" TargetMode="External"/><Relationship Id="rId3508" Type="http://schemas.openxmlformats.org/officeDocument/2006/relationships/hyperlink" Target="https://twitter.com/" TargetMode="External"/><Relationship Id="rId429" Type="http://schemas.openxmlformats.org/officeDocument/2006/relationships/hyperlink" Target="http://www.veteranstoday.com/2016/01/27/the-political-assassination-of-lavoy-finicum/" TargetMode="External"/><Relationship Id="rId636" Type="http://schemas.openxmlformats.org/officeDocument/2006/relationships/hyperlink" Target="http://www.cnn.com/2016/01/27/us/oregon-siege-traffic-stop/index.html" TargetMode="External"/><Relationship Id="rId1059" Type="http://schemas.openxmlformats.org/officeDocument/2006/relationships/hyperlink" Target="http://thefreethoughtproject.com/oregon-occupiers-ambushed-highway-lavoy-finicum-killed-cold-blood-hands-up/" TargetMode="External"/><Relationship Id="rId1266" Type="http://schemas.openxmlformats.org/officeDocument/2006/relationships/hyperlink" Target="http://www.rocketnews.com/2016/01/robert-lavoy-finicum-a-militiaman-apart/" TargetMode="External"/><Relationship Id="rId1473" Type="http://schemas.openxmlformats.org/officeDocument/2006/relationships/hyperlink" Target="http://www.thespectrum.com/story/news/local/cedar-city/2016/01/27/remembering-lavoy-finicum/79440296?hootPostID=f3051374b70f633ba15467a3ea4dffea" TargetMode="External"/><Relationship Id="rId2317" Type="http://schemas.openxmlformats.org/officeDocument/2006/relationships/hyperlink" Target="https://twitter.com/" TargetMode="External"/><Relationship Id="rId2871" Type="http://schemas.openxmlformats.org/officeDocument/2006/relationships/hyperlink" Target="https://twitter.com/" TargetMode="External"/><Relationship Id="rId3715" Type="http://schemas.openxmlformats.org/officeDocument/2006/relationships/hyperlink" Target="https://twitter.com/" TargetMode="External"/><Relationship Id="rId3922" Type="http://schemas.openxmlformats.org/officeDocument/2006/relationships/hyperlink" Target="https://twitter.com/" TargetMode="External"/><Relationship Id="rId843" Type="http://schemas.openxmlformats.org/officeDocument/2006/relationships/hyperlink" Target="http://www.msn.com/en-us/news/us/report-lavoy-finicum-armed-with-a-handgun-reached-for-his-waistband-just-before-he-was-shot/ar-BBoOkv9?ocid=spartanntp" TargetMode="External"/><Relationship Id="rId1126" Type="http://schemas.openxmlformats.org/officeDocument/2006/relationships/hyperlink" Target="https://www.youtube.com/watch?v=R_eMvSrsZ38" TargetMode="External"/><Relationship Id="rId1680" Type="http://schemas.openxmlformats.org/officeDocument/2006/relationships/hyperlink" Target="http://trib.al/h38wS7P" TargetMode="External"/><Relationship Id="rId2524" Type="http://schemas.openxmlformats.org/officeDocument/2006/relationships/hyperlink" Target="https://twitter.com/" TargetMode="External"/><Relationship Id="rId2731" Type="http://schemas.openxmlformats.org/officeDocument/2006/relationships/hyperlink" Target="https://twitter.com/" TargetMode="External"/><Relationship Id="rId703" Type="http://schemas.openxmlformats.org/officeDocument/2006/relationships/hyperlink" Target="http://www.newsmax.com/Newsfront/Mel-Bundy-Newsmax-TV-LaVoy-Finicum-Dennis-Michael-Lynch/2016/01/27/id/711477/" TargetMode="External"/><Relationship Id="rId910" Type="http://schemas.openxmlformats.org/officeDocument/2006/relationships/hyperlink" Target="http://www.cnn.com/2016/01/27/us/oregon-siege-traffic-stop/index.html" TargetMode="External"/><Relationship Id="rId1333" Type="http://schemas.openxmlformats.org/officeDocument/2006/relationships/hyperlink" Target="https://twitter.com/kplu/status/692683828901470209" TargetMode="External"/><Relationship Id="rId1540" Type="http://schemas.openxmlformats.org/officeDocument/2006/relationships/hyperlink" Target="http://www.infowars.com/eyewitness-oregon-militiaman-murdered-by-cops-he-had-his-hands-in-the-air/" TargetMode="External"/><Relationship Id="rId4489" Type="http://schemas.openxmlformats.org/officeDocument/2006/relationships/hyperlink" Target="https://twitter.com/" TargetMode="External"/><Relationship Id="rId4696" Type="http://schemas.openxmlformats.org/officeDocument/2006/relationships/hyperlink" Target="https://twitter.com/" TargetMode="External"/><Relationship Id="rId1400" Type="http://schemas.openxmlformats.org/officeDocument/2006/relationships/hyperlink" Target="http://americanpowerblog.blogspot.com/2016/01/malheur-occupier-victoria-sharp-says.html" TargetMode="External"/><Relationship Id="rId3298" Type="http://schemas.openxmlformats.org/officeDocument/2006/relationships/hyperlink" Target="https://twitter.com/" TargetMode="External"/><Relationship Id="rId4349" Type="http://schemas.openxmlformats.org/officeDocument/2006/relationships/hyperlink" Target="https://twitter.com/" TargetMode="External"/><Relationship Id="rId4556" Type="http://schemas.openxmlformats.org/officeDocument/2006/relationships/hyperlink" Target="https://twitter.com/" TargetMode="External"/><Relationship Id="rId3158" Type="http://schemas.openxmlformats.org/officeDocument/2006/relationships/hyperlink" Target="https://twitter.com/" TargetMode="External"/><Relationship Id="rId3365" Type="http://schemas.openxmlformats.org/officeDocument/2006/relationships/hyperlink" Target="https://twitter.com/" TargetMode="External"/><Relationship Id="rId3572" Type="http://schemas.openxmlformats.org/officeDocument/2006/relationships/hyperlink" Target="https://twitter.com/" TargetMode="External"/><Relationship Id="rId4209" Type="http://schemas.openxmlformats.org/officeDocument/2006/relationships/hyperlink" Target="https://twitter.com/" TargetMode="External"/><Relationship Id="rId4416" Type="http://schemas.openxmlformats.org/officeDocument/2006/relationships/hyperlink" Target="https://twitter.com/" TargetMode="External"/><Relationship Id="rId4623" Type="http://schemas.openxmlformats.org/officeDocument/2006/relationships/hyperlink" Target="https://twitter.com/" TargetMode="External"/><Relationship Id="rId286" Type="http://schemas.openxmlformats.org/officeDocument/2006/relationships/hyperlink" Target="http://trib.al/0dH8CGB" TargetMode="External"/><Relationship Id="rId493" Type="http://schemas.openxmlformats.org/officeDocument/2006/relationships/hyperlink" Target="http://bb4sp.com/report-lavoy-finicum-the-oregon-militant-beneath-the-blue-tarp-killed-in-police-shootout/" TargetMode="External"/><Relationship Id="rId2174" Type="http://schemas.openxmlformats.org/officeDocument/2006/relationships/hyperlink" Target="https://twitter.com/" TargetMode="External"/><Relationship Id="rId2381" Type="http://schemas.openxmlformats.org/officeDocument/2006/relationships/hyperlink" Target="https://twitter.com/" TargetMode="External"/><Relationship Id="rId3018" Type="http://schemas.openxmlformats.org/officeDocument/2006/relationships/hyperlink" Target="https://twitter.com/" TargetMode="External"/><Relationship Id="rId3225" Type="http://schemas.openxmlformats.org/officeDocument/2006/relationships/hyperlink" Target="https://twitter.com/" TargetMode="External"/><Relationship Id="rId3432" Type="http://schemas.openxmlformats.org/officeDocument/2006/relationships/hyperlink" Target="https://twitter.com/" TargetMode="External"/><Relationship Id="rId146" Type="http://schemas.openxmlformats.org/officeDocument/2006/relationships/hyperlink" Target="https://www.youtube.com/watch?v=iTPWW0uN3qg&amp;feature=youtu.be" TargetMode="External"/><Relationship Id="rId353" Type="http://schemas.openxmlformats.org/officeDocument/2006/relationships/hyperlink" Target="http://www.opb.org/news/series/burns-oregon-standoff-bundy-militia-news-updates/robert-lavoy-finicum-dead-rancher-bundy-burns-oregon/" TargetMode="External"/><Relationship Id="rId560" Type="http://schemas.openxmlformats.org/officeDocument/2006/relationships/hyperlink" Target="http://feedproxy.google.com/~r/AtlanticNational/~3/sEYwZmWb-dE/?utm_source=dlvr.it&amp;utm_medium=twitter" TargetMode="External"/><Relationship Id="rId1190" Type="http://schemas.openxmlformats.org/officeDocument/2006/relationships/hyperlink" Target="http://www.bbc.com/news/world-us-canada-35426234" TargetMode="External"/><Relationship Id="rId2034" Type="http://schemas.openxmlformats.org/officeDocument/2006/relationships/hyperlink" Target="https://twitter.com/" TargetMode="External"/><Relationship Id="rId2241" Type="http://schemas.openxmlformats.org/officeDocument/2006/relationships/hyperlink" Target="https://twitter.com/" TargetMode="External"/><Relationship Id="rId213" Type="http://schemas.openxmlformats.org/officeDocument/2006/relationships/hyperlink" Target="http://americanpowerblog.blogspot.com/2016/01/cliven-bundy-says-cops-shot-levoy.html" TargetMode="External"/><Relationship Id="rId420" Type="http://schemas.openxmlformats.org/officeDocument/2006/relationships/hyperlink" Target="http://extrasensoryprecepts.blogspot.com/2016/01/eyewitness-says-feds-ambushed-bundys.html" TargetMode="External"/><Relationship Id="rId1050" Type="http://schemas.openxmlformats.org/officeDocument/2006/relationships/hyperlink" Target="https://m.facebook.com/story.php?story_fbid=964207073659086&amp;id=307208019358998" TargetMode="External"/><Relationship Id="rId2101" Type="http://schemas.openxmlformats.org/officeDocument/2006/relationships/hyperlink" Target="https://twitter.com/" TargetMode="External"/><Relationship Id="rId4066" Type="http://schemas.openxmlformats.org/officeDocument/2006/relationships/hyperlink" Target="https://twitter.com/" TargetMode="External"/><Relationship Id="rId1867" Type="http://schemas.openxmlformats.org/officeDocument/2006/relationships/hyperlink" Target="http://woundedamericanwarrior.com/bombshell-rancher-lavoy-finicum-shot-and-killed-by-feds-while-he-was-laying-face-down-in-the-street/" TargetMode="External"/><Relationship Id="rId2918" Type="http://schemas.openxmlformats.org/officeDocument/2006/relationships/hyperlink" Target="https://twitter.com/" TargetMode="External"/><Relationship Id="rId4273" Type="http://schemas.openxmlformats.org/officeDocument/2006/relationships/hyperlink" Target="https://twitter.com/" TargetMode="External"/><Relationship Id="rId4480" Type="http://schemas.openxmlformats.org/officeDocument/2006/relationships/hyperlink" Target="https://twitter.com/" TargetMode="External"/><Relationship Id="rId1727" Type="http://schemas.openxmlformats.org/officeDocument/2006/relationships/hyperlink" Target="http://trib.al/h38wS7P" TargetMode="External"/><Relationship Id="rId1934" Type="http://schemas.openxmlformats.org/officeDocument/2006/relationships/hyperlink" Target="http://libertylineup.com/2016/01/27/evening-lavoy-finicum-family/" TargetMode="External"/><Relationship Id="rId3082" Type="http://schemas.openxmlformats.org/officeDocument/2006/relationships/hyperlink" Target="https://twitter.com/" TargetMode="External"/><Relationship Id="rId4133" Type="http://schemas.openxmlformats.org/officeDocument/2006/relationships/hyperlink" Target="https://twitter.com/" TargetMode="External"/><Relationship Id="rId4340" Type="http://schemas.openxmlformats.org/officeDocument/2006/relationships/hyperlink" Target="https://twitter.com/" TargetMode="External"/><Relationship Id="rId19" Type="http://schemas.openxmlformats.org/officeDocument/2006/relationships/hyperlink" Target="http://www.npr.org/2016/01/28/464664736/finicums-death-changes-tone-of-occupied-wildlife-refuge-in-oregon?utm_medium=RSS&amp;utm_campaign=us&amp;utm_source=twitterfeed&amp;utm_medium=twitter" TargetMode="External"/><Relationship Id="rId3899" Type="http://schemas.openxmlformats.org/officeDocument/2006/relationships/hyperlink" Target="https://twitter.com/" TargetMode="External"/><Relationship Id="rId4200" Type="http://schemas.openxmlformats.org/officeDocument/2006/relationships/hyperlink" Target="https://twitter.com/" TargetMode="External"/><Relationship Id="rId3759" Type="http://schemas.openxmlformats.org/officeDocument/2006/relationships/hyperlink" Target="https://twitter.com/" TargetMode="External"/><Relationship Id="rId3966" Type="http://schemas.openxmlformats.org/officeDocument/2006/relationships/hyperlink" Target="https://twitter.com/" TargetMode="External"/><Relationship Id="rId3" Type="http://schemas.openxmlformats.org/officeDocument/2006/relationships/hyperlink" Target="https://t.co/y7uWWYoeIa" TargetMode="External"/><Relationship Id="rId887" Type="http://schemas.openxmlformats.org/officeDocument/2006/relationships/hyperlink" Target="https://www.youtube.com/watch?v=OA11qDoEtks&amp;feature=youtu.be" TargetMode="External"/><Relationship Id="rId2568" Type="http://schemas.openxmlformats.org/officeDocument/2006/relationships/hyperlink" Target="https://twitter.com/" TargetMode="External"/><Relationship Id="rId2775" Type="http://schemas.openxmlformats.org/officeDocument/2006/relationships/hyperlink" Target="https://twitter.com/" TargetMode="External"/><Relationship Id="rId2982" Type="http://schemas.openxmlformats.org/officeDocument/2006/relationships/hyperlink" Target="https://twitter.com/" TargetMode="External"/><Relationship Id="rId3619" Type="http://schemas.openxmlformats.org/officeDocument/2006/relationships/hyperlink" Target="https://twitter.com/" TargetMode="External"/><Relationship Id="rId3826" Type="http://schemas.openxmlformats.org/officeDocument/2006/relationships/hyperlink" Target="https://twitter.com/" TargetMode="External"/><Relationship Id="rId747" Type="http://schemas.openxmlformats.org/officeDocument/2006/relationships/hyperlink" Target="https://www.youtube.com/watch?v=2wA18O_6dgw&amp;feature=youtu.be" TargetMode="External"/><Relationship Id="rId954" Type="http://schemas.openxmlformats.org/officeDocument/2006/relationships/hyperlink" Target="http://www.alternet.org/news-amp-politics/eyewitnesses-knock-down-conspiracy-theories-about-lavoy-finicum-dying-his-hands" TargetMode="External"/><Relationship Id="rId1377" Type="http://schemas.openxmlformats.org/officeDocument/2006/relationships/hyperlink" Target="http://thefreethoughtproject.com/oregon-occupiers-ambushed-highway-lavoy-finicum-killed-cold-blood-hands-up/" TargetMode="External"/><Relationship Id="rId1584" Type="http://schemas.openxmlformats.org/officeDocument/2006/relationships/hyperlink" Target="https://twitter.com/pshoplifter/status/692686385837268992" TargetMode="External"/><Relationship Id="rId1791" Type="http://schemas.openxmlformats.org/officeDocument/2006/relationships/hyperlink" Target="http://thefreethoughtproject.com/oregon-occupiers-ambushed-highway-lavoy-finicum-killed-cold-blood-hands-up/" TargetMode="External"/><Relationship Id="rId2428" Type="http://schemas.openxmlformats.org/officeDocument/2006/relationships/hyperlink" Target="https://twitter.com/" TargetMode="External"/><Relationship Id="rId2635" Type="http://schemas.openxmlformats.org/officeDocument/2006/relationships/hyperlink" Target="https://twitter.com/" TargetMode="External"/><Relationship Id="rId2842" Type="http://schemas.openxmlformats.org/officeDocument/2006/relationships/hyperlink" Target="https://twitter.com/" TargetMode="External"/><Relationship Id="rId83" Type="http://schemas.openxmlformats.org/officeDocument/2006/relationships/hyperlink" Target="http://viewpointsofasagittarian.com/breaking-news-lavoy-finicum-shot-whands-in-the-air-eye-witness-audio-testimony-here/" TargetMode="External"/><Relationship Id="rId607" Type="http://schemas.openxmlformats.org/officeDocument/2006/relationships/hyperlink" Target="https://amp.twimg.com/v/5d7eb681-31a9-4994-bf82-f936503841f1" TargetMode="External"/><Relationship Id="rId814" Type="http://schemas.openxmlformats.org/officeDocument/2006/relationships/hyperlink" Target="http://thefreethoughtproject.com/oregon-occupiers-ambushed-highway-lavoy-finicum-killed-cold-blood-hands-up/" TargetMode="External"/><Relationship Id="rId1237" Type="http://schemas.openxmlformats.org/officeDocument/2006/relationships/hyperlink" Target="https://www.youtube.com/watch?v=62zIPq5opkY&amp;feature=youtu.be" TargetMode="External"/><Relationship Id="rId1444" Type="http://schemas.openxmlformats.org/officeDocument/2006/relationships/hyperlink" Target="http://www.thesleuthjournal.com/eyewitness-says-feds-ambushed-bundys-100-shots-fired-at-passengers-lavoy-finicum-killed-with-hands-up/" TargetMode="External"/><Relationship Id="rId1651" Type="http://schemas.openxmlformats.org/officeDocument/2006/relationships/hyperlink" Target="http://trib.al/h38wS7P" TargetMode="External"/><Relationship Id="rId2702" Type="http://schemas.openxmlformats.org/officeDocument/2006/relationships/hyperlink" Target="https://twitter.com/" TargetMode="External"/><Relationship Id="rId1304" Type="http://schemas.openxmlformats.org/officeDocument/2006/relationships/hyperlink" Target="http://sonsoflibertymedia.com/2016/01/eyewitness-to-lavoy-finicums-murder-all-gun-shots-were-fired-by-feds-as-he-had-his-hands-in-the-air-snipers-in-trees-it-was-an-ambush/" TargetMode="External"/><Relationship Id="rId1511" Type="http://schemas.openxmlformats.org/officeDocument/2006/relationships/hyperlink" Target="http://americanpowerblog.blogspot.com/2016/01/fbi-and-oregon-state-police-lavoy.html" TargetMode="External"/><Relationship Id="rId4667" Type="http://schemas.openxmlformats.org/officeDocument/2006/relationships/hyperlink" Target="https://twitter.com/" TargetMode="External"/><Relationship Id="rId3269" Type="http://schemas.openxmlformats.org/officeDocument/2006/relationships/hyperlink" Target="https://twitter.com/" TargetMode="External"/><Relationship Id="rId3476" Type="http://schemas.openxmlformats.org/officeDocument/2006/relationships/hyperlink" Target="https://twitter.com/" TargetMode="External"/><Relationship Id="rId3683" Type="http://schemas.openxmlformats.org/officeDocument/2006/relationships/hyperlink" Target="https://twitter.com/" TargetMode="External"/><Relationship Id="rId4527" Type="http://schemas.openxmlformats.org/officeDocument/2006/relationships/hyperlink" Target="https://twitter.com/" TargetMode="External"/><Relationship Id="rId10" Type="http://schemas.openxmlformats.org/officeDocument/2006/relationships/hyperlink" Target="https://t.co/TtJ60G3P9L" TargetMode="External"/><Relationship Id="rId397" Type="http://schemas.openxmlformats.org/officeDocument/2006/relationships/hyperlink" Target="http://www.washingtonpost.com/news/morning-mix/wp/2016/01/27/lavoy-finicum-ore-occupier-who-said-hed-rather-die-than-go-to-jail-did-just-that/" TargetMode="External"/><Relationship Id="rId2078" Type="http://schemas.openxmlformats.org/officeDocument/2006/relationships/hyperlink" Target="https://twitter.com/" TargetMode="External"/><Relationship Id="rId2285" Type="http://schemas.openxmlformats.org/officeDocument/2006/relationships/hyperlink" Target="https://twitter.com/" TargetMode="External"/><Relationship Id="rId2492" Type="http://schemas.openxmlformats.org/officeDocument/2006/relationships/hyperlink" Target="https://twitter.com/" TargetMode="External"/><Relationship Id="rId3129" Type="http://schemas.openxmlformats.org/officeDocument/2006/relationships/hyperlink" Target="https://twitter.com/" TargetMode="External"/><Relationship Id="rId3336" Type="http://schemas.openxmlformats.org/officeDocument/2006/relationships/hyperlink" Target="https://twitter.com/" TargetMode="External"/><Relationship Id="rId3890" Type="http://schemas.openxmlformats.org/officeDocument/2006/relationships/hyperlink" Target="https://twitter.com/" TargetMode="External"/><Relationship Id="rId4734" Type="http://schemas.openxmlformats.org/officeDocument/2006/relationships/hyperlink" Target="https://twitter.com/" TargetMode="External"/><Relationship Id="rId257" Type="http://schemas.openxmlformats.org/officeDocument/2006/relationships/hyperlink" Target="http://thefreethoughtproject.com/oregon-occupiers-ambushed-highway-lavoy-finicum-killed-cold-blood-hands-up/" TargetMode="External"/><Relationship Id="rId464" Type="http://schemas.openxmlformats.org/officeDocument/2006/relationships/hyperlink" Target="http://www.nytimes.com/2016/01/27/us/oregon-armed-group-arrest-bundy.html" TargetMode="External"/><Relationship Id="rId1094" Type="http://schemas.openxmlformats.org/officeDocument/2006/relationships/hyperlink" Target="http://www.rawstory.com/2016/01/fbi-claims-slain-militant-lavoy-finicum-reached-for-a-gun-and-they-say-theyve-got-video-to-prove-it/" TargetMode="External"/><Relationship Id="rId2145" Type="http://schemas.openxmlformats.org/officeDocument/2006/relationships/hyperlink" Target="https://twitter.com/" TargetMode="External"/><Relationship Id="rId3543" Type="http://schemas.openxmlformats.org/officeDocument/2006/relationships/hyperlink" Target="https://twitter.com/" TargetMode="External"/><Relationship Id="rId3750" Type="http://schemas.openxmlformats.org/officeDocument/2006/relationships/hyperlink" Target="https://twitter.com/" TargetMode="External"/><Relationship Id="rId117" Type="http://schemas.openxmlformats.org/officeDocument/2006/relationships/hyperlink" Target="http://reverbpress.com/news/us/lavoy-finicum-is-dead-this-is-a-tragedy-really/" TargetMode="External"/><Relationship Id="rId671" Type="http://schemas.openxmlformats.org/officeDocument/2006/relationships/hyperlink" Target="https://www.whitehouse.gov/ifitX" TargetMode="External"/><Relationship Id="rId2352" Type="http://schemas.openxmlformats.org/officeDocument/2006/relationships/hyperlink" Target="https://twitter.com/" TargetMode="External"/><Relationship Id="rId3403" Type="http://schemas.openxmlformats.org/officeDocument/2006/relationships/hyperlink" Target="https://twitter.com/" TargetMode="External"/><Relationship Id="rId3610" Type="http://schemas.openxmlformats.org/officeDocument/2006/relationships/hyperlink" Target="https://twitter.com/" TargetMode="External"/><Relationship Id="rId324" Type="http://schemas.openxmlformats.org/officeDocument/2006/relationships/hyperlink" Target="http://trib.al/0dH8CGB" TargetMode="External"/><Relationship Id="rId531" Type="http://schemas.openxmlformats.org/officeDocument/2006/relationships/hyperlink" Target="http://thefreethoughtproject.com/oregon-occupiers-ambushed-highway-lavoy-finicum-killed-cold-blood-hands-up/" TargetMode="External"/><Relationship Id="rId1161" Type="http://schemas.openxmlformats.org/officeDocument/2006/relationships/hyperlink" Target="https://youtu.be/N1DiMtcZXCA" TargetMode="External"/><Relationship Id="rId2005" Type="http://schemas.openxmlformats.org/officeDocument/2006/relationships/hyperlink" Target="https://www.youtube.com/watch?v=mA97L3H8syU&amp;feature=youtu.be" TargetMode="External"/><Relationship Id="rId2212" Type="http://schemas.openxmlformats.org/officeDocument/2006/relationships/hyperlink" Target="https://twitter.com/" TargetMode="External"/><Relationship Id="rId1021" Type="http://schemas.openxmlformats.org/officeDocument/2006/relationships/hyperlink" Target="http://insider.foxnews.com/2016/01/27/lavoy-finicum-oregon-militia-member-killed-ammon-bundy-arrested-standoff" TargetMode="External"/><Relationship Id="rId1978" Type="http://schemas.openxmlformats.org/officeDocument/2006/relationships/hyperlink" Target="https://plus.google.com/+VoteTrump2016/posts/jbVeaqZMkVw" TargetMode="External"/><Relationship Id="rId4177" Type="http://schemas.openxmlformats.org/officeDocument/2006/relationships/hyperlink" Target="https://twitter.com/" TargetMode="External"/><Relationship Id="rId4384" Type="http://schemas.openxmlformats.org/officeDocument/2006/relationships/hyperlink" Target="https://twitter.com/" TargetMode="External"/><Relationship Id="rId4591" Type="http://schemas.openxmlformats.org/officeDocument/2006/relationships/hyperlink" Target="https://twitter.com/" TargetMode="External"/><Relationship Id="rId3193" Type="http://schemas.openxmlformats.org/officeDocument/2006/relationships/hyperlink" Target="https://twitter.com/" TargetMode="External"/><Relationship Id="rId4037" Type="http://schemas.openxmlformats.org/officeDocument/2006/relationships/hyperlink" Target="https://twitter.com/" TargetMode="External"/><Relationship Id="rId4244" Type="http://schemas.openxmlformats.org/officeDocument/2006/relationships/hyperlink" Target="https://twitter.com/" TargetMode="External"/><Relationship Id="rId4451" Type="http://schemas.openxmlformats.org/officeDocument/2006/relationships/hyperlink" Target="https://twitter.com/" TargetMode="External"/><Relationship Id="rId1838" Type="http://schemas.openxmlformats.org/officeDocument/2006/relationships/hyperlink" Target="http://trib.al/0dH8CGB" TargetMode="External"/><Relationship Id="rId3053" Type="http://schemas.openxmlformats.org/officeDocument/2006/relationships/hyperlink" Target="https://twitter.com/" TargetMode="External"/><Relationship Id="rId3260" Type="http://schemas.openxmlformats.org/officeDocument/2006/relationships/hyperlink" Target="https://twitter.com/" TargetMode="External"/><Relationship Id="rId4104" Type="http://schemas.openxmlformats.org/officeDocument/2006/relationships/hyperlink" Target="https://twitter.com/" TargetMode="External"/><Relationship Id="rId4311" Type="http://schemas.openxmlformats.org/officeDocument/2006/relationships/hyperlink" Target="https://twitter.com/" TargetMode="External"/><Relationship Id="rId181" Type="http://schemas.openxmlformats.org/officeDocument/2006/relationships/hyperlink" Target="http://www.nytimes.com/2016/01/28/us/lavoy-finicum-protester-killed-in-oregon.html?partner=IFTTT" TargetMode="External"/><Relationship Id="rId1905" Type="http://schemas.openxmlformats.org/officeDocument/2006/relationships/hyperlink" Target="http://www.reddit.com/r/conspiracy/comments/434mub/lavoy_finicum_death_eyewitness_account/?utm_source=dlvr.it&amp;utm_medium=twitter" TargetMode="External"/><Relationship Id="rId3120" Type="http://schemas.openxmlformats.org/officeDocument/2006/relationships/hyperlink" Target="https://twitter.com/" TargetMode="External"/><Relationship Id="rId998" Type="http://schemas.openxmlformats.org/officeDocument/2006/relationships/hyperlink" Target="http://www.thegatewaypundit.com/cliven-bundy-fbi-murdered-oregon-militia-member-lavoy-finicum-with-his-hands-up/" TargetMode="External"/><Relationship Id="rId2679" Type="http://schemas.openxmlformats.org/officeDocument/2006/relationships/hyperlink" Target="https://twitter.com/" TargetMode="External"/><Relationship Id="rId2886" Type="http://schemas.openxmlformats.org/officeDocument/2006/relationships/hyperlink" Target="https://twitter.com/" TargetMode="External"/><Relationship Id="rId3937" Type="http://schemas.openxmlformats.org/officeDocument/2006/relationships/hyperlink" Target="https://twitter.com/" TargetMode="External"/><Relationship Id="rId858" Type="http://schemas.openxmlformats.org/officeDocument/2006/relationships/hyperlink" Target="http://www.hcn.org/articles/malheur-occupiers-1-dead-7-arrested-finicum" TargetMode="External"/><Relationship Id="rId1488" Type="http://schemas.openxmlformats.org/officeDocument/2006/relationships/hyperlink" Target="https://photographyisnotacrime.com/2016/01/26/oregon-standoff-ends-with-fbi-arrest-of-bundy-six-others-one-dead-updated/" TargetMode="External"/><Relationship Id="rId1695" Type="http://schemas.openxmlformats.org/officeDocument/2006/relationships/hyperlink" Target="http://www.particlenews.com/n/01kZ44ik" TargetMode="External"/><Relationship Id="rId2539" Type="http://schemas.openxmlformats.org/officeDocument/2006/relationships/hyperlink" Target="https://twitter.com/" TargetMode="External"/><Relationship Id="rId2746" Type="http://schemas.openxmlformats.org/officeDocument/2006/relationships/hyperlink" Target="https://twitter.com/" TargetMode="External"/><Relationship Id="rId2953" Type="http://schemas.openxmlformats.org/officeDocument/2006/relationships/hyperlink" Target="https://twitter.com/" TargetMode="External"/><Relationship Id="rId718" Type="http://schemas.openxmlformats.org/officeDocument/2006/relationships/hyperlink" Target="https://www.youtube.com/watch?v=Y92PvMFL0Eg&amp;feature=youtu.be" TargetMode="External"/><Relationship Id="rId925" Type="http://schemas.openxmlformats.org/officeDocument/2006/relationships/hyperlink" Target="http://sonsoflibertymedia.com/2016/01/eyewitness-to-lavoy-finicums-murder-all-gun-shots-were-fired-by-feds-as-he-had-his-hands-in-the-air-snipers-in-trees-it-was-an-ambush/" TargetMode="External"/><Relationship Id="rId1348" Type="http://schemas.openxmlformats.org/officeDocument/2006/relationships/hyperlink" Target="http://www.buzzfeed.com/jimdalrympleii/oregon-militia-members-post-apocalyptic-book-bears-striking" TargetMode="External"/><Relationship Id="rId1555" Type="http://schemas.openxmlformats.org/officeDocument/2006/relationships/hyperlink" Target="https://www.youtube.com/watch?v=OzYwSJfO6Vk&amp;feature=youtu.be" TargetMode="External"/><Relationship Id="rId1762" Type="http://schemas.openxmlformats.org/officeDocument/2006/relationships/hyperlink" Target="https://m.youtube.com/watch?v=2wA18O_6dgw&amp;feature=youtu.be" TargetMode="External"/><Relationship Id="rId2606" Type="http://schemas.openxmlformats.org/officeDocument/2006/relationships/hyperlink" Target="https://twitter.com/" TargetMode="External"/><Relationship Id="rId1208" Type="http://schemas.openxmlformats.org/officeDocument/2006/relationships/hyperlink" Target="http://www.newsmax.com/Newsfront/Mel-Bundy-Newsmax-TV-LaVoy-Finicum-Dennis-Michael-Lynch/2016/01/27/id/711477/" TargetMode="External"/><Relationship Id="rId1415" Type="http://schemas.openxmlformats.org/officeDocument/2006/relationships/hyperlink" Target="http://americanpowerblog.blogspot.com/2016/01/malheur-occupier-victoria-sharp-says.html" TargetMode="External"/><Relationship Id="rId2813" Type="http://schemas.openxmlformats.org/officeDocument/2006/relationships/hyperlink" Target="https://twitter.com/" TargetMode="External"/><Relationship Id="rId54" Type="http://schemas.openxmlformats.org/officeDocument/2006/relationships/hyperlink" Target="http://freedomoutpost.com/2016/01/eyewitness-to-lavoy-finicums-murder-all-gun-shots-were-fired-by-feds-as-he-had-his-hands-in-the-air-snipers-in-trees-it-was-an-ambush/" TargetMode="External"/><Relationship Id="rId1622" Type="http://schemas.openxmlformats.org/officeDocument/2006/relationships/hyperlink" Target="http://feeds.feedburner.com/~r/TrendingLatestUsNewsAndWorldNews/~3/jVI98oRBdaI/cliven-bundy-says-cops-shot-levoy.html?utm_source=feedburner&amp;utm_medium=twitter&amp;utm_campaign=jokpeme" TargetMode="External"/><Relationship Id="rId2189" Type="http://schemas.openxmlformats.org/officeDocument/2006/relationships/hyperlink" Target="https://twitter.com/" TargetMode="External"/><Relationship Id="rId3587" Type="http://schemas.openxmlformats.org/officeDocument/2006/relationships/hyperlink" Target="https://twitter.com/" TargetMode="External"/><Relationship Id="rId3794" Type="http://schemas.openxmlformats.org/officeDocument/2006/relationships/hyperlink" Target="https://twitter.com/" TargetMode="External"/><Relationship Id="rId4638" Type="http://schemas.openxmlformats.org/officeDocument/2006/relationships/hyperlink" Target="https://twitter.com/" TargetMode="External"/><Relationship Id="rId2396" Type="http://schemas.openxmlformats.org/officeDocument/2006/relationships/hyperlink" Target="https://twitter.com/" TargetMode="External"/><Relationship Id="rId3447" Type="http://schemas.openxmlformats.org/officeDocument/2006/relationships/hyperlink" Target="https://twitter.com/" TargetMode="External"/><Relationship Id="rId3654" Type="http://schemas.openxmlformats.org/officeDocument/2006/relationships/hyperlink" Target="https://twitter.com/" TargetMode="External"/><Relationship Id="rId3861" Type="http://schemas.openxmlformats.org/officeDocument/2006/relationships/hyperlink" Target="https://twitter.com/" TargetMode="External"/><Relationship Id="rId4705" Type="http://schemas.openxmlformats.org/officeDocument/2006/relationships/hyperlink" Target="https://twitter.com/" TargetMode="External"/><Relationship Id="rId368" Type="http://schemas.openxmlformats.org/officeDocument/2006/relationships/hyperlink" Target="http://feedproxy.google.com/~r/washingtonpost/fuYS/~3/uhlJrnhzAkA/story01.htm?utm_source=twitterfeed&amp;utm_medium=twitter" TargetMode="External"/><Relationship Id="rId575" Type="http://schemas.openxmlformats.org/officeDocument/2006/relationships/hyperlink" Target="https://www.youtube.com/watch?v=hSYTE-KZ6PI&amp;feature=youtu.be&amp;a" TargetMode="External"/><Relationship Id="rId782" Type="http://schemas.openxmlformats.org/officeDocument/2006/relationships/hyperlink" Target="http://www.rawstory.com/2016/01/fbi-claims-slain-militant-lavoy-finicum-reached-for-a-gun-and-they-say-theyve-got-video-to-prove-it/" TargetMode="External"/><Relationship Id="rId2049" Type="http://schemas.openxmlformats.org/officeDocument/2006/relationships/hyperlink" Target="https://twitter.com/" TargetMode="External"/><Relationship Id="rId2256" Type="http://schemas.openxmlformats.org/officeDocument/2006/relationships/hyperlink" Target="https://twitter.com/" TargetMode="External"/><Relationship Id="rId2463" Type="http://schemas.openxmlformats.org/officeDocument/2006/relationships/hyperlink" Target="https://twitter.com/" TargetMode="External"/><Relationship Id="rId2670" Type="http://schemas.openxmlformats.org/officeDocument/2006/relationships/hyperlink" Target="https://twitter.com/" TargetMode="External"/><Relationship Id="rId3307" Type="http://schemas.openxmlformats.org/officeDocument/2006/relationships/hyperlink" Target="https://twitter.com/" TargetMode="External"/><Relationship Id="rId3514" Type="http://schemas.openxmlformats.org/officeDocument/2006/relationships/hyperlink" Target="https://twitter.com/" TargetMode="External"/><Relationship Id="rId3721" Type="http://schemas.openxmlformats.org/officeDocument/2006/relationships/hyperlink" Target="https://twitter.com/" TargetMode="External"/><Relationship Id="rId228" Type="http://schemas.openxmlformats.org/officeDocument/2006/relationships/hyperlink" Target="https://www.facebook.com/photo.php?fbid=1034122576651505" TargetMode="External"/><Relationship Id="rId435" Type="http://schemas.openxmlformats.org/officeDocument/2006/relationships/hyperlink" Target="http://www.washingtontimes.com/news/2016/jan/27/robert-lavoy-finicum-death-could-rally-others-to-o/" TargetMode="External"/><Relationship Id="rId642" Type="http://schemas.openxmlformats.org/officeDocument/2006/relationships/hyperlink" Target="https://amp.twimg.com/v/5d7eb681-31a9-4994-bf82-f936503841f1" TargetMode="External"/><Relationship Id="rId1065" Type="http://schemas.openxmlformats.org/officeDocument/2006/relationships/hyperlink" Target="http://thefreethoughtproject.com/oregon-occupiers-ambushed-highway-lavoy-finicum-killed-cold-blood-hands-up/" TargetMode="External"/><Relationship Id="rId1272" Type="http://schemas.openxmlformats.org/officeDocument/2006/relationships/hyperlink" Target="http://www.rawstory.com/2016/01/eyewitnesses-knock-down-conspiracy-theories-about-lavoy-finicum-dying-with-his-hands-up/" TargetMode="External"/><Relationship Id="rId2116" Type="http://schemas.openxmlformats.org/officeDocument/2006/relationships/hyperlink" Target="https://twitter.com/" TargetMode="External"/><Relationship Id="rId2323" Type="http://schemas.openxmlformats.org/officeDocument/2006/relationships/hyperlink" Target="https://twitter.com/" TargetMode="External"/><Relationship Id="rId2530" Type="http://schemas.openxmlformats.org/officeDocument/2006/relationships/hyperlink" Target="https://twitter.com/" TargetMode="External"/><Relationship Id="rId502" Type="http://schemas.openxmlformats.org/officeDocument/2006/relationships/hyperlink" Target="http://joemiller.us/2016/01/krisanne-hall-lavoy-finicum/" TargetMode="External"/><Relationship Id="rId1132" Type="http://schemas.openxmlformats.org/officeDocument/2006/relationships/hyperlink" Target="http://www.thenewamerican.com/usnews/constitution/item/22413-oregon-standoff-rancher-lavoy-finicum-shot-dead-by-police" TargetMode="External"/><Relationship Id="rId4288" Type="http://schemas.openxmlformats.org/officeDocument/2006/relationships/hyperlink" Target="https://twitter.com/" TargetMode="External"/><Relationship Id="rId4495" Type="http://schemas.openxmlformats.org/officeDocument/2006/relationships/hyperlink" Target="https://twitter.com/" TargetMode="External"/><Relationship Id="rId3097" Type="http://schemas.openxmlformats.org/officeDocument/2006/relationships/hyperlink" Target="https://twitter.com/" TargetMode="External"/><Relationship Id="rId4148" Type="http://schemas.openxmlformats.org/officeDocument/2006/relationships/hyperlink" Target="https://twitter.com/" TargetMode="External"/><Relationship Id="rId4355" Type="http://schemas.openxmlformats.org/officeDocument/2006/relationships/hyperlink" Target="https://twitter.com/" TargetMode="External"/><Relationship Id="rId1949" Type="http://schemas.openxmlformats.org/officeDocument/2006/relationships/hyperlink" Target="http://thedailybanter.com/2016/01/lavoy-finicum-dead-idiot/" TargetMode="External"/><Relationship Id="rId3164" Type="http://schemas.openxmlformats.org/officeDocument/2006/relationships/hyperlink" Target="https://twitter.com/" TargetMode="External"/><Relationship Id="rId4008" Type="http://schemas.openxmlformats.org/officeDocument/2006/relationships/hyperlink" Target="https://twitter.com/" TargetMode="External"/><Relationship Id="rId4562" Type="http://schemas.openxmlformats.org/officeDocument/2006/relationships/hyperlink" Target="https://twitter.com/" TargetMode="External"/><Relationship Id="rId292" Type="http://schemas.openxmlformats.org/officeDocument/2006/relationships/hyperlink" Target="http://www.washingtontimes.com/news/2016/jan/27/robert-lavoy-finicum-death-could-rally-others-to-o/" TargetMode="External"/><Relationship Id="rId1809" Type="http://schemas.openxmlformats.org/officeDocument/2006/relationships/hyperlink" Target="http://talkingpointsmemo.com/muckraker/lavoy-finicum-social-media-martyr" TargetMode="External"/><Relationship Id="rId3371" Type="http://schemas.openxmlformats.org/officeDocument/2006/relationships/hyperlink" Target="https://twitter.com/" TargetMode="External"/><Relationship Id="rId4215" Type="http://schemas.openxmlformats.org/officeDocument/2006/relationships/hyperlink" Target="https://twitter.com/" TargetMode="External"/><Relationship Id="rId4422" Type="http://schemas.openxmlformats.org/officeDocument/2006/relationships/hyperlink" Target="https://twitter.com/" TargetMode="External"/><Relationship Id="rId2180" Type="http://schemas.openxmlformats.org/officeDocument/2006/relationships/hyperlink" Target="https://twitter.com/" TargetMode="External"/><Relationship Id="rId3024" Type="http://schemas.openxmlformats.org/officeDocument/2006/relationships/hyperlink" Target="https://twitter.com/" TargetMode="External"/><Relationship Id="rId3231" Type="http://schemas.openxmlformats.org/officeDocument/2006/relationships/hyperlink" Target="https://twitter.com/" TargetMode="External"/><Relationship Id="rId152" Type="http://schemas.openxmlformats.org/officeDocument/2006/relationships/hyperlink" Target="http://thedailycoin.org/?p=60598" TargetMode="External"/><Relationship Id="rId2040" Type="http://schemas.openxmlformats.org/officeDocument/2006/relationships/hyperlink" Target="https://twitter.com/" TargetMode="External"/><Relationship Id="rId2997" Type="http://schemas.openxmlformats.org/officeDocument/2006/relationships/hyperlink" Target="https://twitter.com/" TargetMode="External"/><Relationship Id="rId969" Type="http://schemas.openxmlformats.org/officeDocument/2006/relationships/hyperlink" Target="http://thefreethoughtproject.com/oregon-occupiers-ambushed-highway-lavoy-finicum-killed-cold-blood-hands-up/" TargetMode="External"/><Relationship Id="rId1599" Type="http://schemas.openxmlformats.org/officeDocument/2006/relationships/hyperlink" Target="http://feeds.feedburner.com/~r/TrendingLatestUsNewsAndWorldNews/~3/Fm1E2AudOyM/malheur-occupier-victoria-sharp-says.html?utm_source=feedburner&amp;utm_medium=twitter&amp;utm_campaign=jokpeme" TargetMode="External"/><Relationship Id="rId1459" Type="http://schemas.openxmlformats.org/officeDocument/2006/relationships/hyperlink" Target="http://www.rawstory.com/2016/01/eyewitnesses-knock-down-conspiracy-theories-about-lavoy-finicum-dying-with-his-hands-up/" TargetMode="External"/><Relationship Id="rId2857" Type="http://schemas.openxmlformats.org/officeDocument/2006/relationships/hyperlink" Target="https://twitter.com/" TargetMode="External"/><Relationship Id="rId3908" Type="http://schemas.openxmlformats.org/officeDocument/2006/relationships/hyperlink" Target="https://twitter.com/" TargetMode="External"/><Relationship Id="rId4072" Type="http://schemas.openxmlformats.org/officeDocument/2006/relationships/hyperlink" Target="https://twitter.com/" TargetMode="External"/><Relationship Id="rId98" Type="http://schemas.openxmlformats.org/officeDocument/2006/relationships/hyperlink" Target="http://thenewsdoctors.com/i-want-the-world-to-know-how-my-father-was-murdered-today-thara-tenney-daughter-of-lavoy-finicum/" TargetMode="External"/><Relationship Id="rId829" Type="http://schemas.openxmlformats.org/officeDocument/2006/relationships/hyperlink" Target="http://americanpowerblog.blogspot.com/2016/01/cliven-bundy-says-cops-shot-levoy.html" TargetMode="External"/><Relationship Id="rId1666" Type="http://schemas.openxmlformats.org/officeDocument/2006/relationships/hyperlink" Target="http://trib.al/h38wS7P" TargetMode="External"/><Relationship Id="rId1873" Type="http://schemas.openxmlformats.org/officeDocument/2006/relationships/hyperlink" Target="https://www.youtube.com/watch?v=W331GWcMlcs&amp;feature=youtu.be" TargetMode="External"/><Relationship Id="rId2717" Type="http://schemas.openxmlformats.org/officeDocument/2006/relationships/hyperlink" Target="https://twitter.com/" TargetMode="External"/><Relationship Id="rId2924" Type="http://schemas.openxmlformats.org/officeDocument/2006/relationships/hyperlink" Target="https://twitter.com/" TargetMode="External"/><Relationship Id="rId1319" Type="http://schemas.openxmlformats.org/officeDocument/2006/relationships/hyperlink" Target="http://www.oregonlive.com/oregon-standoff/2016/01/militant_shot_and_killed_while.html" TargetMode="External"/><Relationship Id="rId1526" Type="http://schemas.openxmlformats.org/officeDocument/2006/relationships/hyperlink" Target="http://feeds.feedburner.com/~r/jokpeme/ZaGMjhg/~3/Fm1E2AudOyM/malheur-occupier-victoria-sharp-says.html?utm_source=feedburner&amp;utm_medium=twitter&amp;utm_campaign=kerihhilson" TargetMode="External"/><Relationship Id="rId1733" Type="http://schemas.openxmlformats.org/officeDocument/2006/relationships/hyperlink" Target="http://www.rawstory.com/2016/01/fbi-claims-slain-militant-lavoy-finicum-reached-for-a-gun-and-they-say-theyve-got-video-to-prove-it/" TargetMode="External"/><Relationship Id="rId1940" Type="http://schemas.openxmlformats.org/officeDocument/2006/relationships/hyperlink" Target="https://amp.twimg.com/v/adce2a71-1fef-4059-8438-02b8829f7b81" TargetMode="External"/><Relationship Id="rId25" Type="http://schemas.openxmlformats.org/officeDocument/2006/relationships/hyperlink" Target="http://www.rawstory.com/2016/01/first-ruby-ridge-and-waco-now-burns-militant-leaders-issue-warning-after-lavoy-finicums-death/" TargetMode="External"/><Relationship Id="rId1800" Type="http://schemas.openxmlformats.org/officeDocument/2006/relationships/hyperlink" Target="http://thefreethoughtproject.com/oregon-occupiers-ambushed-highway-lavoy-finicum-killed-cold-blood-hands-up/" TargetMode="External"/><Relationship Id="rId3698" Type="http://schemas.openxmlformats.org/officeDocument/2006/relationships/hyperlink" Target="https://twitter.com/" TargetMode="External"/><Relationship Id="rId3558" Type="http://schemas.openxmlformats.org/officeDocument/2006/relationships/hyperlink" Target="https://twitter.com/" TargetMode="External"/><Relationship Id="rId3765" Type="http://schemas.openxmlformats.org/officeDocument/2006/relationships/hyperlink" Target="https://twitter.com/" TargetMode="External"/><Relationship Id="rId3972" Type="http://schemas.openxmlformats.org/officeDocument/2006/relationships/hyperlink" Target="https://twitter.com/" TargetMode="External"/><Relationship Id="rId4609" Type="http://schemas.openxmlformats.org/officeDocument/2006/relationships/hyperlink" Target="https://twitter.com/" TargetMode="External"/><Relationship Id="rId479" Type="http://schemas.openxmlformats.org/officeDocument/2006/relationships/hyperlink" Target="http://steriplexsolutions.com/news.php?aid=11355" TargetMode="External"/><Relationship Id="rId686" Type="http://schemas.openxmlformats.org/officeDocument/2006/relationships/hyperlink" Target="http://thejacksonpress.org/?p=45169" TargetMode="External"/><Relationship Id="rId893" Type="http://schemas.openxmlformats.org/officeDocument/2006/relationships/hyperlink" Target="https://www.youtube.com/watch?v=Y92PvMFL0Eg&amp;feature=youtu.be&amp;a" TargetMode="External"/><Relationship Id="rId2367" Type="http://schemas.openxmlformats.org/officeDocument/2006/relationships/hyperlink" Target="https://twitter.com/" TargetMode="External"/><Relationship Id="rId2574" Type="http://schemas.openxmlformats.org/officeDocument/2006/relationships/hyperlink" Target="https://twitter.com/" TargetMode="External"/><Relationship Id="rId2781" Type="http://schemas.openxmlformats.org/officeDocument/2006/relationships/hyperlink" Target="https://twitter.com/" TargetMode="External"/><Relationship Id="rId3418" Type="http://schemas.openxmlformats.org/officeDocument/2006/relationships/hyperlink" Target="https://twitter.com/" TargetMode="External"/><Relationship Id="rId3625" Type="http://schemas.openxmlformats.org/officeDocument/2006/relationships/hyperlink" Target="https://twitter.com/" TargetMode="External"/><Relationship Id="rId339" Type="http://schemas.openxmlformats.org/officeDocument/2006/relationships/hyperlink" Target="http://thenewsdoctors.com/i-want-the-world-to-know-how-my-father-was-murdered-today-thara-tenney-daughter-of-lavoy-finicum/" TargetMode="External"/><Relationship Id="rId546" Type="http://schemas.openxmlformats.org/officeDocument/2006/relationships/hyperlink" Target="https://www.youtube.com/watch?v=5sR-Am0VasE&amp;feature=youtu.be" TargetMode="External"/><Relationship Id="rId753" Type="http://schemas.openxmlformats.org/officeDocument/2006/relationships/hyperlink" Target="http://joemiller.us/2016/01/krisanne-hall-lavoy-finicum/" TargetMode="External"/><Relationship Id="rId1176" Type="http://schemas.openxmlformats.org/officeDocument/2006/relationships/hyperlink" Target="http://www.rawstory.com/2016/01/fbi-claims-slain-militant-lavoy-finicum-reached-for-a-gun-and-they-say-theyve-got-video-to-prove-it/" TargetMode="External"/><Relationship Id="rId1383" Type="http://schemas.openxmlformats.org/officeDocument/2006/relationships/hyperlink" Target="http://www.washingtontimes.com/news/2016/jan/27/robert-lavoy-finicum-death-could-rally-others-to-o/" TargetMode="External"/><Relationship Id="rId2227" Type="http://schemas.openxmlformats.org/officeDocument/2006/relationships/hyperlink" Target="https://twitter.com/" TargetMode="External"/><Relationship Id="rId2434" Type="http://schemas.openxmlformats.org/officeDocument/2006/relationships/hyperlink" Target="https://twitter.com/" TargetMode="External"/><Relationship Id="rId3832" Type="http://schemas.openxmlformats.org/officeDocument/2006/relationships/hyperlink" Target="https://twitter.com/" TargetMode="External"/><Relationship Id="rId406" Type="http://schemas.openxmlformats.org/officeDocument/2006/relationships/hyperlink" Target="http://trib.al/0dH8CGB" TargetMode="External"/><Relationship Id="rId960" Type="http://schemas.openxmlformats.org/officeDocument/2006/relationships/hyperlink" Target="https://www.youtube.com/watch?v=Y92PvMFL0Eg&amp;feature=youtu.be" TargetMode="External"/><Relationship Id="rId1036" Type="http://schemas.openxmlformats.org/officeDocument/2006/relationships/hyperlink" Target="http://www.stage2omega.com/was-lavoy-finicum-shot-whands-in-the-air-eye-witness-audio-testimony-here/?utm_source=dlvr.it&amp;utm_medium=twitter" TargetMode="External"/><Relationship Id="rId1243" Type="http://schemas.openxmlformats.org/officeDocument/2006/relationships/hyperlink" Target="http://www.nowtheendbegins.com/obamas-stormtroopers-shoot-lavoy-finicum-to-death-in-militia-standoff-in-oregon/" TargetMode="External"/><Relationship Id="rId1590" Type="http://schemas.openxmlformats.org/officeDocument/2006/relationships/hyperlink" Target="http://www.youtube.com/watch?v=OzYwSJfO6Vk&amp;sns=fb" TargetMode="External"/><Relationship Id="rId2641" Type="http://schemas.openxmlformats.org/officeDocument/2006/relationships/hyperlink" Target="https://twitter.com/" TargetMode="External"/><Relationship Id="rId4399" Type="http://schemas.openxmlformats.org/officeDocument/2006/relationships/hyperlink" Target="https://twitter.com/" TargetMode="External"/><Relationship Id="rId613" Type="http://schemas.openxmlformats.org/officeDocument/2006/relationships/hyperlink" Target="http://www.infowars.com/eyewitness-oregon-militiaman-murdered-by-cops-he-had-his-hands-in-the-air/" TargetMode="External"/><Relationship Id="rId820" Type="http://schemas.openxmlformats.org/officeDocument/2006/relationships/hyperlink" Target="http://thefreethoughtproject.com/oregon-occupiers-ambushed-highway-lavoy-finicum-killed-cold-blood-hands-up/" TargetMode="External"/><Relationship Id="rId1450" Type="http://schemas.openxmlformats.org/officeDocument/2006/relationships/hyperlink" Target="https://www.youtube.com/watch?v=N0pSXylygX0&amp;feature=youtu.be&amp;a" TargetMode="External"/><Relationship Id="rId2501" Type="http://schemas.openxmlformats.org/officeDocument/2006/relationships/hyperlink" Target="https://twitter.com/" TargetMode="External"/><Relationship Id="rId1103" Type="http://schemas.openxmlformats.org/officeDocument/2006/relationships/hyperlink" Target="http://www.rawstory.com/2016/01/fbi-claims-slain-militant-lavoy-finicum-reached-for-a-gun-and-they-say-theyve-got-video-to-prove-it/" TargetMode="External"/><Relationship Id="rId1310" Type="http://schemas.openxmlformats.org/officeDocument/2006/relationships/hyperlink" Target="http://thefreethoughtproject.com/oregon-occupiers-ambushed-highway-lavoy-finicum-killed-cold-blood-hands-up/" TargetMode="External"/><Relationship Id="rId4259" Type="http://schemas.openxmlformats.org/officeDocument/2006/relationships/hyperlink" Target="https://twitter.com/" TargetMode="External"/><Relationship Id="rId4466" Type="http://schemas.openxmlformats.org/officeDocument/2006/relationships/hyperlink" Target="https://twitter.com/" TargetMode="External"/><Relationship Id="rId4673" Type="http://schemas.openxmlformats.org/officeDocument/2006/relationships/hyperlink" Target="https://twitter.com/" TargetMode="External"/><Relationship Id="rId3068" Type="http://schemas.openxmlformats.org/officeDocument/2006/relationships/hyperlink" Target="https://twitter.com/" TargetMode="External"/><Relationship Id="rId3275" Type="http://schemas.openxmlformats.org/officeDocument/2006/relationships/hyperlink" Target="https://twitter.com/" TargetMode="External"/><Relationship Id="rId3482" Type="http://schemas.openxmlformats.org/officeDocument/2006/relationships/hyperlink" Target="https://twitter.com/" TargetMode="External"/><Relationship Id="rId4119" Type="http://schemas.openxmlformats.org/officeDocument/2006/relationships/hyperlink" Target="https://twitter.com/" TargetMode="External"/><Relationship Id="rId4326" Type="http://schemas.openxmlformats.org/officeDocument/2006/relationships/hyperlink" Target="https://twitter.com/" TargetMode="External"/><Relationship Id="rId4533" Type="http://schemas.openxmlformats.org/officeDocument/2006/relationships/hyperlink" Target="https://twitter.com/" TargetMode="External"/><Relationship Id="rId4740" Type="http://schemas.openxmlformats.org/officeDocument/2006/relationships/hyperlink" Target="https://twitter.com/" TargetMode="External"/><Relationship Id="rId196" Type="http://schemas.openxmlformats.org/officeDocument/2006/relationships/hyperlink" Target="http://www.teapartytribune.com/2016/01/28/httpwww-newsfoxes-com201601daughter-of-murdered-militiaman-speaks-out/" TargetMode="External"/><Relationship Id="rId2084" Type="http://schemas.openxmlformats.org/officeDocument/2006/relationships/hyperlink" Target="https://twitter.com/" TargetMode="External"/><Relationship Id="rId2291" Type="http://schemas.openxmlformats.org/officeDocument/2006/relationships/hyperlink" Target="https://twitter.com/" TargetMode="External"/><Relationship Id="rId3135" Type="http://schemas.openxmlformats.org/officeDocument/2006/relationships/hyperlink" Target="https://twitter.com/" TargetMode="External"/><Relationship Id="rId3342" Type="http://schemas.openxmlformats.org/officeDocument/2006/relationships/hyperlink" Target="https://twitter.com/" TargetMode="External"/><Relationship Id="rId4600" Type="http://schemas.openxmlformats.org/officeDocument/2006/relationships/hyperlink" Target="https://twitter.com/" TargetMode="External"/><Relationship Id="rId263" Type="http://schemas.openxmlformats.org/officeDocument/2006/relationships/hyperlink" Target="https://www.facebook.com/TribulationNow/posts/962524413815579" TargetMode="External"/><Relationship Id="rId470" Type="http://schemas.openxmlformats.org/officeDocument/2006/relationships/hyperlink" Target="http://joemiller.us/2016/01/krisanne-hall-lavoy-finicum/" TargetMode="External"/><Relationship Id="rId2151" Type="http://schemas.openxmlformats.org/officeDocument/2006/relationships/hyperlink" Target="https://twitter.com/" TargetMode="External"/><Relationship Id="rId3202" Type="http://schemas.openxmlformats.org/officeDocument/2006/relationships/hyperlink" Target="https://twitter.com/" TargetMode="External"/><Relationship Id="rId123" Type="http://schemas.openxmlformats.org/officeDocument/2006/relationships/hyperlink" Target="https://www.youtube.com/watch?v=mA97L3H8syU&amp;feature=youtu.be&amp;a" TargetMode="External"/><Relationship Id="rId330" Type="http://schemas.openxmlformats.org/officeDocument/2006/relationships/hyperlink" Target="http://talkingpointsmemo.com/livewire/who-was-lavoy-finicum-the-man-killed-in-oregon-standoff" TargetMode="External"/><Relationship Id="rId2011" Type="http://schemas.openxmlformats.org/officeDocument/2006/relationships/hyperlink" Target="http://www.rawstory.com/2016/01/fbi-claims-slain-militant-lavoy-finicum-reached-for-a-gun-and-they-say-theyve-got-video-to-prove-it/" TargetMode="External"/><Relationship Id="rId2968" Type="http://schemas.openxmlformats.org/officeDocument/2006/relationships/hyperlink" Target="https://twitter.com/" TargetMode="External"/><Relationship Id="rId4183" Type="http://schemas.openxmlformats.org/officeDocument/2006/relationships/hyperlink" Target="https://twitter.com/" TargetMode="External"/><Relationship Id="rId1777" Type="http://schemas.openxmlformats.org/officeDocument/2006/relationships/hyperlink" Target="http://thefreethoughtproject.com/oregon-occupiers-ambushed-highway-lavoy-finicum-killed-cold-blood-hands-up/" TargetMode="External"/><Relationship Id="rId1984" Type="http://schemas.openxmlformats.org/officeDocument/2006/relationships/hyperlink" Target="http://katu.com/news/local/family-of-militant-shot-and-killed-he-was-there-to-stand-for-freedom" TargetMode="External"/><Relationship Id="rId2828" Type="http://schemas.openxmlformats.org/officeDocument/2006/relationships/hyperlink" Target="https://twitter.com/" TargetMode="External"/><Relationship Id="rId4390" Type="http://schemas.openxmlformats.org/officeDocument/2006/relationships/hyperlink" Target="https://twitter.com/" TargetMode="External"/><Relationship Id="rId69" Type="http://schemas.openxmlformats.org/officeDocument/2006/relationships/hyperlink" Target="http://trib.al/8UvNSHg" TargetMode="External"/><Relationship Id="rId1637" Type="http://schemas.openxmlformats.org/officeDocument/2006/relationships/hyperlink" Target="http://www.rawstory.com/2016/01/eyewitnesses-knock-down-conspiracy-theories-about-lavoy-finicum-dying-with-his-hands-up/" TargetMode="External"/><Relationship Id="rId1844" Type="http://schemas.openxmlformats.org/officeDocument/2006/relationships/hyperlink" Target="http://www.youtube.com/watch?v=OzYwSJfO6Vk&amp;sns=fb" TargetMode="External"/><Relationship Id="rId4043" Type="http://schemas.openxmlformats.org/officeDocument/2006/relationships/hyperlink" Target="https://twitter.com/" TargetMode="External"/><Relationship Id="rId4250" Type="http://schemas.openxmlformats.org/officeDocument/2006/relationships/hyperlink" Target="https://twitter.com/" TargetMode="External"/><Relationship Id="rId1704" Type="http://schemas.openxmlformats.org/officeDocument/2006/relationships/hyperlink" Target="http://www.nytimes.com/glogin?URI=http%3A%2F%2Fwww.nytimes.com%2F2016%2F01%2F28%2Fus%2Fmark-mcconnell-witness-oregon-militia-shooting-lavoy-finicum.html%3F_r%3D1" TargetMode="External"/><Relationship Id="rId4110" Type="http://schemas.openxmlformats.org/officeDocument/2006/relationships/hyperlink" Target="https://twitter.com/" TargetMode="External"/><Relationship Id="rId1911" Type="http://schemas.openxmlformats.org/officeDocument/2006/relationships/hyperlink" Target="http://thefreethoughtproject.com/oregon-occupiers-ambushed-highway-lavoy-finicum-killed-cold-blood-hands-up/" TargetMode="External"/><Relationship Id="rId3669" Type="http://schemas.openxmlformats.org/officeDocument/2006/relationships/hyperlink" Target="https://twitter.com/" TargetMode="External"/><Relationship Id="rId797" Type="http://schemas.openxmlformats.org/officeDocument/2006/relationships/hyperlink" Target="https://www.youtube.com/watch?v=MT7NVD7jvcY" TargetMode="External"/><Relationship Id="rId2478" Type="http://schemas.openxmlformats.org/officeDocument/2006/relationships/hyperlink" Target="https://twitter.com/" TargetMode="External"/><Relationship Id="rId3876" Type="http://schemas.openxmlformats.org/officeDocument/2006/relationships/hyperlink" Target="https://twitter.com/" TargetMode="External"/><Relationship Id="rId1287" Type="http://schemas.openxmlformats.org/officeDocument/2006/relationships/hyperlink" Target="http://www.rawstory.com/2016/01/fbi-claims-slain-militant-lavoy-finicum-reached-for-a-gun-and-they-say-theyve-got-video-to-prove-it/" TargetMode="External"/><Relationship Id="rId2685" Type="http://schemas.openxmlformats.org/officeDocument/2006/relationships/hyperlink" Target="https://twitter.com/" TargetMode="External"/><Relationship Id="rId2892" Type="http://schemas.openxmlformats.org/officeDocument/2006/relationships/hyperlink" Target="https://twitter.com/" TargetMode="External"/><Relationship Id="rId3529" Type="http://schemas.openxmlformats.org/officeDocument/2006/relationships/hyperlink" Target="https://twitter.com/" TargetMode="External"/><Relationship Id="rId3736" Type="http://schemas.openxmlformats.org/officeDocument/2006/relationships/hyperlink" Target="https://twitter.com/" TargetMode="External"/><Relationship Id="rId3943" Type="http://schemas.openxmlformats.org/officeDocument/2006/relationships/hyperlink" Target="https://twitter.com/" TargetMode="External"/><Relationship Id="rId657" Type="http://schemas.openxmlformats.org/officeDocument/2006/relationships/hyperlink" Target="http://www.rawstory.com/2016/01/fbi-claims-slain-militant-lavoy-finicum-reached-for-a-gun-and-they-say-theyve-got-video-to-prove-it/" TargetMode="External"/><Relationship Id="rId864" Type="http://schemas.openxmlformats.org/officeDocument/2006/relationships/hyperlink" Target="http://www.newsmax.com/Newsfront/Mel-Bundy-Newsmax-TV-LaVoy-Finicum-Dennis-Michael-Lynch/2016/01/27/id/711477/" TargetMode="External"/><Relationship Id="rId1494" Type="http://schemas.openxmlformats.org/officeDocument/2006/relationships/hyperlink" Target="http://thedailybanter.com/2016/01/lavoy-finicum-dead-idiot/" TargetMode="External"/><Relationship Id="rId2338" Type="http://schemas.openxmlformats.org/officeDocument/2006/relationships/hyperlink" Target="https://twitter.com/" TargetMode="External"/><Relationship Id="rId2545" Type="http://schemas.openxmlformats.org/officeDocument/2006/relationships/hyperlink" Target="https://twitter.com/" TargetMode="External"/><Relationship Id="rId2752" Type="http://schemas.openxmlformats.org/officeDocument/2006/relationships/hyperlink" Target="https://twitter.com/" TargetMode="External"/><Relationship Id="rId3803" Type="http://schemas.openxmlformats.org/officeDocument/2006/relationships/hyperlink" Target="https://twitter.com/" TargetMode="External"/><Relationship Id="rId517" Type="http://schemas.openxmlformats.org/officeDocument/2006/relationships/hyperlink" Target="http://thefreethoughtproject.com/oregon-occupiers-ambushed-highway-lavoy-finicum-killed-cold-blood-hands-up/" TargetMode="External"/><Relationship Id="rId724" Type="http://schemas.openxmlformats.org/officeDocument/2006/relationships/hyperlink" Target="http://www.thenewamerican.com/usnews/constitution/item/22413-oregon-standoff-rancher-lavoy-finicum-shot-dead-by-police?utm_medium=twitter&amp;utm_source=twitterfeed" TargetMode="External"/><Relationship Id="rId931" Type="http://schemas.openxmlformats.org/officeDocument/2006/relationships/hyperlink" Target="http://americanpowerblog.blogspot.com/2016/01/cliven-bundy-says-cops-shot-levoy.html" TargetMode="External"/><Relationship Id="rId1147" Type="http://schemas.openxmlformats.org/officeDocument/2006/relationships/hyperlink" Target="https://www.youtube.com/watch?v=hj4S5tLJIBA&amp;feature=youtu.be" TargetMode="External"/><Relationship Id="rId1354" Type="http://schemas.openxmlformats.org/officeDocument/2006/relationships/hyperlink" Target="http://www.youtube.com/watch?v=OzYwSJfO6Vk&amp;sns=fb" TargetMode="External"/><Relationship Id="rId1561" Type="http://schemas.openxmlformats.org/officeDocument/2006/relationships/hyperlink" Target="https://www.youtube.com/watch?v=OzYwSJfO6Vk&amp;feature=youtu.be" TargetMode="External"/><Relationship Id="rId2405" Type="http://schemas.openxmlformats.org/officeDocument/2006/relationships/hyperlink" Target="https://twitter.com/" TargetMode="External"/><Relationship Id="rId2612" Type="http://schemas.openxmlformats.org/officeDocument/2006/relationships/hyperlink" Target="https://twitter.com/" TargetMode="External"/><Relationship Id="rId60" Type="http://schemas.openxmlformats.org/officeDocument/2006/relationships/hyperlink" Target="http://trib.al/XRz2x9v" TargetMode="External"/><Relationship Id="rId1007" Type="http://schemas.openxmlformats.org/officeDocument/2006/relationships/hyperlink" Target="http://thedailybanter.com/2016/01/lavoy-finicum-dead-idiot/" TargetMode="External"/><Relationship Id="rId1214" Type="http://schemas.openxmlformats.org/officeDocument/2006/relationships/hyperlink" Target="https://www.youtube.com/watch?v=iTPWW0uN3qg&amp;list=TLmH22a-mRaBAyODAxMjAxNg" TargetMode="External"/><Relationship Id="rId1421" Type="http://schemas.openxmlformats.org/officeDocument/2006/relationships/hyperlink" Target="http://thedailybanter.com/2016/01/lavoy-finicum-dead-idiot/" TargetMode="External"/><Relationship Id="rId4577" Type="http://schemas.openxmlformats.org/officeDocument/2006/relationships/hyperlink" Target="https://twitter.com/" TargetMode="External"/><Relationship Id="rId3179" Type="http://schemas.openxmlformats.org/officeDocument/2006/relationships/hyperlink" Target="https://twitter.com/" TargetMode="External"/><Relationship Id="rId3386" Type="http://schemas.openxmlformats.org/officeDocument/2006/relationships/hyperlink" Target="https://twitter.com/" TargetMode="External"/><Relationship Id="rId3593" Type="http://schemas.openxmlformats.org/officeDocument/2006/relationships/hyperlink" Target="https://twitter.com/" TargetMode="External"/><Relationship Id="rId4437" Type="http://schemas.openxmlformats.org/officeDocument/2006/relationships/hyperlink" Target="https://twitter.com/" TargetMode="External"/><Relationship Id="rId4644" Type="http://schemas.openxmlformats.org/officeDocument/2006/relationships/hyperlink" Target="https://twitter.com/" TargetMode="External"/><Relationship Id="rId2195" Type="http://schemas.openxmlformats.org/officeDocument/2006/relationships/hyperlink" Target="https://twitter.com/" TargetMode="External"/><Relationship Id="rId3039" Type="http://schemas.openxmlformats.org/officeDocument/2006/relationships/hyperlink" Target="https://twitter.com/" TargetMode="External"/><Relationship Id="rId3246" Type="http://schemas.openxmlformats.org/officeDocument/2006/relationships/hyperlink" Target="https://twitter.com/" TargetMode="External"/><Relationship Id="rId3453" Type="http://schemas.openxmlformats.org/officeDocument/2006/relationships/hyperlink" Target="https://twitter.com/" TargetMode="External"/><Relationship Id="rId167" Type="http://schemas.openxmlformats.org/officeDocument/2006/relationships/hyperlink" Target="http://talkingpointsmemo.com/edblog/violence-tragedy-and-nonsense" TargetMode="External"/><Relationship Id="rId374" Type="http://schemas.openxmlformats.org/officeDocument/2006/relationships/hyperlink" Target="http://trib.al/0dH8CGB" TargetMode="External"/><Relationship Id="rId581" Type="http://schemas.openxmlformats.org/officeDocument/2006/relationships/hyperlink" Target="http://joemiller.us/2016/01/krisanne-hall-lavoy-finicum/?utm_source=JoeMiller.US+List&amp;utm_campaign=93e02be2d9-RSS_EMAIL_CAMPAIGN&amp;utm_medium=email&amp;utm_term=0_065b6c381c-93e02be2d9-230970369" TargetMode="External"/><Relationship Id="rId2055" Type="http://schemas.openxmlformats.org/officeDocument/2006/relationships/hyperlink" Target="https://twitter.com/" TargetMode="External"/><Relationship Id="rId2262" Type="http://schemas.openxmlformats.org/officeDocument/2006/relationships/hyperlink" Target="https://twitter.com/" TargetMode="External"/><Relationship Id="rId3106" Type="http://schemas.openxmlformats.org/officeDocument/2006/relationships/hyperlink" Target="https://twitter.com/" TargetMode="External"/><Relationship Id="rId3660" Type="http://schemas.openxmlformats.org/officeDocument/2006/relationships/hyperlink" Target="https://twitter.com/" TargetMode="External"/><Relationship Id="rId4504" Type="http://schemas.openxmlformats.org/officeDocument/2006/relationships/hyperlink" Target="https://twitter.com/" TargetMode="External"/><Relationship Id="rId4711" Type="http://schemas.openxmlformats.org/officeDocument/2006/relationships/hyperlink" Target="https://twitter.com/" TargetMode="External"/><Relationship Id="rId234" Type="http://schemas.openxmlformats.org/officeDocument/2006/relationships/hyperlink" Target="http://thefreethoughtproject.com/oregon-occupiers-ambushed-highway-lavoy-finicum-killed-cold-blood-hands-up/" TargetMode="External"/><Relationship Id="rId3313" Type="http://schemas.openxmlformats.org/officeDocument/2006/relationships/hyperlink" Target="https://twitter.com/" TargetMode="External"/><Relationship Id="rId3520" Type="http://schemas.openxmlformats.org/officeDocument/2006/relationships/hyperlink" Target="https://twitter.com/" TargetMode="External"/><Relationship Id="rId441" Type="http://schemas.openxmlformats.org/officeDocument/2006/relationships/hyperlink" Target="http://joemiller.us/2016/01/krisanne-hall-lavoy-finicum/" TargetMode="External"/><Relationship Id="rId1071" Type="http://schemas.openxmlformats.org/officeDocument/2006/relationships/hyperlink" Target="https://www.washingtonpost.com/news/morning-mix/wp/2016/01/28/report-lavoy-finicum-armed-with-his-handgun-reached-for-his-waistband-just-before-he-was-shot/?hpid=hp_no-name_morning-mix-story-b-duplicate%3Ahomepage%2Fstory" TargetMode="External"/><Relationship Id="rId2122" Type="http://schemas.openxmlformats.org/officeDocument/2006/relationships/hyperlink" Target="https://twitter.com/" TargetMode="External"/><Relationship Id="rId301" Type="http://schemas.openxmlformats.org/officeDocument/2006/relationships/hyperlink" Target="http://www.nbcnews.com/news/us-news/oregon-occupation-leader-ammon-bundy-arrested-law-enforcement-sources-n504911" TargetMode="External"/><Relationship Id="rId1888" Type="http://schemas.openxmlformats.org/officeDocument/2006/relationships/hyperlink" Target="http://thefreethoughtproject.com/oregon-occupiers-ambushed-highway-lavoy-finicum-killed-cold-blood-hands-up/" TargetMode="External"/><Relationship Id="rId2939" Type="http://schemas.openxmlformats.org/officeDocument/2006/relationships/hyperlink" Target="https://twitter.com/" TargetMode="External"/><Relationship Id="rId4087" Type="http://schemas.openxmlformats.org/officeDocument/2006/relationships/hyperlink" Target="https://twitter.com/" TargetMode="External"/><Relationship Id="rId4294" Type="http://schemas.openxmlformats.org/officeDocument/2006/relationships/hyperlink" Target="https://twitter.com/" TargetMode="External"/><Relationship Id="rId1748" Type="http://schemas.openxmlformats.org/officeDocument/2006/relationships/hyperlink" Target="http://www.thenewamerican.com/usnews/constitution/item/22413-oregon-standoff-rancher-lavoy-finicum-shot-dead-by-police" TargetMode="External"/><Relationship Id="rId4154" Type="http://schemas.openxmlformats.org/officeDocument/2006/relationships/hyperlink" Target="https://twitter.com/" TargetMode="External"/><Relationship Id="rId4361" Type="http://schemas.openxmlformats.org/officeDocument/2006/relationships/hyperlink" Target="https://twitter.com/" TargetMode="External"/><Relationship Id="rId1955" Type="http://schemas.openxmlformats.org/officeDocument/2006/relationships/hyperlink" Target="http://katu.com/news/local/family-of-militant-shot-and-killed-he-was-there-to-stand-for-freedom" TargetMode="External"/><Relationship Id="rId3170" Type="http://schemas.openxmlformats.org/officeDocument/2006/relationships/hyperlink" Target="https://twitter.com/" TargetMode="External"/><Relationship Id="rId4014" Type="http://schemas.openxmlformats.org/officeDocument/2006/relationships/hyperlink" Target="https://twitter.com/" TargetMode="External"/><Relationship Id="rId4221" Type="http://schemas.openxmlformats.org/officeDocument/2006/relationships/hyperlink" Target="https://twitter.com/" TargetMode="External"/><Relationship Id="rId1608" Type="http://schemas.openxmlformats.org/officeDocument/2006/relationships/hyperlink" Target="http://americanpowerblog.blogspot.com/2016/01/fbi-and-oregon-state-police-lavoy.html" TargetMode="External"/><Relationship Id="rId1815" Type="http://schemas.openxmlformats.org/officeDocument/2006/relationships/hyperlink" Target="http://www.rawstory.com/2016/01/fbi-claims-slain-militant-lavoy-finicum-reached-for-a-gun-and-they-say-theyve-got-video-to-prove-it/" TargetMode="External"/><Relationship Id="rId3030" Type="http://schemas.openxmlformats.org/officeDocument/2006/relationships/hyperlink" Target="https://twitter.com/" TargetMode="External"/><Relationship Id="rId3987" Type="http://schemas.openxmlformats.org/officeDocument/2006/relationships/hyperlink" Target="https://twitter.com/" TargetMode="External"/><Relationship Id="rId2589" Type="http://schemas.openxmlformats.org/officeDocument/2006/relationships/hyperlink" Target="https://twitter.com/" TargetMode="External"/><Relationship Id="rId2796" Type="http://schemas.openxmlformats.org/officeDocument/2006/relationships/hyperlink" Target="https://twitter.com/" TargetMode="External"/><Relationship Id="rId3847" Type="http://schemas.openxmlformats.org/officeDocument/2006/relationships/hyperlink" Target="https://twitter.com/" TargetMode="External"/><Relationship Id="rId768" Type="http://schemas.openxmlformats.org/officeDocument/2006/relationships/hyperlink" Target="http://www.theguardian.com/p/4g7mh/stw" TargetMode="External"/><Relationship Id="rId975" Type="http://schemas.openxmlformats.org/officeDocument/2006/relationships/hyperlink" Target="http://www.rawstory.com/2016/01/fbi-claims-slain-militant-lavoy-finicum-reached-for-a-gun-and-they-say-theyve-got-video-to-prove-it/" TargetMode="External"/><Relationship Id="rId1398" Type="http://schemas.openxmlformats.org/officeDocument/2006/relationships/hyperlink" Target="http://americanpowerblog.blogspot.com/2016/01/malheur-occupier-victoria-sharp-says.html" TargetMode="External"/><Relationship Id="rId2449" Type="http://schemas.openxmlformats.org/officeDocument/2006/relationships/hyperlink" Target="https://twitter.com/" TargetMode="External"/><Relationship Id="rId2656" Type="http://schemas.openxmlformats.org/officeDocument/2006/relationships/hyperlink" Target="https://twitter.com/" TargetMode="External"/><Relationship Id="rId2863" Type="http://schemas.openxmlformats.org/officeDocument/2006/relationships/hyperlink" Target="https://twitter.com/" TargetMode="External"/><Relationship Id="rId3707" Type="http://schemas.openxmlformats.org/officeDocument/2006/relationships/hyperlink" Target="https://twitter.com/" TargetMode="External"/><Relationship Id="rId3914" Type="http://schemas.openxmlformats.org/officeDocument/2006/relationships/hyperlink" Target="https://twitter.com/" TargetMode="External"/><Relationship Id="rId628" Type="http://schemas.openxmlformats.org/officeDocument/2006/relationships/hyperlink" Target="http://www.rawstory.com/2016/01/fbi-claims-slain-militant-lavoy-finicum-reached-for-a-gun-and-they-say-theyve-got-video-to-prove-it/" TargetMode="External"/><Relationship Id="rId835" Type="http://schemas.openxmlformats.org/officeDocument/2006/relationships/hyperlink" Target="http://woundedamericanwarrior.com/bombshell-rancher-lavoy-finicum-shot-and-killed-by-feds-while-he-was-laying-face-down-in-the-street/" TargetMode="External"/><Relationship Id="rId1258" Type="http://schemas.openxmlformats.org/officeDocument/2006/relationships/hyperlink" Target="http://www.nowtheendbegins.com/obamas-stormtroopers-shoot-lavoy-finicum-to-death-in-militia-standoff-in-oregon/" TargetMode="External"/><Relationship Id="rId1465" Type="http://schemas.openxmlformats.org/officeDocument/2006/relationships/hyperlink" Target="https://www.whitehouse.gov/ifitX" TargetMode="External"/><Relationship Id="rId1672" Type="http://schemas.openxmlformats.org/officeDocument/2006/relationships/hyperlink" Target="http://gawker.com/police-say-armed-oregon-militia-leader-ran-a-roadblock-1755702576" TargetMode="External"/><Relationship Id="rId2309" Type="http://schemas.openxmlformats.org/officeDocument/2006/relationships/hyperlink" Target="https://twitter.com/" TargetMode="External"/><Relationship Id="rId2516" Type="http://schemas.openxmlformats.org/officeDocument/2006/relationships/hyperlink" Target="https://twitter.com/" TargetMode="External"/><Relationship Id="rId2723" Type="http://schemas.openxmlformats.org/officeDocument/2006/relationships/hyperlink" Target="https://twitter.com/" TargetMode="External"/><Relationship Id="rId1118" Type="http://schemas.openxmlformats.org/officeDocument/2006/relationships/hyperlink" Target="https://www.youtube.com/watch?v=Y92PvMFL0Eg" TargetMode="External"/><Relationship Id="rId1325" Type="http://schemas.openxmlformats.org/officeDocument/2006/relationships/hyperlink" Target="http://www.rawstory.com/2016/01/fbi-claims-slain-militant-lavoy-finicum-reached-for-a-gun-and-they-say-theyve-got-video-to-prove-it/" TargetMode="External"/><Relationship Id="rId1532" Type="http://schemas.openxmlformats.org/officeDocument/2006/relationships/hyperlink" Target="http://www.bbc.co.uk/news/world-us-canada-35426234" TargetMode="External"/><Relationship Id="rId2930" Type="http://schemas.openxmlformats.org/officeDocument/2006/relationships/hyperlink" Target="https://twitter.com/" TargetMode="External"/><Relationship Id="rId4688" Type="http://schemas.openxmlformats.org/officeDocument/2006/relationships/hyperlink" Target="https://twitter.com/" TargetMode="External"/><Relationship Id="rId902" Type="http://schemas.openxmlformats.org/officeDocument/2006/relationships/hyperlink" Target="https://www.washingtonpost.com/news/morning-mix/wp/2016/01/28/report-lavoy-finicum-armed-with-his-handgun-reached-for-his-waistband-just-before-he-was-shot/" TargetMode="External"/><Relationship Id="rId3497" Type="http://schemas.openxmlformats.org/officeDocument/2006/relationships/hyperlink" Target="https://twitter.com/" TargetMode="External"/><Relationship Id="rId31" Type="http://schemas.openxmlformats.org/officeDocument/2006/relationships/hyperlink" Target="https://amp.twimg.com/v/adce2a71-1fef-4059-8438-02b8829f7b81" TargetMode="External"/><Relationship Id="rId2099" Type="http://schemas.openxmlformats.org/officeDocument/2006/relationships/hyperlink" Target="https://twitter.com/" TargetMode="External"/><Relationship Id="rId4548" Type="http://schemas.openxmlformats.org/officeDocument/2006/relationships/hyperlink" Target="https://twitter.com/" TargetMode="External"/><Relationship Id="rId278" Type="http://schemas.openxmlformats.org/officeDocument/2006/relationships/hyperlink" Target="http://sonsoflibertymedia.com/2016/01/eyewitness-to-lavoy-finicums-murder-all-gun-shots-were-fired-by-feds-as-he-had-his-hands-in-the-air-snipers-in-trees-it-was-an-ambush/" TargetMode="External"/><Relationship Id="rId3357" Type="http://schemas.openxmlformats.org/officeDocument/2006/relationships/hyperlink" Target="https://twitter.com/" TargetMode="External"/><Relationship Id="rId3564" Type="http://schemas.openxmlformats.org/officeDocument/2006/relationships/hyperlink" Target="https://twitter.com/" TargetMode="External"/><Relationship Id="rId3771" Type="http://schemas.openxmlformats.org/officeDocument/2006/relationships/hyperlink" Target="https://twitter.com/" TargetMode="External"/><Relationship Id="rId4408" Type="http://schemas.openxmlformats.org/officeDocument/2006/relationships/hyperlink" Target="https://twitter.com/" TargetMode="External"/><Relationship Id="rId4615" Type="http://schemas.openxmlformats.org/officeDocument/2006/relationships/hyperlink" Target="https://twitter.com/" TargetMode="External"/><Relationship Id="rId485" Type="http://schemas.openxmlformats.org/officeDocument/2006/relationships/hyperlink" Target="http://thefreethoughtproject.com/oregon-occupiers-ambushed-highway-lavoy-finicum-killed-cold-blood-hands-up/" TargetMode="External"/><Relationship Id="rId692" Type="http://schemas.openxmlformats.org/officeDocument/2006/relationships/hyperlink" Target="https://twitter.com/SouthernJReb/status/692440818146230272/photo/1" TargetMode="External"/><Relationship Id="rId2166" Type="http://schemas.openxmlformats.org/officeDocument/2006/relationships/hyperlink" Target="https://twitter.com/" TargetMode="External"/><Relationship Id="rId2373" Type="http://schemas.openxmlformats.org/officeDocument/2006/relationships/hyperlink" Target="https://twitter.com/" TargetMode="External"/><Relationship Id="rId2580" Type="http://schemas.openxmlformats.org/officeDocument/2006/relationships/hyperlink" Target="https://twitter.com/" TargetMode="External"/><Relationship Id="rId3217" Type="http://schemas.openxmlformats.org/officeDocument/2006/relationships/hyperlink" Target="https://twitter.com/" TargetMode="External"/><Relationship Id="rId3424" Type="http://schemas.openxmlformats.org/officeDocument/2006/relationships/hyperlink" Target="https://twitter.com/" TargetMode="External"/><Relationship Id="rId3631" Type="http://schemas.openxmlformats.org/officeDocument/2006/relationships/hyperlink" Target="https://twitter.com/" TargetMode="External"/><Relationship Id="rId138" Type="http://schemas.openxmlformats.org/officeDocument/2006/relationships/hyperlink" Target="http://dlvr.it/KLH5Js" TargetMode="External"/><Relationship Id="rId345" Type="http://schemas.openxmlformats.org/officeDocument/2006/relationships/hyperlink" Target="http://trib.al/0dH8CGB" TargetMode="External"/><Relationship Id="rId552" Type="http://schemas.openxmlformats.org/officeDocument/2006/relationships/hyperlink" Target="https://www.facebook.com/guerillamedia/posts/796345607143304" TargetMode="External"/><Relationship Id="rId1182" Type="http://schemas.openxmlformats.org/officeDocument/2006/relationships/hyperlink" Target="http://www.rawstory.com/2016/01/fbi-claims-slain-militant-lavoy-finicum-reached-for-a-gun-and-they-say-theyve-got-video-to-prove-it/" TargetMode="External"/><Relationship Id="rId2026" Type="http://schemas.openxmlformats.org/officeDocument/2006/relationships/hyperlink" Target="https://twitter.com/" TargetMode="External"/><Relationship Id="rId2233" Type="http://schemas.openxmlformats.org/officeDocument/2006/relationships/hyperlink" Target="https://twitter.com/" TargetMode="External"/><Relationship Id="rId2440" Type="http://schemas.openxmlformats.org/officeDocument/2006/relationships/hyperlink" Target="https://twitter.com/" TargetMode="External"/><Relationship Id="rId205" Type="http://schemas.openxmlformats.org/officeDocument/2006/relationships/hyperlink" Target="http://www.nytimes.com/glogin?URI=http%3A%2F%2Fwww.nytimes.com%2F2016%2F01%2F28%2Fus%2Flavoy-finicum-protester-killed-in-oregon.html%3Fpartner%3DIFTTT%26_r%3D0" TargetMode="External"/><Relationship Id="rId412" Type="http://schemas.openxmlformats.org/officeDocument/2006/relationships/hyperlink" Target="http://21stcenturywire.com/2016/01/27/eyewitness-says-feds-ambushed-bundys-100-shots-fired-at-passengers-lavoy-finicum-killed-with-hands-up/" TargetMode="External"/><Relationship Id="rId1042" Type="http://schemas.openxmlformats.org/officeDocument/2006/relationships/hyperlink" Target="http://freedomoutpost.com/2016/01/eyewitness-to-lavoy-finicums-murder-all-gun-shots-were-fired-by-feds-as-he-had-his-hands-in-the-air-snipers-in-trees-it-was-an-ambush/" TargetMode="External"/><Relationship Id="rId2300" Type="http://schemas.openxmlformats.org/officeDocument/2006/relationships/hyperlink" Target="https://twitter.com/" TargetMode="External"/><Relationship Id="rId4198" Type="http://schemas.openxmlformats.org/officeDocument/2006/relationships/hyperlink" Target="https://twitter.com/" TargetMode="External"/><Relationship Id="rId1999" Type="http://schemas.openxmlformats.org/officeDocument/2006/relationships/hyperlink" Target="http://sonsoflibertymedia.com/2016/01/eyewitness-to-lavoy-finicums-murder-all-gun-shots-were-fired-by-feds-as-he-had-his-hands-in-the-air-snipers-in-trees-it-was-an-ambush/" TargetMode="External"/><Relationship Id="rId4058" Type="http://schemas.openxmlformats.org/officeDocument/2006/relationships/hyperlink" Target="https://twitter.com/" TargetMode="External"/><Relationship Id="rId4265" Type="http://schemas.openxmlformats.org/officeDocument/2006/relationships/hyperlink" Target="https://twitter.com/" TargetMode="External"/><Relationship Id="rId4472" Type="http://schemas.openxmlformats.org/officeDocument/2006/relationships/hyperlink" Target="https://twitter.com/" TargetMode="External"/><Relationship Id="rId1859" Type="http://schemas.openxmlformats.org/officeDocument/2006/relationships/hyperlink" Target="https://www.youtube.com/watch?v=Y92PvMFL0Eg&amp;feature=youtu.be" TargetMode="External"/><Relationship Id="rId3074" Type="http://schemas.openxmlformats.org/officeDocument/2006/relationships/hyperlink" Target="https://twitter.com/" TargetMode="External"/><Relationship Id="rId4125" Type="http://schemas.openxmlformats.org/officeDocument/2006/relationships/hyperlink" Target="https://twitter.com/" TargetMode="External"/><Relationship Id="rId1719" Type="http://schemas.openxmlformats.org/officeDocument/2006/relationships/hyperlink" Target="https://www.youtube.com/watch?v=2wA18O_6dgw&amp;feature=youtu.be&amp;a" TargetMode="External"/><Relationship Id="rId1926" Type="http://schemas.openxmlformats.org/officeDocument/2006/relationships/hyperlink" Target="http://thefreethoughtproject.com/oregon-occupiers-ambushed-highway-lavoy-finicum-killed-cold-blood-hands-up/" TargetMode="External"/><Relationship Id="rId3281" Type="http://schemas.openxmlformats.org/officeDocument/2006/relationships/hyperlink" Target="https://twitter.com/" TargetMode="External"/><Relationship Id="rId4332" Type="http://schemas.openxmlformats.org/officeDocument/2006/relationships/hyperlink" Target="https://twitter.com/" TargetMode="External"/><Relationship Id="rId2090" Type="http://schemas.openxmlformats.org/officeDocument/2006/relationships/hyperlink" Target="https://twitter.com/" TargetMode="External"/><Relationship Id="rId3141" Type="http://schemas.openxmlformats.org/officeDocument/2006/relationships/hyperlink" Target="https://twitter.com/" TargetMode="External"/><Relationship Id="rId3001" Type="http://schemas.openxmlformats.org/officeDocument/2006/relationships/hyperlink" Target="https://twitter.com/" TargetMode="External"/><Relationship Id="rId3958" Type="http://schemas.openxmlformats.org/officeDocument/2006/relationships/hyperlink" Target="https://twitter.com/" TargetMode="External"/><Relationship Id="rId879" Type="http://schemas.openxmlformats.org/officeDocument/2006/relationships/hyperlink" Target="http://thedailybanter.com/2016/01/lavoy-finicum-dead-idiot/" TargetMode="External"/><Relationship Id="rId2767" Type="http://schemas.openxmlformats.org/officeDocument/2006/relationships/hyperlink" Target="https://twitter.com/" TargetMode="External"/><Relationship Id="rId739" Type="http://schemas.openxmlformats.org/officeDocument/2006/relationships/hyperlink" Target="http://thefreethoughtproject.com/oregon-occupiers-ambushed-highway-lavoy-finicum-killed-cold-blood-hands-up/" TargetMode="External"/><Relationship Id="rId1369" Type="http://schemas.openxmlformats.org/officeDocument/2006/relationships/hyperlink" Target="http://thefreethoughtproject.com/oregon-occupiers-ambushed-highway-lavoy-finicum-killed-cold-blood-hands-up/" TargetMode="External"/><Relationship Id="rId1576" Type="http://schemas.openxmlformats.org/officeDocument/2006/relationships/hyperlink" Target="https://www.whitehouse.gov/ifitX" TargetMode="External"/><Relationship Id="rId2974" Type="http://schemas.openxmlformats.org/officeDocument/2006/relationships/hyperlink" Target="https://twitter.com/" TargetMode="External"/><Relationship Id="rId3818" Type="http://schemas.openxmlformats.org/officeDocument/2006/relationships/hyperlink" Target="https://twitter.com/" TargetMode="External"/><Relationship Id="rId946" Type="http://schemas.openxmlformats.org/officeDocument/2006/relationships/hyperlink" Target="http://thefreethoughtproject.com/oregon-occupiers-ambushed-highway-lavoy-finicum-killed-cold-blood-hands-up/" TargetMode="External"/><Relationship Id="rId1229" Type="http://schemas.openxmlformats.org/officeDocument/2006/relationships/hyperlink" Target="http://can.news-freak.com/post/138222468663?utm_source=dlvr.it&amp;utm_medium=twitter" TargetMode="External"/><Relationship Id="rId1783" Type="http://schemas.openxmlformats.org/officeDocument/2006/relationships/hyperlink" Target="http://thefreethoughtproject.com/oregon-occupiers-ambushed-highway-lavoy-finicum-killed-cold-blood-hands-up/" TargetMode="External"/><Relationship Id="rId1990" Type="http://schemas.openxmlformats.org/officeDocument/2006/relationships/hyperlink" Target="http://www.infowars.com/eyewitness-oregon-militiaman-murdered-by-cops-he-had-his-hands-in-the-air/" TargetMode="External"/><Relationship Id="rId2627" Type="http://schemas.openxmlformats.org/officeDocument/2006/relationships/hyperlink" Target="https://twitter.com/" TargetMode="External"/><Relationship Id="rId2834" Type="http://schemas.openxmlformats.org/officeDocument/2006/relationships/hyperlink" Target="https://twitter.com/" TargetMode="External"/><Relationship Id="rId75" Type="http://schemas.openxmlformats.org/officeDocument/2006/relationships/hyperlink" Target="http://www.latimes.com/nation/la-na-oregon-refuge-lavoy-finicum-20160127-story.html" TargetMode="External"/><Relationship Id="rId806" Type="http://schemas.openxmlformats.org/officeDocument/2006/relationships/hyperlink" Target="http://www.cnn.com/2016/01/27/us/oregon-siege-traffic-stop/index.html" TargetMode="External"/><Relationship Id="rId1436" Type="http://schemas.openxmlformats.org/officeDocument/2006/relationships/hyperlink" Target="https://www.youtube.com/watch?v=iTPWW0uN3qg&amp;list=TLmH22a-mRaBAyODAxMjAxNg" TargetMode="External"/><Relationship Id="rId1643" Type="http://schemas.openxmlformats.org/officeDocument/2006/relationships/hyperlink" Target="http://www.oregonlive.com/oregon-standoff/2016/01/bundys_in_custody_one_militant.html" TargetMode="External"/><Relationship Id="rId1850" Type="http://schemas.openxmlformats.org/officeDocument/2006/relationships/hyperlink" Target="http://www.thespectrum.com/story/news/local/cedar-city/2016/01/27/remembering-lavoy-finicum/79440296?hootPostID=5e54f2ef66f1b8cd17b926d4c7309dcc" TargetMode="External"/><Relationship Id="rId2901" Type="http://schemas.openxmlformats.org/officeDocument/2006/relationships/hyperlink" Target="https://twitter.com/" TargetMode="External"/><Relationship Id="rId1503" Type="http://schemas.openxmlformats.org/officeDocument/2006/relationships/hyperlink" Target="http://joemiller.us/2016/01/krisanne-hall-lavoy-finicum/?utm_source=JoeMiller.US+List&amp;utm_campaign=93e02be2d9-RSS_EMAIL_CAMPAIGN&amp;utm_medium=email&amp;utm_term=0_065b6c381c-93e02be2d9-231002393" TargetMode="External"/><Relationship Id="rId1710" Type="http://schemas.openxmlformats.org/officeDocument/2006/relationships/hyperlink" Target="https://petitions.whitehouse.gov/petition/full-investigation-death-lavoy-finicum-federal-agents-january-27-2016-united-states-ag" TargetMode="External"/><Relationship Id="rId4659" Type="http://schemas.openxmlformats.org/officeDocument/2006/relationships/hyperlink" Target="https://twitter.com/" TargetMode="External"/><Relationship Id="rId3468" Type="http://schemas.openxmlformats.org/officeDocument/2006/relationships/hyperlink" Target="https://twitter.com/" TargetMode="External"/><Relationship Id="rId3675" Type="http://schemas.openxmlformats.org/officeDocument/2006/relationships/hyperlink" Target="https://twitter.com/" TargetMode="External"/><Relationship Id="rId3882" Type="http://schemas.openxmlformats.org/officeDocument/2006/relationships/hyperlink" Target="https://twitter.com/" TargetMode="External"/><Relationship Id="rId4519" Type="http://schemas.openxmlformats.org/officeDocument/2006/relationships/hyperlink" Target="https://twitter.com/" TargetMode="External"/><Relationship Id="rId4726" Type="http://schemas.openxmlformats.org/officeDocument/2006/relationships/hyperlink" Target="https://twitter.com/" TargetMode="External"/><Relationship Id="rId389" Type="http://schemas.openxmlformats.org/officeDocument/2006/relationships/hyperlink" Target="http://www.cnn.com/2016/01/27/us/oregon-siege-traffic-stop/index.html" TargetMode="External"/><Relationship Id="rId596" Type="http://schemas.openxmlformats.org/officeDocument/2006/relationships/hyperlink" Target="http://linkis.com/www.youtube.com/YiQqe" TargetMode="External"/><Relationship Id="rId2277" Type="http://schemas.openxmlformats.org/officeDocument/2006/relationships/hyperlink" Target="https://twitter.com/" TargetMode="External"/><Relationship Id="rId2484" Type="http://schemas.openxmlformats.org/officeDocument/2006/relationships/hyperlink" Target="https://twitter.com/" TargetMode="External"/><Relationship Id="rId2691" Type="http://schemas.openxmlformats.org/officeDocument/2006/relationships/hyperlink" Target="https://twitter.com/" TargetMode="External"/><Relationship Id="rId3328" Type="http://schemas.openxmlformats.org/officeDocument/2006/relationships/hyperlink" Target="https://twitter.com/" TargetMode="External"/><Relationship Id="rId3535" Type="http://schemas.openxmlformats.org/officeDocument/2006/relationships/hyperlink" Target="https://twitter.com/" TargetMode="External"/><Relationship Id="rId3742" Type="http://schemas.openxmlformats.org/officeDocument/2006/relationships/hyperlink" Target="https://twitter.com/" TargetMode="External"/><Relationship Id="rId249" Type="http://schemas.openxmlformats.org/officeDocument/2006/relationships/hyperlink" Target="https://www.youtube.com/watch?v=iTPWW0uN3qg&amp;feature=youtu.be" TargetMode="External"/><Relationship Id="rId456" Type="http://schemas.openxmlformats.org/officeDocument/2006/relationships/hyperlink" Target="http://freedomoutpost.com/2016/01/eyewitness-to-lavoy-finicums-murder-all-gun-shots-were-fired-by-feds-as-he-had-his-hands-in-the-air-snipers-in-trees-it-was-an-ambush/" TargetMode="External"/><Relationship Id="rId663" Type="http://schemas.openxmlformats.org/officeDocument/2006/relationships/hyperlink" Target="http://news.nationalpost.com/news/conflicting-accounts-of-militants-death-did-finicum-charge-fbi-as-oregon-standoff-dwindles" TargetMode="External"/><Relationship Id="rId870" Type="http://schemas.openxmlformats.org/officeDocument/2006/relationships/hyperlink" Target="http://www.washingtonpost.com/news/morning-mix/wp/2016/01/28/report-lavoy-finicum-armed-with-his-handgun-reached-for-his-waistband-just-before-he-was-shot/?tid=ss_tw-bottom" TargetMode="External"/><Relationship Id="rId1086" Type="http://schemas.openxmlformats.org/officeDocument/2006/relationships/hyperlink" Target="https://m.facebook.com/story.php?story_fbid=964207073659086&amp;id=307208019358998" TargetMode="External"/><Relationship Id="rId1293" Type="http://schemas.openxmlformats.org/officeDocument/2006/relationships/hyperlink" Target="http://thedailybanter.com/2016/01/lavoy-finicum-dead-idiot/" TargetMode="External"/><Relationship Id="rId2137" Type="http://schemas.openxmlformats.org/officeDocument/2006/relationships/hyperlink" Target="https://twitter.com/" TargetMode="External"/><Relationship Id="rId2344" Type="http://schemas.openxmlformats.org/officeDocument/2006/relationships/hyperlink" Target="https://twitter.com/" TargetMode="External"/><Relationship Id="rId2551" Type="http://schemas.openxmlformats.org/officeDocument/2006/relationships/hyperlink" Target="https://twitter.com/" TargetMode="External"/><Relationship Id="rId109" Type="http://schemas.openxmlformats.org/officeDocument/2006/relationships/hyperlink" Target="http://talkingpointsmemo.com/muckraker/lavoy-finicum-social-media-martyr" TargetMode="External"/><Relationship Id="rId316" Type="http://schemas.openxmlformats.org/officeDocument/2006/relationships/hyperlink" Target="https://www.youtube.com/watch?v=R_eMvSrsZ38&amp;feature=youtu.be&amp;a" TargetMode="External"/><Relationship Id="rId523" Type="http://schemas.openxmlformats.org/officeDocument/2006/relationships/hyperlink" Target="http://thefreethoughtproject.com/oregon-occupiers-ambushed-highway-lavoy-finicum-killed-cold-blood-hands-up/?AID=7236" TargetMode="External"/><Relationship Id="rId1153" Type="http://schemas.openxmlformats.org/officeDocument/2006/relationships/hyperlink" Target="https://www.youtube.com/watch?v=2wA18O_6dgw&amp;feature=youtu.be" TargetMode="External"/><Relationship Id="rId2204" Type="http://schemas.openxmlformats.org/officeDocument/2006/relationships/hyperlink" Target="https://twitter.com/" TargetMode="External"/><Relationship Id="rId3602" Type="http://schemas.openxmlformats.org/officeDocument/2006/relationships/hyperlink" Target="https://twitter.com/" TargetMode="External"/><Relationship Id="rId730" Type="http://schemas.openxmlformats.org/officeDocument/2006/relationships/hyperlink" Target="http://www.ammoland.com/2016/01/breaking-ammon-bundy-taken-into-fbi-custody/?utm_source=Ammoland+Subscribers&amp;utm_campaign=9eb112c153-RSS_EMAIL_CAMPAIGN&amp;utm_medium=email&amp;utm_term=0_6f6fac3eaa-9eb112c153-20871685" TargetMode="External"/><Relationship Id="rId1013" Type="http://schemas.openxmlformats.org/officeDocument/2006/relationships/hyperlink" Target="http://www.newsfoxes.com/?p=14924" TargetMode="External"/><Relationship Id="rId1360" Type="http://schemas.openxmlformats.org/officeDocument/2006/relationships/hyperlink" Target="http://thefreethoughtproject.com/oregon-occupiers-ambushed-highway-lavoy-finicum-killed-cold-blood-hands-up/" TargetMode="External"/><Relationship Id="rId2411" Type="http://schemas.openxmlformats.org/officeDocument/2006/relationships/hyperlink" Target="https://twitter.com/" TargetMode="External"/><Relationship Id="rId4169" Type="http://schemas.openxmlformats.org/officeDocument/2006/relationships/hyperlink" Target="https://twitter.com/" TargetMode="External"/><Relationship Id="rId1220" Type="http://schemas.openxmlformats.org/officeDocument/2006/relationships/hyperlink" Target="http://www.alternet.org/news-amp-politics/eyewitnesses-knock-down-conspiracy-theories-about-lavoy-finicum-dying-his-hands" TargetMode="External"/><Relationship Id="rId4376" Type="http://schemas.openxmlformats.org/officeDocument/2006/relationships/hyperlink" Target="https://twitter.com/" TargetMode="External"/><Relationship Id="rId4583" Type="http://schemas.openxmlformats.org/officeDocument/2006/relationships/hyperlink" Target="https://twitter.com/" TargetMode="External"/><Relationship Id="rId3185" Type="http://schemas.openxmlformats.org/officeDocument/2006/relationships/hyperlink" Target="https://twitter.com/" TargetMode="External"/><Relationship Id="rId3392" Type="http://schemas.openxmlformats.org/officeDocument/2006/relationships/hyperlink" Target="https://twitter.com/" TargetMode="External"/><Relationship Id="rId4029" Type="http://schemas.openxmlformats.org/officeDocument/2006/relationships/hyperlink" Target="https://twitter.com/" TargetMode="External"/><Relationship Id="rId4236" Type="http://schemas.openxmlformats.org/officeDocument/2006/relationships/hyperlink" Target="https://twitter.com/" TargetMode="External"/><Relationship Id="rId4443" Type="http://schemas.openxmlformats.org/officeDocument/2006/relationships/hyperlink" Target="https://twitter.com/" TargetMode="External"/><Relationship Id="rId4650" Type="http://schemas.openxmlformats.org/officeDocument/2006/relationships/hyperlink" Target="https://twitter.com/" TargetMode="External"/><Relationship Id="rId3045" Type="http://schemas.openxmlformats.org/officeDocument/2006/relationships/hyperlink" Target="https://twitter.com/" TargetMode="External"/><Relationship Id="rId3252" Type="http://schemas.openxmlformats.org/officeDocument/2006/relationships/hyperlink" Target="https://twitter.com/" TargetMode="External"/><Relationship Id="rId4303" Type="http://schemas.openxmlformats.org/officeDocument/2006/relationships/hyperlink" Target="https://twitter.com/" TargetMode="External"/><Relationship Id="rId4510" Type="http://schemas.openxmlformats.org/officeDocument/2006/relationships/hyperlink" Target="https://twitter.com/" TargetMode="External"/><Relationship Id="rId173" Type="http://schemas.openxmlformats.org/officeDocument/2006/relationships/hyperlink" Target="http://www.dailykos.com/story/2016/1/27/1475936/-Witnesses-recount-LaVoy-Finicum-s-final-confrontation-with-law-enforcement-during-the-Bundy-arrest" TargetMode="External"/><Relationship Id="rId380" Type="http://schemas.openxmlformats.org/officeDocument/2006/relationships/hyperlink" Target="http://www.nytimes.com/glogin?URI=http%3A%2F%2Fwww.nytimes.com%2F2016%2F01%2F28%2Fus%2Flavoy-finicum-protester-killed-in-oregon.html%3Fsmprod%3Dnytcore-iphone%26smid%3Dnytcore-iphone-share%26_r%3D0" TargetMode="External"/><Relationship Id="rId2061" Type="http://schemas.openxmlformats.org/officeDocument/2006/relationships/hyperlink" Target="https://twitter.com/" TargetMode="External"/><Relationship Id="rId3112" Type="http://schemas.openxmlformats.org/officeDocument/2006/relationships/hyperlink" Target="https://twitter.com/" TargetMode="External"/><Relationship Id="rId240" Type="http://schemas.openxmlformats.org/officeDocument/2006/relationships/hyperlink" Target="http://www.theguardian.com/us-news/2016/jan/27/oregon-militia-standoff-bundy-arrested-lavoy-finicum-killed-malheur-national-wildlife-refuge" TargetMode="External"/><Relationship Id="rId100" Type="http://schemas.openxmlformats.org/officeDocument/2006/relationships/hyperlink" Target="http://www.washingtontimes.com/news/2016/jan/27/robert-lavoy-finicum-death-could-rally-others-to-o/" TargetMode="External"/><Relationship Id="rId2878" Type="http://schemas.openxmlformats.org/officeDocument/2006/relationships/hyperlink" Target="https://twitter.com/" TargetMode="External"/><Relationship Id="rId3929" Type="http://schemas.openxmlformats.org/officeDocument/2006/relationships/hyperlink" Target="https://twitter.com/" TargetMode="External"/><Relationship Id="rId4093" Type="http://schemas.openxmlformats.org/officeDocument/2006/relationships/hyperlink" Target="https://twitter.com/" TargetMode="External"/><Relationship Id="rId1687" Type="http://schemas.openxmlformats.org/officeDocument/2006/relationships/hyperlink" Target="http://feeds.feedburner.com/~r/TrendingLatestUsNewsAndWorldNews/~3/Fm1E2AudOyM/malheur-occupier-victoria-sharp-says.html?utm_source=feedburner&amp;utm_medium=twitter&amp;utm_campaign=jokpeme" TargetMode="External"/><Relationship Id="rId1894" Type="http://schemas.openxmlformats.org/officeDocument/2006/relationships/hyperlink" Target="http://girlsjustwannahaveguns.com/fbi-claim-finicum-reached-for-a-gun-and-they-have-the-video-to-prove-it/" TargetMode="External"/><Relationship Id="rId2738" Type="http://schemas.openxmlformats.org/officeDocument/2006/relationships/hyperlink" Target="https://twitter.com/" TargetMode="External"/><Relationship Id="rId2945" Type="http://schemas.openxmlformats.org/officeDocument/2006/relationships/hyperlink" Target="https://twitter.com/" TargetMode="External"/><Relationship Id="rId917" Type="http://schemas.openxmlformats.org/officeDocument/2006/relationships/hyperlink" Target="https://www.washingtonpost.com/news/morning-mix/wp/2016/01/28/report-lavoy-finicum-armed-with-his-handgun-reached-for-his-waistband-just-before-he-was-shot/" TargetMode="External"/><Relationship Id="rId1547" Type="http://schemas.openxmlformats.org/officeDocument/2006/relationships/hyperlink" Target="http://www.rawstory.com/2016/01/fbi-claims-slain-militant-lavoy-finicum-reached-for-a-gun-and-they-say-theyve-got-video-to-prove-it/" TargetMode="External"/><Relationship Id="rId1754" Type="http://schemas.openxmlformats.org/officeDocument/2006/relationships/hyperlink" Target="http://www.thenewamerican.com/usnews/constitution/item/22413-oregon-standoff-rancher-lavoy-finicum-shot-dead-by-police" TargetMode="External"/><Relationship Id="rId1961" Type="http://schemas.openxmlformats.org/officeDocument/2006/relationships/hyperlink" Target="https://www.youtube.com/watch?v=R_eMvSrsZ38&amp;feature=youtu.be&amp;a" TargetMode="External"/><Relationship Id="rId2805" Type="http://schemas.openxmlformats.org/officeDocument/2006/relationships/hyperlink" Target="https://twitter.com/" TargetMode="External"/><Relationship Id="rId4160" Type="http://schemas.openxmlformats.org/officeDocument/2006/relationships/hyperlink" Target="https://twitter.com/" TargetMode="External"/><Relationship Id="rId46" Type="http://schemas.openxmlformats.org/officeDocument/2006/relationships/hyperlink" Target="https://www.washingtonpost.com/news/morning-mix/wp/2016/01/27/lavoy-finicum-ore-occupier-who-said-hed-rather-die-than-go-to-jail-did-just-that/" TargetMode="External"/><Relationship Id="rId1407" Type="http://schemas.openxmlformats.org/officeDocument/2006/relationships/hyperlink" Target="http://americanpowerblog.blogspot.com/2016/01/malheur-occupier-victoria-sharp-says.html" TargetMode="External"/><Relationship Id="rId1614" Type="http://schemas.openxmlformats.org/officeDocument/2006/relationships/hyperlink" Target="https://twitter.com/timeforgravy/status/692752260980477956" TargetMode="External"/><Relationship Id="rId1821" Type="http://schemas.openxmlformats.org/officeDocument/2006/relationships/hyperlink" Target="http://americanpowerblog.blogspot.com/2016/01/fbi-and-oregon-state-police-lavoy.html" TargetMode="External"/><Relationship Id="rId4020" Type="http://schemas.openxmlformats.org/officeDocument/2006/relationships/hyperlink" Target="https://twitter.com/" TargetMode="External"/><Relationship Id="rId3579" Type="http://schemas.openxmlformats.org/officeDocument/2006/relationships/hyperlink" Target="https://twitter.com/" TargetMode="External"/><Relationship Id="rId3786" Type="http://schemas.openxmlformats.org/officeDocument/2006/relationships/hyperlink" Target="https://twitter.com/" TargetMode="External"/><Relationship Id="rId2388" Type="http://schemas.openxmlformats.org/officeDocument/2006/relationships/hyperlink" Target="https://twitter.com/" TargetMode="External"/><Relationship Id="rId2595" Type="http://schemas.openxmlformats.org/officeDocument/2006/relationships/hyperlink" Target="https://twitter.com/" TargetMode="External"/><Relationship Id="rId3439" Type="http://schemas.openxmlformats.org/officeDocument/2006/relationships/hyperlink" Target="https://twitter.com/" TargetMode="External"/><Relationship Id="rId3993" Type="http://schemas.openxmlformats.org/officeDocument/2006/relationships/hyperlink" Target="https://twitter.com/" TargetMode="External"/><Relationship Id="rId567" Type="http://schemas.openxmlformats.org/officeDocument/2006/relationships/hyperlink" Target="http://thefreethoughtproject.com/oregon-occupiers-ambushed-highway-lavoy-finicum-killed-cold-blood-hands-up/" TargetMode="External"/><Relationship Id="rId1197" Type="http://schemas.openxmlformats.org/officeDocument/2006/relationships/hyperlink" Target="https://www.washingtonpost.com/news/morning-mix/wp/2016/01/28/report-lavoy-finicum-armed-with-his-handgun-reached-for-his-waistband-just-before-he-was-shot/" TargetMode="External"/><Relationship Id="rId2248" Type="http://schemas.openxmlformats.org/officeDocument/2006/relationships/hyperlink" Target="https://twitter.com/" TargetMode="External"/><Relationship Id="rId3646" Type="http://schemas.openxmlformats.org/officeDocument/2006/relationships/hyperlink" Target="https://twitter.com/" TargetMode="External"/><Relationship Id="rId3853" Type="http://schemas.openxmlformats.org/officeDocument/2006/relationships/hyperlink" Target="https://twitter.com/" TargetMode="External"/><Relationship Id="rId774" Type="http://schemas.openxmlformats.org/officeDocument/2006/relationships/hyperlink" Target="http://www.brotherjohnf.com/eyewitness-says-feds-ambushed-bundys-100-shots-fired-at-passengers-lavoy-finicum-killed-with-hands-up/" TargetMode="External"/><Relationship Id="rId981" Type="http://schemas.openxmlformats.org/officeDocument/2006/relationships/hyperlink" Target="http://linkis.com/www.rawstory.com/201/UIF1b" TargetMode="External"/><Relationship Id="rId1057" Type="http://schemas.openxmlformats.org/officeDocument/2006/relationships/hyperlink" Target="http://thefreethoughtproject.com/oregon-occupiers-ambushed-highway-lavoy-finicum-killed-cold-blood-hands-up/" TargetMode="External"/><Relationship Id="rId2455" Type="http://schemas.openxmlformats.org/officeDocument/2006/relationships/hyperlink" Target="https://twitter.com/" TargetMode="External"/><Relationship Id="rId2662" Type="http://schemas.openxmlformats.org/officeDocument/2006/relationships/hyperlink" Target="https://twitter.com/" TargetMode="External"/><Relationship Id="rId3506" Type="http://schemas.openxmlformats.org/officeDocument/2006/relationships/hyperlink" Target="https://twitter.com/" TargetMode="External"/><Relationship Id="rId3713" Type="http://schemas.openxmlformats.org/officeDocument/2006/relationships/hyperlink" Target="https://twitter.com/" TargetMode="External"/><Relationship Id="rId3920" Type="http://schemas.openxmlformats.org/officeDocument/2006/relationships/hyperlink" Target="https://twitter.com/" TargetMode="External"/><Relationship Id="rId427" Type="http://schemas.openxmlformats.org/officeDocument/2006/relationships/hyperlink" Target="http://www.latimes.com/nation/la-na-oregon-refuge-lavoy-finicum-20160127-story.html" TargetMode="External"/><Relationship Id="rId634" Type="http://schemas.openxmlformats.org/officeDocument/2006/relationships/hyperlink" Target="http://thefreethoughtproject.com/oregon-occupiers-ambushed-highway-lavoy-finicum-killed-cold-blood-hands-up/?AID=7236" TargetMode="External"/><Relationship Id="rId841" Type="http://schemas.openxmlformats.org/officeDocument/2006/relationships/hyperlink" Target="http://21stcenturywire.com/2016/01/27/eyewitness-says-feds-ambushed-bundys-100-shots-fired-at-passengers-lavoy-finicum-killed-with-hands-up/" TargetMode="External"/><Relationship Id="rId1264" Type="http://schemas.openxmlformats.org/officeDocument/2006/relationships/hyperlink" Target="http://www.rocketnews.com/2016/01/robert-lavoy-finicum-a-militiaman-apart-3/" TargetMode="External"/><Relationship Id="rId1471" Type="http://schemas.openxmlformats.org/officeDocument/2006/relationships/hyperlink" Target="http://illinoissocialmedialaw.blogspot.com/2016/01/patriot-lavoy-finicum-murdered-by-obama.html?spref=tw&amp;m=1" TargetMode="External"/><Relationship Id="rId2108" Type="http://schemas.openxmlformats.org/officeDocument/2006/relationships/hyperlink" Target="https://twitter.com/" TargetMode="External"/><Relationship Id="rId2315" Type="http://schemas.openxmlformats.org/officeDocument/2006/relationships/hyperlink" Target="https://twitter.com/" TargetMode="External"/><Relationship Id="rId2522" Type="http://schemas.openxmlformats.org/officeDocument/2006/relationships/hyperlink" Target="https://twitter.com/" TargetMode="External"/><Relationship Id="rId701" Type="http://schemas.openxmlformats.org/officeDocument/2006/relationships/hyperlink" Target="http://americanpowerblog.blogspot.com/2016/01/there-has-to-be-retribution-nevada.html" TargetMode="External"/><Relationship Id="rId1124" Type="http://schemas.openxmlformats.org/officeDocument/2006/relationships/hyperlink" Target="http://thefreethoughtproject.com/oregon-occupiers-ambushed-highway-lavoy-finicum-killed-cold-blood-hands-up/" TargetMode="External"/><Relationship Id="rId1331" Type="http://schemas.openxmlformats.org/officeDocument/2006/relationships/hyperlink" Target="http://www.youtube.com/watch?v=OzYwSJfO6Vk&amp;sns=fb" TargetMode="External"/><Relationship Id="rId4487" Type="http://schemas.openxmlformats.org/officeDocument/2006/relationships/hyperlink" Target="https://twitter.com/" TargetMode="External"/><Relationship Id="rId4694" Type="http://schemas.openxmlformats.org/officeDocument/2006/relationships/hyperlink" Target="https://twitter.com/" TargetMode="External"/><Relationship Id="rId3089" Type="http://schemas.openxmlformats.org/officeDocument/2006/relationships/hyperlink" Target="https://twitter.com/" TargetMode="External"/><Relationship Id="rId3296" Type="http://schemas.openxmlformats.org/officeDocument/2006/relationships/hyperlink" Target="https://twitter.com/" TargetMode="External"/><Relationship Id="rId4347" Type="http://schemas.openxmlformats.org/officeDocument/2006/relationships/hyperlink" Target="https://twitter.com/" TargetMode="External"/><Relationship Id="rId4554" Type="http://schemas.openxmlformats.org/officeDocument/2006/relationships/hyperlink" Target="https://twitter.com/" TargetMode="External"/><Relationship Id="rId3156" Type="http://schemas.openxmlformats.org/officeDocument/2006/relationships/hyperlink" Target="https://twitter.com/" TargetMode="External"/><Relationship Id="rId3363" Type="http://schemas.openxmlformats.org/officeDocument/2006/relationships/hyperlink" Target="https://twitter.com/" TargetMode="External"/><Relationship Id="rId4207" Type="http://schemas.openxmlformats.org/officeDocument/2006/relationships/hyperlink" Target="https://twitter.com/" TargetMode="External"/><Relationship Id="rId4414" Type="http://schemas.openxmlformats.org/officeDocument/2006/relationships/hyperlink" Target="https://twitter.com/" TargetMode="External"/><Relationship Id="rId284" Type="http://schemas.openxmlformats.org/officeDocument/2006/relationships/hyperlink" Target="http://lamecherry.blogspot.com/2016/01/intrigue-in-murder-of-lavoy-finicum.html" TargetMode="External"/><Relationship Id="rId491" Type="http://schemas.openxmlformats.org/officeDocument/2006/relationships/hyperlink" Target="http://www.oregonlive.com/oregon-standoff/2016/01/militant_shot_and_killed_while.html" TargetMode="External"/><Relationship Id="rId2172" Type="http://schemas.openxmlformats.org/officeDocument/2006/relationships/hyperlink" Target="https://twitter.com/" TargetMode="External"/><Relationship Id="rId3016" Type="http://schemas.openxmlformats.org/officeDocument/2006/relationships/hyperlink" Target="https://twitter.com/" TargetMode="External"/><Relationship Id="rId3223" Type="http://schemas.openxmlformats.org/officeDocument/2006/relationships/hyperlink" Target="https://twitter.com/" TargetMode="External"/><Relationship Id="rId3570" Type="http://schemas.openxmlformats.org/officeDocument/2006/relationships/hyperlink" Target="https://twitter.com/" TargetMode="External"/><Relationship Id="rId4621" Type="http://schemas.openxmlformats.org/officeDocument/2006/relationships/hyperlink" Target="https://twitter.com/" TargetMode="External"/><Relationship Id="rId144" Type="http://schemas.openxmlformats.org/officeDocument/2006/relationships/hyperlink" Target="http://www.latimes.com/nation/la-na-oregon-refuge-lavoy-finicum-20160127-story.html" TargetMode="External"/><Relationship Id="rId3430" Type="http://schemas.openxmlformats.org/officeDocument/2006/relationships/hyperlink" Target="https://twitter.com/" TargetMode="External"/><Relationship Id="rId351" Type="http://schemas.openxmlformats.org/officeDocument/2006/relationships/hyperlink" Target="http://www.oregonlive.com/oregon-standoff/2016/01/lavoy_finicums_last_radio_addr.html" TargetMode="External"/><Relationship Id="rId2032" Type="http://schemas.openxmlformats.org/officeDocument/2006/relationships/hyperlink" Target="https://twitter.com/" TargetMode="External"/><Relationship Id="rId2989" Type="http://schemas.openxmlformats.org/officeDocument/2006/relationships/hyperlink" Target="https://twitter.com/" TargetMode="External"/><Relationship Id="rId211" Type="http://schemas.openxmlformats.org/officeDocument/2006/relationships/hyperlink" Target="http://www.examiner.com/article/cliven-bundy-on-oregon-standoff-authorities-killed-lavoy-finicum-cold-blood" TargetMode="External"/><Relationship Id="rId1798" Type="http://schemas.openxmlformats.org/officeDocument/2006/relationships/hyperlink" Target="http://thefreethoughtproject.com/oregon-occupiers-ambushed-highway-lavoy-finicum-killed-cold-blood-hands-up/" TargetMode="External"/><Relationship Id="rId2849" Type="http://schemas.openxmlformats.org/officeDocument/2006/relationships/hyperlink" Target="https://twitter.com/" TargetMode="External"/><Relationship Id="rId1658" Type="http://schemas.openxmlformats.org/officeDocument/2006/relationships/hyperlink" Target="https://www.youtube.com/watch?v=2wA18O_6dgw&amp;feature=youtu.be" TargetMode="External"/><Relationship Id="rId1865" Type="http://schemas.openxmlformats.org/officeDocument/2006/relationships/hyperlink" Target="https://www.washingtonpost.com/news/morning-mix/wp/2016/01/28/report-lavoy-finicum-armed-with-his-handgun-reached-for-his-waistband-just-before-he-was-shot/" TargetMode="External"/><Relationship Id="rId2709" Type="http://schemas.openxmlformats.org/officeDocument/2006/relationships/hyperlink" Target="https://twitter.com/" TargetMode="External"/><Relationship Id="rId4064" Type="http://schemas.openxmlformats.org/officeDocument/2006/relationships/hyperlink" Target="https://twitter.com/" TargetMode="External"/><Relationship Id="rId4271" Type="http://schemas.openxmlformats.org/officeDocument/2006/relationships/hyperlink" Target="https://twitter.com/" TargetMode="External"/><Relationship Id="rId1518" Type="http://schemas.openxmlformats.org/officeDocument/2006/relationships/hyperlink" Target="https://www.youtube.com/watch?v=R_eMvSrsZ38&amp;feature=youtu.be&amp;a" TargetMode="External"/><Relationship Id="rId2916" Type="http://schemas.openxmlformats.org/officeDocument/2006/relationships/hyperlink" Target="https://twitter.com/" TargetMode="External"/><Relationship Id="rId3080" Type="http://schemas.openxmlformats.org/officeDocument/2006/relationships/hyperlink" Target="https://twitter.com/" TargetMode="External"/><Relationship Id="rId4131" Type="http://schemas.openxmlformats.org/officeDocument/2006/relationships/hyperlink" Target="https://twitter.com/" TargetMode="External"/><Relationship Id="rId1725" Type="http://schemas.openxmlformats.org/officeDocument/2006/relationships/hyperlink" Target="http://linkis.com/www.youtube.com/FAWFB" TargetMode="External"/><Relationship Id="rId1932" Type="http://schemas.openxmlformats.org/officeDocument/2006/relationships/hyperlink" Target="http://www.rawstory.com/2016/01/fbi-claims-slain-militant-lavoy-finicum-reached-for-a-gun-and-they-say-theyve-got-video-to-prove-it/" TargetMode="External"/><Relationship Id="rId17" Type="http://schemas.openxmlformats.org/officeDocument/2006/relationships/hyperlink" Target="http://www.npr.org/2016/01/28/464664736/finicums-death-changes-tone-of-occupied-wildlife-refuge-in-oregon?utm_medium=RSS&amp;utm_campaign=us&amp;utm_medium=twitter&amp;utm_source=twitterfeed" TargetMode="External"/><Relationship Id="rId3897" Type="http://schemas.openxmlformats.org/officeDocument/2006/relationships/hyperlink" Target="https://twitter.com/" TargetMode="External"/><Relationship Id="rId2499" Type="http://schemas.openxmlformats.org/officeDocument/2006/relationships/hyperlink" Target="https://twitter.com/" TargetMode="External"/><Relationship Id="rId3757" Type="http://schemas.openxmlformats.org/officeDocument/2006/relationships/hyperlink" Target="https://twitter.com/" TargetMode="External"/><Relationship Id="rId3964" Type="http://schemas.openxmlformats.org/officeDocument/2006/relationships/hyperlink" Target="https://twitter.com/" TargetMode="External"/><Relationship Id="rId1" Type="http://schemas.openxmlformats.org/officeDocument/2006/relationships/hyperlink" Target="https://t.co/hkha8XqVbF" TargetMode="External"/><Relationship Id="rId678" Type="http://schemas.openxmlformats.org/officeDocument/2006/relationships/hyperlink" Target="https://amp.twimg.com/v/5d7eb681-31a9-4994-bf82-f936503841f1" TargetMode="External"/><Relationship Id="rId885" Type="http://schemas.openxmlformats.org/officeDocument/2006/relationships/hyperlink" Target="https://www.youtube.com/watch?v=r__H9yM0A-I&amp;feature=youtu.be" TargetMode="External"/><Relationship Id="rId2359" Type="http://schemas.openxmlformats.org/officeDocument/2006/relationships/hyperlink" Target="https://twitter.com/" TargetMode="External"/><Relationship Id="rId2566" Type="http://schemas.openxmlformats.org/officeDocument/2006/relationships/hyperlink" Target="https://twitter.com/" TargetMode="External"/><Relationship Id="rId2773" Type="http://schemas.openxmlformats.org/officeDocument/2006/relationships/hyperlink" Target="https://twitter.com/" TargetMode="External"/><Relationship Id="rId2980" Type="http://schemas.openxmlformats.org/officeDocument/2006/relationships/hyperlink" Target="https://twitter.com/" TargetMode="External"/><Relationship Id="rId3617" Type="http://schemas.openxmlformats.org/officeDocument/2006/relationships/hyperlink" Target="https://twitter.com/" TargetMode="External"/><Relationship Id="rId3824" Type="http://schemas.openxmlformats.org/officeDocument/2006/relationships/hyperlink" Target="https://twitter.com/" TargetMode="External"/><Relationship Id="rId538" Type="http://schemas.openxmlformats.org/officeDocument/2006/relationships/hyperlink" Target="https://www.youtube.com/watch?v=eGkcdxyv1T8&amp;feature=youtu.be" TargetMode="External"/><Relationship Id="rId745" Type="http://schemas.openxmlformats.org/officeDocument/2006/relationships/hyperlink" Target="http://www.rawstory.com/2016/01/fbi-claims-slain-militant-lavoy-finicum-reached-for-a-gun-and-they-say-theyve-got-video-to-prove-it/" TargetMode="External"/><Relationship Id="rId952" Type="http://schemas.openxmlformats.org/officeDocument/2006/relationships/hyperlink" Target="http://www.alternet.org/news-amp-politics/eyewitnesses-knock-down-conspiracy-theories-about-lavoy-finicum-dying-his-hands" TargetMode="External"/><Relationship Id="rId1168" Type="http://schemas.openxmlformats.org/officeDocument/2006/relationships/hyperlink" Target="http://www.disclose.tv/action/viewvideo/221179/eyewitness_account_of_lavoy_finicums_murder_by_federal_agents/" TargetMode="External"/><Relationship Id="rId1375" Type="http://schemas.openxmlformats.org/officeDocument/2006/relationships/hyperlink" Target="http://thefreethoughtproject.com/oregon-occupiers-ambushed-highway-lavoy-finicum-killed-cold-blood-hands-up/" TargetMode="External"/><Relationship Id="rId1582" Type="http://schemas.openxmlformats.org/officeDocument/2006/relationships/hyperlink" Target="http://www.youtube.com/watch?v=OzYwSJfO6Vk&amp;sns=fb" TargetMode="External"/><Relationship Id="rId2219" Type="http://schemas.openxmlformats.org/officeDocument/2006/relationships/hyperlink" Target="https://twitter.com/" TargetMode="External"/><Relationship Id="rId2426" Type="http://schemas.openxmlformats.org/officeDocument/2006/relationships/hyperlink" Target="https://twitter.com/" TargetMode="External"/><Relationship Id="rId2633" Type="http://schemas.openxmlformats.org/officeDocument/2006/relationships/hyperlink" Target="https://twitter.com/" TargetMode="External"/><Relationship Id="rId81" Type="http://schemas.openxmlformats.org/officeDocument/2006/relationships/hyperlink" Target="http://www.dailykos.com/story/2016/1/27/1475936/-Witnesses-recount-LaVoy-Finicum-s-final-confrontation-with-law-enforcement-during-the-Bundy-arrest" TargetMode="External"/><Relationship Id="rId605" Type="http://schemas.openxmlformats.org/officeDocument/2006/relationships/hyperlink" Target="http://woundedamericanwarrior.com/bombshell-rancher-lavoy-finicum-shot-and-killed-by-feds-while-he-was-laying-face-down-in-the-street/" TargetMode="External"/><Relationship Id="rId812" Type="http://schemas.openxmlformats.org/officeDocument/2006/relationships/hyperlink" Target="http://www.nytimes.com/glogin?URI=http%3A%2F%2Fwww.nytimes.com%2F2016%2F01%2F27%2Fus%2Foregon-armed-group-arrest-bundy.html%3Fsmid%3Dtw-share%26referer%3D%26_r%3D0" TargetMode="External"/><Relationship Id="rId1028" Type="http://schemas.openxmlformats.org/officeDocument/2006/relationships/hyperlink" Target="http://thewashingtonstandard.com/eyewitness-to-lavoy-finicums-murder-all-gun-shots-were-fired-by-feds-as-he-had-his-hands-in-the-air-snipers-in-trees-it-was-an-ambush/" TargetMode="External"/><Relationship Id="rId1235" Type="http://schemas.openxmlformats.org/officeDocument/2006/relationships/hyperlink" Target="https://www.youtube.com/watch?v=OzYwSJfO6Vk&amp;feature=youtu.be&amp;a" TargetMode="External"/><Relationship Id="rId1442" Type="http://schemas.openxmlformats.org/officeDocument/2006/relationships/hyperlink" Target="http://joemiller.us/2016/01/krisanne-hall-lavoy-finicum/" TargetMode="External"/><Relationship Id="rId2840" Type="http://schemas.openxmlformats.org/officeDocument/2006/relationships/hyperlink" Target="https://twitter.com/" TargetMode="External"/><Relationship Id="rId4598" Type="http://schemas.openxmlformats.org/officeDocument/2006/relationships/hyperlink" Target="https://twitter.com/" TargetMode="External"/><Relationship Id="rId1302" Type="http://schemas.openxmlformats.org/officeDocument/2006/relationships/hyperlink" Target="http://www.rawstory.com/2016/01/nevada-gop-lawmaker-compares-slain-oregon-militant-lavoy-finicum-to-jesus-and-moses/" TargetMode="External"/><Relationship Id="rId2700" Type="http://schemas.openxmlformats.org/officeDocument/2006/relationships/hyperlink" Target="https://twitter.com/" TargetMode="External"/><Relationship Id="rId4458" Type="http://schemas.openxmlformats.org/officeDocument/2006/relationships/hyperlink" Target="https://twitter.com/" TargetMode="External"/><Relationship Id="rId3267" Type="http://schemas.openxmlformats.org/officeDocument/2006/relationships/hyperlink" Target="https://twitter.com/" TargetMode="External"/><Relationship Id="rId4665" Type="http://schemas.openxmlformats.org/officeDocument/2006/relationships/hyperlink" Target="https://twitter.com/" TargetMode="External"/><Relationship Id="rId188" Type="http://schemas.openxmlformats.org/officeDocument/2006/relationships/hyperlink" Target="http://thefreethoughtproject.com/oregon-occupiers-ambushed-highway-lavoy-finicum-killed-cold-blood-hands-up/" TargetMode="External"/><Relationship Id="rId395" Type="http://schemas.openxmlformats.org/officeDocument/2006/relationships/hyperlink" Target="https://www.youtube.com/watch?v=Y92PvMFL0Eg&amp;feature=youtu.be&amp;list=FLHhFibLuQBhDEXUBKKlJfmA" TargetMode="External"/><Relationship Id="rId2076" Type="http://schemas.openxmlformats.org/officeDocument/2006/relationships/hyperlink" Target="https://twitter.com/" TargetMode="External"/><Relationship Id="rId3474" Type="http://schemas.openxmlformats.org/officeDocument/2006/relationships/hyperlink" Target="https://twitter.com/" TargetMode="External"/><Relationship Id="rId3681" Type="http://schemas.openxmlformats.org/officeDocument/2006/relationships/hyperlink" Target="https://twitter.com/" TargetMode="External"/><Relationship Id="rId4318" Type="http://schemas.openxmlformats.org/officeDocument/2006/relationships/hyperlink" Target="https://twitter.com/" TargetMode="External"/><Relationship Id="rId4525" Type="http://schemas.openxmlformats.org/officeDocument/2006/relationships/hyperlink" Target="https://twitter.com/" TargetMode="External"/><Relationship Id="rId4732" Type="http://schemas.openxmlformats.org/officeDocument/2006/relationships/hyperlink" Target="https://twitter.com/" TargetMode="External"/><Relationship Id="rId2283" Type="http://schemas.openxmlformats.org/officeDocument/2006/relationships/hyperlink" Target="https://twitter.com/" TargetMode="External"/><Relationship Id="rId2490" Type="http://schemas.openxmlformats.org/officeDocument/2006/relationships/hyperlink" Target="https://twitter.com/" TargetMode="External"/><Relationship Id="rId3127" Type="http://schemas.openxmlformats.org/officeDocument/2006/relationships/hyperlink" Target="https://twitter.com/" TargetMode="External"/><Relationship Id="rId3334" Type="http://schemas.openxmlformats.org/officeDocument/2006/relationships/hyperlink" Target="https://twitter.com/" TargetMode="External"/><Relationship Id="rId3541" Type="http://schemas.openxmlformats.org/officeDocument/2006/relationships/hyperlink" Target="https://twitter.com/" TargetMode="External"/><Relationship Id="rId255" Type="http://schemas.openxmlformats.org/officeDocument/2006/relationships/hyperlink" Target="http://12160.info/video/lavoy-finicum-murdered-in-cold-blood-by-fbi-ammon-bundy-arrested?xg_source=activity" TargetMode="External"/><Relationship Id="rId462" Type="http://schemas.openxmlformats.org/officeDocument/2006/relationships/hyperlink" Target="http://www.rawstory.com/2016/01/first-ruby-ridge-and-waco-now-burns-militant-leaders-issue-warning-after-lavoy-finicums-death/" TargetMode="External"/><Relationship Id="rId1092" Type="http://schemas.openxmlformats.org/officeDocument/2006/relationships/hyperlink" Target="https://www.youtube.com/watch?v=Y92PvMFL0Eg&amp;feature=youtu.be&amp;a" TargetMode="External"/><Relationship Id="rId2143" Type="http://schemas.openxmlformats.org/officeDocument/2006/relationships/hyperlink" Target="https://twitter.com/" TargetMode="External"/><Relationship Id="rId2350" Type="http://schemas.openxmlformats.org/officeDocument/2006/relationships/hyperlink" Target="https://twitter.com/" TargetMode="External"/><Relationship Id="rId3401" Type="http://schemas.openxmlformats.org/officeDocument/2006/relationships/hyperlink" Target="https://twitter.com/" TargetMode="External"/><Relationship Id="rId115" Type="http://schemas.openxmlformats.org/officeDocument/2006/relationships/hyperlink" Target="http://www.wnd.com/2016/01/hands-up-just-shoot/" TargetMode="External"/><Relationship Id="rId322" Type="http://schemas.openxmlformats.org/officeDocument/2006/relationships/hyperlink" Target="https://www.youtube.com/watch?v=aP-b6_X4M4k&amp;feature=youtu.be" TargetMode="External"/><Relationship Id="rId2003" Type="http://schemas.openxmlformats.org/officeDocument/2006/relationships/hyperlink" Target="https://www.youtube.com/watch?v=hj4S5tLJIBA&amp;feature=youtu.be" TargetMode="External"/><Relationship Id="rId2210" Type="http://schemas.openxmlformats.org/officeDocument/2006/relationships/hyperlink" Target="https://twitter.com/" TargetMode="External"/><Relationship Id="rId4175" Type="http://schemas.openxmlformats.org/officeDocument/2006/relationships/hyperlink" Target="https://twitter.com/" TargetMode="External"/><Relationship Id="rId4382" Type="http://schemas.openxmlformats.org/officeDocument/2006/relationships/hyperlink" Target="https://twitter.com/" TargetMode="External"/><Relationship Id="rId1769" Type="http://schemas.openxmlformats.org/officeDocument/2006/relationships/hyperlink" Target="http://thefreethoughtproject.com/oregon-occupiers-ambushed-highway-lavoy-finicum-killed-cold-blood-hands-up/" TargetMode="External"/><Relationship Id="rId1976" Type="http://schemas.openxmlformats.org/officeDocument/2006/relationships/hyperlink" Target="http://www.thegatewaypundit.com/cliven-bundy-fbi-murdered-oregon-militia-member-lavoy-finicum-with-his-hands-up/" TargetMode="External"/><Relationship Id="rId3191" Type="http://schemas.openxmlformats.org/officeDocument/2006/relationships/hyperlink" Target="https://twitter.com/" TargetMode="External"/><Relationship Id="rId4035" Type="http://schemas.openxmlformats.org/officeDocument/2006/relationships/hyperlink" Target="https://twitter.com/" TargetMode="External"/><Relationship Id="rId4242" Type="http://schemas.openxmlformats.org/officeDocument/2006/relationships/hyperlink" Target="https://twitter.com/" TargetMode="External"/><Relationship Id="rId1629" Type="http://schemas.openxmlformats.org/officeDocument/2006/relationships/hyperlink" Target="http://www.rawstory.com/2016/01/fbi-claims-slain-militant-lavoy-finicum-reached-for-a-gun-and-they-say-theyve-got-video-to-prove-it/" TargetMode="External"/><Relationship Id="rId1836" Type="http://schemas.openxmlformats.org/officeDocument/2006/relationships/hyperlink" Target="http://woundedamericanwarrior.com/bombshell-rancher-lavoy-finicum-shot-and-killed-by-feds-while-he-was-laying-face-down-in-the-street/" TargetMode="External"/><Relationship Id="rId1903" Type="http://schemas.openxmlformats.org/officeDocument/2006/relationships/hyperlink" Target="http://www.youtube.com/watch?v=OzYwSJfO6Vk&amp;sns=fb" TargetMode="External"/><Relationship Id="rId3051" Type="http://schemas.openxmlformats.org/officeDocument/2006/relationships/hyperlink" Target="https://twitter.com/" TargetMode="External"/><Relationship Id="rId4102" Type="http://schemas.openxmlformats.org/officeDocument/2006/relationships/hyperlink" Target="https://twitter.com/" TargetMode="External"/><Relationship Id="rId3868" Type="http://schemas.openxmlformats.org/officeDocument/2006/relationships/hyperlink" Target="https://twitter.com/" TargetMode="External"/><Relationship Id="rId789" Type="http://schemas.openxmlformats.org/officeDocument/2006/relationships/hyperlink" Target="https://www.youtube.com/watch?v=PkSInW5JVxc&amp;feature=youtu.be" TargetMode="External"/><Relationship Id="rId996" Type="http://schemas.openxmlformats.org/officeDocument/2006/relationships/hyperlink" Target="http://www.thenewamerican.com/usnews/constitution/item/22413-oregon-standoff-rancher-lavoy-finicum-shot-dead-by-police" TargetMode="External"/><Relationship Id="rId2677" Type="http://schemas.openxmlformats.org/officeDocument/2006/relationships/hyperlink" Target="https://twitter.com/" TargetMode="External"/><Relationship Id="rId2884" Type="http://schemas.openxmlformats.org/officeDocument/2006/relationships/hyperlink" Target="https://twitter.com/" TargetMode="External"/><Relationship Id="rId3728" Type="http://schemas.openxmlformats.org/officeDocument/2006/relationships/hyperlink" Target="https://twitter.com/" TargetMode="External"/><Relationship Id="rId649" Type="http://schemas.openxmlformats.org/officeDocument/2006/relationships/hyperlink" Target="http://sonsoflibertymedia.com/2016/01/eyewitness-to-lavoy-finicums-murder-all-gun-shots-were-fired-by-feds-as-he-had-his-hands-in-the-air-snipers-in-trees-it-was-an-ambush/" TargetMode="External"/><Relationship Id="rId856" Type="http://schemas.openxmlformats.org/officeDocument/2006/relationships/hyperlink" Target="http://21stcenturywire.com/2016/01/27/eyewitness-says-feds-ambushed-bundys-100-shots-fired-at-passengers-lavoy-finicum-killed-with-hands-up/" TargetMode="External"/><Relationship Id="rId1279" Type="http://schemas.openxmlformats.org/officeDocument/2006/relationships/hyperlink" Target="http://freedomoutpost.com/2016/01/eyewitness-to-lavoy-finicums-murder-all-gun-shots-were-fired-by-feds-as-he-had-his-hands-in-the-air-snipers-in-trees-it-was-an-ambush/" TargetMode="External"/><Relationship Id="rId1486" Type="http://schemas.openxmlformats.org/officeDocument/2006/relationships/hyperlink" Target="https://www.washingtonpost.com/news/morning-mix/wp/2016/01/27/lavoy-finicum-ore-occupier-who-said-hed-rather-die-than-go-to-jail-did-just-that/" TargetMode="External"/><Relationship Id="rId2537" Type="http://schemas.openxmlformats.org/officeDocument/2006/relationships/hyperlink" Target="https://twitter.com/" TargetMode="External"/><Relationship Id="rId3935" Type="http://schemas.openxmlformats.org/officeDocument/2006/relationships/hyperlink" Target="https://twitter.com/" TargetMode="External"/><Relationship Id="rId509" Type="http://schemas.openxmlformats.org/officeDocument/2006/relationships/hyperlink" Target="http://www.nytimes.com/glogin?URI=http%3A%2F%2Fwww.nytimes.com%2F2016%2F01%2F28%2Fus%2Flavoy-finicum-protester-killed-in-oregon.html%3Fsmprod%3Dnytcore-iphone%26smid%3Dnytcore-iphone-share%26_r%3D0" TargetMode="External"/><Relationship Id="rId1139" Type="http://schemas.openxmlformats.org/officeDocument/2006/relationships/hyperlink" Target="http://21stcenturywire.com/2016/01/27/eyewitness-says-feds-ambushed-bundys-100-shots-fired-at-passengers-lavoy-finicum-killed-with-hands-up/" TargetMode="External"/><Relationship Id="rId1346" Type="http://schemas.openxmlformats.org/officeDocument/2006/relationships/hyperlink" Target="https://www.washingtonpost.com/news/morning-mix/wp/2016/01/28/report-lavoy-finicum-armed-with-his-handgun-reached-for-his-waistband-just-before-he-was-shot/" TargetMode="External"/><Relationship Id="rId1693" Type="http://schemas.openxmlformats.org/officeDocument/2006/relationships/hyperlink" Target="https://pinterest.com/pin/338192253248636360/" TargetMode="External"/><Relationship Id="rId2744" Type="http://schemas.openxmlformats.org/officeDocument/2006/relationships/hyperlink" Target="https://twitter.com/" TargetMode="External"/><Relationship Id="rId2951" Type="http://schemas.openxmlformats.org/officeDocument/2006/relationships/hyperlink" Target="https://twitter.com/" TargetMode="External"/><Relationship Id="rId716" Type="http://schemas.openxmlformats.org/officeDocument/2006/relationships/hyperlink" Target="http://joemiller.us/2016/01/krisanne-hall-lavoy-finicum/" TargetMode="External"/><Relationship Id="rId923" Type="http://schemas.openxmlformats.org/officeDocument/2006/relationships/hyperlink" Target="http://www.theprovince.com/news/world/conflicting+accounts+militant+death+finicum+charge+oregon/11682026/story.html?utm_source=dlvr.it&amp;utm_medium=twitter" TargetMode="External"/><Relationship Id="rId1553" Type="http://schemas.openxmlformats.org/officeDocument/2006/relationships/hyperlink" Target="https://www.youtube.com/watch?v=OzYwSJfO6Vk&amp;feature=youtu.be" TargetMode="External"/><Relationship Id="rId1760" Type="http://schemas.openxmlformats.org/officeDocument/2006/relationships/hyperlink" Target="https://www.youtube.com/watch?v=hj4S5tLJIBA&amp;feature=youtu.be" TargetMode="External"/><Relationship Id="rId2604" Type="http://schemas.openxmlformats.org/officeDocument/2006/relationships/hyperlink" Target="https://twitter.com/" TargetMode="External"/><Relationship Id="rId2811" Type="http://schemas.openxmlformats.org/officeDocument/2006/relationships/hyperlink" Target="https://twitter.com/" TargetMode="External"/><Relationship Id="rId52" Type="http://schemas.openxmlformats.org/officeDocument/2006/relationships/hyperlink" Target="http://www.addictinginfo.org/2016/01/27/sorry-republicans-lavoy-finicum-didnt-have-his-hands-up-when-he-was-shot/" TargetMode="External"/><Relationship Id="rId1206" Type="http://schemas.openxmlformats.org/officeDocument/2006/relationships/hyperlink" Target="http://www.newsmax.com/Newsfront/Mel-Bundy-Newsmax-TV-LaVoy-Finicum-Dennis-Michael-Lynch/2016/01/27/id/711477/" TargetMode="External"/><Relationship Id="rId1413" Type="http://schemas.openxmlformats.org/officeDocument/2006/relationships/hyperlink" Target="http://americanpowerblog.blogspot.com/2016/01/malheur-occupier-victoria-sharp-says.html" TargetMode="External"/><Relationship Id="rId1620" Type="http://schemas.openxmlformats.org/officeDocument/2006/relationships/hyperlink" Target="http://www.nytimes.com/2016/01/28/us/lavoy-finicum-protester-killed-in-oregon.html" TargetMode="External"/><Relationship Id="rId4569" Type="http://schemas.openxmlformats.org/officeDocument/2006/relationships/hyperlink" Target="https://twitter.com/" TargetMode="External"/><Relationship Id="rId3378" Type="http://schemas.openxmlformats.org/officeDocument/2006/relationships/hyperlink" Target="https://twitter.com/" TargetMode="External"/><Relationship Id="rId3585" Type="http://schemas.openxmlformats.org/officeDocument/2006/relationships/hyperlink" Target="https://twitter.com/" TargetMode="External"/><Relationship Id="rId3792" Type="http://schemas.openxmlformats.org/officeDocument/2006/relationships/hyperlink" Target="https://twitter.com/" TargetMode="External"/><Relationship Id="rId4429" Type="http://schemas.openxmlformats.org/officeDocument/2006/relationships/hyperlink" Target="https://twitter.com/" TargetMode="External"/><Relationship Id="rId4636" Type="http://schemas.openxmlformats.org/officeDocument/2006/relationships/hyperlink" Target="https://twitter.com/" TargetMode="External"/><Relationship Id="rId299" Type="http://schemas.openxmlformats.org/officeDocument/2006/relationships/hyperlink" Target="https://www.youtube.com/watch?v=OzYwSJfO6Vk&amp;feature=youtu.be" TargetMode="External"/><Relationship Id="rId2187" Type="http://schemas.openxmlformats.org/officeDocument/2006/relationships/hyperlink" Target="https://twitter.com/" TargetMode="External"/><Relationship Id="rId2394" Type="http://schemas.openxmlformats.org/officeDocument/2006/relationships/hyperlink" Target="https://twitter.com/" TargetMode="External"/><Relationship Id="rId3238" Type="http://schemas.openxmlformats.org/officeDocument/2006/relationships/hyperlink" Target="https://twitter.com/" TargetMode="External"/><Relationship Id="rId3445" Type="http://schemas.openxmlformats.org/officeDocument/2006/relationships/hyperlink" Target="https://twitter.com/" TargetMode="External"/><Relationship Id="rId3652" Type="http://schemas.openxmlformats.org/officeDocument/2006/relationships/hyperlink" Target="https://twitter.com/" TargetMode="External"/><Relationship Id="rId4703" Type="http://schemas.openxmlformats.org/officeDocument/2006/relationships/hyperlink" Target="https://twitter.com/" TargetMode="External"/><Relationship Id="rId159" Type="http://schemas.openxmlformats.org/officeDocument/2006/relationships/hyperlink" Target="http://www.nytimes.com/2016/01/28/us/lavoy-finicum-protester-killed-in-oregon.html" TargetMode="External"/><Relationship Id="rId366" Type="http://schemas.openxmlformats.org/officeDocument/2006/relationships/hyperlink" Target="http://trib.al/0dH8CGB" TargetMode="External"/><Relationship Id="rId573" Type="http://schemas.openxmlformats.org/officeDocument/2006/relationships/hyperlink" Target="http://trib.al/0dH8CGB" TargetMode="External"/><Relationship Id="rId780" Type="http://schemas.openxmlformats.org/officeDocument/2006/relationships/hyperlink" Target="https://www.youtube.com/watch?v=iTPWW0uN3qg&amp;list=TLmH22a-mRaBAyODAxMjAxNg" TargetMode="External"/><Relationship Id="rId2047" Type="http://schemas.openxmlformats.org/officeDocument/2006/relationships/hyperlink" Target="https://twitter.com/" TargetMode="External"/><Relationship Id="rId2254" Type="http://schemas.openxmlformats.org/officeDocument/2006/relationships/hyperlink" Target="https://twitter.com/" TargetMode="External"/><Relationship Id="rId2461" Type="http://schemas.openxmlformats.org/officeDocument/2006/relationships/hyperlink" Target="https://twitter.com/" TargetMode="External"/><Relationship Id="rId3305" Type="http://schemas.openxmlformats.org/officeDocument/2006/relationships/hyperlink" Target="https://twitter.com/" TargetMode="External"/><Relationship Id="rId3512" Type="http://schemas.openxmlformats.org/officeDocument/2006/relationships/hyperlink" Target="https://twitter.com/" TargetMode="External"/><Relationship Id="rId226" Type="http://schemas.openxmlformats.org/officeDocument/2006/relationships/hyperlink" Target="http://www.nytimes.com/2016/01/28/us/lavoy-finicum-protester-killed-in-oregon.html?partner=IFTTT" TargetMode="External"/><Relationship Id="rId433" Type="http://schemas.openxmlformats.org/officeDocument/2006/relationships/hyperlink" Target="http://joemiller.us/2016/01/krisanne-hall-lavoy-finicum/" TargetMode="External"/><Relationship Id="rId1063" Type="http://schemas.openxmlformats.org/officeDocument/2006/relationships/hyperlink" Target="http://thefreethoughtproject.com/oregon-occupiers-ambushed-highway-lavoy-finicum-killed-cold-blood-hands-up/" TargetMode="External"/><Relationship Id="rId1270" Type="http://schemas.openxmlformats.org/officeDocument/2006/relationships/hyperlink" Target="http://www.nowtheendbegins.com/obamas-stormtroopers-shoot-lavoy-finicum-to-death-in-militia-standoff-in-oregon/" TargetMode="External"/><Relationship Id="rId2114" Type="http://schemas.openxmlformats.org/officeDocument/2006/relationships/hyperlink" Target="https://twitter.com/" TargetMode="External"/><Relationship Id="rId640" Type="http://schemas.openxmlformats.org/officeDocument/2006/relationships/hyperlink" Target="http://extrasensoryprecepts.blogspot.com/2016/01/eyewitness-says-feds-ambushed-bundys.html" TargetMode="External"/><Relationship Id="rId2321" Type="http://schemas.openxmlformats.org/officeDocument/2006/relationships/hyperlink" Target="https://twitter.com/" TargetMode="External"/><Relationship Id="rId4079" Type="http://schemas.openxmlformats.org/officeDocument/2006/relationships/hyperlink" Target="https://twitter.com/" TargetMode="External"/><Relationship Id="rId4286" Type="http://schemas.openxmlformats.org/officeDocument/2006/relationships/hyperlink" Target="https://twitter.com/" TargetMode="External"/><Relationship Id="rId500" Type="http://schemas.openxmlformats.org/officeDocument/2006/relationships/hyperlink" Target="http://www.facebook.com/krisanne.hall/posts/1056689844382031" TargetMode="External"/><Relationship Id="rId1130" Type="http://schemas.openxmlformats.org/officeDocument/2006/relationships/hyperlink" Target="http://www.rawstory.com/2016/01/eyewitnesses-knock-down-conspiracy-theories-about-lavoy-finicum-dying-with-his-hands-up/" TargetMode="External"/><Relationship Id="rId4493" Type="http://schemas.openxmlformats.org/officeDocument/2006/relationships/hyperlink" Target="https://twitter.com/" TargetMode="External"/><Relationship Id="rId1947" Type="http://schemas.openxmlformats.org/officeDocument/2006/relationships/hyperlink" Target="http://www.rawstory.com/2016/01/fbi-claims-slain-militant-lavoy-finicum-reached-for-a-gun-and-they-say-theyve-got-video-to-prove-it/" TargetMode="External"/><Relationship Id="rId3095" Type="http://schemas.openxmlformats.org/officeDocument/2006/relationships/hyperlink" Target="https://twitter.com/" TargetMode="External"/><Relationship Id="rId4146" Type="http://schemas.openxmlformats.org/officeDocument/2006/relationships/hyperlink" Target="https://twitter.com/" TargetMode="External"/><Relationship Id="rId4353" Type="http://schemas.openxmlformats.org/officeDocument/2006/relationships/hyperlink" Target="https://twitter.com/" TargetMode="External"/><Relationship Id="rId4560" Type="http://schemas.openxmlformats.org/officeDocument/2006/relationships/hyperlink" Target="https://twitter.com/" TargetMode="External"/><Relationship Id="rId1807" Type="http://schemas.openxmlformats.org/officeDocument/2006/relationships/hyperlink" Target="http://thefreethoughtproject.com/oregon-occupiers-ambushed-highway-lavoy-finicum-killed-cold-blood-hands-up/" TargetMode="External"/><Relationship Id="rId3162" Type="http://schemas.openxmlformats.org/officeDocument/2006/relationships/hyperlink" Target="https://twitter.com/" TargetMode="External"/><Relationship Id="rId4006" Type="http://schemas.openxmlformats.org/officeDocument/2006/relationships/hyperlink" Target="https://twitter.com/" TargetMode="External"/><Relationship Id="rId4213" Type="http://schemas.openxmlformats.org/officeDocument/2006/relationships/hyperlink" Target="https://twitter.com/" TargetMode="External"/><Relationship Id="rId4420" Type="http://schemas.openxmlformats.org/officeDocument/2006/relationships/hyperlink" Target="https://twitter.com/" TargetMode="External"/><Relationship Id="rId290" Type="http://schemas.openxmlformats.org/officeDocument/2006/relationships/hyperlink" Target="http://www.wnd.com/2016/01/hands-up-just-shoot/" TargetMode="External"/><Relationship Id="rId3022" Type="http://schemas.openxmlformats.org/officeDocument/2006/relationships/hyperlink" Target="https://twitter.com/" TargetMode="External"/><Relationship Id="rId150" Type="http://schemas.openxmlformats.org/officeDocument/2006/relationships/hyperlink" Target="http://www.nowtheendbegins.com/obamas-stormtroopers-shoot-lavoy-finicum-to-death-in-militia-standoff-in-oregon/" TargetMode="External"/><Relationship Id="rId3979" Type="http://schemas.openxmlformats.org/officeDocument/2006/relationships/hyperlink" Target="https://twitter.com/" TargetMode="External"/><Relationship Id="rId2788" Type="http://schemas.openxmlformats.org/officeDocument/2006/relationships/hyperlink" Target="https://twitter.com/" TargetMode="External"/><Relationship Id="rId2995" Type="http://schemas.openxmlformats.org/officeDocument/2006/relationships/hyperlink" Target="https://twitter.com/" TargetMode="External"/><Relationship Id="rId3839" Type="http://schemas.openxmlformats.org/officeDocument/2006/relationships/hyperlink" Target="https://twitter.com/" TargetMode="External"/><Relationship Id="rId967" Type="http://schemas.openxmlformats.org/officeDocument/2006/relationships/hyperlink" Target="http://trib.al/XRz2x9v" TargetMode="External"/><Relationship Id="rId1597" Type="http://schemas.openxmlformats.org/officeDocument/2006/relationships/hyperlink" Target="http://www.nbcnews.com/news/us-news/oregon-arrests-dead-occupier-lavoy-finicum-was-dad-11-n504976" TargetMode="External"/><Relationship Id="rId2648" Type="http://schemas.openxmlformats.org/officeDocument/2006/relationships/hyperlink" Target="https://twitter.com/" TargetMode="External"/><Relationship Id="rId2855" Type="http://schemas.openxmlformats.org/officeDocument/2006/relationships/hyperlink" Target="https://twitter.com/" TargetMode="External"/><Relationship Id="rId3906" Type="http://schemas.openxmlformats.org/officeDocument/2006/relationships/hyperlink" Target="https://twitter.com/" TargetMode="External"/><Relationship Id="rId96" Type="http://schemas.openxmlformats.org/officeDocument/2006/relationships/hyperlink" Target="http://www.latimes.com/nation/la-na-oregon-refuge-lavoy-finicum-20160127-story.html" TargetMode="External"/><Relationship Id="rId827" Type="http://schemas.openxmlformats.org/officeDocument/2006/relationships/hyperlink" Target="http://joemiller.us/2016/01/krisanne-hall-lavoy-finicum/" TargetMode="External"/><Relationship Id="rId1457" Type="http://schemas.openxmlformats.org/officeDocument/2006/relationships/hyperlink" Target="http://woundedamericanwarrior.com/bombshell-rancher-lavoy-finicum-shot-and-killed-by-feds-while-he-was-laying-face-down-in-the-street/" TargetMode="External"/><Relationship Id="rId1664" Type="http://schemas.openxmlformats.org/officeDocument/2006/relationships/hyperlink" Target="https://www.youtube.com/watch?v=YT9nITzPLTM&amp;feature=youtu.be" TargetMode="External"/><Relationship Id="rId1871" Type="http://schemas.openxmlformats.org/officeDocument/2006/relationships/hyperlink" Target="https://www.youtube.com/watch?v=iTPWW0uN3qg&amp;list=TLmH22a-mRaBAyODAxMjAxNg" TargetMode="External"/><Relationship Id="rId2508" Type="http://schemas.openxmlformats.org/officeDocument/2006/relationships/hyperlink" Target="https://twitter.com/" TargetMode="External"/><Relationship Id="rId2715" Type="http://schemas.openxmlformats.org/officeDocument/2006/relationships/hyperlink" Target="https://twitter.com/" TargetMode="External"/><Relationship Id="rId2922" Type="http://schemas.openxmlformats.org/officeDocument/2006/relationships/hyperlink" Target="https://twitter.com/" TargetMode="External"/><Relationship Id="rId4070" Type="http://schemas.openxmlformats.org/officeDocument/2006/relationships/hyperlink" Target="https://twitter.com/" TargetMode="External"/><Relationship Id="rId1317" Type="http://schemas.openxmlformats.org/officeDocument/2006/relationships/hyperlink" Target="http://www.nowtheendbegins.com/obamas-stormtroopers-shoot-lavoy-finicum-to-death-in-militia-standoff-in-oregon/" TargetMode="External"/><Relationship Id="rId1524" Type="http://schemas.openxmlformats.org/officeDocument/2006/relationships/hyperlink" Target="http://dangerousmeta.com/site/bbc_oregon_stand-off_-_robert_lavoy_finicum_a_militiaman_apart/" TargetMode="External"/><Relationship Id="rId1731" Type="http://schemas.openxmlformats.org/officeDocument/2006/relationships/hyperlink" Target="https://petitions.whitehouse.gov/petition/full-investigation-death-lavoy-finicum-federal-agents-january-27-2016-united-states-ag" TargetMode="External"/><Relationship Id="rId23" Type="http://schemas.openxmlformats.org/officeDocument/2006/relationships/hyperlink" Target="http://serourstrikesback.wordpress.com/?p=600" TargetMode="External"/><Relationship Id="rId3489" Type="http://schemas.openxmlformats.org/officeDocument/2006/relationships/hyperlink" Target="https://twitter.com/" TargetMode="External"/><Relationship Id="rId3696" Type="http://schemas.openxmlformats.org/officeDocument/2006/relationships/hyperlink" Target="https://twitter.com/" TargetMode="External"/><Relationship Id="rId2298" Type="http://schemas.openxmlformats.org/officeDocument/2006/relationships/hyperlink" Target="https://twitter.com/" TargetMode="External"/><Relationship Id="rId3349" Type="http://schemas.openxmlformats.org/officeDocument/2006/relationships/hyperlink" Target="https://twitter.com/" TargetMode="External"/><Relationship Id="rId3556" Type="http://schemas.openxmlformats.org/officeDocument/2006/relationships/hyperlink" Target="https://twitter.com/" TargetMode="External"/><Relationship Id="rId477" Type="http://schemas.openxmlformats.org/officeDocument/2006/relationships/hyperlink" Target="http://thefreethoughtproject.com/oregon-occupiers-ambushed-highway-lavoy-finicum-killed-cold-blood-hands-up/?AID=7236" TargetMode="External"/><Relationship Id="rId684" Type="http://schemas.openxmlformats.org/officeDocument/2006/relationships/hyperlink" Target="http://www.rawstory.com/2016/01/fbi-claims-slain-militant-lavoy-finicum-reached-for-a-gun-and-they-say-theyve-got-video-to-prove-it/" TargetMode="External"/><Relationship Id="rId2158" Type="http://schemas.openxmlformats.org/officeDocument/2006/relationships/hyperlink" Target="https://twitter.com/" TargetMode="External"/><Relationship Id="rId2365" Type="http://schemas.openxmlformats.org/officeDocument/2006/relationships/hyperlink" Target="https://twitter.com/" TargetMode="External"/><Relationship Id="rId3209" Type="http://schemas.openxmlformats.org/officeDocument/2006/relationships/hyperlink" Target="https://twitter.com/" TargetMode="External"/><Relationship Id="rId3763" Type="http://schemas.openxmlformats.org/officeDocument/2006/relationships/hyperlink" Target="https://twitter.com/" TargetMode="External"/><Relationship Id="rId3970" Type="http://schemas.openxmlformats.org/officeDocument/2006/relationships/hyperlink" Target="https://twitter.com/" TargetMode="External"/><Relationship Id="rId4607" Type="http://schemas.openxmlformats.org/officeDocument/2006/relationships/hyperlink" Target="https://twitter.com/" TargetMode="External"/><Relationship Id="rId337" Type="http://schemas.openxmlformats.org/officeDocument/2006/relationships/hyperlink" Target="http://trib.al/0dH8CGB" TargetMode="External"/><Relationship Id="rId891" Type="http://schemas.openxmlformats.org/officeDocument/2006/relationships/hyperlink" Target="https://www.youtube.com/watch?v=Y92PvMFL0Eg" TargetMode="External"/><Relationship Id="rId2018" Type="http://schemas.openxmlformats.org/officeDocument/2006/relationships/hyperlink" Target="https://twitter.com/p5yc40naut/status/692778965040168960" TargetMode="External"/><Relationship Id="rId2572" Type="http://schemas.openxmlformats.org/officeDocument/2006/relationships/hyperlink" Target="https://twitter.com/" TargetMode="External"/><Relationship Id="rId3416" Type="http://schemas.openxmlformats.org/officeDocument/2006/relationships/hyperlink" Target="https://twitter.com/" TargetMode="External"/><Relationship Id="rId3623" Type="http://schemas.openxmlformats.org/officeDocument/2006/relationships/hyperlink" Target="https://twitter.com/" TargetMode="External"/><Relationship Id="rId3830" Type="http://schemas.openxmlformats.org/officeDocument/2006/relationships/hyperlink" Target="https://twitter.com/" TargetMode="External"/><Relationship Id="rId544" Type="http://schemas.openxmlformats.org/officeDocument/2006/relationships/hyperlink" Target="http://www.thenewamerican.com/usnews/constitution/item/22413-oregon-standoff-rancher-lavoy-finicum-shot-dead-by-police" TargetMode="External"/><Relationship Id="rId751" Type="http://schemas.openxmlformats.org/officeDocument/2006/relationships/hyperlink" Target="https://www.youtube.com/watch?v=2wA18O_6dgw&amp;feature=youtu.be" TargetMode="External"/><Relationship Id="rId1174" Type="http://schemas.openxmlformats.org/officeDocument/2006/relationships/hyperlink" Target="https://www.youtube.com/watch?v=iTPWW0uN3qg&amp;list=TLmH22a-mRaBAyODAxMjAxNg" TargetMode="External"/><Relationship Id="rId1381" Type="http://schemas.openxmlformats.org/officeDocument/2006/relationships/hyperlink" Target="https://www.youtube.com/watch?v=S7KRZQXdDac&amp;feature=youtu.be" TargetMode="External"/><Relationship Id="rId2225" Type="http://schemas.openxmlformats.org/officeDocument/2006/relationships/hyperlink" Target="https://twitter.com/" TargetMode="External"/><Relationship Id="rId2432" Type="http://schemas.openxmlformats.org/officeDocument/2006/relationships/hyperlink" Target="https://twitter.com/" TargetMode="External"/><Relationship Id="rId404" Type="http://schemas.openxmlformats.org/officeDocument/2006/relationships/hyperlink" Target="http://www.msnbc.com/msnbc/watch/a-look-back-at-oregon-occupier-lavoy-finicum-610169411619" TargetMode="External"/><Relationship Id="rId611" Type="http://schemas.openxmlformats.org/officeDocument/2006/relationships/hyperlink" Target="http://www.addictinginfo.org/2016/01/27/sorry-republicans-lavoy-finicum-didnt-have-his-hands-up-when-he-was-shot/" TargetMode="External"/><Relationship Id="rId1034" Type="http://schemas.openxmlformats.org/officeDocument/2006/relationships/hyperlink" Target="http://thedailybanter.com/2016/01/lavoy-finicum-dead-idiot/" TargetMode="External"/><Relationship Id="rId1241" Type="http://schemas.openxmlformats.org/officeDocument/2006/relationships/hyperlink" Target="https://twitter.com/FreeMalheur/status/692729434105774080" TargetMode="External"/><Relationship Id="rId4397" Type="http://schemas.openxmlformats.org/officeDocument/2006/relationships/hyperlink" Target="https://twitter.com/" TargetMode="External"/><Relationship Id="rId1101" Type="http://schemas.openxmlformats.org/officeDocument/2006/relationships/hyperlink" Target="http://can.one-newsx.com/post/138221194934?utm_source=dlvr.it&amp;utm_medium=twitter" TargetMode="External"/><Relationship Id="rId4257" Type="http://schemas.openxmlformats.org/officeDocument/2006/relationships/hyperlink" Target="https://twitter.com/" TargetMode="External"/><Relationship Id="rId4464" Type="http://schemas.openxmlformats.org/officeDocument/2006/relationships/hyperlink" Target="https://twitter.com/" TargetMode="External"/><Relationship Id="rId4671" Type="http://schemas.openxmlformats.org/officeDocument/2006/relationships/hyperlink" Target="https://twitter.com/" TargetMode="External"/><Relationship Id="rId3066" Type="http://schemas.openxmlformats.org/officeDocument/2006/relationships/hyperlink" Target="https://twitter.com/" TargetMode="External"/><Relationship Id="rId3273" Type="http://schemas.openxmlformats.org/officeDocument/2006/relationships/hyperlink" Target="https://twitter.com/" TargetMode="External"/><Relationship Id="rId3480" Type="http://schemas.openxmlformats.org/officeDocument/2006/relationships/hyperlink" Target="https://twitter.com/" TargetMode="External"/><Relationship Id="rId4117" Type="http://schemas.openxmlformats.org/officeDocument/2006/relationships/hyperlink" Target="https://twitter.com/" TargetMode="External"/><Relationship Id="rId4324" Type="http://schemas.openxmlformats.org/officeDocument/2006/relationships/hyperlink" Target="https://twitter.com/" TargetMode="External"/><Relationship Id="rId4531" Type="http://schemas.openxmlformats.org/officeDocument/2006/relationships/hyperlink" Target="https://twitter.com/" TargetMode="External"/><Relationship Id="rId194" Type="http://schemas.openxmlformats.org/officeDocument/2006/relationships/hyperlink" Target="http://www.oregonlive.com/oregon-standoff/2016/01/militant_shot_and_killed_while.html" TargetMode="External"/><Relationship Id="rId1918" Type="http://schemas.openxmlformats.org/officeDocument/2006/relationships/hyperlink" Target="http://thefreethoughtproject.com/oregon-occupiers-ambushed-highway-lavoy-finicum-killed-cold-blood-hands-up/" TargetMode="External"/><Relationship Id="rId2082" Type="http://schemas.openxmlformats.org/officeDocument/2006/relationships/hyperlink" Target="https://twitter.com/" TargetMode="External"/><Relationship Id="rId3133" Type="http://schemas.openxmlformats.org/officeDocument/2006/relationships/hyperlink" Target="https://twitter.com/" TargetMode="External"/><Relationship Id="rId261" Type="http://schemas.openxmlformats.org/officeDocument/2006/relationships/hyperlink" Target="https://www.youtube.com/watch?v=OA11qDoEtks&amp;feature=youtu.be&amp;a" TargetMode="External"/><Relationship Id="rId3340" Type="http://schemas.openxmlformats.org/officeDocument/2006/relationships/hyperlink" Target="https://twitter.com/" TargetMode="External"/><Relationship Id="rId2899" Type="http://schemas.openxmlformats.org/officeDocument/2006/relationships/hyperlink" Target="https://twitter.com/" TargetMode="External"/><Relationship Id="rId3200" Type="http://schemas.openxmlformats.org/officeDocument/2006/relationships/hyperlink" Target="https://twitter.com/" TargetMode="External"/><Relationship Id="rId121" Type="http://schemas.openxmlformats.org/officeDocument/2006/relationships/hyperlink" Target="https://www.youtube.com/watch?v=mA97L3H8syU&amp;feature=youtu.be&amp;a" TargetMode="External"/><Relationship Id="rId2759" Type="http://schemas.openxmlformats.org/officeDocument/2006/relationships/hyperlink" Target="https://twitter.com/" TargetMode="External"/><Relationship Id="rId2966" Type="http://schemas.openxmlformats.org/officeDocument/2006/relationships/hyperlink" Target="https://twitter.com/" TargetMode="External"/><Relationship Id="rId938" Type="http://schemas.openxmlformats.org/officeDocument/2006/relationships/hyperlink" Target="http://www.capradio.org/news/npr/story?storyid=464664736" TargetMode="External"/><Relationship Id="rId1568" Type="http://schemas.openxmlformats.org/officeDocument/2006/relationships/hyperlink" Target="https://www.youtube.com/watch?v=OzYwSJfO6Vk&amp;feature=youtu.be" TargetMode="External"/><Relationship Id="rId1775" Type="http://schemas.openxmlformats.org/officeDocument/2006/relationships/hyperlink" Target="http://thefreethoughtproject.com/oregon-occupiers-ambushed-highway-lavoy-finicum-killed-cold-blood-hands-up/" TargetMode="External"/><Relationship Id="rId2619" Type="http://schemas.openxmlformats.org/officeDocument/2006/relationships/hyperlink" Target="https://twitter.com/" TargetMode="External"/><Relationship Id="rId2826" Type="http://schemas.openxmlformats.org/officeDocument/2006/relationships/hyperlink" Target="https://twitter.com/" TargetMode="External"/><Relationship Id="rId4181" Type="http://schemas.openxmlformats.org/officeDocument/2006/relationships/hyperlink" Target="https://twitter.com/" TargetMode="External"/><Relationship Id="rId67" Type="http://schemas.openxmlformats.org/officeDocument/2006/relationships/hyperlink" Target="http://www.rawstory.com/2016/01/eyewitnesses-knock-down-conspiracy-theories-about-lavoy-finicum-dying-with-his-hands-up/" TargetMode="External"/><Relationship Id="rId1428" Type="http://schemas.openxmlformats.org/officeDocument/2006/relationships/hyperlink" Target="http://21stcenturywire.com/2016/01/27/eyewitness-says-feds-ambushed-bundys-100-shots-fired-at-passengers-lavoy-finicum-killed-with-hands-up/" TargetMode="External"/><Relationship Id="rId1635" Type="http://schemas.openxmlformats.org/officeDocument/2006/relationships/hyperlink" Target="http://thedailybanter.com/2016/01/lavoy-finicum-dead-idiot/" TargetMode="External"/><Relationship Id="rId1982" Type="http://schemas.openxmlformats.org/officeDocument/2006/relationships/hyperlink" Target="http://www.newsmax.com/Newsfront/Mel-Bundy-Newsmax-TV-LaVoy-Finicum-Dennis-Michael-Lynch/2016/01/27/id/711477/" TargetMode="External"/><Relationship Id="rId4041" Type="http://schemas.openxmlformats.org/officeDocument/2006/relationships/hyperlink" Target="https://twitter.com/" TargetMode="External"/><Relationship Id="rId1842" Type="http://schemas.openxmlformats.org/officeDocument/2006/relationships/hyperlink" Target="http://www.newsmax.com/Newsfront/Mel-Bundy-Newsmax-TV-LaVoy-Finicum-Dennis-Michael-Lynch/2016/01/27/id/711477?utm_content=buffere84de&amp;utm_medium=social&amp;utm_source=twitter.com&amp;utm_campaign=buffer" TargetMode="External"/><Relationship Id="rId1702" Type="http://schemas.openxmlformats.org/officeDocument/2006/relationships/hyperlink" Target="http://feeds.feedburner.com/~r/TrendingLatestUsNewsAndWorldNews/~3/jVI98oRBdaI/cliven-bundy-says-cops-shot-levoy.html?utm_source=feedburner&amp;utm_medium=twitter&amp;utm_campaign=jokpeme" TargetMode="External"/><Relationship Id="rId3667" Type="http://schemas.openxmlformats.org/officeDocument/2006/relationships/hyperlink" Target="https://twitter.com/" TargetMode="External"/><Relationship Id="rId3874" Type="http://schemas.openxmlformats.org/officeDocument/2006/relationships/hyperlink" Target="https://twitter.com/" TargetMode="External"/><Relationship Id="rId4718" Type="http://schemas.openxmlformats.org/officeDocument/2006/relationships/hyperlink" Target="https://twitter.com/" TargetMode="External"/><Relationship Id="rId588" Type="http://schemas.openxmlformats.org/officeDocument/2006/relationships/hyperlink" Target="http://thefreethoughtproject.com/oregon-occupiers-ambushed-highway-lavoy-finicum-killed-cold-blood-hands-up/" TargetMode="External"/><Relationship Id="rId795" Type="http://schemas.openxmlformats.org/officeDocument/2006/relationships/hyperlink" Target="http://americanpowerblog.blogspot.com/2016/01/fbi-and-oregon-state-police-lavoy.html" TargetMode="External"/><Relationship Id="rId2269" Type="http://schemas.openxmlformats.org/officeDocument/2006/relationships/hyperlink" Target="https://twitter.com/" TargetMode="External"/><Relationship Id="rId2476" Type="http://schemas.openxmlformats.org/officeDocument/2006/relationships/hyperlink" Target="https://twitter.com/" TargetMode="External"/><Relationship Id="rId2683" Type="http://schemas.openxmlformats.org/officeDocument/2006/relationships/hyperlink" Target="https://twitter.com/" TargetMode="External"/><Relationship Id="rId2890" Type="http://schemas.openxmlformats.org/officeDocument/2006/relationships/hyperlink" Target="https://twitter.com/" TargetMode="External"/><Relationship Id="rId3527" Type="http://schemas.openxmlformats.org/officeDocument/2006/relationships/hyperlink" Target="https://twitter.com/" TargetMode="External"/><Relationship Id="rId3734" Type="http://schemas.openxmlformats.org/officeDocument/2006/relationships/hyperlink" Target="https://twitter.com/" TargetMode="External"/><Relationship Id="rId3941" Type="http://schemas.openxmlformats.org/officeDocument/2006/relationships/hyperlink" Target="https://twitter.com/" TargetMode="External"/><Relationship Id="rId448" Type="http://schemas.openxmlformats.org/officeDocument/2006/relationships/hyperlink" Target="http://www.fox8live.com/story/31076908/3-more-arrested-as-bundy-urges-refuge-occupiers-to-leave" TargetMode="External"/><Relationship Id="rId655" Type="http://schemas.openxmlformats.org/officeDocument/2006/relationships/hyperlink" Target="http://www.alternet.org/news-amp-politics/eyewitnesses-knock-down-conspiracy-theories-about-lavoy-finicum-dying-his-hands" TargetMode="External"/><Relationship Id="rId862" Type="http://schemas.openxmlformats.org/officeDocument/2006/relationships/hyperlink" Target="http://conservativefiringline.com/video-eyewitness-says-lavoy-finicum-shot-with-hands-up/" TargetMode="External"/><Relationship Id="rId1078" Type="http://schemas.openxmlformats.org/officeDocument/2006/relationships/hyperlink" Target="http://www.rawstory.com/2016/01/eyewitnesses-knock-down-conspiracy-theories-about-lavoy-finicum-dying-with-his-hands-up/" TargetMode="External"/><Relationship Id="rId1285" Type="http://schemas.openxmlformats.org/officeDocument/2006/relationships/hyperlink" Target="http://trib.al/LZOsKNL" TargetMode="External"/><Relationship Id="rId1492" Type="http://schemas.openxmlformats.org/officeDocument/2006/relationships/hyperlink" Target="http://www.examiner.com/article/cliven-bundy-on-oregon-standoff-authorities-killed-lavoy-finicum-cold-blood" TargetMode="External"/><Relationship Id="rId2129" Type="http://schemas.openxmlformats.org/officeDocument/2006/relationships/hyperlink" Target="https://twitter.com/" TargetMode="External"/><Relationship Id="rId2336" Type="http://schemas.openxmlformats.org/officeDocument/2006/relationships/hyperlink" Target="https://twitter.com/" TargetMode="External"/><Relationship Id="rId2543" Type="http://schemas.openxmlformats.org/officeDocument/2006/relationships/hyperlink" Target="https://twitter.com/" TargetMode="External"/><Relationship Id="rId2750" Type="http://schemas.openxmlformats.org/officeDocument/2006/relationships/hyperlink" Target="https://twitter.com/" TargetMode="External"/><Relationship Id="rId3801" Type="http://schemas.openxmlformats.org/officeDocument/2006/relationships/hyperlink" Target="https://twitter.com/" TargetMode="External"/><Relationship Id="rId308" Type="http://schemas.openxmlformats.org/officeDocument/2006/relationships/hyperlink" Target="https://www.youtube.com/watch?v=Y92PvMFL0Eg&amp;feature=youtu.be" TargetMode="External"/><Relationship Id="rId515" Type="http://schemas.openxmlformats.org/officeDocument/2006/relationships/hyperlink" Target="http://www.newsmax.com/Newsfront/Mel-Bundy-Newsmax-TV-LaVoy-Finicum-Dennis-Michael-Lynch/2016/01/27/id/711477/" TargetMode="External"/><Relationship Id="rId722" Type="http://schemas.openxmlformats.org/officeDocument/2006/relationships/hyperlink" Target="http://www.rawstory.com/2016/01/fbi-claims-slain-militant-lavoy-finicum-reached-for-a-gun-and-they-say-theyve-got-video-to-prove-it/" TargetMode="External"/><Relationship Id="rId1145" Type="http://schemas.openxmlformats.org/officeDocument/2006/relationships/hyperlink" Target="https://www.youtube.com/watch?v=OA11qDoEtks" TargetMode="External"/><Relationship Id="rId1352" Type="http://schemas.openxmlformats.org/officeDocument/2006/relationships/hyperlink" Target="http://www.alternet.org/news-amp-politics/eyewitnesses-knock-down-conspiracy-theories-about-lavoy-finicum-dying-his-hands" TargetMode="External"/><Relationship Id="rId2403" Type="http://schemas.openxmlformats.org/officeDocument/2006/relationships/hyperlink" Target="https://twitter.com/" TargetMode="External"/><Relationship Id="rId1005" Type="http://schemas.openxmlformats.org/officeDocument/2006/relationships/hyperlink" Target="https://www.youtube.com/watch?v=Y92PvMFL0Eg" TargetMode="External"/><Relationship Id="rId1212" Type="http://schemas.openxmlformats.org/officeDocument/2006/relationships/hyperlink" Target="http://linkis.com/beforeitsnews.com/TTGF0" TargetMode="External"/><Relationship Id="rId2610" Type="http://schemas.openxmlformats.org/officeDocument/2006/relationships/hyperlink" Target="https://twitter.com/" TargetMode="External"/><Relationship Id="rId4368" Type="http://schemas.openxmlformats.org/officeDocument/2006/relationships/hyperlink" Target="https://twitter.com/" TargetMode="External"/><Relationship Id="rId4575" Type="http://schemas.openxmlformats.org/officeDocument/2006/relationships/hyperlink" Target="https://twitter.com/" TargetMode="External"/><Relationship Id="rId3177" Type="http://schemas.openxmlformats.org/officeDocument/2006/relationships/hyperlink" Target="https://twitter.com/" TargetMode="External"/><Relationship Id="rId4228" Type="http://schemas.openxmlformats.org/officeDocument/2006/relationships/hyperlink" Target="https://twitter.com/" TargetMode="External"/><Relationship Id="rId3037" Type="http://schemas.openxmlformats.org/officeDocument/2006/relationships/hyperlink" Target="https://twitter.com/" TargetMode="External"/><Relationship Id="rId3384" Type="http://schemas.openxmlformats.org/officeDocument/2006/relationships/hyperlink" Target="https://twitter.com/" TargetMode="External"/><Relationship Id="rId3591" Type="http://schemas.openxmlformats.org/officeDocument/2006/relationships/hyperlink" Target="https://twitter.com/" TargetMode="External"/><Relationship Id="rId4435" Type="http://schemas.openxmlformats.org/officeDocument/2006/relationships/hyperlink" Target="https://twitter.com/" TargetMode="External"/><Relationship Id="rId4642" Type="http://schemas.openxmlformats.org/officeDocument/2006/relationships/hyperlink" Target="https://twitter.com/" TargetMode="External"/><Relationship Id="rId2193" Type="http://schemas.openxmlformats.org/officeDocument/2006/relationships/hyperlink" Target="https://twitter.com/" TargetMode="External"/><Relationship Id="rId3244" Type="http://schemas.openxmlformats.org/officeDocument/2006/relationships/hyperlink" Target="https://twitter.com/" TargetMode="External"/><Relationship Id="rId3451" Type="http://schemas.openxmlformats.org/officeDocument/2006/relationships/hyperlink" Target="https://twitter.com/" TargetMode="External"/><Relationship Id="rId4502" Type="http://schemas.openxmlformats.org/officeDocument/2006/relationships/hyperlink" Target="https://twitter.com/" TargetMode="External"/><Relationship Id="rId165" Type="http://schemas.openxmlformats.org/officeDocument/2006/relationships/hyperlink" Target="http://www.nytimes.com/2016/01/28/us/lavoy-finicum-protester-killed-in-oregon.html?partner=IFTTT" TargetMode="External"/><Relationship Id="rId372" Type="http://schemas.openxmlformats.org/officeDocument/2006/relationships/hyperlink" Target="http://trib.al/0dH8CGB" TargetMode="External"/><Relationship Id="rId2053" Type="http://schemas.openxmlformats.org/officeDocument/2006/relationships/hyperlink" Target="https://twitter.com/" TargetMode="External"/><Relationship Id="rId2260" Type="http://schemas.openxmlformats.org/officeDocument/2006/relationships/hyperlink" Target="https://twitter.com/" TargetMode="External"/><Relationship Id="rId3104" Type="http://schemas.openxmlformats.org/officeDocument/2006/relationships/hyperlink" Target="https://twitter.com/" TargetMode="External"/><Relationship Id="rId3311" Type="http://schemas.openxmlformats.org/officeDocument/2006/relationships/hyperlink" Target="https://twitter.com/" TargetMode="External"/><Relationship Id="rId232" Type="http://schemas.openxmlformats.org/officeDocument/2006/relationships/hyperlink" Target="https://www.youtube.com/watch?v=OzYwSJfO6Vk&amp;feature=youtu.be" TargetMode="External"/><Relationship Id="rId2120" Type="http://schemas.openxmlformats.org/officeDocument/2006/relationships/hyperlink" Target="https://twitter.com/" TargetMode="External"/><Relationship Id="rId1679" Type="http://schemas.openxmlformats.org/officeDocument/2006/relationships/hyperlink" Target="http://feeds.feedburner.com/~r/TrendingLatestUsNewsAndWorldNews/~3/Fm1E2AudOyM/malheur-occupier-victoria-sharp-says.html?utm_source=feedburner&amp;utm_medium=twitter&amp;utm_campaign=jokpeme" TargetMode="External"/><Relationship Id="rId4085" Type="http://schemas.openxmlformats.org/officeDocument/2006/relationships/hyperlink" Target="https://twitter.com/" TargetMode="External"/><Relationship Id="rId4292" Type="http://schemas.openxmlformats.org/officeDocument/2006/relationships/hyperlink" Target="https://twitter.com/" TargetMode="External"/><Relationship Id="rId1886" Type="http://schemas.openxmlformats.org/officeDocument/2006/relationships/hyperlink" Target="http://mo8th.com/was-lavoy-finicum-a-domestic-terrorist/" TargetMode="External"/><Relationship Id="rId2937" Type="http://schemas.openxmlformats.org/officeDocument/2006/relationships/hyperlink" Target="https://twitter.com/" TargetMode="External"/><Relationship Id="rId4152" Type="http://schemas.openxmlformats.org/officeDocument/2006/relationships/hyperlink" Target="https://twitter.com/" TargetMode="External"/><Relationship Id="rId909" Type="http://schemas.openxmlformats.org/officeDocument/2006/relationships/hyperlink" Target="http://www.cnn.com/2016/01/27/us/oregon-siege-traffic-stop/index.html" TargetMode="External"/><Relationship Id="rId1539" Type="http://schemas.openxmlformats.org/officeDocument/2006/relationships/hyperlink" Target="http://freedomoutpost.com/2016/01/eyewitness-to-lavoy-finicums-murder-all-gun-shots-were-fired-by-feds-as-he-had-his-hands-in-the-air-snipers-in-trees-it-was-an-ambush/" TargetMode="External"/><Relationship Id="rId1746" Type="http://schemas.openxmlformats.org/officeDocument/2006/relationships/hyperlink" Target="http://www.thenewamerican.com/usnews/constitution/item/22413-oregon-standoff-rancher-lavoy-finicum-shot-dead-by-police" TargetMode="External"/><Relationship Id="rId1953" Type="http://schemas.openxmlformats.org/officeDocument/2006/relationships/hyperlink" Target="https://www.youtube.com/watch?v=iTPWW0uN3qg&amp;list=TLmH22a-mRaBAyODAxMjAxNg" TargetMode="External"/><Relationship Id="rId38" Type="http://schemas.openxmlformats.org/officeDocument/2006/relationships/hyperlink" Target="http://www.npr.org/2016/01/28/464664736/finicums-death-changes-tone-of-occupied-wildlife-refuge-in-oregon?utm_medium=RSS&amp;utm_campaign=storiesfromnpr" TargetMode="External"/><Relationship Id="rId1606" Type="http://schemas.openxmlformats.org/officeDocument/2006/relationships/hyperlink" Target="http://www.thenewamerican.com/usnews/constitution/item/22413-oregon-standoff-rancher-lavoy-finicum-shot-dead-by-police" TargetMode="External"/><Relationship Id="rId1813" Type="http://schemas.openxmlformats.org/officeDocument/2006/relationships/hyperlink" Target="http://americanpowerblog.blogspot.com/2016/01/cliven-bundy-says-cops-shot-levoy.html" TargetMode="External"/><Relationship Id="rId4012" Type="http://schemas.openxmlformats.org/officeDocument/2006/relationships/hyperlink" Target="https://twitter.com/" TargetMode="External"/><Relationship Id="rId3778" Type="http://schemas.openxmlformats.org/officeDocument/2006/relationships/hyperlink" Target="https://twitter.com/" TargetMode="External"/><Relationship Id="rId3985" Type="http://schemas.openxmlformats.org/officeDocument/2006/relationships/hyperlink" Target="https://twitter.com/" TargetMode="External"/><Relationship Id="rId699" Type="http://schemas.openxmlformats.org/officeDocument/2006/relationships/hyperlink" Target="http://www.oregonlive.com/oregon-standoff/2016/01/militant_shot_and_killed_while.html" TargetMode="External"/><Relationship Id="rId2587" Type="http://schemas.openxmlformats.org/officeDocument/2006/relationships/hyperlink" Target="https://twitter.com/" TargetMode="External"/><Relationship Id="rId2794" Type="http://schemas.openxmlformats.org/officeDocument/2006/relationships/hyperlink" Target="https://twitter.com/" TargetMode="External"/><Relationship Id="rId3638" Type="http://schemas.openxmlformats.org/officeDocument/2006/relationships/hyperlink" Target="https://twitter.com/" TargetMode="External"/><Relationship Id="rId3845" Type="http://schemas.openxmlformats.org/officeDocument/2006/relationships/hyperlink" Target="https://twitter.com/" TargetMode="External"/><Relationship Id="rId559" Type="http://schemas.openxmlformats.org/officeDocument/2006/relationships/hyperlink" Target="http://freedomoutpost.com/2016/01/eyewitness-to-lavoy-finicums-murder-all-gun-shots-were-fired-by-feds-as-he-had-his-hands-in-the-air-snipers-in-trees-it-was-an-ambush/" TargetMode="External"/><Relationship Id="rId766" Type="http://schemas.openxmlformats.org/officeDocument/2006/relationships/hyperlink" Target="https://www.youtube.com/watch?v=npjWpoa00fo&amp;feature=youtu.be" TargetMode="External"/><Relationship Id="rId1189" Type="http://schemas.openxmlformats.org/officeDocument/2006/relationships/hyperlink" Target="http://www.alternet.org/news-amp-politics/eyewitnesses-knock-down-conspiracy-theories-about-lavoy-finicum-dying-his-hands" TargetMode="External"/><Relationship Id="rId1396" Type="http://schemas.openxmlformats.org/officeDocument/2006/relationships/hyperlink" Target="http://americanpowerblog.blogspot.com/2016/01/cliven-bundy-says-cops-shot-levoy.html" TargetMode="External"/><Relationship Id="rId2447" Type="http://schemas.openxmlformats.org/officeDocument/2006/relationships/hyperlink" Target="https://twitter.com/" TargetMode="External"/><Relationship Id="rId419" Type="http://schemas.openxmlformats.org/officeDocument/2006/relationships/hyperlink" Target="http://extrasensoryprecepts.blogspot.com/2016/01/eyewitness-says-feds-ambushed-bundys.html" TargetMode="External"/><Relationship Id="rId626" Type="http://schemas.openxmlformats.org/officeDocument/2006/relationships/hyperlink" Target="https://www.washingtonpost.com/news/post-nation/wp/2016/01/27/nevada-lawmaker-recalls-moses-jesus-in-facebook-post-on-dead-oregon-occupier-lavoy-finicum/?postshare=5571453991687087&amp;tid=ss_tw" TargetMode="External"/><Relationship Id="rId973" Type="http://schemas.openxmlformats.org/officeDocument/2006/relationships/hyperlink" Target="http://www.rawstory.com/2016/01/fbi-claims-slain-militant-lavoy-finicum-reached-for-a-gun-and-they-say-theyve-got-video-to-prove-it/" TargetMode="External"/><Relationship Id="rId1049" Type="http://schemas.openxmlformats.org/officeDocument/2006/relationships/hyperlink" Target="http://www.stage2omega.com/was-lavoy-finicum-shot-whands-in-the-air-eye-witness-audio-testimony-here/" TargetMode="External"/><Relationship Id="rId1256" Type="http://schemas.openxmlformats.org/officeDocument/2006/relationships/hyperlink" Target="http://www.rawstory.com/2016/01/fbi-claims-slain-militant-lavoy-finicum-reached-for-a-gun-and-they-say-theyve-got-video-to-prove-it/" TargetMode="External"/><Relationship Id="rId2307" Type="http://schemas.openxmlformats.org/officeDocument/2006/relationships/hyperlink" Target="https://twitter.com/" TargetMode="External"/><Relationship Id="rId2654" Type="http://schemas.openxmlformats.org/officeDocument/2006/relationships/hyperlink" Target="https://twitter.com/" TargetMode="External"/><Relationship Id="rId2861" Type="http://schemas.openxmlformats.org/officeDocument/2006/relationships/hyperlink" Target="https://twitter.com/" TargetMode="External"/><Relationship Id="rId3705" Type="http://schemas.openxmlformats.org/officeDocument/2006/relationships/hyperlink" Target="https://twitter.com/" TargetMode="External"/><Relationship Id="rId3912" Type="http://schemas.openxmlformats.org/officeDocument/2006/relationships/hyperlink" Target="https://twitter.com/" TargetMode="External"/><Relationship Id="rId833" Type="http://schemas.openxmlformats.org/officeDocument/2006/relationships/hyperlink" Target="http://woundedamericanwarrior.com/bombshell-rancher-lavoy-finicum-shot-and-killed-by-feds-while-he-was-laying-face-down-in-the-street/" TargetMode="External"/><Relationship Id="rId1116" Type="http://schemas.openxmlformats.org/officeDocument/2006/relationships/hyperlink" Target="http://thefreethoughtproject.com/oregon-occupiers-ambushed-highway-lavoy-finicum-killed-cold-blood-hands-up/" TargetMode="External"/><Relationship Id="rId1463" Type="http://schemas.openxmlformats.org/officeDocument/2006/relationships/hyperlink" Target="http://www.onebigdog.net/did-fbi-murder-lavoy-finicum/" TargetMode="External"/><Relationship Id="rId1670" Type="http://schemas.openxmlformats.org/officeDocument/2006/relationships/hyperlink" Target="http://trib.al/h38wS7P" TargetMode="External"/><Relationship Id="rId2514" Type="http://schemas.openxmlformats.org/officeDocument/2006/relationships/hyperlink" Target="https://twitter.com/" TargetMode="External"/><Relationship Id="rId2721" Type="http://schemas.openxmlformats.org/officeDocument/2006/relationships/hyperlink" Target="https://twitter.com/" TargetMode="External"/><Relationship Id="rId900" Type="http://schemas.openxmlformats.org/officeDocument/2006/relationships/hyperlink" Target="https://t.co/MnavkepSyo" TargetMode="External"/><Relationship Id="rId1323" Type="http://schemas.openxmlformats.org/officeDocument/2006/relationships/hyperlink" Target="http://www.dailykos.com/story/2016/1/27/1475936/-Witnesses-recount-LaVoy-Finicum-s-final-confrontation-with-law-enforcement-during-the-Bundy-arrest" TargetMode="External"/><Relationship Id="rId1530" Type="http://schemas.openxmlformats.org/officeDocument/2006/relationships/hyperlink" Target="https://www.washingtonpost.com/news/morning-mix/wp/2016/01/28/report-lavoy-finicum-armed-with-his-handgun-reached-for-his-waistband-just-before-he-was-shot/" TargetMode="External"/><Relationship Id="rId4479" Type="http://schemas.openxmlformats.org/officeDocument/2006/relationships/hyperlink" Target="https://twitter.com/" TargetMode="External"/><Relationship Id="rId4686" Type="http://schemas.openxmlformats.org/officeDocument/2006/relationships/hyperlink" Target="https://twitter.com/" TargetMode="External"/><Relationship Id="rId3288" Type="http://schemas.openxmlformats.org/officeDocument/2006/relationships/hyperlink" Target="https://twitter.com/" TargetMode="External"/><Relationship Id="rId3495" Type="http://schemas.openxmlformats.org/officeDocument/2006/relationships/hyperlink" Target="https://twitter.com/" TargetMode="External"/><Relationship Id="rId4339" Type="http://schemas.openxmlformats.org/officeDocument/2006/relationships/hyperlink" Target="https://twitter.com/" TargetMode="External"/><Relationship Id="rId4546" Type="http://schemas.openxmlformats.org/officeDocument/2006/relationships/hyperlink" Target="https://twitter.com/" TargetMode="External"/><Relationship Id="rId2097" Type="http://schemas.openxmlformats.org/officeDocument/2006/relationships/hyperlink" Target="https://twitter.com/" TargetMode="External"/><Relationship Id="rId3148" Type="http://schemas.openxmlformats.org/officeDocument/2006/relationships/hyperlink" Target="https://twitter.com/" TargetMode="External"/><Relationship Id="rId3355" Type="http://schemas.openxmlformats.org/officeDocument/2006/relationships/hyperlink" Target="https://twitter.com/" TargetMode="External"/><Relationship Id="rId3562" Type="http://schemas.openxmlformats.org/officeDocument/2006/relationships/hyperlink" Target="https://twitter.com/" TargetMode="External"/><Relationship Id="rId4406" Type="http://schemas.openxmlformats.org/officeDocument/2006/relationships/hyperlink" Target="https://twitter.com/" TargetMode="External"/><Relationship Id="rId4613" Type="http://schemas.openxmlformats.org/officeDocument/2006/relationships/hyperlink" Target="https://twitter.com/" TargetMode="External"/><Relationship Id="rId276" Type="http://schemas.openxmlformats.org/officeDocument/2006/relationships/hyperlink" Target="https://petitions.whitehouse.gov/petition/full-investigation-death-lavoy-finicum-federal-agents-january-27-2016-united-states-ag" TargetMode="External"/><Relationship Id="rId483" Type="http://schemas.openxmlformats.org/officeDocument/2006/relationships/hyperlink" Target="http://www.msnbc.com/msnbc/watch/a-look-back-at-oregon-occupier-lavoy-finicum-610169411619" TargetMode="External"/><Relationship Id="rId690" Type="http://schemas.openxmlformats.org/officeDocument/2006/relationships/hyperlink" Target="https://www.washingtonpost.com/news/post-nation/wp/2016/01/27/nevada-lawmaker-recalls-moses-jesus-in-facebook-post-on-dead-oregon-occupier-lavoy-finicum/?tid=sm_fb" TargetMode="External"/><Relationship Id="rId2164" Type="http://schemas.openxmlformats.org/officeDocument/2006/relationships/hyperlink" Target="https://twitter.com/" TargetMode="External"/><Relationship Id="rId2371" Type="http://schemas.openxmlformats.org/officeDocument/2006/relationships/hyperlink" Target="https://twitter.com/" TargetMode="External"/><Relationship Id="rId3008" Type="http://schemas.openxmlformats.org/officeDocument/2006/relationships/hyperlink" Target="https://twitter.com/" TargetMode="External"/><Relationship Id="rId3215" Type="http://schemas.openxmlformats.org/officeDocument/2006/relationships/hyperlink" Target="https://twitter.com/" TargetMode="External"/><Relationship Id="rId3422" Type="http://schemas.openxmlformats.org/officeDocument/2006/relationships/hyperlink" Target="https://twitter.com/" TargetMode="External"/><Relationship Id="rId136" Type="http://schemas.openxmlformats.org/officeDocument/2006/relationships/hyperlink" Target="http://www.youtube.com/watch?v=YT9nITzPLTM&amp;sns=fb" TargetMode="External"/><Relationship Id="rId343" Type="http://schemas.openxmlformats.org/officeDocument/2006/relationships/hyperlink" Target="https://www.washingtonpost.com/news/morning-mix/wp/2016/01/28/report-lavoy-finicum-armed-with-his-handgun-reached-for-his-waistband-just-before-he-was-shot/?tid=sm_tw" TargetMode="External"/><Relationship Id="rId550" Type="http://schemas.openxmlformats.org/officeDocument/2006/relationships/hyperlink" Target="http://talkingpointsmemo.com/edblog/violence-tragedy-and-nonsense" TargetMode="External"/><Relationship Id="rId1180" Type="http://schemas.openxmlformats.org/officeDocument/2006/relationships/hyperlink" Target="http://www.rawstory.com/2016/01/fbi-claims-slain-militant-lavoy-finicum-reached-for-a-gun-and-they-say-theyve-got-video-to-prove-it/" TargetMode="External"/><Relationship Id="rId2024" Type="http://schemas.openxmlformats.org/officeDocument/2006/relationships/hyperlink" Target="https://twitter.com/" TargetMode="External"/><Relationship Id="rId2231" Type="http://schemas.openxmlformats.org/officeDocument/2006/relationships/hyperlink" Target="https://twitter.com/" TargetMode="External"/><Relationship Id="rId203" Type="http://schemas.openxmlformats.org/officeDocument/2006/relationships/hyperlink" Target="https://twitter.com/kplu/status/692683828901470209" TargetMode="External"/><Relationship Id="rId1040" Type="http://schemas.openxmlformats.org/officeDocument/2006/relationships/hyperlink" Target="http://americanpowerblog.blogspot.com/2016/01/cliven-bundy-says-cops-shot-levoy.html?utm_medium=twitter&amp;utm_source=twitterfeed" TargetMode="External"/><Relationship Id="rId4196" Type="http://schemas.openxmlformats.org/officeDocument/2006/relationships/hyperlink" Target="https://twitter.com/" TargetMode="External"/><Relationship Id="rId410" Type="http://schemas.openxmlformats.org/officeDocument/2006/relationships/hyperlink" Target="http://katu.com/news/local/cliven-bundy-sounds-off-on-lavoy-finicums-death-in-harney-county" TargetMode="External"/><Relationship Id="rId1997" Type="http://schemas.openxmlformats.org/officeDocument/2006/relationships/hyperlink" Target="http://thedailybanter.com/2016/01/lavoy-finicum-dead-idiot/" TargetMode="External"/><Relationship Id="rId4056" Type="http://schemas.openxmlformats.org/officeDocument/2006/relationships/hyperlink" Target="https://twitter.com/" TargetMode="External"/><Relationship Id="rId1857" Type="http://schemas.openxmlformats.org/officeDocument/2006/relationships/hyperlink" Target="https://twitter.com/zoeluvsdogs/status/692780034566688768" TargetMode="External"/><Relationship Id="rId2908" Type="http://schemas.openxmlformats.org/officeDocument/2006/relationships/hyperlink" Target="https://twitter.com/" TargetMode="External"/><Relationship Id="rId4263" Type="http://schemas.openxmlformats.org/officeDocument/2006/relationships/hyperlink" Target="https://twitter.com/" TargetMode="External"/><Relationship Id="rId4470" Type="http://schemas.openxmlformats.org/officeDocument/2006/relationships/hyperlink" Target="https://twitter.com/" TargetMode="External"/><Relationship Id="rId1717" Type="http://schemas.openxmlformats.org/officeDocument/2006/relationships/hyperlink" Target="https://huffduffer.com/mistersargent/295026" TargetMode="External"/><Relationship Id="rId1924" Type="http://schemas.openxmlformats.org/officeDocument/2006/relationships/hyperlink" Target="http://thefreethoughtproject.com/oregon-occupiers-ambushed-highway-lavoy-finicum-killed-cold-blood-hands-up/" TargetMode="External"/><Relationship Id="rId3072" Type="http://schemas.openxmlformats.org/officeDocument/2006/relationships/hyperlink" Target="https://twitter.com/" TargetMode="External"/><Relationship Id="rId4123" Type="http://schemas.openxmlformats.org/officeDocument/2006/relationships/hyperlink" Target="https://twitter.com/" TargetMode="External"/><Relationship Id="rId4330" Type="http://schemas.openxmlformats.org/officeDocument/2006/relationships/hyperlink" Target="https://twitter.com/" TargetMode="External"/><Relationship Id="rId3889" Type="http://schemas.openxmlformats.org/officeDocument/2006/relationships/hyperlink" Target="https://twitter.com/" TargetMode="External"/><Relationship Id="rId2698" Type="http://schemas.openxmlformats.org/officeDocument/2006/relationships/hyperlink" Target="https://twitter.com/" TargetMode="External"/><Relationship Id="rId3749" Type="http://schemas.openxmlformats.org/officeDocument/2006/relationships/hyperlink" Target="https://twitter.com/" TargetMode="External"/><Relationship Id="rId3956" Type="http://schemas.openxmlformats.org/officeDocument/2006/relationships/hyperlink" Target="https://twitter.com/" TargetMode="External"/><Relationship Id="rId877" Type="http://schemas.openxmlformats.org/officeDocument/2006/relationships/hyperlink" Target="http://ahtribune.com/us/434-lavoy-finicum.html" TargetMode="External"/><Relationship Id="rId2558" Type="http://schemas.openxmlformats.org/officeDocument/2006/relationships/hyperlink" Target="https://twitter.com/" TargetMode="External"/><Relationship Id="rId2765" Type="http://schemas.openxmlformats.org/officeDocument/2006/relationships/hyperlink" Target="https://twitter.com/" TargetMode="External"/><Relationship Id="rId2972" Type="http://schemas.openxmlformats.org/officeDocument/2006/relationships/hyperlink" Target="https://twitter.com/" TargetMode="External"/><Relationship Id="rId3609" Type="http://schemas.openxmlformats.org/officeDocument/2006/relationships/hyperlink" Target="https://twitter.com/" TargetMode="External"/><Relationship Id="rId3816" Type="http://schemas.openxmlformats.org/officeDocument/2006/relationships/hyperlink" Target="https://twitter.com/" TargetMode="External"/><Relationship Id="rId737" Type="http://schemas.openxmlformats.org/officeDocument/2006/relationships/hyperlink" Target="http://heavy.com/news/2016/01/lavoy-finicum-dead-dies-rip-funeral-youtube-school-family-ammon-bundy-arrested-malheur-standoff-wife-jeanette/" TargetMode="External"/><Relationship Id="rId944" Type="http://schemas.openxmlformats.org/officeDocument/2006/relationships/hyperlink" Target="http://www.rawstory.com/2016/01/fbi-claims-slain-militant-lavoy-finicum-reached-for-a-gun-and-they-say-theyve-got-video-to-prove-it/" TargetMode="External"/><Relationship Id="rId1367" Type="http://schemas.openxmlformats.org/officeDocument/2006/relationships/hyperlink" Target="http://thefreethoughtproject.com/oregon-occupiers-ambushed-highway-lavoy-finicum-killed-cold-blood-hands-up/" TargetMode="External"/><Relationship Id="rId1574" Type="http://schemas.openxmlformats.org/officeDocument/2006/relationships/hyperlink" Target="https://www.youtube.com/watch?v=Y92PvMFL0Eg&amp;feature=youtu.be" TargetMode="External"/><Relationship Id="rId1781" Type="http://schemas.openxmlformats.org/officeDocument/2006/relationships/hyperlink" Target="https://www.washingtonpost.com/news/post-nation/wp/2016/01/27/nevada-lawmaker-recalls-moses-jesus-in-facebook-post-on-dead-oregon-occupier-lavoy-finicum/?postshare=931453942463045&amp;tid=ss_tw-bottom" TargetMode="External"/><Relationship Id="rId2418" Type="http://schemas.openxmlformats.org/officeDocument/2006/relationships/hyperlink" Target="https://twitter.com/" TargetMode="External"/><Relationship Id="rId2625" Type="http://schemas.openxmlformats.org/officeDocument/2006/relationships/hyperlink" Target="https://twitter.com/" TargetMode="External"/><Relationship Id="rId2832" Type="http://schemas.openxmlformats.org/officeDocument/2006/relationships/hyperlink" Target="https://twitter.com/" TargetMode="External"/><Relationship Id="rId73" Type="http://schemas.openxmlformats.org/officeDocument/2006/relationships/hyperlink" Target="http://www.mercurynews.com/crime-courts/ci_29440988/oregon-standoff-did-lavoy-finicum-charge-at-officers?utm_medium=Social&amp;utm_source=Twitter&amp;utm_campaign=Echobox&amp;utm_term=Autofeed" TargetMode="External"/><Relationship Id="rId804" Type="http://schemas.openxmlformats.org/officeDocument/2006/relationships/hyperlink" Target="http://thedailybanter.com/2016/01/lavoy-finicum-dead-idiot/" TargetMode="External"/><Relationship Id="rId1227" Type="http://schemas.openxmlformats.org/officeDocument/2006/relationships/hyperlink" Target="https://www.washingtonpost.com/news/morning-mix/wp/2016/01/28/report-lavoy-finicum-armed-with-his-handgun-reached-for-his-waistband-just-before-he-was-shot/" TargetMode="External"/><Relationship Id="rId1434" Type="http://schemas.openxmlformats.org/officeDocument/2006/relationships/hyperlink" Target="http://www.addictinginfo.org/2016/01/27/sorry-republicans-lavoy-finicum-didnt-have-his-hands-up-when-he-was-shot/" TargetMode="External"/><Relationship Id="rId1641" Type="http://schemas.openxmlformats.org/officeDocument/2006/relationships/hyperlink" Target="http://freedomoutpost.com/2016/01/eyewitness-to-lavoy-finicums-murder-all-gun-shots-were-fired-by-feds-as-he-had-his-hands-in-the-air-snipers-in-trees-it-was-an-ambush/" TargetMode="External"/><Relationship Id="rId1501" Type="http://schemas.openxmlformats.org/officeDocument/2006/relationships/hyperlink" Target="http://girlsjustwannahaveguns.com/fbi-claim-finicum-reached-for-a-gun-and-they-have-the-video-to-prove-it/" TargetMode="External"/><Relationship Id="rId3399" Type="http://schemas.openxmlformats.org/officeDocument/2006/relationships/hyperlink" Target="https://twitter.com/" TargetMode="External"/><Relationship Id="rId4657" Type="http://schemas.openxmlformats.org/officeDocument/2006/relationships/hyperlink" Target="https://twitter.com/" TargetMode="External"/><Relationship Id="rId3259" Type="http://schemas.openxmlformats.org/officeDocument/2006/relationships/hyperlink" Target="https://twitter.com/" TargetMode="External"/><Relationship Id="rId3466" Type="http://schemas.openxmlformats.org/officeDocument/2006/relationships/hyperlink" Target="https://twitter.com/" TargetMode="External"/><Relationship Id="rId4517" Type="http://schemas.openxmlformats.org/officeDocument/2006/relationships/hyperlink" Target="https://twitter.com/" TargetMode="External"/><Relationship Id="rId387" Type="http://schemas.openxmlformats.org/officeDocument/2006/relationships/hyperlink" Target="http://ow.ly/XCkKz" TargetMode="External"/><Relationship Id="rId594" Type="http://schemas.openxmlformats.org/officeDocument/2006/relationships/hyperlink" Target="http://www.newsmax.com/Newsfront/Mel-Bundy-Newsmax-TV-LaVoy-Finicum-Dennis-Michael-Lynch/2016/01/27/id/711477/" TargetMode="External"/><Relationship Id="rId2068" Type="http://schemas.openxmlformats.org/officeDocument/2006/relationships/hyperlink" Target="https://twitter.com/" TargetMode="External"/><Relationship Id="rId2275" Type="http://schemas.openxmlformats.org/officeDocument/2006/relationships/hyperlink" Target="https://twitter.com/" TargetMode="External"/><Relationship Id="rId3119" Type="http://schemas.openxmlformats.org/officeDocument/2006/relationships/hyperlink" Target="https://twitter.com/" TargetMode="External"/><Relationship Id="rId3326" Type="http://schemas.openxmlformats.org/officeDocument/2006/relationships/hyperlink" Target="https://twitter.com/" TargetMode="External"/><Relationship Id="rId3673" Type="http://schemas.openxmlformats.org/officeDocument/2006/relationships/hyperlink" Target="https://twitter.com/" TargetMode="External"/><Relationship Id="rId3880" Type="http://schemas.openxmlformats.org/officeDocument/2006/relationships/hyperlink" Target="https://twitter.com/" TargetMode="External"/><Relationship Id="rId4724" Type="http://schemas.openxmlformats.org/officeDocument/2006/relationships/hyperlink" Target="https://twitter.com/" TargetMode="External"/><Relationship Id="rId247" Type="http://schemas.openxmlformats.org/officeDocument/2006/relationships/hyperlink" Target="http://www.oregonlive.com/oregon-standoff/2016/01/oregon_standoff_militant_david.html" TargetMode="External"/><Relationship Id="rId1084" Type="http://schemas.openxmlformats.org/officeDocument/2006/relationships/hyperlink" Target="http://www.thenewamerican.com/usnews/constitution/item/22413-oregon-standoff-rancher-lavoy-finicum-shot-dead-by-police" TargetMode="External"/><Relationship Id="rId2482" Type="http://schemas.openxmlformats.org/officeDocument/2006/relationships/hyperlink" Target="https://twitter.com/" TargetMode="External"/><Relationship Id="rId3533" Type="http://schemas.openxmlformats.org/officeDocument/2006/relationships/hyperlink" Target="https://twitter.com/" TargetMode="External"/><Relationship Id="rId3740" Type="http://schemas.openxmlformats.org/officeDocument/2006/relationships/hyperlink" Target="https://twitter.com/" TargetMode="External"/><Relationship Id="rId107" Type="http://schemas.openxmlformats.org/officeDocument/2006/relationships/hyperlink" Target="http://www.mercurynews.com/crime-courts/ci_29440988/oregon-standoff-did-lavoy-finicum-charge-at-officers?utm_medium=Social&amp;utm_source=Twitter&amp;utm_campaign=Echobox&amp;utm_term=Autofeed" TargetMode="External"/><Relationship Id="rId454" Type="http://schemas.openxmlformats.org/officeDocument/2006/relationships/hyperlink" Target="http://www.thegatewaypundit.com/cliven-bundy-fbi-murdered-oregon-militia-member-lavoy-finicum-with-his-hands-up/" TargetMode="External"/><Relationship Id="rId661" Type="http://schemas.openxmlformats.org/officeDocument/2006/relationships/hyperlink" Target="http://reverbpress.com/politics/lavoy-finicum-is-no-mike-brown-martyr-status-denied-opinion/" TargetMode="External"/><Relationship Id="rId1291" Type="http://schemas.openxmlformats.org/officeDocument/2006/relationships/hyperlink" Target="https://www.youtube.com/watch?v=YRAyMNup1ZA&amp;feature=youtu.be" TargetMode="External"/><Relationship Id="rId2135" Type="http://schemas.openxmlformats.org/officeDocument/2006/relationships/hyperlink" Target="https://twitter.com/" TargetMode="External"/><Relationship Id="rId2342" Type="http://schemas.openxmlformats.org/officeDocument/2006/relationships/hyperlink" Target="https://twitter.com/" TargetMode="External"/><Relationship Id="rId3600" Type="http://schemas.openxmlformats.org/officeDocument/2006/relationships/hyperlink" Target="https://twitter.com/" TargetMode="External"/><Relationship Id="rId314" Type="http://schemas.openxmlformats.org/officeDocument/2006/relationships/hyperlink" Target="http://sonsoflibertymedia.com/2016/01/eyewitness-to-lavoy-finicums-murder-all-gun-shots-were-fired-by-feds-as-he-had-his-hands-in-the-air-snipers-in-trees-it-was-an-ambush/" TargetMode="External"/><Relationship Id="rId521" Type="http://schemas.openxmlformats.org/officeDocument/2006/relationships/hyperlink" Target="http://freedomoutpost.com/2016/01/eyewitness-to-lavoy-finicums-murder-all-gun-shots-were-fired-by-feds-as-he-had-his-hands-in-the-air-snipers-in-trees-it-was-an-ambush/" TargetMode="External"/><Relationship Id="rId1151" Type="http://schemas.openxmlformats.org/officeDocument/2006/relationships/hyperlink" Target="https://www.youtube.com/watch?v=2wA18O_6dgw&amp;feature=youtu.be" TargetMode="External"/><Relationship Id="rId2202" Type="http://schemas.openxmlformats.org/officeDocument/2006/relationships/hyperlink" Target="https://twitter.com/" TargetMode="External"/><Relationship Id="rId1011" Type="http://schemas.openxmlformats.org/officeDocument/2006/relationships/hyperlink" Target="http://www.thegatewaypundit.com/cliven-bundy-fbi-murdered-oregon-militia-member-lavoy-finicum-with-his-hands-up/" TargetMode="External"/><Relationship Id="rId1968" Type="http://schemas.openxmlformats.org/officeDocument/2006/relationships/hyperlink" Target="https://twitter.com/davidbadash/status/692730828946669568" TargetMode="External"/><Relationship Id="rId4167" Type="http://schemas.openxmlformats.org/officeDocument/2006/relationships/hyperlink" Target="https://twitter.com/" TargetMode="External"/><Relationship Id="rId4374" Type="http://schemas.openxmlformats.org/officeDocument/2006/relationships/hyperlink" Target="https://twitter.com/" TargetMode="External"/><Relationship Id="rId4581" Type="http://schemas.openxmlformats.org/officeDocument/2006/relationships/hyperlink" Target="https://twitter.com/" TargetMode="External"/><Relationship Id="rId3183" Type="http://schemas.openxmlformats.org/officeDocument/2006/relationships/hyperlink" Target="https://twitter.com/" TargetMode="External"/><Relationship Id="rId3390" Type="http://schemas.openxmlformats.org/officeDocument/2006/relationships/hyperlink" Target="https://twitter.com/" TargetMode="External"/><Relationship Id="rId4027" Type="http://schemas.openxmlformats.org/officeDocument/2006/relationships/hyperlink" Target="https://twitter.com/" TargetMode="External"/><Relationship Id="rId4234" Type="http://schemas.openxmlformats.org/officeDocument/2006/relationships/hyperlink" Target="https://twitter.com/" TargetMode="External"/><Relationship Id="rId4441" Type="http://schemas.openxmlformats.org/officeDocument/2006/relationships/hyperlink" Target="https://twitter.com/" TargetMode="External"/><Relationship Id="rId1828" Type="http://schemas.openxmlformats.org/officeDocument/2006/relationships/hyperlink" Target="http://www.rawstory.com/2016/01/fbi-claims-slain-militant-lavoy-finicum-reached-for-a-gun-and-they-say-theyve-got-video-to-prove-it/" TargetMode="External"/><Relationship Id="rId3043" Type="http://schemas.openxmlformats.org/officeDocument/2006/relationships/hyperlink" Target="https://twitter.com/" TargetMode="External"/><Relationship Id="rId3250" Type="http://schemas.openxmlformats.org/officeDocument/2006/relationships/hyperlink" Target="https://twitter.com/" TargetMode="External"/><Relationship Id="rId171" Type="http://schemas.openxmlformats.org/officeDocument/2006/relationships/hyperlink" Target="http://sharlaslabyrinth.blogspot.com/2016/01/eyewitness-to-lavoy-finicums-murder-all.html?spref=tw" TargetMode="External"/><Relationship Id="rId4301" Type="http://schemas.openxmlformats.org/officeDocument/2006/relationships/hyperlink" Target="https://twitter.com/" TargetMode="External"/><Relationship Id="rId3110" Type="http://schemas.openxmlformats.org/officeDocument/2006/relationships/hyperlink" Target="https://twitter.com/" TargetMode="External"/><Relationship Id="rId988" Type="http://schemas.openxmlformats.org/officeDocument/2006/relationships/hyperlink" Target="http://joemiller.us/2016/01/krisanne-hall-lavoy-finicum/" TargetMode="External"/><Relationship Id="rId2669" Type="http://schemas.openxmlformats.org/officeDocument/2006/relationships/hyperlink" Target="https://twitter.com/" TargetMode="External"/><Relationship Id="rId2876" Type="http://schemas.openxmlformats.org/officeDocument/2006/relationships/hyperlink" Target="https://twitter.com/" TargetMode="External"/><Relationship Id="rId3927" Type="http://schemas.openxmlformats.org/officeDocument/2006/relationships/hyperlink" Target="https://twitter.com/" TargetMode="External"/><Relationship Id="rId848" Type="http://schemas.openxmlformats.org/officeDocument/2006/relationships/hyperlink" Target="http://www.nbcnews.com/news/us-news/oregon-arrests-dead-occupier-lavoy-finicum-was-dad-11-n504976" TargetMode="External"/><Relationship Id="rId1478" Type="http://schemas.openxmlformats.org/officeDocument/2006/relationships/hyperlink" Target="https://www.washingtonpost.com/news/morning-mix/wp/2016/01/28/report-lavoy-finicum-armed-with-his-handgun-reached-for-his-waistband-just-before-he-was-shot/" TargetMode="External"/><Relationship Id="rId1685" Type="http://schemas.openxmlformats.org/officeDocument/2006/relationships/hyperlink" Target="http://www.rawstory.com/2016/01/fbi-claims-slain-militant-lavoy-finicum-reached-for-a-gun-and-they-say-theyve-got-video-to-prove-it/" TargetMode="External"/><Relationship Id="rId1892" Type="http://schemas.openxmlformats.org/officeDocument/2006/relationships/hyperlink" Target="http://thefreethoughtproject.com/oregon-occupiers-ambushed-highway-lavoy-finicum-killed-cold-blood-hands-up/" TargetMode="External"/><Relationship Id="rId2529" Type="http://schemas.openxmlformats.org/officeDocument/2006/relationships/hyperlink" Target="https://twitter.com/" TargetMode="External"/><Relationship Id="rId2736" Type="http://schemas.openxmlformats.org/officeDocument/2006/relationships/hyperlink" Target="https://twitter.com/" TargetMode="External"/><Relationship Id="rId4091" Type="http://schemas.openxmlformats.org/officeDocument/2006/relationships/hyperlink" Target="https://twitter.com/" TargetMode="External"/><Relationship Id="rId708" Type="http://schemas.openxmlformats.org/officeDocument/2006/relationships/hyperlink" Target="http://joemiller.us/2016/01/krisanne-hall-lavoy-finicum/" TargetMode="External"/><Relationship Id="rId915" Type="http://schemas.openxmlformats.org/officeDocument/2006/relationships/hyperlink" Target="http://dragplus.com/post/id/33403460" TargetMode="External"/><Relationship Id="rId1338" Type="http://schemas.openxmlformats.org/officeDocument/2006/relationships/hyperlink" Target="http://www.rawstory.com/2016/01/fbi-claims-slain-militant-lavoy-finicum-reached-for-a-gun-and-they-say-theyve-got-video-to-prove-it/" TargetMode="External"/><Relationship Id="rId1545" Type="http://schemas.openxmlformats.org/officeDocument/2006/relationships/hyperlink" Target="http://www.youtube.com/watch?v=OzYwSJfO6Vk&amp;sns=fb" TargetMode="External"/><Relationship Id="rId2943" Type="http://schemas.openxmlformats.org/officeDocument/2006/relationships/hyperlink" Target="https://twitter.com/" TargetMode="External"/><Relationship Id="rId1405" Type="http://schemas.openxmlformats.org/officeDocument/2006/relationships/hyperlink" Target="http://americanpowerblog.blogspot.com/2016/01/malheur-occupier-victoria-sharp-says.html" TargetMode="External"/><Relationship Id="rId1752" Type="http://schemas.openxmlformats.org/officeDocument/2006/relationships/hyperlink" Target="http://www.thenewamerican.com/usnews/constitution/item/22413-oregon-standoff-rancher-lavoy-finicum-shot-dead-by-police" TargetMode="External"/><Relationship Id="rId2803" Type="http://schemas.openxmlformats.org/officeDocument/2006/relationships/hyperlink" Target="https://twitter.com/" TargetMode="External"/><Relationship Id="rId44" Type="http://schemas.openxmlformats.org/officeDocument/2006/relationships/hyperlink" Target="http://www.latimes.com/nation/la-na-oregon-refuge-lavoy-finicum-20160127-story.html" TargetMode="External"/><Relationship Id="rId1612" Type="http://schemas.openxmlformats.org/officeDocument/2006/relationships/hyperlink" Target="http://www.addictinginfo.org/2016/01/27/sorry-republicans-lavoy-finicum-didnt-have-his-hands-up-when-he-was-shot/" TargetMode="External"/><Relationship Id="rId498" Type="http://schemas.openxmlformats.org/officeDocument/2006/relationships/hyperlink" Target="http://thefreethoughtproject.com/oregon-occupiers-ambushed-highway-lavoy-finicum-killed-cold-blood-hands-up/" TargetMode="External"/><Relationship Id="rId2179" Type="http://schemas.openxmlformats.org/officeDocument/2006/relationships/hyperlink" Target="https://twitter.com/" TargetMode="External"/><Relationship Id="rId3577" Type="http://schemas.openxmlformats.org/officeDocument/2006/relationships/hyperlink" Target="https://twitter.com/" TargetMode="External"/><Relationship Id="rId3784" Type="http://schemas.openxmlformats.org/officeDocument/2006/relationships/hyperlink" Target="https://twitter.com/" TargetMode="External"/><Relationship Id="rId3991" Type="http://schemas.openxmlformats.org/officeDocument/2006/relationships/hyperlink" Target="https://twitter.com/" TargetMode="External"/><Relationship Id="rId4628" Type="http://schemas.openxmlformats.org/officeDocument/2006/relationships/hyperlink" Target="https://twitter.com/" TargetMode="External"/><Relationship Id="rId2386" Type="http://schemas.openxmlformats.org/officeDocument/2006/relationships/hyperlink" Target="https://twitter.com/" TargetMode="External"/><Relationship Id="rId2593" Type="http://schemas.openxmlformats.org/officeDocument/2006/relationships/hyperlink" Target="https://twitter.com/" TargetMode="External"/><Relationship Id="rId3437" Type="http://schemas.openxmlformats.org/officeDocument/2006/relationships/hyperlink" Target="https://twitter.com/" TargetMode="External"/><Relationship Id="rId3644" Type="http://schemas.openxmlformats.org/officeDocument/2006/relationships/hyperlink" Target="https://twitter.com/" TargetMode="External"/><Relationship Id="rId3851" Type="http://schemas.openxmlformats.org/officeDocument/2006/relationships/hyperlink" Target="https://twitter.com/" TargetMode="External"/><Relationship Id="rId358" Type="http://schemas.openxmlformats.org/officeDocument/2006/relationships/hyperlink" Target="http://www.latimes.com/nation/la-na-oregon-refuge-lavoy-finicum-20160127-story.html" TargetMode="External"/><Relationship Id="rId565" Type="http://schemas.openxmlformats.org/officeDocument/2006/relationships/hyperlink" Target="http://www.nowtheendbegins.com/obamas-stormtroopers-shoot-lavoy-finicum-to-death-in-militia-standoff-in-oregon/" TargetMode="External"/><Relationship Id="rId772" Type="http://schemas.openxmlformats.org/officeDocument/2006/relationships/hyperlink" Target="http://thefreethoughtproject.com/oregon-occupiers-ambushed-highway-lavoy-finicum-killed-cold-blood-hands-up/" TargetMode="External"/><Relationship Id="rId1195" Type="http://schemas.openxmlformats.org/officeDocument/2006/relationships/hyperlink" Target="http://www.rawstory.com/2016/01/fbi-claims-slain-militant-lavoy-finicum-reached-for-a-gun-and-they-say-theyve-got-video-to-prove-it/" TargetMode="External"/><Relationship Id="rId2039" Type="http://schemas.openxmlformats.org/officeDocument/2006/relationships/hyperlink" Target="https://twitter.com/" TargetMode="External"/><Relationship Id="rId2246" Type="http://schemas.openxmlformats.org/officeDocument/2006/relationships/hyperlink" Target="https://twitter.com/" TargetMode="External"/><Relationship Id="rId2453" Type="http://schemas.openxmlformats.org/officeDocument/2006/relationships/hyperlink" Target="https://twitter.com/" TargetMode="External"/><Relationship Id="rId2660" Type="http://schemas.openxmlformats.org/officeDocument/2006/relationships/hyperlink" Target="https://twitter.com/" TargetMode="External"/><Relationship Id="rId3504" Type="http://schemas.openxmlformats.org/officeDocument/2006/relationships/hyperlink" Target="https://twitter.com/" TargetMode="External"/><Relationship Id="rId3711" Type="http://schemas.openxmlformats.org/officeDocument/2006/relationships/hyperlink" Target="https://twitter.com/" TargetMode="External"/><Relationship Id="rId218" Type="http://schemas.openxmlformats.org/officeDocument/2006/relationships/hyperlink" Target="http://www.nytimes.com/2016/01/28/us/lavoy-finicum-protester-killed-in-oregon.html?partner=IFTTT" TargetMode="External"/><Relationship Id="rId425" Type="http://schemas.openxmlformats.org/officeDocument/2006/relationships/hyperlink" Target="http://www.latimes.com/nation/la-na-oregon-refuge-lavoy-finicum-20160127-story.html" TargetMode="External"/><Relationship Id="rId632" Type="http://schemas.openxmlformats.org/officeDocument/2006/relationships/hyperlink" Target="http://www.newsmax.com/Newsfront/Mel-Bundy-Newsmax-TV-LaVoy-Finicum-Dennis-Michael-Lynch/2016/01/27/id/711477/" TargetMode="External"/><Relationship Id="rId1055" Type="http://schemas.openxmlformats.org/officeDocument/2006/relationships/hyperlink" Target="http://thefreethoughtproject.com/oregon-occupiers-ambushed-highway-lavoy-finicum-killed-cold-blood-hands-up/" TargetMode="External"/><Relationship Id="rId1262" Type="http://schemas.openxmlformats.org/officeDocument/2006/relationships/hyperlink" Target="http://www.nowtheendbegins.com/obamas-stormtroopers-shoot-lavoy-finicum-to-death-in-militia-standoff-in-oregon/" TargetMode="External"/><Relationship Id="rId2106" Type="http://schemas.openxmlformats.org/officeDocument/2006/relationships/hyperlink" Target="https://twitter.com/" TargetMode="External"/><Relationship Id="rId2313" Type="http://schemas.openxmlformats.org/officeDocument/2006/relationships/hyperlink" Target="https://twitter.com/" TargetMode="External"/><Relationship Id="rId2520" Type="http://schemas.openxmlformats.org/officeDocument/2006/relationships/hyperlink" Target="https://twitter.com/" TargetMode="External"/><Relationship Id="rId1122" Type="http://schemas.openxmlformats.org/officeDocument/2006/relationships/hyperlink" Target="http://www.youtube.com/watch?v=OzYwSJfO6Vk&amp;sns=fb" TargetMode="External"/><Relationship Id="rId4278" Type="http://schemas.openxmlformats.org/officeDocument/2006/relationships/hyperlink" Target="https://twitter.com/" TargetMode="External"/><Relationship Id="rId4485" Type="http://schemas.openxmlformats.org/officeDocument/2006/relationships/hyperlink" Target="https://twitter.com/" TargetMode="External"/><Relationship Id="rId3087" Type="http://schemas.openxmlformats.org/officeDocument/2006/relationships/hyperlink" Target="https://twitter.com/" TargetMode="External"/><Relationship Id="rId3294" Type="http://schemas.openxmlformats.org/officeDocument/2006/relationships/hyperlink" Target="https://twitter.com/" TargetMode="External"/><Relationship Id="rId4138" Type="http://schemas.openxmlformats.org/officeDocument/2006/relationships/hyperlink" Target="https://twitter.com/" TargetMode="External"/><Relationship Id="rId4345" Type="http://schemas.openxmlformats.org/officeDocument/2006/relationships/hyperlink" Target="https://twitter.com/" TargetMode="External"/><Relationship Id="rId4692" Type="http://schemas.openxmlformats.org/officeDocument/2006/relationships/hyperlink" Target="https://twitter.com/" TargetMode="External"/><Relationship Id="rId1939" Type="http://schemas.openxmlformats.org/officeDocument/2006/relationships/hyperlink" Target="https://amp.twimg.com/v/adce2a71-1fef-4059-8438-02b8829f7b81" TargetMode="External"/><Relationship Id="rId4552" Type="http://schemas.openxmlformats.org/officeDocument/2006/relationships/hyperlink" Target="https://twitter.com/" TargetMode="External"/><Relationship Id="rId3154" Type="http://schemas.openxmlformats.org/officeDocument/2006/relationships/hyperlink" Target="https://twitter.com/" TargetMode="External"/><Relationship Id="rId3361" Type="http://schemas.openxmlformats.org/officeDocument/2006/relationships/hyperlink" Target="https://twitter.com/" TargetMode="External"/><Relationship Id="rId4205" Type="http://schemas.openxmlformats.org/officeDocument/2006/relationships/hyperlink" Target="https://twitter.com/" TargetMode="External"/><Relationship Id="rId4412" Type="http://schemas.openxmlformats.org/officeDocument/2006/relationships/hyperlink" Target="https://twitter.com/" TargetMode="External"/><Relationship Id="rId282" Type="http://schemas.openxmlformats.org/officeDocument/2006/relationships/hyperlink" Target="http://trib.al/0dH8CGB" TargetMode="External"/><Relationship Id="rId2170" Type="http://schemas.openxmlformats.org/officeDocument/2006/relationships/hyperlink" Target="https://twitter.com/" TargetMode="External"/><Relationship Id="rId3014" Type="http://schemas.openxmlformats.org/officeDocument/2006/relationships/hyperlink" Target="https://twitter.com/" TargetMode="External"/><Relationship Id="rId3221" Type="http://schemas.openxmlformats.org/officeDocument/2006/relationships/hyperlink" Target="https://twitter.com/" TargetMode="External"/><Relationship Id="rId8" Type="http://schemas.openxmlformats.org/officeDocument/2006/relationships/hyperlink" Target="https://t.co/IO0aG4a0bq" TargetMode="External"/><Relationship Id="rId142" Type="http://schemas.openxmlformats.org/officeDocument/2006/relationships/hyperlink" Target="https://www.youtube.com/watch?v=ZSwAeVI1abc&amp;feature=youtu.be" TargetMode="External"/><Relationship Id="rId2030" Type="http://schemas.openxmlformats.org/officeDocument/2006/relationships/hyperlink" Target="https://twitter.com/" TargetMode="External"/><Relationship Id="rId2987" Type="http://schemas.openxmlformats.org/officeDocument/2006/relationships/hyperlink" Target="https://twitter.com/" TargetMode="External"/><Relationship Id="rId959" Type="http://schemas.openxmlformats.org/officeDocument/2006/relationships/hyperlink" Target="http://trib.al/0dH8CGB" TargetMode="External"/><Relationship Id="rId1589" Type="http://schemas.openxmlformats.org/officeDocument/2006/relationships/hyperlink" Target="http://feeds.feedburner.com/~r/TrendingLatestUsNewsAndWorldNews/~3/Fm1E2AudOyM/malheur-occupier-victoria-sharp-says.html?utm_source=feedburner&amp;utm_medium=twitter&amp;utm_campaign=jokpeme" TargetMode="External"/><Relationship Id="rId1449" Type="http://schemas.openxmlformats.org/officeDocument/2006/relationships/hyperlink" Target="https://www.youtube.com/watch?v=N0pSXylygX0&amp;feature=youtu.be&amp;a" TargetMode="External"/><Relationship Id="rId1796" Type="http://schemas.openxmlformats.org/officeDocument/2006/relationships/hyperlink" Target="http://thefreethoughtproject.com/oregon-occupiers-ambushed-highway-lavoy-finicum-killed-cold-blood-hands-up/" TargetMode="External"/><Relationship Id="rId2847" Type="http://schemas.openxmlformats.org/officeDocument/2006/relationships/hyperlink" Target="https://twitter.com/" TargetMode="External"/><Relationship Id="rId4062" Type="http://schemas.openxmlformats.org/officeDocument/2006/relationships/hyperlink" Target="https://twitter.com/" TargetMode="External"/><Relationship Id="rId88" Type="http://schemas.openxmlformats.org/officeDocument/2006/relationships/hyperlink" Target="http://www.infowars.com/eyewitness-oregon-militiaman-murdered-by-cops-he-had-his-hands-in-the-air/" TargetMode="External"/><Relationship Id="rId819" Type="http://schemas.openxmlformats.org/officeDocument/2006/relationships/hyperlink" Target="http://thefreethoughtproject.com/oregon-occupiers-ambushed-highway-lavoy-finicum-killed-cold-blood-hands-up/" TargetMode="External"/><Relationship Id="rId1656" Type="http://schemas.openxmlformats.org/officeDocument/2006/relationships/hyperlink" Target="https://www.youtube.com/watch?v=2wA18O_6dgw&amp;feature=youtu.be" TargetMode="External"/><Relationship Id="rId1863" Type="http://schemas.openxmlformats.org/officeDocument/2006/relationships/hyperlink" Target="https://frontrunner.attribyte.com/related/11056219" TargetMode="External"/><Relationship Id="rId2707" Type="http://schemas.openxmlformats.org/officeDocument/2006/relationships/hyperlink" Target="https://twitter.com/" TargetMode="External"/><Relationship Id="rId2914" Type="http://schemas.openxmlformats.org/officeDocument/2006/relationships/hyperlink" Target="https://twitter.com/" TargetMode="External"/><Relationship Id="rId1309" Type="http://schemas.openxmlformats.org/officeDocument/2006/relationships/hyperlink" Target="http://thefreethoughtproject.com/oregon-occupiers-ambushed-highway-lavoy-finicum-killed-cold-blood-hands-up/" TargetMode="External"/><Relationship Id="rId1516" Type="http://schemas.openxmlformats.org/officeDocument/2006/relationships/hyperlink" Target="https://www.youtube.com/watch?v=R_eMvSrsZ38&amp;feature=youtu.be&amp;a" TargetMode="External"/><Relationship Id="rId1723" Type="http://schemas.openxmlformats.org/officeDocument/2006/relationships/hyperlink" Target="http://trib.al/h38wS7P" TargetMode="External"/><Relationship Id="rId1930" Type="http://schemas.openxmlformats.org/officeDocument/2006/relationships/hyperlink" Target="http://www.rawstory.com/2016/01/fbi-claims-slain-militant-lavoy-finicum-reached-for-a-gun-and-they-say-theyve-got-video-to-prove-it/" TargetMode="External"/><Relationship Id="rId15" Type="http://schemas.openxmlformats.org/officeDocument/2006/relationships/hyperlink" Target="https://t.co/HAGoiwz2nu" TargetMode="External"/><Relationship Id="rId3688" Type="http://schemas.openxmlformats.org/officeDocument/2006/relationships/hyperlink" Target="https://twitter.com/" TargetMode="External"/><Relationship Id="rId3895" Type="http://schemas.openxmlformats.org/officeDocument/2006/relationships/hyperlink" Target="https://twitter.com/" TargetMode="External"/><Relationship Id="rId4739" Type="http://schemas.openxmlformats.org/officeDocument/2006/relationships/hyperlink" Target="https://twitter.com/" TargetMode="External"/><Relationship Id="rId2497" Type="http://schemas.openxmlformats.org/officeDocument/2006/relationships/hyperlink" Target="https://twitter.com/" TargetMode="External"/><Relationship Id="rId3548" Type="http://schemas.openxmlformats.org/officeDocument/2006/relationships/hyperlink" Target="https://twitter.com/" TargetMode="External"/><Relationship Id="rId3755" Type="http://schemas.openxmlformats.org/officeDocument/2006/relationships/hyperlink" Target="https://twitter.com/" TargetMode="External"/><Relationship Id="rId469" Type="http://schemas.openxmlformats.org/officeDocument/2006/relationships/hyperlink" Target="http://www.azcentral.com/story/opinion/op-ed/ej-montini/2016/01/27/montini-arizona-militant-oregon-bundy/79390276/" TargetMode="External"/><Relationship Id="rId676" Type="http://schemas.openxmlformats.org/officeDocument/2006/relationships/hyperlink" Target="http://www.nytimes.com/video/us/100000004171115/finicum-charged-at-police-witness-says.html?mabReward=A2&amp;moduleDetail=recommendations-2&amp;action=click&amp;contentCollection=U.S.&amp;region=Footer&amp;module=WhatsNext&amp;version=WhatsNext&amp;contentID=WhatsNext&amp;src=recg&amp;pgtype=article" TargetMode="External"/><Relationship Id="rId883" Type="http://schemas.openxmlformats.org/officeDocument/2006/relationships/hyperlink" Target="http://reverbpress.com/news/us/lavoy-finicum-is-dead-this-is-a-tragedy-really/" TargetMode="External"/><Relationship Id="rId1099" Type="http://schemas.openxmlformats.org/officeDocument/2006/relationships/hyperlink" Target="http://reverbpress.com/news/us/lavoy-finicum-is-dead-this-is-a-tragedy-really/" TargetMode="External"/><Relationship Id="rId2357" Type="http://schemas.openxmlformats.org/officeDocument/2006/relationships/hyperlink" Target="https://twitter.com/" TargetMode="External"/><Relationship Id="rId2564" Type="http://schemas.openxmlformats.org/officeDocument/2006/relationships/hyperlink" Target="https://twitter.com/" TargetMode="External"/><Relationship Id="rId3408" Type="http://schemas.openxmlformats.org/officeDocument/2006/relationships/hyperlink" Target="https://twitter.com/" TargetMode="External"/><Relationship Id="rId3615" Type="http://schemas.openxmlformats.org/officeDocument/2006/relationships/hyperlink" Target="https://twitter.com/" TargetMode="External"/><Relationship Id="rId3962" Type="http://schemas.openxmlformats.org/officeDocument/2006/relationships/hyperlink" Target="https://twitter.com/" TargetMode="External"/><Relationship Id="rId329" Type="http://schemas.openxmlformats.org/officeDocument/2006/relationships/hyperlink" Target="http://thefreethoughtproject.com/oregon-occupiers-ambushed-highway-lavoy-finicum-killed-cold-blood-hands-up/" TargetMode="External"/><Relationship Id="rId536" Type="http://schemas.openxmlformats.org/officeDocument/2006/relationships/hyperlink" Target="http://www.nytimes.com/2016/01/28/us/lavoy-finicum-protester-killed-in-oregon.html" TargetMode="External"/><Relationship Id="rId1166" Type="http://schemas.openxmlformats.org/officeDocument/2006/relationships/hyperlink" Target="http://www.amazon.com/Only-Blood-Suffering-Regaining-Freedom-ebook/dp/B014901Q8Q/ref=sr_1_1?ie=UTF8&amp;qid=1453946553&amp;sr=8-1&amp;keywords=Lavoy+finicum" TargetMode="External"/><Relationship Id="rId1373" Type="http://schemas.openxmlformats.org/officeDocument/2006/relationships/hyperlink" Target="https://www.youtube.com/watch?v=Y92PvMFL0Eg&amp;feature=youtu.be" TargetMode="External"/><Relationship Id="rId2217" Type="http://schemas.openxmlformats.org/officeDocument/2006/relationships/hyperlink" Target="https://twitter.com/" TargetMode="External"/><Relationship Id="rId2771" Type="http://schemas.openxmlformats.org/officeDocument/2006/relationships/hyperlink" Target="https://twitter.com/" TargetMode="External"/><Relationship Id="rId3822" Type="http://schemas.openxmlformats.org/officeDocument/2006/relationships/hyperlink" Target="https://twitter.com/" TargetMode="External"/><Relationship Id="rId743" Type="http://schemas.openxmlformats.org/officeDocument/2006/relationships/hyperlink" Target="http://www.rawstory.com/2016/01/fbi-claims-slain-militant-lavoy-finicum-reached-for-a-gun-and-they-say-theyve-got-video-to-prove-it/" TargetMode="External"/><Relationship Id="rId950" Type="http://schemas.openxmlformats.org/officeDocument/2006/relationships/hyperlink" Target="http://www.brotherjohnf.com/eyewitness-says-feds-ambushed-bundys-100-shots-fired-at-passengers-lavoy-finicum-killed-with-hands-up/" TargetMode="External"/><Relationship Id="rId1026" Type="http://schemas.openxmlformats.org/officeDocument/2006/relationships/hyperlink" Target="http://www.rawstory.com/2016/01/lavoy-finicum-the-oregon-militant-beaneath-the-blue-tarp-killed-in-police-shootout-reports/" TargetMode="External"/><Relationship Id="rId1580" Type="http://schemas.openxmlformats.org/officeDocument/2006/relationships/hyperlink" Target="http://www.newsmax.com/Newsfront/Mel-Bundy-Newsmax-TV-LaVoy-Finicum-Dennis-Michael-Lynch/2016/01/27/id/711477/" TargetMode="External"/><Relationship Id="rId2424" Type="http://schemas.openxmlformats.org/officeDocument/2006/relationships/hyperlink" Target="https://twitter.com/" TargetMode="External"/><Relationship Id="rId2631" Type="http://schemas.openxmlformats.org/officeDocument/2006/relationships/hyperlink" Target="https://twitter.com/" TargetMode="External"/><Relationship Id="rId4389" Type="http://schemas.openxmlformats.org/officeDocument/2006/relationships/hyperlink" Target="https://twitter.com/" TargetMode="External"/><Relationship Id="rId603" Type="http://schemas.openxmlformats.org/officeDocument/2006/relationships/hyperlink" Target="http://trib.al/0dH8CGB" TargetMode="External"/><Relationship Id="rId810" Type="http://schemas.openxmlformats.org/officeDocument/2006/relationships/hyperlink" Target="http://americanpowerblog.blogspot.com/2016/01/fbi-and-oregon-state-police-lavoy.html" TargetMode="External"/><Relationship Id="rId1233" Type="http://schemas.openxmlformats.org/officeDocument/2006/relationships/hyperlink" Target="http://can.one-newsx.com/post/138221194934?utm_source=dlvr.it&amp;utm_medium=twitter" TargetMode="External"/><Relationship Id="rId1440" Type="http://schemas.openxmlformats.org/officeDocument/2006/relationships/hyperlink" Target="http://joemiller.us/2016/01/krisanne-hall-lavoy-finicum/" TargetMode="External"/><Relationship Id="rId4596" Type="http://schemas.openxmlformats.org/officeDocument/2006/relationships/hyperlink" Target="https://twitter.com/" TargetMode="External"/><Relationship Id="rId1300" Type="http://schemas.openxmlformats.org/officeDocument/2006/relationships/hyperlink" Target="http://tomfernandez28.com/2016/01/28/oregon-occupiers-arrested-lavoy-finicum-killed-during-police-standoff-shooting/" TargetMode="External"/><Relationship Id="rId3198" Type="http://schemas.openxmlformats.org/officeDocument/2006/relationships/hyperlink" Target="https://twitter.com/" TargetMode="External"/><Relationship Id="rId4249" Type="http://schemas.openxmlformats.org/officeDocument/2006/relationships/hyperlink" Target="https://twitter.com/" TargetMode="External"/><Relationship Id="rId4456" Type="http://schemas.openxmlformats.org/officeDocument/2006/relationships/hyperlink" Target="https://twitter.com/" TargetMode="External"/><Relationship Id="rId4663" Type="http://schemas.openxmlformats.org/officeDocument/2006/relationships/hyperlink" Target="https://twitter.com/" TargetMode="External"/><Relationship Id="rId3058" Type="http://schemas.openxmlformats.org/officeDocument/2006/relationships/hyperlink" Target="https://twitter.com/" TargetMode="External"/><Relationship Id="rId3265" Type="http://schemas.openxmlformats.org/officeDocument/2006/relationships/hyperlink" Target="https://twitter.com/" TargetMode="External"/><Relationship Id="rId3472" Type="http://schemas.openxmlformats.org/officeDocument/2006/relationships/hyperlink" Target="https://twitter.com/" TargetMode="External"/><Relationship Id="rId4109" Type="http://schemas.openxmlformats.org/officeDocument/2006/relationships/hyperlink" Target="https://twitter.com/" TargetMode="External"/><Relationship Id="rId4316" Type="http://schemas.openxmlformats.org/officeDocument/2006/relationships/hyperlink" Target="https://twitter.com/" TargetMode="External"/><Relationship Id="rId4523" Type="http://schemas.openxmlformats.org/officeDocument/2006/relationships/hyperlink" Target="https://twitter.com/" TargetMode="External"/><Relationship Id="rId4730" Type="http://schemas.openxmlformats.org/officeDocument/2006/relationships/hyperlink" Target="https://twitter.com/" TargetMode="External"/><Relationship Id="rId186" Type="http://schemas.openxmlformats.org/officeDocument/2006/relationships/hyperlink" Target="https://t.co/OXljNRh1yA" TargetMode="External"/><Relationship Id="rId393" Type="http://schemas.openxmlformats.org/officeDocument/2006/relationships/hyperlink" Target="http://thefreethoughtproject.com/oregon-occupiers-ambushed-highway-lavoy-finicum-killed-cold-blood-hands-up/" TargetMode="External"/><Relationship Id="rId2074" Type="http://schemas.openxmlformats.org/officeDocument/2006/relationships/hyperlink" Target="https://twitter.com/" TargetMode="External"/><Relationship Id="rId2281" Type="http://schemas.openxmlformats.org/officeDocument/2006/relationships/hyperlink" Target="https://twitter.com/" TargetMode="External"/><Relationship Id="rId3125" Type="http://schemas.openxmlformats.org/officeDocument/2006/relationships/hyperlink" Target="https://twitter.com/" TargetMode="External"/><Relationship Id="rId3332" Type="http://schemas.openxmlformats.org/officeDocument/2006/relationships/hyperlink" Target="https://twitter.com/" TargetMode="External"/><Relationship Id="rId253" Type="http://schemas.openxmlformats.org/officeDocument/2006/relationships/hyperlink" Target="http://www.addictinginfo.org/2016/01/27/sorry-republicans-lavoy-finicum-didnt-have-his-hands-up-when-he-was-shot/" TargetMode="External"/><Relationship Id="rId460" Type="http://schemas.openxmlformats.org/officeDocument/2006/relationships/hyperlink" Target="http://www.azcentral.com/story/opinion/op-ed/ej-montini/2016/01/27/montini-arizona-militant-oregon-bundy/79390276/" TargetMode="External"/><Relationship Id="rId1090" Type="http://schemas.openxmlformats.org/officeDocument/2006/relationships/hyperlink" Target="https://www.youtube.com/watch?v=62zIPq5opkY&amp;feature=youtu.be" TargetMode="External"/><Relationship Id="rId2141" Type="http://schemas.openxmlformats.org/officeDocument/2006/relationships/hyperlink" Target="https://twitter.com/" TargetMode="External"/><Relationship Id="rId113" Type="http://schemas.openxmlformats.org/officeDocument/2006/relationships/hyperlink" Target="http://reverbpress.com/news/us/lavoy-finicum-is-dead-this-is-a-tragedy-really/" TargetMode="External"/><Relationship Id="rId320" Type="http://schemas.openxmlformats.org/officeDocument/2006/relationships/hyperlink" Target="http://trib.al/0dH8CGB" TargetMode="External"/><Relationship Id="rId2001" Type="http://schemas.openxmlformats.org/officeDocument/2006/relationships/hyperlink" Target="http://thefreethoughtproject.com/oregon-occupiers-ambushed-highway-lavoy-finicum-killed-cold-blood-hands-up/" TargetMode="External"/><Relationship Id="rId2958" Type="http://schemas.openxmlformats.org/officeDocument/2006/relationships/hyperlink" Target="https://twitter.com/" TargetMode="External"/><Relationship Id="rId1767" Type="http://schemas.openxmlformats.org/officeDocument/2006/relationships/hyperlink" Target="http://thefreethoughtproject.com/oregon-occupiers-ambushed-highway-lavoy-finicum-killed-cold-blood-hands-up/" TargetMode="External"/><Relationship Id="rId1974" Type="http://schemas.openxmlformats.org/officeDocument/2006/relationships/hyperlink" Target="https://www.youtube.com/watch?v=N0pSXylygX0&amp;feature=youtu.be" TargetMode="External"/><Relationship Id="rId2818" Type="http://schemas.openxmlformats.org/officeDocument/2006/relationships/hyperlink" Target="https://twitter.com/" TargetMode="External"/><Relationship Id="rId4173" Type="http://schemas.openxmlformats.org/officeDocument/2006/relationships/hyperlink" Target="https://twitter.com/" TargetMode="External"/><Relationship Id="rId4380" Type="http://schemas.openxmlformats.org/officeDocument/2006/relationships/hyperlink" Target="https://twitter.com/" TargetMode="External"/><Relationship Id="rId59" Type="http://schemas.openxmlformats.org/officeDocument/2006/relationships/hyperlink" Target="https://www.youtube.com/watch?v=Y92PvMFL0Eg" TargetMode="External"/><Relationship Id="rId1627" Type="http://schemas.openxmlformats.org/officeDocument/2006/relationships/hyperlink" Target="http://www.ktvz.com/news/oregon-occupiers-details-on-traffic-stop/37677078?platform=hootsuite" TargetMode="External"/><Relationship Id="rId1834" Type="http://schemas.openxmlformats.org/officeDocument/2006/relationships/hyperlink" Target="http://www.washingtontimes.com/news/2016/jan/27/robert-lavoy-finicum-death-could-rally-others-to-o/" TargetMode="External"/><Relationship Id="rId4033" Type="http://schemas.openxmlformats.org/officeDocument/2006/relationships/hyperlink" Target="https://twitter.com/" TargetMode="External"/><Relationship Id="rId4240" Type="http://schemas.openxmlformats.org/officeDocument/2006/relationships/hyperlink" Target="https://twitter.com/" TargetMode="External"/><Relationship Id="rId3799" Type="http://schemas.openxmlformats.org/officeDocument/2006/relationships/hyperlink" Target="https://twitter.com/" TargetMode="External"/><Relationship Id="rId4100" Type="http://schemas.openxmlformats.org/officeDocument/2006/relationships/hyperlink" Target="https://twitter.com/" TargetMode="External"/><Relationship Id="rId1901" Type="http://schemas.openxmlformats.org/officeDocument/2006/relationships/hyperlink" Target="https://www.youtube.com/watch?v=S7KRZQXdDac&amp;feature=youtu.be" TargetMode="External"/><Relationship Id="rId3659" Type="http://schemas.openxmlformats.org/officeDocument/2006/relationships/hyperlink" Target="https://twitter.com/" TargetMode="External"/><Relationship Id="rId3866" Type="http://schemas.openxmlformats.org/officeDocument/2006/relationships/hyperlink" Target="https://twitter.com/" TargetMode="External"/><Relationship Id="rId787" Type="http://schemas.openxmlformats.org/officeDocument/2006/relationships/hyperlink" Target="http://ddbarton48.com/2016/01/28/lawmaker-compares-lavoy-finicum-to-moses-and-jesus/" TargetMode="External"/><Relationship Id="rId994" Type="http://schemas.openxmlformats.org/officeDocument/2006/relationships/hyperlink" Target="http://www.rawstory.com/2016/01/fbi-claims-slain-militant-lavoy-finicum-reached-for-a-gun-and-they-say-theyve-got-video-to-prove-it/" TargetMode="External"/><Relationship Id="rId2468" Type="http://schemas.openxmlformats.org/officeDocument/2006/relationships/hyperlink" Target="https://twitter.com/" TargetMode="External"/><Relationship Id="rId2675" Type="http://schemas.openxmlformats.org/officeDocument/2006/relationships/hyperlink" Target="https://twitter.com/" TargetMode="External"/><Relationship Id="rId2882" Type="http://schemas.openxmlformats.org/officeDocument/2006/relationships/hyperlink" Target="https://twitter.com/" TargetMode="External"/><Relationship Id="rId3519" Type="http://schemas.openxmlformats.org/officeDocument/2006/relationships/hyperlink" Target="https://twitter.com/" TargetMode="External"/><Relationship Id="rId3726" Type="http://schemas.openxmlformats.org/officeDocument/2006/relationships/hyperlink" Target="https://twitter.com/" TargetMode="External"/><Relationship Id="rId3933" Type="http://schemas.openxmlformats.org/officeDocument/2006/relationships/hyperlink" Target="https://twitter.com/" TargetMode="External"/><Relationship Id="rId647" Type="http://schemas.openxmlformats.org/officeDocument/2006/relationships/hyperlink" Target="http://knuckledraggin.com/2016/01/an-idea/" TargetMode="External"/><Relationship Id="rId854" Type="http://schemas.openxmlformats.org/officeDocument/2006/relationships/hyperlink" Target="http://thedailybanter.com/2016/01/lavoy-finicum-dead-idiot/" TargetMode="External"/><Relationship Id="rId1277" Type="http://schemas.openxmlformats.org/officeDocument/2006/relationships/hyperlink" Target="http://gu.com/p/4g7mh/sfb" TargetMode="External"/><Relationship Id="rId1484" Type="http://schemas.openxmlformats.org/officeDocument/2006/relationships/hyperlink" Target="http://linkis.com/www.youtube.com/zP5US" TargetMode="External"/><Relationship Id="rId1691" Type="http://schemas.openxmlformats.org/officeDocument/2006/relationships/hyperlink" Target="https://pinterest.com/pin/338192253248636350/" TargetMode="External"/><Relationship Id="rId2328" Type="http://schemas.openxmlformats.org/officeDocument/2006/relationships/hyperlink" Target="https://twitter.com/" TargetMode="External"/><Relationship Id="rId2535" Type="http://schemas.openxmlformats.org/officeDocument/2006/relationships/hyperlink" Target="https://twitter.com/" TargetMode="External"/><Relationship Id="rId2742" Type="http://schemas.openxmlformats.org/officeDocument/2006/relationships/hyperlink" Target="https://twitter.com/" TargetMode="External"/><Relationship Id="rId507" Type="http://schemas.openxmlformats.org/officeDocument/2006/relationships/hyperlink" Target="http://www.theguardian.com/p/4g7mh?CMP=Share_iOSApp_Other" TargetMode="External"/><Relationship Id="rId714" Type="http://schemas.openxmlformats.org/officeDocument/2006/relationships/hyperlink" Target="https://www.whitehouse.gov/ifitX" TargetMode="External"/><Relationship Id="rId921" Type="http://schemas.openxmlformats.org/officeDocument/2006/relationships/hyperlink" Target="http://go.witf.org/XDaHV" TargetMode="External"/><Relationship Id="rId1137" Type="http://schemas.openxmlformats.org/officeDocument/2006/relationships/hyperlink" Target="http://www.rawstory.com/2016/01/fbi-claims-slain-militant-lavoy-finicum-reached-for-a-gun-and-they-say-theyve-got-video-to-prove-it/" TargetMode="External"/><Relationship Id="rId1344" Type="http://schemas.openxmlformats.org/officeDocument/2006/relationships/hyperlink" Target="http://heatandlight.us/archives/1209" TargetMode="External"/><Relationship Id="rId1551" Type="http://schemas.openxmlformats.org/officeDocument/2006/relationships/hyperlink" Target="https://www.youtube.com/watch?v=wc_Rx_qE3XU&amp;feature=youtu.be" TargetMode="External"/><Relationship Id="rId2602" Type="http://schemas.openxmlformats.org/officeDocument/2006/relationships/hyperlink" Target="https://twitter.com/" TargetMode="External"/><Relationship Id="rId50" Type="http://schemas.openxmlformats.org/officeDocument/2006/relationships/hyperlink" Target="http://www.bbc.co.uk/news/world-us-canada-35426234" TargetMode="External"/><Relationship Id="rId1204" Type="http://schemas.openxmlformats.org/officeDocument/2006/relationships/hyperlink" Target="http://www.rawstory.com/2016/01/fbi-claims-slain-militant-lavoy-finicum-reached-for-a-gun-and-they-say-theyve-got-video-to-prove-it/" TargetMode="External"/><Relationship Id="rId1411" Type="http://schemas.openxmlformats.org/officeDocument/2006/relationships/hyperlink" Target="http://americanpowerblog.blogspot.com/2016/01/malheur-occupier-victoria-sharp-says.html" TargetMode="External"/><Relationship Id="rId4567" Type="http://schemas.openxmlformats.org/officeDocument/2006/relationships/hyperlink" Target="https://twitter.com/" TargetMode="External"/><Relationship Id="rId3169" Type="http://schemas.openxmlformats.org/officeDocument/2006/relationships/hyperlink" Target="https://twitter.com/" TargetMode="External"/><Relationship Id="rId3376" Type="http://schemas.openxmlformats.org/officeDocument/2006/relationships/hyperlink" Target="https://twitter.com/" TargetMode="External"/><Relationship Id="rId3583" Type="http://schemas.openxmlformats.org/officeDocument/2006/relationships/hyperlink" Target="https://twitter.com/" TargetMode="External"/><Relationship Id="rId4427" Type="http://schemas.openxmlformats.org/officeDocument/2006/relationships/hyperlink" Target="https://twitter.com/" TargetMode="External"/><Relationship Id="rId297" Type="http://schemas.openxmlformats.org/officeDocument/2006/relationships/hyperlink" Target="https://www.washingtonpost.com/news/morning-mix/wp/2016/01/28/report-lavoy-finicum-armed-with-his-handgun-reached-for-his-waistband-just-before-he-was-shot/?postshare=2641453986352100&amp;tid=ss_tw" TargetMode="External"/><Relationship Id="rId2185" Type="http://schemas.openxmlformats.org/officeDocument/2006/relationships/hyperlink" Target="https://twitter.com/" TargetMode="External"/><Relationship Id="rId2392" Type="http://schemas.openxmlformats.org/officeDocument/2006/relationships/hyperlink" Target="https://twitter.com/" TargetMode="External"/><Relationship Id="rId3029" Type="http://schemas.openxmlformats.org/officeDocument/2006/relationships/hyperlink" Target="https://twitter.com/" TargetMode="External"/><Relationship Id="rId3236" Type="http://schemas.openxmlformats.org/officeDocument/2006/relationships/hyperlink" Target="https://twitter.com/" TargetMode="External"/><Relationship Id="rId3790" Type="http://schemas.openxmlformats.org/officeDocument/2006/relationships/hyperlink" Target="https://twitter.com/" TargetMode="External"/><Relationship Id="rId4634" Type="http://schemas.openxmlformats.org/officeDocument/2006/relationships/hyperlink" Target="https://twitter.com/" TargetMode="External"/><Relationship Id="rId157" Type="http://schemas.openxmlformats.org/officeDocument/2006/relationships/hyperlink" Target="http://de982add9212446c9acbef1771c9b9f6ea6c.d045249c.id.opendns.com/h/beforeitsnews.com/terrorism/2016/01/we-are-bringing-charges-against-the-corporate-employees-responsible-for-the-execution-style-killing-of-lavoy-finicum-judge-anna-von-reitz-2457238.html?X-OpenDNS-Session=aa51dc5c0ccc5aad4_e858339d0c5e204a5e0bf2c01067b7f489ba_de982add9212446c9acbef1771c9b9f6ea6c9648_" TargetMode="External"/><Relationship Id="rId364" Type="http://schemas.openxmlformats.org/officeDocument/2006/relationships/hyperlink" Target="http://trib.al/0dH8CGB" TargetMode="External"/><Relationship Id="rId2045" Type="http://schemas.openxmlformats.org/officeDocument/2006/relationships/hyperlink" Target="https://twitter.com/" TargetMode="External"/><Relationship Id="rId3443" Type="http://schemas.openxmlformats.org/officeDocument/2006/relationships/hyperlink" Target="https://twitter.com/" TargetMode="External"/><Relationship Id="rId3650" Type="http://schemas.openxmlformats.org/officeDocument/2006/relationships/hyperlink" Target="https://twitter.com/" TargetMode="External"/><Relationship Id="rId4701" Type="http://schemas.openxmlformats.org/officeDocument/2006/relationships/hyperlink" Target="https://twitter.com/" TargetMode="External"/><Relationship Id="rId571" Type="http://schemas.openxmlformats.org/officeDocument/2006/relationships/hyperlink" Target="http://www.thenewamerican.com/usnews/constitution/item/22413-oregon-standoff-rancher-lavoy-finicum-shot-dead-by-police" TargetMode="External"/><Relationship Id="rId2252" Type="http://schemas.openxmlformats.org/officeDocument/2006/relationships/hyperlink" Target="https://twitter.com/" TargetMode="External"/><Relationship Id="rId3303" Type="http://schemas.openxmlformats.org/officeDocument/2006/relationships/hyperlink" Target="https://twitter.com/" TargetMode="External"/><Relationship Id="rId3510" Type="http://schemas.openxmlformats.org/officeDocument/2006/relationships/hyperlink" Target="https://twitter.com/" TargetMode="External"/><Relationship Id="rId224" Type="http://schemas.openxmlformats.org/officeDocument/2006/relationships/hyperlink" Target="http://www.nytimes.com/2016/01/28/us/lavoy-finicum-protester-killed-in-oregon.html?partner=IFTTT" TargetMode="External"/><Relationship Id="rId431" Type="http://schemas.openxmlformats.org/officeDocument/2006/relationships/hyperlink" Target="http://www.newsmax.com/Newsfront/Mel-Bundy-Newsmax-TV-LaVoy-Finicum-Dennis-Michael-Lynch/2016/01/27/id/711477/" TargetMode="External"/><Relationship Id="rId1061" Type="http://schemas.openxmlformats.org/officeDocument/2006/relationships/hyperlink" Target="http://thefreethoughtproject.com/oregon-occupiers-ambushed-highway-lavoy-finicum-killed-cold-blood-hands-up/" TargetMode="External"/><Relationship Id="rId2112" Type="http://schemas.openxmlformats.org/officeDocument/2006/relationships/hyperlink" Target="https://twitter.com/" TargetMode="External"/><Relationship Id="rId1878" Type="http://schemas.openxmlformats.org/officeDocument/2006/relationships/hyperlink" Target="http://www.addictinginfo.org/2016/01/27/sorry-republicans-lavoy-finicum-didnt-have-his-hands-up-when-he-was-shot/" TargetMode="External"/><Relationship Id="rId2929" Type="http://schemas.openxmlformats.org/officeDocument/2006/relationships/hyperlink" Target="https://twitter.com/" TargetMode="External"/><Relationship Id="rId4077" Type="http://schemas.openxmlformats.org/officeDocument/2006/relationships/hyperlink" Target="https://twitter.com/" TargetMode="External"/><Relationship Id="rId4284" Type="http://schemas.openxmlformats.org/officeDocument/2006/relationships/hyperlink" Target="https://twitter.com/" TargetMode="External"/><Relationship Id="rId4491" Type="http://schemas.openxmlformats.org/officeDocument/2006/relationships/hyperlink" Target="https://twitter.com/" TargetMode="External"/><Relationship Id="rId1738" Type="http://schemas.openxmlformats.org/officeDocument/2006/relationships/hyperlink" Target="http://linkis.com/www.cnn.com/2016/01/xWsqd" TargetMode="External"/><Relationship Id="rId3093" Type="http://schemas.openxmlformats.org/officeDocument/2006/relationships/hyperlink" Target="https://twitter.com/" TargetMode="External"/><Relationship Id="rId4144" Type="http://schemas.openxmlformats.org/officeDocument/2006/relationships/hyperlink" Target="https://twitter.com/" TargetMode="External"/><Relationship Id="rId4351" Type="http://schemas.openxmlformats.org/officeDocument/2006/relationships/hyperlink" Target="https://twitter.com/" TargetMode="External"/><Relationship Id="rId1945" Type="http://schemas.openxmlformats.org/officeDocument/2006/relationships/hyperlink" Target="https://www.washingtonpost.com/news/morning-mix/wp/2016/01/28/report-lavoy-finicum-armed-with-his-handgun-reached-for-his-waistband-just-before-he-was-shot/" TargetMode="External"/><Relationship Id="rId3160" Type="http://schemas.openxmlformats.org/officeDocument/2006/relationships/hyperlink" Target="https://twitter.com/" TargetMode="External"/><Relationship Id="rId4004" Type="http://schemas.openxmlformats.org/officeDocument/2006/relationships/hyperlink" Target="https://twitter.com/" TargetMode="External"/><Relationship Id="rId4211" Type="http://schemas.openxmlformats.org/officeDocument/2006/relationships/hyperlink" Target="https://twitter.com/" TargetMode="External"/><Relationship Id="rId1805" Type="http://schemas.openxmlformats.org/officeDocument/2006/relationships/hyperlink" Target="http://thefreethoughtproject.com/oregon-occupiers-ambushed-highway-lavoy-finicum-killed-cold-blood-hands-up/" TargetMode="External"/><Relationship Id="rId3020" Type="http://schemas.openxmlformats.org/officeDocument/2006/relationships/hyperlink" Target="https://twitter.com/" TargetMode="External"/><Relationship Id="rId3977" Type="http://schemas.openxmlformats.org/officeDocument/2006/relationships/hyperlink" Target="https://twitter.com/" TargetMode="External"/><Relationship Id="rId898" Type="http://schemas.openxmlformats.org/officeDocument/2006/relationships/hyperlink" Target="http://www.rawstory.com/2016/01/fbi-claims-slain-militant-lavoy-finicum-reached-for-a-gun-and-they-say-theyve-got-video-to-prove-it/" TargetMode="External"/><Relationship Id="rId2579" Type="http://schemas.openxmlformats.org/officeDocument/2006/relationships/hyperlink" Target="https://twitter.com/" TargetMode="External"/><Relationship Id="rId2786" Type="http://schemas.openxmlformats.org/officeDocument/2006/relationships/hyperlink" Target="https://twitter.com/" TargetMode="External"/><Relationship Id="rId2993" Type="http://schemas.openxmlformats.org/officeDocument/2006/relationships/hyperlink" Target="https://twitter.com/" TargetMode="External"/><Relationship Id="rId3837" Type="http://schemas.openxmlformats.org/officeDocument/2006/relationships/hyperlink" Target="https://twitter.com/" TargetMode="External"/><Relationship Id="rId758" Type="http://schemas.openxmlformats.org/officeDocument/2006/relationships/hyperlink" Target="https://www.facebook.com/PlushyMK/posts/10201577148508357" TargetMode="External"/><Relationship Id="rId965" Type="http://schemas.openxmlformats.org/officeDocument/2006/relationships/hyperlink" Target="http://www.theguardian.com/us-news/2016/jan/27/oregon-militia-standoff-ammon-bundy-arrested-lavoy-finicum-dead-shootout-details-malheur-national-wildlife-refuge" TargetMode="External"/><Relationship Id="rId1388" Type="http://schemas.openxmlformats.org/officeDocument/2006/relationships/hyperlink" Target="http://reverbpress.com/news/us/lavoy-finicum-is-dead-this-is-a-tragedy-really/" TargetMode="External"/><Relationship Id="rId1595" Type="http://schemas.openxmlformats.org/officeDocument/2006/relationships/hyperlink" Target="http://americannews.com/rancher-lavoy-finicum-shot-and-killed-by-feds-while-he-was-face-down-on-the-street-video/?utm_medium=twitter&amp;utm_source=twitterfeed" TargetMode="External"/><Relationship Id="rId2439" Type="http://schemas.openxmlformats.org/officeDocument/2006/relationships/hyperlink" Target="https://twitter.com/" TargetMode="External"/><Relationship Id="rId2646" Type="http://schemas.openxmlformats.org/officeDocument/2006/relationships/hyperlink" Target="https://twitter.com/" TargetMode="External"/><Relationship Id="rId2853" Type="http://schemas.openxmlformats.org/officeDocument/2006/relationships/hyperlink" Target="https://twitter.com/" TargetMode="External"/><Relationship Id="rId3904" Type="http://schemas.openxmlformats.org/officeDocument/2006/relationships/hyperlink" Target="https://twitter.com/" TargetMode="External"/><Relationship Id="rId94" Type="http://schemas.openxmlformats.org/officeDocument/2006/relationships/hyperlink" Target="http://www.freecapitalist.com/2016/01/27/the-ambush-and-murder-of-robert-lavoy-finicum/" TargetMode="External"/><Relationship Id="rId618" Type="http://schemas.openxmlformats.org/officeDocument/2006/relationships/hyperlink" Target="http://wearechange.org/breaking-reports-lavoy-finicum-killed-cold-blood/" TargetMode="External"/><Relationship Id="rId825" Type="http://schemas.openxmlformats.org/officeDocument/2006/relationships/hyperlink" Target="http://freedomoutpost.com/2016/01/eyewitness-to-lavoy-finicums-murder-all-gun-shots-were-fired-by-feds-as-he-had-his-hands-in-the-air-snipers-in-trees-it-was-an-ambush/" TargetMode="External"/><Relationship Id="rId1248" Type="http://schemas.openxmlformats.org/officeDocument/2006/relationships/hyperlink" Target="https://www.washingtonpost.com/news/morning-mix/wp/2016/01/28/report-lavoy-finicum-armed-with-his-handgun-reached-for-his-waistband-just-before-he-was-shot/" TargetMode="External"/><Relationship Id="rId1455" Type="http://schemas.openxmlformats.org/officeDocument/2006/relationships/hyperlink" Target="https://www.youtube.com/watch?v=R_eMvSrsZ38&amp;feature=youtu.be&amp;a" TargetMode="External"/><Relationship Id="rId1662" Type="http://schemas.openxmlformats.org/officeDocument/2006/relationships/hyperlink" Target="https://www.youtube.com/watch?v=2wA18O_6dgw&amp;feature=youtu.be" TargetMode="External"/><Relationship Id="rId2506" Type="http://schemas.openxmlformats.org/officeDocument/2006/relationships/hyperlink" Target="https://twitter.com/" TargetMode="External"/><Relationship Id="rId1108" Type="http://schemas.openxmlformats.org/officeDocument/2006/relationships/hyperlink" Target="https://www.washingtonpost.com/news/post-nation/wp/2016/01/27/nevada-lawmaker-recalls-moses-jesus-in-facebook-post-on-dead-oregon-occupier-lavoy-finicum/?postshare=6111453999093721&amp;tid=ss_tw" TargetMode="External"/><Relationship Id="rId1315" Type="http://schemas.openxmlformats.org/officeDocument/2006/relationships/hyperlink" Target="http://www.rawstory.com/2016/01/fbi-claims-slain-militant-lavoy-finicum-reached-for-a-gun-and-they-say-theyve-got-video-to-prove-it/" TargetMode="External"/><Relationship Id="rId2713" Type="http://schemas.openxmlformats.org/officeDocument/2006/relationships/hyperlink" Target="https://twitter.com/" TargetMode="External"/><Relationship Id="rId2920" Type="http://schemas.openxmlformats.org/officeDocument/2006/relationships/hyperlink" Target="https://twitter.com/" TargetMode="External"/><Relationship Id="rId4678" Type="http://schemas.openxmlformats.org/officeDocument/2006/relationships/hyperlink" Target="https://twitter.com/" TargetMode="External"/><Relationship Id="rId1522" Type="http://schemas.openxmlformats.org/officeDocument/2006/relationships/hyperlink" Target="https://www.youtube.com/watch?v=2wA18O_6dgw&amp;feature=youtu.be" TargetMode="External"/><Relationship Id="rId21" Type="http://schemas.openxmlformats.org/officeDocument/2006/relationships/hyperlink" Target="http://bb4sp.com/report-lavoy-finicum-the-oregon-militant-beneath-the-blue-tarp-killed-in-police-shootout/" TargetMode="External"/><Relationship Id="rId2089" Type="http://schemas.openxmlformats.org/officeDocument/2006/relationships/hyperlink" Target="https://twitter.com/" TargetMode="External"/><Relationship Id="rId3487" Type="http://schemas.openxmlformats.org/officeDocument/2006/relationships/hyperlink" Target="https://twitter.com/" TargetMode="External"/><Relationship Id="rId3694" Type="http://schemas.openxmlformats.org/officeDocument/2006/relationships/hyperlink" Target="https://twitter.com/" TargetMode="External"/><Relationship Id="rId4538" Type="http://schemas.openxmlformats.org/officeDocument/2006/relationships/hyperlink" Target="https://twitter.com/" TargetMode="External"/><Relationship Id="rId4745" Type="http://schemas.openxmlformats.org/officeDocument/2006/relationships/table" Target="../tables/table1.xml"/><Relationship Id="rId2296" Type="http://schemas.openxmlformats.org/officeDocument/2006/relationships/hyperlink" Target="https://twitter.com/" TargetMode="External"/><Relationship Id="rId3347" Type="http://schemas.openxmlformats.org/officeDocument/2006/relationships/hyperlink" Target="https://twitter.com/" TargetMode="External"/><Relationship Id="rId3554" Type="http://schemas.openxmlformats.org/officeDocument/2006/relationships/hyperlink" Target="https://twitter.com/" TargetMode="External"/><Relationship Id="rId3761" Type="http://schemas.openxmlformats.org/officeDocument/2006/relationships/hyperlink" Target="https://twitter.com/" TargetMode="External"/><Relationship Id="rId4605" Type="http://schemas.openxmlformats.org/officeDocument/2006/relationships/hyperlink" Target="https://twitter.com/" TargetMode="External"/><Relationship Id="rId268" Type="http://schemas.openxmlformats.org/officeDocument/2006/relationships/hyperlink" Target="http://linkis.com/addictinginfo.org/BpLKN" TargetMode="External"/><Relationship Id="rId475" Type="http://schemas.openxmlformats.org/officeDocument/2006/relationships/hyperlink" Target="http://www.nytimes.com/video/us/100000004171115/finicum-charged-at-police-witness-says.html?mabReward=A2&amp;moduleDetail=recommendations-2&amp;action=click&amp;contentCollection=U.S.&amp;region=Footer&amp;module=WhatsNext&amp;version=WhatsNext&amp;contentID=WhatsNext&amp;src=recg&amp;pgtype=article" TargetMode="External"/><Relationship Id="rId682" Type="http://schemas.openxmlformats.org/officeDocument/2006/relationships/hyperlink" Target="https://www.youtube.com/watch?v=iTPWW0uN3qg&amp;list=TLmH22a-mRaBAyODAxMjAxNg" TargetMode="External"/><Relationship Id="rId2156" Type="http://schemas.openxmlformats.org/officeDocument/2006/relationships/hyperlink" Target="https://twitter.com/" TargetMode="External"/><Relationship Id="rId2363" Type="http://schemas.openxmlformats.org/officeDocument/2006/relationships/hyperlink" Target="https://twitter.com/" TargetMode="External"/><Relationship Id="rId2570" Type="http://schemas.openxmlformats.org/officeDocument/2006/relationships/hyperlink" Target="https://twitter.com/" TargetMode="External"/><Relationship Id="rId3207" Type="http://schemas.openxmlformats.org/officeDocument/2006/relationships/hyperlink" Target="https://twitter.com/" TargetMode="External"/><Relationship Id="rId3414" Type="http://schemas.openxmlformats.org/officeDocument/2006/relationships/hyperlink" Target="https://twitter.com/" TargetMode="External"/><Relationship Id="rId3621" Type="http://schemas.openxmlformats.org/officeDocument/2006/relationships/hyperlink" Target="https://twitter.com/" TargetMode="External"/><Relationship Id="rId128" Type="http://schemas.openxmlformats.org/officeDocument/2006/relationships/hyperlink" Target="http://linkis.com/freedomoutpost.com/2/XR4oT" TargetMode="External"/><Relationship Id="rId335" Type="http://schemas.openxmlformats.org/officeDocument/2006/relationships/hyperlink" Target="http://trib.al/0dH8CGB" TargetMode="External"/><Relationship Id="rId542" Type="http://schemas.openxmlformats.org/officeDocument/2006/relationships/hyperlink" Target="http://www.washingtontimes.com/news/2016/jan/27/robert-lavoy-finicum-death-could-rally-others-to-o/" TargetMode="External"/><Relationship Id="rId1172" Type="http://schemas.openxmlformats.org/officeDocument/2006/relationships/hyperlink" Target="http://thefreethoughtproject.com/oregon-occupiers-ambushed-highway-lavoy-finicum-killed-cold-blood-hands-up/" TargetMode="External"/><Relationship Id="rId2016" Type="http://schemas.openxmlformats.org/officeDocument/2006/relationships/hyperlink" Target="https://twitter.com/MissAmericaPie/status/692768238606811137" TargetMode="External"/><Relationship Id="rId2223" Type="http://schemas.openxmlformats.org/officeDocument/2006/relationships/hyperlink" Target="https://twitter.com/" TargetMode="External"/><Relationship Id="rId2430" Type="http://schemas.openxmlformats.org/officeDocument/2006/relationships/hyperlink" Target="https://twitter.com/" TargetMode="External"/><Relationship Id="rId402" Type="http://schemas.openxmlformats.org/officeDocument/2006/relationships/hyperlink" Target="http://freedomoutpost.com/2016/01/eyewitness-to-lavoy-finicums-murder-all-gun-shots-were-fired-by-feds-as-he-had-his-hands-in-the-air-snipers-in-trees-it-was-an-ambush/" TargetMode="External"/><Relationship Id="rId1032" Type="http://schemas.openxmlformats.org/officeDocument/2006/relationships/hyperlink" Target="http://thefreethoughtproject.com/oregon-occupiers-ambushed-highway-lavoy-finicum-killed-cold-blood-hands-up/" TargetMode="External"/><Relationship Id="rId4188" Type="http://schemas.openxmlformats.org/officeDocument/2006/relationships/hyperlink" Target="https://twitter.com/" TargetMode="External"/><Relationship Id="rId4395" Type="http://schemas.openxmlformats.org/officeDocument/2006/relationships/hyperlink" Target="https://twitter.com/" TargetMode="External"/><Relationship Id="rId1989" Type="http://schemas.openxmlformats.org/officeDocument/2006/relationships/hyperlink" Target="http://www.infowars.com/eyewitness-oregon-militiaman-murdered-by-cops-he-had-his-hands-in-the-air/" TargetMode="External"/><Relationship Id="rId4048" Type="http://schemas.openxmlformats.org/officeDocument/2006/relationships/hyperlink" Target="https://twitter.com/" TargetMode="External"/><Relationship Id="rId4255" Type="http://schemas.openxmlformats.org/officeDocument/2006/relationships/hyperlink" Target="https://twitter.com/" TargetMode="External"/><Relationship Id="rId1849" Type="http://schemas.openxmlformats.org/officeDocument/2006/relationships/hyperlink" Target="http://www.thespectrum.com/story/news/local/cedar-city/2016/01/27/remembering-lavoy-finicum/79440296?hootPostID=f7703982123741af178120a681917c09" TargetMode="External"/><Relationship Id="rId3064" Type="http://schemas.openxmlformats.org/officeDocument/2006/relationships/hyperlink" Target="https://twitter.com/" TargetMode="External"/><Relationship Id="rId4462" Type="http://schemas.openxmlformats.org/officeDocument/2006/relationships/hyperlink" Target="https://twitter.com/" TargetMode="External"/><Relationship Id="rId192" Type="http://schemas.openxmlformats.org/officeDocument/2006/relationships/hyperlink" Target="http://www.nytimes.com/2016/01/28/us/lavoy-finicum-protester-killed-in-oregon.html?partner=IFTTT" TargetMode="External"/><Relationship Id="rId1709" Type="http://schemas.openxmlformats.org/officeDocument/2006/relationships/hyperlink" Target="https://petitions.whitehouse.gov/petition/full-investigation-death-lavoy-finicum-federal-agents-january-27-2016-united-states-ag" TargetMode="External"/><Relationship Id="rId1916" Type="http://schemas.openxmlformats.org/officeDocument/2006/relationships/hyperlink" Target="http://thefreethoughtproject.com/oregon-occupiers-ambushed-highway-lavoy-finicum-killed-cold-blood-hands-up/" TargetMode="External"/><Relationship Id="rId3271" Type="http://schemas.openxmlformats.org/officeDocument/2006/relationships/hyperlink" Target="https://twitter.com/" TargetMode="External"/><Relationship Id="rId4115" Type="http://schemas.openxmlformats.org/officeDocument/2006/relationships/hyperlink" Target="https://twitter.com/" TargetMode="External"/><Relationship Id="rId4322" Type="http://schemas.openxmlformats.org/officeDocument/2006/relationships/hyperlink" Target="https://twitter.com/" TargetMode="External"/><Relationship Id="rId2080" Type="http://schemas.openxmlformats.org/officeDocument/2006/relationships/hyperlink" Target="https://twitter.com/" TargetMode="External"/><Relationship Id="rId3131" Type="http://schemas.openxmlformats.org/officeDocument/2006/relationships/hyperlink" Target="https://twitter.com/" TargetMode="External"/><Relationship Id="rId2897" Type="http://schemas.openxmlformats.org/officeDocument/2006/relationships/hyperlink" Target="https://twitter.com/" TargetMode="External"/><Relationship Id="rId3948" Type="http://schemas.openxmlformats.org/officeDocument/2006/relationships/hyperlink" Target="https://twitter.com/" TargetMode="External"/><Relationship Id="rId869" Type="http://schemas.openxmlformats.org/officeDocument/2006/relationships/hyperlink" Target="https://www.washingtonpost.com/news/morning-mix/wp/2016/01/28/report-lavoy-finicum-armed-with-his-handgun-reached-for-his-waistband-just-before-he-was-shot/" TargetMode="External"/><Relationship Id="rId1499" Type="http://schemas.openxmlformats.org/officeDocument/2006/relationships/hyperlink" Target="http://www.captainsjournal.com/2016/01/28/the-death-of-robert-lavoy-finicum/" TargetMode="External"/><Relationship Id="rId729" Type="http://schemas.openxmlformats.org/officeDocument/2006/relationships/hyperlink" Target="http://www.rocklandtimes.com/2016/01/28/hands-up-finicum-shot/" TargetMode="External"/><Relationship Id="rId1359" Type="http://schemas.openxmlformats.org/officeDocument/2006/relationships/hyperlink" Target="http://www.theguardian.com/p/4g7mh/stw" TargetMode="External"/><Relationship Id="rId2757" Type="http://schemas.openxmlformats.org/officeDocument/2006/relationships/hyperlink" Target="https://twitter.com/" TargetMode="External"/><Relationship Id="rId2964" Type="http://schemas.openxmlformats.org/officeDocument/2006/relationships/hyperlink" Target="https://twitter.com/" TargetMode="External"/><Relationship Id="rId3808" Type="http://schemas.openxmlformats.org/officeDocument/2006/relationships/hyperlink" Target="https://twitter.com/" TargetMode="External"/><Relationship Id="rId936" Type="http://schemas.openxmlformats.org/officeDocument/2006/relationships/hyperlink" Target="https://www.youtube.com/watch?v=Y92PvMFL0Eg&amp;feature=youtu.be" TargetMode="External"/><Relationship Id="rId1219" Type="http://schemas.openxmlformats.org/officeDocument/2006/relationships/hyperlink" Target="http://www.alternet.org/news-amp-politics/eyewitnesses-knock-down-conspiracy-theories-about-lavoy-finicum-dying-his-hands" TargetMode="External"/><Relationship Id="rId1566" Type="http://schemas.openxmlformats.org/officeDocument/2006/relationships/hyperlink" Target="https://www.youtube.com/watch?v=OzYwSJfO6Vk&amp;feature=youtu.be" TargetMode="External"/><Relationship Id="rId1773" Type="http://schemas.openxmlformats.org/officeDocument/2006/relationships/hyperlink" Target="http://trib.al/h38wS7P" TargetMode="External"/><Relationship Id="rId1980" Type="http://schemas.openxmlformats.org/officeDocument/2006/relationships/hyperlink" Target="http://www.foxnews1450.com/" TargetMode="External"/><Relationship Id="rId2617" Type="http://schemas.openxmlformats.org/officeDocument/2006/relationships/hyperlink" Target="https://twitter.com/" TargetMode="External"/><Relationship Id="rId2824" Type="http://schemas.openxmlformats.org/officeDocument/2006/relationships/hyperlink" Target="https://twitter.com/" TargetMode="External"/><Relationship Id="rId65" Type="http://schemas.openxmlformats.org/officeDocument/2006/relationships/hyperlink" Target="http://www.bbc.com/news/world-us-canada-35426234" TargetMode="External"/><Relationship Id="rId1426" Type="http://schemas.openxmlformats.org/officeDocument/2006/relationships/hyperlink" Target="http://www.thenewamerican.com/usnews/constitution/item/22413-oregon-standoff-rancher-lavoy-finicum-shot-dead-by-police" TargetMode="External"/><Relationship Id="rId1633" Type="http://schemas.openxmlformats.org/officeDocument/2006/relationships/hyperlink" Target="http://trib.al/h38wS7P" TargetMode="External"/><Relationship Id="rId1840" Type="http://schemas.openxmlformats.org/officeDocument/2006/relationships/hyperlink" Target="http://www.thesleuthjournal.com/eyewitness-says-feds-ambushed-bundys-100-shots-fired-at-passengers-lavoy-finicum-killed-with-hands-up/" TargetMode="External"/><Relationship Id="rId1700" Type="http://schemas.openxmlformats.org/officeDocument/2006/relationships/hyperlink" Target="http://trib.al/h38wS7P" TargetMode="External"/><Relationship Id="rId3598" Type="http://schemas.openxmlformats.org/officeDocument/2006/relationships/hyperlink" Target="https://twitter.com/" TargetMode="External"/><Relationship Id="rId4649" Type="http://schemas.openxmlformats.org/officeDocument/2006/relationships/hyperlink" Target="https://twitter.com/" TargetMode="External"/><Relationship Id="rId3458" Type="http://schemas.openxmlformats.org/officeDocument/2006/relationships/hyperlink" Target="https://twitter.com/" TargetMode="External"/><Relationship Id="rId3665" Type="http://schemas.openxmlformats.org/officeDocument/2006/relationships/hyperlink" Target="https://twitter.com/" TargetMode="External"/><Relationship Id="rId3872" Type="http://schemas.openxmlformats.org/officeDocument/2006/relationships/hyperlink" Target="https://twitter.com/" TargetMode="External"/><Relationship Id="rId4509" Type="http://schemas.openxmlformats.org/officeDocument/2006/relationships/hyperlink" Target="https://twitter.com/" TargetMode="External"/><Relationship Id="rId4716" Type="http://schemas.openxmlformats.org/officeDocument/2006/relationships/hyperlink" Target="https://twitter.com/" TargetMode="External"/><Relationship Id="rId379" Type="http://schemas.openxmlformats.org/officeDocument/2006/relationships/hyperlink" Target="http://www.cnn.com/2016/01/27/us/oregon-siege-traffic-stop/index.html" TargetMode="External"/><Relationship Id="rId586" Type="http://schemas.openxmlformats.org/officeDocument/2006/relationships/hyperlink" Target="http://talkingpointsmemo.com/muckraker/lavoy-finicum-social-media-martyr" TargetMode="External"/><Relationship Id="rId793" Type="http://schemas.openxmlformats.org/officeDocument/2006/relationships/hyperlink" Target="http://joemiller.us/2016/01/krisanne-hall-lavoy-finicum/" TargetMode="External"/><Relationship Id="rId2267" Type="http://schemas.openxmlformats.org/officeDocument/2006/relationships/hyperlink" Target="https://twitter.com/" TargetMode="External"/><Relationship Id="rId2474" Type="http://schemas.openxmlformats.org/officeDocument/2006/relationships/hyperlink" Target="https://twitter.com/" TargetMode="External"/><Relationship Id="rId2681" Type="http://schemas.openxmlformats.org/officeDocument/2006/relationships/hyperlink" Target="https://twitter.com/" TargetMode="External"/><Relationship Id="rId3318" Type="http://schemas.openxmlformats.org/officeDocument/2006/relationships/hyperlink" Target="https://twitter.com/" TargetMode="External"/><Relationship Id="rId3525" Type="http://schemas.openxmlformats.org/officeDocument/2006/relationships/hyperlink" Target="https://twitter.com/" TargetMode="External"/><Relationship Id="rId239" Type="http://schemas.openxmlformats.org/officeDocument/2006/relationships/hyperlink" Target="http://www.gga100.weebly.com/" TargetMode="External"/><Relationship Id="rId446" Type="http://schemas.openxmlformats.org/officeDocument/2006/relationships/hyperlink" Target="http://socraticgadfly.blogspot.com/2016/01/oregonstandoff-intelligence-held.html" TargetMode="External"/><Relationship Id="rId653" Type="http://schemas.openxmlformats.org/officeDocument/2006/relationships/hyperlink" Target="http://www.canada.com/news/world/conflicting+accounts+militant+death+finicum+charge+oregon+standoff/11682026/story.html" TargetMode="External"/><Relationship Id="rId1076" Type="http://schemas.openxmlformats.org/officeDocument/2006/relationships/hyperlink" Target="http://www.rawstory.com/2016/01/fbi-claims-slain-militant-lavoy-finicum-reached-for-a-gun-and-they-say-theyve-got-video-to-prove-it/" TargetMode="External"/><Relationship Id="rId1283" Type="http://schemas.openxmlformats.org/officeDocument/2006/relationships/hyperlink" Target="http://www.alternet.org/news-amp-politics/eyewitnesses-knock-down-conspiracy-theories-about-lavoy-finicum-dying-his-hands" TargetMode="External"/><Relationship Id="rId1490" Type="http://schemas.openxmlformats.org/officeDocument/2006/relationships/hyperlink" Target="https://twitter.com/Ammon_Bundy/status/689939302642532352" TargetMode="External"/><Relationship Id="rId2127" Type="http://schemas.openxmlformats.org/officeDocument/2006/relationships/hyperlink" Target="https://twitter.com/" TargetMode="External"/><Relationship Id="rId2334" Type="http://schemas.openxmlformats.org/officeDocument/2006/relationships/hyperlink" Target="https://twitter.com/" TargetMode="External"/><Relationship Id="rId3732" Type="http://schemas.openxmlformats.org/officeDocument/2006/relationships/hyperlink" Target="https://twitter.com/" TargetMode="External"/><Relationship Id="rId306" Type="http://schemas.openxmlformats.org/officeDocument/2006/relationships/hyperlink" Target="http://trib.al/0dH8CGB" TargetMode="External"/><Relationship Id="rId860" Type="http://schemas.openxmlformats.org/officeDocument/2006/relationships/hyperlink" Target="https://www.washingtonpost.com/news/morning-mix/wp/2016/01/28/report-lavoy-finicum-armed-with-his-handgun-reached-for-his-waistband-just-before-he-was-shot/" TargetMode="External"/><Relationship Id="rId1143" Type="http://schemas.openxmlformats.org/officeDocument/2006/relationships/hyperlink" Target="http://thedailybanter.com/2016/01/lavoy-finicum-dead-idiot/" TargetMode="External"/><Relationship Id="rId2541" Type="http://schemas.openxmlformats.org/officeDocument/2006/relationships/hyperlink" Target="https://twitter.com/" TargetMode="External"/><Relationship Id="rId4299" Type="http://schemas.openxmlformats.org/officeDocument/2006/relationships/hyperlink" Target="https://twitter.com/" TargetMode="External"/><Relationship Id="rId513" Type="http://schemas.openxmlformats.org/officeDocument/2006/relationships/hyperlink" Target="http://www.newsfoxes.com/2016/01/lavoy-finicum-the-oregon-militiaman-allegedly-shot-by-police-in-cold-blood-while-unarmed/" TargetMode="External"/><Relationship Id="rId720" Type="http://schemas.openxmlformats.org/officeDocument/2006/relationships/hyperlink" Target="http://www.rawstory.com/2016/01/fbi-claims-slain-militant-lavoy-finicum-reached-for-a-gun-and-they-say-theyve-got-video-to-prove-it/" TargetMode="External"/><Relationship Id="rId1350" Type="http://schemas.openxmlformats.org/officeDocument/2006/relationships/hyperlink" Target="http://www.rawstory.com/2016/01/fbi-claims-slain-militant-lavoy-finicum-reached-for-a-gun-and-they-say-theyve-got-video-to-prove-it/" TargetMode="External"/><Relationship Id="rId2401" Type="http://schemas.openxmlformats.org/officeDocument/2006/relationships/hyperlink" Target="https://twitter.com/" TargetMode="External"/><Relationship Id="rId4159" Type="http://schemas.openxmlformats.org/officeDocument/2006/relationships/hyperlink" Target="https://twitter.com/" TargetMode="External"/><Relationship Id="rId1003" Type="http://schemas.openxmlformats.org/officeDocument/2006/relationships/hyperlink" Target="http://linkis.com/www.youtube.com/f8FH8" TargetMode="External"/><Relationship Id="rId1210" Type="http://schemas.openxmlformats.org/officeDocument/2006/relationships/hyperlink" Target="http://www.latimes.com/nation/la-na-oregon-refuge-lavoy-finicum-20160127-story.html" TargetMode="External"/><Relationship Id="rId4366" Type="http://schemas.openxmlformats.org/officeDocument/2006/relationships/hyperlink" Target="https://twitter.com/" TargetMode="External"/><Relationship Id="rId4573" Type="http://schemas.openxmlformats.org/officeDocument/2006/relationships/hyperlink" Target="https://twitter.com/" TargetMode="External"/><Relationship Id="rId3175" Type="http://schemas.openxmlformats.org/officeDocument/2006/relationships/hyperlink" Target="https://twitter.com/" TargetMode="External"/><Relationship Id="rId3382" Type="http://schemas.openxmlformats.org/officeDocument/2006/relationships/hyperlink" Target="https://twitter.com/" TargetMode="External"/><Relationship Id="rId4019" Type="http://schemas.openxmlformats.org/officeDocument/2006/relationships/hyperlink" Target="https://twitter.com/" TargetMode="External"/><Relationship Id="rId4226" Type="http://schemas.openxmlformats.org/officeDocument/2006/relationships/hyperlink" Target="https://twitter.com/" TargetMode="External"/><Relationship Id="rId4433" Type="http://schemas.openxmlformats.org/officeDocument/2006/relationships/hyperlink" Target="https://twitter.com/" TargetMode="External"/><Relationship Id="rId4640" Type="http://schemas.openxmlformats.org/officeDocument/2006/relationships/hyperlink" Target="https://twitter.com/" TargetMode="External"/><Relationship Id="rId2191" Type="http://schemas.openxmlformats.org/officeDocument/2006/relationships/hyperlink" Target="https://twitter.com/" TargetMode="External"/><Relationship Id="rId3035" Type="http://schemas.openxmlformats.org/officeDocument/2006/relationships/hyperlink" Target="https://twitter.com/" TargetMode="External"/><Relationship Id="rId3242" Type="http://schemas.openxmlformats.org/officeDocument/2006/relationships/hyperlink" Target="https://twitter.com/" TargetMode="External"/><Relationship Id="rId4500" Type="http://schemas.openxmlformats.org/officeDocument/2006/relationships/hyperlink" Target="https://twitter.com/" TargetMode="External"/><Relationship Id="rId163" Type="http://schemas.openxmlformats.org/officeDocument/2006/relationships/hyperlink" Target="http://www.nytimes.com/2016/01/28/us/lavoy-finicum-protester-killed-in-oregon.html?partner=IFTTT" TargetMode="External"/><Relationship Id="rId370" Type="http://schemas.openxmlformats.org/officeDocument/2006/relationships/hyperlink" Target="http://trib.al/0dH8CGB" TargetMode="External"/><Relationship Id="rId2051" Type="http://schemas.openxmlformats.org/officeDocument/2006/relationships/hyperlink" Target="https://twitter.com/" TargetMode="External"/><Relationship Id="rId3102" Type="http://schemas.openxmlformats.org/officeDocument/2006/relationships/hyperlink" Target="https://twitter.com/" TargetMode="External"/><Relationship Id="rId230" Type="http://schemas.openxmlformats.org/officeDocument/2006/relationships/hyperlink" Target="https://amp.twimg.com/v/adce2a71-1fef-4059-8438-02b8829f7b81" TargetMode="External"/><Relationship Id="rId2868" Type="http://schemas.openxmlformats.org/officeDocument/2006/relationships/hyperlink" Target="https://twitter.com/" TargetMode="External"/><Relationship Id="rId3919" Type="http://schemas.openxmlformats.org/officeDocument/2006/relationships/hyperlink" Target="https://twitter.com/" TargetMode="External"/><Relationship Id="rId4083" Type="http://schemas.openxmlformats.org/officeDocument/2006/relationships/hyperlink" Target="https://twitter.com/" TargetMode="External"/><Relationship Id="rId1677" Type="http://schemas.openxmlformats.org/officeDocument/2006/relationships/hyperlink" Target="http://trib.al/h38wS7P" TargetMode="External"/><Relationship Id="rId1884" Type="http://schemas.openxmlformats.org/officeDocument/2006/relationships/hyperlink" Target="https://www.youtube.com/watch?v=iTPWW0uN3qg&amp;list=TLmH22a-mRaBAyODAxMjAxNg" TargetMode="External"/><Relationship Id="rId2728" Type="http://schemas.openxmlformats.org/officeDocument/2006/relationships/hyperlink" Target="https://twitter.com/" TargetMode="External"/><Relationship Id="rId2935" Type="http://schemas.openxmlformats.org/officeDocument/2006/relationships/hyperlink" Target="https://twitter.com/" TargetMode="External"/><Relationship Id="rId4290" Type="http://schemas.openxmlformats.org/officeDocument/2006/relationships/hyperlink" Target="https://twitter.com/" TargetMode="External"/><Relationship Id="rId907" Type="http://schemas.openxmlformats.org/officeDocument/2006/relationships/hyperlink" Target="http://www.cnn.com/2016/01/27/us/oregon-siege-traffic-stop/index.html" TargetMode="External"/><Relationship Id="rId1537" Type="http://schemas.openxmlformats.org/officeDocument/2006/relationships/hyperlink" Target="http://thedailybanter.com/2016/01/lavoy-finicum-dead-idiot/" TargetMode="External"/><Relationship Id="rId1744" Type="http://schemas.openxmlformats.org/officeDocument/2006/relationships/hyperlink" Target="http://www.thenewamerican.com/usnews/constitution/item/22413-oregon-standoff-rancher-lavoy-finicum-shot-dead-by-police" TargetMode="External"/><Relationship Id="rId1951" Type="http://schemas.openxmlformats.org/officeDocument/2006/relationships/hyperlink" Target="http://www.thenewamerican.com/usnews/constitution/item/22413-oregon-standoff-rancher-lavoy-finicum-shot-dead-by-police" TargetMode="External"/><Relationship Id="rId4150" Type="http://schemas.openxmlformats.org/officeDocument/2006/relationships/hyperlink" Target="https://twitter.com/" TargetMode="External"/><Relationship Id="rId36" Type="http://schemas.openxmlformats.org/officeDocument/2006/relationships/hyperlink" Target="http://linkis.com/beforeitsnews.com/OHGUI" TargetMode="External"/><Relationship Id="rId1604" Type="http://schemas.openxmlformats.org/officeDocument/2006/relationships/hyperlink" Target="http://thenewsdoctors.com/i-want-the-world-to-know-how-my-father-was-murdered-today-thara-tenney-daughter-of-lavoy-finicum/" TargetMode="External"/><Relationship Id="rId4010" Type="http://schemas.openxmlformats.org/officeDocument/2006/relationships/hyperlink" Target="https://twitter.com/" TargetMode="External"/><Relationship Id="rId1811" Type="http://schemas.openxmlformats.org/officeDocument/2006/relationships/hyperlink" Target="http://linkis.com/www.rawstory.com/201/GJ0ZR" TargetMode="External"/><Relationship Id="rId3569" Type="http://schemas.openxmlformats.org/officeDocument/2006/relationships/hyperlink" Target="https://twitter.com/" TargetMode="External"/><Relationship Id="rId697" Type="http://schemas.openxmlformats.org/officeDocument/2006/relationships/hyperlink" Target="http://therealrevo.com/blog/?p=140510" TargetMode="External"/><Relationship Id="rId2378" Type="http://schemas.openxmlformats.org/officeDocument/2006/relationships/hyperlink" Target="https://twitter.com/" TargetMode="External"/><Relationship Id="rId3429" Type="http://schemas.openxmlformats.org/officeDocument/2006/relationships/hyperlink" Target="https://twitter.com/" TargetMode="External"/><Relationship Id="rId3776" Type="http://schemas.openxmlformats.org/officeDocument/2006/relationships/hyperlink" Target="https://twitter.com/" TargetMode="External"/><Relationship Id="rId3983" Type="http://schemas.openxmlformats.org/officeDocument/2006/relationships/hyperlink" Target="https://twitter.com/" TargetMode="External"/><Relationship Id="rId1187" Type="http://schemas.openxmlformats.org/officeDocument/2006/relationships/hyperlink" Target="http://thedailybanter.com/2016/01/lavoy-finicum-dead-idiot/" TargetMode="External"/><Relationship Id="rId2585" Type="http://schemas.openxmlformats.org/officeDocument/2006/relationships/hyperlink" Target="https://twitter.com/" TargetMode="External"/><Relationship Id="rId2792" Type="http://schemas.openxmlformats.org/officeDocument/2006/relationships/hyperlink" Target="https://twitter.com/" TargetMode="External"/><Relationship Id="rId3636" Type="http://schemas.openxmlformats.org/officeDocument/2006/relationships/hyperlink" Target="https://twitter.com/" TargetMode="External"/><Relationship Id="rId3843" Type="http://schemas.openxmlformats.org/officeDocument/2006/relationships/hyperlink" Target="https://twitter.com/" TargetMode="External"/><Relationship Id="rId557" Type="http://schemas.openxmlformats.org/officeDocument/2006/relationships/hyperlink" Target="http://thefreethoughtproject.com/oregon-occupiers-ambushed-highway-lavoy-finicum-killed-cold-blood-hands-up/" TargetMode="External"/><Relationship Id="rId764" Type="http://schemas.openxmlformats.org/officeDocument/2006/relationships/hyperlink" Target="https://www.youtube.com/watch?v=N1DiMtcZXCA" TargetMode="External"/><Relationship Id="rId971" Type="http://schemas.openxmlformats.org/officeDocument/2006/relationships/hyperlink" Target="http://thefreethoughtproject.com/oregon-occupiers-ambushed-highway-lavoy-finicum-killed-cold-blood-hands-up/" TargetMode="External"/><Relationship Id="rId1394" Type="http://schemas.openxmlformats.org/officeDocument/2006/relationships/hyperlink" Target="http://americanpowerblog.blogspot.com/2016/01/cliven-bundy-says-cops-shot-levoy.html" TargetMode="External"/><Relationship Id="rId2238" Type="http://schemas.openxmlformats.org/officeDocument/2006/relationships/hyperlink" Target="https://twitter.com/" TargetMode="External"/><Relationship Id="rId2445" Type="http://schemas.openxmlformats.org/officeDocument/2006/relationships/hyperlink" Target="https://twitter.com/" TargetMode="External"/><Relationship Id="rId2652" Type="http://schemas.openxmlformats.org/officeDocument/2006/relationships/hyperlink" Target="https://twitter.com/" TargetMode="External"/><Relationship Id="rId3703" Type="http://schemas.openxmlformats.org/officeDocument/2006/relationships/hyperlink" Target="https://twitter.com/" TargetMode="External"/><Relationship Id="rId3910" Type="http://schemas.openxmlformats.org/officeDocument/2006/relationships/hyperlink" Target="https://twitter.com/" TargetMode="External"/><Relationship Id="rId417" Type="http://schemas.openxmlformats.org/officeDocument/2006/relationships/hyperlink" Target="http://www.youtube.com/watch?v=hj4S5tLJIBA&amp;sns=fb" TargetMode="External"/><Relationship Id="rId624" Type="http://schemas.openxmlformats.org/officeDocument/2006/relationships/hyperlink" Target="http://freedomfightersofamerica.blogspot.com/2016/01/was-lavoy-finicum-shot-whands-in-air.html?utm_medium=twitter&amp;utm_source=twitterfeed" TargetMode="External"/><Relationship Id="rId831" Type="http://schemas.openxmlformats.org/officeDocument/2006/relationships/hyperlink" Target="https://petitions.whitehouse.gov/petition/arrest-ammon-bundy-and-armed-occupiers-malheur-wildlife-refuge" TargetMode="External"/><Relationship Id="rId1047" Type="http://schemas.openxmlformats.org/officeDocument/2006/relationships/hyperlink" Target="http://www.facebook.com/krisanne.hall/posts/1056689844382031" TargetMode="External"/><Relationship Id="rId1254" Type="http://schemas.openxmlformats.org/officeDocument/2006/relationships/hyperlink" Target="http://www.rawstory.com/2016/01/fbi-claims-slain-militant-lavoy-finicum-reached-for-a-gun-and-they-say-theyve-got-video-to-prove-it/" TargetMode="External"/><Relationship Id="rId1461" Type="http://schemas.openxmlformats.org/officeDocument/2006/relationships/hyperlink" Target="https://www.youtube.com/watch?v=zfH_v7gWgds&amp;feature=youtu.be&amp;a" TargetMode="External"/><Relationship Id="rId2305" Type="http://schemas.openxmlformats.org/officeDocument/2006/relationships/hyperlink" Target="https://twitter.com/" TargetMode="External"/><Relationship Id="rId2512" Type="http://schemas.openxmlformats.org/officeDocument/2006/relationships/hyperlink" Target="https://twitter.com/" TargetMode="External"/><Relationship Id="rId1114" Type="http://schemas.openxmlformats.org/officeDocument/2006/relationships/hyperlink" Target="http://www.freecapitalist.com/2016/01/27/the-ambush-and-murder-of-robert-lavoy-finicum/" TargetMode="External"/><Relationship Id="rId1321" Type="http://schemas.openxmlformats.org/officeDocument/2006/relationships/hyperlink" Target="https://www.youtube.com/watch?v=N0pSXylygX0&amp;feature=em-uploademail" TargetMode="External"/><Relationship Id="rId4477" Type="http://schemas.openxmlformats.org/officeDocument/2006/relationships/hyperlink" Target="https://twitter.com/" TargetMode="External"/><Relationship Id="rId4684" Type="http://schemas.openxmlformats.org/officeDocument/2006/relationships/hyperlink" Target="https://twitter.com/" TargetMode="External"/><Relationship Id="rId3079" Type="http://schemas.openxmlformats.org/officeDocument/2006/relationships/hyperlink" Target="https://twitter.com/" TargetMode="External"/><Relationship Id="rId3286" Type="http://schemas.openxmlformats.org/officeDocument/2006/relationships/hyperlink" Target="https://twitter.com/" TargetMode="External"/><Relationship Id="rId3493" Type="http://schemas.openxmlformats.org/officeDocument/2006/relationships/hyperlink" Target="https://twitter.com/" TargetMode="External"/><Relationship Id="rId4337" Type="http://schemas.openxmlformats.org/officeDocument/2006/relationships/hyperlink" Target="https://twitter.com/" TargetMode="External"/><Relationship Id="rId4544" Type="http://schemas.openxmlformats.org/officeDocument/2006/relationships/hyperlink" Target="https://twitter.com/" TargetMode="External"/><Relationship Id="rId2095" Type="http://schemas.openxmlformats.org/officeDocument/2006/relationships/hyperlink" Target="https://twitter.com/" TargetMode="External"/><Relationship Id="rId3146" Type="http://schemas.openxmlformats.org/officeDocument/2006/relationships/hyperlink" Target="https://twitter.com/" TargetMode="External"/><Relationship Id="rId3353" Type="http://schemas.openxmlformats.org/officeDocument/2006/relationships/hyperlink" Target="https://twitter.com/" TargetMode="External"/><Relationship Id="rId274" Type="http://schemas.openxmlformats.org/officeDocument/2006/relationships/hyperlink" Target="http://freedomoutpost.com/2016/01/eyewitness-to-lavoy-finicums-murder-all-gun-shots-were-fired-by-feds-as-he-had-his-hands-in-the-air-snipers-in-trees-it-was-an-ambush/" TargetMode="External"/><Relationship Id="rId481" Type="http://schemas.openxmlformats.org/officeDocument/2006/relationships/hyperlink" Target="http://thefreethoughtproject.com/oregon-occupiers-ambushed-highway-lavoy-finicum-killed-cold-blood-hands-up/" TargetMode="External"/><Relationship Id="rId2162" Type="http://schemas.openxmlformats.org/officeDocument/2006/relationships/hyperlink" Target="https://twitter.com/" TargetMode="External"/><Relationship Id="rId3006" Type="http://schemas.openxmlformats.org/officeDocument/2006/relationships/hyperlink" Target="https://twitter.com/" TargetMode="External"/><Relationship Id="rId3560" Type="http://schemas.openxmlformats.org/officeDocument/2006/relationships/hyperlink" Target="https://twitter.com/" TargetMode="External"/><Relationship Id="rId4404" Type="http://schemas.openxmlformats.org/officeDocument/2006/relationships/hyperlink" Target="https://twitter.com/" TargetMode="External"/><Relationship Id="rId4611" Type="http://schemas.openxmlformats.org/officeDocument/2006/relationships/hyperlink" Target="https://twitter.com/" TargetMode="External"/><Relationship Id="rId134" Type="http://schemas.openxmlformats.org/officeDocument/2006/relationships/hyperlink" Target="http://reverbpress.com/news/us/lavoy-finicum-is-dead-this-is-a-tragedy-really/" TargetMode="External"/><Relationship Id="rId3213" Type="http://schemas.openxmlformats.org/officeDocument/2006/relationships/hyperlink" Target="https://twitter.com/" TargetMode="External"/><Relationship Id="rId3420" Type="http://schemas.openxmlformats.org/officeDocument/2006/relationships/hyperlink" Target="https://twitter.com/" TargetMode="External"/><Relationship Id="rId341" Type="http://schemas.openxmlformats.org/officeDocument/2006/relationships/hyperlink" Target="http://feedproxy.google.com/~r/alltribstories/~3/EDTiJfU34og/bundy-refuge-finicum" TargetMode="External"/><Relationship Id="rId2022" Type="http://schemas.openxmlformats.org/officeDocument/2006/relationships/hyperlink" Target="https://twitter.com/" TargetMode="External"/><Relationship Id="rId2979" Type="http://schemas.openxmlformats.org/officeDocument/2006/relationships/hyperlink" Target="https://twitter.com/" TargetMode="External"/><Relationship Id="rId201" Type="http://schemas.openxmlformats.org/officeDocument/2006/relationships/hyperlink" Target="https://twitter.com/JohnLGC/status/692682430998671360" TargetMode="External"/><Relationship Id="rId1788" Type="http://schemas.openxmlformats.org/officeDocument/2006/relationships/hyperlink" Target="http://thefreethoughtproject.com/oregon-occupiers-ambushed-highway-lavoy-finicum-killed-cold-blood-hands-up/" TargetMode="External"/><Relationship Id="rId1995" Type="http://schemas.openxmlformats.org/officeDocument/2006/relationships/hyperlink" Target="http://iotwreport.com/malheur-occupier-victoria-sharp-says-lavoy-finicum-had-hands-up-before-police-opened-fire-audio/" TargetMode="External"/><Relationship Id="rId2839" Type="http://schemas.openxmlformats.org/officeDocument/2006/relationships/hyperlink" Target="https://twitter.com/" TargetMode="External"/><Relationship Id="rId4194" Type="http://schemas.openxmlformats.org/officeDocument/2006/relationships/hyperlink" Target="https://twitter.com/" TargetMode="External"/><Relationship Id="rId1648" Type="http://schemas.openxmlformats.org/officeDocument/2006/relationships/hyperlink" Target="http://www.newsmax.com/Newsfront/Mel-Bundy-Newsmax-TV-LaVoy-Finicum-Dennis-Michael-Lynch/2016/01/27/id/711477/" TargetMode="External"/><Relationship Id="rId4054" Type="http://schemas.openxmlformats.org/officeDocument/2006/relationships/hyperlink" Target="https://twitter.com/" TargetMode="External"/><Relationship Id="rId4261" Type="http://schemas.openxmlformats.org/officeDocument/2006/relationships/hyperlink" Target="https://twitter.com/" TargetMode="External"/><Relationship Id="rId1508" Type="http://schemas.openxmlformats.org/officeDocument/2006/relationships/hyperlink" Target="https://www.facebook.com/photo.php?fbid=571652592987146" TargetMode="External"/><Relationship Id="rId1855" Type="http://schemas.openxmlformats.org/officeDocument/2006/relationships/hyperlink" Target="http://trib.al/h38wS7P" TargetMode="External"/><Relationship Id="rId2906" Type="http://schemas.openxmlformats.org/officeDocument/2006/relationships/hyperlink" Target="https://twitter.com/" TargetMode="External"/><Relationship Id="rId3070" Type="http://schemas.openxmlformats.org/officeDocument/2006/relationships/hyperlink" Target="https://twitter.com/" TargetMode="External"/><Relationship Id="rId4121" Type="http://schemas.openxmlformats.org/officeDocument/2006/relationships/hyperlink" Target="https://twitter.com/" TargetMode="External"/><Relationship Id="rId1715" Type="http://schemas.openxmlformats.org/officeDocument/2006/relationships/hyperlink" Target="http://thedailybanter.com/2016/01/lavoy-finicum-dead-idiot/" TargetMode="External"/><Relationship Id="rId1922" Type="http://schemas.openxmlformats.org/officeDocument/2006/relationships/hyperlink" Target="http://thefreethoughtproject.com/oregon-occupiers-ambushed-highway-lavoy-finicum-killed-cold-blood-hands-up/" TargetMode="External"/><Relationship Id="rId3887" Type="http://schemas.openxmlformats.org/officeDocument/2006/relationships/hyperlink" Target="https://twitter.com/" TargetMode="External"/><Relationship Id="rId2489" Type="http://schemas.openxmlformats.org/officeDocument/2006/relationships/hyperlink" Target="https://twitter.com/" TargetMode="External"/><Relationship Id="rId2696" Type="http://schemas.openxmlformats.org/officeDocument/2006/relationships/hyperlink" Target="https://twitter.com/" TargetMode="External"/><Relationship Id="rId3747" Type="http://schemas.openxmlformats.org/officeDocument/2006/relationships/hyperlink" Target="https://twitter.com/" TargetMode="External"/><Relationship Id="rId3954" Type="http://schemas.openxmlformats.org/officeDocument/2006/relationships/hyperlink" Target="https://twitter.com/" TargetMode="External"/><Relationship Id="rId668" Type="http://schemas.openxmlformats.org/officeDocument/2006/relationships/hyperlink" Target="http://trib.al/0dH8CGB" TargetMode="External"/><Relationship Id="rId875" Type="http://schemas.openxmlformats.org/officeDocument/2006/relationships/hyperlink" Target="http://thedailybanter.com/2016/01/lavoy-finicum-dead-idiot/" TargetMode="External"/><Relationship Id="rId1298" Type="http://schemas.openxmlformats.org/officeDocument/2006/relationships/hyperlink" Target="http://americanpowerblog.blogspot.com/2016/01/malheur-occupier-victoria-sharp-says.html" TargetMode="External"/><Relationship Id="rId2349" Type="http://schemas.openxmlformats.org/officeDocument/2006/relationships/hyperlink" Target="https://twitter.com/" TargetMode="External"/><Relationship Id="rId2556" Type="http://schemas.openxmlformats.org/officeDocument/2006/relationships/hyperlink" Target="https://twitter.com/" TargetMode="External"/><Relationship Id="rId2763" Type="http://schemas.openxmlformats.org/officeDocument/2006/relationships/hyperlink" Target="https://twitter.com/" TargetMode="External"/><Relationship Id="rId2970" Type="http://schemas.openxmlformats.org/officeDocument/2006/relationships/hyperlink" Target="https://twitter.com/" TargetMode="External"/><Relationship Id="rId3607" Type="http://schemas.openxmlformats.org/officeDocument/2006/relationships/hyperlink" Target="https://twitter.com/" TargetMode="External"/><Relationship Id="rId3814" Type="http://schemas.openxmlformats.org/officeDocument/2006/relationships/hyperlink" Target="https://twitter.com/" TargetMode="External"/><Relationship Id="rId528" Type="http://schemas.openxmlformats.org/officeDocument/2006/relationships/hyperlink" Target="https://l.facebook.com/l.php?u=https%3A%2F%2Fm.youtube.com%2Fwatch%3Ffeature%3Dyoutu.be%26v%3DcPqlLniubyU&amp;h=OAQHkcpIW" TargetMode="External"/><Relationship Id="rId735" Type="http://schemas.openxmlformats.org/officeDocument/2006/relationships/hyperlink" Target="http://linkis.com/blogspot.com/UM2t2" TargetMode="External"/><Relationship Id="rId942" Type="http://schemas.openxmlformats.org/officeDocument/2006/relationships/hyperlink" Target="http://trib.al/0dH8CGB" TargetMode="External"/><Relationship Id="rId1158" Type="http://schemas.openxmlformats.org/officeDocument/2006/relationships/hyperlink" Target="https://youtu.be/OA11qDoEtks" TargetMode="External"/><Relationship Id="rId1365" Type="http://schemas.openxmlformats.org/officeDocument/2006/relationships/hyperlink" Target="http://thefreethoughtproject.com/oregon-occupiers-ambushed-highway-lavoy-finicum-killed-cold-blood-hands-up/" TargetMode="External"/><Relationship Id="rId1572" Type="http://schemas.openxmlformats.org/officeDocument/2006/relationships/hyperlink" Target="https://www.youtube.com/watch?v=OzYwSJfO6Vk&amp;feature=youtu.be" TargetMode="External"/><Relationship Id="rId2209" Type="http://schemas.openxmlformats.org/officeDocument/2006/relationships/hyperlink" Target="https://twitter.com/" TargetMode="External"/><Relationship Id="rId2416" Type="http://schemas.openxmlformats.org/officeDocument/2006/relationships/hyperlink" Target="https://twitter.com/" TargetMode="External"/><Relationship Id="rId2623" Type="http://schemas.openxmlformats.org/officeDocument/2006/relationships/hyperlink" Target="https://twitter.com/" TargetMode="External"/><Relationship Id="rId1018" Type="http://schemas.openxmlformats.org/officeDocument/2006/relationships/hyperlink" Target="http://freedomoutpost.com/2016/01/eyewitness-to-lavoy-finicums-murder-all-gun-shots-were-fired-by-feds-as-he-had-his-hands-in-the-air-snipers-in-trees-it-was-an-ambush/" TargetMode="External"/><Relationship Id="rId1225" Type="http://schemas.openxmlformats.org/officeDocument/2006/relationships/hyperlink" Target="http://www.theguardian.com/us-news/2016/jan/27/oregon-militia-standoff-ammon-bundy-arrested-lavoy-finicum-dead-shootout-details-malheur-national-wildlife-refuge?CMP=edit_2221" TargetMode="External"/><Relationship Id="rId1432" Type="http://schemas.openxmlformats.org/officeDocument/2006/relationships/hyperlink" Target="https://www.youtube.com/watch?v=kmaJkt-pyqc&amp;feature=youtu.be" TargetMode="External"/><Relationship Id="rId2830" Type="http://schemas.openxmlformats.org/officeDocument/2006/relationships/hyperlink" Target="https://twitter.com/" TargetMode="External"/><Relationship Id="rId4588" Type="http://schemas.openxmlformats.org/officeDocument/2006/relationships/hyperlink" Target="https://twitter.com/" TargetMode="External"/><Relationship Id="rId71" Type="http://schemas.openxmlformats.org/officeDocument/2006/relationships/hyperlink" Target="http://republicbroadcasting.org/news/the-murder-of-lavoy-finicum/" TargetMode="External"/><Relationship Id="rId802" Type="http://schemas.openxmlformats.org/officeDocument/2006/relationships/hyperlink" Target="https://www.youtube.com/watch?v=Y92PvMFL0Eg&amp;feature=youtu.be" TargetMode="External"/><Relationship Id="rId3397" Type="http://schemas.openxmlformats.org/officeDocument/2006/relationships/hyperlink" Target="https://twitter.com/" TargetMode="External"/><Relationship Id="rId4448" Type="http://schemas.openxmlformats.org/officeDocument/2006/relationships/hyperlink" Target="https://twitter.com/" TargetMode="External"/><Relationship Id="rId4655" Type="http://schemas.openxmlformats.org/officeDocument/2006/relationships/hyperlink" Target="https://twitter.com/" TargetMode="External"/><Relationship Id="rId178" Type="http://schemas.openxmlformats.org/officeDocument/2006/relationships/hyperlink" Target="http://www.nytimes.com/2016/01/28/us/lavoy-finicum-protester-killed-in-oregon.html?partner=IFTTT" TargetMode="External"/><Relationship Id="rId3257" Type="http://schemas.openxmlformats.org/officeDocument/2006/relationships/hyperlink" Target="https://twitter.com/" TargetMode="External"/><Relationship Id="rId3464" Type="http://schemas.openxmlformats.org/officeDocument/2006/relationships/hyperlink" Target="https://twitter.com/" TargetMode="External"/><Relationship Id="rId3671" Type="http://schemas.openxmlformats.org/officeDocument/2006/relationships/hyperlink" Target="https://twitter.com/" TargetMode="External"/><Relationship Id="rId4308" Type="http://schemas.openxmlformats.org/officeDocument/2006/relationships/hyperlink" Target="https://twitter.com/" TargetMode="External"/><Relationship Id="rId4515" Type="http://schemas.openxmlformats.org/officeDocument/2006/relationships/hyperlink" Target="https://twitter.com/" TargetMode="External"/><Relationship Id="rId4722" Type="http://schemas.openxmlformats.org/officeDocument/2006/relationships/hyperlink" Target="https://twitter.com/" TargetMode="External"/><Relationship Id="rId385" Type="http://schemas.openxmlformats.org/officeDocument/2006/relationships/hyperlink" Target="http://woundedamericanwarrior.com/rancher-lavoy-finicum-his-video-to-obama-just-want-to-live-in-peace-god-bless-you-all/" TargetMode="External"/><Relationship Id="rId592" Type="http://schemas.openxmlformats.org/officeDocument/2006/relationships/hyperlink" Target="https://twitter.com/ajplus/status/685581286660902913" TargetMode="External"/><Relationship Id="rId2066" Type="http://schemas.openxmlformats.org/officeDocument/2006/relationships/hyperlink" Target="https://twitter.com/" TargetMode="External"/><Relationship Id="rId2273" Type="http://schemas.openxmlformats.org/officeDocument/2006/relationships/hyperlink" Target="https://twitter.com/" TargetMode="External"/><Relationship Id="rId2480" Type="http://schemas.openxmlformats.org/officeDocument/2006/relationships/hyperlink" Target="https://twitter.com/" TargetMode="External"/><Relationship Id="rId3117" Type="http://schemas.openxmlformats.org/officeDocument/2006/relationships/hyperlink" Target="https://twitter.com/" TargetMode="External"/><Relationship Id="rId3324" Type="http://schemas.openxmlformats.org/officeDocument/2006/relationships/hyperlink" Target="https://twitter.com/" TargetMode="External"/><Relationship Id="rId3531" Type="http://schemas.openxmlformats.org/officeDocument/2006/relationships/hyperlink" Target="https://twitter.com/" TargetMode="External"/><Relationship Id="rId245" Type="http://schemas.openxmlformats.org/officeDocument/2006/relationships/hyperlink" Target="http://www.opb.org/news/series/burns-oregon-standoff-bundy-militia-news-updates/robert-lavoy-finicum-dead-rancher-bundy-burns-oregon/" TargetMode="External"/><Relationship Id="rId452" Type="http://schemas.openxmlformats.org/officeDocument/2006/relationships/hyperlink" Target="https://www.youtube.com/watch?v=Y92PvMFL0Eg&amp;feature=youtu.be" TargetMode="External"/><Relationship Id="rId1082" Type="http://schemas.openxmlformats.org/officeDocument/2006/relationships/hyperlink" Target="https://twitter.com/AnthonyCongi/status/692744912551284736" TargetMode="External"/><Relationship Id="rId2133" Type="http://schemas.openxmlformats.org/officeDocument/2006/relationships/hyperlink" Target="https://twitter.com/" TargetMode="External"/><Relationship Id="rId2340" Type="http://schemas.openxmlformats.org/officeDocument/2006/relationships/hyperlink" Target="https://twitter.com/" TargetMode="External"/><Relationship Id="rId105" Type="http://schemas.openxmlformats.org/officeDocument/2006/relationships/hyperlink" Target="http://www.ky3.com/news/nation/ammon-bundy-arrested-lavoy-finicum-killed/21049024_37665658" TargetMode="External"/><Relationship Id="rId312" Type="http://schemas.openxmlformats.org/officeDocument/2006/relationships/hyperlink" Target="https://www.youtube.com/watch?v=2wA18O_6dgw&amp;feature=youtu.be" TargetMode="External"/><Relationship Id="rId2200" Type="http://schemas.openxmlformats.org/officeDocument/2006/relationships/hyperlink" Target="https://twitter.com/" TargetMode="External"/><Relationship Id="rId4098" Type="http://schemas.openxmlformats.org/officeDocument/2006/relationships/hyperlink" Target="https://twitter.com/" TargetMode="External"/><Relationship Id="rId1899" Type="http://schemas.openxmlformats.org/officeDocument/2006/relationships/hyperlink" Target="http://www.dontcomply.com/ballad-lavoy-finicum-cowboys-stand-freedom-jordan-page/" TargetMode="External"/><Relationship Id="rId4165" Type="http://schemas.openxmlformats.org/officeDocument/2006/relationships/hyperlink" Target="https://twitter.com/" TargetMode="External"/><Relationship Id="rId4372" Type="http://schemas.openxmlformats.org/officeDocument/2006/relationships/hyperlink" Target="https://twitter.com/" TargetMode="External"/><Relationship Id="rId1759" Type="http://schemas.openxmlformats.org/officeDocument/2006/relationships/hyperlink" Target="http://thedailybanter.com/2016/01/lavoy-finicum-dead-idiot/" TargetMode="External"/><Relationship Id="rId1966" Type="http://schemas.openxmlformats.org/officeDocument/2006/relationships/hyperlink" Target="http://video.beforeitsnews.com/uploads/videos/750f597d93.mp4" TargetMode="External"/><Relationship Id="rId3181" Type="http://schemas.openxmlformats.org/officeDocument/2006/relationships/hyperlink" Target="https://twitter.com/" TargetMode="External"/><Relationship Id="rId4025" Type="http://schemas.openxmlformats.org/officeDocument/2006/relationships/hyperlink" Target="https://twitter.com/" TargetMode="External"/><Relationship Id="rId1619" Type="http://schemas.openxmlformats.org/officeDocument/2006/relationships/hyperlink" Target="http://www.theatlantic.com/national/archive/2016/01/oregon-bundy-standoff-arrests-lavoy-finicum/431517/?utm_source=atl-politics-daily-newsletter" TargetMode="External"/><Relationship Id="rId1826" Type="http://schemas.openxmlformats.org/officeDocument/2006/relationships/hyperlink" Target="http://www.addictinginfo.org/2016/01/27/sorry-republicans-lavoy-finicum-didnt-have-his-hands-up-when-he-was-shot/" TargetMode="External"/><Relationship Id="rId4232" Type="http://schemas.openxmlformats.org/officeDocument/2006/relationships/hyperlink" Target="https://twitter.com/" TargetMode="External"/><Relationship Id="rId3041" Type="http://schemas.openxmlformats.org/officeDocument/2006/relationships/hyperlink" Target="https://twitter.com/" TargetMode="External"/><Relationship Id="rId3998" Type="http://schemas.openxmlformats.org/officeDocument/2006/relationships/hyperlink" Target="https://twitter.com/" TargetMode="External"/><Relationship Id="rId3858" Type="http://schemas.openxmlformats.org/officeDocument/2006/relationships/hyperlink" Target="https://twitter.com/" TargetMode="External"/><Relationship Id="rId779" Type="http://schemas.openxmlformats.org/officeDocument/2006/relationships/hyperlink" Target="https://www.youtube.com/watch?v=Y92PvMFL0Eg" TargetMode="External"/><Relationship Id="rId986" Type="http://schemas.openxmlformats.org/officeDocument/2006/relationships/hyperlink" Target="http://joemiller.us/2016/01/krisanne-hall-lavoy-finicum/" TargetMode="External"/><Relationship Id="rId2667" Type="http://schemas.openxmlformats.org/officeDocument/2006/relationships/hyperlink" Target="https://twitter.com/" TargetMode="External"/><Relationship Id="rId3718" Type="http://schemas.openxmlformats.org/officeDocument/2006/relationships/hyperlink" Target="https://twitter.com/" TargetMode="External"/><Relationship Id="rId639" Type="http://schemas.openxmlformats.org/officeDocument/2006/relationships/hyperlink" Target="http://extrasensoryprecepts.blogspot.com/2016/01/eyewitness-says-feds-ambushed-bundys.html" TargetMode="External"/><Relationship Id="rId1269" Type="http://schemas.openxmlformats.org/officeDocument/2006/relationships/hyperlink" Target="http://www.nydailynews.com/news/national/lavoy-finicum-arizona-rancher-oregon-occupation-killed-article-1.2510704?cid=bitly" TargetMode="External"/><Relationship Id="rId1476" Type="http://schemas.openxmlformats.org/officeDocument/2006/relationships/hyperlink" Target="http://thefreethoughtproject.com/oregon-occupiers-ambushed-highway-lavoy-finicum-killed-cold-blood-hands-up/" TargetMode="External"/><Relationship Id="rId2874" Type="http://schemas.openxmlformats.org/officeDocument/2006/relationships/hyperlink" Target="https://twitter.com/" TargetMode="External"/><Relationship Id="rId3925" Type="http://schemas.openxmlformats.org/officeDocument/2006/relationships/hyperlink" Target="https://twitter.com/" TargetMode="External"/><Relationship Id="rId846" Type="http://schemas.openxmlformats.org/officeDocument/2006/relationships/hyperlink" Target="http://www.npr.org/2016/01/28/464664736/finicums-death-changes-tone-of-occupied-wildlife-refuge-in-oregon" TargetMode="External"/><Relationship Id="rId1129" Type="http://schemas.openxmlformats.org/officeDocument/2006/relationships/hyperlink" Target="http://www.rawstory.com/2016/01/fbi-claims-slain-militant-lavoy-finicum-reached-for-a-gun-and-they-say-theyve-got-video-to-prove-it/" TargetMode="External"/><Relationship Id="rId1683" Type="http://schemas.openxmlformats.org/officeDocument/2006/relationships/hyperlink" Target="http://www.cnn.com/2016/01/27/us/oregon-siege-traffic-stop/index.html" TargetMode="External"/><Relationship Id="rId1890" Type="http://schemas.openxmlformats.org/officeDocument/2006/relationships/hyperlink" Target="http://thefreethoughtproject.com/oregon-occupiers-ambushed-highway-lavoy-finicum-killed-cold-blood-hands-up/" TargetMode="External"/><Relationship Id="rId2527" Type="http://schemas.openxmlformats.org/officeDocument/2006/relationships/hyperlink" Target="https://twitter.com/" TargetMode="External"/><Relationship Id="rId2734" Type="http://schemas.openxmlformats.org/officeDocument/2006/relationships/hyperlink" Target="https://twitter.com/" TargetMode="External"/><Relationship Id="rId2941" Type="http://schemas.openxmlformats.org/officeDocument/2006/relationships/hyperlink" Target="https://twitter.com/" TargetMode="External"/><Relationship Id="rId706" Type="http://schemas.openxmlformats.org/officeDocument/2006/relationships/hyperlink" Target="http://reverbpress.com/politics/lavoy-finicum-is-no-mike-brown-martyr-status-denied-opinion/" TargetMode="External"/><Relationship Id="rId913" Type="http://schemas.openxmlformats.org/officeDocument/2006/relationships/hyperlink" Target="http://americanpowerblog.blogspot.com/2016/01/cliven-bundy-says-cops-shot-levoy.html" TargetMode="External"/><Relationship Id="rId1336" Type="http://schemas.openxmlformats.org/officeDocument/2006/relationships/hyperlink" Target="http://www.rawstory.com/2016/01/fbi-claims-slain-militant-lavoy-finicum-reached-for-a-gun-and-they-say-theyve-got-video-to-prove-it/" TargetMode="External"/><Relationship Id="rId1543" Type="http://schemas.openxmlformats.org/officeDocument/2006/relationships/hyperlink" Target="http://www.alternet.org/news-amp-politics/eyewitnesses-knock-down-conspiracy-theories-about-lavoy-finicum-dying-his-hands" TargetMode="External"/><Relationship Id="rId1750" Type="http://schemas.openxmlformats.org/officeDocument/2006/relationships/hyperlink" Target="http://www.thenewamerican.com/usnews/constitution/item/22413-oregon-standoff-rancher-lavoy-finicum-shot-dead-by-police" TargetMode="External"/><Relationship Id="rId2801" Type="http://schemas.openxmlformats.org/officeDocument/2006/relationships/hyperlink" Target="https://twitter.com/" TargetMode="External"/><Relationship Id="rId4699" Type="http://schemas.openxmlformats.org/officeDocument/2006/relationships/hyperlink" Target="https://twitter.com/" TargetMode="External"/><Relationship Id="rId42" Type="http://schemas.openxmlformats.org/officeDocument/2006/relationships/hyperlink" Target="http://freedomoutpost.com/2016/01/eyewitness-to-lavoy-finicums-murder-all-gun-shots-were-fired-by-feds-as-he-had-his-hands-in-the-air-snipers-in-trees-it-was-an-ambush/" TargetMode="External"/><Relationship Id="rId1403" Type="http://schemas.openxmlformats.org/officeDocument/2006/relationships/hyperlink" Target="http://americanpowerblog.blogspot.com/2016/01/malheur-occupier-victoria-sharp-says.html" TargetMode="External"/><Relationship Id="rId1610" Type="http://schemas.openxmlformats.org/officeDocument/2006/relationships/hyperlink" Target="http://americanpowerblog.blogspot.com/2016/01/malheur-occupier-victoria-sharp-says.html" TargetMode="External"/><Relationship Id="rId4559" Type="http://schemas.openxmlformats.org/officeDocument/2006/relationships/hyperlink" Target="https://twitter.com/" TargetMode="External"/><Relationship Id="rId3368" Type="http://schemas.openxmlformats.org/officeDocument/2006/relationships/hyperlink" Target="https://twitter.com/" TargetMode="External"/><Relationship Id="rId3575" Type="http://schemas.openxmlformats.org/officeDocument/2006/relationships/hyperlink" Target="https://twitter.com/" TargetMode="External"/><Relationship Id="rId3782" Type="http://schemas.openxmlformats.org/officeDocument/2006/relationships/hyperlink" Target="https://twitter.com/" TargetMode="External"/><Relationship Id="rId4419" Type="http://schemas.openxmlformats.org/officeDocument/2006/relationships/hyperlink" Target="https://twitter.com/" TargetMode="External"/><Relationship Id="rId4626" Type="http://schemas.openxmlformats.org/officeDocument/2006/relationships/hyperlink" Target="https://twitter.com/" TargetMode="External"/><Relationship Id="rId289" Type="http://schemas.openxmlformats.org/officeDocument/2006/relationships/hyperlink" Target="http://mashable.com/2016/01/27/oregon-militia-tarp-man-lavoy-finicum/" TargetMode="External"/><Relationship Id="rId496" Type="http://schemas.openxmlformats.org/officeDocument/2006/relationships/hyperlink" Target="http://www.npr.org/2016/01/28/464664736/finicums-death-changes-tone-of-occupied-wildlife-refuge-in-oregon?utm_medium=RSS&amp;utm_campaign=us" TargetMode="External"/><Relationship Id="rId2177" Type="http://schemas.openxmlformats.org/officeDocument/2006/relationships/hyperlink" Target="https://twitter.com/" TargetMode="External"/><Relationship Id="rId2384" Type="http://schemas.openxmlformats.org/officeDocument/2006/relationships/hyperlink" Target="https://twitter.com/" TargetMode="External"/><Relationship Id="rId2591" Type="http://schemas.openxmlformats.org/officeDocument/2006/relationships/hyperlink" Target="https://twitter.com/" TargetMode="External"/><Relationship Id="rId3228" Type="http://schemas.openxmlformats.org/officeDocument/2006/relationships/hyperlink" Target="https://twitter.com/" TargetMode="External"/><Relationship Id="rId3435" Type="http://schemas.openxmlformats.org/officeDocument/2006/relationships/hyperlink" Target="https://twitter.com/" TargetMode="External"/><Relationship Id="rId3642" Type="http://schemas.openxmlformats.org/officeDocument/2006/relationships/hyperlink" Target="https://twitter.com/" TargetMode="External"/><Relationship Id="rId149" Type="http://schemas.openxmlformats.org/officeDocument/2006/relationships/hyperlink" Target="http://www.hcn.org/articles/malheur-occupiers-1-dead-7-arrested-finicum" TargetMode="External"/><Relationship Id="rId356" Type="http://schemas.openxmlformats.org/officeDocument/2006/relationships/hyperlink" Target="http://thefreethoughtproject.com/oregon-occupiers-ambushed-highway-lavoy-finicum-killed-cold-blood-hands-up/" TargetMode="External"/><Relationship Id="rId563" Type="http://schemas.openxmlformats.org/officeDocument/2006/relationships/hyperlink" Target="http://thefreethoughtproject.com/oregon-occupiers-ambushed-highway-lavoy-finicum-killed-cold-blood-hands-up/?utm_source=Facebook&amp;utm_medium=Traffic+Driver&amp;utm_campaign=Facebook+Stout" TargetMode="External"/><Relationship Id="rId770" Type="http://schemas.openxmlformats.org/officeDocument/2006/relationships/hyperlink" Target="http://www.latimes.com/nation/la-na-oregon-refuge-lavoy-finicum-20160127-story.html" TargetMode="External"/><Relationship Id="rId1193" Type="http://schemas.openxmlformats.org/officeDocument/2006/relationships/hyperlink" Target="https://www.stgeorgeutah.com/news/archive/2016/01/28/mgk-gathering-in-st-george-to-remember-lavoy-finicum-commissioner-comments/" TargetMode="External"/><Relationship Id="rId2037" Type="http://schemas.openxmlformats.org/officeDocument/2006/relationships/hyperlink" Target="https://twitter.com/" TargetMode="External"/><Relationship Id="rId2244" Type="http://schemas.openxmlformats.org/officeDocument/2006/relationships/hyperlink" Target="https://twitter.com/" TargetMode="External"/><Relationship Id="rId2451" Type="http://schemas.openxmlformats.org/officeDocument/2006/relationships/hyperlink" Target="https://twitter.com/" TargetMode="External"/><Relationship Id="rId216" Type="http://schemas.openxmlformats.org/officeDocument/2006/relationships/hyperlink" Target="http://linkis.com/sonsoflibertymedia.com/73FoR" TargetMode="External"/><Relationship Id="rId423" Type="http://schemas.openxmlformats.org/officeDocument/2006/relationships/hyperlink" Target="http://extrasensoryprecepts.blogspot.com/2016/01/eyewitness-says-feds-ambushed-bundys.html" TargetMode="External"/><Relationship Id="rId1053" Type="http://schemas.openxmlformats.org/officeDocument/2006/relationships/hyperlink" Target="http://truebluenz.com/?p=15575" TargetMode="External"/><Relationship Id="rId1260" Type="http://schemas.openxmlformats.org/officeDocument/2006/relationships/hyperlink" Target="http://www.nowtheendbegins.com/obamas-stormtroopers-shoot-lavoy-finicum-to-death-in-militia-standoff-in-oregon/" TargetMode="External"/><Relationship Id="rId2104" Type="http://schemas.openxmlformats.org/officeDocument/2006/relationships/hyperlink" Target="https://twitter.com/" TargetMode="External"/><Relationship Id="rId3502" Type="http://schemas.openxmlformats.org/officeDocument/2006/relationships/hyperlink" Target="https://twitter.com/" TargetMode="External"/><Relationship Id="rId630" Type="http://schemas.openxmlformats.org/officeDocument/2006/relationships/hyperlink" Target="http://republicbroadcasting.org/news/jordan-page-ballad-of-lavoy-finicum-cowboys-stand-for-freedom/" TargetMode="External"/><Relationship Id="rId2311" Type="http://schemas.openxmlformats.org/officeDocument/2006/relationships/hyperlink" Target="https://twitter.com/" TargetMode="External"/><Relationship Id="rId4069" Type="http://schemas.openxmlformats.org/officeDocument/2006/relationships/hyperlink" Target="https://twitter.com/" TargetMode="External"/><Relationship Id="rId1120" Type="http://schemas.openxmlformats.org/officeDocument/2006/relationships/hyperlink" Target="http://www.rawstory.com/2016/01/fbi-claims-slain-militant-lavoy-finicum-reached-for-a-gun-and-they-say-theyve-got-video-to-prove-it/" TargetMode="External"/><Relationship Id="rId4276" Type="http://schemas.openxmlformats.org/officeDocument/2006/relationships/hyperlink" Target="https://twitter.com/" TargetMode="External"/><Relationship Id="rId4483" Type="http://schemas.openxmlformats.org/officeDocument/2006/relationships/hyperlink" Target="https://twitter.com/" TargetMode="External"/><Relationship Id="rId4690" Type="http://schemas.openxmlformats.org/officeDocument/2006/relationships/hyperlink" Target="https://twitter.com/" TargetMode="External"/><Relationship Id="rId1937" Type="http://schemas.openxmlformats.org/officeDocument/2006/relationships/hyperlink" Target="http://www.latimes.com/nation/la-na-oregon-refuge-lavoy-finicum-20160127-story.html" TargetMode="External"/><Relationship Id="rId3085" Type="http://schemas.openxmlformats.org/officeDocument/2006/relationships/hyperlink" Target="https://twitter.com/" TargetMode="External"/><Relationship Id="rId3292" Type="http://schemas.openxmlformats.org/officeDocument/2006/relationships/hyperlink" Target="https://twitter.com/" TargetMode="External"/><Relationship Id="rId4136" Type="http://schemas.openxmlformats.org/officeDocument/2006/relationships/hyperlink" Target="https://twitter.com/" TargetMode="External"/><Relationship Id="rId4343" Type="http://schemas.openxmlformats.org/officeDocument/2006/relationships/hyperlink" Target="https://twitter.com/" TargetMode="External"/><Relationship Id="rId4550" Type="http://schemas.openxmlformats.org/officeDocument/2006/relationships/hyperlink" Target="https://twitter.com/" TargetMode="External"/><Relationship Id="rId3152" Type="http://schemas.openxmlformats.org/officeDocument/2006/relationships/hyperlink" Target="https://twitter.com/" TargetMode="External"/><Relationship Id="rId4203" Type="http://schemas.openxmlformats.org/officeDocument/2006/relationships/hyperlink" Target="https://twitter.com/" TargetMode="External"/><Relationship Id="rId4410" Type="http://schemas.openxmlformats.org/officeDocument/2006/relationships/hyperlink" Target="https://twitter.com/" TargetMode="External"/><Relationship Id="rId280" Type="http://schemas.openxmlformats.org/officeDocument/2006/relationships/hyperlink" Target="http://l.herald.ly/bbeab2" TargetMode="External"/><Relationship Id="rId3012" Type="http://schemas.openxmlformats.org/officeDocument/2006/relationships/hyperlink" Target="https://twitter.com/" TargetMode="External"/><Relationship Id="rId140" Type="http://schemas.openxmlformats.org/officeDocument/2006/relationships/hyperlink" Target="http://www.bbc.co.uk/news/world-us-canada-35426234" TargetMode="External"/><Relationship Id="rId3969" Type="http://schemas.openxmlformats.org/officeDocument/2006/relationships/hyperlink" Target="https://twitter.com/" TargetMode="External"/><Relationship Id="rId6" Type="http://schemas.openxmlformats.org/officeDocument/2006/relationships/hyperlink" Target="https://t.co/N2GM3l5jSi" TargetMode="External"/><Relationship Id="rId2778" Type="http://schemas.openxmlformats.org/officeDocument/2006/relationships/hyperlink" Target="https://twitter.com/" TargetMode="External"/><Relationship Id="rId2985" Type="http://schemas.openxmlformats.org/officeDocument/2006/relationships/hyperlink" Target="https://twitter.com/" TargetMode="External"/><Relationship Id="rId3829" Type="http://schemas.openxmlformats.org/officeDocument/2006/relationships/hyperlink" Target="https://twitter.com/" TargetMode="External"/><Relationship Id="rId957" Type="http://schemas.openxmlformats.org/officeDocument/2006/relationships/hyperlink" Target="http://www.rawstory.com/2016/01/fbi-claims-slain-militant-lavoy-finicum-reached-for-a-gun-and-they-say-theyve-got-video-to-prove-it/" TargetMode="External"/><Relationship Id="rId1587" Type="http://schemas.openxmlformats.org/officeDocument/2006/relationships/hyperlink" Target="http://feeds.feedburner.com/~r/TrendingLatestUsNewsAndWorldNews/~3/Fm1E2AudOyM/malheur-occupier-victoria-sharp-says.html?utm_source=feedburner&amp;utm_medium=twitter&amp;utm_campaign=jokpeme" TargetMode="External"/><Relationship Id="rId1794" Type="http://schemas.openxmlformats.org/officeDocument/2006/relationships/hyperlink" Target="http://thefreethoughtproject.com/oregon-occupiers-ambushed-highway-lavoy-finicum-killed-cold-blood-hands-up/" TargetMode="External"/><Relationship Id="rId2638" Type="http://schemas.openxmlformats.org/officeDocument/2006/relationships/hyperlink" Target="https://twitter.com/" TargetMode="External"/><Relationship Id="rId2845" Type="http://schemas.openxmlformats.org/officeDocument/2006/relationships/hyperlink" Target="https://twitter.com/" TargetMode="External"/><Relationship Id="rId86" Type="http://schemas.openxmlformats.org/officeDocument/2006/relationships/hyperlink" Target="http://mashable.com/2016/01/27/oregon-militia-tarp-man-lavoy-finicum/" TargetMode="External"/><Relationship Id="rId817" Type="http://schemas.openxmlformats.org/officeDocument/2006/relationships/hyperlink" Target="http://www.rawstory.com/2016/01/fbi-claims-slain-militant-lavoy-finicum-reached-for-a-gun-and-they-say-theyve-got-video-to-prove-it/" TargetMode="External"/><Relationship Id="rId1447" Type="http://schemas.openxmlformats.org/officeDocument/2006/relationships/hyperlink" Target="http://americanpowerblog.blogspot.com/2016/01/malheur-occupier-victoria-sharp-says.html" TargetMode="External"/><Relationship Id="rId1654" Type="http://schemas.openxmlformats.org/officeDocument/2006/relationships/hyperlink" Target="https://www.youtube.com/watch?v=2wA18O_6dgw&amp;feature=youtu.be" TargetMode="External"/><Relationship Id="rId1861" Type="http://schemas.openxmlformats.org/officeDocument/2006/relationships/hyperlink" Target="http://libertynews.com/2016/01/gut-wrenching-eye-witness-claims-in-detailed-interview-that-oregonstandoff-protestor-robert-lavoy-finicum-was-executed-by-fbi-video/" TargetMode="External"/><Relationship Id="rId2705" Type="http://schemas.openxmlformats.org/officeDocument/2006/relationships/hyperlink" Target="https://twitter.com/" TargetMode="External"/><Relationship Id="rId2912" Type="http://schemas.openxmlformats.org/officeDocument/2006/relationships/hyperlink" Target="https://twitter.com/" TargetMode="External"/><Relationship Id="rId4060" Type="http://schemas.openxmlformats.org/officeDocument/2006/relationships/hyperlink" Target="https://twitter.com/" TargetMode="External"/><Relationship Id="rId1307" Type="http://schemas.openxmlformats.org/officeDocument/2006/relationships/hyperlink" Target="https://twitter.com/riley909/status/692760536891568128" TargetMode="External"/><Relationship Id="rId1514" Type="http://schemas.openxmlformats.org/officeDocument/2006/relationships/hyperlink" Target="https://www.youtube.com/watch?v=R_eMvSrsZ38&amp;feature=youtu.be&amp;a" TargetMode="External"/><Relationship Id="rId1721" Type="http://schemas.openxmlformats.org/officeDocument/2006/relationships/hyperlink" Target="https://www.youtube.com/attribution_link?a=JqNwcCpBNoE&amp;u=%2Fwatch%3Fv%3D2wA18O_6dgw%26feature%3Dshare" TargetMode="External"/><Relationship Id="rId13" Type="http://schemas.openxmlformats.org/officeDocument/2006/relationships/hyperlink" Target="https://t.co/YJUNHQQDT3" TargetMode="External"/><Relationship Id="rId3479" Type="http://schemas.openxmlformats.org/officeDocument/2006/relationships/hyperlink" Target="https://twitter.com/" TargetMode="External"/><Relationship Id="rId3686" Type="http://schemas.openxmlformats.org/officeDocument/2006/relationships/hyperlink" Target="https://twitter.com/" TargetMode="External"/><Relationship Id="rId2288" Type="http://schemas.openxmlformats.org/officeDocument/2006/relationships/hyperlink" Target="https://twitter.com/" TargetMode="External"/><Relationship Id="rId2495" Type="http://schemas.openxmlformats.org/officeDocument/2006/relationships/hyperlink" Target="https://twitter.com/" TargetMode="External"/><Relationship Id="rId3339" Type="http://schemas.openxmlformats.org/officeDocument/2006/relationships/hyperlink" Target="https://twitter.com/" TargetMode="External"/><Relationship Id="rId3893" Type="http://schemas.openxmlformats.org/officeDocument/2006/relationships/hyperlink" Target="https://twitter.com/" TargetMode="External"/><Relationship Id="rId4737" Type="http://schemas.openxmlformats.org/officeDocument/2006/relationships/hyperlink" Target="https://twitter.com/" TargetMode="External"/><Relationship Id="rId467" Type="http://schemas.openxmlformats.org/officeDocument/2006/relationships/hyperlink" Target="http://trib.al/0dH8CGB" TargetMode="External"/><Relationship Id="rId1097" Type="http://schemas.openxmlformats.org/officeDocument/2006/relationships/hyperlink" Target="http://joemiller.us/2016/01/krisanne-hall-lavoy-finicum/" TargetMode="External"/><Relationship Id="rId2148" Type="http://schemas.openxmlformats.org/officeDocument/2006/relationships/hyperlink" Target="https://twitter.com/" TargetMode="External"/><Relationship Id="rId3546" Type="http://schemas.openxmlformats.org/officeDocument/2006/relationships/hyperlink" Target="https://twitter.com/" TargetMode="External"/><Relationship Id="rId3753" Type="http://schemas.openxmlformats.org/officeDocument/2006/relationships/hyperlink" Target="https://twitter.com/" TargetMode="External"/><Relationship Id="rId3960" Type="http://schemas.openxmlformats.org/officeDocument/2006/relationships/hyperlink" Target="https://twitter.com/" TargetMode="External"/><Relationship Id="rId674" Type="http://schemas.openxmlformats.org/officeDocument/2006/relationships/hyperlink" Target="http://www.rawstory.com/2016/01/fbi-claims-slain-militant-lavoy-finicum-reached-for-a-gun-and-they-say-theyve-got-video-to-prove-it/" TargetMode="External"/><Relationship Id="rId881" Type="http://schemas.openxmlformats.org/officeDocument/2006/relationships/hyperlink" Target="http://www.reuters.com/article/us-oregon-militia-fbi-idUSKCN0V51QU" TargetMode="External"/><Relationship Id="rId2355" Type="http://schemas.openxmlformats.org/officeDocument/2006/relationships/hyperlink" Target="https://twitter.com/" TargetMode="External"/><Relationship Id="rId2562" Type="http://schemas.openxmlformats.org/officeDocument/2006/relationships/hyperlink" Target="https://twitter.com/" TargetMode="External"/><Relationship Id="rId3406" Type="http://schemas.openxmlformats.org/officeDocument/2006/relationships/hyperlink" Target="https://twitter.com/" TargetMode="External"/><Relationship Id="rId3613" Type="http://schemas.openxmlformats.org/officeDocument/2006/relationships/hyperlink" Target="https://twitter.com/" TargetMode="External"/><Relationship Id="rId3820" Type="http://schemas.openxmlformats.org/officeDocument/2006/relationships/hyperlink" Target="https://twitter.com/" TargetMode="External"/><Relationship Id="rId327" Type="http://schemas.openxmlformats.org/officeDocument/2006/relationships/hyperlink" Target="https://www.youtube.com/watch?v=viv5E-kmZcY&amp;feature=youtu.be" TargetMode="External"/><Relationship Id="rId534" Type="http://schemas.openxmlformats.org/officeDocument/2006/relationships/hyperlink" Target="http://thefreethoughtproject.com/oregon-occupiers-ambushed-highway-lavoy-finicum-killed-cold-blood-hands-up/" TargetMode="External"/><Relationship Id="rId741" Type="http://schemas.openxmlformats.org/officeDocument/2006/relationships/hyperlink" Target="http://www.rawstory.com/2016/01/fbi-claims-slain-militant-lavoy-finicum-reached-for-a-gun-and-they-say-theyve-got-video-to-prove-it/" TargetMode="External"/><Relationship Id="rId1164" Type="http://schemas.openxmlformats.org/officeDocument/2006/relationships/hyperlink" Target="http://www.reuters.com/article/us-oregon-militia-fbi-idUSKCN0V51QU" TargetMode="External"/><Relationship Id="rId1371" Type="http://schemas.openxmlformats.org/officeDocument/2006/relationships/hyperlink" Target="http://www.rawstory.com/2016/01/nevada-gop-lawmaker-compares-slain-oregon-militant-lavoy-finicum-to-jesus-and-moses/" TargetMode="External"/><Relationship Id="rId2008" Type="http://schemas.openxmlformats.org/officeDocument/2006/relationships/hyperlink" Target="http://katu.com/news/local/family-of-militant-shot-and-killed-he-was-there-to-stand-for-freedom" TargetMode="External"/><Relationship Id="rId2215" Type="http://schemas.openxmlformats.org/officeDocument/2006/relationships/hyperlink" Target="https://twitter.com/" TargetMode="External"/><Relationship Id="rId2422" Type="http://schemas.openxmlformats.org/officeDocument/2006/relationships/hyperlink" Target="https://twitter.com/" TargetMode="External"/><Relationship Id="rId601" Type="http://schemas.openxmlformats.org/officeDocument/2006/relationships/hyperlink" Target="http://thefreethoughtproject.com/oregon-occupiers-ambushed-highway-lavoy-finicum-killed-cold-blood-hands-up/" TargetMode="External"/><Relationship Id="rId1024" Type="http://schemas.openxmlformats.org/officeDocument/2006/relationships/hyperlink" Target="https://www.youtube.com/watch?v=Y92PvMFL0Eg&amp;feature=youtu.be" TargetMode="External"/><Relationship Id="rId1231" Type="http://schemas.openxmlformats.org/officeDocument/2006/relationships/hyperlink" Target="http://can.one-newsx.com/post/138209475184?utm_source=dlvr.it&amp;utm_medium=twitter" TargetMode="External"/><Relationship Id="rId4387" Type="http://schemas.openxmlformats.org/officeDocument/2006/relationships/hyperlink" Target="https://twitter.com/" TargetMode="External"/><Relationship Id="rId4594" Type="http://schemas.openxmlformats.org/officeDocument/2006/relationships/hyperlink" Target="https://twitter.com/" TargetMode="External"/><Relationship Id="rId3196" Type="http://schemas.openxmlformats.org/officeDocument/2006/relationships/hyperlink" Target="https://twitter.com/" TargetMode="External"/><Relationship Id="rId4247" Type="http://schemas.openxmlformats.org/officeDocument/2006/relationships/hyperlink" Target="https://twitter.com/" TargetMode="External"/><Relationship Id="rId4454" Type="http://schemas.openxmlformats.org/officeDocument/2006/relationships/hyperlink" Target="https://twitter.com/" TargetMode="External"/><Relationship Id="rId4661" Type="http://schemas.openxmlformats.org/officeDocument/2006/relationships/hyperlink" Target="https://twitter.com/" TargetMode="External"/><Relationship Id="rId3056" Type="http://schemas.openxmlformats.org/officeDocument/2006/relationships/hyperlink" Target="https://twitter.com/" TargetMode="External"/><Relationship Id="rId3263" Type="http://schemas.openxmlformats.org/officeDocument/2006/relationships/hyperlink" Target="https://twitter.com/" TargetMode="External"/><Relationship Id="rId3470" Type="http://schemas.openxmlformats.org/officeDocument/2006/relationships/hyperlink" Target="https://twitter.com/" TargetMode="External"/><Relationship Id="rId4107" Type="http://schemas.openxmlformats.org/officeDocument/2006/relationships/hyperlink" Target="https://twitter.com/" TargetMode="External"/><Relationship Id="rId4314" Type="http://schemas.openxmlformats.org/officeDocument/2006/relationships/hyperlink" Target="https://twitter.com/" TargetMode="External"/><Relationship Id="rId184" Type="http://schemas.openxmlformats.org/officeDocument/2006/relationships/hyperlink" Target="http://joemiller.us/2016/01/krisanne-hall-lavoy-finicum/" TargetMode="External"/><Relationship Id="rId391" Type="http://schemas.openxmlformats.org/officeDocument/2006/relationships/hyperlink" Target="http://freedomoutpost.com/2016/01/eyewitness-to-lavoy-finicums-murder-all-gun-shots-were-fired-by-feds-as-he-had-his-hands-in-the-air-snipers-in-trees-it-was-an-ambush/" TargetMode="External"/><Relationship Id="rId1908" Type="http://schemas.openxmlformats.org/officeDocument/2006/relationships/hyperlink" Target="https://www.youtube.com/watch?v=iTPWW0uN3qg&amp;list=TLmH22a-mRaBAyODAxMjAxNg" TargetMode="External"/><Relationship Id="rId2072" Type="http://schemas.openxmlformats.org/officeDocument/2006/relationships/hyperlink" Target="https://twitter.com/" TargetMode="External"/><Relationship Id="rId3123" Type="http://schemas.openxmlformats.org/officeDocument/2006/relationships/hyperlink" Target="https://twitter.com/" TargetMode="External"/><Relationship Id="rId4521" Type="http://schemas.openxmlformats.org/officeDocument/2006/relationships/hyperlink" Target="https://twitter.com/" TargetMode="External"/><Relationship Id="rId251" Type="http://schemas.openxmlformats.org/officeDocument/2006/relationships/hyperlink" Target="http://thefreethoughtproject.com/oregon-occupiers-ambushed-highway-lavoy-finicum-killed-cold-blood-hands-up/" TargetMode="External"/><Relationship Id="rId3330" Type="http://schemas.openxmlformats.org/officeDocument/2006/relationships/hyperlink" Target="https://twitter.com/" TargetMode="External"/><Relationship Id="rId2889" Type="http://schemas.openxmlformats.org/officeDocument/2006/relationships/hyperlink" Target="https://twitter.com/" TargetMode="External"/><Relationship Id="rId111" Type="http://schemas.openxmlformats.org/officeDocument/2006/relationships/hyperlink" Target="http://reverbpress.com/news/us/lavoy-finicum-is-dead-this-is-a-tragedy-really/" TargetMode="External"/><Relationship Id="rId1698" Type="http://schemas.openxmlformats.org/officeDocument/2006/relationships/hyperlink" Target="http://trib.al/h38wS7P" TargetMode="External"/><Relationship Id="rId2749" Type="http://schemas.openxmlformats.org/officeDocument/2006/relationships/hyperlink" Target="https://twitter.com/" TargetMode="External"/><Relationship Id="rId2956" Type="http://schemas.openxmlformats.org/officeDocument/2006/relationships/hyperlink" Target="https://twitter.com/" TargetMode="External"/><Relationship Id="rId928" Type="http://schemas.openxmlformats.org/officeDocument/2006/relationships/hyperlink" Target="http://a.msn.com/01/en-us/BBoOkv9?ocid=sf" TargetMode="External"/><Relationship Id="rId1558" Type="http://schemas.openxmlformats.org/officeDocument/2006/relationships/hyperlink" Target="https://www.youtube.com/watch?v=OzYwSJfO6Vk&amp;feature=youtu.be" TargetMode="External"/><Relationship Id="rId1765" Type="http://schemas.openxmlformats.org/officeDocument/2006/relationships/hyperlink" Target="http://trib.al/h38wS7P" TargetMode="External"/><Relationship Id="rId2609" Type="http://schemas.openxmlformats.org/officeDocument/2006/relationships/hyperlink" Target="https://twitter.com/" TargetMode="External"/><Relationship Id="rId4171" Type="http://schemas.openxmlformats.org/officeDocument/2006/relationships/hyperlink" Target="https://twitter.com/" TargetMode="External"/><Relationship Id="rId57" Type="http://schemas.openxmlformats.org/officeDocument/2006/relationships/hyperlink" Target="http://www.opb.org/news/series/burns-oregon-standoff-bundy-militia-news-updates/robert-lavoy-finicum-dead-rancher-bundy-burns-oregon/" TargetMode="External"/><Relationship Id="rId1418" Type="http://schemas.openxmlformats.org/officeDocument/2006/relationships/hyperlink" Target="http://thefreethoughtproject.com/oregon-occupiers-ambushed-highway-lavoy-finicum-killed-cold-blood-hands-up/?AID=7236" TargetMode="External"/><Relationship Id="rId1972" Type="http://schemas.openxmlformats.org/officeDocument/2006/relationships/hyperlink" Target="http://www.oregonlive.com/oregon-standoff/2016/01/robert_lavoy_finicum_killed_in.html" TargetMode="External"/><Relationship Id="rId2816" Type="http://schemas.openxmlformats.org/officeDocument/2006/relationships/hyperlink" Target="https://twitter.com/" TargetMode="External"/><Relationship Id="rId4031" Type="http://schemas.openxmlformats.org/officeDocument/2006/relationships/hyperlink" Target="https://twitter.com/" TargetMode="External"/><Relationship Id="rId1625" Type="http://schemas.openxmlformats.org/officeDocument/2006/relationships/hyperlink" Target="http://www.facebook.com/krisanne.hall/posts/1056689844382031" TargetMode="External"/><Relationship Id="rId1832" Type="http://schemas.openxmlformats.org/officeDocument/2006/relationships/hyperlink" Target="http://m.dailykos.com/stories/2016/1/27/1475936/-Witnesses-recount-LaVoy-Finicum-s-final-confrontation-with-law-enforcement-during-the-Bundy-arrest?detail=email1" TargetMode="External"/><Relationship Id="rId3797" Type="http://schemas.openxmlformats.org/officeDocument/2006/relationships/hyperlink" Target="https://twitter.com/" TargetMode="External"/><Relationship Id="rId2399" Type="http://schemas.openxmlformats.org/officeDocument/2006/relationships/hyperlink" Target="https://twitter.com/" TargetMode="External"/><Relationship Id="rId3657" Type="http://schemas.openxmlformats.org/officeDocument/2006/relationships/hyperlink" Target="https://twitter.com/" TargetMode="External"/><Relationship Id="rId3864" Type="http://schemas.openxmlformats.org/officeDocument/2006/relationships/hyperlink" Target="https://twitter.com/" TargetMode="External"/><Relationship Id="rId4708" Type="http://schemas.openxmlformats.org/officeDocument/2006/relationships/hyperlink" Target="https://twitter.com/" TargetMode="External"/><Relationship Id="rId578" Type="http://schemas.openxmlformats.org/officeDocument/2006/relationships/hyperlink" Target="https://www.youtube.com/watch?v=hSYTE-KZ6PI&amp;feature=youtu.be" TargetMode="External"/><Relationship Id="rId785" Type="http://schemas.openxmlformats.org/officeDocument/2006/relationships/hyperlink" Target="http://joemiller.us/2016/01/krisanne-hall-lavoy-finicum/" TargetMode="External"/><Relationship Id="rId992" Type="http://schemas.openxmlformats.org/officeDocument/2006/relationships/hyperlink" Target="http://www.newsmax.com/Newsfront/Mel-Bundy-Newsmax-TV-LaVoy-Finicum-Dennis-Michael-Lynch/2016/01/27/id/711477" TargetMode="External"/><Relationship Id="rId2259" Type="http://schemas.openxmlformats.org/officeDocument/2006/relationships/hyperlink" Target="https://twitter.com/" TargetMode="External"/><Relationship Id="rId2466" Type="http://schemas.openxmlformats.org/officeDocument/2006/relationships/hyperlink" Target="https://twitter.com/" TargetMode="External"/><Relationship Id="rId2673" Type="http://schemas.openxmlformats.org/officeDocument/2006/relationships/hyperlink" Target="https://twitter.com/" TargetMode="External"/><Relationship Id="rId2880" Type="http://schemas.openxmlformats.org/officeDocument/2006/relationships/hyperlink" Target="https://twitter.com/" TargetMode="External"/><Relationship Id="rId3517" Type="http://schemas.openxmlformats.org/officeDocument/2006/relationships/hyperlink" Target="https://twitter.com/" TargetMode="External"/><Relationship Id="rId3724" Type="http://schemas.openxmlformats.org/officeDocument/2006/relationships/hyperlink" Target="https://twitter.com/" TargetMode="External"/><Relationship Id="rId3931" Type="http://schemas.openxmlformats.org/officeDocument/2006/relationships/hyperlink" Target="https://twitter.com/" TargetMode="External"/><Relationship Id="rId438" Type="http://schemas.openxmlformats.org/officeDocument/2006/relationships/hyperlink" Target="http://trib.al/0dH8CGB" TargetMode="External"/><Relationship Id="rId645" Type="http://schemas.openxmlformats.org/officeDocument/2006/relationships/hyperlink" Target="http://josephfreedomoranarchy.blogspot.com/2016/01/oregon-militant-killed-in-police.html?spref=fb" TargetMode="External"/><Relationship Id="rId852" Type="http://schemas.openxmlformats.org/officeDocument/2006/relationships/hyperlink" Target="https://www.washingtonpost.com/news/morning-mix/wp/2016/01/28/report-lavoy-finicum-armed-with-his-handgun-reached-for-his-waistband-just-before-he-was-shot/" TargetMode="External"/><Relationship Id="rId1068" Type="http://schemas.openxmlformats.org/officeDocument/2006/relationships/hyperlink" Target="http://thefreethoughtproject.com/oregon-occupiers-ambushed-highway-lavoy-finicum-killed-cold-blood-hands-up/" TargetMode="External"/><Relationship Id="rId1275" Type="http://schemas.openxmlformats.org/officeDocument/2006/relationships/hyperlink" Target="http://whatreallyhappened.com/content/was-lavoy-finicum-shot-whands-air-eye-witness-audio-testimony-here" TargetMode="External"/><Relationship Id="rId1482" Type="http://schemas.openxmlformats.org/officeDocument/2006/relationships/hyperlink" Target="http://www.nbcnews.com/news/us-news/oregon-arrests-dead-occupier-lavoy-finicum-was-dad-11-n504976" TargetMode="External"/><Relationship Id="rId2119" Type="http://schemas.openxmlformats.org/officeDocument/2006/relationships/hyperlink" Target="https://twitter.com/" TargetMode="External"/><Relationship Id="rId2326" Type="http://schemas.openxmlformats.org/officeDocument/2006/relationships/hyperlink" Target="https://twitter.com/" TargetMode="External"/><Relationship Id="rId2533" Type="http://schemas.openxmlformats.org/officeDocument/2006/relationships/hyperlink" Target="https://twitter.com/" TargetMode="External"/><Relationship Id="rId2740" Type="http://schemas.openxmlformats.org/officeDocument/2006/relationships/hyperlink" Target="https://twitter.com/" TargetMode="External"/><Relationship Id="rId505" Type="http://schemas.openxmlformats.org/officeDocument/2006/relationships/hyperlink" Target="https://www.youtube.com/watch?v=R_eMvSrsZ38&amp;feature=youtu.be" TargetMode="External"/><Relationship Id="rId712" Type="http://schemas.openxmlformats.org/officeDocument/2006/relationships/hyperlink" Target="http://21stcenturywire.com/2016/01/27/eyewitness-says-feds-ambushed-bundys-100-shots-fired-at-passengers-lavoy-finicum-killed-with-hands-up/" TargetMode="External"/><Relationship Id="rId1135" Type="http://schemas.openxmlformats.org/officeDocument/2006/relationships/hyperlink" Target="http://www.ammoland.com/2016/01/hands-up-just-shoot/?utm_source=Ammoland+Subscribers&amp;utm_campaign=9eb112c153-RSS_EMAIL_CAMPAIGN&amp;utm_medium=email&amp;utm_term=0_6f6fac3eaa-9eb112c153-20795409" TargetMode="External"/><Relationship Id="rId1342" Type="http://schemas.openxmlformats.org/officeDocument/2006/relationships/hyperlink" Target="http://www.cbc.ca/news/world/lavoy-finicum-oregon-standoff-1.3422733" TargetMode="External"/><Relationship Id="rId4498" Type="http://schemas.openxmlformats.org/officeDocument/2006/relationships/hyperlink" Target="https://twitter.com/" TargetMode="External"/><Relationship Id="rId1202" Type="http://schemas.openxmlformats.org/officeDocument/2006/relationships/hyperlink" Target="http://www.rawstory.com/2016/01/fbi-claims-slain-militant-lavoy-finicum-reached-for-a-gun-and-they-say-theyve-got-video-to-prove-it/" TargetMode="External"/><Relationship Id="rId2600" Type="http://schemas.openxmlformats.org/officeDocument/2006/relationships/hyperlink" Target="https://twitter.com/" TargetMode="External"/><Relationship Id="rId4358" Type="http://schemas.openxmlformats.org/officeDocument/2006/relationships/hyperlink" Target="https://twitter.com/" TargetMode="External"/><Relationship Id="rId3167" Type="http://schemas.openxmlformats.org/officeDocument/2006/relationships/hyperlink" Target="https://twitter.com/" TargetMode="External"/><Relationship Id="rId4565" Type="http://schemas.openxmlformats.org/officeDocument/2006/relationships/hyperlink" Target="https://twitter.com/" TargetMode="External"/><Relationship Id="rId295" Type="http://schemas.openxmlformats.org/officeDocument/2006/relationships/hyperlink" Target="http://brisbanetimes.com.au/world/oregon-occupier-lavoy-finicum-said-hed-rather-die-than-go-to-jail--and-that-is-how-it-ended-20160127-gmfj13.html?utm_source=twitterfeed&amp;utm_medium=twitter" TargetMode="External"/><Relationship Id="rId3374" Type="http://schemas.openxmlformats.org/officeDocument/2006/relationships/hyperlink" Target="https://twitter.com/" TargetMode="External"/><Relationship Id="rId3581" Type="http://schemas.openxmlformats.org/officeDocument/2006/relationships/hyperlink" Target="https://twitter.com/" TargetMode="External"/><Relationship Id="rId4218" Type="http://schemas.openxmlformats.org/officeDocument/2006/relationships/hyperlink" Target="https://twitter.com/" TargetMode="External"/><Relationship Id="rId4425" Type="http://schemas.openxmlformats.org/officeDocument/2006/relationships/hyperlink" Target="https://twitter.com/" TargetMode="External"/><Relationship Id="rId4632" Type="http://schemas.openxmlformats.org/officeDocument/2006/relationships/hyperlink" Target="https://twitter.com/" TargetMode="External"/><Relationship Id="rId2183" Type="http://schemas.openxmlformats.org/officeDocument/2006/relationships/hyperlink" Target="https://twitter.com/" TargetMode="External"/><Relationship Id="rId2390" Type="http://schemas.openxmlformats.org/officeDocument/2006/relationships/hyperlink" Target="https://twitter.com/" TargetMode="External"/><Relationship Id="rId3027" Type="http://schemas.openxmlformats.org/officeDocument/2006/relationships/hyperlink" Target="https://twitter.com/" TargetMode="External"/><Relationship Id="rId3234" Type="http://schemas.openxmlformats.org/officeDocument/2006/relationships/hyperlink" Target="https://twitter.com/" TargetMode="External"/><Relationship Id="rId3441" Type="http://schemas.openxmlformats.org/officeDocument/2006/relationships/hyperlink" Target="https://twitter.com/" TargetMode="External"/><Relationship Id="rId155" Type="http://schemas.openxmlformats.org/officeDocument/2006/relationships/hyperlink" Target="https://amp.twimg.com/v/5d7eb681-31a9-4994-bf82-f936503841f1" TargetMode="External"/><Relationship Id="rId362" Type="http://schemas.openxmlformats.org/officeDocument/2006/relationships/hyperlink" Target="https://www.washingtonpost.com/news/morning-mix/wp/2016/01/28/report-lavoy-finicum-armed-with-his-handgun-reached-for-his-waistband-just-before-he-was-shot/?postshare=2641453986352100&amp;tid=ss_tw" TargetMode="External"/><Relationship Id="rId2043" Type="http://schemas.openxmlformats.org/officeDocument/2006/relationships/hyperlink" Target="https://twitter.com/" TargetMode="External"/><Relationship Id="rId2250" Type="http://schemas.openxmlformats.org/officeDocument/2006/relationships/hyperlink" Target="https://twitter.com/" TargetMode="External"/><Relationship Id="rId3301" Type="http://schemas.openxmlformats.org/officeDocument/2006/relationships/hyperlink" Target="https://twitter.com/" TargetMode="External"/><Relationship Id="rId222" Type="http://schemas.openxmlformats.org/officeDocument/2006/relationships/hyperlink" Target="http://whydoufeel.tumblr.com/post/138211488660/lavoy-finicum-i-would-rather-die-than-be-caged" TargetMode="External"/><Relationship Id="rId2110" Type="http://schemas.openxmlformats.org/officeDocument/2006/relationships/hyperlink" Target="https://twitter.com/" TargetMode="External"/><Relationship Id="rId4075" Type="http://schemas.openxmlformats.org/officeDocument/2006/relationships/hyperlink" Target="https://twitter.com/" TargetMode="External"/><Relationship Id="rId4282" Type="http://schemas.openxmlformats.org/officeDocument/2006/relationships/hyperlink" Target="https://twitter.com/" TargetMode="External"/><Relationship Id="rId1669" Type="http://schemas.openxmlformats.org/officeDocument/2006/relationships/hyperlink" Target="http://www.msn.com/en-us/news/us/report-lavoy-finicum-armed-with-a-handgun-reached-for-his-waistband-just-before-he-was-shot/ar-BBoOkv9?ocid=twmsn" TargetMode="External"/><Relationship Id="rId1876" Type="http://schemas.openxmlformats.org/officeDocument/2006/relationships/hyperlink" Target="http://latest.com/2016/01/fbi-we-have-video-proof-lavoy-finicum-reached-for-a-gun-before-he-was-killed-by-police/?utm_source=dlvr.it&amp;utm_medium=twitter" TargetMode="External"/><Relationship Id="rId2927" Type="http://schemas.openxmlformats.org/officeDocument/2006/relationships/hyperlink" Target="https://twitter.com/" TargetMode="External"/><Relationship Id="rId3091" Type="http://schemas.openxmlformats.org/officeDocument/2006/relationships/hyperlink" Target="https://twitter.com/" TargetMode="External"/><Relationship Id="rId4142" Type="http://schemas.openxmlformats.org/officeDocument/2006/relationships/hyperlink" Target="https://twitter.com/" TargetMode="External"/><Relationship Id="rId1529" Type="http://schemas.openxmlformats.org/officeDocument/2006/relationships/hyperlink" Target="https://www.youtube.com/watch?v=2wA18O_6dgw&amp;feature=youtu.be" TargetMode="External"/><Relationship Id="rId1736" Type="http://schemas.openxmlformats.org/officeDocument/2006/relationships/hyperlink" Target="http://www.alternet.org/news-amp-politics/eyewitnesses-knock-down-conspiracy-theories-about-lavoy-finicum-dying-his-hands" TargetMode="External"/><Relationship Id="rId1943" Type="http://schemas.openxmlformats.org/officeDocument/2006/relationships/hyperlink" Target="http://www.thegatewaypundit.com/cliven-bundy-fbi-murdered-oregon-militia-member-lavoy-finicum-with-his-hands-up/" TargetMode="External"/><Relationship Id="rId28" Type="http://schemas.openxmlformats.org/officeDocument/2006/relationships/hyperlink" Target="http://www.washingtontimes.com/news/2016/jan/27/robert-lavoy-finicum-death-could-rally-others-to-o/?utm_source=dlvr.it&amp;utm_medium=twitter" TargetMode="External"/><Relationship Id="rId1803" Type="http://schemas.openxmlformats.org/officeDocument/2006/relationships/hyperlink" Target="http://thefreethoughtproject.com/oregon-occupiers-ambushed-highway-lavoy-finicum-killed-cold-blood-hands-up/" TargetMode="External"/><Relationship Id="rId4002" Type="http://schemas.openxmlformats.org/officeDocument/2006/relationships/hyperlink" Target="https://twitter.com/" TargetMode="External"/><Relationship Id="rId3768" Type="http://schemas.openxmlformats.org/officeDocument/2006/relationships/hyperlink" Target="https://twitter.com/" TargetMode="External"/><Relationship Id="rId3975" Type="http://schemas.openxmlformats.org/officeDocument/2006/relationships/hyperlink" Target="https://twitter.com/" TargetMode="External"/><Relationship Id="rId689" Type="http://schemas.openxmlformats.org/officeDocument/2006/relationships/hyperlink" Target="https://www.washingtonpost.com/news/post-nation/wp/2016/01/27/nevada-lawmaker-recalls-moses-jesus-in-facebook-post-on-dead-oregon-occupier-lavoy-finicum/?tid=sm_fb" TargetMode="External"/><Relationship Id="rId896" Type="http://schemas.openxmlformats.org/officeDocument/2006/relationships/hyperlink" Target="http://www.rawstory.com/2016/01/first-ruby-ridge-and-waco-now-burns-militant-leaders-issue-warning-after-lavoy-finicums-death/" TargetMode="External"/><Relationship Id="rId2577" Type="http://schemas.openxmlformats.org/officeDocument/2006/relationships/hyperlink" Target="https://twitter.com/" TargetMode="External"/><Relationship Id="rId2784" Type="http://schemas.openxmlformats.org/officeDocument/2006/relationships/hyperlink" Target="https://twitter.com/" TargetMode="External"/><Relationship Id="rId3628" Type="http://schemas.openxmlformats.org/officeDocument/2006/relationships/hyperlink" Target="https://twitter.com/" TargetMode="External"/><Relationship Id="rId549" Type="http://schemas.openxmlformats.org/officeDocument/2006/relationships/hyperlink" Target="http://talkingpointsmemo.com/edblog/violence-tragedy-and-nonsense" TargetMode="External"/><Relationship Id="rId756" Type="http://schemas.openxmlformats.org/officeDocument/2006/relationships/hyperlink" Target="https://www.washingtonpost.com/news/morning-mix/wp/2016/01/28/report-lavoy-finicum-armed-with-his-handgun-reached-for-his-waistband-just-before-he-was-shot/" TargetMode="External"/><Relationship Id="rId1179" Type="http://schemas.openxmlformats.org/officeDocument/2006/relationships/hyperlink" Target="http://www.youtube.com/watch?v=OzYwSJfO6Vk&amp;sns=fb" TargetMode="External"/><Relationship Id="rId1386" Type="http://schemas.openxmlformats.org/officeDocument/2006/relationships/hyperlink" Target="http://www.chicagotribune.com/news/ct-oregon-militia-standoff-20160126-story.html" TargetMode="External"/><Relationship Id="rId1593" Type="http://schemas.openxmlformats.org/officeDocument/2006/relationships/hyperlink" Target="https://petitions.whitehouse.gov/petition/full-investigation-death-lavoy-finicum-federal-agents-january-27-2016-united-states-ag" TargetMode="External"/><Relationship Id="rId2437" Type="http://schemas.openxmlformats.org/officeDocument/2006/relationships/hyperlink" Target="https://twitter.com/" TargetMode="External"/><Relationship Id="rId2991" Type="http://schemas.openxmlformats.org/officeDocument/2006/relationships/hyperlink" Target="https://twitter.com/" TargetMode="External"/><Relationship Id="rId3835" Type="http://schemas.openxmlformats.org/officeDocument/2006/relationships/hyperlink" Target="https://twitter.com/" TargetMode="External"/><Relationship Id="rId409" Type="http://schemas.openxmlformats.org/officeDocument/2006/relationships/hyperlink" Target="http://linkis.com/wordpress.com/2JeIP" TargetMode="External"/><Relationship Id="rId963" Type="http://schemas.openxmlformats.org/officeDocument/2006/relationships/hyperlink" Target="http://www.rawstory.com/2016/01/fbi-claims-slain-militant-lavoy-finicum-reached-for-a-gun-and-they-say-theyve-got-video-to-prove-it/" TargetMode="External"/><Relationship Id="rId1039" Type="http://schemas.openxmlformats.org/officeDocument/2006/relationships/hyperlink" Target="http://trib.al/0dH8CGB" TargetMode="External"/><Relationship Id="rId1246" Type="http://schemas.openxmlformats.org/officeDocument/2006/relationships/hyperlink" Target="http://www.nowtheendbegins.com/obamas-stormtroopers-shoot-lavoy-finicum-to-death-in-militia-standoff-in-oregon/" TargetMode="External"/><Relationship Id="rId2644" Type="http://schemas.openxmlformats.org/officeDocument/2006/relationships/hyperlink" Target="https://twitter.com/" TargetMode="External"/><Relationship Id="rId2851" Type="http://schemas.openxmlformats.org/officeDocument/2006/relationships/hyperlink" Target="https://twitter.com/" TargetMode="External"/><Relationship Id="rId3902" Type="http://schemas.openxmlformats.org/officeDocument/2006/relationships/hyperlink" Target="https://twitter.com/" TargetMode="External"/><Relationship Id="rId92" Type="http://schemas.openxmlformats.org/officeDocument/2006/relationships/hyperlink" Target="http://www.latimes.com/nation/la-na-oregon-refuge-lavoy-finicum-20160127-story.html" TargetMode="External"/><Relationship Id="rId616" Type="http://schemas.openxmlformats.org/officeDocument/2006/relationships/hyperlink" Target="http://21stcenturywire.com/2016/01/27/eyewitness-says-feds-ambushed-bundys-100-shots-fired-at-passengers-lavoy-finicum-killed-with-hands-up/" TargetMode="External"/><Relationship Id="rId823" Type="http://schemas.openxmlformats.org/officeDocument/2006/relationships/hyperlink" Target="https://www.stgeorgeutah.com/news/archive/2016/01/28/mgk-gathering-in-st-george-to-remember-lavoy-finicum-commissioner-comments/" TargetMode="External"/><Relationship Id="rId1453" Type="http://schemas.openxmlformats.org/officeDocument/2006/relationships/hyperlink" Target="http://katu.com/news/local/family-of-militant-shot-and-killed-he-was-there-to-stand-for-freedom" TargetMode="External"/><Relationship Id="rId1660" Type="http://schemas.openxmlformats.org/officeDocument/2006/relationships/hyperlink" Target="https://www.youtube.com/watch?v=2wA18O_6dgw&amp;feature=youtu.be" TargetMode="External"/><Relationship Id="rId2504" Type="http://schemas.openxmlformats.org/officeDocument/2006/relationships/hyperlink" Target="https://twitter.com/" TargetMode="External"/><Relationship Id="rId2711" Type="http://schemas.openxmlformats.org/officeDocument/2006/relationships/hyperlink" Target="https://twitter.com/" TargetMode="External"/><Relationship Id="rId1106" Type="http://schemas.openxmlformats.org/officeDocument/2006/relationships/hyperlink" Target="https://www.washingtonpost.com/news/morning-mix/wp/2016/01/28/report-lavoy-finicum-armed-with-his-handgun-reached-for-his-waistband-just-before-he-was-shot/" TargetMode="External"/><Relationship Id="rId1313" Type="http://schemas.openxmlformats.org/officeDocument/2006/relationships/hyperlink" Target="http://www.apiiination.com/blog/event/call-to-action-truth-in-the-shooting-of-finicum/" TargetMode="External"/><Relationship Id="rId1520" Type="http://schemas.openxmlformats.org/officeDocument/2006/relationships/hyperlink" Target="http://www.rawstory.com/2016/01/fbi-claims-slain-militant-lavoy-finicum-reached-for-a-gun-and-they-say-theyve-got-video-to-prove-it/" TargetMode="External"/><Relationship Id="rId4469" Type="http://schemas.openxmlformats.org/officeDocument/2006/relationships/hyperlink" Target="https://twitter.com/" TargetMode="External"/><Relationship Id="rId4676" Type="http://schemas.openxmlformats.org/officeDocument/2006/relationships/hyperlink" Target="https://twitter.com/" TargetMode="External"/><Relationship Id="rId3278" Type="http://schemas.openxmlformats.org/officeDocument/2006/relationships/hyperlink" Target="https://twitter.com/" TargetMode="External"/><Relationship Id="rId3485" Type="http://schemas.openxmlformats.org/officeDocument/2006/relationships/hyperlink" Target="https://twitter.com/" TargetMode="External"/><Relationship Id="rId3692" Type="http://schemas.openxmlformats.org/officeDocument/2006/relationships/hyperlink" Target="https://twitter.com/" TargetMode="External"/><Relationship Id="rId4329" Type="http://schemas.openxmlformats.org/officeDocument/2006/relationships/hyperlink" Target="https://twitter.com/" TargetMode="External"/><Relationship Id="rId4536" Type="http://schemas.openxmlformats.org/officeDocument/2006/relationships/hyperlink" Target="https://twitter.com/" TargetMode="External"/><Relationship Id="rId4743" Type="http://schemas.openxmlformats.org/officeDocument/2006/relationships/printerSettings" Target="../printerSettings/printerSettings1.bin"/><Relationship Id="rId199" Type="http://schemas.openxmlformats.org/officeDocument/2006/relationships/hyperlink" Target="http://americanpowerblog.blogspot.com/2016/01/there-has-to-be-retribution-nevada.html" TargetMode="External"/><Relationship Id="rId2087" Type="http://schemas.openxmlformats.org/officeDocument/2006/relationships/hyperlink" Target="https://twitter.com/" TargetMode="External"/><Relationship Id="rId2294" Type="http://schemas.openxmlformats.org/officeDocument/2006/relationships/hyperlink" Target="https://twitter.com/" TargetMode="External"/><Relationship Id="rId3138" Type="http://schemas.openxmlformats.org/officeDocument/2006/relationships/hyperlink" Target="https://twitter.com/" TargetMode="External"/><Relationship Id="rId3345" Type="http://schemas.openxmlformats.org/officeDocument/2006/relationships/hyperlink" Target="https://twitter.com/" TargetMode="External"/><Relationship Id="rId3552" Type="http://schemas.openxmlformats.org/officeDocument/2006/relationships/hyperlink" Target="https://twitter.com/" TargetMode="External"/><Relationship Id="rId4603" Type="http://schemas.openxmlformats.org/officeDocument/2006/relationships/hyperlink" Target="https://twitter.com/" TargetMode="External"/><Relationship Id="rId266" Type="http://schemas.openxmlformats.org/officeDocument/2006/relationships/hyperlink" Target="http://www.infowars.com/eyewitness-oregon-militiaman-murdered-by-cops-he-had-his-hands-in-the-air/" TargetMode="External"/><Relationship Id="rId473" Type="http://schemas.openxmlformats.org/officeDocument/2006/relationships/hyperlink" Target="http://www.rawstory.com/2016/01/lavoy-finicum-the-oregon-militant-beaneath-the-blue-tarp-killed-in-police-shootout-reports/" TargetMode="External"/><Relationship Id="rId680" Type="http://schemas.openxmlformats.org/officeDocument/2006/relationships/hyperlink" Target="https://amp.twimg.com/v/5d7eb681-31a9-4994-bf82-f936503841f1" TargetMode="External"/><Relationship Id="rId2154" Type="http://schemas.openxmlformats.org/officeDocument/2006/relationships/hyperlink" Target="https://twitter.com/" TargetMode="External"/><Relationship Id="rId2361" Type="http://schemas.openxmlformats.org/officeDocument/2006/relationships/hyperlink" Target="https://twitter.com/" TargetMode="External"/><Relationship Id="rId3205" Type="http://schemas.openxmlformats.org/officeDocument/2006/relationships/hyperlink" Target="https://twitter.com/" TargetMode="External"/><Relationship Id="rId3412" Type="http://schemas.openxmlformats.org/officeDocument/2006/relationships/hyperlink" Target="https://twitter.com/" TargetMode="External"/><Relationship Id="rId126" Type="http://schemas.openxmlformats.org/officeDocument/2006/relationships/hyperlink" Target="http://www.oregonlive.com/oregon-standoff/2016/01/militant_shot_and_killed_while.html" TargetMode="External"/><Relationship Id="rId333" Type="http://schemas.openxmlformats.org/officeDocument/2006/relationships/hyperlink" Target="https://www.facebook.com/guerillamedia/posts/796345607143304" TargetMode="External"/><Relationship Id="rId540" Type="http://schemas.openxmlformats.org/officeDocument/2006/relationships/hyperlink" Target="https://pinterest.com/pin/543035667549959509/" TargetMode="External"/><Relationship Id="rId1170" Type="http://schemas.openxmlformats.org/officeDocument/2006/relationships/hyperlink" Target="http://linkis.com/www.youtube.com/OiJsL" TargetMode="External"/><Relationship Id="rId2014" Type="http://schemas.openxmlformats.org/officeDocument/2006/relationships/hyperlink" Target="https://twitter.com/DanTilkinKOIN6/status/692789816950304768" TargetMode="External"/><Relationship Id="rId2221" Type="http://schemas.openxmlformats.org/officeDocument/2006/relationships/hyperlink" Target="https://twitter.com/" TargetMode="External"/><Relationship Id="rId1030" Type="http://schemas.openxmlformats.org/officeDocument/2006/relationships/hyperlink" Target="http://21stcenturywire.com/2016/01/27/eyewitness-says-feds-ambushed-bundys-100-shots-fired-at-passengers-lavoy-finicum-killed-with-hands-up/" TargetMode="External"/><Relationship Id="rId4186" Type="http://schemas.openxmlformats.org/officeDocument/2006/relationships/hyperlink" Target="https://twitter.com/" TargetMode="External"/><Relationship Id="rId400" Type="http://schemas.openxmlformats.org/officeDocument/2006/relationships/hyperlink" Target="http://21stcenturywire.com/2016/01/27/eyewitness-says-feds-ambushed-bundys-100-shots-fired-at-passengers-lavoy-finicum-killed-with-hands-up/" TargetMode="External"/><Relationship Id="rId1987" Type="http://schemas.openxmlformats.org/officeDocument/2006/relationships/hyperlink" Target="https://www.facebook.com/bundyranch/posts/951198421623633" TargetMode="External"/><Relationship Id="rId4393" Type="http://schemas.openxmlformats.org/officeDocument/2006/relationships/hyperlink" Target="https://twitter.com/" TargetMode="External"/><Relationship Id="rId1847" Type="http://schemas.openxmlformats.org/officeDocument/2006/relationships/hyperlink" Target="http://www.thespectrum.com/story/news/local/cedar-city/2016/01/27/remembering-lavoy-finicum/79440296?hootPostID=f8e2a83660a0882f6317f1361309ceeb" TargetMode="External"/><Relationship Id="rId4046" Type="http://schemas.openxmlformats.org/officeDocument/2006/relationships/hyperlink" Target="https://twitter.com/" TargetMode="External"/><Relationship Id="rId4253" Type="http://schemas.openxmlformats.org/officeDocument/2006/relationships/hyperlink" Target="https://twitter.com/" TargetMode="External"/><Relationship Id="rId4460" Type="http://schemas.openxmlformats.org/officeDocument/2006/relationships/hyperlink" Target="https://twitter.com/" TargetMode="External"/><Relationship Id="rId1707" Type="http://schemas.openxmlformats.org/officeDocument/2006/relationships/hyperlink" Target="https://www.youtube.com/watch?v=OzYwSJfO6Vk&amp;feature=youtu.be" TargetMode="External"/><Relationship Id="rId3062" Type="http://schemas.openxmlformats.org/officeDocument/2006/relationships/hyperlink" Target="https://twitter.com/" TargetMode="External"/><Relationship Id="rId4113" Type="http://schemas.openxmlformats.org/officeDocument/2006/relationships/hyperlink" Target="https://twitter.com/" TargetMode="External"/><Relationship Id="rId4320" Type="http://schemas.openxmlformats.org/officeDocument/2006/relationships/hyperlink" Target="https://twitter.com/" TargetMode="External"/><Relationship Id="rId190" Type="http://schemas.openxmlformats.org/officeDocument/2006/relationships/hyperlink" Target="http://www.nytimes.com/2016/01/28/us/lavoy-finicum-protester-killed-in-oregon.html?partner=IFTTT" TargetMode="External"/><Relationship Id="rId1914" Type="http://schemas.openxmlformats.org/officeDocument/2006/relationships/hyperlink" Target="http://thefreethoughtproject.com/oregon-occupiers-ambushed-highway-lavoy-finicum-killed-cold-blood-hands-up/" TargetMode="External"/><Relationship Id="rId3879" Type="http://schemas.openxmlformats.org/officeDocument/2006/relationships/hyperlink" Target="https://twitter.com/" TargetMode="External"/><Relationship Id="rId2688" Type="http://schemas.openxmlformats.org/officeDocument/2006/relationships/hyperlink" Target="https://twitter.com/" TargetMode="External"/><Relationship Id="rId2895" Type="http://schemas.openxmlformats.org/officeDocument/2006/relationships/hyperlink" Target="https://twitter.com/" TargetMode="External"/><Relationship Id="rId3739" Type="http://schemas.openxmlformats.org/officeDocument/2006/relationships/hyperlink" Target="https://twitter.com/" TargetMode="External"/><Relationship Id="rId3946" Type="http://schemas.openxmlformats.org/officeDocument/2006/relationships/hyperlink" Target="https://twitter.com/" TargetMode="External"/><Relationship Id="rId867" Type="http://schemas.openxmlformats.org/officeDocument/2006/relationships/hyperlink" Target="https://www.youtube.com/watch?v=iTPWW0uN3qg&amp;list=TLmH22a-mRaBAyODAxMjAxNg" TargetMode="External"/><Relationship Id="rId1497" Type="http://schemas.openxmlformats.org/officeDocument/2006/relationships/hyperlink" Target="http://conservativefiringline.com/video-bundy-bodyguard-gives-account-of-finicum-shooting-in-oregon/" TargetMode="External"/><Relationship Id="rId2548" Type="http://schemas.openxmlformats.org/officeDocument/2006/relationships/hyperlink" Target="https://twitter.com/" TargetMode="External"/><Relationship Id="rId2755" Type="http://schemas.openxmlformats.org/officeDocument/2006/relationships/hyperlink" Target="https://twitter.com/" TargetMode="External"/><Relationship Id="rId2962" Type="http://schemas.openxmlformats.org/officeDocument/2006/relationships/hyperlink" Target="https://twitter.com/" TargetMode="External"/><Relationship Id="rId3806" Type="http://schemas.openxmlformats.org/officeDocument/2006/relationships/hyperlink" Target="https://twitter.com/" TargetMode="External"/><Relationship Id="rId727" Type="http://schemas.openxmlformats.org/officeDocument/2006/relationships/hyperlink" Target="https://www.youtube.com/watch?v=2wA18O_6dgw&amp;feature=youtu.be" TargetMode="External"/><Relationship Id="rId934" Type="http://schemas.openxmlformats.org/officeDocument/2006/relationships/hyperlink" Target="http://dlvr.it/KLNpM0" TargetMode="External"/><Relationship Id="rId1357" Type="http://schemas.openxmlformats.org/officeDocument/2006/relationships/hyperlink" Target="http://www.bbc.com/news/world-us-canada-35426234" TargetMode="External"/><Relationship Id="rId1564" Type="http://schemas.openxmlformats.org/officeDocument/2006/relationships/hyperlink" Target="https://www.youtube.com/watch?v=OzYwSJfO6Vk&amp;feature=youtu.be" TargetMode="External"/><Relationship Id="rId1771" Type="http://schemas.openxmlformats.org/officeDocument/2006/relationships/hyperlink" Target="http://thefreethoughtproject.com/oregon-occupiers-ambushed-highway-lavoy-finicum-killed-cold-blood-hands-up/" TargetMode="External"/><Relationship Id="rId2408" Type="http://schemas.openxmlformats.org/officeDocument/2006/relationships/hyperlink" Target="https://twitter.com/" TargetMode="External"/><Relationship Id="rId2615" Type="http://schemas.openxmlformats.org/officeDocument/2006/relationships/hyperlink" Target="https://twitter.com/" TargetMode="External"/><Relationship Id="rId2822" Type="http://schemas.openxmlformats.org/officeDocument/2006/relationships/hyperlink" Target="https://twitter.com/" TargetMode="External"/><Relationship Id="rId63" Type="http://schemas.openxmlformats.org/officeDocument/2006/relationships/hyperlink" Target="http://conservativeread.com/the-ambush-and-murder-of-robert-lavoy-finicum/?utm_source=dlvr.it&amp;utm_medium=twitter" TargetMode="External"/><Relationship Id="rId1217" Type="http://schemas.openxmlformats.org/officeDocument/2006/relationships/hyperlink" Target="http://www.rawstory.com/2016/01/fbi-claims-slain-militant-lavoy-finicum-reached-for-a-gun-and-they-say-theyve-got-video-to-prove-it/" TargetMode="External"/><Relationship Id="rId1424" Type="http://schemas.openxmlformats.org/officeDocument/2006/relationships/hyperlink" Target="https://www.youtube.com/watch?v=lmwS6mtaRKI&amp;feature=youtu.be&amp;a" TargetMode="External"/><Relationship Id="rId1631" Type="http://schemas.openxmlformats.org/officeDocument/2006/relationships/hyperlink" Target="https://twitter.com/KATUNews/status/692694302686892032" TargetMode="External"/><Relationship Id="rId3389" Type="http://schemas.openxmlformats.org/officeDocument/2006/relationships/hyperlink" Target="https://twitter.com/" TargetMode="External"/><Relationship Id="rId3596" Type="http://schemas.openxmlformats.org/officeDocument/2006/relationships/hyperlink" Target="https://twitter.com/" TargetMode="External"/><Relationship Id="rId4647" Type="http://schemas.openxmlformats.org/officeDocument/2006/relationships/hyperlink" Target="https://twitter.com/" TargetMode="External"/><Relationship Id="rId2198" Type="http://schemas.openxmlformats.org/officeDocument/2006/relationships/hyperlink" Target="https://twitter.com/" TargetMode="External"/><Relationship Id="rId3249" Type="http://schemas.openxmlformats.org/officeDocument/2006/relationships/hyperlink" Target="https://twitter.com/" TargetMode="External"/><Relationship Id="rId3456" Type="http://schemas.openxmlformats.org/officeDocument/2006/relationships/hyperlink" Target="https://twitter.com/" TargetMode="External"/><Relationship Id="rId377" Type="http://schemas.openxmlformats.org/officeDocument/2006/relationships/hyperlink" Target="http://www.thegatewaypundit.com/cliven-bundy-fbi-murdered-oregon-militia-member-lavoy-finicum-with-his-hands-up/" TargetMode="External"/><Relationship Id="rId584" Type="http://schemas.openxmlformats.org/officeDocument/2006/relationships/hyperlink" Target="http://thefreethoughtproject.com/oregon-occupiers-ambushed-highway-lavoy-finicum-killed-cold-blood-hands-up/?utm_source=Facebook&amp;utm_medium=Traffic+Driver&amp;utm_campaign=Facebook+Stout" TargetMode="External"/><Relationship Id="rId2058" Type="http://schemas.openxmlformats.org/officeDocument/2006/relationships/hyperlink" Target="https://twitter.com/" TargetMode="External"/><Relationship Id="rId2265" Type="http://schemas.openxmlformats.org/officeDocument/2006/relationships/hyperlink" Target="https://twitter.com/" TargetMode="External"/><Relationship Id="rId3109" Type="http://schemas.openxmlformats.org/officeDocument/2006/relationships/hyperlink" Target="https://twitter.com/" TargetMode="External"/><Relationship Id="rId3663" Type="http://schemas.openxmlformats.org/officeDocument/2006/relationships/hyperlink" Target="https://twitter.com/" TargetMode="External"/><Relationship Id="rId3870" Type="http://schemas.openxmlformats.org/officeDocument/2006/relationships/hyperlink" Target="https://twitter.com/" TargetMode="External"/><Relationship Id="rId4507" Type="http://schemas.openxmlformats.org/officeDocument/2006/relationships/hyperlink" Target="https://twitter.com/" TargetMode="External"/><Relationship Id="rId4714" Type="http://schemas.openxmlformats.org/officeDocument/2006/relationships/hyperlink" Target="https://twitter.com/" TargetMode="External"/><Relationship Id="rId237" Type="http://schemas.openxmlformats.org/officeDocument/2006/relationships/hyperlink" Target="https://www.youtube.com/watch?v=OzYwSJfO6Vk&amp;feature=youtu.be" TargetMode="External"/><Relationship Id="rId791" Type="http://schemas.openxmlformats.org/officeDocument/2006/relationships/hyperlink" Target="http://joemiller.us/2016/01/krisanne-hall-lavoy-finicum/" TargetMode="External"/><Relationship Id="rId1074" Type="http://schemas.openxmlformats.org/officeDocument/2006/relationships/hyperlink" Target="http://woundedamericanwarrior.com/bombshell-rancher-lavoy-finicum-shot-and-killed-by-feds-while-he-was-laying-face-down-in-the-street/" TargetMode="External"/><Relationship Id="rId2472" Type="http://schemas.openxmlformats.org/officeDocument/2006/relationships/hyperlink" Target="https://twitter.com/" TargetMode="External"/><Relationship Id="rId3316" Type="http://schemas.openxmlformats.org/officeDocument/2006/relationships/hyperlink" Target="https://twitter.com/" TargetMode="External"/><Relationship Id="rId3523" Type="http://schemas.openxmlformats.org/officeDocument/2006/relationships/hyperlink" Target="https://twitter.com/" TargetMode="External"/><Relationship Id="rId3730" Type="http://schemas.openxmlformats.org/officeDocument/2006/relationships/hyperlink" Target="https://twitter.com/" TargetMode="External"/><Relationship Id="rId444" Type="http://schemas.openxmlformats.org/officeDocument/2006/relationships/hyperlink" Target="http://www.bbc.co.uk/news/world-us-canada-35426234" TargetMode="External"/><Relationship Id="rId651" Type="http://schemas.openxmlformats.org/officeDocument/2006/relationships/hyperlink" Target="http://www.rawstory.com/2016/01/nevada-gop-lawmaker-compares-slain-oregon-militant-lavoy-finicum-to-jesus-and-moses/" TargetMode="External"/><Relationship Id="rId1281" Type="http://schemas.openxmlformats.org/officeDocument/2006/relationships/hyperlink" Target="https://www.youtube.com/watch?v=iTPWW0uN3qg&amp;list=TLmH22a-mRaBAyODAxMjAxNg" TargetMode="External"/><Relationship Id="rId2125" Type="http://schemas.openxmlformats.org/officeDocument/2006/relationships/hyperlink" Target="https://twitter.com/" TargetMode="External"/><Relationship Id="rId2332" Type="http://schemas.openxmlformats.org/officeDocument/2006/relationships/hyperlink" Target="https://twitter.com/" TargetMode="External"/><Relationship Id="rId304" Type="http://schemas.openxmlformats.org/officeDocument/2006/relationships/hyperlink" Target="http://feeds.washingtonpost.com/c/34656/f/645348/s/4d31ec54/sc/7/l/0M0Swashingtonpost0N0Cnews0Cmorning0Emix0Cwp0C20A160C0A10C280Creport0Elavoy0Efinicum0Earmed0Ewith0Ehis0Ehandgun0Ereached0Efor0Ehis0Ewaistband0Ejust0Ebefore0Ehe0Ewas0Eshot0C/story01.htm?utm_source=dlvr.it&amp;utm_medium=twitter" TargetMode="External"/><Relationship Id="rId511" Type="http://schemas.openxmlformats.org/officeDocument/2006/relationships/hyperlink" Target="http://www.oregonlive.com/opinion/index.ssf/2016/01/malheur_occupation_robert_lavo.html" TargetMode="External"/><Relationship Id="rId1141" Type="http://schemas.openxmlformats.org/officeDocument/2006/relationships/hyperlink" Target="https://www.youtube.com/watch?v=hSYTE-KZ6PI&amp;feature=youtu.be" TargetMode="External"/><Relationship Id="rId4297" Type="http://schemas.openxmlformats.org/officeDocument/2006/relationships/hyperlink" Target="https://twitter.com/" TargetMode="External"/><Relationship Id="rId1001" Type="http://schemas.openxmlformats.org/officeDocument/2006/relationships/hyperlink" Target="http://freedomoutpost.com/2016/01/eyewitness-to-lavoy-finicums-murder-all-gun-shots-were-fired-by-feds-as-he-had-his-hands-in-the-air-snipers-in-trees-it-was-an-ambush/" TargetMode="External"/><Relationship Id="rId4157" Type="http://schemas.openxmlformats.org/officeDocument/2006/relationships/hyperlink" Target="https://twitter.com/" TargetMode="External"/><Relationship Id="rId4364" Type="http://schemas.openxmlformats.org/officeDocument/2006/relationships/hyperlink" Target="https://twitter.com/" TargetMode="External"/><Relationship Id="rId4571" Type="http://schemas.openxmlformats.org/officeDocument/2006/relationships/hyperlink" Target="https://twitter.com/" TargetMode="External"/><Relationship Id="rId1958" Type="http://schemas.openxmlformats.org/officeDocument/2006/relationships/hyperlink" Target="http://www.bbc.co.uk/news/world-us-canada-35426234" TargetMode="External"/><Relationship Id="rId3173" Type="http://schemas.openxmlformats.org/officeDocument/2006/relationships/hyperlink" Target="https://twitter.com/" TargetMode="External"/><Relationship Id="rId3380" Type="http://schemas.openxmlformats.org/officeDocument/2006/relationships/hyperlink" Target="https://twitter.com/" TargetMode="External"/><Relationship Id="rId4017" Type="http://schemas.openxmlformats.org/officeDocument/2006/relationships/hyperlink" Target="https://twitter.com/" TargetMode="External"/><Relationship Id="rId4224" Type="http://schemas.openxmlformats.org/officeDocument/2006/relationships/hyperlink" Target="https://twitter.com/" TargetMode="External"/><Relationship Id="rId4431" Type="http://schemas.openxmlformats.org/officeDocument/2006/relationships/hyperlink" Target="https://twitter.com/" TargetMode="External"/><Relationship Id="rId1818" Type="http://schemas.openxmlformats.org/officeDocument/2006/relationships/hyperlink" Target="http://www.rawstory.com/2016/01/fbi-claims-slain-militant-lavoy-finicum-reached-for-a-gun-and-they-say-theyve-got-video-to-prove-it/" TargetMode="External"/><Relationship Id="rId3033" Type="http://schemas.openxmlformats.org/officeDocument/2006/relationships/hyperlink" Target="https://twitter.com/" TargetMode="External"/><Relationship Id="rId3240" Type="http://schemas.openxmlformats.org/officeDocument/2006/relationships/hyperlink" Target="https://twitter.com/" TargetMode="External"/><Relationship Id="rId161" Type="http://schemas.openxmlformats.org/officeDocument/2006/relationships/hyperlink" Target="http://politistick.com/eye-witness-report-bundy-protester-lavoy-finicum-shot-dead-with-his-hands-up/" TargetMode="External"/><Relationship Id="rId2799" Type="http://schemas.openxmlformats.org/officeDocument/2006/relationships/hyperlink" Target="https://twitter.com/" TargetMode="External"/><Relationship Id="rId3100" Type="http://schemas.openxmlformats.org/officeDocument/2006/relationships/hyperlink" Target="https://twitter.com/" TargetMode="External"/><Relationship Id="rId978" Type="http://schemas.openxmlformats.org/officeDocument/2006/relationships/hyperlink" Target="https://www.washingtonpost.com/news/post-nation/wp/2016/01/27/nevada-lawmaker-recalls-moses-jesus-in-facebook-post-on-dead-oregon-occupier-lavoy-finicum/" TargetMode="External"/><Relationship Id="rId2659" Type="http://schemas.openxmlformats.org/officeDocument/2006/relationships/hyperlink" Target="https://twitter.com/" TargetMode="External"/><Relationship Id="rId2866" Type="http://schemas.openxmlformats.org/officeDocument/2006/relationships/hyperlink" Target="https://twitter.com/" TargetMode="External"/><Relationship Id="rId3917" Type="http://schemas.openxmlformats.org/officeDocument/2006/relationships/hyperlink" Target="https://twitter.com/" TargetMode="External"/><Relationship Id="rId838" Type="http://schemas.openxmlformats.org/officeDocument/2006/relationships/hyperlink" Target="http://thefreethoughtproject.com/oregon-occupiers-ambushed-highway-lavoy-finicum-killed-cold-blood-hands-up/" TargetMode="External"/><Relationship Id="rId1468" Type="http://schemas.openxmlformats.org/officeDocument/2006/relationships/hyperlink" Target="https://www.youtube.com/watch?v=Y92PvMFL0Eg&amp;feature=youtu.be" TargetMode="External"/><Relationship Id="rId1675" Type="http://schemas.openxmlformats.org/officeDocument/2006/relationships/hyperlink" Target="http://trib.al/h38wS7P" TargetMode="External"/><Relationship Id="rId1882" Type="http://schemas.openxmlformats.org/officeDocument/2006/relationships/hyperlink" Target="http://www.newsmax.com/Newsfront/Mel-Bundy-Newsmax-TV-LaVoy-Finicum-Dennis-Michael-Lynch/2016/01/27/id/711477/" TargetMode="External"/><Relationship Id="rId2519" Type="http://schemas.openxmlformats.org/officeDocument/2006/relationships/hyperlink" Target="https://twitter.com/" TargetMode="External"/><Relationship Id="rId2726" Type="http://schemas.openxmlformats.org/officeDocument/2006/relationships/hyperlink" Target="https://twitter.com/" TargetMode="External"/><Relationship Id="rId4081" Type="http://schemas.openxmlformats.org/officeDocument/2006/relationships/hyperlink" Target="https://twitter.com/" TargetMode="External"/><Relationship Id="rId1328" Type="http://schemas.openxmlformats.org/officeDocument/2006/relationships/hyperlink" Target="http://www.rawstory.com/2016/01/fbi-claims-slain-militant-lavoy-finicum-reached-for-a-gun-and-they-say-theyve-got-video-to-prove-it/" TargetMode="External"/><Relationship Id="rId1535" Type="http://schemas.openxmlformats.org/officeDocument/2006/relationships/hyperlink" Target="http://fastestvideos.com/eyewitness-account-of-lavoy-finicums-murder-by-federal-agents_d2c5844f5.html" TargetMode="External"/><Relationship Id="rId2933" Type="http://schemas.openxmlformats.org/officeDocument/2006/relationships/hyperlink" Target="https://twitter.com/" TargetMode="External"/><Relationship Id="rId905" Type="http://schemas.openxmlformats.org/officeDocument/2006/relationships/hyperlink" Target="http://www.rawstory.com/2016/01/fbi-claims-slain-militant-lavoy-finicum-reached-for-a-gun-and-they-say-theyve-got-video-to-prove-it/" TargetMode="External"/><Relationship Id="rId1742" Type="http://schemas.openxmlformats.org/officeDocument/2006/relationships/hyperlink" Target="http://www.thenewamerican.com/usnews/constitution/item/22413-oregon-standoff-rancher-lavoy-finicum-shot-dead-by-police" TargetMode="External"/><Relationship Id="rId34" Type="http://schemas.openxmlformats.org/officeDocument/2006/relationships/hyperlink" Target="http://www.theguardian.com/us-news/2016/jan/27/oregon-militia-standoff-bundy-arrested-lavoy-finicum-killed-malheur-national-wildlife-refuge" TargetMode="External"/><Relationship Id="rId1602" Type="http://schemas.openxmlformats.org/officeDocument/2006/relationships/hyperlink" Target="https://www.youtube.com/watch?v=ZxK07Pd9Xos&amp;feature=youtu.be" TargetMode="External"/><Relationship Id="rId3567" Type="http://schemas.openxmlformats.org/officeDocument/2006/relationships/hyperlink" Target="https://twitter.com/" TargetMode="External"/><Relationship Id="rId3774" Type="http://schemas.openxmlformats.org/officeDocument/2006/relationships/hyperlink" Target="https://twitter.com/" TargetMode="External"/><Relationship Id="rId3981" Type="http://schemas.openxmlformats.org/officeDocument/2006/relationships/hyperlink" Target="https://twitter.com/" TargetMode="External"/><Relationship Id="rId4618" Type="http://schemas.openxmlformats.org/officeDocument/2006/relationships/hyperlink" Target="https://twitter.com/" TargetMode="External"/><Relationship Id="rId488" Type="http://schemas.openxmlformats.org/officeDocument/2006/relationships/hyperlink" Target="http://linkis.com/dailyheadlines.net/2/aldhs" TargetMode="External"/><Relationship Id="rId695" Type="http://schemas.openxmlformats.org/officeDocument/2006/relationships/hyperlink" Target="http://joemiller.us/2016/01/krisanne-hall-lavoy-finicum/" TargetMode="External"/><Relationship Id="rId2169" Type="http://schemas.openxmlformats.org/officeDocument/2006/relationships/hyperlink" Target="https://twitter.com/" TargetMode="External"/><Relationship Id="rId2376" Type="http://schemas.openxmlformats.org/officeDocument/2006/relationships/hyperlink" Target="https://twitter.com/" TargetMode="External"/><Relationship Id="rId2583" Type="http://schemas.openxmlformats.org/officeDocument/2006/relationships/hyperlink" Target="https://twitter.com/" TargetMode="External"/><Relationship Id="rId2790" Type="http://schemas.openxmlformats.org/officeDocument/2006/relationships/hyperlink" Target="https://twitter.com/" TargetMode="External"/><Relationship Id="rId3427" Type="http://schemas.openxmlformats.org/officeDocument/2006/relationships/hyperlink" Target="https://twitter.com/" TargetMode="External"/><Relationship Id="rId3634" Type="http://schemas.openxmlformats.org/officeDocument/2006/relationships/hyperlink" Target="https://twitter.com/" TargetMode="External"/><Relationship Id="rId3841" Type="http://schemas.openxmlformats.org/officeDocument/2006/relationships/hyperlink" Target="https://twitter.com/" TargetMode="External"/><Relationship Id="rId348" Type="http://schemas.openxmlformats.org/officeDocument/2006/relationships/hyperlink" Target="http://mo8th.com/was-lavoy-finicum-a-domestic-terrorist/" TargetMode="External"/><Relationship Id="rId555" Type="http://schemas.openxmlformats.org/officeDocument/2006/relationships/hyperlink" Target="http://joemiller.us/2016/01/krisanne-hall-lavoy-finicum/" TargetMode="External"/><Relationship Id="rId762" Type="http://schemas.openxmlformats.org/officeDocument/2006/relationships/hyperlink" Target="http://www.pahvantpost.com/the-real-lavoy-finicum/" TargetMode="External"/><Relationship Id="rId1185" Type="http://schemas.openxmlformats.org/officeDocument/2006/relationships/hyperlink" Target="http://www.rawstory.com/2016/01/fbi-claims-slain-militant-lavoy-finicum-reached-for-a-gun-and-they-say-theyve-got-video-to-prove-it/" TargetMode="External"/><Relationship Id="rId1392" Type="http://schemas.openxmlformats.org/officeDocument/2006/relationships/hyperlink" Target="https://www.youtube.com/watch?v=S7KRZQXdDac&amp;feature=youtu.be" TargetMode="External"/><Relationship Id="rId2029" Type="http://schemas.openxmlformats.org/officeDocument/2006/relationships/hyperlink" Target="https://twitter.com/" TargetMode="External"/><Relationship Id="rId2236" Type="http://schemas.openxmlformats.org/officeDocument/2006/relationships/hyperlink" Target="https://twitter.com/" TargetMode="External"/><Relationship Id="rId2443" Type="http://schemas.openxmlformats.org/officeDocument/2006/relationships/hyperlink" Target="https://twitter.com/" TargetMode="External"/><Relationship Id="rId2650" Type="http://schemas.openxmlformats.org/officeDocument/2006/relationships/hyperlink" Target="https://twitter.com/" TargetMode="External"/><Relationship Id="rId3701" Type="http://schemas.openxmlformats.org/officeDocument/2006/relationships/hyperlink" Target="https://twitter.com/" TargetMode="External"/><Relationship Id="rId208" Type="http://schemas.openxmlformats.org/officeDocument/2006/relationships/hyperlink" Target="http://www.theguardian.com/us-news/2016/jan/27/oregon-militia-standoff-ammon-bundy-arrested-lavoy-finicum-dead-shootout-details-malheur-national-wildlife-refuge" TargetMode="External"/><Relationship Id="rId415" Type="http://schemas.openxmlformats.org/officeDocument/2006/relationships/hyperlink" Target="http://joemiller.us/2016/01/krisanne-hall-lavoy-finicum/?utm_source=JoeMiller.US+List&amp;utm_campaign=93e02be2d9-RSS_EMAIL_CAMPAIGN&amp;utm_medium=email&amp;utm_term=0_065b6c381c-93e02be2d9-230792709" TargetMode="External"/><Relationship Id="rId622" Type="http://schemas.openxmlformats.org/officeDocument/2006/relationships/hyperlink" Target="http://www.rawstory.com/2016/01/eyewitnesses-knock-down-conspiracy-theories-about-lavoy-finicum-dying-with-his-hands-up/" TargetMode="External"/><Relationship Id="rId1045" Type="http://schemas.openxmlformats.org/officeDocument/2006/relationships/hyperlink" Target="http://www.rawstory.com/2016/01/fbi-claims-slain-militant-lavoy-finicum-reached-for-a-gun-and-they-say-theyve-got-video-to-prove-it/" TargetMode="External"/><Relationship Id="rId1252" Type="http://schemas.openxmlformats.org/officeDocument/2006/relationships/hyperlink" Target="http://feeds.feedburner.com/~r/ThunderBayLive/~3/Rj8atUUzvk4/?utm_source=feedburner&amp;utm_medium=twitter&amp;utm_campaign=thunderbaylive" TargetMode="External"/><Relationship Id="rId2303" Type="http://schemas.openxmlformats.org/officeDocument/2006/relationships/hyperlink" Target="https://twitter.com/" TargetMode="External"/><Relationship Id="rId2510" Type="http://schemas.openxmlformats.org/officeDocument/2006/relationships/hyperlink" Target="https://twitter.com/" TargetMode="External"/><Relationship Id="rId1112" Type="http://schemas.openxmlformats.org/officeDocument/2006/relationships/hyperlink" Target="http://www.rawstory.com/2016/01/fbi-claims-slain-militant-lavoy-finicum-reached-for-a-gun-and-they-say-theyve-got-video-to-prove-it/" TargetMode="External"/><Relationship Id="rId4268" Type="http://schemas.openxmlformats.org/officeDocument/2006/relationships/hyperlink" Target="https://twitter.com/" TargetMode="External"/><Relationship Id="rId4475" Type="http://schemas.openxmlformats.org/officeDocument/2006/relationships/hyperlink" Target="https://twitter.com/" TargetMode="External"/><Relationship Id="rId3077" Type="http://schemas.openxmlformats.org/officeDocument/2006/relationships/hyperlink" Target="https://twitter.com/" TargetMode="External"/><Relationship Id="rId3284" Type="http://schemas.openxmlformats.org/officeDocument/2006/relationships/hyperlink" Target="https://twitter.com/" TargetMode="External"/><Relationship Id="rId4128" Type="http://schemas.openxmlformats.org/officeDocument/2006/relationships/hyperlink" Target="https://twitter.com/" TargetMode="External"/><Relationship Id="rId4682" Type="http://schemas.openxmlformats.org/officeDocument/2006/relationships/hyperlink" Target="https://twitter.com/" TargetMode="External"/><Relationship Id="rId1929" Type="http://schemas.openxmlformats.org/officeDocument/2006/relationships/hyperlink" Target="http://thedailybanter.com/2016/01/lavoy-finicum-dead-idiot/" TargetMode="External"/><Relationship Id="rId2093" Type="http://schemas.openxmlformats.org/officeDocument/2006/relationships/hyperlink" Target="https://twitter.com/" TargetMode="External"/><Relationship Id="rId3491" Type="http://schemas.openxmlformats.org/officeDocument/2006/relationships/hyperlink" Target="https://twitter.com/" TargetMode="External"/><Relationship Id="rId4335" Type="http://schemas.openxmlformats.org/officeDocument/2006/relationships/hyperlink" Target="https://twitter.com/" TargetMode="External"/><Relationship Id="rId4542" Type="http://schemas.openxmlformats.org/officeDocument/2006/relationships/hyperlink" Target="https://twitter.com/" TargetMode="External"/><Relationship Id="rId3144" Type="http://schemas.openxmlformats.org/officeDocument/2006/relationships/hyperlink" Target="https://twitter.com/" TargetMode="External"/><Relationship Id="rId3351" Type="http://schemas.openxmlformats.org/officeDocument/2006/relationships/hyperlink" Target="https://twitter.com/" TargetMode="External"/><Relationship Id="rId4402" Type="http://schemas.openxmlformats.org/officeDocument/2006/relationships/hyperlink" Target="https://twitter.com/" TargetMode="External"/><Relationship Id="rId272" Type="http://schemas.openxmlformats.org/officeDocument/2006/relationships/hyperlink" Target="http://todaysjobsfinder.com/Pakistan/+/Oregon+occupier+LaVoy+Finicum+said+hed+rather+die+than+go+to+jail+and+that+is+how+it+ended-Jobs.html?utm_medium=twitter&amp;utm_source=twitterfeed" TargetMode="External"/><Relationship Id="rId2160" Type="http://schemas.openxmlformats.org/officeDocument/2006/relationships/hyperlink" Target="https://twitter.com/" TargetMode="External"/><Relationship Id="rId3004" Type="http://schemas.openxmlformats.org/officeDocument/2006/relationships/hyperlink" Target="https://twitter.com/" TargetMode="External"/><Relationship Id="rId3211" Type="http://schemas.openxmlformats.org/officeDocument/2006/relationships/hyperlink" Target="https://twitter.com/" TargetMode="External"/><Relationship Id="rId132" Type="http://schemas.openxmlformats.org/officeDocument/2006/relationships/hyperlink" Target="https://www.washingtonpost.com/news/post-nation/wp/2016/01/27/nevada-lawmaker-recalls-moses-jesus-in-facebook-post-on-dead-oregon-occupier-lavoy-finicum/?postshare=9591453981709182&amp;tid=ss_tw" TargetMode="External"/><Relationship Id="rId2020" Type="http://schemas.openxmlformats.org/officeDocument/2006/relationships/hyperlink" Target="https://www.youtube.com/watch?v=S7KRZQXdDac&amp;feature=youtu.be" TargetMode="External"/><Relationship Id="rId1579" Type="http://schemas.openxmlformats.org/officeDocument/2006/relationships/hyperlink" Target="http://www.facebook.com/krisanne.hall/posts/1056689844382031" TargetMode="External"/><Relationship Id="rId2977" Type="http://schemas.openxmlformats.org/officeDocument/2006/relationships/hyperlink" Target="https://twitter.com/" TargetMode="External"/><Relationship Id="rId4192" Type="http://schemas.openxmlformats.org/officeDocument/2006/relationships/hyperlink" Target="https://twitter.com/" TargetMode="External"/><Relationship Id="rId949" Type="http://schemas.openxmlformats.org/officeDocument/2006/relationships/hyperlink" Target="https://www.washingtonpost.com/news/morning-mix/wp/2016/01/28/report-lavoy-finicum-armed-with-his-handgun-reached-for-his-waistband-just-before-he-was-shot/" TargetMode="External"/><Relationship Id="rId1786" Type="http://schemas.openxmlformats.org/officeDocument/2006/relationships/hyperlink" Target="http://thefreethoughtproject.com/oregon-occupiers-ambushed-highway-lavoy-finicum-killed-cold-blood-hands-up/" TargetMode="External"/><Relationship Id="rId1993" Type="http://schemas.openxmlformats.org/officeDocument/2006/relationships/hyperlink" Target="http://talkingpointsmemo.com/livewire/lisa-bundy-statement" TargetMode="External"/><Relationship Id="rId2837" Type="http://schemas.openxmlformats.org/officeDocument/2006/relationships/hyperlink" Target="https://twitter.com/" TargetMode="External"/><Relationship Id="rId4052" Type="http://schemas.openxmlformats.org/officeDocument/2006/relationships/hyperlink" Target="https://twitter.com/" TargetMode="External"/><Relationship Id="rId78" Type="http://schemas.openxmlformats.org/officeDocument/2006/relationships/hyperlink" Target="http://trib.al/NPZDiNE" TargetMode="External"/><Relationship Id="rId809" Type="http://schemas.openxmlformats.org/officeDocument/2006/relationships/hyperlink" Target="http://www.cnn.com/2016/01/27/us/oregon-siege-traffic-stop/index.html" TargetMode="External"/><Relationship Id="rId1439" Type="http://schemas.openxmlformats.org/officeDocument/2006/relationships/hyperlink" Target="https://www.youtube.com/watch?v=iTPWW0uN3qg&amp;list=TLmH22a-mRaBAyODAxMjAxNg" TargetMode="External"/><Relationship Id="rId1646" Type="http://schemas.openxmlformats.org/officeDocument/2006/relationships/hyperlink" Target="http://trib.al/h38wS7P" TargetMode="External"/><Relationship Id="rId1853" Type="http://schemas.openxmlformats.org/officeDocument/2006/relationships/hyperlink" Target="http://www.rawstory.com/2016/01/fbi-claims-slain-militant-lavoy-finicum-reached-for-a-gun-and-they-say-theyve-got-video-to-prove-it/" TargetMode="External"/><Relationship Id="rId2904" Type="http://schemas.openxmlformats.org/officeDocument/2006/relationships/hyperlink" Target="https://twitter.com/" TargetMode="External"/><Relationship Id="rId1506" Type="http://schemas.openxmlformats.org/officeDocument/2006/relationships/hyperlink" Target="http://canadafreepress.com/article/78520" TargetMode="External"/><Relationship Id="rId1713" Type="http://schemas.openxmlformats.org/officeDocument/2006/relationships/hyperlink" Target="http://trib.al/h38wS7P" TargetMode="External"/><Relationship Id="rId1920" Type="http://schemas.openxmlformats.org/officeDocument/2006/relationships/hyperlink" Target="http://thefreethoughtproject.com/oregon-occupiers-ambushed-highway-lavoy-finicum-killed-cold-blood-hands-up/" TargetMode="External"/><Relationship Id="rId3678" Type="http://schemas.openxmlformats.org/officeDocument/2006/relationships/hyperlink" Target="https://twitter.com/" TargetMode="External"/><Relationship Id="rId3885" Type="http://schemas.openxmlformats.org/officeDocument/2006/relationships/hyperlink" Target="https://twitter.com/" TargetMode="External"/><Relationship Id="rId4729" Type="http://schemas.openxmlformats.org/officeDocument/2006/relationships/hyperlink" Target="https://twitter.com/" TargetMode="External"/><Relationship Id="rId599" Type="http://schemas.openxmlformats.org/officeDocument/2006/relationships/hyperlink" Target="http://www.alternet.org/news-amp-politics/eyewitnesses-knock-down-conspiracy-theories-about-lavoy-finicum-dying-his-hands" TargetMode="External"/><Relationship Id="rId2487" Type="http://schemas.openxmlformats.org/officeDocument/2006/relationships/hyperlink" Target="https://twitter.com/" TargetMode="External"/><Relationship Id="rId2694" Type="http://schemas.openxmlformats.org/officeDocument/2006/relationships/hyperlink" Target="https://twitter.com/" TargetMode="External"/><Relationship Id="rId3538" Type="http://schemas.openxmlformats.org/officeDocument/2006/relationships/hyperlink" Target="https://twitter.com/" TargetMode="External"/><Relationship Id="rId3745" Type="http://schemas.openxmlformats.org/officeDocument/2006/relationships/hyperlink" Target="https://twitter.com/" TargetMode="External"/><Relationship Id="rId459" Type="http://schemas.openxmlformats.org/officeDocument/2006/relationships/hyperlink" Target="http://www.azcentral.com/story/opinion/op-ed/ej-montini/2016/01/27/montini-arizona-militant-oregon-bundy/79390276/" TargetMode="External"/><Relationship Id="rId666" Type="http://schemas.openxmlformats.org/officeDocument/2006/relationships/hyperlink" Target="http://linkis.com/www.youtube.com/y3SLS" TargetMode="External"/><Relationship Id="rId873" Type="http://schemas.openxmlformats.org/officeDocument/2006/relationships/hyperlink" Target="https://www.youtube.com/watch?v=x3GdYWG3UKw&amp;feature=youtu.be" TargetMode="External"/><Relationship Id="rId1089" Type="http://schemas.openxmlformats.org/officeDocument/2006/relationships/hyperlink" Target="https://www.whitehouse.gov/ifitX" TargetMode="External"/><Relationship Id="rId1296" Type="http://schemas.openxmlformats.org/officeDocument/2006/relationships/hyperlink" Target="http://www.rawstory.com/2016/01/fbi-claims-slain-militant-lavoy-finicum-reached-for-a-gun-and-they-say-theyve-got-video-to-prove-it/" TargetMode="External"/><Relationship Id="rId2347" Type="http://schemas.openxmlformats.org/officeDocument/2006/relationships/hyperlink" Target="https://twitter.com/" TargetMode="External"/><Relationship Id="rId2554" Type="http://schemas.openxmlformats.org/officeDocument/2006/relationships/hyperlink" Target="https://twitter.com/" TargetMode="External"/><Relationship Id="rId3952" Type="http://schemas.openxmlformats.org/officeDocument/2006/relationships/hyperlink" Target="https://twitter.com/" TargetMode="External"/><Relationship Id="rId319" Type="http://schemas.openxmlformats.org/officeDocument/2006/relationships/hyperlink" Target="https://www.washingtonpost.com/news/morning-mix/wp/2016/01/28/report-lavoy-finicum-armed-with-his-handgun-reached-for-his-waistband-just-before-he-was-shot/?postshare=2641453986352100&amp;tid=ss_tw" TargetMode="External"/><Relationship Id="rId526" Type="http://schemas.openxmlformats.org/officeDocument/2006/relationships/hyperlink" Target="https://www.youtube.com/watch?v=Yg54nuKY-KE&amp;feature=youtu.be" TargetMode="External"/><Relationship Id="rId1156" Type="http://schemas.openxmlformats.org/officeDocument/2006/relationships/hyperlink" Target="http://www.rawstory.com/2016/01/nevada-gop-lawmaker-compares-slain-oregon-militant-lavoy-finicum-to-jesus-and-moses/" TargetMode="External"/><Relationship Id="rId1363" Type="http://schemas.openxmlformats.org/officeDocument/2006/relationships/hyperlink" Target="http://thefreethoughtproject.com/oregon-occupiers-ambushed-highway-lavoy-finicum-killed-cold-blood-hands-up/" TargetMode="External"/><Relationship Id="rId2207" Type="http://schemas.openxmlformats.org/officeDocument/2006/relationships/hyperlink" Target="https://twitter.com/" TargetMode="External"/><Relationship Id="rId2761" Type="http://schemas.openxmlformats.org/officeDocument/2006/relationships/hyperlink" Target="https://twitter.com/" TargetMode="External"/><Relationship Id="rId3605" Type="http://schemas.openxmlformats.org/officeDocument/2006/relationships/hyperlink" Target="https://twitter.com/" TargetMode="External"/><Relationship Id="rId3812" Type="http://schemas.openxmlformats.org/officeDocument/2006/relationships/hyperlink" Target="https://twitter.com/" TargetMode="External"/><Relationship Id="rId733" Type="http://schemas.openxmlformats.org/officeDocument/2006/relationships/hyperlink" Target="http://dlvr.it/KLJs6p?utm_content=dlvrit-dlvritlinkposting&amp;utm_source=direct-b4in.com&amp;utm_medium=dlvrit&amp;utm_term=http%3A%2F%2Fb4in.com%2FgXFs&amp;utm_campaign=" TargetMode="External"/><Relationship Id="rId940" Type="http://schemas.openxmlformats.org/officeDocument/2006/relationships/hyperlink" Target="http://www.newsmax.com/Newsfront/Mel-Bundy-Newsmax-TV-LaVoy-Finicum-Dennis-Michael-Lynch/2016/01/27/id/711477" TargetMode="External"/><Relationship Id="rId1016" Type="http://schemas.openxmlformats.org/officeDocument/2006/relationships/hyperlink" Target="http://www.rawstory.com/2016/01/fbi-claims-slain-militant-lavoy-finicum-reached-for-a-gun-and-they-say-theyve-got-video-to-prove-it/" TargetMode="External"/><Relationship Id="rId1570" Type="http://schemas.openxmlformats.org/officeDocument/2006/relationships/hyperlink" Target="https://www.youtube.com/watch?v=OzYwSJfO6Vk&amp;feature=youtu.be" TargetMode="External"/><Relationship Id="rId2414" Type="http://schemas.openxmlformats.org/officeDocument/2006/relationships/hyperlink" Target="https://twitter.com/" TargetMode="External"/><Relationship Id="rId2621" Type="http://schemas.openxmlformats.org/officeDocument/2006/relationships/hyperlink" Target="https://twitter.com/" TargetMode="External"/><Relationship Id="rId800" Type="http://schemas.openxmlformats.org/officeDocument/2006/relationships/hyperlink" Target="http://www.nytimes.com/2016/01/28/us/lavoy-finicum-protester-killed-in-oregon.html?partner=msft_msn" TargetMode="External"/><Relationship Id="rId1223" Type="http://schemas.openxmlformats.org/officeDocument/2006/relationships/hyperlink" Target="http://www.nowtheendbegins.com/obamas-stormtroopers-shoot-lavoy-finicum-to-death-in-militia-standoff-in-oregon/" TargetMode="External"/><Relationship Id="rId1430" Type="http://schemas.openxmlformats.org/officeDocument/2006/relationships/hyperlink" Target="http://21stcenturywire.com/2016/01/27/eyewitness-says-feds-ambushed-bundys-100-shots-fired-at-passengers-lavoy-finicum-killed-with-hands-up/" TargetMode="External"/><Relationship Id="rId4379" Type="http://schemas.openxmlformats.org/officeDocument/2006/relationships/hyperlink" Target="https://twitter.com/" TargetMode="External"/><Relationship Id="rId4586" Type="http://schemas.openxmlformats.org/officeDocument/2006/relationships/hyperlink" Target="https://twitter.com/" TargetMode="External"/><Relationship Id="rId3188" Type="http://schemas.openxmlformats.org/officeDocument/2006/relationships/hyperlink" Target="https://twitter.com/" TargetMode="External"/><Relationship Id="rId3395" Type="http://schemas.openxmlformats.org/officeDocument/2006/relationships/hyperlink" Target="https://twitter.com/" TargetMode="External"/><Relationship Id="rId4239" Type="http://schemas.openxmlformats.org/officeDocument/2006/relationships/hyperlink" Target="https://twitter.com/" TargetMode="External"/><Relationship Id="rId4446" Type="http://schemas.openxmlformats.org/officeDocument/2006/relationships/hyperlink" Target="https://twitter.com/" TargetMode="External"/><Relationship Id="rId4653" Type="http://schemas.openxmlformats.org/officeDocument/2006/relationships/hyperlink" Target="https://twitter.com/" TargetMode="External"/><Relationship Id="rId3048" Type="http://schemas.openxmlformats.org/officeDocument/2006/relationships/hyperlink" Target="https://twitter.com/" TargetMode="External"/><Relationship Id="rId3255" Type="http://schemas.openxmlformats.org/officeDocument/2006/relationships/hyperlink" Target="https://twitter.com/" TargetMode="External"/><Relationship Id="rId3462" Type="http://schemas.openxmlformats.org/officeDocument/2006/relationships/hyperlink" Target="https://twitter.com/" TargetMode="External"/><Relationship Id="rId4306" Type="http://schemas.openxmlformats.org/officeDocument/2006/relationships/hyperlink" Target="https://twitter.com/" TargetMode="External"/><Relationship Id="rId4513" Type="http://schemas.openxmlformats.org/officeDocument/2006/relationships/hyperlink" Target="https://twitter.com/" TargetMode="External"/><Relationship Id="rId4720" Type="http://schemas.openxmlformats.org/officeDocument/2006/relationships/hyperlink" Target="https://twitter.com/" TargetMode="External"/><Relationship Id="rId176" Type="http://schemas.openxmlformats.org/officeDocument/2006/relationships/hyperlink" Target="http://thedailybanter.com/2016/01/lavoy-finicum-dead-idiot/" TargetMode="External"/><Relationship Id="rId383" Type="http://schemas.openxmlformats.org/officeDocument/2006/relationships/hyperlink" Target="http://www.cnn.com/2016/01/27/us/oregon-siege-traffic-stop/index.html" TargetMode="External"/><Relationship Id="rId590" Type="http://schemas.openxmlformats.org/officeDocument/2006/relationships/hyperlink" Target="http://reverbpress.com/politics/lavoy-finicum-is-no-mike-brown-martyr-status-denied-opinion/" TargetMode="External"/><Relationship Id="rId2064" Type="http://schemas.openxmlformats.org/officeDocument/2006/relationships/hyperlink" Target="https://twitter.com/" TargetMode="External"/><Relationship Id="rId2271" Type="http://schemas.openxmlformats.org/officeDocument/2006/relationships/hyperlink" Target="https://twitter.com/" TargetMode="External"/><Relationship Id="rId3115" Type="http://schemas.openxmlformats.org/officeDocument/2006/relationships/hyperlink" Target="https://twitter.com/" TargetMode="External"/><Relationship Id="rId3322" Type="http://schemas.openxmlformats.org/officeDocument/2006/relationships/hyperlink" Target="https://twitter.com/" TargetMode="External"/><Relationship Id="rId243" Type="http://schemas.openxmlformats.org/officeDocument/2006/relationships/hyperlink" Target="http://www.npr.org/2016/01/28/464664736/finicums-death-changes-tone-of-occupied-wildlife-refuge-in-oregon?utm_medium=RSS&amp;utm_campaign=us" TargetMode="External"/><Relationship Id="rId450" Type="http://schemas.openxmlformats.org/officeDocument/2006/relationships/hyperlink" Target="https://www.youtube.com/watch?v=Y92PvMFL0Eg&amp;feature=youtu.be" TargetMode="External"/><Relationship Id="rId1080" Type="http://schemas.openxmlformats.org/officeDocument/2006/relationships/hyperlink" Target="http://freedomoutpost.com/2016/01/eyewitness-to-lavoy-finicums-murder-all-gun-shots-were-fired-by-feds-as-he-had-his-hands-in-the-air-snipers-in-trees-it-was-an-ambush/" TargetMode="External"/><Relationship Id="rId2131" Type="http://schemas.openxmlformats.org/officeDocument/2006/relationships/hyperlink" Target="https://twitter.com/" TargetMode="External"/><Relationship Id="rId103" Type="http://schemas.openxmlformats.org/officeDocument/2006/relationships/hyperlink" Target="http://linkis.com/www.youtube.com/f0x4U" TargetMode="External"/><Relationship Id="rId310" Type="http://schemas.openxmlformats.org/officeDocument/2006/relationships/hyperlink" Target="http://trib.al/0dH8CGB" TargetMode="External"/><Relationship Id="rId4096" Type="http://schemas.openxmlformats.org/officeDocument/2006/relationships/hyperlink" Target="https://twitter.com/" TargetMode="External"/><Relationship Id="rId1897" Type="http://schemas.openxmlformats.org/officeDocument/2006/relationships/hyperlink" Target="http://www.facebook.com/krisanne.hall/posts/1056689844382031" TargetMode="External"/><Relationship Id="rId2948" Type="http://schemas.openxmlformats.org/officeDocument/2006/relationships/hyperlink" Target="https://twitter.com/" TargetMode="External"/><Relationship Id="rId1757" Type="http://schemas.openxmlformats.org/officeDocument/2006/relationships/hyperlink" Target="http://www.thenewamerican.com/usnews/constitution/item/22413-oregon-standoff-rancher-lavoy-finicum-shot-dead-by-police" TargetMode="External"/><Relationship Id="rId1964" Type="http://schemas.openxmlformats.org/officeDocument/2006/relationships/hyperlink" Target="http://www.nytimes.com/glogin?mobile=1&amp;URI=http%3A%2F%2Fmobile.nytimes.com%2F2016%2F01%2F28%2Fus%2Fmark-mcconnell-witness-oregon-militia-shooting-lavoy-finicum.html%3F_r%3D1%26referer%3Dhttps%3A%2F%2Fwww.google.com%2F" TargetMode="External"/><Relationship Id="rId2808" Type="http://schemas.openxmlformats.org/officeDocument/2006/relationships/hyperlink" Target="https://twitter.com/" TargetMode="External"/><Relationship Id="rId4163" Type="http://schemas.openxmlformats.org/officeDocument/2006/relationships/hyperlink" Target="https://twitter.com/" TargetMode="External"/><Relationship Id="rId4370" Type="http://schemas.openxmlformats.org/officeDocument/2006/relationships/hyperlink" Target="https://twitter.com/" TargetMode="External"/><Relationship Id="rId49" Type="http://schemas.openxmlformats.org/officeDocument/2006/relationships/hyperlink" Target="https://www.washingtonpost.com/news/post-nation/wp/2016/01/27/nevada-lawmaker-recalls-moses-jesus-in-facebook-post-on-dead-oregon-occupier-lavoy-finicum/" TargetMode="External"/><Relationship Id="rId1617" Type="http://schemas.openxmlformats.org/officeDocument/2006/relationships/hyperlink" Target="http://americanpowerblog.blogspot.com/2016/01/malheur-occupier-victoria-sharp-says.html" TargetMode="External"/><Relationship Id="rId1824" Type="http://schemas.openxmlformats.org/officeDocument/2006/relationships/hyperlink" Target="http://www.rawstory.com/2016/01/fbi-claims-slain-militant-lavoy-finicum-reached-for-a-gun-and-they-say-theyve-got-video-to-prove-it/" TargetMode="External"/><Relationship Id="rId4023" Type="http://schemas.openxmlformats.org/officeDocument/2006/relationships/hyperlink" Target="https://twitter.com/" TargetMode="External"/><Relationship Id="rId4230" Type="http://schemas.openxmlformats.org/officeDocument/2006/relationships/hyperlink" Target="https://twitter.com/" TargetMode="External"/><Relationship Id="rId3789" Type="http://schemas.openxmlformats.org/officeDocument/2006/relationships/hyperlink" Target="https://twitter.com/" TargetMode="External"/><Relationship Id="rId2598" Type="http://schemas.openxmlformats.org/officeDocument/2006/relationships/hyperlink" Target="https://twitter.com/" TargetMode="External"/><Relationship Id="rId3996" Type="http://schemas.openxmlformats.org/officeDocument/2006/relationships/hyperlink" Target="https://twitter.com/" TargetMode="External"/><Relationship Id="rId3649" Type="http://schemas.openxmlformats.org/officeDocument/2006/relationships/hyperlink" Target="https://twitter.com/" TargetMode="External"/><Relationship Id="rId3856" Type="http://schemas.openxmlformats.org/officeDocument/2006/relationships/hyperlink" Target="https://twitter.com/" TargetMode="External"/><Relationship Id="rId777" Type="http://schemas.openxmlformats.org/officeDocument/2006/relationships/hyperlink" Target="http://www.rawstory.com/2016/01/fbi-claims-slain-militant-lavoy-finicum-reached-for-a-gun-and-they-say-theyve-got-video-to-prove-it/" TargetMode="External"/><Relationship Id="rId984" Type="http://schemas.openxmlformats.org/officeDocument/2006/relationships/hyperlink" Target="http://www.dierotepille.com/index.php?id=14&amp;url=333587" TargetMode="External"/><Relationship Id="rId2458" Type="http://schemas.openxmlformats.org/officeDocument/2006/relationships/hyperlink" Target="https://twitter.com/" TargetMode="External"/><Relationship Id="rId2665" Type="http://schemas.openxmlformats.org/officeDocument/2006/relationships/hyperlink" Target="https://twitter.com/" TargetMode="External"/><Relationship Id="rId2872" Type="http://schemas.openxmlformats.org/officeDocument/2006/relationships/hyperlink" Target="https://twitter.com/" TargetMode="External"/><Relationship Id="rId3509" Type="http://schemas.openxmlformats.org/officeDocument/2006/relationships/hyperlink" Target="https://twitter.com/" TargetMode="External"/><Relationship Id="rId3716" Type="http://schemas.openxmlformats.org/officeDocument/2006/relationships/hyperlink" Target="https://twitter.com/" TargetMode="External"/><Relationship Id="rId3923" Type="http://schemas.openxmlformats.org/officeDocument/2006/relationships/hyperlink" Target="https://twitter.com/" TargetMode="External"/><Relationship Id="rId637" Type="http://schemas.openxmlformats.org/officeDocument/2006/relationships/hyperlink" Target="http://thefreethoughtproject.com/oregon-occupiers-ambushed-highway-lavoy-finicum-killed-cold-blood-hands-up/?AID=7236" TargetMode="External"/><Relationship Id="rId844" Type="http://schemas.openxmlformats.org/officeDocument/2006/relationships/hyperlink" Target="http://www.gopbriefingroom.com/index.php/topic,193143.0.html?utm_source=twitterfeed&amp;utm_medium=twitter" TargetMode="External"/><Relationship Id="rId1267" Type="http://schemas.openxmlformats.org/officeDocument/2006/relationships/hyperlink" Target="http://www.theguardian.com/p/4g7mh/stw" TargetMode="External"/><Relationship Id="rId1474" Type="http://schemas.openxmlformats.org/officeDocument/2006/relationships/hyperlink" Target="http://www.thespectrum.com/story/news/local/cedar-city/2016/01/27/remembering-lavoy-finicum/79440296?hootPostID=53a32604a0db19cb2cbad3e7686eb176" TargetMode="External"/><Relationship Id="rId1681" Type="http://schemas.openxmlformats.org/officeDocument/2006/relationships/hyperlink" Target="http://thedailybanter.com/2016/01/lavoy-finicum-dead-idiot/" TargetMode="External"/><Relationship Id="rId2318" Type="http://schemas.openxmlformats.org/officeDocument/2006/relationships/hyperlink" Target="https://twitter.com/" TargetMode="External"/><Relationship Id="rId2525" Type="http://schemas.openxmlformats.org/officeDocument/2006/relationships/hyperlink" Target="https://twitter.com/" TargetMode="External"/><Relationship Id="rId2732" Type="http://schemas.openxmlformats.org/officeDocument/2006/relationships/hyperlink" Target="https://twitter.com/" TargetMode="External"/><Relationship Id="rId704" Type="http://schemas.openxmlformats.org/officeDocument/2006/relationships/hyperlink" Target="http://www.newsmax.com/Newsfront/Mel-Bundy-Newsmax-TV-LaVoy-Finicum-Dennis-Michael-Lynch/2016/01/27/id/711477/" TargetMode="External"/><Relationship Id="rId911" Type="http://schemas.openxmlformats.org/officeDocument/2006/relationships/hyperlink" Target="http://www.addictinginfo.org/2016/01/27/sorry-republicans-lavoy-finicum-didnt-have-his-hands-up-when-he-was-shot/" TargetMode="External"/><Relationship Id="rId1127" Type="http://schemas.openxmlformats.org/officeDocument/2006/relationships/hyperlink" Target="http://www.rawstory.com/2016/01/fbi-claims-slain-militant-lavoy-finicum-reached-for-a-gun-and-they-say-theyve-got-video-to-prove-it/" TargetMode="External"/><Relationship Id="rId1334" Type="http://schemas.openxmlformats.org/officeDocument/2006/relationships/hyperlink" Target="http://www.allembru.com/local/or/oregon-sheriff-seems-upset-about-fbi-killing-unarmed-lavoy-finicum-during-press-conf/201414/?utm_source=dlvr.it&amp;utm_medium=twitter" TargetMode="External"/><Relationship Id="rId1541" Type="http://schemas.openxmlformats.org/officeDocument/2006/relationships/hyperlink" Target="http://www.alternet.org/news-amp-politics/eyewitnesses-knock-down-conspiracy-theories-about-lavoy-finicum-dying-his-hands" TargetMode="External"/><Relationship Id="rId4697" Type="http://schemas.openxmlformats.org/officeDocument/2006/relationships/hyperlink" Target="https://twitter.com/" TargetMode="External"/><Relationship Id="rId40" Type="http://schemas.openxmlformats.org/officeDocument/2006/relationships/hyperlink" Target="http://linkis.com/www.youtube.com/KqC5x" TargetMode="External"/><Relationship Id="rId1401" Type="http://schemas.openxmlformats.org/officeDocument/2006/relationships/hyperlink" Target="http://americanpowerblog.blogspot.com/2016/01/malheur-occupier-victoria-sharp-says.html" TargetMode="External"/><Relationship Id="rId3299" Type="http://schemas.openxmlformats.org/officeDocument/2006/relationships/hyperlink" Target="https://twitter.com/" TargetMode="External"/><Relationship Id="rId4557" Type="http://schemas.openxmlformats.org/officeDocument/2006/relationships/hyperlink" Target="https://twitter.com/" TargetMode="External"/><Relationship Id="rId3159" Type="http://schemas.openxmlformats.org/officeDocument/2006/relationships/hyperlink" Target="https://twitter.com/" TargetMode="External"/><Relationship Id="rId3366" Type="http://schemas.openxmlformats.org/officeDocument/2006/relationships/hyperlink" Target="https://twitter.com/" TargetMode="External"/><Relationship Id="rId3573" Type="http://schemas.openxmlformats.org/officeDocument/2006/relationships/hyperlink" Target="https://twitter.com/" TargetMode="External"/><Relationship Id="rId4417" Type="http://schemas.openxmlformats.org/officeDocument/2006/relationships/hyperlink" Target="https://twitter.com/" TargetMode="External"/><Relationship Id="rId287" Type="http://schemas.openxmlformats.org/officeDocument/2006/relationships/hyperlink" Target="https://twitter.com/vicenews/status/692684325561569280" TargetMode="External"/><Relationship Id="rId494" Type="http://schemas.openxmlformats.org/officeDocument/2006/relationships/hyperlink" Target="http://linkis.com/veteranstoday.com/TLOuL" TargetMode="External"/><Relationship Id="rId2175" Type="http://schemas.openxmlformats.org/officeDocument/2006/relationships/hyperlink" Target="https://twitter.com/" TargetMode="External"/><Relationship Id="rId2382" Type="http://schemas.openxmlformats.org/officeDocument/2006/relationships/hyperlink" Target="https://twitter.com/" TargetMode="External"/><Relationship Id="rId3019" Type="http://schemas.openxmlformats.org/officeDocument/2006/relationships/hyperlink" Target="https://twitter.com/" TargetMode="External"/><Relationship Id="rId3226" Type="http://schemas.openxmlformats.org/officeDocument/2006/relationships/hyperlink" Target="https://twitter.com/" TargetMode="External"/><Relationship Id="rId3780" Type="http://schemas.openxmlformats.org/officeDocument/2006/relationships/hyperlink" Target="https://twitter.com/" TargetMode="External"/><Relationship Id="rId4624" Type="http://schemas.openxmlformats.org/officeDocument/2006/relationships/hyperlink" Target="https://twitter.com/" TargetMode="External"/><Relationship Id="rId147" Type="http://schemas.openxmlformats.org/officeDocument/2006/relationships/hyperlink" Target="http://www.cnn.com/2016/01/27/us/oregon-siege-traffic-stop/index.html" TargetMode="External"/><Relationship Id="rId354" Type="http://schemas.openxmlformats.org/officeDocument/2006/relationships/hyperlink" Target="http://thefreethoughtproject.com/oregon-occupiers-ambushed-highway-lavoy-finicum-killed-cold-blood-hands-up/" TargetMode="External"/><Relationship Id="rId1191" Type="http://schemas.openxmlformats.org/officeDocument/2006/relationships/hyperlink" Target="http://www.rawstory.com/2016/01/fbi-claims-slain-militant-lavoy-finicum-reached-for-a-gun-and-they-say-theyve-got-video-to-prove-it/" TargetMode="External"/><Relationship Id="rId2035" Type="http://schemas.openxmlformats.org/officeDocument/2006/relationships/hyperlink" Target="https://twitter.com/" TargetMode="External"/><Relationship Id="rId3433" Type="http://schemas.openxmlformats.org/officeDocument/2006/relationships/hyperlink" Target="https://twitter.com/" TargetMode="External"/><Relationship Id="rId3640" Type="http://schemas.openxmlformats.org/officeDocument/2006/relationships/hyperlink" Target="https://twitter.com/" TargetMode="External"/><Relationship Id="rId561" Type="http://schemas.openxmlformats.org/officeDocument/2006/relationships/hyperlink" Target="http://therealrevo.com/blog/?p=140510" TargetMode="External"/><Relationship Id="rId2242" Type="http://schemas.openxmlformats.org/officeDocument/2006/relationships/hyperlink" Target="https://twitter.com/" TargetMode="External"/><Relationship Id="rId3500" Type="http://schemas.openxmlformats.org/officeDocument/2006/relationships/hyperlink" Target="https://twitter.com/" TargetMode="External"/><Relationship Id="rId214" Type="http://schemas.openxmlformats.org/officeDocument/2006/relationships/hyperlink" Target="http://www.rawstory.com/2016/01/nevada-gop-lawmaker-compares-slain-oregon-militant-lavoy-finicum-to-jesus-and-moses/" TargetMode="External"/><Relationship Id="rId421" Type="http://schemas.openxmlformats.org/officeDocument/2006/relationships/hyperlink" Target="http://www.dailykos.com/story/2016/1/27/1475936/-Witnesses-recount-LaVoy-Finicum-s-final-confrontation-with-law-enforcement-during-the-Bundy-arrest" TargetMode="External"/><Relationship Id="rId1051" Type="http://schemas.openxmlformats.org/officeDocument/2006/relationships/hyperlink" Target="http://www.thegatewaypundit.com/cliven-bundy-fbi-murdered-oregon-militia-member-lavoy-finicum-with-his-hands-up/" TargetMode="External"/><Relationship Id="rId2102" Type="http://schemas.openxmlformats.org/officeDocument/2006/relationships/hyperlink" Target="https://twitter.com/" TargetMode="External"/><Relationship Id="rId1868" Type="http://schemas.openxmlformats.org/officeDocument/2006/relationships/hyperlink" Target="http://woundedamericanwarrior.com/bombshell-rancher-lavoy-finicum-shot-and-killed-by-feds-while-he-was-laying-face-down-in-the-street/" TargetMode="External"/><Relationship Id="rId4067" Type="http://schemas.openxmlformats.org/officeDocument/2006/relationships/hyperlink" Target="https://twitter.com/" TargetMode="External"/><Relationship Id="rId4274" Type="http://schemas.openxmlformats.org/officeDocument/2006/relationships/hyperlink" Target="https://twitter.com/" TargetMode="External"/><Relationship Id="rId4481" Type="http://schemas.openxmlformats.org/officeDocument/2006/relationships/hyperlink" Target="https://twitter.com/" TargetMode="External"/><Relationship Id="rId2919" Type="http://schemas.openxmlformats.org/officeDocument/2006/relationships/hyperlink" Target="https://twitter.com/" TargetMode="External"/><Relationship Id="rId3083" Type="http://schemas.openxmlformats.org/officeDocument/2006/relationships/hyperlink" Target="https://twitter.com/" TargetMode="External"/><Relationship Id="rId3290" Type="http://schemas.openxmlformats.org/officeDocument/2006/relationships/hyperlink" Target="https://twitter.com/" TargetMode="External"/><Relationship Id="rId4134" Type="http://schemas.openxmlformats.org/officeDocument/2006/relationships/hyperlink" Target="https://twitter.com/" TargetMode="External"/><Relationship Id="rId4341" Type="http://schemas.openxmlformats.org/officeDocument/2006/relationships/hyperlink" Target="https://twitter.com/" TargetMode="External"/><Relationship Id="rId1728" Type="http://schemas.openxmlformats.org/officeDocument/2006/relationships/hyperlink" Target="http://www.oregonlive.com/opinion/index.ssf/2016/01/malheur_occupation_robert_lavo.html" TargetMode="External"/><Relationship Id="rId1935" Type="http://schemas.openxmlformats.org/officeDocument/2006/relationships/hyperlink" Target="http://www.ktvz.com/news/oregon-occupiers-details-on-traffic-stop/37677078" TargetMode="External"/><Relationship Id="rId3150" Type="http://schemas.openxmlformats.org/officeDocument/2006/relationships/hyperlink" Target="https://twitter.com/" TargetMode="External"/><Relationship Id="rId4201" Type="http://schemas.openxmlformats.org/officeDocument/2006/relationships/hyperlink" Target="https://twitter.com/" TargetMode="External"/><Relationship Id="rId3010" Type="http://schemas.openxmlformats.org/officeDocument/2006/relationships/hyperlink" Target="https://twitter.com/" TargetMode="External"/><Relationship Id="rId3967" Type="http://schemas.openxmlformats.org/officeDocument/2006/relationships/hyperlink" Target="https://twitter.com/" TargetMode="External"/><Relationship Id="rId4" Type="http://schemas.openxmlformats.org/officeDocument/2006/relationships/hyperlink" Target="https://t.co/uj09UyMB88" TargetMode="External"/><Relationship Id="rId888" Type="http://schemas.openxmlformats.org/officeDocument/2006/relationships/hyperlink" Target="https://www.youtube.com/watch?v=L9WRrdAn7Ss&amp;feature=youtu.be" TargetMode="External"/><Relationship Id="rId2569" Type="http://schemas.openxmlformats.org/officeDocument/2006/relationships/hyperlink" Target="https://twitter.com/" TargetMode="External"/><Relationship Id="rId2776" Type="http://schemas.openxmlformats.org/officeDocument/2006/relationships/hyperlink" Target="https://twitter.com/" TargetMode="External"/><Relationship Id="rId2983" Type="http://schemas.openxmlformats.org/officeDocument/2006/relationships/hyperlink" Target="https://twitter.com/" TargetMode="External"/><Relationship Id="rId3827" Type="http://schemas.openxmlformats.org/officeDocument/2006/relationships/hyperlink" Target="https://twitter.com/" TargetMode="External"/><Relationship Id="rId748" Type="http://schemas.openxmlformats.org/officeDocument/2006/relationships/hyperlink" Target="https://www.youtube.com/watch?v=2wA18O_6dgw&amp;feature=youtu.be" TargetMode="External"/><Relationship Id="rId955" Type="http://schemas.openxmlformats.org/officeDocument/2006/relationships/hyperlink" Target="http://www.rawstory.com/2016/01/fbi-claims-slain-militant-lavoy-finicum-reached-for-a-gun-and-they-say-theyve-got-video-to-prove-it/" TargetMode="External"/><Relationship Id="rId1378" Type="http://schemas.openxmlformats.org/officeDocument/2006/relationships/hyperlink" Target="http://thefreethoughtproject.com/oregon-occupiers-ambushed-highway-lavoy-finicum-killed-cold-blood-hands-up/" TargetMode="External"/><Relationship Id="rId1585" Type="http://schemas.openxmlformats.org/officeDocument/2006/relationships/hyperlink" Target="http://www.latimes.com/nation/la-na-oregon-refuge-lavoy-finicum-20160127-story.html" TargetMode="External"/><Relationship Id="rId1792" Type="http://schemas.openxmlformats.org/officeDocument/2006/relationships/hyperlink" Target="http://thefreethoughtproject.com/oregon-occupiers-ambushed-highway-lavoy-finicum-killed-cold-blood-hands-up/" TargetMode="External"/><Relationship Id="rId2429" Type="http://schemas.openxmlformats.org/officeDocument/2006/relationships/hyperlink" Target="https://twitter.com/" TargetMode="External"/><Relationship Id="rId2636" Type="http://schemas.openxmlformats.org/officeDocument/2006/relationships/hyperlink" Target="https://twitter.com/" TargetMode="External"/><Relationship Id="rId2843" Type="http://schemas.openxmlformats.org/officeDocument/2006/relationships/hyperlink" Target="https://twitter.com/" TargetMode="External"/><Relationship Id="rId84" Type="http://schemas.openxmlformats.org/officeDocument/2006/relationships/hyperlink" Target="https://www.youtube.com/watch?v=Y92PvMFL0Eg&amp;feature=youtu.be" TargetMode="External"/><Relationship Id="rId608" Type="http://schemas.openxmlformats.org/officeDocument/2006/relationships/hyperlink" Target="http://talkingpointsmemo.com/muckraker/bundy-ranch-constitutional-sheriffs-oath-keepers" TargetMode="External"/><Relationship Id="rId815" Type="http://schemas.openxmlformats.org/officeDocument/2006/relationships/hyperlink" Target="http://news.nationalpost.com/news/conflicting-accounts-of-militants-death-did-finicum-charge-fbi-as-oregon-standoff-dwindles" TargetMode="External"/><Relationship Id="rId1238" Type="http://schemas.openxmlformats.org/officeDocument/2006/relationships/hyperlink" Target="http://agenda21radio.com/?p=23303" TargetMode="External"/><Relationship Id="rId1445" Type="http://schemas.openxmlformats.org/officeDocument/2006/relationships/hyperlink" Target="https://www.youtube.com/watch?v=R_eMvSrsZ38&amp;feature=youtu.be&amp;a" TargetMode="External"/><Relationship Id="rId1652" Type="http://schemas.openxmlformats.org/officeDocument/2006/relationships/hyperlink" Target="http://trib.al/h38wS7P" TargetMode="External"/><Relationship Id="rId1305" Type="http://schemas.openxmlformats.org/officeDocument/2006/relationships/hyperlink" Target="http://www.infowars.com/eyewitness-oregon-militiaman-murdered-by-cops-he-had-his-hands-in-the-air/" TargetMode="External"/><Relationship Id="rId2703" Type="http://schemas.openxmlformats.org/officeDocument/2006/relationships/hyperlink" Target="https://twitter.com/" TargetMode="External"/><Relationship Id="rId2910" Type="http://schemas.openxmlformats.org/officeDocument/2006/relationships/hyperlink" Target="https://twitter.com/" TargetMode="External"/><Relationship Id="rId1512" Type="http://schemas.openxmlformats.org/officeDocument/2006/relationships/hyperlink" Target="https://www.youtube.com/watch?v=R_eMvSrsZ38&amp;feature=youtu.be&amp;a" TargetMode="External"/><Relationship Id="rId4668" Type="http://schemas.openxmlformats.org/officeDocument/2006/relationships/hyperlink" Target="https://twitter.com/" TargetMode="External"/><Relationship Id="rId11" Type="http://schemas.openxmlformats.org/officeDocument/2006/relationships/hyperlink" Target="https://t.co/ruFsVCQLh9" TargetMode="External"/><Relationship Id="rId398" Type="http://schemas.openxmlformats.org/officeDocument/2006/relationships/hyperlink" Target="http://www.washingtonpost.com/news/morning-mix/wp/2016/01/27/lavoy-finicum-ore-occupier-who-said-hed-rather-die-than-go-to-jail-did-just-that/" TargetMode="External"/><Relationship Id="rId2079" Type="http://schemas.openxmlformats.org/officeDocument/2006/relationships/hyperlink" Target="https://twitter.com/" TargetMode="External"/><Relationship Id="rId3477" Type="http://schemas.openxmlformats.org/officeDocument/2006/relationships/hyperlink" Target="https://twitter.com/" TargetMode="External"/><Relationship Id="rId3684" Type="http://schemas.openxmlformats.org/officeDocument/2006/relationships/hyperlink" Target="https://twitter.com/" TargetMode="External"/><Relationship Id="rId3891" Type="http://schemas.openxmlformats.org/officeDocument/2006/relationships/hyperlink" Target="https://twitter.com/" TargetMode="External"/><Relationship Id="rId4528" Type="http://schemas.openxmlformats.org/officeDocument/2006/relationships/hyperlink" Target="https://twitter.com/" TargetMode="External"/><Relationship Id="rId4735" Type="http://schemas.openxmlformats.org/officeDocument/2006/relationships/hyperlink" Target="https://twitter.com/" TargetMode="External"/><Relationship Id="rId2286" Type="http://schemas.openxmlformats.org/officeDocument/2006/relationships/hyperlink" Target="https://twitter.com/" TargetMode="External"/><Relationship Id="rId2493" Type="http://schemas.openxmlformats.org/officeDocument/2006/relationships/hyperlink" Target="https://twitter.com/" TargetMode="External"/><Relationship Id="rId3337" Type="http://schemas.openxmlformats.org/officeDocument/2006/relationships/hyperlink" Target="https://twitter.com/" TargetMode="External"/><Relationship Id="rId3544" Type="http://schemas.openxmlformats.org/officeDocument/2006/relationships/hyperlink" Target="https://twitter.com/" TargetMode="External"/><Relationship Id="rId3751" Type="http://schemas.openxmlformats.org/officeDocument/2006/relationships/hyperlink" Target="https://twitter.com/" TargetMode="External"/><Relationship Id="rId258" Type="http://schemas.openxmlformats.org/officeDocument/2006/relationships/hyperlink" Target="http://linkis.com/addictinginfo.org/BpLKN" TargetMode="External"/><Relationship Id="rId465" Type="http://schemas.openxmlformats.org/officeDocument/2006/relationships/hyperlink" Target="http://www.newsmax.com/Newsfront/Mel-Bundy-Newsmax-TV-LaVoy-Finicum-Dennis-Michael-Lynch/2016/01/27/id/711477/" TargetMode="External"/><Relationship Id="rId672" Type="http://schemas.openxmlformats.org/officeDocument/2006/relationships/hyperlink" Target="https://www.youtube.com/watch?v=S7KRZQXdDac&amp;feature=youtu.be" TargetMode="External"/><Relationship Id="rId1095" Type="http://schemas.openxmlformats.org/officeDocument/2006/relationships/hyperlink" Target="http://joemiller.us/2016/01/krisanne-hall-lavoy-finicum/" TargetMode="External"/><Relationship Id="rId2146" Type="http://schemas.openxmlformats.org/officeDocument/2006/relationships/hyperlink" Target="https://twitter.com/" TargetMode="External"/><Relationship Id="rId2353" Type="http://schemas.openxmlformats.org/officeDocument/2006/relationships/hyperlink" Target="https://twitter.com/" TargetMode="External"/><Relationship Id="rId2560" Type="http://schemas.openxmlformats.org/officeDocument/2006/relationships/hyperlink" Target="https://twitter.com/" TargetMode="External"/><Relationship Id="rId3404" Type="http://schemas.openxmlformats.org/officeDocument/2006/relationships/hyperlink" Target="https://twitter.com/" TargetMode="External"/><Relationship Id="rId3611" Type="http://schemas.openxmlformats.org/officeDocument/2006/relationships/hyperlink" Target="https://twitter.com/" TargetMode="External"/><Relationship Id="rId118" Type="http://schemas.openxmlformats.org/officeDocument/2006/relationships/hyperlink" Target="http://www.hcn.org/articles/malheur-occupiers-1-dead-7-arrested-finicum" TargetMode="External"/><Relationship Id="rId325" Type="http://schemas.openxmlformats.org/officeDocument/2006/relationships/hyperlink" Target="http://www.latimes.com/nation/la-na-oregon-refuge-lavoy-finicum-20160127-story.html" TargetMode="External"/><Relationship Id="rId532" Type="http://schemas.openxmlformats.org/officeDocument/2006/relationships/hyperlink" Target="https://photographyisnotacrime.com/2016/01/28/source-video-confirms-oregon-occupier-went-for-gun-before-he-was-killed/" TargetMode="External"/><Relationship Id="rId1162" Type="http://schemas.openxmlformats.org/officeDocument/2006/relationships/hyperlink" Target="https://youtu.be/N1DiMtcZXCA" TargetMode="External"/><Relationship Id="rId2006" Type="http://schemas.openxmlformats.org/officeDocument/2006/relationships/hyperlink" Target="http://www.youtube.com/watch?v=OzYwSJfO6Vk&amp;sns=fb" TargetMode="External"/><Relationship Id="rId2213" Type="http://schemas.openxmlformats.org/officeDocument/2006/relationships/hyperlink" Target="https://twitter.com/" TargetMode="External"/><Relationship Id="rId2420" Type="http://schemas.openxmlformats.org/officeDocument/2006/relationships/hyperlink" Target="https://twitter.com/" TargetMode="External"/><Relationship Id="rId1022" Type="http://schemas.openxmlformats.org/officeDocument/2006/relationships/hyperlink" Target="https://www.youtube.com/watch?v=IR-5umLEvbc&amp;feature=youtu.be&amp;a" TargetMode="External"/><Relationship Id="rId4178" Type="http://schemas.openxmlformats.org/officeDocument/2006/relationships/hyperlink" Target="https://twitter.com/" TargetMode="External"/><Relationship Id="rId4385" Type="http://schemas.openxmlformats.org/officeDocument/2006/relationships/hyperlink" Target="https://twitter.com/" TargetMode="External"/><Relationship Id="rId4592" Type="http://schemas.openxmlformats.org/officeDocument/2006/relationships/hyperlink" Target="https://twitter.com/" TargetMode="External"/><Relationship Id="rId1979" Type="http://schemas.openxmlformats.org/officeDocument/2006/relationships/hyperlink" Target="https://plus.google.com/+VoteTrump2016/posts/13CFAECtDiX" TargetMode="External"/><Relationship Id="rId3194" Type="http://schemas.openxmlformats.org/officeDocument/2006/relationships/hyperlink" Target="https://twitter.com/" TargetMode="External"/><Relationship Id="rId4038" Type="http://schemas.openxmlformats.org/officeDocument/2006/relationships/hyperlink" Target="https://twitter.com/" TargetMode="External"/><Relationship Id="rId4245" Type="http://schemas.openxmlformats.org/officeDocument/2006/relationships/hyperlink" Target="https://twitter.com/" TargetMode="External"/><Relationship Id="rId1839" Type="http://schemas.openxmlformats.org/officeDocument/2006/relationships/hyperlink" Target="https://www.youtube.com/watch?v=wc_Rx_qE3XU&amp;feature=youtu.be" TargetMode="External"/><Relationship Id="rId3054" Type="http://schemas.openxmlformats.org/officeDocument/2006/relationships/hyperlink" Target="https://twitter.com/" TargetMode="External"/><Relationship Id="rId4452" Type="http://schemas.openxmlformats.org/officeDocument/2006/relationships/hyperlink" Target="https://twitter.com/" TargetMode="External"/><Relationship Id="rId182" Type="http://schemas.openxmlformats.org/officeDocument/2006/relationships/hyperlink" Target="http://www.nytimes.com/2016/01/28/us/lavoy-finicum-protester-killed-in-oregon.html?partner=IFTTT" TargetMode="External"/><Relationship Id="rId1906" Type="http://schemas.openxmlformats.org/officeDocument/2006/relationships/hyperlink" Target="http://www.reddit.com/r/conspiracy/comments/434nn4/eyewitness_account_of_lavoy_finicums_murder_by/?utm_source=dlvr.it&amp;utm_medium=twitter" TargetMode="External"/><Relationship Id="rId3261" Type="http://schemas.openxmlformats.org/officeDocument/2006/relationships/hyperlink" Target="https://twitter.com/" TargetMode="External"/><Relationship Id="rId4105" Type="http://schemas.openxmlformats.org/officeDocument/2006/relationships/hyperlink" Target="https://twitter.com/" TargetMode="External"/><Relationship Id="rId4312" Type="http://schemas.openxmlformats.org/officeDocument/2006/relationships/hyperlink" Target="https://twitter.com/" TargetMode="External"/><Relationship Id="rId2070" Type="http://schemas.openxmlformats.org/officeDocument/2006/relationships/hyperlink" Target="https://twitter.com/" TargetMode="External"/><Relationship Id="rId3121" Type="http://schemas.openxmlformats.org/officeDocument/2006/relationships/hyperlink" Target="https://twitter.com/" TargetMode="External"/><Relationship Id="rId999" Type="http://schemas.openxmlformats.org/officeDocument/2006/relationships/hyperlink" Target="http://www.latimes.com/nation/la-na-oregon-refuge-lavoy-finicum-20160127-story.html" TargetMode="External"/><Relationship Id="rId2887" Type="http://schemas.openxmlformats.org/officeDocument/2006/relationships/hyperlink" Target="https://twitter.com/" TargetMode="External"/><Relationship Id="rId859" Type="http://schemas.openxmlformats.org/officeDocument/2006/relationships/hyperlink" Target="http://www.hcn.org/articles/malheur-occupiers-1-dead-7-arrested-finicum/malheur-arrests-as-it-happened-on-social" TargetMode="External"/><Relationship Id="rId1489" Type="http://schemas.openxmlformats.org/officeDocument/2006/relationships/hyperlink" Target="http://www.kgw.com/news/local/eastern-oregon/oregon-standoff-at-wildlife-refuge-near-burns/23263117" TargetMode="External"/><Relationship Id="rId1696" Type="http://schemas.openxmlformats.org/officeDocument/2006/relationships/hyperlink" Target="https://twitter.com/mashable/status/692776178831265793" TargetMode="External"/><Relationship Id="rId3938" Type="http://schemas.openxmlformats.org/officeDocument/2006/relationships/hyperlink" Target="https://twitter.com/" TargetMode="External"/><Relationship Id="rId1349" Type="http://schemas.openxmlformats.org/officeDocument/2006/relationships/hyperlink" Target="http://www.buzzfeed.com/jimdalrympleii/oregon-militia-members-post-apocalyptic-book-bears-striking" TargetMode="External"/><Relationship Id="rId2747" Type="http://schemas.openxmlformats.org/officeDocument/2006/relationships/hyperlink" Target="https://twitter.com/" TargetMode="External"/><Relationship Id="rId2954" Type="http://schemas.openxmlformats.org/officeDocument/2006/relationships/hyperlink" Target="https://twitter.com/" TargetMode="External"/><Relationship Id="rId719" Type="http://schemas.openxmlformats.org/officeDocument/2006/relationships/hyperlink" Target="https://www.linkedin.com/slink?code=bzGWTQK" TargetMode="External"/><Relationship Id="rId926" Type="http://schemas.openxmlformats.org/officeDocument/2006/relationships/hyperlink" Target="https://www.youtube.com/attribution_link?a=C4oeAG5DUp4&amp;u=%2Fwatch%3Fv%3Dviv5E-kmZcY%26feature%3Dshare" TargetMode="External"/><Relationship Id="rId1556" Type="http://schemas.openxmlformats.org/officeDocument/2006/relationships/hyperlink" Target="https://www.youtube.com/watch?v=OzYwSJfO6Vk&amp;feature=youtu.be" TargetMode="External"/><Relationship Id="rId1763" Type="http://schemas.openxmlformats.org/officeDocument/2006/relationships/hyperlink" Target="http://www.addictinginfo.org/2016/01/27/sorry-republicans-lavoy-finicum-didnt-have-his-hands-up-when-he-was-shot/" TargetMode="External"/><Relationship Id="rId1970" Type="http://schemas.openxmlformats.org/officeDocument/2006/relationships/hyperlink" Target="http://www.alternet.org/news-amp-politics/eyewitnesses-knock-down-conspiracy-theories-about-lavoy-finicum-dying-his-hands" TargetMode="External"/><Relationship Id="rId2607" Type="http://schemas.openxmlformats.org/officeDocument/2006/relationships/hyperlink" Target="https://twitter.com/" TargetMode="External"/><Relationship Id="rId2814" Type="http://schemas.openxmlformats.org/officeDocument/2006/relationships/hyperlink" Target="https://twitter.com/" TargetMode="External"/><Relationship Id="rId55" Type="http://schemas.openxmlformats.org/officeDocument/2006/relationships/hyperlink" Target="https://www.youtube.com/watch?v=Y92PvMFL0Eg&amp;feature=youtu.be" TargetMode="External"/><Relationship Id="rId1209" Type="http://schemas.openxmlformats.org/officeDocument/2006/relationships/hyperlink" Target="https://www.youtube.com/watch?v=iTPWW0uN3qg&amp;list=TLmH22a-mRaBAyODAxMjAxNg" TargetMode="External"/><Relationship Id="rId1416" Type="http://schemas.openxmlformats.org/officeDocument/2006/relationships/hyperlink" Target="http://americanpowerblog.blogspot.com/2016/01/malheur-occupier-victoria-sharp-says.html" TargetMode="External"/><Relationship Id="rId1623" Type="http://schemas.openxmlformats.org/officeDocument/2006/relationships/hyperlink" Target="http://feeds.feedburner.com/~r/TrendingLatestUsNewsAndWorldNews/~3/Fm1E2AudOyM/malheur-occupier-victoria-sharp-says.html?utm_source=feedburner&amp;utm_medium=twitter&amp;utm_campaign=jokpeme" TargetMode="External"/><Relationship Id="rId1830" Type="http://schemas.openxmlformats.org/officeDocument/2006/relationships/hyperlink" Target="https://www.youtube.com/watch?v=JxJJKgX_2iY&amp;feature=youtu.be" TargetMode="External"/><Relationship Id="rId3588" Type="http://schemas.openxmlformats.org/officeDocument/2006/relationships/hyperlink" Target="https://twitter.com/" TargetMode="External"/><Relationship Id="rId3795" Type="http://schemas.openxmlformats.org/officeDocument/2006/relationships/hyperlink" Target="https://twitter.com/" TargetMode="External"/><Relationship Id="rId4639" Type="http://schemas.openxmlformats.org/officeDocument/2006/relationships/hyperlink" Target="https://twitter.com/" TargetMode="External"/><Relationship Id="rId2397" Type="http://schemas.openxmlformats.org/officeDocument/2006/relationships/hyperlink" Target="https://twitter.com/" TargetMode="External"/><Relationship Id="rId3448" Type="http://schemas.openxmlformats.org/officeDocument/2006/relationships/hyperlink" Target="https://twitter.com/" TargetMode="External"/><Relationship Id="rId3655" Type="http://schemas.openxmlformats.org/officeDocument/2006/relationships/hyperlink" Target="https://twitter.com/" TargetMode="External"/><Relationship Id="rId3862" Type="http://schemas.openxmlformats.org/officeDocument/2006/relationships/hyperlink" Target="https://twitter.com/" TargetMode="External"/><Relationship Id="rId4706" Type="http://schemas.openxmlformats.org/officeDocument/2006/relationships/hyperlink" Target="https://twitter.com/" TargetMode="External"/><Relationship Id="rId369" Type="http://schemas.openxmlformats.org/officeDocument/2006/relationships/hyperlink" Target="http://www.infowars.com/eyewitness-oregon-militiaman-murdered-by-cops-he-had-his-hands-in-the-air/" TargetMode="External"/><Relationship Id="rId576" Type="http://schemas.openxmlformats.org/officeDocument/2006/relationships/hyperlink" Target="http://dailykenn.blogspot.com/2016/01/levoy-finicum-explains-why-he-is-not.html" TargetMode="External"/><Relationship Id="rId783" Type="http://schemas.openxmlformats.org/officeDocument/2006/relationships/hyperlink" Target="https://www.washingtonpost.com/news/morning-mix/wp/2016/01/28/report-lavoy-finicum-armed-with-his-handgun-reached-for-his-waistband-just-before-he-was-shot/" TargetMode="External"/><Relationship Id="rId990" Type="http://schemas.openxmlformats.org/officeDocument/2006/relationships/hyperlink" Target="http://sh.st/mDQnB" TargetMode="External"/><Relationship Id="rId2257" Type="http://schemas.openxmlformats.org/officeDocument/2006/relationships/hyperlink" Target="https://twitter.com/" TargetMode="External"/><Relationship Id="rId2464" Type="http://schemas.openxmlformats.org/officeDocument/2006/relationships/hyperlink" Target="https://twitter.com/" TargetMode="External"/><Relationship Id="rId2671" Type="http://schemas.openxmlformats.org/officeDocument/2006/relationships/hyperlink" Target="https://twitter.com/" TargetMode="External"/><Relationship Id="rId3308" Type="http://schemas.openxmlformats.org/officeDocument/2006/relationships/hyperlink" Target="https://twitter.com/" TargetMode="External"/><Relationship Id="rId3515" Type="http://schemas.openxmlformats.org/officeDocument/2006/relationships/hyperlink" Target="https://twitter.com/" TargetMode="External"/><Relationship Id="rId229" Type="http://schemas.openxmlformats.org/officeDocument/2006/relationships/hyperlink" Target="https://amp.twimg.com/v/adce2a71-1fef-4059-8438-02b8829f7b81" TargetMode="External"/><Relationship Id="rId436" Type="http://schemas.openxmlformats.org/officeDocument/2006/relationships/hyperlink" Target="http://www.wnd.com/2016/01/hands-up-just-shoot/" TargetMode="External"/><Relationship Id="rId643" Type="http://schemas.openxmlformats.org/officeDocument/2006/relationships/hyperlink" Target="http://thefreethoughtproject.com/oregon-occupiers-ambushed-highway-lavoy-finicum-killed-cold-blood-hands-up/" TargetMode="External"/><Relationship Id="rId1066" Type="http://schemas.openxmlformats.org/officeDocument/2006/relationships/hyperlink" Target="http://thefreethoughtproject.com/oregon-occupiers-ambushed-highway-lavoy-finicum-killed-cold-blood-hands-up/" TargetMode="External"/><Relationship Id="rId1273" Type="http://schemas.openxmlformats.org/officeDocument/2006/relationships/hyperlink" Target="https://www.youtube.com/watch?v=W331GWcMlcs&amp;feature=youtu.be&amp;a" TargetMode="External"/><Relationship Id="rId1480" Type="http://schemas.openxmlformats.org/officeDocument/2006/relationships/hyperlink" Target="http://www.rawstory.com/2016/01/fbi-claims-slain-militant-lavoy-finicum-reached-for-a-gun-and-they-say-theyve-got-video-to-prove-it/" TargetMode="External"/><Relationship Id="rId2117" Type="http://schemas.openxmlformats.org/officeDocument/2006/relationships/hyperlink" Target="https://twitter.com/" TargetMode="External"/><Relationship Id="rId2324" Type="http://schemas.openxmlformats.org/officeDocument/2006/relationships/hyperlink" Target="https://twitter.com/" TargetMode="External"/><Relationship Id="rId3722" Type="http://schemas.openxmlformats.org/officeDocument/2006/relationships/hyperlink" Target="https://twitter.com/" TargetMode="External"/><Relationship Id="rId850" Type="http://schemas.openxmlformats.org/officeDocument/2006/relationships/hyperlink" Target="https://www.youtube.com/watch?v=aXYLJqlGUD4&amp;feature=youtu.be" TargetMode="External"/><Relationship Id="rId1133" Type="http://schemas.openxmlformats.org/officeDocument/2006/relationships/hyperlink" Target="http://www.rawstory.com/2016/01/eyewitnesses-knock-down-conspiracy-theories-about-lavoy-finicum-dying-with-his-hands-up/" TargetMode="External"/><Relationship Id="rId2531" Type="http://schemas.openxmlformats.org/officeDocument/2006/relationships/hyperlink" Target="https://twitter.com/" TargetMode="External"/><Relationship Id="rId4289" Type="http://schemas.openxmlformats.org/officeDocument/2006/relationships/hyperlink" Target="https://twitter.com/" TargetMode="External"/><Relationship Id="rId503" Type="http://schemas.openxmlformats.org/officeDocument/2006/relationships/hyperlink" Target="http://www.npr.org/2016/01/28/464664736/finicums-death-changes-tone-of-occupied-wildlife-refuge-in-oregon?utm_medium=twitter&amp;utm_campaign=storiesfromnpr&amp;utm_source=dlvr.it" TargetMode="External"/><Relationship Id="rId710" Type="http://schemas.openxmlformats.org/officeDocument/2006/relationships/hyperlink" Target="http://www.teapartytribune.com/2016/01/28/httpwww-newsfoxes-com201601daughter-of-murdered-militiaman-speaks-out/?utm_source=twitterfeed&amp;utm_medium=twitter" TargetMode="External"/><Relationship Id="rId1340" Type="http://schemas.openxmlformats.org/officeDocument/2006/relationships/hyperlink" Target="http://www.rawstory.com/2016/01/fbi-claims-slain-militant-lavoy-finicum-reached-for-a-gun-and-they-say-theyve-got-video-to-prove-it/" TargetMode="External"/><Relationship Id="rId3098" Type="http://schemas.openxmlformats.org/officeDocument/2006/relationships/hyperlink" Target="https://twitter.com/" TargetMode="External"/><Relationship Id="rId4496" Type="http://schemas.openxmlformats.org/officeDocument/2006/relationships/hyperlink" Target="https://twitter.com/" TargetMode="External"/><Relationship Id="rId1200" Type="http://schemas.openxmlformats.org/officeDocument/2006/relationships/hyperlink" Target="https://twitter.com/coop3030/status/692449024167780353" TargetMode="External"/><Relationship Id="rId4149" Type="http://schemas.openxmlformats.org/officeDocument/2006/relationships/hyperlink" Target="https://twitter.com/" TargetMode="External"/><Relationship Id="rId4356" Type="http://schemas.openxmlformats.org/officeDocument/2006/relationships/hyperlink" Target="https://twitter.com/" TargetMode="External"/><Relationship Id="rId4563" Type="http://schemas.openxmlformats.org/officeDocument/2006/relationships/hyperlink" Target="https://twitter.com/" TargetMode="External"/><Relationship Id="rId3165" Type="http://schemas.openxmlformats.org/officeDocument/2006/relationships/hyperlink" Target="https://twitter.com/" TargetMode="External"/><Relationship Id="rId3372" Type="http://schemas.openxmlformats.org/officeDocument/2006/relationships/hyperlink" Target="https://twitter.com/" TargetMode="External"/><Relationship Id="rId4009" Type="http://schemas.openxmlformats.org/officeDocument/2006/relationships/hyperlink" Target="https://twitter.com/" TargetMode="External"/><Relationship Id="rId4216" Type="http://schemas.openxmlformats.org/officeDocument/2006/relationships/hyperlink" Target="https://twitter.com/" TargetMode="External"/><Relationship Id="rId4423" Type="http://schemas.openxmlformats.org/officeDocument/2006/relationships/hyperlink" Target="https://twitter.com/" TargetMode="External"/><Relationship Id="rId4630" Type="http://schemas.openxmlformats.org/officeDocument/2006/relationships/hyperlink" Target="https://twitter.com/" TargetMode="External"/><Relationship Id="rId293" Type="http://schemas.openxmlformats.org/officeDocument/2006/relationships/hyperlink" Target="http://linkis.com/freedomoutpost.com/2/vMrzI" TargetMode="External"/><Relationship Id="rId2181" Type="http://schemas.openxmlformats.org/officeDocument/2006/relationships/hyperlink" Target="https://twitter.com/" TargetMode="External"/><Relationship Id="rId3025" Type="http://schemas.openxmlformats.org/officeDocument/2006/relationships/hyperlink" Target="https://twitter.com/" TargetMode="External"/><Relationship Id="rId3232" Type="http://schemas.openxmlformats.org/officeDocument/2006/relationships/hyperlink" Target="https://twitter.com/" TargetMode="External"/><Relationship Id="rId153" Type="http://schemas.openxmlformats.org/officeDocument/2006/relationships/hyperlink" Target="http://www.rawstory.com/2016/01/eyewitnesses-knock-down-conspiracy-theories-about-lavoy-finicum-dying-with-his-hands-up/" TargetMode="External"/><Relationship Id="rId360" Type="http://schemas.openxmlformats.org/officeDocument/2006/relationships/hyperlink" Target="http://trib.al/0dH8CGB" TargetMode="External"/><Relationship Id="rId2041" Type="http://schemas.openxmlformats.org/officeDocument/2006/relationships/hyperlink" Target="https://twitter.com/" TargetMode="External"/><Relationship Id="rId220" Type="http://schemas.openxmlformats.org/officeDocument/2006/relationships/hyperlink" Target="http://www.teapartytribune.com/2016/01/28/httpwww-newsfoxes-com201601daughter-of-murdered-militiaman-speaks-out/" TargetMode="External"/><Relationship Id="rId2998" Type="http://schemas.openxmlformats.org/officeDocument/2006/relationships/hyperlink" Target="https://twitter.com/" TargetMode="External"/><Relationship Id="rId2858" Type="http://schemas.openxmlformats.org/officeDocument/2006/relationships/hyperlink" Target="https://twitter.com/" TargetMode="External"/><Relationship Id="rId3909" Type="http://schemas.openxmlformats.org/officeDocument/2006/relationships/hyperlink" Target="https://twitter.com/" TargetMode="External"/><Relationship Id="rId4073" Type="http://schemas.openxmlformats.org/officeDocument/2006/relationships/hyperlink" Target="https://twitter.com/" TargetMode="External"/><Relationship Id="rId99" Type="http://schemas.openxmlformats.org/officeDocument/2006/relationships/hyperlink" Target="https://www.tumblr.com/ZBmcRy20j-V9q" TargetMode="External"/><Relationship Id="rId1667" Type="http://schemas.openxmlformats.org/officeDocument/2006/relationships/hyperlink" Target="http://trib.al/h38wS7P" TargetMode="External"/><Relationship Id="rId1874" Type="http://schemas.openxmlformats.org/officeDocument/2006/relationships/hyperlink" Target="http://www.rawstory.com/2016/01/first-ruby-ridge-and-waco-now-burns-militant-leaders-issue-warning-after-lavoy-finicums-death/" TargetMode="External"/><Relationship Id="rId2718" Type="http://schemas.openxmlformats.org/officeDocument/2006/relationships/hyperlink" Target="https://twitter.com/" TargetMode="External"/><Relationship Id="rId2925" Type="http://schemas.openxmlformats.org/officeDocument/2006/relationships/hyperlink" Target="https://twitter.com/" TargetMode="External"/><Relationship Id="rId4280" Type="http://schemas.openxmlformats.org/officeDocument/2006/relationships/hyperlink" Target="https://twitter.com/" TargetMode="External"/><Relationship Id="rId1527" Type="http://schemas.openxmlformats.org/officeDocument/2006/relationships/hyperlink" Target="http://linkis.com/bluenationreview.com/JEjVl" TargetMode="External"/><Relationship Id="rId1734" Type="http://schemas.openxmlformats.org/officeDocument/2006/relationships/hyperlink" Target="http://trib.al/h38wS7P" TargetMode="External"/><Relationship Id="rId1941" Type="http://schemas.openxmlformats.org/officeDocument/2006/relationships/hyperlink" Target="http://www.nowtheendbegins.com/obamas-stormtroopers-shoot-lavoy-finicum-to-death-in-militia-standoff-in-oregon/" TargetMode="External"/><Relationship Id="rId4140" Type="http://schemas.openxmlformats.org/officeDocument/2006/relationships/hyperlink" Target="https://twitter.com/" TargetMode="External"/><Relationship Id="rId26" Type="http://schemas.openxmlformats.org/officeDocument/2006/relationships/hyperlink" Target="http://www.opb.org/news/series/burns-oregon-standoff-bundy-militia-news-updates/oregon-lavoy-finicum-malheur/" TargetMode="External"/><Relationship Id="rId3699" Type="http://schemas.openxmlformats.org/officeDocument/2006/relationships/hyperlink" Target="https://twitter.com/" TargetMode="External"/><Relationship Id="rId4000" Type="http://schemas.openxmlformats.org/officeDocument/2006/relationships/hyperlink" Target="https://twitter.com/" TargetMode="External"/><Relationship Id="rId1801" Type="http://schemas.openxmlformats.org/officeDocument/2006/relationships/hyperlink" Target="http://thefreethoughtproject.com/oregon-occupiers-ambushed-highway-lavoy-finicum-killed-cold-blood-hands-up/" TargetMode="External"/><Relationship Id="rId3559" Type="http://schemas.openxmlformats.org/officeDocument/2006/relationships/hyperlink" Target="https://twitter.com/" TargetMode="External"/><Relationship Id="rId687" Type="http://schemas.openxmlformats.org/officeDocument/2006/relationships/hyperlink" Target="http://feeds.feedburner.com/~r/thejacksonpress/seOo/~3/p0OcsLRKAgo/?utm_source=feedburner&amp;utm_medium=twitter&amp;utm_campaign=fneudecker" TargetMode="External"/><Relationship Id="rId2368" Type="http://schemas.openxmlformats.org/officeDocument/2006/relationships/hyperlink" Target="https://twitter.com/" TargetMode="External"/><Relationship Id="rId3766" Type="http://schemas.openxmlformats.org/officeDocument/2006/relationships/hyperlink" Target="https://twitter.com/" TargetMode="External"/><Relationship Id="rId3973" Type="http://schemas.openxmlformats.org/officeDocument/2006/relationships/hyperlink" Target="https://twitter.com/" TargetMode="External"/><Relationship Id="rId894" Type="http://schemas.openxmlformats.org/officeDocument/2006/relationships/hyperlink" Target="http://preppingandsurviving.blogspot.com/2016/01/burns-or-lavoy-finicum.html" TargetMode="External"/><Relationship Id="rId1177" Type="http://schemas.openxmlformats.org/officeDocument/2006/relationships/hyperlink" Target="https://www.youtube.com/watch?v=YT9nITzPLTM&amp;feature=youtu.be" TargetMode="External"/><Relationship Id="rId2575" Type="http://schemas.openxmlformats.org/officeDocument/2006/relationships/hyperlink" Target="https://twitter.com/" TargetMode="External"/><Relationship Id="rId2782" Type="http://schemas.openxmlformats.org/officeDocument/2006/relationships/hyperlink" Target="https://twitter.com/" TargetMode="External"/><Relationship Id="rId3419" Type="http://schemas.openxmlformats.org/officeDocument/2006/relationships/hyperlink" Target="https://twitter.com/" TargetMode="External"/><Relationship Id="rId3626" Type="http://schemas.openxmlformats.org/officeDocument/2006/relationships/hyperlink" Target="https://twitter.com/" TargetMode="External"/><Relationship Id="rId3833" Type="http://schemas.openxmlformats.org/officeDocument/2006/relationships/hyperlink" Target="https://twitter.com/" TargetMode="External"/><Relationship Id="rId547" Type="http://schemas.openxmlformats.org/officeDocument/2006/relationships/hyperlink" Target="http://www.cnn.com/2016/01/27/us/oregon-siege-traffic-stop/index.html" TargetMode="External"/><Relationship Id="rId754" Type="http://schemas.openxmlformats.org/officeDocument/2006/relationships/hyperlink" Target="http://joemiller.us/2016/01/krisanne-hall-lavoy-finicum/" TargetMode="External"/><Relationship Id="rId961" Type="http://schemas.openxmlformats.org/officeDocument/2006/relationships/hyperlink" Target="https://www.youtube.com/watch?v=Y92PvMFL0Eg&amp;feature=youtu.be" TargetMode="External"/><Relationship Id="rId1384" Type="http://schemas.openxmlformats.org/officeDocument/2006/relationships/hyperlink" Target="https://www.whitehouse.gov/ifitX" TargetMode="External"/><Relationship Id="rId1591" Type="http://schemas.openxmlformats.org/officeDocument/2006/relationships/hyperlink" Target="https://petitions.whitehouse.gov/petition/full-investigation-death-lavoy-finicum-federal-agents-january-27-2016-united-states-ag" TargetMode="External"/><Relationship Id="rId2228" Type="http://schemas.openxmlformats.org/officeDocument/2006/relationships/hyperlink" Target="https://twitter.com/" TargetMode="External"/><Relationship Id="rId2435" Type="http://schemas.openxmlformats.org/officeDocument/2006/relationships/hyperlink" Target="https://twitter.com/" TargetMode="External"/><Relationship Id="rId2642" Type="http://schemas.openxmlformats.org/officeDocument/2006/relationships/hyperlink" Target="https://twitter.com/" TargetMode="External"/><Relationship Id="rId3900" Type="http://schemas.openxmlformats.org/officeDocument/2006/relationships/hyperlink" Target="https://twitter.com/" TargetMode="External"/><Relationship Id="rId90" Type="http://schemas.openxmlformats.org/officeDocument/2006/relationships/hyperlink" Target="http://www.nytimes.com/glogin?URI=http%3A%2F%2Fwww.nytimes.com%2F2016%2F01%2F28%2Fus%2Flavoy-finicum-protester-killed-in-oregon.html%3Fsmprod%3Dnytcore-iphone%26smid%3Dnytcore-iphone-share%26_r%3D0" TargetMode="External"/><Relationship Id="rId407" Type="http://schemas.openxmlformats.org/officeDocument/2006/relationships/hyperlink" Target="http://joemiller.us/2016/01/krisanne-hall-lavoy-finicum/" TargetMode="External"/><Relationship Id="rId614" Type="http://schemas.openxmlformats.org/officeDocument/2006/relationships/hyperlink" Target="https://www.facebook.com/LaVoy-Finicum-One-Cowboys-Stand-for-freedom-465692806896543/" TargetMode="External"/><Relationship Id="rId821" Type="http://schemas.openxmlformats.org/officeDocument/2006/relationships/hyperlink" Target="http://thefreethoughtproject.com/oregon-occupiers-ambushed-highway-lavoy-finicum-killed-cold-blood-hands-up/" TargetMode="External"/><Relationship Id="rId1037" Type="http://schemas.openxmlformats.org/officeDocument/2006/relationships/hyperlink" Target="http://www.stage2omega.com/was-lavoy-finicum-shot-whands-in-the-air-eye-witness-audio-testimony-here/?utm_source=dlvr.it&amp;utm_medium=twitter" TargetMode="External"/><Relationship Id="rId1244" Type="http://schemas.openxmlformats.org/officeDocument/2006/relationships/hyperlink" Target="http://www.nowtheendbegins.com/obamas-stormtroopers-shoot-lavoy-finicum-to-death-in-militia-standoff-in-oregon/" TargetMode="External"/><Relationship Id="rId1451" Type="http://schemas.openxmlformats.org/officeDocument/2006/relationships/hyperlink" Target="http://truthuncensored.net/was-lavoy-finicum-shot-in-face-with-hands-in-air-witness-says-yes-video/" TargetMode="External"/><Relationship Id="rId2502" Type="http://schemas.openxmlformats.org/officeDocument/2006/relationships/hyperlink" Target="https://twitter.com/" TargetMode="External"/><Relationship Id="rId1104" Type="http://schemas.openxmlformats.org/officeDocument/2006/relationships/hyperlink" Target="http://www.thenewamerican.com/usnews/constitution/item/22413-oregon-standoff-rancher-lavoy-finicum-shot-dead-by-police" TargetMode="External"/><Relationship Id="rId1311" Type="http://schemas.openxmlformats.org/officeDocument/2006/relationships/hyperlink" Target="http://tomfernandez28.com/2016/01/28/oregon-occupiers-arrested-lavoy-finicum-killed-during-police-standoff-shooting/?utm_source=twitterfeed&amp;utm_medium=twitter" TargetMode="External"/><Relationship Id="rId4467" Type="http://schemas.openxmlformats.org/officeDocument/2006/relationships/hyperlink" Target="https://twitter.com/" TargetMode="External"/><Relationship Id="rId4674" Type="http://schemas.openxmlformats.org/officeDocument/2006/relationships/hyperlink" Target="https://twitter.com/" TargetMode="External"/><Relationship Id="rId3069" Type="http://schemas.openxmlformats.org/officeDocument/2006/relationships/hyperlink" Target="https://twitter.com/" TargetMode="External"/><Relationship Id="rId3276" Type="http://schemas.openxmlformats.org/officeDocument/2006/relationships/hyperlink" Target="https://twitter.com/" TargetMode="External"/><Relationship Id="rId3483" Type="http://schemas.openxmlformats.org/officeDocument/2006/relationships/hyperlink" Target="https://twitter.com/" TargetMode="External"/><Relationship Id="rId3690" Type="http://schemas.openxmlformats.org/officeDocument/2006/relationships/hyperlink" Target="https://twitter.com/" TargetMode="External"/><Relationship Id="rId4327" Type="http://schemas.openxmlformats.org/officeDocument/2006/relationships/hyperlink" Target="https://twitter.com/" TargetMode="External"/><Relationship Id="rId4534" Type="http://schemas.openxmlformats.org/officeDocument/2006/relationships/hyperlink" Target="https://twitter.com/" TargetMode="External"/><Relationship Id="rId197" Type="http://schemas.openxmlformats.org/officeDocument/2006/relationships/hyperlink" Target="http://www.teapartytribune.com/2016/01/28/httpwww-newsfoxes-com201601daughter-of-murdered-militiaman-speaks-out/" TargetMode="External"/><Relationship Id="rId2085" Type="http://schemas.openxmlformats.org/officeDocument/2006/relationships/hyperlink" Target="https://twitter.com/" TargetMode="External"/><Relationship Id="rId2292" Type="http://schemas.openxmlformats.org/officeDocument/2006/relationships/hyperlink" Target="https://twitter.com/" TargetMode="External"/><Relationship Id="rId3136" Type="http://schemas.openxmlformats.org/officeDocument/2006/relationships/hyperlink" Target="https://twitter.com/" TargetMode="External"/><Relationship Id="rId3343" Type="http://schemas.openxmlformats.org/officeDocument/2006/relationships/hyperlink" Target="https://twitter.com/" TargetMode="External"/><Relationship Id="rId4741" Type="http://schemas.openxmlformats.org/officeDocument/2006/relationships/hyperlink" Target="https://twitter.com/" TargetMode="External"/><Relationship Id="rId264" Type="http://schemas.openxmlformats.org/officeDocument/2006/relationships/hyperlink" Target="http://bb4sp.com/report-lavoy-finicum-the-oregon-militant-beneath-the-blue-tarp-killed-in-police-shootout/" TargetMode="External"/><Relationship Id="rId471" Type="http://schemas.openxmlformats.org/officeDocument/2006/relationships/hyperlink" Target="http://www.thegatewaypundit.com/cliven-bundy-fbi-murdered-oregon-militia-member-lavoy-finicum-with-his-hands-up/" TargetMode="External"/><Relationship Id="rId2152" Type="http://schemas.openxmlformats.org/officeDocument/2006/relationships/hyperlink" Target="https://twitter.com/" TargetMode="External"/><Relationship Id="rId3550" Type="http://schemas.openxmlformats.org/officeDocument/2006/relationships/hyperlink" Target="https://twitter.com/" TargetMode="External"/><Relationship Id="rId4601" Type="http://schemas.openxmlformats.org/officeDocument/2006/relationships/hyperlink" Target="https://twitter.com/" TargetMode="External"/><Relationship Id="rId124" Type="http://schemas.openxmlformats.org/officeDocument/2006/relationships/hyperlink" Target="https://www.youtube.com/watch?v=mA97L3H8syU&amp;feature=youtu.be&amp;a" TargetMode="External"/><Relationship Id="rId3203" Type="http://schemas.openxmlformats.org/officeDocument/2006/relationships/hyperlink" Target="https://twitter.com/" TargetMode="External"/><Relationship Id="rId3410" Type="http://schemas.openxmlformats.org/officeDocument/2006/relationships/hyperlink" Target="https://twitter.com/" TargetMode="External"/><Relationship Id="rId331" Type="http://schemas.openxmlformats.org/officeDocument/2006/relationships/hyperlink" Target="https://www.youtube.com/watch?v=viv5E-kmZcY&amp;feature=youtube_gdata" TargetMode="External"/><Relationship Id="rId2012" Type="http://schemas.openxmlformats.org/officeDocument/2006/relationships/hyperlink" Target="http://conspiracy.trendolizer.com/2016/01/eyewitness-account-of-lavoy-finicums-murder-by-federal-agents.html" TargetMode="External"/><Relationship Id="rId2969" Type="http://schemas.openxmlformats.org/officeDocument/2006/relationships/hyperlink" Target="https://twitter.com/" TargetMode="External"/><Relationship Id="rId1778" Type="http://schemas.openxmlformats.org/officeDocument/2006/relationships/hyperlink" Target="http://thefreethoughtproject.com/oregon-occupiers-ambushed-highway-lavoy-finicum-killed-cold-blood-hands-up/" TargetMode="External"/><Relationship Id="rId1985" Type="http://schemas.openxmlformats.org/officeDocument/2006/relationships/hyperlink" Target="http://www.rawstory.com/2016/01/fbi-claims-slain-militant-lavoy-finicum-reached-for-a-gun-and-they-say-theyve-got-video-to-prove-it/" TargetMode="External"/><Relationship Id="rId2829" Type="http://schemas.openxmlformats.org/officeDocument/2006/relationships/hyperlink" Target="https://twitter.com/" TargetMode="External"/><Relationship Id="rId4184" Type="http://schemas.openxmlformats.org/officeDocument/2006/relationships/hyperlink" Target="https://twitter.com/" TargetMode="External"/><Relationship Id="rId4391" Type="http://schemas.openxmlformats.org/officeDocument/2006/relationships/hyperlink" Target="https://twitter.com/" TargetMode="External"/><Relationship Id="rId1638" Type="http://schemas.openxmlformats.org/officeDocument/2006/relationships/hyperlink" Target="http://crooksandliars.com/2016/01/gun-crazed-assemblywoman-michele-fiore" TargetMode="External"/><Relationship Id="rId4044" Type="http://schemas.openxmlformats.org/officeDocument/2006/relationships/hyperlink" Target="https://twitter.com/" TargetMode="External"/><Relationship Id="rId4251" Type="http://schemas.openxmlformats.org/officeDocument/2006/relationships/hyperlink" Target="https://twitter.com/" TargetMode="External"/><Relationship Id="rId1845" Type="http://schemas.openxmlformats.org/officeDocument/2006/relationships/hyperlink" Target="http://www.thenewamerican.com/usnews/constitution/item/22413-oregon-standoff-rancher-lavoy-finicum-shot-dead-by-police" TargetMode="External"/><Relationship Id="rId3060" Type="http://schemas.openxmlformats.org/officeDocument/2006/relationships/hyperlink" Target="https://twitter.com/" TargetMode="External"/><Relationship Id="rId4111" Type="http://schemas.openxmlformats.org/officeDocument/2006/relationships/hyperlink" Target="https://twitter.com/" TargetMode="External"/><Relationship Id="rId1705" Type="http://schemas.openxmlformats.org/officeDocument/2006/relationships/hyperlink" Target="http://www.nytimes.com/glogin?URI=http%3A%2F%2Fwww.nytimes.com%2F2016%2F01%2F28%2Fus%2Fmark-mcconnell-witness-oregon-militia-shooting-lavoy-finicum.html%3F_r%3D1" TargetMode="External"/><Relationship Id="rId1912" Type="http://schemas.openxmlformats.org/officeDocument/2006/relationships/hyperlink" Target="http://thefreethoughtproject.com/oregon-occupiers-ambushed-highway-lavoy-finicum-killed-cold-blood-hands-up/" TargetMode="External"/><Relationship Id="rId3877" Type="http://schemas.openxmlformats.org/officeDocument/2006/relationships/hyperlink" Target="https://twitter.com/" TargetMode="External"/><Relationship Id="rId798" Type="http://schemas.openxmlformats.org/officeDocument/2006/relationships/hyperlink" Target="http://thedailybanter.com/2016/01/lavoy-finicum-dead-idiot/" TargetMode="External"/><Relationship Id="rId2479" Type="http://schemas.openxmlformats.org/officeDocument/2006/relationships/hyperlink" Target="https://twitter.com/" TargetMode="External"/><Relationship Id="rId2686" Type="http://schemas.openxmlformats.org/officeDocument/2006/relationships/hyperlink" Target="https://twitter.com/" TargetMode="External"/><Relationship Id="rId2893" Type="http://schemas.openxmlformats.org/officeDocument/2006/relationships/hyperlink" Target="https://twitter.com/" TargetMode="External"/><Relationship Id="rId3737" Type="http://schemas.openxmlformats.org/officeDocument/2006/relationships/hyperlink" Target="https://twitter.com/" TargetMode="External"/><Relationship Id="rId3944" Type="http://schemas.openxmlformats.org/officeDocument/2006/relationships/hyperlink" Target="https://twitter.com/" TargetMode="External"/><Relationship Id="rId658" Type="http://schemas.openxmlformats.org/officeDocument/2006/relationships/hyperlink" Target="http://www.rawstory.com/2016/01/fbi-claims-slain-militant-lavoy-finicum-reached-for-a-gun-and-they-say-theyve-got-video-to-prove-it/" TargetMode="External"/><Relationship Id="rId865" Type="http://schemas.openxmlformats.org/officeDocument/2006/relationships/hyperlink" Target="http://www.newsmax.com/Newsfront/Mel-Bundy-Newsmax-TV-LaVoy-Finicum-Dennis-Michael-Lynch/2016/01/27/id/711477/" TargetMode="External"/><Relationship Id="rId1288" Type="http://schemas.openxmlformats.org/officeDocument/2006/relationships/hyperlink" Target="https://www.readfulapp.com/site/Headlines/?tag=World&amp;item=56aa28d20d33c937048d283d" TargetMode="External"/><Relationship Id="rId1495" Type="http://schemas.openxmlformats.org/officeDocument/2006/relationships/hyperlink" Target="https://www.washingtonpost.com/news/morning-mix/wp/2016/01/27/lavoy-finicum-ore-occupier-who-said-hed-rather-die-than-go-to-jail-did-just-that/" TargetMode="External"/><Relationship Id="rId2339" Type="http://schemas.openxmlformats.org/officeDocument/2006/relationships/hyperlink" Target="https://twitter.com/" TargetMode="External"/><Relationship Id="rId2546" Type="http://schemas.openxmlformats.org/officeDocument/2006/relationships/hyperlink" Target="https://twitter.com/" TargetMode="External"/><Relationship Id="rId2753" Type="http://schemas.openxmlformats.org/officeDocument/2006/relationships/hyperlink" Target="https://twitter.com/" TargetMode="External"/><Relationship Id="rId2960" Type="http://schemas.openxmlformats.org/officeDocument/2006/relationships/hyperlink" Target="https://twitter.com/" TargetMode="External"/><Relationship Id="rId3804" Type="http://schemas.openxmlformats.org/officeDocument/2006/relationships/hyperlink" Target="https://twitter.com/" TargetMode="External"/><Relationship Id="rId518" Type="http://schemas.openxmlformats.org/officeDocument/2006/relationships/hyperlink" Target="http://thefreethoughtproject.com/oregon-occupiers-ambushed-highway-lavoy-finicum-killed-cold-blood-hands-up/" TargetMode="External"/><Relationship Id="rId725" Type="http://schemas.openxmlformats.org/officeDocument/2006/relationships/hyperlink" Target="http://www.thenewamerican.com/usnews/constitution/item/22413-oregon-standoff-rancher-lavoy-finicum-shot-dead-by-police?utm_medium=twitter&amp;utm_source=twitterfeed" TargetMode="External"/><Relationship Id="rId932" Type="http://schemas.openxmlformats.org/officeDocument/2006/relationships/hyperlink" Target="http://sonsoflibertymedia.com/2016/01/eyewitness-to-lavoy-finicums-murder-all-gun-shots-were-fired-by-feds-as-he-had-his-hands-in-the-air-snipers-in-trees-it-was-an-ambush/" TargetMode="External"/><Relationship Id="rId1148" Type="http://schemas.openxmlformats.org/officeDocument/2006/relationships/hyperlink" Target="http://www.oregonlive.com/oregon-standoff/2016/01/militant_shot_and_killed_while.html" TargetMode="External"/><Relationship Id="rId1355" Type="http://schemas.openxmlformats.org/officeDocument/2006/relationships/hyperlink" Target="http://www.theospark.net/2016/01/victoria-sharp-says-lavoy-finicum-had.html?utm_source=twitterfeed&amp;utm_medium=twitter" TargetMode="External"/><Relationship Id="rId1562" Type="http://schemas.openxmlformats.org/officeDocument/2006/relationships/hyperlink" Target="https://www.youtube.com/watch?v=OzYwSJfO6Vk&amp;feature=youtu.be" TargetMode="External"/><Relationship Id="rId2406" Type="http://schemas.openxmlformats.org/officeDocument/2006/relationships/hyperlink" Target="https://twitter.com/" TargetMode="External"/><Relationship Id="rId2613" Type="http://schemas.openxmlformats.org/officeDocument/2006/relationships/hyperlink" Target="https://twitter.com/" TargetMode="External"/><Relationship Id="rId1008" Type="http://schemas.openxmlformats.org/officeDocument/2006/relationships/hyperlink" Target="http://truthuncensored.net/was-lavoy-finicum-shot-in-face-with-hands-in-air-witness-says-yes-video/" TargetMode="External"/><Relationship Id="rId1215" Type="http://schemas.openxmlformats.org/officeDocument/2006/relationships/hyperlink" Target="http://thedailybanter.com/2016/01/lavoy-finicum-dead-idiot/" TargetMode="External"/><Relationship Id="rId1422" Type="http://schemas.openxmlformats.org/officeDocument/2006/relationships/hyperlink" Target="http://www.bbc.co.uk/news/world-us-canada-35426234" TargetMode="External"/><Relationship Id="rId2820" Type="http://schemas.openxmlformats.org/officeDocument/2006/relationships/hyperlink" Target="https://twitter.com/" TargetMode="External"/><Relationship Id="rId4578" Type="http://schemas.openxmlformats.org/officeDocument/2006/relationships/hyperlink" Target="https://twitter.com/" TargetMode="External"/><Relationship Id="rId61" Type="http://schemas.openxmlformats.org/officeDocument/2006/relationships/hyperlink" Target="http://21stcenturywire.com/2016/01/27/eyewitness-says-feds-ambushed-bundys-100-shots-fired-at-passengers-lavoy-finicum-killed-with-hands-up/" TargetMode="External"/><Relationship Id="rId3387" Type="http://schemas.openxmlformats.org/officeDocument/2006/relationships/hyperlink" Target="https://twitter.com/" TargetMode="External"/><Relationship Id="rId2196" Type="http://schemas.openxmlformats.org/officeDocument/2006/relationships/hyperlink" Target="https://twitter.com/" TargetMode="External"/><Relationship Id="rId3594" Type="http://schemas.openxmlformats.org/officeDocument/2006/relationships/hyperlink" Target="https://twitter.com/" TargetMode="External"/><Relationship Id="rId4438" Type="http://schemas.openxmlformats.org/officeDocument/2006/relationships/hyperlink" Target="https://twitter.com/" TargetMode="External"/><Relationship Id="rId4645" Type="http://schemas.openxmlformats.org/officeDocument/2006/relationships/hyperlink" Target="https://twitter.com/" TargetMode="External"/><Relationship Id="rId168" Type="http://schemas.openxmlformats.org/officeDocument/2006/relationships/hyperlink" Target="http://www.nytimes.com/2016/01/28/us/lavoy-finicum-protester-killed-in-oregon.html?partner=IFTTT" TargetMode="External"/><Relationship Id="rId3247" Type="http://schemas.openxmlformats.org/officeDocument/2006/relationships/hyperlink" Target="https://twitter.com/" TargetMode="External"/><Relationship Id="rId3454" Type="http://schemas.openxmlformats.org/officeDocument/2006/relationships/hyperlink" Target="https://twitter.com/" TargetMode="External"/><Relationship Id="rId3661" Type="http://schemas.openxmlformats.org/officeDocument/2006/relationships/hyperlink" Target="https://twitter.com/" TargetMode="External"/><Relationship Id="rId4505" Type="http://schemas.openxmlformats.org/officeDocument/2006/relationships/hyperlink" Target="https://twitter.com/" TargetMode="External"/><Relationship Id="rId4712" Type="http://schemas.openxmlformats.org/officeDocument/2006/relationships/hyperlink" Target="https://twitter.com/" TargetMode="External"/><Relationship Id="rId375" Type="http://schemas.openxmlformats.org/officeDocument/2006/relationships/hyperlink" Target="http://trib.al/0dH8CGB" TargetMode="External"/><Relationship Id="rId582" Type="http://schemas.openxmlformats.org/officeDocument/2006/relationships/hyperlink" Target="http://www.newsmax.com/Newsfront/Mel-Bundy-Newsmax-TV-LaVoy-Finicum-Dennis-Michael-Lynch/2016/01/27/id/711477/" TargetMode="External"/><Relationship Id="rId2056" Type="http://schemas.openxmlformats.org/officeDocument/2006/relationships/hyperlink" Target="https://twitter.com/" TargetMode="External"/><Relationship Id="rId2263" Type="http://schemas.openxmlformats.org/officeDocument/2006/relationships/hyperlink" Target="https://twitter.com/" TargetMode="External"/><Relationship Id="rId2470" Type="http://schemas.openxmlformats.org/officeDocument/2006/relationships/hyperlink" Target="https://twitter.com/" TargetMode="External"/><Relationship Id="rId3107" Type="http://schemas.openxmlformats.org/officeDocument/2006/relationships/hyperlink" Target="https://twitter.com/" TargetMode="External"/><Relationship Id="rId3314" Type="http://schemas.openxmlformats.org/officeDocument/2006/relationships/hyperlink" Target="https://twitter.com/" TargetMode="External"/><Relationship Id="rId3521" Type="http://schemas.openxmlformats.org/officeDocument/2006/relationships/hyperlink" Target="https://twitter.com/" TargetMode="External"/><Relationship Id="rId235" Type="http://schemas.openxmlformats.org/officeDocument/2006/relationships/hyperlink" Target="https://twitter.com/kplu/status/692683828901470209" TargetMode="External"/><Relationship Id="rId442" Type="http://schemas.openxmlformats.org/officeDocument/2006/relationships/hyperlink" Target="http://sonsoflibertymedia.com/2016/01/eyewitness-to-lavoy-finicums-murder-all-gun-shots-were-fired-by-feds-as-he-had-his-hands-in-the-air-snipers-in-trees-it-was-an-ambush/" TargetMode="External"/><Relationship Id="rId1072" Type="http://schemas.openxmlformats.org/officeDocument/2006/relationships/hyperlink" Target="http://www.thegatewaypundit.com/cliven-bundy-fbi-murdered-oregon-militia-member-lavoy-finicum-with-his-hands-up/" TargetMode="External"/><Relationship Id="rId2123" Type="http://schemas.openxmlformats.org/officeDocument/2006/relationships/hyperlink" Target="https://twitter.com/" TargetMode="External"/><Relationship Id="rId2330" Type="http://schemas.openxmlformats.org/officeDocument/2006/relationships/hyperlink" Target="https://twitter.com/" TargetMode="External"/><Relationship Id="rId302" Type="http://schemas.openxmlformats.org/officeDocument/2006/relationships/hyperlink" Target="http://trib.al/0dH8CGB" TargetMode="External"/><Relationship Id="rId4088" Type="http://schemas.openxmlformats.org/officeDocument/2006/relationships/hyperlink" Target="https://twitter.com/" TargetMode="External"/><Relationship Id="rId4295" Type="http://schemas.openxmlformats.org/officeDocument/2006/relationships/hyperlink" Target="https://twitter.com/" TargetMode="External"/><Relationship Id="rId1889" Type="http://schemas.openxmlformats.org/officeDocument/2006/relationships/hyperlink" Target="http://thefreethoughtproject.com/oregon-occupiers-ambushed-highway-lavoy-finicum-killed-cold-blood-hands-up/" TargetMode="External"/><Relationship Id="rId4155" Type="http://schemas.openxmlformats.org/officeDocument/2006/relationships/hyperlink" Target="https://twitter.com/" TargetMode="External"/><Relationship Id="rId4362" Type="http://schemas.openxmlformats.org/officeDocument/2006/relationships/hyperlink" Target="https://twitter.com/" TargetMode="External"/><Relationship Id="rId1749" Type="http://schemas.openxmlformats.org/officeDocument/2006/relationships/hyperlink" Target="http://www.thenewamerican.com/usnews/constitution/item/22413-oregon-standoff-rancher-lavoy-finicum-shot-dead-by-police" TargetMode="External"/><Relationship Id="rId1956" Type="http://schemas.openxmlformats.org/officeDocument/2006/relationships/hyperlink" Target="https://www.youtube.com/watch?v=_CN90dAbC5Y" TargetMode="External"/><Relationship Id="rId3171" Type="http://schemas.openxmlformats.org/officeDocument/2006/relationships/hyperlink" Target="https://twitter.com/" TargetMode="External"/><Relationship Id="rId4015" Type="http://schemas.openxmlformats.org/officeDocument/2006/relationships/hyperlink" Target="https://twitter.com/" TargetMode="External"/><Relationship Id="rId1609" Type="http://schemas.openxmlformats.org/officeDocument/2006/relationships/hyperlink" Target="http://americanpowerblog.blogspot.com/2016/01/malheur-occupier-victoria-sharp-says.html" TargetMode="External"/><Relationship Id="rId1816" Type="http://schemas.openxmlformats.org/officeDocument/2006/relationships/hyperlink" Target="http://www.cnn.com/2016/01/27/us/oregon-siege-traffic-stop/index.html" TargetMode="External"/><Relationship Id="rId4222" Type="http://schemas.openxmlformats.org/officeDocument/2006/relationships/hyperlink" Target="https://twitter.com/" TargetMode="External"/><Relationship Id="rId3031" Type="http://schemas.openxmlformats.org/officeDocument/2006/relationships/hyperlink" Target="https://twitter.com/" TargetMode="External"/><Relationship Id="rId3988" Type="http://schemas.openxmlformats.org/officeDocument/2006/relationships/hyperlink" Target="https://twitter.com/" TargetMode="External"/><Relationship Id="rId2797" Type="http://schemas.openxmlformats.org/officeDocument/2006/relationships/hyperlink" Target="https://twitter.com/" TargetMode="External"/><Relationship Id="rId3848" Type="http://schemas.openxmlformats.org/officeDocument/2006/relationships/hyperlink" Target="https://twitter.com/" TargetMode="External"/><Relationship Id="rId769" Type="http://schemas.openxmlformats.org/officeDocument/2006/relationships/hyperlink" Target="http://thewashingtonstandard.com/eyewitness-to-lavoy-finicums-murder-all-gun-shots-were-fired-by-feds-as-he-had-his-hands-in-the-air-snipers-in-trees-it-was-an-ambush/" TargetMode="External"/><Relationship Id="rId976" Type="http://schemas.openxmlformats.org/officeDocument/2006/relationships/hyperlink" Target="http://freedomoutpost.com/2016/01/eyewitness-to-lavoy-finicums-murder-all-gun-shots-were-fired-by-feds-as-he-had-his-hands-in-the-air-snipers-in-trees-it-was-an-ambush/" TargetMode="External"/><Relationship Id="rId1399" Type="http://schemas.openxmlformats.org/officeDocument/2006/relationships/hyperlink" Target="http://americanpowerblog.blogspot.com/2016/01/malheur-occupier-victoria-sharp-says.html" TargetMode="External"/><Relationship Id="rId2657" Type="http://schemas.openxmlformats.org/officeDocument/2006/relationships/hyperlink" Target="https://twitter.com/" TargetMode="External"/><Relationship Id="rId629" Type="http://schemas.openxmlformats.org/officeDocument/2006/relationships/hyperlink" Target="http://reverbpress.com/politics/lavoy-finicum-is-no-mike-brown-martyr-status-denied-opinion/" TargetMode="External"/><Relationship Id="rId1259" Type="http://schemas.openxmlformats.org/officeDocument/2006/relationships/hyperlink" Target="http://thefabrix.altervista.org/tyt-01-27-16-oregon-militia-lavoy-finicum-dc-blizzard-parking-and-disney-labor-lawsuit/" TargetMode="External"/><Relationship Id="rId1466" Type="http://schemas.openxmlformats.org/officeDocument/2006/relationships/hyperlink" Target="http://thefreethoughtproject.com/oregon-occupiers-ambushed-highway-lavoy-finicum-killed-cold-blood-hands-up/" TargetMode="External"/><Relationship Id="rId2864" Type="http://schemas.openxmlformats.org/officeDocument/2006/relationships/hyperlink" Target="https://twitter.com/" TargetMode="External"/><Relationship Id="rId3708" Type="http://schemas.openxmlformats.org/officeDocument/2006/relationships/hyperlink" Target="https://twitter.com/" TargetMode="External"/><Relationship Id="rId3915" Type="http://schemas.openxmlformats.org/officeDocument/2006/relationships/hyperlink" Target="https://twitter.com/" TargetMode="External"/><Relationship Id="rId836" Type="http://schemas.openxmlformats.org/officeDocument/2006/relationships/hyperlink" Target="http://www.infowars.com/eyewitness-oregon-militiaman-murdered-by-cops-he-had-his-hands-in-the-air/" TargetMode="External"/><Relationship Id="rId1119" Type="http://schemas.openxmlformats.org/officeDocument/2006/relationships/hyperlink" Target="http://thedailybanter.com/2016/01/lavoy-finicum-dead-idiot/" TargetMode="External"/><Relationship Id="rId1673" Type="http://schemas.openxmlformats.org/officeDocument/2006/relationships/hyperlink" Target="http://trib.al/h38wS7P" TargetMode="External"/><Relationship Id="rId1880" Type="http://schemas.openxmlformats.org/officeDocument/2006/relationships/hyperlink" Target="https://www.youtube.com/watch?v=iTPWW0uN3qg&amp;list=TLmH22a-mRaBAyODAxMjAxNg" TargetMode="External"/><Relationship Id="rId2517" Type="http://schemas.openxmlformats.org/officeDocument/2006/relationships/hyperlink" Target="https://twitter.com/" TargetMode="External"/><Relationship Id="rId2724" Type="http://schemas.openxmlformats.org/officeDocument/2006/relationships/hyperlink" Target="https://twitter.com/" TargetMode="External"/><Relationship Id="rId2931" Type="http://schemas.openxmlformats.org/officeDocument/2006/relationships/hyperlink" Target="https://twitter.com/" TargetMode="External"/><Relationship Id="rId903" Type="http://schemas.openxmlformats.org/officeDocument/2006/relationships/hyperlink" Target="https://www.washingtonpost.com/news/morning-mix/wp/2016/01/28/report-lavoy-finicum-armed-with-his-handgun-reached-for-his-waistband-just-before-he-was-shot/" TargetMode="External"/><Relationship Id="rId1326" Type="http://schemas.openxmlformats.org/officeDocument/2006/relationships/hyperlink" Target="http://www.youtube.com/watch?v=OzYwSJfO6Vk&amp;sns=fb" TargetMode="External"/><Relationship Id="rId1533" Type="http://schemas.openxmlformats.org/officeDocument/2006/relationships/hyperlink" Target="https://www.washingtonpost.com/news/morning-mix/wp/2016/01/28/report-lavoy-finicum-armed-with-his-handgun-reached-for-his-waistband-just-before-he-was-shot/" TargetMode="External"/><Relationship Id="rId1740" Type="http://schemas.openxmlformats.org/officeDocument/2006/relationships/hyperlink" Target="http://truthuncensored.net/was-lavoy-finicum-shot-in-face-with-hands-in-air-witness-says-yes-video/" TargetMode="External"/><Relationship Id="rId4689" Type="http://schemas.openxmlformats.org/officeDocument/2006/relationships/hyperlink" Target="https://twitter.com/" TargetMode="External"/><Relationship Id="rId32" Type="http://schemas.openxmlformats.org/officeDocument/2006/relationships/hyperlink" Target="https://amp.twimg.com/v/adce2a71-1fef-4059-8438-02b8829f7b81" TargetMode="External"/><Relationship Id="rId1600" Type="http://schemas.openxmlformats.org/officeDocument/2006/relationships/hyperlink" Target="https://www.whitehouse.gov/ifitX" TargetMode="External"/><Relationship Id="rId3498" Type="http://schemas.openxmlformats.org/officeDocument/2006/relationships/hyperlink" Target="https://twitter.com/" TargetMode="External"/><Relationship Id="rId4549" Type="http://schemas.openxmlformats.org/officeDocument/2006/relationships/hyperlink" Target="https://twitter.com/" TargetMode="External"/><Relationship Id="rId3358" Type="http://schemas.openxmlformats.org/officeDocument/2006/relationships/hyperlink" Target="https://twitter.com/" TargetMode="External"/><Relationship Id="rId3565" Type="http://schemas.openxmlformats.org/officeDocument/2006/relationships/hyperlink" Target="https://twitter.com/" TargetMode="External"/><Relationship Id="rId3772" Type="http://schemas.openxmlformats.org/officeDocument/2006/relationships/hyperlink" Target="https://twitter.com/" TargetMode="External"/><Relationship Id="rId4409" Type="http://schemas.openxmlformats.org/officeDocument/2006/relationships/hyperlink" Target="https://twitter.com/" TargetMode="External"/><Relationship Id="rId4616" Type="http://schemas.openxmlformats.org/officeDocument/2006/relationships/hyperlink" Target="https://twitter.com/" TargetMode="External"/><Relationship Id="rId279" Type="http://schemas.openxmlformats.org/officeDocument/2006/relationships/hyperlink" Target="http://21stcenturywire.com/2016/01/27/eyewitness-says-feds-ambushed-bundys-100-shots-fired-at-passengers-lavoy-finicum-killed-with-hands-up/" TargetMode="External"/><Relationship Id="rId486" Type="http://schemas.openxmlformats.org/officeDocument/2006/relationships/hyperlink" Target="https://www.washingtonpost.com/news/post-nation/wp/2016/01/27/nevada-lawmaker-recalls-moses-jesus-in-facebook-post-on-dead-oregon-occupier-lavoy-finicum/?postshare=9591453981709182&amp;tid=ss_tw" TargetMode="External"/><Relationship Id="rId693" Type="http://schemas.openxmlformats.org/officeDocument/2006/relationships/hyperlink" Target="http://www.rawstory.com/2016/01/eyewitnesses-knock-down-conspiracy-theories-about-lavoy-finicum-dying-with-his-hands-up/" TargetMode="External"/><Relationship Id="rId2167" Type="http://schemas.openxmlformats.org/officeDocument/2006/relationships/hyperlink" Target="https://twitter.com/" TargetMode="External"/><Relationship Id="rId2374" Type="http://schemas.openxmlformats.org/officeDocument/2006/relationships/hyperlink" Target="https://twitter.com/" TargetMode="External"/><Relationship Id="rId2581" Type="http://schemas.openxmlformats.org/officeDocument/2006/relationships/hyperlink" Target="https://twitter.com/" TargetMode="External"/><Relationship Id="rId3218" Type="http://schemas.openxmlformats.org/officeDocument/2006/relationships/hyperlink" Target="https://twitter.com/" TargetMode="External"/><Relationship Id="rId3425" Type="http://schemas.openxmlformats.org/officeDocument/2006/relationships/hyperlink" Target="https://twitter.com/" TargetMode="External"/><Relationship Id="rId3632" Type="http://schemas.openxmlformats.org/officeDocument/2006/relationships/hyperlink" Target="https://twitter.com/" TargetMode="External"/><Relationship Id="rId139" Type="http://schemas.openxmlformats.org/officeDocument/2006/relationships/hyperlink" Target="http://talkingpointsmemo.com/edblog/violence-tragedy-and-nonsense" TargetMode="External"/><Relationship Id="rId346" Type="http://schemas.openxmlformats.org/officeDocument/2006/relationships/hyperlink" Target="http://trib.al/0dH8CGB" TargetMode="External"/><Relationship Id="rId553" Type="http://schemas.openxmlformats.org/officeDocument/2006/relationships/hyperlink" Target="http://joemiller.us/2016/01/krisanne-hall-lavoy-finicum/" TargetMode="External"/><Relationship Id="rId760" Type="http://schemas.openxmlformats.org/officeDocument/2006/relationships/hyperlink" Target="http://heavy.com/news/2016/01/lavoy-finicum-dead-dies-rip-funeral-youtube-school-family-ammon-bundy-arrested-malheur-standoff-wife-jeanette/" TargetMode="External"/><Relationship Id="rId1183" Type="http://schemas.openxmlformats.org/officeDocument/2006/relationships/hyperlink" Target="https://www.whitehouse.gov/ifitX" TargetMode="External"/><Relationship Id="rId1390" Type="http://schemas.openxmlformats.org/officeDocument/2006/relationships/hyperlink" Target="http://www.thesleuthjournal.com/eyewitness-says-feds-ambushed-bundys-100-shots-fired-at-passengers-lavoy-finicum-killed-with-hands-up/" TargetMode="External"/><Relationship Id="rId2027" Type="http://schemas.openxmlformats.org/officeDocument/2006/relationships/hyperlink" Target="https://twitter.com/" TargetMode="External"/><Relationship Id="rId2234" Type="http://schemas.openxmlformats.org/officeDocument/2006/relationships/hyperlink" Target="https://twitter.com/" TargetMode="External"/><Relationship Id="rId2441" Type="http://schemas.openxmlformats.org/officeDocument/2006/relationships/hyperlink" Target="https://twitter.com/" TargetMode="External"/><Relationship Id="rId206" Type="http://schemas.openxmlformats.org/officeDocument/2006/relationships/hyperlink" Target="http://www.nytimes.com/2016/01/28/us/lavoy-finicum-protester-killed-in-oregon.html?partner=IFTTT" TargetMode="External"/><Relationship Id="rId413" Type="http://schemas.openxmlformats.org/officeDocument/2006/relationships/hyperlink" Target="http://www.infowars.com/eyewitness-oregon-militiaman-murdered-by-cops-he-had-his-hands-in-the-air/" TargetMode="External"/><Relationship Id="rId1043" Type="http://schemas.openxmlformats.org/officeDocument/2006/relationships/hyperlink" Target="http://www.rawstory.com/2016/01/nevada-gop-lawmaker-compares-slain-oregon-militant-lavoy-finicum-to-jesus-and-moses/" TargetMode="External"/><Relationship Id="rId4199" Type="http://schemas.openxmlformats.org/officeDocument/2006/relationships/hyperlink" Target="https://twitter.com/" TargetMode="External"/><Relationship Id="rId620" Type="http://schemas.openxmlformats.org/officeDocument/2006/relationships/hyperlink" Target="http://www.rawstory.com/2016/01/first-ruby-ridge-and-waco-now-burns-militant-leaders-issue-warning-after-lavoy-finicums-death/" TargetMode="External"/><Relationship Id="rId1250" Type="http://schemas.openxmlformats.org/officeDocument/2006/relationships/hyperlink" Target="http://canadafreepress.com/article/78520?utm_source=CFP+Mailout&amp;utm_campaign=238b9c22a5-5_20_2015&amp;utm_medium=email&amp;utm_term=0_d8f503f036-238b9c22a5-297711765" TargetMode="External"/><Relationship Id="rId2301" Type="http://schemas.openxmlformats.org/officeDocument/2006/relationships/hyperlink" Target="https://twitter.com/" TargetMode="External"/><Relationship Id="rId4059" Type="http://schemas.openxmlformats.org/officeDocument/2006/relationships/hyperlink" Target="https://twitter.com/" TargetMode="External"/><Relationship Id="rId1110" Type="http://schemas.openxmlformats.org/officeDocument/2006/relationships/hyperlink" Target="http://www.nytimes.com/2016/01/28/us/lavoy-finicum-protester-killed-in-oregon.html?smid=tw-share" TargetMode="External"/><Relationship Id="rId4266" Type="http://schemas.openxmlformats.org/officeDocument/2006/relationships/hyperlink" Target="https://twitter.com/" TargetMode="External"/><Relationship Id="rId4473" Type="http://schemas.openxmlformats.org/officeDocument/2006/relationships/hyperlink" Target="https://twitter.com/" TargetMode="External"/><Relationship Id="rId4680" Type="http://schemas.openxmlformats.org/officeDocument/2006/relationships/hyperlink" Target="https://twitter.com/" TargetMode="External"/><Relationship Id="rId1927" Type="http://schemas.openxmlformats.org/officeDocument/2006/relationships/hyperlink" Target="http://thefreethoughtproject.com/oregon-occupiers-ambushed-highway-lavoy-finicum-killed-cold-blood-hands-up/" TargetMode="External"/><Relationship Id="rId3075" Type="http://schemas.openxmlformats.org/officeDocument/2006/relationships/hyperlink" Target="https://twitter.com/" TargetMode="External"/><Relationship Id="rId3282" Type="http://schemas.openxmlformats.org/officeDocument/2006/relationships/hyperlink" Target="https://twitter.com/" TargetMode="External"/><Relationship Id="rId4126" Type="http://schemas.openxmlformats.org/officeDocument/2006/relationships/hyperlink" Target="https://twitter.com/" TargetMode="External"/><Relationship Id="rId4333" Type="http://schemas.openxmlformats.org/officeDocument/2006/relationships/hyperlink" Target="https://twitter.com/" TargetMode="External"/><Relationship Id="rId4540" Type="http://schemas.openxmlformats.org/officeDocument/2006/relationships/hyperlink" Target="https://twitter.com/" TargetMode="External"/><Relationship Id="rId2091" Type="http://schemas.openxmlformats.org/officeDocument/2006/relationships/hyperlink" Target="https://twitter.com/" TargetMode="External"/><Relationship Id="rId3142" Type="http://schemas.openxmlformats.org/officeDocument/2006/relationships/hyperlink" Target="https://twitter.com/" TargetMode="External"/><Relationship Id="rId4400" Type="http://schemas.openxmlformats.org/officeDocument/2006/relationships/hyperlink" Target="https://twitter.com/" TargetMode="External"/><Relationship Id="rId270" Type="http://schemas.openxmlformats.org/officeDocument/2006/relationships/hyperlink" Target="http://dlvr.it/KLK38W?utm_medium=dlvrit&amp;utm_campaign=&amp;utm_content=dlvrit-dlvritlinkposting&amp;utm_source=direct-b4in.com&amp;utm_term=http%3A%2F%2Fb4in.com%2FbTIJ" TargetMode="External"/><Relationship Id="rId3002" Type="http://schemas.openxmlformats.org/officeDocument/2006/relationships/hyperlink" Target="https://twitter.com/" TargetMode="External"/><Relationship Id="rId130" Type="http://schemas.openxmlformats.org/officeDocument/2006/relationships/hyperlink" Target="http://www.nbcnews.com/news/us-news/oregon-occupier-lavoy-finicum-warns-fbi-he-d-take-death-n491056" TargetMode="External"/><Relationship Id="rId3959" Type="http://schemas.openxmlformats.org/officeDocument/2006/relationships/hyperlink" Target="https://twitter.com/" TargetMode="External"/><Relationship Id="rId2768" Type="http://schemas.openxmlformats.org/officeDocument/2006/relationships/hyperlink" Target="https://twitter.com/" TargetMode="External"/><Relationship Id="rId2975" Type="http://schemas.openxmlformats.org/officeDocument/2006/relationships/hyperlink" Target="https://twitter.com/" TargetMode="External"/><Relationship Id="rId3819" Type="http://schemas.openxmlformats.org/officeDocument/2006/relationships/hyperlink" Target="https://twitter.com/" TargetMode="External"/><Relationship Id="rId947" Type="http://schemas.openxmlformats.org/officeDocument/2006/relationships/hyperlink" Target="http://www.dailykos.com/story/2016/1/18/1471293/-Foster-children-removed-from-home-of-Oregon-militant-says-he-s-now-lost-his-main-source-of-income" TargetMode="External"/><Relationship Id="rId1577" Type="http://schemas.openxmlformats.org/officeDocument/2006/relationships/hyperlink" Target="https://www.whitehouse.gov/ifitX" TargetMode="External"/><Relationship Id="rId1784" Type="http://schemas.openxmlformats.org/officeDocument/2006/relationships/hyperlink" Target="http://thefreethoughtproject.com/oregon-occupiers-ambushed-highway-lavoy-finicum-killed-cold-blood-hands-up/" TargetMode="External"/><Relationship Id="rId1991" Type="http://schemas.openxmlformats.org/officeDocument/2006/relationships/hyperlink" Target="http://joemiller.us/2016/01/krisanne-hall-lavoy-finicum/" TargetMode="External"/><Relationship Id="rId2628" Type="http://schemas.openxmlformats.org/officeDocument/2006/relationships/hyperlink" Target="https://twitter.com/" TargetMode="External"/><Relationship Id="rId2835" Type="http://schemas.openxmlformats.org/officeDocument/2006/relationships/hyperlink" Target="https://twitter.com/" TargetMode="External"/><Relationship Id="rId4190" Type="http://schemas.openxmlformats.org/officeDocument/2006/relationships/hyperlink" Target="https://twitter.com/" TargetMode="External"/><Relationship Id="rId76" Type="http://schemas.openxmlformats.org/officeDocument/2006/relationships/hyperlink" Target="http://sonsoflibertymedia.com/2016/01/eyewitness-to-lavoy-finicums-murder-all-gun-shots-were-fired-by-feds-as-he-had-his-hands-in-the-air-snipers-in-trees-it-was-an-ambush/" TargetMode="External"/><Relationship Id="rId807" Type="http://schemas.openxmlformats.org/officeDocument/2006/relationships/hyperlink" Target="http://thefreethoughtproject.com/oregon-occupiers-ambushed-highway-lavoy-finicum-killed-cold-blood-hands-up/" TargetMode="External"/><Relationship Id="rId1437" Type="http://schemas.openxmlformats.org/officeDocument/2006/relationships/hyperlink" Target="http://thedailybanter.com/2016/01/lavoy-finicum-dead-idiot/" TargetMode="External"/><Relationship Id="rId1644" Type="http://schemas.openxmlformats.org/officeDocument/2006/relationships/hyperlink" Target="http://linkis.com/www.ipetitions.com/p/iSiJr" TargetMode="External"/><Relationship Id="rId1851" Type="http://schemas.openxmlformats.org/officeDocument/2006/relationships/hyperlink" Target="https://accountsolution.gcion.com/redirect/?returnSessionKey=true&amp;returnAutoLogin=true&amp;redirectURL=http%3A%2F%2Fwww.thespectrum.com%2Fstory%2Fnews%2Flocal%2Fcedar-city%2F2016%2F01%2F27%2Fremembering-lavoy-finicum%2F79440296%2F%3Ffrom%3Dglobal" TargetMode="External"/><Relationship Id="rId2902" Type="http://schemas.openxmlformats.org/officeDocument/2006/relationships/hyperlink" Target="https://twitter.com/" TargetMode="External"/><Relationship Id="rId4050" Type="http://schemas.openxmlformats.org/officeDocument/2006/relationships/hyperlink" Target="https://twitter.com/" TargetMode="External"/><Relationship Id="rId1504" Type="http://schemas.openxmlformats.org/officeDocument/2006/relationships/hyperlink" Target="http://canadafreepress.com/article/78520" TargetMode="External"/><Relationship Id="rId1711" Type="http://schemas.openxmlformats.org/officeDocument/2006/relationships/hyperlink" Target="https://twitter.com/mashable/status/692776178831265793" TargetMode="External"/><Relationship Id="rId3469" Type="http://schemas.openxmlformats.org/officeDocument/2006/relationships/hyperlink" Target="https://twitter.com/" TargetMode="External"/><Relationship Id="rId3676" Type="http://schemas.openxmlformats.org/officeDocument/2006/relationships/hyperlink" Target="https://twitter.com/" TargetMode="External"/><Relationship Id="rId597" Type="http://schemas.openxmlformats.org/officeDocument/2006/relationships/hyperlink" Target="http://www.alternet.org/news-amp-politics/eyewitnesses-knock-down-conspiracy-theories-about-lavoy-finicum-dying-his-hands" TargetMode="External"/><Relationship Id="rId2278" Type="http://schemas.openxmlformats.org/officeDocument/2006/relationships/hyperlink" Target="https://twitter.com/" TargetMode="External"/><Relationship Id="rId2485" Type="http://schemas.openxmlformats.org/officeDocument/2006/relationships/hyperlink" Target="https://twitter.com/" TargetMode="External"/><Relationship Id="rId3329" Type="http://schemas.openxmlformats.org/officeDocument/2006/relationships/hyperlink" Target="https://twitter.com/" TargetMode="External"/><Relationship Id="rId3883" Type="http://schemas.openxmlformats.org/officeDocument/2006/relationships/hyperlink" Target="https://twitter.com/" TargetMode="External"/><Relationship Id="rId4727" Type="http://schemas.openxmlformats.org/officeDocument/2006/relationships/hyperlink" Target="https://twitter.com/" TargetMode="External"/><Relationship Id="rId457" Type="http://schemas.openxmlformats.org/officeDocument/2006/relationships/hyperlink" Target="http://trib.al/0dH8CGB" TargetMode="External"/><Relationship Id="rId1087" Type="http://schemas.openxmlformats.org/officeDocument/2006/relationships/hyperlink" Target="https://m.facebook.com/story.php?story_fbid=964207073659086&amp;id=307208019358998" TargetMode="External"/><Relationship Id="rId1294" Type="http://schemas.openxmlformats.org/officeDocument/2006/relationships/hyperlink" Target="http://21stcenturywire.com/2016/01/27/eyewitness-says-feds-ambushed-bundys-100-shots-fired-at-passengers-lavoy-finicum-killed-with-hands-up/" TargetMode="External"/><Relationship Id="rId2138" Type="http://schemas.openxmlformats.org/officeDocument/2006/relationships/hyperlink" Target="https://twitter.com/" TargetMode="External"/><Relationship Id="rId2692" Type="http://schemas.openxmlformats.org/officeDocument/2006/relationships/hyperlink" Target="https://twitter.com/" TargetMode="External"/><Relationship Id="rId3536" Type="http://schemas.openxmlformats.org/officeDocument/2006/relationships/hyperlink" Target="https://twitter.com/" TargetMode="External"/><Relationship Id="rId3743" Type="http://schemas.openxmlformats.org/officeDocument/2006/relationships/hyperlink" Target="https://twitter.com/" TargetMode="External"/><Relationship Id="rId3950" Type="http://schemas.openxmlformats.org/officeDocument/2006/relationships/hyperlink" Target="https://twitter.com/" TargetMode="External"/><Relationship Id="rId664" Type="http://schemas.openxmlformats.org/officeDocument/2006/relationships/hyperlink" Target="https://amp.twimg.com/v/5d7eb681-31a9-4994-bf82-f936503841f1" TargetMode="External"/><Relationship Id="rId871" Type="http://schemas.openxmlformats.org/officeDocument/2006/relationships/hyperlink" Target="http://www.thegatewaypundit.com/cliven-bundy-fbi-murdered-oregon-militia-member-lavoy-finicum-with-his-hands-up/" TargetMode="External"/><Relationship Id="rId2345" Type="http://schemas.openxmlformats.org/officeDocument/2006/relationships/hyperlink" Target="https://twitter.com/" TargetMode="External"/><Relationship Id="rId2552" Type="http://schemas.openxmlformats.org/officeDocument/2006/relationships/hyperlink" Target="https://twitter.com/" TargetMode="External"/><Relationship Id="rId3603" Type="http://schemas.openxmlformats.org/officeDocument/2006/relationships/hyperlink" Target="https://twitter.com/" TargetMode="External"/><Relationship Id="rId3810" Type="http://schemas.openxmlformats.org/officeDocument/2006/relationships/hyperlink" Target="https://twitter.com/" TargetMode="External"/><Relationship Id="rId317" Type="http://schemas.openxmlformats.org/officeDocument/2006/relationships/hyperlink" Target="http://trib.al/0dH8CGB" TargetMode="External"/><Relationship Id="rId524" Type="http://schemas.openxmlformats.org/officeDocument/2006/relationships/hyperlink" Target="http://thefreethoughtproject.com/oregon-occupiers-ambushed-highway-lavoy-finicum-killed-cold-blood-hands-up/?AID=7236" TargetMode="External"/><Relationship Id="rId731" Type="http://schemas.openxmlformats.org/officeDocument/2006/relationships/hyperlink" Target="http://thedailybanter.com/2016/01/lavoy-finicum-dead-idiot/" TargetMode="External"/><Relationship Id="rId1154" Type="http://schemas.openxmlformats.org/officeDocument/2006/relationships/hyperlink" Target="https://www.youtube.com/watch?v=2wA18O_6dgw&amp;feature=youtu.be" TargetMode="External"/><Relationship Id="rId1361" Type="http://schemas.openxmlformats.org/officeDocument/2006/relationships/hyperlink" Target="http://thefreethoughtproject.com/oregon-occupiers-ambushed-highway-lavoy-finicum-killed-cold-blood-hands-up/" TargetMode="External"/><Relationship Id="rId2205" Type="http://schemas.openxmlformats.org/officeDocument/2006/relationships/hyperlink" Target="https://twitter.com/" TargetMode="External"/><Relationship Id="rId2412" Type="http://schemas.openxmlformats.org/officeDocument/2006/relationships/hyperlink" Target="https://twitter.com/" TargetMode="External"/><Relationship Id="rId1014" Type="http://schemas.openxmlformats.org/officeDocument/2006/relationships/hyperlink" Target="http://www.redflagnews.com/headlines-2016/shocking-eyewitness-account-of-lavoy-finicums-murder-by-federal-agents-video" TargetMode="External"/><Relationship Id="rId1221" Type="http://schemas.openxmlformats.org/officeDocument/2006/relationships/hyperlink" Target="http://feeds.feedburner.com/~r/BreakingCa/~3/PLQkdVrJ4Ag/138211505175?utm_source=feedburner&amp;utm_medium=twitter&amp;utm_campaign=alicesttu" TargetMode="External"/><Relationship Id="rId4377" Type="http://schemas.openxmlformats.org/officeDocument/2006/relationships/hyperlink" Target="https://twitter.com/" TargetMode="External"/><Relationship Id="rId4584" Type="http://schemas.openxmlformats.org/officeDocument/2006/relationships/hyperlink" Target="https://twitter.com/" TargetMode="External"/><Relationship Id="rId3186" Type="http://schemas.openxmlformats.org/officeDocument/2006/relationships/hyperlink" Target="https://twitter.com/" TargetMode="External"/><Relationship Id="rId3393" Type="http://schemas.openxmlformats.org/officeDocument/2006/relationships/hyperlink" Target="https://twitter.com/" TargetMode="External"/><Relationship Id="rId4237" Type="http://schemas.openxmlformats.org/officeDocument/2006/relationships/hyperlink" Target="https://twitter.com/" TargetMode="External"/><Relationship Id="rId4444" Type="http://schemas.openxmlformats.org/officeDocument/2006/relationships/hyperlink" Target="https://twitter.com/" TargetMode="External"/><Relationship Id="rId4651" Type="http://schemas.openxmlformats.org/officeDocument/2006/relationships/hyperlink" Target="https://twitter.com/" TargetMode="External"/><Relationship Id="rId3046" Type="http://schemas.openxmlformats.org/officeDocument/2006/relationships/hyperlink" Target="https://twitter.com/" TargetMode="External"/><Relationship Id="rId3253" Type="http://schemas.openxmlformats.org/officeDocument/2006/relationships/hyperlink" Target="https://twitter.com/" TargetMode="External"/><Relationship Id="rId3460" Type="http://schemas.openxmlformats.org/officeDocument/2006/relationships/hyperlink" Target="https://twitter.com/" TargetMode="External"/><Relationship Id="rId4304" Type="http://schemas.openxmlformats.org/officeDocument/2006/relationships/hyperlink" Target="https://twitter.com/" TargetMode="External"/><Relationship Id="rId174" Type="http://schemas.openxmlformats.org/officeDocument/2006/relationships/hyperlink" Target="http://thedailybanter.com/2016/01/lavoy-finicum-dead-idiot/" TargetMode="External"/><Relationship Id="rId381" Type="http://schemas.openxmlformats.org/officeDocument/2006/relationships/hyperlink" Target="http://trib.al/0dH8CGB" TargetMode="External"/><Relationship Id="rId2062" Type="http://schemas.openxmlformats.org/officeDocument/2006/relationships/hyperlink" Target="https://twitter.com/" TargetMode="External"/><Relationship Id="rId3113" Type="http://schemas.openxmlformats.org/officeDocument/2006/relationships/hyperlink" Target="https://twitter.com/" TargetMode="External"/><Relationship Id="rId4511" Type="http://schemas.openxmlformats.org/officeDocument/2006/relationships/hyperlink" Target="https://twitter.com/" TargetMode="External"/><Relationship Id="rId241" Type="http://schemas.openxmlformats.org/officeDocument/2006/relationships/hyperlink" Target="http://www.newsmax.com/Newsfront/Mel-Bundy-Newsmax-TV-LaVoy-Finicum-Dennis-Michael-Lynch/2016/01/27/id/711477/" TargetMode="External"/><Relationship Id="rId3320" Type="http://schemas.openxmlformats.org/officeDocument/2006/relationships/hyperlink" Target="https://twitter.com/" TargetMode="External"/><Relationship Id="rId2879" Type="http://schemas.openxmlformats.org/officeDocument/2006/relationships/hyperlink" Target="https://twitter.com/" TargetMode="External"/><Relationship Id="rId101" Type="http://schemas.openxmlformats.org/officeDocument/2006/relationships/hyperlink" Target="http://www.wnd.com/2016/01/hands-up-just-shoot/" TargetMode="External"/><Relationship Id="rId1688" Type="http://schemas.openxmlformats.org/officeDocument/2006/relationships/hyperlink" Target="http://thefreethoughtproject.com/oregon-occupiers-ambushed-highway-lavoy-finicum-killed-cold-blood-hands-up/" TargetMode="External"/><Relationship Id="rId1895" Type="http://schemas.openxmlformats.org/officeDocument/2006/relationships/hyperlink" Target="https://twitter.com/jponebythebrook/status/692786058438770688" TargetMode="External"/><Relationship Id="rId2739" Type="http://schemas.openxmlformats.org/officeDocument/2006/relationships/hyperlink" Target="https://twitter.com/" TargetMode="External"/><Relationship Id="rId2946" Type="http://schemas.openxmlformats.org/officeDocument/2006/relationships/hyperlink" Target="https://twitter.com/" TargetMode="External"/><Relationship Id="rId4094" Type="http://schemas.openxmlformats.org/officeDocument/2006/relationships/hyperlink" Target="https://twitter.com/" TargetMode="External"/><Relationship Id="rId918" Type="http://schemas.openxmlformats.org/officeDocument/2006/relationships/hyperlink" Target="http://thedailybanter.com/2016/01/lavoy-finicum-dead-idiot/" TargetMode="External"/><Relationship Id="rId1548" Type="http://schemas.openxmlformats.org/officeDocument/2006/relationships/hyperlink" Target="http://www.rawstory.com/2016/01/fbi-claims-slain-militant-lavoy-finicum-reached-for-a-gun-and-they-say-theyve-got-video-to-prove-it/" TargetMode="External"/><Relationship Id="rId1755" Type="http://schemas.openxmlformats.org/officeDocument/2006/relationships/hyperlink" Target="http://www.thenewamerican.com/usnews/constitution/item/22413-oregon-standoff-rancher-lavoy-finicum-shot-dead-by-police" TargetMode="External"/><Relationship Id="rId4161" Type="http://schemas.openxmlformats.org/officeDocument/2006/relationships/hyperlink" Target="https://twitter.com/" TargetMode="External"/><Relationship Id="rId1408" Type="http://schemas.openxmlformats.org/officeDocument/2006/relationships/hyperlink" Target="http://americanpowerblog.blogspot.com/2016/01/malheur-occupier-victoria-sharp-says.html" TargetMode="External"/><Relationship Id="rId1962" Type="http://schemas.openxmlformats.org/officeDocument/2006/relationships/hyperlink" Target="https://www.youtube.com/watch?v=R_eMvSrsZ38&amp;feature=youtu.be&amp;a" TargetMode="External"/><Relationship Id="rId2806" Type="http://schemas.openxmlformats.org/officeDocument/2006/relationships/hyperlink" Target="https://twitter.com/" TargetMode="External"/><Relationship Id="rId4021" Type="http://schemas.openxmlformats.org/officeDocument/2006/relationships/hyperlink" Target="https://twitter.com/" TargetMode="External"/><Relationship Id="rId47" Type="http://schemas.openxmlformats.org/officeDocument/2006/relationships/hyperlink" Target="http://www.wnd.com/2016/01/hands-up-just-shoot/" TargetMode="External"/><Relationship Id="rId1615" Type="http://schemas.openxmlformats.org/officeDocument/2006/relationships/hyperlink" Target="http://americanpowerblog.blogspot.com/2016/01/malheur-occupier-victoria-sharp-says.html" TargetMode="External"/><Relationship Id="rId1822" Type="http://schemas.openxmlformats.org/officeDocument/2006/relationships/hyperlink" Target="http://americanpowerblog.blogspot.com/2016/01/malheur-occupier-victoria-sharp-says.html" TargetMode="External"/><Relationship Id="rId3787" Type="http://schemas.openxmlformats.org/officeDocument/2006/relationships/hyperlink" Target="https://twitter.com/" TargetMode="External"/><Relationship Id="rId3994" Type="http://schemas.openxmlformats.org/officeDocument/2006/relationships/hyperlink" Target="https://twitter.com/" TargetMode="External"/><Relationship Id="rId2389" Type="http://schemas.openxmlformats.org/officeDocument/2006/relationships/hyperlink" Target="https://twitter.com/" TargetMode="External"/><Relationship Id="rId2596" Type="http://schemas.openxmlformats.org/officeDocument/2006/relationships/hyperlink" Target="https://twitter.com/" TargetMode="External"/><Relationship Id="rId3647" Type="http://schemas.openxmlformats.org/officeDocument/2006/relationships/hyperlink" Target="https://twitter.com/" TargetMode="External"/><Relationship Id="rId3854" Type="http://schemas.openxmlformats.org/officeDocument/2006/relationships/hyperlink" Target="https://twitter.com/" TargetMode="External"/><Relationship Id="rId568" Type="http://schemas.openxmlformats.org/officeDocument/2006/relationships/hyperlink" Target="http://thefreethoughtproject.com/oregon-occupiers-ambushed-highway-lavoy-finicum-killed-cold-blood-hands-up/" TargetMode="External"/><Relationship Id="rId775" Type="http://schemas.openxmlformats.org/officeDocument/2006/relationships/hyperlink" Target="http://trib.al/0dH8CGB" TargetMode="External"/><Relationship Id="rId982" Type="http://schemas.openxmlformats.org/officeDocument/2006/relationships/hyperlink" Target="http://www.nbcnews.com/video/candlelight-vigil-held-for-lavoy-finicum-610336835833" TargetMode="External"/><Relationship Id="rId1198" Type="http://schemas.openxmlformats.org/officeDocument/2006/relationships/hyperlink" Target="http://townhall.com/tipsheet/justinholcomb/2016/01/27/lavoy-finicum-killed-ammon-bundy-and-brother-arrested-n2110848" TargetMode="External"/><Relationship Id="rId2249" Type="http://schemas.openxmlformats.org/officeDocument/2006/relationships/hyperlink" Target="https://twitter.com/" TargetMode="External"/><Relationship Id="rId2456" Type="http://schemas.openxmlformats.org/officeDocument/2006/relationships/hyperlink" Target="https://twitter.com/" TargetMode="External"/><Relationship Id="rId2663" Type="http://schemas.openxmlformats.org/officeDocument/2006/relationships/hyperlink" Target="https://twitter.com/" TargetMode="External"/><Relationship Id="rId2870" Type="http://schemas.openxmlformats.org/officeDocument/2006/relationships/hyperlink" Target="https://twitter.com/" TargetMode="External"/><Relationship Id="rId3507" Type="http://schemas.openxmlformats.org/officeDocument/2006/relationships/hyperlink" Target="https://twitter.com/" TargetMode="External"/><Relationship Id="rId3714" Type="http://schemas.openxmlformats.org/officeDocument/2006/relationships/hyperlink" Target="https://twitter.com/" TargetMode="External"/><Relationship Id="rId3921" Type="http://schemas.openxmlformats.org/officeDocument/2006/relationships/hyperlink" Target="https://twitter.com/" TargetMode="External"/><Relationship Id="rId428" Type="http://schemas.openxmlformats.org/officeDocument/2006/relationships/hyperlink" Target="http://www.latimes.com/nation/la-na-oregon-refuge-lavoy-finicum-20160127-story.html" TargetMode="External"/><Relationship Id="rId635" Type="http://schemas.openxmlformats.org/officeDocument/2006/relationships/hyperlink" Target="http://reverbpress.com/politics/lavoy-finicum-is-no-mike-brown-martyr-status-denied-opinion/" TargetMode="External"/><Relationship Id="rId842" Type="http://schemas.openxmlformats.org/officeDocument/2006/relationships/hyperlink" Target="http://thefreethoughtproject.com/oregon-occupiers-ambushed-highway-lavoy-finicum-killed-cold-blood-hands-up/" TargetMode="External"/><Relationship Id="rId1058" Type="http://schemas.openxmlformats.org/officeDocument/2006/relationships/hyperlink" Target="http://thefreethoughtproject.com/oregon-occupiers-ambushed-highway-lavoy-finicum-killed-cold-blood-hands-up/" TargetMode="External"/><Relationship Id="rId1265" Type="http://schemas.openxmlformats.org/officeDocument/2006/relationships/hyperlink" Target="http://www.rocketnews.com/2016/01/robert-lavoy-finicum-a-militiaman-apart-2/" TargetMode="External"/><Relationship Id="rId1472" Type="http://schemas.openxmlformats.org/officeDocument/2006/relationships/hyperlink" Target="https://plus.google.com/+VoteTrump2016/posts/jbVeaqZMkVw" TargetMode="External"/><Relationship Id="rId2109" Type="http://schemas.openxmlformats.org/officeDocument/2006/relationships/hyperlink" Target="https://twitter.com/" TargetMode="External"/><Relationship Id="rId2316" Type="http://schemas.openxmlformats.org/officeDocument/2006/relationships/hyperlink" Target="https://twitter.com/" TargetMode="External"/><Relationship Id="rId2523" Type="http://schemas.openxmlformats.org/officeDocument/2006/relationships/hyperlink" Target="https://twitter.com/" TargetMode="External"/><Relationship Id="rId2730" Type="http://schemas.openxmlformats.org/officeDocument/2006/relationships/hyperlink" Target="https://twitter.com/" TargetMode="External"/><Relationship Id="rId702" Type="http://schemas.openxmlformats.org/officeDocument/2006/relationships/hyperlink" Target="http://www.newsmax.com/Newsfront/Mel-Bundy-Newsmax-TV-LaVoy-Finicum-Dennis-Michael-Lynch/2016/01/27/id/711477/" TargetMode="External"/><Relationship Id="rId1125" Type="http://schemas.openxmlformats.org/officeDocument/2006/relationships/hyperlink" Target="https://youtu.be/OzYwSJfO6Vk" TargetMode="External"/><Relationship Id="rId1332" Type="http://schemas.openxmlformats.org/officeDocument/2006/relationships/hyperlink" Target="https://www.youtube.com/watch?v=npjWpoa00fo" TargetMode="External"/><Relationship Id="rId4488" Type="http://schemas.openxmlformats.org/officeDocument/2006/relationships/hyperlink" Target="https://twitter.com/" TargetMode="External"/><Relationship Id="rId4695" Type="http://schemas.openxmlformats.org/officeDocument/2006/relationships/hyperlink" Target="https://twitter.com/" TargetMode="External"/><Relationship Id="rId3297" Type="http://schemas.openxmlformats.org/officeDocument/2006/relationships/hyperlink" Target="https://twitter.com/" TargetMode="External"/><Relationship Id="rId4348" Type="http://schemas.openxmlformats.org/officeDocument/2006/relationships/hyperlink" Target="https://twitter.com/" TargetMode="External"/><Relationship Id="rId3157" Type="http://schemas.openxmlformats.org/officeDocument/2006/relationships/hyperlink" Target="https://twitter.com/" TargetMode="External"/><Relationship Id="rId4555" Type="http://schemas.openxmlformats.org/officeDocument/2006/relationships/hyperlink" Target="https://twitter.com/" TargetMode="External"/><Relationship Id="rId285" Type="http://schemas.openxmlformats.org/officeDocument/2006/relationships/hyperlink" Target="http://chronoto.pe/2016/01/28/lavoy-finicum-i-would-rather-die-than-be-caged-the-new-york-times/?utm_source=rss&amp;utm_medium=rss&amp;utm_campaign=lavoy-finicum-i-would-rather-die-than-be-caged-the-new-york-times" TargetMode="External"/><Relationship Id="rId3364" Type="http://schemas.openxmlformats.org/officeDocument/2006/relationships/hyperlink" Target="https://twitter.com/" TargetMode="External"/><Relationship Id="rId3571" Type="http://schemas.openxmlformats.org/officeDocument/2006/relationships/hyperlink" Target="https://twitter.com/" TargetMode="External"/><Relationship Id="rId4208" Type="http://schemas.openxmlformats.org/officeDocument/2006/relationships/hyperlink" Target="https://twitter.com/" TargetMode="External"/><Relationship Id="rId4415" Type="http://schemas.openxmlformats.org/officeDocument/2006/relationships/hyperlink" Target="https://twitter.com/" TargetMode="External"/><Relationship Id="rId4622" Type="http://schemas.openxmlformats.org/officeDocument/2006/relationships/hyperlink" Target="https://twitter.com/" TargetMode="External"/><Relationship Id="rId492" Type="http://schemas.openxmlformats.org/officeDocument/2006/relationships/hyperlink" Target="http://www.rawstory.com/2016/01/eyewitnesses-knock-down-conspiracy-theories-about-lavoy-finicum-dying-with-his-hands-up/" TargetMode="External"/><Relationship Id="rId2173" Type="http://schemas.openxmlformats.org/officeDocument/2006/relationships/hyperlink" Target="https://twitter.com/" TargetMode="External"/><Relationship Id="rId2380" Type="http://schemas.openxmlformats.org/officeDocument/2006/relationships/hyperlink" Target="https://twitter.com/" TargetMode="External"/><Relationship Id="rId3017" Type="http://schemas.openxmlformats.org/officeDocument/2006/relationships/hyperlink" Target="https://twitter.com/" TargetMode="External"/><Relationship Id="rId3224" Type="http://schemas.openxmlformats.org/officeDocument/2006/relationships/hyperlink" Target="https://twitter.com/" TargetMode="External"/><Relationship Id="rId3431" Type="http://schemas.openxmlformats.org/officeDocument/2006/relationships/hyperlink" Target="https://twitter.com/" TargetMode="External"/><Relationship Id="rId145" Type="http://schemas.openxmlformats.org/officeDocument/2006/relationships/hyperlink" Target="http://www.ktvz.com/news/oregon-occupiers-details-on-traffic-stop/37677078?platform=hootsuite" TargetMode="External"/><Relationship Id="rId352" Type="http://schemas.openxmlformats.org/officeDocument/2006/relationships/hyperlink" Target="http://www.opb.org/news/series/burns-oregon-standoff-bundy-militia-news-updates/robert-lavoy-finicum-dead-rancher-bundy-burns-oregon/" TargetMode="External"/><Relationship Id="rId2033" Type="http://schemas.openxmlformats.org/officeDocument/2006/relationships/hyperlink" Target="https://twitter.com/" TargetMode="External"/><Relationship Id="rId2240" Type="http://schemas.openxmlformats.org/officeDocument/2006/relationships/hyperlink" Target="https://twitter.com/" TargetMode="External"/><Relationship Id="rId212" Type="http://schemas.openxmlformats.org/officeDocument/2006/relationships/hyperlink" Target="http://stationdebunk.tumblr.com/post/138211604578" TargetMode="External"/><Relationship Id="rId1799" Type="http://schemas.openxmlformats.org/officeDocument/2006/relationships/hyperlink" Target="http://thefreethoughtproject.com/oregon-occupiers-ambushed-highway-lavoy-finicum-killed-cold-blood-hands-up/" TargetMode="External"/><Relationship Id="rId2100" Type="http://schemas.openxmlformats.org/officeDocument/2006/relationships/hyperlink" Target="https://twitter.com/" TargetMode="External"/><Relationship Id="rId4065" Type="http://schemas.openxmlformats.org/officeDocument/2006/relationships/hyperlink" Target="https://twitter.com/" TargetMode="External"/><Relationship Id="rId4272" Type="http://schemas.openxmlformats.org/officeDocument/2006/relationships/hyperlink" Target="https://twitter.com/" TargetMode="External"/><Relationship Id="rId1659" Type="http://schemas.openxmlformats.org/officeDocument/2006/relationships/hyperlink" Target="https://www.youtube.com/watch?v=2wA18O_6dgw&amp;feature=youtu.be" TargetMode="External"/><Relationship Id="rId1866" Type="http://schemas.openxmlformats.org/officeDocument/2006/relationships/hyperlink" Target="http://latest.com/2016/01/fbi-we-have-video-proof-lavoy-finicum-reached-for-a-gun-before-he-was-killed-by-police/" TargetMode="External"/><Relationship Id="rId2917" Type="http://schemas.openxmlformats.org/officeDocument/2006/relationships/hyperlink" Target="https://twitter.com/" TargetMode="External"/><Relationship Id="rId3081" Type="http://schemas.openxmlformats.org/officeDocument/2006/relationships/hyperlink" Target="https://twitter.com/" TargetMode="External"/><Relationship Id="rId4132" Type="http://schemas.openxmlformats.org/officeDocument/2006/relationships/hyperlink" Target="https://twitter.com/" TargetMode="External"/><Relationship Id="rId1519" Type="http://schemas.openxmlformats.org/officeDocument/2006/relationships/hyperlink" Target="http://www.youtube.com/watch?v=OzYwSJfO6Vk&amp;sns=fb" TargetMode="External"/><Relationship Id="rId1726" Type="http://schemas.openxmlformats.org/officeDocument/2006/relationships/hyperlink" Target="http://trib.al/h38wS7P" TargetMode="External"/><Relationship Id="rId1933" Type="http://schemas.openxmlformats.org/officeDocument/2006/relationships/hyperlink" Target="http://www.rawstory.com/2016/01/fbi-claims-slain-militant-lavoy-finicum-reached-for-a-gun-and-they-say-theyve-got-video-to-prove-it/" TargetMode="External"/><Relationship Id="rId18" Type="http://schemas.openxmlformats.org/officeDocument/2006/relationships/hyperlink" Target="http://www.npr.org/2016/01/28/464664736/finicums-death-changes-tone-of-occupied-wildlife-refuge-in-oregon?utm_medium=RSS&amp;utm_campaign=us&amp;utm_medium=twitter&amp;utm_source=twitterfeed" TargetMode="External"/><Relationship Id="rId3898" Type="http://schemas.openxmlformats.org/officeDocument/2006/relationships/hyperlink" Target="https://twitter.com/" TargetMode="External"/><Relationship Id="rId3758" Type="http://schemas.openxmlformats.org/officeDocument/2006/relationships/hyperlink" Target="https://twitter.com/" TargetMode="External"/><Relationship Id="rId3965" Type="http://schemas.openxmlformats.org/officeDocument/2006/relationships/hyperlink" Target="https://twitter.com/" TargetMode="External"/><Relationship Id="rId679" Type="http://schemas.openxmlformats.org/officeDocument/2006/relationships/hyperlink" Target="https://www.youtube.com/watch?v=S7KRZQXdDac&amp;feature=youtu.be" TargetMode="External"/><Relationship Id="rId886" Type="http://schemas.openxmlformats.org/officeDocument/2006/relationships/hyperlink" Target="https://www.linkedin.com/pulse/exclusive-lavoy-finicum-summarily-executed-federal-agents-finley" TargetMode="External"/><Relationship Id="rId2567" Type="http://schemas.openxmlformats.org/officeDocument/2006/relationships/hyperlink" Target="https://twitter.com/" TargetMode="External"/><Relationship Id="rId2774" Type="http://schemas.openxmlformats.org/officeDocument/2006/relationships/hyperlink" Target="https://twitter.com/" TargetMode="External"/><Relationship Id="rId3618" Type="http://schemas.openxmlformats.org/officeDocument/2006/relationships/hyperlink" Target="https://twitter.com/" TargetMode="External"/><Relationship Id="rId2" Type="http://schemas.openxmlformats.org/officeDocument/2006/relationships/hyperlink" Target="https://t.co/Vv1yimLItJ" TargetMode="External"/><Relationship Id="rId539" Type="http://schemas.openxmlformats.org/officeDocument/2006/relationships/hyperlink" Target="http://www.alternet.org/news-amp-politics/eyewitnesses-knock-down-conspiracy-theories-about-lavoy-finicum-dying-his-hands" TargetMode="External"/><Relationship Id="rId746" Type="http://schemas.openxmlformats.org/officeDocument/2006/relationships/hyperlink" Target="https://www.youtube.com/watch?v=2wA18O_6dgw&amp;feature=youtu.be" TargetMode="External"/><Relationship Id="rId1169" Type="http://schemas.openxmlformats.org/officeDocument/2006/relationships/hyperlink" Target="http://www.youtube.com/watch?v=OzYwSJfO6Vk&amp;sns=fb" TargetMode="External"/><Relationship Id="rId1376" Type="http://schemas.openxmlformats.org/officeDocument/2006/relationships/hyperlink" Target="http://thefreethoughtproject.com/oregon-occupiers-ambushed-highway-lavoy-finicum-killed-cold-blood-hands-up/" TargetMode="External"/><Relationship Id="rId1583" Type="http://schemas.openxmlformats.org/officeDocument/2006/relationships/hyperlink" Target="https://twitter.com/kplu/status/692683828901470209" TargetMode="External"/><Relationship Id="rId2427" Type="http://schemas.openxmlformats.org/officeDocument/2006/relationships/hyperlink" Target="https://twitter.com/" TargetMode="External"/><Relationship Id="rId2981" Type="http://schemas.openxmlformats.org/officeDocument/2006/relationships/hyperlink" Target="https://twitter.com/" TargetMode="External"/><Relationship Id="rId3825" Type="http://schemas.openxmlformats.org/officeDocument/2006/relationships/hyperlink" Target="https://twitter.com/" TargetMode="External"/><Relationship Id="rId953" Type="http://schemas.openxmlformats.org/officeDocument/2006/relationships/hyperlink" Target="http://www.rawstory.com/2016/01/fbi-claims-slain-militant-lavoy-finicum-reached-for-a-gun-and-they-say-theyve-got-video-to-prove-it/" TargetMode="External"/><Relationship Id="rId1029" Type="http://schemas.openxmlformats.org/officeDocument/2006/relationships/hyperlink" Target="http://freedomoutpost.com/2016/01/eyewitness-to-lavoy-finicums-murder-all-gun-shots-were-fired-by-feds-as-he-had-his-hands-in-the-air-snipers-in-trees-it-was-an-ambush/" TargetMode="External"/><Relationship Id="rId1236" Type="http://schemas.openxmlformats.org/officeDocument/2006/relationships/hyperlink" Target="http://www.youtube.com/watch?v=viv5E-kmZcY" TargetMode="External"/><Relationship Id="rId1790" Type="http://schemas.openxmlformats.org/officeDocument/2006/relationships/hyperlink" Target="http://thefreethoughtproject.com/oregon-occupiers-ambushed-highway-lavoy-finicum-killed-cold-blood-hands-up/" TargetMode="External"/><Relationship Id="rId2634" Type="http://schemas.openxmlformats.org/officeDocument/2006/relationships/hyperlink" Target="https://twitter.com/" TargetMode="External"/><Relationship Id="rId2841" Type="http://schemas.openxmlformats.org/officeDocument/2006/relationships/hyperlink" Target="https://twitter.com/" TargetMode="External"/><Relationship Id="rId82" Type="http://schemas.openxmlformats.org/officeDocument/2006/relationships/hyperlink" Target="http://www.apiiination.com/blog/event/call-to-action-truth-in-the-shooting-of-finicum/" TargetMode="External"/><Relationship Id="rId606" Type="http://schemas.openxmlformats.org/officeDocument/2006/relationships/hyperlink" Target="https://amp.twimg.com/v/5d7eb681-31a9-4994-bf82-f936503841f1" TargetMode="External"/><Relationship Id="rId813" Type="http://schemas.openxmlformats.org/officeDocument/2006/relationships/hyperlink" Target="http://thedailybanter.com/2016/01/lavoy-finicum-dead-idiot/" TargetMode="External"/><Relationship Id="rId1443" Type="http://schemas.openxmlformats.org/officeDocument/2006/relationships/hyperlink" Target="http://www.thesleuthjournal.com/eyewitness-says-feds-ambushed-bundys-100-shots-fired-at-passengers-lavoy-finicum-killed-with-hands-up/" TargetMode="External"/><Relationship Id="rId1650" Type="http://schemas.openxmlformats.org/officeDocument/2006/relationships/hyperlink" Target="https://www.facebook.com/photo.php?fbid=792618994177505" TargetMode="External"/><Relationship Id="rId2701" Type="http://schemas.openxmlformats.org/officeDocument/2006/relationships/hyperlink" Target="https://twitter.com/" TargetMode="External"/><Relationship Id="rId4599" Type="http://schemas.openxmlformats.org/officeDocument/2006/relationships/hyperlink" Target="https://twitter.com/" TargetMode="External"/><Relationship Id="rId1303" Type="http://schemas.openxmlformats.org/officeDocument/2006/relationships/hyperlink" Target="http://thefreethoughtproject.com/oregon-occupiers-ambushed-highway-lavoy-finicum-killed-cold-blood-hands-up/" TargetMode="External"/><Relationship Id="rId1510" Type="http://schemas.openxmlformats.org/officeDocument/2006/relationships/hyperlink" Target="http://thefreethoughtproject.com/oregon-occupiers-ambushed-highway-lavoy-finicum-killed-cold-blood-hands-up/" TargetMode="External"/><Relationship Id="rId4459" Type="http://schemas.openxmlformats.org/officeDocument/2006/relationships/hyperlink" Target="https://twitter.com/" TargetMode="External"/><Relationship Id="rId4666" Type="http://schemas.openxmlformats.org/officeDocument/2006/relationships/hyperlink" Target="https://twitter.com/" TargetMode="External"/><Relationship Id="rId3268" Type="http://schemas.openxmlformats.org/officeDocument/2006/relationships/hyperlink" Target="https://twitter.com/" TargetMode="External"/><Relationship Id="rId3475" Type="http://schemas.openxmlformats.org/officeDocument/2006/relationships/hyperlink" Target="https://twitter.com/" TargetMode="External"/><Relationship Id="rId3682" Type="http://schemas.openxmlformats.org/officeDocument/2006/relationships/hyperlink" Target="https://twitter.com/" TargetMode="External"/><Relationship Id="rId4319" Type="http://schemas.openxmlformats.org/officeDocument/2006/relationships/hyperlink" Target="https://twitter.com/" TargetMode="External"/><Relationship Id="rId4526" Type="http://schemas.openxmlformats.org/officeDocument/2006/relationships/hyperlink" Target="https://twitter.com/" TargetMode="External"/><Relationship Id="rId4733" Type="http://schemas.openxmlformats.org/officeDocument/2006/relationships/hyperlink" Target="https://twitter.com/" TargetMode="External"/><Relationship Id="rId189" Type="http://schemas.openxmlformats.org/officeDocument/2006/relationships/hyperlink" Target="http://www.nytimes.com/2016/01/28/us/lavoy-finicum-protester-killed-in-oregon.html?partner=IFTTT" TargetMode="External"/><Relationship Id="rId396" Type="http://schemas.openxmlformats.org/officeDocument/2006/relationships/hyperlink" Target="http://www.washingtonpost.com/news/morning-mix/wp/2016/01/27/lavoy-finicum-ore-occupier-who-said-hed-rather-die-than-go-to-jail-did-just-that/" TargetMode="External"/><Relationship Id="rId2077" Type="http://schemas.openxmlformats.org/officeDocument/2006/relationships/hyperlink" Target="https://twitter.com/" TargetMode="External"/><Relationship Id="rId2284" Type="http://schemas.openxmlformats.org/officeDocument/2006/relationships/hyperlink" Target="https://twitter.com/" TargetMode="External"/><Relationship Id="rId2491" Type="http://schemas.openxmlformats.org/officeDocument/2006/relationships/hyperlink" Target="https://twitter.com/" TargetMode="External"/><Relationship Id="rId3128" Type="http://schemas.openxmlformats.org/officeDocument/2006/relationships/hyperlink" Target="https://twitter.com/" TargetMode="External"/><Relationship Id="rId3335" Type="http://schemas.openxmlformats.org/officeDocument/2006/relationships/hyperlink" Target="https://twitter.com/" TargetMode="External"/><Relationship Id="rId3542" Type="http://schemas.openxmlformats.org/officeDocument/2006/relationships/hyperlink" Target="https://twitter.com/" TargetMode="External"/><Relationship Id="rId256" Type="http://schemas.openxmlformats.org/officeDocument/2006/relationships/hyperlink" Target="http://www.masslive.com/news/index.ssf/2016/01/oregon_standoff_more_armed_occ.html" TargetMode="External"/><Relationship Id="rId463" Type="http://schemas.openxmlformats.org/officeDocument/2006/relationships/hyperlink" Target="http://www.azcentral.com/story/opinion/op-ed/ej-montini/2016/01/27/montini-arizona-militant-oregon-bundy/79390276/" TargetMode="External"/><Relationship Id="rId670" Type="http://schemas.openxmlformats.org/officeDocument/2006/relationships/hyperlink" Target="https://www.youtube.com/watch?v=S7KRZQXdDac&amp;feature=youtu.be" TargetMode="External"/><Relationship Id="rId1093" Type="http://schemas.openxmlformats.org/officeDocument/2006/relationships/hyperlink" Target="https://www.youtube.com/watch?v=Y92PvMFL0Eg&amp;feature=youtu.be" TargetMode="External"/><Relationship Id="rId2144" Type="http://schemas.openxmlformats.org/officeDocument/2006/relationships/hyperlink" Target="https://twitter.com/" TargetMode="External"/><Relationship Id="rId2351" Type="http://schemas.openxmlformats.org/officeDocument/2006/relationships/hyperlink" Target="https://twitter.com/" TargetMode="External"/><Relationship Id="rId3402" Type="http://schemas.openxmlformats.org/officeDocument/2006/relationships/hyperlink" Target="https://twitter.com/" TargetMode="External"/><Relationship Id="rId116" Type="http://schemas.openxmlformats.org/officeDocument/2006/relationships/hyperlink" Target="http://www.bbc.co.uk/news/world-us-canada-35426234" TargetMode="External"/><Relationship Id="rId323" Type="http://schemas.openxmlformats.org/officeDocument/2006/relationships/hyperlink" Target="https://www.youtube.com/watch?v=x3GdYWG3UKw" TargetMode="External"/><Relationship Id="rId530" Type="http://schemas.openxmlformats.org/officeDocument/2006/relationships/hyperlink" Target="http://www.nytimes.com/glogin?URI=http://www.nytimes.com/2016/01/28/us/lavoy-finicum-protester-killed-in-oregon.html%3Fpartner%3DIFTTT%26_r%3D0" TargetMode="External"/><Relationship Id="rId1160" Type="http://schemas.openxmlformats.org/officeDocument/2006/relationships/hyperlink" Target="https://youtu.be/_CN90dAbC5Y" TargetMode="External"/><Relationship Id="rId2004" Type="http://schemas.openxmlformats.org/officeDocument/2006/relationships/hyperlink" Target="https://www.youtube.com/watch?v=mA97L3H8syU&amp;feature=youtu.be" TargetMode="External"/><Relationship Id="rId2211" Type="http://schemas.openxmlformats.org/officeDocument/2006/relationships/hyperlink" Target="https://twitter.com/" TargetMode="External"/><Relationship Id="rId4176" Type="http://schemas.openxmlformats.org/officeDocument/2006/relationships/hyperlink" Target="https://twitter.com/" TargetMode="External"/><Relationship Id="rId1020" Type="http://schemas.openxmlformats.org/officeDocument/2006/relationships/hyperlink" Target="http://americanpowerblog.blogspot.com/2016/01/cliven-bundy-says-cops-shot-levoy.html" TargetMode="External"/><Relationship Id="rId1977" Type="http://schemas.openxmlformats.org/officeDocument/2006/relationships/hyperlink" Target="http://linkis.com/blogspot.com/vMQi6" TargetMode="External"/><Relationship Id="rId4383" Type="http://schemas.openxmlformats.org/officeDocument/2006/relationships/hyperlink" Target="https://twitter.com/" TargetMode="External"/><Relationship Id="rId4590" Type="http://schemas.openxmlformats.org/officeDocument/2006/relationships/hyperlink" Target="https://twitter.com/" TargetMode="External"/><Relationship Id="rId1837" Type="http://schemas.openxmlformats.org/officeDocument/2006/relationships/hyperlink" Target="http://trib.al/0dH8CGB" TargetMode="External"/><Relationship Id="rId3192" Type="http://schemas.openxmlformats.org/officeDocument/2006/relationships/hyperlink" Target="https://twitter.com/" TargetMode="External"/><Relationship Id="rId4036" Type="http://schemas.openxmlformats.org/officeDocument/2006/relationships/hyperlink" Target="https://twitter.com/" TargetMode="External"/><Relationship Id="rId4243" Type="http://schemas.openxmlformats.org/officeDocument/2006/relationships/hyperlink" Target="https://twitter.com/" TargetMode="External"/><Relationship Id="rId4450" Type="http://schemas.openxmlformats.org/officeDocument/2006/relationships/hyperlink" Target="https://twitter.com/" TargetMode="External"/><Relationship Id="rId3052" Type="http://schemas.openxmlformats.org/officeDocument/2006/relationships/hyperlink" Target="https://twitter.com/" TargetMode="External"/><Relationship Id="rId4103" Type="http://schemas.openxmlformats.org/officeDocument/2006/relationships/hyperlink" Target="https://twitter.com/" TargetMode="External"/><Relationship Id="rId4310" Type="http://schemas.openxmlformats.org/officeDocument/2006/relationships/hyperlink" Target="https://twitter.com/" TargetMode="External"/><Relationship Id="rId180" Type="http://schemas.openxmlformats.org/officeDocument/2006/relationships/hyperlink" Target="http://thefreethoughtproject.com/oregon-occupiers-ambushed-highway-lavoy-finicum-killed-cold-blood-hands-up/" TargetMode="External"/><Relationship Id="rId1904" Type="http://schemas.openxmlformats.org/officeDocument/2006/relationships/hyperlink" Target="http://freedomoutpost.com/2016/01/eyewitness-to-lavoy-finicums-murder-all-gun-shots-were-fired-by-feds-as-he-had-his-hands-in-the-air-snipers-in-trees-it-was-an-ambush/" TargetMode="External"/><Relationship Id="rId3869" Type="http://schemas.openxmlformats.org/officeDocument/2006/relationships/hyperlink" Target="https://twitter.com/" TargetMode="External"/><Relationship Id="rId997" Type="http://schemas.openxmlformats.org/officeDocument/2006/relationships/hyperlink" Target="https://twitter.com/ajplus/status/685581286660902913" TargetMode="External"/><Relationship Id="rId2678" Type="http://schemas.openxmlformats.org/officeDocument/2006/relationships/hyperlink" Target="https://twitter.com/" TargetMode="External"/><Relationship Id="rId2885" Type="http://schemas.openxmlformats.org/officeDocument/2006/relationships/hyperlink" Target="https://twitter.com/" TargetMode="External"/><Relationship Id="rId3729" Type="http://schemas.openxmlformats.org/officeDocument/2006/relationships/hyperlink" Target="https://twitter.com/" TargetMode="External"/><Relationship Id="rId3936" Type="http://schemas.openxmlformats.org/officeDocument/2006/relationships/hyperlink" Target="https://twitter.com/" TargetMode="External"/><Relationship Id="rId857" Type="http://schemas.openxmlformats.org/officeDocument/2006/relationships/hyperlink" Target="http://www.chicagotribune.com/news/ct-oregon-militia-standoff-20160126-story.html" TargetMode="External"/><Relationship Id="rId1487" Type="http://schemas.openxmlformats.org/officeDocument/2006/relationships/hyperlink" Target="http://www.usatoday.com/story/news/2016/01/27/doj-complaint-lays-out-case-against-oregon-protesters/79436454/" TargetMode="External"/><Relationship Id="rId1694" Type="http://schemas.openxmlformats.org/officeDocument/2006/relationships/hyperlink" Target="https://www.youtube.com/watch?v=2HKc2dUHEY0&amp;feature=youtu.be" TargetMode="External"/><Relationship Id="rId2538" Type="http://schemas.openxmlformats.org/officeDocument/2006/relationships/hyperlink" Target="https://twitter.com/" TargetMode="External"/><Relationship Id="rId2745" Type="http://schemas.openxmlformats.org/officeDocument/2006/relationships/hyperlink" Target="https://twitter.com/" TargetMode="External"/><Relationship Id="rId2952" Type="http://schemas.openxmlformats.org/officeDocument/2006/relationships/hyperlink" Target="https://twitter.com/" TargetMode="External"/><Relationship Id="rId717" Type="http://schemas.openxmlformats.org/officeDocument/2006/relationships/hyperlink" Target="http://www.rawstory.com/2016/01/fbi-claims-slain-militant-lavoy-finicum-reached-for-a-gun-and-they-say-theyve-got-video-to-prove-it/" TargetMode="External"/><Relationship Id="rId924" Type="http://schemas.openxmlformats.org/officeDocument/2006/relationships/hyperlink" Target="http://www.bbc.co.uk/news/world-us-canada-35426234" TargetMode="External"/><Relationship Id="rId1347" Type="http://schemas.openxmlformats.org/officeDocument/2006/relationships/hyperlink" Target="http://www.infowars.com/eyewitness-oregon-militiaman-murdered-by-cops-he-had-his-hands-in-the-air/" TargetMode="External"/><Relationship Id="rId1554" Type="http://schemas.openxmlformats.org/officeDocument/2006/relationships/hyperlink" Target="https://www.youtube.com/watch?v=OzYwSJfO6Vk&amp;feature=youtu.be" TargetMode="External"/><Relationship Id="rId1761" Type="http://schemas.openxmlformats.org/officeDocument/2006/relationships/hyperlink" Target="https://twitter.com/OneCowboysStand/status/692072357788123136" TargetMode="External"/><Relationship Id="rId2605" Type="http://schemas.openxmlformats.org/officeDocument/2006/relationships/hyperlink" Target="https://twitter.com/" TargetMode="External"/><Relationship Id="rId2812" Type="http://schemas.openxmlformats.org/officeDocument/2006/relationships/hyperlink" Target="https://twitter.com/" TargetMode="External"/><Relationship Id="rId53" Type="http://schemas.openxmlformats.org/officeDocument/2006/relationships/hyperlink" Target="http://freedomoutpost.com/2016/01/eyewitness-to-lavoy-finicums-murder-all-gun-shots-were-fired-by-feds-as-he-had-his-hands-in-the-air-snipers-in-trees-it-was-an-ambush/" TargetMode="External"/><Relationship Id="rId1207" Type="http://schemas.openxmlformats.org/officeDocument/2006/relationships/hyperlink" Target="http://www.newsmax.com/Newsfront/Mel-Bundy-Newsmax-TV-LaVoy-Finicum-Dennis-Michael-Lynch/2016/01/27/id/711477/" TargetMode="External"/><Relationship Id="rId1414" Type="http://schemas.openxmlformats.org/officeDocument/2006/relationships/hyperlink" Target="http://americanpowerblog.blogspot.com/2016/01/malheur-occupier-victoria-sharp-says.html" TargetMode="External"/><Relationship Id="rId1621" Type="http://schemas.openxmlformats.org/officeDocument/2006/relationships/hyperlink" Target="https://www.youtube.com/watch?v=GYYkAQiZL3c&amp;feature=youtu.be&amp;a" TargetMode="External"/><Relationship Id="rId3379" Type="http://schemas.openxmlformats.org/officeDocument/2006/relationships/hyperlink" Target="https://twitter.com/" TargetMode="External"/><Relationship Id="rId3586" Type="http://schemas.openxmlformats.org/officeDocument/2006/relationships/hyperlink" Target="https://twitter.com/" TargetMode="External"/><Relationship Id="rId3793" Type="http://schemas.openxmlformats.org/officeDocument/2006/relationships/hyperlink" Target="https://twitter.com/" TargetMode="External"/><Relationship Id="rId4637" Type="http://schemas.openxmlformats.org/officeDocument/2006/relationships/hyperlink" Target="https://twitter.com/" TargetMode="External"/><Relationship Id="rId2188" Type="http://schemas.openxmlformats.org/officeDocument/2006/relationships/hyperlink" Target="https://twitter.com/" TargetMode="External"/><Relationship Id="rId2395" Type="http://schemas.openxmlformats.org/officeDocument/2006/relationships/hyperlink" Target="https://twitter.com/" TargetMode="External"/><Relationship Id="rId3239" Type="http://schemas.openxmlformats.org/officeDocument/2006/relationships/hyperlink" Target="https://twitter.com/" TargetMode="External"/><Relationship Id="rId3446" Type="http://schemas.openxmlformats.org/officeDocument/2006/relationships/hyperlink" Target="https://twitter.com/" TargetMode="External"/><Relationship Id="rId367" Type="http://schemas.openxmlformats.org/officeDocument/2006/relationships/hyperlink" Target="http://trib.al/0dH8CGB" TargetMode="External"/><Relationship Id="rId574" Type="http://schemas.openxmlformats.org/officeDocument/2006/relationships/hyperlink" Target="https://www.youtube.com/watch?v=hSYTE-KZ6PI&amp;feature=youtu.be&amp;a" TargetMode="External"/><Relationship Id="rId2048" Type="http://schemas.openxmlformats.org/officeDocument/2006/relationships/hyperlink" Target="https://twitter.com/" TargetMode="External"/><Relationship Id="rId2255" Type="http://schemas.openxmlformats.org/officeDocument/2006/relationships/hyperlink" Target="https://twitter.com/" TargetMode="External"/><Relationship Id="rId3653" Type="http://schemas.openxmlformats.org/officeDocument/2006/relationships/hyperlink" Target="https://twitter.com/" TargetMode="External"/><Relationship Id="rId3860" Type="http://schemas.openxmlformats.org/officeDocument/2006/relationships/hyperlink" Target="https://twitter.com/" TargetMode="External"/><Relationship Id="rId4704" Type="http://schemas.openxmlformats.org/officeDocument/2006/relationships/hyperlink" Target="https://twitter.com/" TargetMode="External"/><Relationship Id="rId227" Type="http://schemas.openxmlformats.org/officeDocument/2006/relationships/hyperlink" Target="http://static01.nyt.com/images/2016/01/28/us/28finicum-web/28finicum-web-superJumbo.jpg" TargetMode="External"/><Relationship Id="rId781" Type="http://schemas.openxmlformats.org/officeDocument/2006/relationships/hyperlink" Target="http://www.addictinginfo.org/2016/01/27/sorry-republicans-lavoy-finicum-didnt-have-his-hands-up-when-he-was-shot/" TargetMode="External"/><Relationship Id="rId2462" Type="http://schemas.openxmlformats.org/officeDocument/2006/relationships/hyperlink" Target="https://twitter.com/" TargetMode="External"/><Relationship Id="rId3306" Type="http://schemas.openxmlformats.org/officeDocument/2006/relationships/hyperlink" Target="https://twitter.com/" TargetMode="External"/><Relationship Id="rId3513" Type="http://schemas.openxmlformats.org/officeDocument/2006/relationships/hyperlink" Target="https://twitter.com/" TargetMode="External"/><Relationship Id="rId3720" Type="http://schemas.openxmlformats.org/officeDocument/2006/relationships/hyperlink" Target="https://twitter.com/" TargetMode="External"/><Relationship Id="rId434" Type="http://schemas.openxmlformats.org/officeDocument/2006/relationships/hyperlink" Target="http://conservativeread.com/the-ambush-and-murder-of-robert-lavoy-finicum/" TargetMode="External"/><Relationship Id="rId641" Type="http://schemas.openxmlformats.org/officeDocument/2006/relationships/hyperlink" Target="https://amp.twimg.com/v/5d7eb681-31a9-4994-bf82-f936503841f1" TargetMode="External"/><Relationship Id="rId1064" Type="http://schemas.openxmlformats.org/officeDocument/2006/relationships/hyperlink" Target="http://thefreethoughtproject.com/oregon-occupiers-ambushed-highway-lavoy-finicum-killed-cold-blood-hands-up/" TargetMode="External"/><Relationship Id="rId1271" Type="http://schemas.openxmlformats.org/officeDocument/2006/relationships/hyperlink" Target="http://thedailybanter.com/2016/01/lavoy-finicum-dead-idiot/" TargetMode="External"/><Relationship Id="rId2115" Type="http://schemas.openxmlformats.org/officeDocument/2006/relationships/hyperlink" Target="https://twitter.com/" TargetMode="External"/><Relationship Id="rId2322" Type="http://schemas.openxmlformats.org/officeDocument/2006/relationships/hyperlink" Target="https://twitter.com/" TargetMode="External"/><Relationship Id="rId501" Type="http://schemas.openxmlformats.org/officeDocument/2006/relationships/hyperlink" Target="http://heatandlight.us/archives/1209" TargetMode="External"/><Relationship Id="rId1131" Type="http://schemas.openxmlformats.org/officeDocument/2006/relationships/hyperlink" Target="http://www.rawstory.com/2016/01/fbi-claims-slain-militant-lavoy-finicum-reached-for-a-gun-and-they-say-theyve-got-video-to-prove-it/" TargetMode="External"/><Relationship Id="rId4287" Type="http://schemas.openxmlformats.org/officeDocument/2006/relationships/hyperlink" Target="https://twitter.com/" TargetMode="External"/><Relationship Id="rId4494" Type="http://schemas.openxmlformats.org/officeDocument/2006/relationships/hyperlink" Target="https://twitter.com/" TargetMode="External"/><Relationship Id="rId3096" Type="http://schemas.openxmlformats.org/officeDocument/2006/relationships/hyperlink" Target="https://twitter.com/" TargetMode="External"/><Relationship Id="rId4147" Type="http://schemas.openxmlformats.org/officeDocument/2006/relationships/hyperlink" Target="https://twitter.com/" TargetMode="External"/><Relationship Id="rId4354" Type="http://schemas.openxmlformats.org/officeDocument/2006/relationships/hyperlink" Target="https://twitter.com/" TargetMode="External"/><Relationship Id="rId4561" Type="http://schemas.openxmlformats.org/officeDocument/2006/relationships/hyperlink" Target="https://twitter.com/" TargetMode="External"/><Relationship Id="rId1948" Type="http://schemas.openxmlformats.org/officeDocument/2006/relationships/hyperlink" Target="http://www.rawstory.com/2016/01/fbi-claims-slain-militant-lavoy-finicum-reached-for-a-gun-and-they-say-theyve-got-video-to-prove-it/" TargetMode="External"/><Relationship Id="rId3163" Type="http://schemas.openxmlformats.org/officeDocument/2006/relationships/hyperlink" Target="https://twitter.com/" TargetMode="External"/><Relationship Id="rId3370" Type="http://schemas.openxmlformats.org/officeDocument/2006/relationships/hyperlink" Target="https://twitter.com/" TargetMode="External"/><Relationship Id="rId4007" Type="http://schemas.openxmlformats.org/officeDocument/2006/relationships/hyperlink" Target="https://twitter.com/" TargetMode="External"/><Relationship Id="rId4214" Type="http://schemas.openxmlformats.org/officeDocument/2006/relationships/hyperlink" Target="https://twitter.com/" TargetMode="External"/><Relationship Id="rId4421" Type="http://schemas.openxmlformats.org/officeDocument/2006/relationships/hyperlink" Target="https://twitter.com/" TargetMode="External"/><Relationship Id="rId291" Type="http://schemas.openxmlformats.org/officeDocument/2006/relationships/hyperlink" Target="http://www.wnd.com/2016/01/hands-up-just-shoot/" TargetMode="External"/><Relationship Id="rId1808" Type="http://schemas.openxmlformats.org/officeDocument/2006/relationships/hyperlink" Target="http://linkis.com/thejacksonpress.org/WV3P4" TargetMode="External"/><Relationship Id="rId3023" Type="http://schemas.openxmlformats.org/officeDocument/2006/relationships/hyperlink" Target="https://twitter.com/" TargetMode="External"/><Relationship Id="rId151" Type="http://schemas.openxmlformats.org/officeDocument/2006/relationships/hyperlink" Target="http://www.latimes.com/nation/la-na-oregon-refuge-lavoy-finicum-20160127-story.html" TargetMode="External"/><Relationship Id="rId3230" Type="http://schemas.openxmlformats.org/officeDocument/2006/relationships/hyperlink" Target="https://twitter.com/" TargetMode="External"/><Relationship Id="rId2789" Type="http://schemas.openxmlformats.org/officeDocument/2006/relationships/hyperlink" Target="https://twitter.com/" TargetMode="External"/><Relationship Id="rId2996" Type="http://schemas.openxmlformats.org/officeDocument/2006/relationships/hyperlink" Target="https://twitter.com/" TargetMode="External"/><Relationship Id="rId968" Type="http://schemas.openxmlformats.org/officeDocument/2006/relationships/hyperlink" Target="http://www.thenewamerican.com/usnews/constitution/item/22413-oregon-standoff-rancher-lavoy-finicum-shot-dead-by-police" TargetMode="External"/><Relationship Id="rId1598" Type="http://schemas.openxmlformats.org/officeDocument/2006/relationships/hyperlink" Target="http://feeds.feedburner.com/~r/TrendingLatestUsNewsAndWorldNews/~3/jVI98oRBdaI/cliven-bundy-says-cops-shot-levoy.html?utm_source=feedburner&amp;utm_medium=twitter&amp;utm_campaign=jokpeme" TargetMode="External"/><Relationship Id="rId2649" Type="http://schemas.openxmlformats.org/officeDocument/2006/relationships/hyperlink" Target="https://twitter.com/" TargetMode="External"/><Relationship Id="rId2856" Type="http://schemas.openxmlformats.org/officeDocument/2006/relationships/hyperlink" Target="https://twitter.com/" TargetMode="External"/><Relationship Id="rId3907" Type="http://schemas.openxmlformats.org/officeDocument/2006/relationships/hyperlink" Target="https://twitter.com/" TargetMode="External"/><Relationship Id="rId97" Type="http://schemas.openxmlformats.org/officeDocument/2006/relationships/hyperlink" Target="http://www.wnd.com/2016/01/hands-up-just-shoot/" TargetMode="External"/><Relationship Id="rId828" Type="http://schemas.openxmlformats.org/officeDocument/2006/relationships/hyperlink" Target="http://joemiller.us/2016/01/krisanne-hall-lavoy-finicum/" TargetMode="External"/><Relationship Id="rId1458" Type="http://schemas.openxmlformats.org/officeDocument/2006/relationships/hyperlink" Target="http://www.theguardian.com/p/4g7mh/stw" TargetMode="External"/><Relationship Id="rId1665" Type="http://schemas.openxmlformats.org/officeDocument/2006/relationships/hyperlink" Target="https://www.youtube.com/watch?v=2wA18O_6dgw&amp;feature=youtu.be" TargetMode="External"/><Relationship Id="rId1872" Type="http://schemas.openxmlformats.org/officeDocument/2006/relationships/hyperlink" Target="http://www.redflagnews.com/headlines-2016/video-witnesses-saw-robert-lavoy-finicum-unarmed-with-his-hands-in-the-air-when-killed-by-federal-agents" TargetMode="External"/><Relationship Id="rId2509" Type="http://schemas.openxmlformats.org/officeDocument/2006/relationships/hyperlink" Target="https://twitter.com/" TargetMode="External"/><Relationship Id="rId2716" Type="http://schemas.openxmlformats.org/officeDocument/2006/relationships/hyperlink" Target="https://twitter.com/" TargetMode="External"/><Relationship Id="rId4071" Type="http://schemas.openxmlformats.org/officeDocument/2006/relationships/hyperlink" Target="https://twitter.com/" TargetMode="External"/><Relationship Id="rId1318" Type="http://schemas.openxmlformats.org/officeDocument/2006/relationships/hyperlink" Target="http://www.rawstory.com/2016/01/fbi-claims-slain-militant-lavoy-finicum-reached-for-a-gun-and-they-say-theyve-got-video-to-prove-it/" TargetMode="External"/><Relationship Id="rId1525" Type="http://schemas.openxmlformats.org/officeDocument/2006/relationships/hyperlink" Target="http://feeds.feedburner.com/~r/jokpeme/ZaGMjhg/~3/jVI98oRBdaI/cliven-bundy-says-cops-shot-levoy.html?utm_source=feedburner&amp;utm_medium=twitter&amp;utm_campaign=kerihhilson" TargetMode="External"/><Relationship Id="rId2923" Type="http://schemas.openxmlformats.org/officeDocument/2006/relationships/hyperlink" Target="https://twitter.com/" TargetMode="External"/><Relationship Id="rId1732" Type="http://schemas.openxmlformats.org/officeDocument/2006/relationships/hyperlink" Target="https://petitions.whitehouse.gov/petition/full-investigation-death-lavoy-finicum-federal-agents-january-27-2016-united-states-ag" TargetMode="External"/><Relationship Id="rId24" Type="http://schemas.openxmlformats.org/officeDocument/2006/relationships/hyperlink" Target="http://serourstrikesback.wordpress.com/?p=600" TargetMode="External"/><Relationship Id="rId2299" Type="http://schemas.openxmlformats.org/officeDocument/2006/relationships/hyperlink" Target="https://twitter.com/" TargetMode="External"/><Relationship Id="rId3697" Type="http://schemas.openxmlformats.org/officeDocument/2006/relationships/hyperlink" Target="https://twitter.com/" TargetMode="External"/><Relationship Id="rId3557" Type="http://schemas.openxmlformats.org/officeDocument/2006/relationships/hyperlink" Target="https://twitter.com/" TargetMode="External"/><Relationship Id="rId3764" Type="http://schemas.openxmlformats.org/officeDocument/2006/relationships/hyperlink" Target="https://twitter.com/" TargetMode="External"/><Relationship Id="rId3971" Type="http://schemas.openxmlformats.org/officeDocument/2006/relationships/hyperlink" Target="https://twitter.com/" TargetMode="External"/><Relationship Id="rId4608" Type="http://schemas.openxmlformats.org/officeDocument/2006/relationships/hyperlink" Target="https://twitter.com/" TargetMode="External"/><Relationship Id="rId478" Type="http://schemas.openxmlformats.org/officeDocument/2006/relationships/hyperlink" Target="https://twishort.com/ERPjc" TargetMode="External"/><Relationship Id="rId685" Type="http://schemas.openxmlformats.org/officeDocument/2006/relationships/hyperlink" Target="https://www.washingtonpost.com/news/morning-mix/wp/2016/01/28/report-lavoy-finicum-armed-with-his-handgun-reached-for-his-waistband-just-before-he-was-shot/" TargetMode="External"/><Relationship Id="rId892" Type="http://schemas.openxmlformats.org/officeDocument/2006/relationships/hyperlink" Target="https://www.youtube.com/watch?v=Y92PvMFL0Eg" TargetMode="External"/><Relationship Id="rId2159" Type="http://schemas.openxmlformats.org/officeDocument/2006/relationships/hyperlink" Target="https://twitter.com/" TargetMode="External"/><Relationship Id="rId2366" Type="http://schemas.openxmlformats.org/officeDocument/2006/relationships/hyperlink" Target="https://twitter.com/" TargetMode="External"/><Relationship Id="rId2573" Type="http://schemas.openxmlformats.org/officeDocument/2006/relationships/hyperlink" Target="https://twitter.com/" TargetMode="External"/><Relationship Id="rId2780" Type="http://schemas.openxmlformats.org/officeDocument/2006/relationships/hyperlink" Target="https://twitter.com/" TargetMode="External"/><Relationship Id="rId3417" Type="http://schemas.openxmlformats.org/officeDocument/2006/relationships/hyperlink" Target="https://twitter.com/" TargetMode="External"/><Relationship Id="rId3624" Type="http://schemas.openxmlformats.org/officeDocument/2006/relationships/hyperlink" Target="https://twitter.com/" TargetMode="External"/><Relationship Id="rId3831" Type="http://schemas.openxmlformats.org/officeDocument/2006/relationships/hyperlink" Target="https://twitter.com/" TargetMode="External"/><Relationship Id="rId338" Type="http://schemas.openxmlformats.org/officeDocument/2006/relationships/hyperlink" Target="https://www.youtube.com/watch?v=z55CQcuXw5M&amp;feature=youtu.be" TargetMode="External"/><Relationship Id="rId545" Type="http://schemas.openxmlformats.org/officeDocument/2006/relationships/hyperlink" Target="http://thefreethoughtproject.com/oregon-occupiers-ambushed-highway-lavoy-finicum-killed-cold-blood-hands-up/" TargetMode="External"/><Relationship Id="rId752" Type="http://schemas.openxmlformats.org/officeDocument/2006/relationships/hyperlink" Target="http://www.infowars.com/eyewitness-oregon-militiaman-murdered-by-cops-he-had-his-hands-in-the-air/" TargetMode="External"/><Relationship Id="rId1175" Type="http://schemas.openxmlformats.org/officeDocument/2006/relationships/hyperlink" Target="http://www.thenewamerican.com/usnews/constitution/item/22413-oregon-standoff-rancher-lavoy-finicum-shot-dead-by-police" TargetMode="External"/><Relationship Id="rId1382" Type="http://schemas.openxmlformats.org/officeDocument/2006/relationships/hyperlink" Target="http://koin.com/?p=263770" TargetMode="External"/><Relationship Id="rId2019" Type="http://schemas.openxmlformats.org/officeDocument/2006/relationships/hyperlink" Target="https://www.youtube.com/watch?v=S7KRZQXdDac&amp;feature=youtu.be" TargetMode="External"/><Relationship Id="rId2226" Type="http://schemas.openxmlformats.org/officeDocument/2006/relationships/hyperlink" Target="https://twitter.com/" TargetMode="External"/><Relationship Id="rId2433" Type="http://schemas.openxmlformats.org/officeDocument/2006/relationships/hyperlink" Target="https://twitter.com/" TargetMode="External"/><Relationship Id="rId2640" Type="http://schemas.openxmlformats.org/officeDocument/2006/relationships/hyperlink" Target="https://twitter.com/" TargetMode="External"/><Relationship Id="rId405" Type="http://schemas.openxmlformats.org/officeDocument/2006/relationships/hyperlink" Target="http://www.oregonlive.com/opinion/index.ssf/2016/01/malheur_occupation_robert_lavo.html" TargetMode="External"/><Relationship Id="rId612" Type="http://schemas.openxmlformats.org/officeDocument/2006/relationships/hyperlink" Target="http://thedailybanter.com/2016/01/lavoy-finicum-dead-idiot/" TargetMode="External"/><Relationship Id="rId1035" Type="http://schemas.openxmlformats.org/officeDocument/2006/relationships/hyperlink" Target="https://www.washingtonpost.com/news/morning-mix/wp/2016/01/28/report-lavoy-finicum-armed-with-his-handgun-reached-for-his-waistband-just-before-he-was-shot/" TargetMode="External"/><Relationship Id="rId1242" Type="http://schemas.openxmlformats.org/officeDocument/2006/relationships/hyperlink" Target="https://twitter.com/FreeMalheur/status/692729434105774080" TargetMode="External"/><Relationship Id="rId2500" Type="http://schemas.openxmlformats.org/officeDocument/2006/relationships/hyperlink" Target="https://twitter.com/" TargetMode="External"/><Relationship Id="rId4398" Type="http://schemas.openxmlformats.org/officeDocument/2006/relationships/hyperlink" Target="https://twitter.com/" TargetMode="External"/><Relationship Id="rId1102" Type="http://schemas.openxmlformats.org/officeDocument/2006/relationships/hyperlink" Target="http://www.rawstory.com/2016/01/fbi-claims-slain-militant-lavoy-finicum-reached-for-a-gun-and-they-say-theyve-got-video-to-prove-it/" TargetMode="External"/><Relationship Id="rId4258" Type="http://schemas.openxmlformats.org/officeDocument/2006/relationships/hyperlink" Target="https://twitter.com/" TargetMode="External"/><Relationship Id="rId4465" Type="http://schemas.openxmlformats.org/officeDocument/2006/relationships/hyperlink" Target="https://twitter.com/" TargetMode="External"/><Relationship Id="rId3067" Type="http://schemas.openxmlformats.org/officeDocument/2006/relationships/hyperlink" Target="https://twitter.com/" TargetMode="External"/><Relationship Id="rId3274" Type="http://schemas.openxmlformats.org/officeDocument/2006/relationships/hyperlink" Target="https://twitter.com/" TargetMode="External"/><Relationship Id="rId4118" Type="http://schemas.openxmlformats.org/officeDocument/2006/relationships/hyperlink" Target="https://twitter.com/" TargetMode="External"/><Relationship Id="rId4672" Type="http://schemas.openxmlformats.org/officeDocument/2006/relationships/hyperlink" Target="https://twitter.com/" TargetMode="External"/><Relationship Id="rId195" Type="http://schemas.openxmlformats.org/officeDocument/2006/relationships/hyperlink" Target="http://www.nytimes.com/2016/01/28/us/lavoy-finicum-protester-killed-in-oregon.html?partner=IFTTT" TargetMode="External"/><Relationship Id="rId1919" Type="http://schemas.openxmlformats.org/officeDocument/2006/relationships/hyperlink" Target="http://thefreethoughtproject.com/oregon-occupiers-ambushed-highway-lavoy-finicum-killed-cold-blood-hands-up/" TargetMode="External"/><Relationship Id="rId3481" Type="http://schemas.openxmlformats.org/officeDocument/2006/relationships/hyperlink" Target="https://twitter.com/" TargetMode="External"/><Relationship Id="rId4325" Type="http://schemas.openxmlformats.org/officeDocument/2006/relationships/hyperlink" Target="https://twitter.com/" TargetMode="External"/><Relationship Id="rId4532" Type="http://schemas.openxmlformats.org/officeDocument/2006/relationships/hyperlink" Target="https://twitter.com/" TargetMode="External"/><Relationship Id="rId2083" Type="http://schemas.openxmlformats.org/officeDocument/2006/relationships/hyperlink" Target="https://twitter.com/" TargetMode="External"/><Relationship Id="rId2290" Type="http://schemas.openxmlformats.org/officeDocument/2006/relationships/hyperlink" Target="https://twitter.com/" TargetMode="External"/><Relationship Id="rId3134" Type="http://schemas.openxmlformats.org/officeDocument/2006/relationships/hyperlink" Target="https://twitter.com/" TargetMode="External"/><Relationship Id="rId3341" Type="http://schemas.openxmlformats.org/officeDocument/2006/relationships/hyperlink" Target="https://twitter.com/" TargetMode="External"/><Relationship Id="rId262" Type="http://schemas.openxmlformats.org/officeDocument/2006/relationships/hyperlink" Target="http://joemiller.us/2016/01/krisanne-hall-lavoy-finicum/" TargetMode="External"/><Relationship Id="rId2150" Type="http://schemas.openxmlformats.org/officeDocument/2006/relationships/hyperlink" Target="https://twitter.com/" TargetMode="External"/><Relationship Id="rId3201" Type="http://schemas.openxmlformats.org/officeDocument/2006/relationships/hyperlink" Target="https://twitter.com/" TargetMode="External"/><Relationship Id="rId122" Type="http://schemas.openxmlformats.org/officeDocument/2006/relationships/hyperlink" Target="http://www.whenthenewsstops.org/2016/01/eyewitness-says-feds-ambushed-bundys_28.html" TargetMode="External"/><Relationship Id="rId2010" Type="http://schemas.openxmlformats.org/officeDocument/2006/relationships/hyperlink" Target="http://www.rawstory.com/2016/01/eyewitnesses-knock-down-conspiracy-theories-about-lavoy-finicum-dying-with-his-hands-up/" TargetMode="External"/><Relationship Id="rId1569" Type="http://schemas.openxmlformats.org/officeDocument/2006/relationships/hyperlink" Target="https://www.youtube.com/watch?v=OzYwSJfO6Vk&amp;feature=youtu.be" TargetMode="External"/><Relationship Id="rId2967" Type="http://schemas.openxmlformats.org/officeDocument/2006/relationships/hyperlink" Target="https://twitter.com/" TargetMode="External"/><Relationship Id="rId4182" Type="http://schemas.openxmlformats.org/officeDocument/2006/relationships/hyperlink" Target="https://twitter.com/" TargetMode="External"/><Relationship Id="rId939" Type="http://schemas.openxmlformats.org/officeDocument/2006/relationships/hyperlink" Target="http://sonsoflibertymedia.com/2016/01/eyewitness-to-lavoy-finicums-murder-all-gun-shots-were-fired-by-feds-as-he-had-his-hands-in-the-air-snipers-in-trees-it-was-an-ambush/" TargetMode="External"/><Relationship Id="rId1776" Type="http://schemas.openxmlformats.org/officeDocument/2006/relationships/hyperlink" Target="http://thefreethoughtproject.com/oregon-occupiers-ambushed-highway-lavoy-finicum-killed-cold-blood-hands-up/" TargetMode="External"/><Relationship Id="rId1983" Type="http://schemas.openxmlformats.org/officeDocument/2006/relationships/hyperlink" Target="http://www.infowars.com/eyewitness-oregon-militiaman-murdered-by-cops-he-had-his-hands-in-the-air/" TargetMode="External"/><Relationship Id="rId2827" Type="http://schemas.openxmlformats.org/officeDocument/2006/relationships/hyperlink" Target="https://twitter.com/" TargetMode="External"/><Relationship Id="rId4042" Type="http://schemas.openxmlformats.org/officeDocument/2006/relationships/hyperlink" Target="https://twitter.com/" TargetMode="External"/><Relationship Id="rId68" Type="http://schemas.openxmlformats.org/officeDocument/2006/relationships/hyperlink" Target="http://www.rawstory.com/2016/01/eyewitnesses-knock-down-conspiracy-theories-about-lavoy-finicum-dying-with-his-hands-up/" TargetMode="External"/><Relationship Id="rId1429" Type="http://schemas.openxmlformats.org/officeDocument/2006/relationships/hyperlink" Target="http://myself.net/2016/01/28/lavoy-finicum-was-shot-and-killed-by-the-fed/" TargetMode="External"/><Relationship Id="rId1636" Type="http://schemas.openxmlformats.org/officeDocument/2006/relationships/hyperlink" Target="http://www.rawstory.com/2016/01/fbi-claims-slain-militant-lavoy-finicum-reached-for-a-gun-and-they-say-theyve-got-video-to-prove-it/" TargetMode="External"/><Relationship Id="rId1843" Type="http://schemas.openxmlformats.org/officeDocument/2006/relationships/hyperlink" Target="http://a.msn.com/01/en-us/BBoOkv9?ocid=sf" TargetMode="External"/><Relationship Id="rId1703" Type="http://schemas.openxmlformats.org/officeDocument/2006/relationships/hyperlink" Target="http://goo.gl/fb/sMkMuj" TargetMode="External"/><Relationship Id="rId1910" Type="http://schemas.openxmlformats.org/officeDocument/2006/relationships/hyperlink" Target="http://thefreethoughtproject.com/oregon-occupiers-ambushed-highway-lavoy-finicum-killed-cold-blood-hands-up/" TargetMode="External"/><Relationship Id="rId3668" Type="http://schemas.openxmlformats.org/officeDocument/2006/relationships/hyperlink" Target="https://twitter.com/" TargetMode="External"/><Relationship Id="rId3875" Type="http://schemas.openxmlformats.org/officeDocument/2006/relationships/hyperlink" Target="https://twitter.com/" TargetMode="External"/><Relationship Id="rId4719" Type="http://schemas.openxmlformats.org/officeDocument/2006/relationships/hyperlink" Target="https://twitter.com/" TargetMode="External"/><Relationship Id="rId589" Type="http://schemas.openxmlformats.org/officeDocument/2006/relationships/hyperlink" Target="http://trib.al/0dH8CGB" TargetMode="External"/><Relationship Id="rId796" Type="http://schemas.openxmlformats.org/officeDocument/2006/relationships/hyperlink" Target="http://americanpowerblog.blogspot.com/2016/01/cliven-bundy-says-cops-shot-levoy.html" TargetMode="External"/><Relationship Id="rId2477" Type="http://schemas.openxmlformats.org/officeDocument/2006/relationships/hyperlink" Target="https://twitter.com/" TargetMode="External"/><Relationship Id="rId2684" Type="http://schemas.openxmlformats.org/officeDocument/2006/relationships/hyperlink" Target="https://twitter.com/" TargetMode="External"/><Relationship Id="rId3528" Type="http://schemas.openxmlformats.org/officeDocument/2006/relationships/hyperlink" Target="https://twitter.com/" TargetMode="External"/><Relationship Id="rId3735" Type="http://schemas.openxmlformats.org/officeDocument/2006/relationships/hyperlink" Target="https://twitter.com/" TargetMode="External"/><Relationship Id="rId449" Type="http://schemas.openxmlformats.org/officeDocument/2006/relationships/hyperlink" Target="https://www.youtube.com/watch?v=Y92PvMFL0Eg&amp;feature=youtu.be" TargetMode="External"/><Relationship Id="rId656" Type="http://schemas.openxmlformats.org/officeDocument/2006/relationships/hyperlink" Target="http://www.rawstory.com/2016/01/fbi-claims-slain-militant-lavoy-finicum-reached-for-a-gun-and-they-say-theyve-got-video-to-prove-it/" TargetMode="External"/><Relationship Id="rId863" Type="http://schemas.openxmlformats.org/officeDocument/2006/relationships/hyperlink" Target="http://www.cnn.com/2016/01/27/us/oregon-siege-traffic-stop/index.html" TargetMode="External"/><Relationship Id="rId1079" Type="http://schemas.openxmlformats.org/officeDocument/2006/relationships/hyperlink" Target="https://www.youtube.com/watch?v=iTPWW0uN3qg&amp;list=TLmH22a-mRaBAyODAxMjAxNg" TargetMode="External"/><Relationship Id="rId1286" Type="http://schemas.openxmlformats.org/officeDocument/2006/relationships/hyperlink" Target="http://americanpowerblog.blogspot.com/2016/01/malheur-occupier-victoria-sharp-says.html?utm_medium=twitter&amp;utm_source=twitterfeed" TargetMode="External"/><Relationship Id="rId1493" Type="http://schemas.openxmlformats.org/officeDocument/2006/relationships/hyperlink" Target="http://www.rawstory.com/2016/01/eyewitnesses-knock-down-conspiracy-theories-about-lavoy-finicum-dying-with-his-hands-up/" TargetMode="External"/><Relationship Id="rId2337" Type="http://schemas.openxmlformats.org/officeDocument/2006/relationships/hyperlink" Target="https://twitter.com/" TargetMode="External"/><Relationship Id="rId2544" Type="http://schemas.openxmlformats.org/officeDocument/2006/relationships/hyperlink" Target="https://twitter.com/" TargetMode="External"/><Relationship Id="rId2891" Type="http://schemas.openxmlformats.org/officeDocument/2006/relationships/hyperlink" Target="https://twitter.com/" TargetMode="External"/><Relationship Id="rId3942" Type="http://schemas.openxmlformats.org/officeDocument/2006/relationships/hyperlink" Target="https://twitter.com/" TargetMode="External"/><Relationship Id="rId309" Type="http://schemas.openxmlformats.org/officeDocument/2006/relationships/hyperlink" Target="https://www.youtube.com/watch?v=Y92PvMFL0Eg&amp;feature=youtu.be" TargetMode="External"/><Relationship Id="rId516" Type="http://schemas.openxmlformats.org/officeDocument/2006/relationships/hyperlink" Target="http://heatandlight.us/archives/1209" TargetMode="External"/><Relationship Id="rId1146" Type="http://schemas.openxmlformats.org/officeDocument/2006/relationships/hyperlink" Target="https://www.youtube.com/watch?v=hSYTE-KZ6PI&amp;feature=youtu.be" TargetMode="External"/><Relationship Id="rId2751" Type="http://schemas.openxmlformats.org/officeDocument/2006/relationships/hyperlink" Target="https://twitter.com/" TargetMode="External"/><Relationship Id="rId3802" Type="http://schemas.openxmlformats.org/officeDocument/2006/relationships/hyperlink" Target="https://twitter.com/" TargetMode="External"/><Relationship Id="rId723" Type="http://schemas.openxmlformats.org/officeDocument/2006/relationships/hyperlink" Target="https://www.facebook.com/wiley.drake1/posts/10208584658714444" TargetMode="External"/><Relationship Id="rId930" Type="http://schemas.openxmlformats.org/officeDocument/2006/relationships/hyperlink" Target="http://www.rawstory.com/2016/01/nevada-gop-lawmaker-compares-slain-oregon-militant-lavoy-finicum-to-jesus-and-moses/" TargetMode="External"/><Relationship Id="rId1006" Type="http://schemas.openxmlformats.org/officeDocument/2006/relationships/hyperlink" Target="http://linkis.com/www.youtube.com/f8FH8" TargetMode="External"/><Relationship Id="rId1353" Type="http://schemas.openxmlformats.org/officeDocument/2006/relationships/hyperlink" Target="https://www.youtube.com/watch?v=N1DiMtcZXCA" TargetMode="External"/><Relationship Id="rId1560" Type="http://schemas.openxmlformats.org/officeDocument/2006/relationships/hyperlink" Target="https://www.youtube.com/watch?v=OzYwSJfO6Vk&amp;feature=youtu.be" TargetMode="External"/><Relationship Id="rId2404" Type="http://schemas.openxmlformats.org/officeDocument/2006/relationships/hyperlink" Target="https://twitter.com/" TargetMode="External"/><Relationship Id="rId2611" Type="http://schemas.openxmlformats.org/officeDocument/2006/relationships/hyperlink" Target="https://twitter.com/" TargetMode="External"/><Relationship Id="rId1213" Type="http://schemas.openxmlformats.org/officeDocument/2006/relationships/hyperlink" Target="http://www.rawstory.com/2016/01/fbi-claims-slain-militant-lavoy-finicum-reached-for-a-gun-and-they-say-theyve-got-video-to-prove-it/" TargetMode="External"/><Relationship Id="rId1420" Type="http://schemas.openxmlformats.org/officeDocument/2006/relationships/hyperlink" Target="https://www.youtube.com/watch?v=iTPWW0uN3qg&amp;list=TLmH22a-mRaBAyODAxMjAxNg" TargetMode="External"/><Relationship Id="rId4369" Type="http://schemas.openxmlformats.org/officeDocument/2006/relationships/hyperlink" Target="https://twitter.com/" TargetMode="External"/><Relationship Id="rId4576" Type="http://schemas.openxmlformats.org/officeDocument/2006/relationships/hyperlink" Target="https://twitter.com/" TargetMode="External"/><Relationship Id="rId3178" Type="http://schemas.openxmlformats.org/officeDocument/2006/relationships/hyperlink" Target="https://twitter.com/" TargetMode="External"/><Relationship Id="rId3385" Type="http://schemas.openxmlformats.org/officeDocument/2006/relationships/hyperlink" Target="https://twitter.com/" TargetMode="External"/><Relationship Id="rId3592" Type="http://schemas.openxmlformats.org/officeDocument/2006/relationships/hyperlink" Target="https://twitter.com/" TargetMode="External"/><Relationship Id="rId4229" Type="http://schemas.openxmlformats.org/officeDocument/2006/relationships/hyperlink" Target="https://twitter.com/" TargetMode="External"/><Relationship Id="rId4436" Type="http://schemas.openxmlformats.org/officeDocument/2006/relationships/hyperlink" Target="https://twitter.com/" TargetMode="External"/><Relationship Id="rId4643" Type="http://schemas.openxmlformats.org/officeDocument/2006/relationships/hyperlink" Target="https://twitter.com/" TargetMode="External"/><Relationship Id="rId2194" Type="http://schemas.openxmlformats.org/officeDocument/2006/relationships/hyperlink" Target="https://twitter.com/" TargetMode="External"/><Relationship Id="rId3038" Type="http://schemas.openxmlformats.org/officeDocument/2006/relationships/hyperlink" Target="https://twitter.com/" TargetMode="External"/><Relationship Id="rId3245" Type="http://schemas.openxmlformats.org/officeDocument/2006/relationships/hyperlink" Target="https://twitter.com/" TargetMode="External"/><Relationship Id="rId3452" Type="http://schemas.openxmlformats.org/officeDocument/2006/relationships/hyperlink" Target="https://twitter.com/" TargetMode="External"/><Relationship Id="rId4503" Type="http://schemas.openxmlformats.org/officeDocument/2006/relationships/hyperlink" Target="https://twitter.com/" TargetMode="External"/><Relationship Id="rId4710" Type="http://schemas.openxmlformats.org/officeDocument/2006/relationships/hyperlink" Target="https://twitter.com/" TargetMode="External"/><Relationship Id="rId166" Type="http://schemas.openxmlformats.org/officeDocument/2006/relationships/hyperlink" Target="http://talkingpointsmemo.com/edblog/violence-tragedy-and-nonsense" TargetMode="External"/><Relationship Id="rId373" Type="http://schemas.openxmlformats.org/officeDocument/2006/relationships/hyperlink" Target="http://21stcenturywire.com/2016/01/27/eyewitness-says-feds-ambushed-bundys-100-shots-fired-at-passengers-lavoy-finicum-killed-with-hands-up/" TargetMode="External"/><Relationship Id="rId580" Type="http://schemas.openxmlformats.org/officeDocument/2006/relationships/hyperlink" Target="http://joemiller.us/2016/01/krisanne-hall-lavoy-finicum/?utm_source=JoeMiller.US+List&amp;utm_campaign=93e02be2d9-RSS_EMAIL_CAMPAIGN&amp;utm_medium=email&amp;utm_term=0_065b6c381c-93e02be2d9-230970369" TargetMode="External"/><Relationship Id="rId2054" Type="http://schemas.openxmlformats.org/officeDocument/2006/relationships/hyperlink" Target="https://twitter.com/" TargetMode="External"/><Relationship Id="rId2261" Type="http://schemas.openxmlformats.org/officeDocument/2006/relationships/hyperlink" Target="https://twitter.com/" TargetMode="External"/><Relationship Id="rId3105" Type="http://schemas.openxmlformats.org/officeDocument/2006/relationships/hyperlink" Target="https://twitter.com/" TargetMode="External"/><Relationship Id="rId3312" Type="http://schemas.openxmlformats.org/officeDocument/2006/relationships/hyperlink" Target="https://twitter.com/" TargetMode="External"/><Relationship Id="rId233" Type="http://schemas.openxmlformats.org/officeDocument/2006/relationships/hyperlink" Target="https://www.youtube.com/watch?v=hj4S5tLJIBA&amp;feature=youtu.be" TargetMode="External"/><Relationship Id="rId440" Type="http://schemas.openxmlformats.org/officeDocument/2006/relationships/hyperlink" Target="http://www.infowars.com/eyewitness-oregon-militiaman-murdered-by-cops-he-had-his-hands-in-the-air/" TargetMode="External"/><Relationship Id="rId1070" Type="http://schemas.openxmlformats.org/officeDocument/2006/relationships/hyperlink" Target="http://www.theguardian.com/us-news/2016/jan/27/oregon-militia-standoff-ammon-bundy-arrested-lavoy-finicum-dead-shootout-details-malheur-national-wildlife-refuge" TargetMode="External"/><Relationship Id="rId2121" Type="http://schemas.openxmlformats.org/officeDocument/2006/relationships/hyperlink" Target="https://twitter.com/" TargetMode="External"/><Relationship Id="rId300" Type="http://schemas.openxmlformats.org/officeDocument/2006/relationships/hyperlink" Target="http://trib.al/0dH8CGB" TargetMode="External"/><Relationship Id="rId4086" Type="http://schemas.openxmlformats.org/officeDocument/2006/relationships/hyperlink" Target="https://twitter.com/" TargetMode="External"/><Relationship Id="rId1887" Type="http://schemas.openxmlformats.org/officeDocument/2006/relationships/hyperlink" Target="https://www.youtube.com/watch?v=S7KRZQXdDac&amp;feature=youtu.be" TargetMode="External"/><Relationship Id="rId2938" Type="http://schemas.openxmlformats.org/officeDocument/2006/relationships/hyperlink" Target="https://twitter.com/" TargetMode="External"/><Relationship Id="rId4293" Type="http://schemas.openxmlformats.org/officeDocument/2006/relationships/hyperlink" Target="https://twitter.com/" TargetMode="External"/><Relationship Id="rId1747" Type="http://schemas.openxmlformats.org/officeDocument/2006/relationships/hyperlink" Target="http://www.thenewamerican.com/usnews/constitution/item/22413-oregon-standoff-rancher-lavoy-finicum-shot-dead-by-police" TargetMode="External"/><Relationship Id="rId1954" Type="http://schemas.openxmlformats.org/officeDocument/2006/relationships/hyperlink" Target="https://www.youtube.com/watch?v=iTPWW0uN3qg&amp;list=TLmH22a-mRaBAyODAxMjAxNg" TargetMode="External"/><Relationship Id="rId4153" Type="http://schemas.openxmlformats.org/officeDocument/2006/relationships/hyperlink" Target="https://twitter.com/" TargetMode="External"/><Relationship Id="rId4360" Type="http://schemas.openxmlformats.org/officeDocument/2006/relationships/hyperlink" Target="https://twitter.com/" TargetMode="External"/><Relationship Id="rId39" Type="http://schemas.openxmlformats.org/officeDocument/2006/relationships/hyperlink" Target="http://bb4sp.com/report-lavoy-finicum-the-oregon-militant-beneath-the-blue-tarp-killed-in-police-shootout/" TargetMode="External"/><Relationship Id="rId1607" Type="http://schemas.openxmlformats.org/officeDocument/2006/relationships/hyperlink" Target="http://www.thenewamerican.com/usnews/constitution/item/22413-oregon-standoff-rancher-lavoy-finicum-shot-dead-by-police" TargetMode="External"/><Relationship Id="rId1814" Type="http://schemas.openxmlformats.org/officeDocument/2006/relationships/hyperlink" Target="http://www.rawstory.com/2016/01/fbi-claims-slain-militant-lavoy-finicum-reached-for-a-gun-and-they-say-theyve-got-video-to-prove-it/" TargetMode="External"/><Relationship Id="rId4013" Type="http://schemas.openxmlformats.org/officeDocument/2006/relationships/hyperlink" Target="https://twitter.com/" TargetMode="External"/><Relationship Id="rId4220" Type="http://schemas.openxmlformats.org/officeDocument/2006/relationships/hyperlink" Target="https://twitter.com/" TargetMode="External"/><Relationship Id="rId3779" Type="http://schemas.openxmlformats.org/officeDocument/2006/relationships/hyperlink" Target="https://twitter.com/" TargetMode="External"/><Relationship Id="rId2588" Type="http://schemas.openxmlformats.org/officeDocument/2006/relationships/hyperlink" Target="https://twitter.com/" TargetMode="External"/><Relationship Id="rId3986" Type="http://schemas.openxmlformats.org/officeDocument/2006/relationships/hyperlink" Target="https://twitter.com/" TargetMode="External"/><Relationship Id="rId1397" Type="http://schemas.openxmlformats.org/officeDocument/2006/relationships/hyperlink" Target="http://americanpowerblog.blogspot.com/2016/01/fbi-and-oregon-state-police-lavoy.html" TargetMode="External"/><Relationship Id="rId2795" Type="http://schemas.openxmlformats.org/officeDocument/2006/relationships/hyperlink" Target="https://twitter.com/" TargetMode="External"/><Relationship Id="rId3639" Type="http://schemas.openxmlformats.org/officeDocument/2006/relationships/hyperlink" Target="https://twitter.com/" TargetMode="External"/><Relationship Id="rId3846" Type="http://schemas.openxmlformats.org/officeDocument/2006/relationships/hyperlink" Target="https://twitter.com/" TargetMode="External"/><Relationship Id="rId767" Type="http://schemas.openxmlformats.org/officeDocument/2006/relationships/hyperlink" Target="https://www.facebook.com/juliegomoll/posts/10153950103608628" TargetMode="External"/><Relationship Id="rId974" Type="http://schemas.openxmlformats.org/officeDocument/2006/relationships/hyperlink" Target="http://thefreethoughtproject.com/oregon-occupiers-ambushed-highway-lavoy-finicum-killed-cold-blood-hands-up/?utm_source=getresponse&amp;u" TargetMode="External"/><Relationship Id="rId2448" Type="http://schemas.openxmlformats.org/officeDocument/2006/relationships/hyperlink" Target="https://twitter.com/" TargetMode="External"/><Relationship Id="rId2655" Type="http://schemas.openxmlformats.org/officeDocument/2006/relationships/hyperlink" Target="https://twitter.com/" TargetMode="External"/><Relationship Id="rId2862" Type="http://schemas.openxmlformats.org/officeDocument/2006/relationships/hyperlink" Target="https://twitter.com/" TargetMode="External"/><Relationship Id="rId3706" Type="http://schemas.openxmlformats.org/officeDocument/2006/relationships/hyperlink" Target="https://twitter.com/" TargetMode="External"/><Relationship Id="rId3913" Type="http://schemas.openxmlformats.org/officeDocument/2006/relationships/hyperlink" Target="https://twitter.com/" TargetMode="External"/><Relationship Id="rId627" Type="http://schemas.openxmlformats.org/officeDocument/2006/relationships/hyperlink" Target="http://www.oregonlive.com/oregon-standoff/2016/01/militant_shot_and_killed_while.html" TargetMode="External"/><Relationship Id="rId834" Type="http://schemas.openxmlformats.org/officeDocument/2006/relationships/hyperlink" Target="http://woundedamericanwarrior.com/bombshell-rancher-lavoy-finicum-shot-and-killed-by-feds-while-he-was-laying-face-down-in-the-street/" TargetMode="External"/><Relationship Id="rId1257" Type="http://schemas.openxmlformats.org/officeDocument/2006/relationships/hyperlink" Target="https://twitter.com/jjmacnab/status/692193729264947201" TargetMode="External"/><Relationship Id="rId1464" Type="http://schemas.openxmlformats.org/officeDocument/2006/relationships/hyperlink" Target="https://www.youtube.com/watch?v=S7KRZQXdDac&amp;feature=youtu.be" TargetMode="External"/><Relationship Id="rId1671" Type="http://schemas.openxmlformats.org/officeDocument/2006/relationships/hyperlink" Target="http://trib.al/h38wS7P" TargetMode="External"/><Relationship Id="rId2308" Type="http://schemas.openxmlformats.org/officeDocument/2006/relationships/hyperlink" Target="https://twitter.com/" TargetMode="External"/><Relationship Id="rId2515" Type="http://schemas.openxmlformats.org/officeDocument/2006/relationships/hyperlink" Target="https://twitter.com/" TargetMode="External"/><Relationship Id="rId2722" Type="http://schemas.openxmlformats.org/officeDocument/2006/relationships/hyperlink" Target="https://twitter.com/" TargetMode="External"/><Relationship Id="rId901" Type="http://schemas.openxmlformats.org/officeDocument/2006/relationships/hyperlink" Target="https://www.washingtonpost.com/news/morning-mix/wp/2016/01/28/report-lavoy-finicum-armed-with-his-handgun-reached-for-his-waistband-just-before-he-was-shot/?postshare=4811453986149566&amp;tid=ss_tw-bottom" TargetMode="External"/><Relationship Id="rId1117" Type="http://schemas.openxmlformats.org/officeDocument/2006/relationships/hyperlink" Target="http://www.rawstory.com/2016/01/eyewitnesses-knock-down-conspiracy-theories-about-lavoy-finicum-dying-with-his-hands-up/" TargetMode="External"/><Relationship Id="rId1324" Type="http://schemas.openxmlformats.org/officeDocument/2006/relationships/hyperlink" Target="http://www.infowars.com/eyewitness-oregon-militiaman-murdered-by-cops-he-had-his-hands-in-the-air/" TargetMode="External"/><Relationship Id="rId1531" Type="http://schemas.openxmlformats.org/officeDocument/2006/relationships/hyperlink" Target="http://www.bbc.co.uk/news/world-us-canada-35426234" TargetMode="External"/><Relationship Id="rId4687" Type="http://schemas.openxmlformats.org/officeDocument/2006/relationships/hyperlink" Target="https://twitter.com/" TargetMode="External"/><Relationship Id="rId30" Type="http://schemas.openxmlformats.org/officeDocument/2006/relationships/hyperlink" Target="http://www.jesuseternal.com/fema/fema-camps-are-open-guillotines-are-in-place-isis-executioners-await-your-arrival/" TargetMode="External"/><Relationship Id="rId3289" Type="http://schemas.openxmlformats.org/officeDocument/2006/relationships/hyperlink" Target="https://twitter.com/" TargetMode="External"/><Relationship Id="rId3496" Type="http://schemas.openxmlformats.org/officeDocument/2006/relationships/hyperlink" Target="https://twitter.com/" TargetMode="External"/><Relationship Id="rId4547" Type="http://schemas.openxmlformats.org/officeDocument/2006/relationships/hyperlink" Target="https://twitter.com/" TargetMode="External"/><Relationship Id="rId2098" Type="http://schemas.openxmlformats.org/officeDocument/2006/relationships/hyperlink" Target="https://twitter.com/" TargetMode="External"/><Relationship Id="rId3149" Type="http://schemas.openxmlformats.org/officeDocument/2006/relationships/hyperlink" Target="https://twitter.com/" TargetMode="External"/><Relationship Id="rId3356" Type="http://schemas.openxmlformats.org/officeDocument/2006/relationships/hyperlink" Target="https://twitter.com/" TargetMode="External"/><Relationship Id="rId3563" Type="http://schemas.openxmlformats.org/officeDocument/2006/relationships/hyperlink" Target="https://twitter.com/" TargetMode="External"/><Relationship Id="rId4407" Type="http://schemas.openxmlformats.org/officeDocument/2006/relationships/hyperlink" Target="https://twitter.com/" TargetMode="External"/><Relationship Id="rId277" Type="http://schemas.openxmlformats.org/officeDocument/2006/relationships/hyperlink" Target="https://petitions.whitehouse.gov/petition/full-investigation-death-lavoy-finicum-federal-agents-january-27-2016-united-states-ag" TargetMode="External"/><Relationship Id="rId484" Type="http://schemas.openxmlformats.org/officeDocument/2006/relationships/hyperlink" Target="http://thefreethoughtproject.com/oregon-occupiers-ambushed-highway-lavoy-finicum-killed-cold-blood-hands-up/" TargetMode="External"/><Relationship Id="rId2165" Type="http://schemas.openxmlformats.org/officeDocument/2006/relationships/hyperlink" Target="https://twitter.com/" TargetMode="External"/><Relationship Id="rId3009" Type="http://schemas.openxmlformats.org/officeDocument/2006/relationships/hyperlink" Target="https://twitter.com/" TargetMode="External"/><Relationship Id="rId3216" Type="http://schemas.openxmlformats.org/officeDocument/2006/relationships/hyperlink" Target="https://twitter.com/" TargetMode="External"/><Relationship Id="rId3770" Type="http://schemas.openxmlformats.org/officeDocument/2006/relationships/hyperlink" Target="https://twitter.com/" TargetMode="External"/><Relationship Id="rId4614" Type="http://schemas.openxmlformats.org/officeDocument/2006/relationships/hyperlink" Target="https://twitter.com/" TargetMode="External"/><Relationship Id="rId137" Type="http://schemas.openxmlformats.org/officeDocument/2006/relationships/hyperlink" Target="http://dlvr.it/KLH5Js" TargetMode="External"/><Relationship Id="rId344" Type="http://schemas.openxmlformats.org/officeDocument/2006/relationships/hyperlink" Target="http://trib.al/0dH8CGB" TargetMode="External"/><Relationship Id="rId691" Type="http://schemas.openxmlformats.org/officeDocument/2006/relationships/hyperlink" Target="https://twitter.com/SouthernJReb/status/692440818146230272/photo/1" TargetMode="External"/><Relationship Id="rId2025" Type="http://schemas.openxmlformats.org/officeDocument/2006/relationships/hyperlink" Target="https://twitter.com/" TargetMode="External"/><Relationship Id="rId2372" Type="http://schemas.openxmlformats.org/officeDocument/2006/relationships/hyperlink" Target="https://twitter.com/" TargetMode="External"/><Relationship Id="rId3423" Type="http://schemas.openxmlformats.org/officeDocument/2006/relationships/hyperlink" Target="https://twitter.com/" TargetMode="External"/><Relationship Id="rId3630" Type="http://schemas.openxmlformats.org/officeDocument/2006/relationships/hyperlink" Target="https://twitter.com/" TargetMode="External"/><Relationship Id="rId551" Type="http://schemas.openxmlformats.org/officeDocument/2006/relationships/hyperlink" Target="https://www.facebook.com/guerillamedia/posts/796345607143304" TargetMode="External"/><Relationship Id="rId1181" Type="http://schemas.openxmlformats.org/officeDocument/2006/relationships/hyperlink" Target="http://www.thenewamerican.com/usnews/constitution/item/22413-oregon-standoff-rancher-lavoy-finicum-shot-dead-by-police" TargetMode="External"/><Relationship Id="rId2232" Type="http://schemas.openxmlformats.org/officeDocument/2006/relationships/hyperlink" Target="https://twitter.com/" TargetMode="External"/><Relationship Id="rId204" Type="http://schemas.openxmlformats.org/officeDocument/2006/relationships/hyperlink" Target="http://www.nytimes.com/2016/01/28/us/lavoy-finicum-protester-killed-in-oregon.html?partner=IFTTT" TargetMode="External"/><Relationship Id="rId411" Type="http://schemas.openxmlformats.org/officeDocument/2006/relationships/hyperlink" Target="http://www.oregonlive.com/opinion/index.ssf/2016/01/malheur_occupation_robert_lavo.html" TargetMode="External"/><Relationship Id="rId1041" Type="http://schemas.openxmlformats.org/officeDocument/2006/relationships/hyperlink" Target="http://americanpowerblog.blogspot.com/2016/01/cliven-bundy-says-cops-shot-levoy.html?utm_medium=twitter&amp;utm_source=twitterfeed" TargetMode="External"/><Relationship Id="rId1998" Type="http://schemas.openxmlformats.org/officeDocument/2006/relationships/hyperlink" Target="http://thedailybanter.com/2016/01/lavoy-finicum-dead-idiot/" TargetMode="External"/><Relationship Id="rId4197" Type="http://schemas.openxmlformats.org/officeDocument/2006/relationships/hyperlink" Target="https://twitter.com/" TargetMode="External"/><Relationship Id="rId1858" Type="http://schemas.openxmlformats.org/officeDocument/2006/relationships/hyperlink" Target="https://twitter.com/zoeluvsdogs/status/692780034566688768" TargetMode="External"/><Relationship Id="rId4057" Type="http://schemas.openxmlformats.org/officeDocument/2006/relationships/hyperlink" Target="https://twitter.com/" TargetMode="External"/><Relationship Id="rId4264" Type="http://schemas.openxmlformats.org/officeDocument/2006/relationships/hyperlink" Target="https://twitter.com/" TargetMode="External"/><Relationship Id="rId4471" Type="http://schemas.openxmlformats.org/officeDocument/2006/relationships/hyperlink" Target="https://twitter.com/" TargetMode="External"/><Relationship Id="rId2909" Type="http://schemas.openxmlformats.org/officeDocument/2006/relationships/hyperlink" Target="https://twitter.com/" TargetMode="External"/><Relationship Id="rId3073" Type="http://schemas.openxmlformats.org/officeDocument/2006/relationships/hyperlink" Target="https://twitter.com/" TargetMode="External"/><Relationship Id="rId3280" Type="http://schemas.openxmlformats.org/officeDocument/2006/relationships/hyperlink" Target="https://twitter.com/" TargetMode="External"/><Relationship Id="rId4124" Type="http://schemas.openxmlformats.org/officeDocument/2006/relationships/hyperlink" Target="https://twitter.com/" TargetMode="External"/><Relationship Id="rId4331" Type="http://schemas.openxmlformats.org/officeDocument/2006/relationships/hyperlink" Target="https://twitter.com/" TargetMode="External"/><Relationship Id="rId1718" Type="http://schemas.openxmlformats.org/officeDocument/2006/relationships/hyperlink" Target="https://www.youtube.com/watch?v=2wA18O_6dgw&amp;feature=youtu.be&amp;a" TargetMode="External"/><Relationship Id="rId1925" Type="http://schemas.openxmlformats.org/officeDocument/2006/relationships/hyperlink" Target="http://thefreethoughtproject.com/oregon-occupiers-ambushed-highway-lavoy-finicum-killed-cold-blood-hands-up/" TargetMode="External"/><Relationship Id="rId3140" Type="http://schemas.openxmlformats.org/officeDocument/2006/relationships/hyperlink" Target="https://twitter.com/" TargetMode="External"/><Relationship Id="rId2699" Type="http://schemas.openxmlformats.org/officeDocument/2006/relationships/hyperlink" Target="https://twitter.com/" TargetMode="External"/><Relationship Id="rId3000" Type="http://schemas.openxmlformats.org/officeDocument/2006/relationships/hyperlink" Target="https://twitter.com/" TargetMode="External"/><Relationship Id="rId3957" Type="http://schemas.openxmlformats.org/officeDocument/2006/relationships/hyperlink" Target="https://twitter.com/" TargetMode="External"/><Relationship Id="rId878" Type="http://schemas.openxmlformats.org/officeDocument/2006/relationships/hyperlink" Target="http://www.thepoliticalinsider.com/just-before-being-shot-to-death-oregon-milita-member-did-this/" TargetMode="External"/><Relationship Id="rId2559" Type="http://schemas.openxmlformats.org/officeDocument/2006/relationships/hyperlink" Target="https://twitter.com/" TargetMode="External"/><Relationship Id="rId2766" Type="http://schemas.openxmlformats.org/officeDocument/2006/relationships/hyperlink" Target="https://twitter.com/" TargetMode="External"/><Relationship Id="rId2973" Type="http://schemas.openxmlformats.org/officeDocument/2006/relationships/hyperlink" Target="https://twitter.com/" TargetMode="External"/><Relationship Id="rId3817" Type="http://schemas.openxmlformats.org/officeDocument/2006/relationships/hyperlink" Target="https://twitter.com/" TargetMode="External"/><Relationship Id="rId738" Type="http://schemas.openxmlformats.org/officeDocument/2006/relationships/hyperlink" Target="http://heavy.com/news/2016/01/lavoy-finicum-dead-dies-rip-funeral-youtube-school-family-ammon-bundy-arrested-malheur-standoff-wife-jeanette/" TargetMode="External"/><Relationship Id="rId945" Type="http://schemas.openxmlformats.org/officeDocument/2006/relationships/hyperlink" Target="https://www.youtube.com/watch?v=2wA18O_6dgw&amp;sns=fb" TargetMode="External"/><Relationship Id="rId1368" Type="http://schemas.openxmlformats.org/officeDocument/2006/relationships/hyperlink" Target="https://www.youtube.com/watch?v=npjWpoa00fo&amp;feature=youtu.be" TargetMode="External"/><Relationship Id="rId1575" Type="http://schemas.openxmlformats.org/officeDocument/2006/relationships/hyperlink" Target="http://koin.com/2016/01/26/militias-lavoy-finicum-killed-near-malheur?utm_medium=twitter&amp;utm_source=twitterfeed" TargetMode="External"/><Relationship Id="rId1782" Type="http://schemas.openxmlformats.org/officeDocument/2006/relationships/hyperlink" Target="http://bb4sp.com/report-lavoy-finicum-the-oregon-militant-beneath-the-blue-tarp-killed-in-police-shootout/" TargetMode="External"/><Relationship Id="rId2419" Type="http://schemas.openxmlformats.org/officeDocument/2006/relationships/hyperlink" Target="https://twitter.com/" TargetMode="External"/><Relationship Id="rId2626" Type="http://schemas.openxmlformats.org/officeDocument/2006/relationships/hyperlink" Target="https://twitter.com/" TargetMode="External"/><Relationship Id="rId2833" Type="http://schemas.openxmlformats.org/officeDocument/2006/relationships/hyperlink" Target="https://twitter.com/" TargetMode="External"/><Relationship Id="rId74" Type="http://schemas.openxmlformats.org/officeDocument/2006/relationships/hyperlink" Target="https://twitter.com/A_M_Perez/status/692470091112386565" TargetMode="External"/><Relationship Id="rId805" Type="http://schemas.openxmlformats.org/officeDocument/2006/relationships/hyperlink" Target="http://www.cnn.com/2016/01/27/us/oregon-siege-traffic-stop/index.html" TargetMode="External"/><Relationship Id="rId1228" Type="http://schemas.openxmlformats.org/officeDocument/2006/relationships/hyperlink" Target="http://sh.st/mDXnF" TargetMode="External"/><Relationship Id="rId1435" Type="http://schemas.openxmlformats.org/officeDocument/2006/relationships/hyperlink" Target="http://truthuncensored.net/was-lavoy-finicum-shot-in-face-with-hands-in-air-witness-says-yes-video/" TargetMode="External"/><Relationship Id="rId1642" Type="http://schemas.openxmlformats.org/officeDocument/2006/relationships/hyperlink" Target="http://thefreethoughtproject.com/oregon-occupiers-ambushed-highway-lavoy-finicum-killed-cold-blood-hands-up/" TargetMode="External"/><Relationship Id="rId2900" Type="http://schemas.openxmlformats.org/officeDocument/2006/relationships/hyperlink" Target="https://twitter.com/" TargetMode="External"/><Relationship Id="rId1502" Type="http://schemas.openxmlformats.org/officeDocument/2006/relationships/hyperlink" Target="http://www.youtube.com/watch?v=OzYwSJfO6Vk&amp;sns=fb" TargetMode="External"/><Relationship Id="rId4658" Type="http://schemas.openxmlformats.org/officeDocument/2006/relationships/hyperlink" Target="https://twitter.com/" TargetMode="External"/><Relationship Id="rId388" Type="http://schemas.openxmlformats.org/officeDocument/2006/relationships/hyperlink" Target="http://ow.ly/XCkKz" TargetMode="External"/><Relationship Id="rId2069" Type="http://schemas.openxmlformats.org/officeDocument/2006/relationships/hyperlink" Target="https://twitter.com/" TargetMode="External"/><Relationship Id="rId3467" Type="http://schemas.openxmlformats.org/officeDocument/2006/relationships/hyperlink" Target="https://twitter.com/" TargetMode="External"/><Relationship Id="rId3674" Type="http://schemas.openxmlformats.org/officeDocument/2006/relationships/hyperlink" Target="https://twitter.com/" TargetMode="External"/><Relationship Id="rId3881" Type="http://schemas.openxmlformats.org/officeDocument/2006/relationships/hyperlink" Target="https://twitter.com/" TargetMode="External"/><Relationship Id="rId4518" Type="http://schemas.openxmlformats.org/officeDocument/2006/relationships/hyperlink" Target="https://twitter.com/" TargetMode="External"/><Relationship Id="rId4725" Type="http://schemas.openxmlformats.org/officeDocument/2006/relationships/hyperlink" Target="https://twitter.com/" TargetMode="External"/><Relationship Id="rId595" Type="http://schemas.openxmlformats.org/officeDocument/2006/relationships/hyperlink" Target="http://sherayx.wordpress.com/?p=41611" TargetMode="External"/><Relationship Id="rId2276" Type="http://schemas.openxmlformats.org/officeDocument/2006/relationships/hyperlink" Target="https://twitter.com/" TargetMode="External"/><Relationship Id="rId2483" Type="http://schemas.openxmlformats.org/officeDocument/2006/relationships/hyperlink" Target="https://twitter.com/" TargetMode="External"/><Relationship Id="rId2690" Type="http://schemas.openxmlformats.org/officeDocument/2006/relationships/hyperlink" Target="https://twitter.com/" TargetMode="External"/><Relationship Id="rId3327" Type="http://schemas.openxmlformats.org/officeDocument/2006/relationships/hyperlink" Target="https://twitter.com/" TargetMode="External"/><Relationship Id="rId3534" Type="http://schemas.openxmlformats.org/officeDocument/2006/relationships/hyperlink" Target="https://twitter.com/" TargetMode="External"/><Relationship Id="rId3741" Type="http://schemas.openxmlformats.org/officeDocument/2006/relationships/hyperlink" Target="https://twitter.com/" TargetMode="External"/><Relationship Id="rId248" Type="http://schemas.openxmlformats.org/officeDocument/2006/relationships/hyperlink" Target="https://www.youtube.com/watch?v=iTPWW0uN3qg&amp;feature=youtu.be" TargetMode="External"/><Relationship Id="rId455" Type="http://schemas.openxmlformats.org/officeDocument/2006/relationships/hyperlink" Target="http://www.nytimes.com/glogin?URI=http%3A%2F%2Fwww.nytimes.com%2F2016%2F01%2F28%2Fus%2Flavoy-finicum-protester-killed-in-oregon.html%3Fsmid%3Dnytcore-ipad-share%26smprod%3Dnytcore-ipad%26_r%3D0" TargetMode="External"/><Relationship Id="rId662" Type="http://schemas.openxmlformats.org/officeDocument/2006/relationships/hyperlink" Target="http://www.cnn.com/2016/01/27/us/oregon-siege-traffic-stop/index.html" TargetMode="External"/><Relationship Id="rId1085" Type="http://schemas.openxmlformats.org/officeDocument/2006/relationships/hyperlink" Target="http://www.rawstory.com/2016/01/fbi-claims-slain-militant-lavoy-finicum-reached-for-a-gun-and-they-say-theyve-got-video-to-prove-it/" TargetMode="External"/><Relationship Id="rId1292" Type="http://schemas.openxmlformats.org/officeDocument/2006/relationships/hyperlink" Target="https://www.youtube.com/watch?v=YRAyMNup1ZA&amp;feature=youtu.be" TargetMode="External"/><Relationship Id="rId2136" Type="http://schemas.openxmlformats.org/officeDocument/2006/relationships/hyperlink" Target="https://twitter.com/" TargetMode="External"/><Relationship Id="rId2343" Type="http://schemas.openxmlformats.org/officeDocument/2006/relationships/hyperlink" Target="https://twitter.com/" TargetMode="External"/><Relationship Id="rId2550" Type="http://schemas.openxmlformats.org/officeDocument/2006/relationships/hyperlink" Target="https://twitter.com/" TargetMode="External"/><Relationship Id="rId3601" Type="http://schemas.openxmlformats.org/officeDocument/2006/relationships/hyperlink" Target="https://twitter.com/" TargetMode="External"/><Relationship Id="rId108" Type="http://schemas.openxmlformats.org/officeDocument/2006/relationships/hyperlink" Target="https://www.washingtonpost.com/news/post-nation/wp/2016/01/27/nevada-lawmaker-recalls-moses-jesus-in-facebook-post-on-dead-oregon-occupier-lavoy-finicum/?postshare=9591453981709182&amp;tid=ss_tw" TargetMode="External"/><Relationship Id="rId315" Type="http://schemas.openxmlformats.org/officeDocument/2006/relationships/hyperlink" Target="https://www.youtube.com/watch?v=R_eMvSrsZ38&amp;feature=youtu.be&amp;a" TargetMode="External"/><Relationship Id="rId522" Type="http://schemas.openxmlformats.org/officeDocument/2006/relationships/hyperlink" Target="http://freedomoutpost.com/2016/01/eyewitness-to-lavoy-finicums-murder-all-gun-shots-were-fired-by-feds-as-he-had-his-hands-in-the-air-snipers-in-trees-it-was-an-ambush/" TargetMode="External"/><Relationship Id="rId1152" Type="http://schemas.openxmlformats.org/officeDocument/2006/relationships/hyperlink" Target="https://www.youtube.com/watch?v=2wA18O_6dgw&amp;feature=youtu.be" TargetMode="External"/><Relationship Id="rId2203" Type="http://schemas.openxmlformats.org/officeDocument/2006/relationships/hyperlink" Target="https://twitter.com/" TargetMode="External"/><Relationship Id="rId2410" Type="http://schemas.openxmlformats.org/officeDocument/2006/relationships/hyperlink" Target="https://twitter.com/" TargetMode="External"/><Relationship Id="rId1012" Type="http://schemas.openxmlformats.org/officeDocument/2006/relationships/hyperlink" Target="http://www.bbc.co.uk/news/world-us-canada-35426234" TargetMode="External"/><Relationship Id="rId4168" Type="http://schemas.openxmlformats.org/officeDocument/2006/relationships/hyperlink" Target="https://twitter.com/" TargetMode="External"/><Relationship Id="rId4375" Type="http://schemas.openxmlformats.org/officeDocument/2006/relationships/hyperlink" Target="https://twitter.com/" TargetMode="External"/><Relationship Id="rId1969" Type="http://schemas.openxmlformats.org/officeDocument/2006/relationships/hyperlink" Target="https://www.facebook.com/CHEMTRAILSKILLTTD/posts/1033899866648254" TargetMode="External"/><Relationship Id="rId3184" Type="http://schemas.openxmlformats.org/officeDocument/2006/relationships/hyperlink" Target="https://twitter.com/" TargetMode="External"/><Relationship Id="rId4028" Type="http://schemas.openxmlformats.org/officeDocument/2006/relationships/hyperlink" Target="https://twitter.com/" TargetMode="External"/><Relationship Id="rId4235" Type="http://schemas.openxmlformats.org/officeDocument/2006/relationships/hyperlink" Target="https://twitter.com/" TargetMode="External"/><Relationship Id="rId4582" Type="http://schemas.openxmlformats.org/officeDocument/2006/relationships/hyperlink" Target="https://twitter.com/" TargetMode="External"/><Relationship Id="rId1829" Type="http://schemas.openxmlformats.org/officeDocument/2006/relationships/hyperlink" Target="https://www.youtube.com/watch?v=9LOtIamdRjo&amp;feature=youtu.be" TargetMode="External"/><Relationship Id="rId3391" Type="http://schemas.openxmlformats.org/officeDocument/2006/relationships/hyperlink" Target="https://twitter.com/" TargetMode="External"/><Relationship Id="rId4442" Type="http://schemas.openxmlformats.org/officeDocument/2006/relationships/hyperlink" Target="https://twitter.com/" TargetMode="External"/><Relationship Id="rId3044" Type="http://schemas.openxmlformats.org/officeDocument/2006/relationships/hyperlink" Target="https://twitter.com/" TargetMode="External"/><Relationship Id="rId3251" Type="http://schemas.openxmlformats.org/officeDocument/2006/relationships/hyperlink" Target="https://twitter.com/" TargetMode="External"/><Relationship Id="rId4302" Type="http://schemas.openxmlformats.org/officeDocument/2006/relationships/hyperlink" Target="https://twitter.com/" TargetMode="External"/><Relationship Id="rId172" Type="http://schemas.openxmlformats.org/officeDocument/2006/relationships/hyperlink" Target="http://www.nytimes.com/2016/01/28/us/lavoy-finicum-protester-killed-in-oregon.html?partner=IFTTT" TargetMode="External"/><Relationship Id="rId2060" Type="http://schemas.openxmlformats.org/officeDocument/2006/relationships/hyperlink" Target="https://twitter.com/" TargetMode="External"/><Relationship Id="rId3111" Type="http://schemas.openxmlformats.org/officeDocument/2006/relationships/hyperlink" Target="https://twitter.com/" TargetMode="External"/><Relationship Id="rId989" Type="http://schemas.openxmlformats.org/officeDocument/2006/relationships/hyperlink" Target="http://wnn7.com/report-lavoy-finicum-armed-with-a-handgun-reached-for-his-waistband-just-before-he-was-shot-washington-post/" TargetMode="External"/><Relationship Id="rId2877" Type="http://schemas.openxmlformats.org/officeDocument/2006/relationships/hyperlink" Target="https://twitter.com/" TargetMode="External"/><Relationship Id="rId849" Type="http://schemas.openxmlformats.org/officeDocument/2006/relationships/hyperlink" Target="http://www.newsmax.com/Newsfront/Mel-Bundy-Newsmax-TV-LaVoy-Finicum-Dennis-Michael-Lynch/2016/01/27/id/711477/" TargetMode="External"/><Relationship Id="rId1479" Type="http://schemas.openxmlformats.org/officeDocument/2006/relationships/hyperlink" Target="https://twitter.com/euripedies/status/692715552842739712" TargetMode="External"/><Relationship Id="rId1686" Type="http://schemas.openxmlformats.org/officeDocument/2006/relationships/hyperlink" Target="http://feeds.feedburner.com/~r/TrendingLatestUsNewsAndWorldNews/~3/jVI98oRBdaI/cliven-bundy-says-cops-shot-levoy.html?utm_source=feedburner&amp;utm_medium=twitter&amp;utm_campaign=jokpeme" TargetMode="External"/><Relationship Id="rId3928" Type="http://schemas.openxmlformats.org/officeDocument/2006/relationships/hyperlink" Target="https://twitter.com/" TargetMode="External"/><Relationship Id="rId4092" Type="http://schemas.openxmlformats.org/officeDocument/2006/relationships/hyperlink" Target="https://twitter.com/" TargetMode="External"/><Relationship Id="rId1339" Type="http://schemas.openxmlformats.org/officeDocument/2006/relationships/hyperlink" Target="http://www.rawstory.com/2016/01/fbi-claims-slain-militant-lavoy-finicum-reached-for-a-gun-and-they-say-theyve-got-video-to-prove-it/" TargetMode="External"/><Relationship Id="rId1893" Type="http://schemas.openxmlformats.org/officeDocument/2006/relationships/hyperlink" Target="http://girlsjustwannahaveguns.com/fbi-claim-finicum-reached-for-a-gun-and-they-have-the-video-to-prove-it/" TargetMode="External"/><Relationship Id="rId2737" Type="http://schemas.openxmlformats.org/officeDocument/2006/relationships/hyperlink" Target="https://twitter.com/" TargetMode="External"/><Relationship Id="rId2944" Type="http://schemas.openxmlformats.org/officeDocument/2006/relationships/hyperlink" Target="https://twitter.com/" TargetMode="External"/><Relationship Id="rId709" Type="http://schemas.openxmlformats.org/officeDocument/2006/relationships/hyperlink" Target="http://www.nytimes.com/glogin?URI=http%3A%2F%2Fwww.nytimes.com%2F2016%2F01%2F27%2Fus%2Foregon-armed-group-arrest-bundy.html%3Fsmprod%3Dnytcore-ipad%26smid%3Dnytcore-ipad-share%26_r%3D0" TargetMode="External"/><Relationship Id="rId916" Type="http://schemas.openxmlformats.org/officeDocument/2006/relationships/hyperlink" Target="http://www.rawstory.com/2016/01/fbi-claims-slain-militant-lavoy-finicum-reached-for-a-gun-and-they-say-theyve-got-video-to-prove-it/" TargetMode="External"/><Relationship Id="rId1546" Type="http://schemas.openxmlformats.org/officeDocument/2006/relationships/hyperlink" Target="https://amp.twimg.com/v/5d7eb681-31a9-4994-bf82-f936503841f1" TargetMode="External"/><Relationship Id="rId1753" Type="http://schemas.openxmlformats.org/officeDocument/2006/relationships/hyperlink" Target="http://www.thenewamerican.com/usnews/constitution/item/22413-oregon-standoff-rancher-lavoy-finicum-shot-dead-by-police" TargetMode="External"/><Relationship Id="rId1960" Type="http://schemas.openxmlformats.org/officeDocument/2006/relationships/hyperlink" Target="http://www.bbc.co.uk/news/world-us-canada-35426234" TargetMode="External"/><Relationship Id="rId2804" Type="http://schemas.openxmlformats.org/officeDocument/2006/relationships/hyperlink" Target="https://twitter.com/" TargetMode="External"/><Relationship Id="rId45" Type="http://schemas.openxmlformats.org/officeDocument/2006/relationships/hyperlink" Target="http://townhall.com/tipsheet/justinholcomb/2016/01/27/lavoy-finicum-killed-ammon-bundy-and-brother-arrested-n2110848" TargetMode="External"/><Relationship Id="rId1406" Type="http://schemas.openxmlformats.org/officeDocument/2006/relationships/hyperlink" Target="http://americanpowerblog.blogspot.com/2016/01/malheur-occupier-victoria-sharp-says.html" TargetMode="External"/><Relationship Id="rId1613" Type="http://schemas.openxmlformats.org/officeDocument/2006/relationships/hyperlink" Target="http://freedomoutpost.com/2016/01/eyewitness-to-lavoy-finicums-murder-all-gun-shots-were-fired-by-feds-as-he-had-his-hands-in-the-air-snipers-in-trees-it-was-an-ambush/" TargetMode="External"/><Relationship Id="rId1820" Type="http://schemas.openxmlformats.org/officeDocument/2006/relationships/hyperlink" Target="http://americanpowerblog.blogspot.com/2016/01/fbi-and-oregon-state-police-lavoy.html" TargetMode="External"/><Relationship Id="rId3578" Type="http://schemas.openxmlformats.org/officeDocument/2006/relationships/hyperlink" Target="https://twitter.com/" TargetMode="External"/><Relationship Id="rId3785" Type="http://schemas.openxmlformats.org/officeDocument/2006/relationships/hyperlink" Target="https://twitter.com/" TargetMode="External"/><Relationship Id="rId3992" Type="http://schemas.openxmlformats.org/officeDocument/2006/relationships/hyperlink" Target="https://twitter.com/" TargetMode="External"/><Relationship Id="rId4629" Type="http://schemas.openxmlformats.org/officeDocument/2006/relationships/hyperlink" Target="https://twitter.com/" TargetMode="External"/><Relationship Id="rId499" Type="http://schemas.openxmlformats.org/officeDocument/2006/relationships/hyperlink" Target="http://thefreethoughtproject.com/oregon-occupiers-ambushed-highway-lavoy-finicum-killed-cold-blood-hands-up/?AID=7236" TargetMode="External"/><Relationship Id="rId2387" Type="http://schemas.openxmlformats.org/officeDocument/2006/relationships/hyperlink" Target="https://twitter.com/" TargetMode="External"/><Relationship Id="rId2594" Type="http://schemas.openxmlformats.org/officeDocument/2006/relationships/hyperlink" Target="https://twitter.com/" TargetMode="External"/><Relationship Id="rId3438" Type="http://schemas.openxmlformats.org/officeDocument/2006/relationships/hyperlink" Target="https://twitter.com/" TargetMode="External"/><Relationship Id="rId3645" Type="http://schemas.openxmlformats.org/officeDocument/2006/relationships/hyperlink" Target="https://twitter.com/" TargetMode="External"/><Relationship Id="rId3852" Type="http://schemas.openxmlformats.org/officeDocument/2006/relationships/hyperlink" Target="https://twitter.com/" TargetMode="External"/><Relationship Id="rId359" Type="http://schemas.openxmlformats.org/officeDocument/2006/relationships/hyperlink" Target="http://www.latimes.com/nation/la-na-oregon-refuge-lavoy-finicum-20160127-story.html" TargetMode="External"/><Relationship Id="rId566" Type="http://schemas.openxmlformats.org/officeDocument/2006/relationships/hyperlink" Target="https://www.youtube.com/watch?v=N1DiMtcZXCA&amp;feature=youtu.be" TargetMode="External"/><Relationship Id="rId773" Type="http://schemas.openxmlformats.org/officeDocument/2006/relationships/hyperlink" Target="http://thefreethoughtproject.com/oregon-occupiers-ambushed-highway-lavoy-finicum-killed-cold-blood-hands-up/" TargetMode="External"/><Relationship Id="rId1196" Type="http://schemas.openxmlformats.org/officeDocument/2006/relationships/hyperlink" Target="http://woundedamericanwarrior.com/bombshell-rancher-lavoy-finicum-shot-and-killed-by-feds-while-he-was-laying-face-down-in-the-street/" TargetMode="External"/><Relationship Id="rId2247" Type="http://schemas.openxmlformats.org/officeDocument/2006/relationships/hyperlink" Target="https://twitter.com/" TargetMode="External"/><Relationship Id="rId2454" Type="http://schemas.openxmlformats.org/officeDocument/2006/relationships/hyperlink" Target="https://twitter.com/" TargetMode="External"/><Relationship Id="rId3505" Type="http://schemas.openxmlformats.org/officeDocument/2006/relationships/hyperlink" Target="https://twitter.com/" TargetMode="External"/><Relationship Id="rId219" Type="http://schemas.openxmlformats.org/officeDocument/2006/relationships/hyperlink" Target="http://www.masslive.com/news/index.ssf/2016/01/oregon_standoff_more_armed_occ.html" TargetMode="External"/><Relationship Id="rId426" Type="http://schemas.openxmlformats.org/officeDocument/2006/relationships/hyperlink" Target="http://www.infowars.com/eyewitness-oregon-militiaman-murdered-by-cops-he-had-his-hands-in-the-air/" TargetMode="External"/><Relationship Id="rId633" Type="http://schemas.openxmlformats.org/officeDocument/2006/relationships/hyperlink" Target="http://www.thenewamerican.com/usnews/constitution/item/22413-oregon-standoff-rancher-lavoy-finicum-shot-dead-by-police" TargetMode="External"/><Relationship Id="rId980" Type="http://schemas.openxmlformats.org/officeDocument/2006/relationships/hyperlink" Target="http://www.rawstory.com/2016/01/fbi-claims-slain-militant-lavoy-finicum-reached-for-a-gun-and-they-say-theyve-got-video-to-prove-it/" TargetMode="External"/><Relationship Id="rId1056" Type="http://schemas.openxmlformats.org/officeDocument/2006/relationships/hyperlink" Target="http://thefreethoughtproject.com/oregon-occupiers-ambushed-highway-lavoy-finicum-killed-cold-blood-hands-up/" TargetMode="External"/><Relationship Id="rId1263" Type="http://schemas.openxmlformats.org/officeDocument/2006/relationships/hyperlink" Target="http://www.buzzfeed.com/jimdalrympleii/oregon-militia-members-post-apocalyptic-book-bears-striking" TargetMode="External"/><Relationship Id="rId2107" Type="http://schemas.openxmlformats.org/officeDocument/2006/relationships/hyperlink" Target="https://twitter.com/" TargetMode="External"/><Relationship Id="rId2314" Type="http://schemas.openxmlformats.org/officeDocument/2006/relationships/hyperlink" Target="https://twitter.com/" TargetMode="External"/><Relationship Id="rId2661" Type="http://schemas.openxmlformats.org/officeDocument/2006/relationships/hyperlink" Target="https://twitter.com/" TargetMode="External"/><Relationship Id="rId3712" Type="http://schemas.openxmlformats.org/officeDocument/2006/relationships/hyperlink" Target="https://twitter.com/" TargetMode="External"/><Relationship Id="rId840" Type="http://schemas.openxmlformats.org/officeDocument/2006/relationships/hyperlink" Target="http://linkis.com/www.youtube.com/G5MZ4" TargetMode="External"/><Relationship Id="rId1470" Type="http://schemas.openxmlformats.org/officeDocument/2006/relationships/hyperlink" Target="https://www.youtube.com/watch?v=iTPWW0uN3qg&amp;list=TLmH22a-mRaBAyODAxMjAxNg" TargetMode="External"/><Relationship Id="rId2521" Type="http://schemas.openxmlformats.org/officeDocument/2006/relationships/hyperlink" Target="https://twitter.com/" TargetMode="External"/><Relationship Id="rId4279" Type="http://schemas.openxmlformats.org/officeDocument/2006/relationships/hyperlink" Target="https://twitter.com/" TargetMode="External"/><Relationship Id="rId700" Type="http://schemas.openxmlformats.org/officeDocument/2006/relationships/hyperlink" Target="http://americanpowerblog.blogspot.com/2016/01/there-has-to-be-retribution-nevada.html" TargetMode="External"/><Relationship Id="rId1123" Type="http://schemas.openxmlformats.org/officeDocument/2006/relationships/hyperlink" Target="http://www.thenewamerican.com/usnews/constitution/item/22413-oregon-standoff-rancher-lavoy-finicum-shot-dead-by-police" TargetMode="External"/><Relationship Id="rId1330" Type="http://schemas.openxmlformats.org/officeDocument/2006/relationships/hyperlink" Target="https://youtu.be/YT9nITzPLTM" TargetMode="External"/><Relationship Id="rId3088" Type="http://schemas.openxmlformats.org/officeDocument/2006/relationships/hyperlink" Target="https://twitter.com/" TargetMode="External"/><Relationship Id="rId4486" Type="http://schemas.openxmlformats.org/officeDocument/2006/relationships/hyperlink" Target="https://twitter.com/" TargetMode="External"/><Relationship Id="rId4693" Type="http://schemas.openxmlformats.org/officeDocument/2006/relationships/hyperlink" Target="https://twitter.com/" TargetMode="External"/><Relationship Id="rId3295" Type="http://schemas.openxmlformats.org/officeDocument/2006/relationships/hyperlink" Target="https://twitter.com/" TargetMode="External"/><Relationship Id="rId4139" Type="http://schemas.openxmlformats.org/officeDocument/2006/relationships/hyperlink" Target="https://twitter.com/" TargetMode="External"/><Relationship Id="rId4346" Type="http://schemas.openxmlformats.org/officeDocument/2006/relationships/hyperlink" Target="https://twitter.com/" TargetMode="External"/><Relationship Id="rId4553" Type="http://schemas.openxmlformats.org/officeDocument/2006/relationships/hyperlink" Target="https://twitter.com/" TargetMode="External"/><Relationship Id="rId3155" Type="http://schemas.openxmlformats.org/officeDocument/2006/relationships/hyperlink" Target="https://twitter.com/" TargetMode="External"/><Relationship Id="rId3362" Type="http://schemas.openxmlformats.org/officeDocument/2006/relationships/hyperlink" Target="https://twitter.com/" TargetMode="External"/><Relationship Id="rId4206" Type="http://schemas.openxmlformats.org/officeDocument/2006/relationships/hyperlink" Target="https://twitter.com/" TargetMode="External"/><Relationship Id="rId4413" Type="http://schemas.openxmlformats.org/officeDocument/2006/relationships/hyperlink" Target="https://twitter.com/" TargetMode="External"/><Relationship Id="rId4620" Type="http://schemas.openxmlformats.org/officeDocument/2006/relationships/hyperlink" Target="https://twitter.com/" TargetMode="External"/><Relationship Id="rId283" Type="http://schemas.openxmlformats.org/officeDocument/2006/relationships/hyperlink" Target="http://trib.al/0dH8CGB" TargetMode="External"/><Relationship Id="rId490" Type="http://schemas.openxmlformats.org/officeDocument/2006/relationships/hyperlink" Target="http://www.facebook.com/krisanne.hall/posts/1056689844382031" TargetMode="External"/><Relationship Id="rId2171" Type="http://schemas.openxmlformats.org/officeDocument/2006/relationships/hyperlink" Target="https://twitter.com/" TargetMode="External"/><Relationship Id="rId3015" Type="http://schemas.openxmlformats.org/officeDocument/2006/relationships/hyperlink" Target="https://twitter.com/" TargetMode="External"/><Relationship Id="rId3222" Type="http://schemas.openxmlformats.org/officeDocument/2006/relationships/hyperlink" Target="https://twitter.com/" TargetMode="External"/><Relationship Id="rId143" Type="http://schemas.openxmlformats.org/officeDocument/2006/relationships/hyperlink" Target="https://www.youtube.com/watch?v=ZSwAeVI1abc&amp;feature=youtu.be" TargetMode="External"/><Relationship Id="rId350" Type="http://schemas.openxmlformats.org/officeDocument/2006/relationships/hyperlink" Target="http://trib.al/0dH8CGB" TargetMode="External"/><Relationship Id="rId2031" Type="http://schemas.openxmlformats.org/officeDocument/2006/relationships/hyperlink" Target="https://twitter.com/" TargetMode="External"/><Relationship Id="rId9" Type="http://schemas.openxmlformats.org/officeDocument/2006/relationships/hyperlink" Target="https://t.co/1T1BhJkOpl" TargetMode="External"/><Relationship Id="rId210" Type="http://schemas.openxmlformats.org/officeDocument/2006/relationships/hyperlink" Target="http://thefreethoughtproject.com/oregon-occupiers-ambushed-highway-lavoy-finicum-killed-cold-blood-hands-up/" TargetMode="External"/><Relationship Id="rId2988" Type="http://schemas.openxmlformats.org/officeDocument/2006/relationships/hyperlink" Target="https://twitter.com/" TargetMode="External"/><Relationship Id="rId1797" Type="http://schemas.openxmlformats.org/officeDocument/2006/relationships/hyperlink" Target="http://thefreethoughtproject.com/oregon-occupiers-ambushed-highway-lavoy-finicum-killed-cold-blood-hands-up/" TargetMode="External"/><Relationship Id="rId2848" Type="http://schemas.openxmlformats.org/officeDocument/2006/relationships/hyperlink" Target="https://twitter.com/" TargetMode="External"/><Relationship Id="rId89" Type="http://schemas.openxmlformats.org/officeDocument/2006/relationships/hyperlink" Target="http://www.alternet.org/news-amp-politics/eyewitnesses-knock-down-conspiracy-theories-about-lavoy-finicum-dying-his-hands" TargetMode="External"/><Relationship Id="rId1657" Type="http://schemas.openxmlformats.org/officeDocument/2006/relationships/hyperlink" Target="https://www.youtube.com/watch?v=2wA18O_6dgw&amp;feature=youtu.be" TargetMode="External"/><Relationship Id="rId1864" Type="http://schemas.openxmlformats.org/officeDocument/2006/relationships/hyperlink" Target="http://www.infowars.com/eyewitness-oregon-militiaman-murdered-by-cops-he-had-his-hands-in-the-air/" TargetMode="External"/><Relationship Id="rId2708" Type="http://schemas.openxmlformats.org/officeDocument/2006/relationships/hyperlink" Target="https://twitter.com/" TargetMode="External"/><Relationship Id="rId2915" Type="http://schemas.openxmlformats.org/officeDocument/2006/relationships/hyperlink" Target="https://twitter.com/" TargetMode="External"/><Relationship Id="rId4063" Type="http://schemas.openxmlformats.org/officeDocument/2006/relationships/hyperlink" Target="https://twitter.com/" TargetMode="External"/><Relationship Id="rId4270" Type="http://schemas.openxmlformats.org/officeDocument/2006/relationships/hyperlink" Target="https://twitter.com/" TargetMode="External"/><Relationship Id="rId1517" Type="http://schemas.openxmlformats.org/officeDocument/2006/relationships/hyperlink" Target="https://www.youtube.com/watch?v=R_eMvSrsZ38&amp;feature=youtu.be&amp;a" TargetMode="External"/><Relationship Id="rId1724" Type="http://schemas.openxmlformats.org/officeDocument/2006/relationships/hyperlink" Target="https://twitter.com/mashable/status/692776178831265793" TargetMode="External"/><Relationship Id="rId4130" Type="http://schemas.openxmlformats.org/officeDocument/2006/relationships/hyperlink" Target="https://twitter.com/" TargetMode="External"/><Relationship Id="rId16" Type="http://schemas.openxmlformats.org/officeDocument/2006/relationships/hyperlink" Target="https://t.co/hlhmftbTlH" TargetMode="External"/><Relationship Id="rId1931" Type="http://schemas.openxmlformats.org/officeDocument/2006/relationships/hyperlink" Target="http://www.rawstory.com/2016/01/fbi-claims-slain-militant-lavoy-finicum-reached-for-a-gun-and-they-say-theyve-got-video-to-prove-it/" TargetMode="External"/><Relationship Id="rId3689" Type="http://schemas.openxmlformats.org/officeDocument/2006/relationships/hyperlink" Target="https://twitter.com/" TargetMode="External"/><Relationship Id="rId3896" Type="http://schemas.openxmlformats.org/officeDocument/2006/relationships/hyperlink" Target="https://twitter.com/" TargetMode="External"/><Relationship Id="rId2498" Type="http://schemas.openxmlformats.org/officeDocument/2006/relationships/hyperlink" Target="https://twitter.com/" TargetMode="External"/><Relationship Id="rId3549" Type="http://schemas.openxmlformats.org/officeDocument/2006/relationships/hyperlink" Target="https://twitter.com/" TargetMode="External"/><Relationship Id="rId677" Type="http://schemas.openxmlformats.org/officeDocument/2006/relationships/hyperlink" Target="http://joemiller.us/2016/01/krisanne-hall-lavoy-finicum/?utm_source=JoeMiller.US+List&amp;utm_campaign=93e02be2d9-RSS_EMAIL_CAMPAIGN&amp;utm_medium=email&amp;utm_term=0_065b6c381c-93e02be2d9-230970369" TargetMode="External"/><Relationship Id="rId2358" Type="http://schemas.openxmlformats.org/officeDocument/2006/relationships/hyperlink" Target="https://twitter.com/" TargetMode="External"/><Relationship Id="rId3756" Type="http://schemas.openxmlformats.org/officeDocument/2006/relationships/hyperlink" Target="https://twitter.com/" TargetMode="External"/><Relationship Id="rId3963" Type="http://schemas.openxmlformats.org/officeDocument/2006/relationships/hyperlink" Target="https://twitter.com/" TargetMode="External"/><Relationship Id="rId884" Type="http://schemas.openxmlformats.org/officeDocument/2006/relationships/hyperlink" Target="http://thedailybanter.com/2016/01/lavoy-finicum-dead-idiot/" TargetMode="External"/><Relationship Id="rId2565" Type="http://schemas.openxmlformats.org/officeDocument/2006/relationships/hyperlink" Target="https://twitter.com/" TargetMode="External"/><Relationship Id="rId2772" Type="http://schemas.openxmlformats.org/officeDocument/2006/relationships/hyperlink" Target="https://twitter.com/" TargetMode="External"/><Relationship Id="rId3409" Type="http://schemas.openxmlformats.org/officeDocument/2006/relationships/hyperlink" Target="https://twitter.com/" TargetMode="External"/><Relationship Id="rId3616" Type="http://schemas.openxmlformats.org/officeDocument/2006/relationships/hyperlink" Target="https://twitter.com/" TargetMode="External"/><Relationship Id="rId3823" Type="http://schemas.openxmlformats.org/officeDocument/2006/relationships/hyperlink" Target="https://twitter.com/" TargetMode="External"/><Relationship Id="rId537" Type="http://schemas.openxmlformats.org/officeDocument/2006/relationships/hyperlink" Target="http://trib.al/0dH8CGB" TargetMode="External"/><Relationship Id="rId744" Type="http://schemas.openxmlformats.org/officeDocument/2006/relationships/hyperlink" Target="http://woundedamericanwarrior.com/bombshell-rancher-lavoy-finicum-shot-and-killed-by-feds-while-he-was-laying-face-down-in-the-street/" TargetMode="External"/><Relationship Id="rId951" Type="http://schemas.openxmlformats.org/officeDocument/2006/relationships/hyperlink" Target="http://21stcenturywire.com/2016/01/27/eyewitness-says-feds-ambushed-bundys-100-shots-fired-at-passengers-lavoy-finicum-killed-with-hands-up/" TargetMode="External"/><Relationship Id="rId1167" Type="http://schemas.openxmlformats.org/officeDocument/2006/relationships/hyperlink" Target="http://www.disclose.tv/action/viewvideo/221180/fbi_attack_in_oregonrobert_finicum_killedarrest_made/" TargetMode="External"/><Relationship Id="rId1374" Type="http://schemas.openxmlformats.org/officeDocument/2006/relationships/hyperlink" Target="http://thefreethoughtproject.com/oregon-occupiers-ambushed-highway-lavoy-finicum-killed-cold-blood-hands-up/" TargetMode="External"/><Relationship Id="rId1581" Type="http://schemas.openxmlformats.org/officeDocument/2006/relationships/hyperlink" Target="http://www.newsmax.com/Newsfront/Mel-Bundy-Newsmax-TV-LaVoy-Finicum-Dennis-Michael-Lynch/2016/01/27/id/711477/" TargetMode="External"/><Relationship Id="rId2218" Type="http://schemas.openxmlformats.org/officeDocument/2006/relationships/hyperlink" Target="https://twitter.com/" TargetMode="External"/><Relationship Id="rId2425" Type="http://schemas.openxmlformats.org/officeDocument/2006/relationships/hyperlink" Target="https://twitter.com/" TargetMode="External"/><Relationship Id="rId2632" Type="http://schemas.openxmlformats.org/officeDocument/2006/relationships/hyperlink" Target="https://twitter.com/" TargetMode="External"/><Relationship Id="rId80" Type="http://schemas.openxmlformats.org/officeDocument/2006/relationships/hyperlink" Target="http://freedomoutpost.com/2016/01/eyewitness-to-lavoy-finicums-murder-all-gun-shots-were-fired-by-feds-as-he-had-his-hands-in-the-air-snipers-in-trees-it-was-an-ambush/" TargetMode="External"/><Relationship Id="rId604" Type="http://schemas.openxmlformats.org/officeDocument/2006/relationships/hyperlink" Target="https://twitter.com/ajplus/status/685581286660902913" TargetMode="External"/><Relationship Id="rId811" Type="http://schemas.openxmlformats.org/officeDocument/2006/relationships/hyperlink" Target="http://thedailybanter.com/2016/01/lavoy-finicum-dead-idiot/" TargetMode="External"/><Relationship Id="rId1027" Type="http://schemas.openxmlformats.org/officeDocument/2006/relationships/hyperlink" Target="http://thewashingtonstandard.com/eyewitness-to-lavoy-finicums-murder-all-gun-shots-were-fired-by-feds-as-he-had-his-hands-in-the-air-snipers-in-trees-it-was-an-ambush/" TargetMode="External"/><Relationship Id="rId1234" Type="http://schemas.openxmlformats.org/officeDocument/2006/relationships/hyperlink" Target="http://can.news-freak.com/post/138222468663?utm_source=dlvr.it&amp;utm_medium=twitter" TargetMode="External"/><Relationship Id="rId1441" Type="http://schemas.openxmlformats.org/officeDocument/2006/relationships/hyperlink" Target="http://joemiller.us/2016/01/krisanne-hall-lavoy-finicum/" TargetMode="External"/><Relationship Id="rId4597" Type="http://schemas.openxmlformats.org/officeDocument/2006/relationships/hyperlink" Target="https://twitter.com/" TargetMode="External"/><Relationship Id="rId1301" Type="http://schemas.openxmlformats.org/officeDocument/2006/relationships/hyperlink" Target="http://tomfernandez28.com/2016/01/28/lavoy-finicum-terrorist/" TargetMode="External"/><Relationship Id="rId3199" Type="http://schemas.openxmlformats.org/officeDocument/2006/relationships/hyperlink" Target="https://twitter.com/" TargetMode="External"/><Relationship Id="rId4457" Type="http://schemas.openxmlformats.org/officeDocument/2006/relationships/hyperlink" Target="https://twitter.com/" TargetMode="External"/><Relationship Id="rId4664" Type="http://schemas.openxmlformats.org/officeDocument/2006/relationships/hyperlink" Target="https://twitter.com/" TargetMode="External"/><Relationship Id="rId3059" Type="http://schemas.openxmlformats.org/officeDocument/2006/relationships/hyperlink" Target="https://twitter.com/" TargetMode="External"/><Relationship Id="rId3266" Type="http://schemas.openxmlformats.org/officeDocument/2006/relationships/hyperlink" Target="https://twitter.com/" TargetMode="External"/><Relationship Id="rId3473" Type="http://schemas.openxmlformats.org/officeDocument/2006/relationships/hyperlink" Target="https://twitter.com/" TargetMode="External"/><Relationship Id="rId4317" Type="http://schemas.openxmlformats.org/officeDocument/2006/relationships/hyperlink" Target="https://twitter.com/" TargetMode="External"/><Relationship Id="rId4524" Type="http://schemas.openxmlformats.org/officeDocument/2006/relationships/hyperlink" Target="https://twitter.com/" TargetMode="External"/><Relationship Id="rId187" Type="http://schemas.openxmlformats.org/officeDocument/2006/relationships/hyperlink" Target="http://www.nytimes.com/2016/01/28/us/lavoy-finicum-protester-killed-in-oregon.html?partner=IFTTT" TargetMode="External"/><Relationship Id="rId394" Type="http://schemas.openxmlformats.org/officeDocument/2006/relationships/hyperlink" Target="http://sonsoflibertymedia.com/2016/01/eyewitness-to-lavoy-finicums-murder-all-gun-shots-were-fired-by-feds-as-he-had-his-hands-in-the-air-snipers-in-trees-it-was-an-ambush/" TargetMode="External"/><Relationship Id="rId2075" Type="http://schemas.openxmlformats.org/officeDocument/2006/relationships/hyperlink" Target="https://twitter.com/" TargetMode="External"/><Relationship Id="rId2282" Type="http://schemas.openxmlformats.org/officeDocument/2006/relationships/hyperlink" Target="https://twitter.com/" TargetMode="External"/><Relationship Id="rId3126" Type="http://schemas.openxmlformats.org/officeDocument/2006/relationships/hyperlink" Target="https://twitter.com/" TargetMode="External"/><Relationship Id="rId3680" Type="http://schemas.openxmlformats.org/officeDocument/2006/relationships/hyperlink" Target="https://twitter.com/" TargetMode="External"/><Relationship Id="rId4731" Type="http://schemas.openxmlformats.org/officeDocument/2006/relationships/hyperlink" Target="https://twitter.com/" TargetMode="External"/><Relationship Id="rId254" Type="http://schemas.openxmlformats.org/officeDocument/2006/relationships/hyperlink" Target="http://lamecherry.blogspot.com/2016/01/intrigue-in-murder-of-lavoy-finicum.html" TargetMode="External"/><Relationship Id="rId1091" Type="http://schemas.openxmlformats.org/officeDocument/2006/relationships/hyperlink" Target="https://www.youtube.com/watch?v=62zIPq5opkY&amp;feature=youtu.be" TargetMode="External"/><Relationship Id="rId3333" Type="http://schemas.openxmlformats.org/officeDocument/2006/relationships/hyperlink" Target="https://twitter.com/" TargetMode="External"/><Relationship Id="rId3540" Type="http://schemas.openxmlformats.org/officeDocument/2006/relationships/hyperlink" Target="https://twitter.com/" TargetMode="External"/><Relationship Id="rId114" Type="http://schemas.openxmlformats.org/officeDocument/2006/relationships/hyperlink" Target="http://reverbpress.com/news/us/lavoy-finicum-is-dead-this-is-a-tragedy-really/" TargetMode="External"/><Relationship Id="rId461" Type="http://schemas.openxmlformats.org/officeDocument/2006/relationships/hyperlink" Target="http://freedomoutpost.com/2016/01/eyewitness-to-lavoy-finicums-murder-all-gun-shots-were-fired-by-feds-as-he-had-his-hands-in-the-air-snipers-in-trees-it-was-an-ambush/" TargetMode="External"/><Relationship Id="rId2142" Type="http://schemas.openxmlformats.org/officeDocument/2006/relationships/hyperlink" Target="https://twitter.com/" TargetMode="External"/><Relationship Id="rId3400" Type="http://schemas.openxmlformats.org/officeDocument/2006/relationships/hyperlink" Target="https://twitter.com/" TargetMode="External"/><Relationship Id="rId321" Type="http://schemas.openxmlformats.org/officeDocument/2006/relationships/hyperlink" Target="http://trib.al/0dH8CGB" TargetMode="External"/><Relationship Id="rId2002" Type="http://schemas.openxmlformats.org/officeDocument/2006/relationships/hyperlink" Target="https://www.youtube.com/watch?v=PkSInW5JVxc&amp;feature=youtu.be" TargetMode="External"/><Relationship Id="rId2959" Type="http://schemas.openxmlformats.org/officeDocument/2006/relationships/hyperlink" Target="https://twitter.com/" TargetMode="External"/><Relationship Id="rId1768" Type="http://schemas.openxmlformats.org/officeDocument/2006/relationships/hyperlink" Target="http://thefreethoughtproject.com/oregon-occupiers-ambushed-highway-lavoy-finicum-killed-cold-blood-hands-up/" TargetMode="External"/><Relationship Id="rId2819" Type="http://schemas.openxmlformats.org/officeDocument/2006/relationships/hyperlink" Target="https://twitter.com/" TargetMode="External"/><Relationship Id="rId4174" Type="http://schemas.openxmlformats.org/officeDocument/2006/relationships/hyperlink" Target="https://twitter.com/" TargetMode="External"/><Relationship Id="rId4381" Type="http://schemas.openxmlformats.org/officeDocument/2006/relationships/hyperlink" Target="https://twitter.com/" TargetMode="External"/><Relationship Id="rId1628" Type="http://schemas.openxmlformats.org/officeDocument/2006/relationships/hyperlink" Target="http://www.rawstory.com/2016/01/fbi-claims-slain-militant-lavoy-finicum-reached-for-a-gun-and-they-say-theyve-got-video-to-prove-it/" TargetMode="External"/><Relationship Id="rId1975" Type="http://schemas.openxmlformats.org/officeDocument/2006/relationships/hyperlink" Target="http://www.thegatewaypundit.com/cliven-bundy-fbi-murdered-oregon-militia-member-lavoy-finicum-with-his-hands-up/" TargetMode="External"/><Relationship Id="rId3190" Type="http://schemas.openxmlformats.org/officeDocument/2006/relationships/hyperlink" Target="https://twitter.com/" TargetMode="External"/><Relationship Id="rId4034" Type="http://schemas.openxmlformats.org/officeDocument/2006/relationships/hyperlink" Target="https://twitter.com/" TargetMode="External"/><Relationship Id="rId4241" Type="http://schemas.openxmlformats.org/officeDocument/2006/relationships/hyperlink" Target="https://twitter.com/" TargetMode="External"/><Relationship Id="rId1835" Type="http://schemas.openxmlformats.org/officeDocument/2006/relationships/hyperlink" Target="http://trib.al/h38wS7P" TargetMode="External"/><Relationship Id="rId3050" Type="http://schemas.openxmlformats.org/officeDocument/2006/relationships/hyperlink" Target="https://twitter.com/" TargetMode="External"/><Relationship Id="rId4101" Type="http://schemas.openxmlformats.org/officeDocument/2006/relationships/hyperlink" Target="https://twitter.com/" TargetMode="External"/><Relationship Id="rId1902" Type="http://schemas.openxmlformats.org/officeDocument/2006/relationships/hyperlink" Target="http://www.rawstory.com/2016/01/first-ruby-ridge-and-waco-now-burns-militant-leaders-issue-warning-after-lavoy-finicums-death/" TargetMode="External"/><Relationship Id="rId3867" Type="http://schemas.openxmlformats.org/officeDocument/2006/relationships/hyperlink" Target="https://twitter.com/" TargetMode="External"/><Relationship Id="rId788" Type="http://schemas.openxmlformats.org/officeDocument/2006/relationships/hyperlink" Target="http://thefreethoughtproject.com/oregon-occupiers-ambushed-highway-lavoy-finicum-killed-cold-blood-hands-up/" TargetMode="External"/><Relationship Id="rId995" Type="http://schemas.openxmlformats.org/officeDocument/2006/relationships/hyperlink" Target="http://www.thegatewaypundit.com/cliven-bundy-fbi-murdered-oregon-militia-member-lavoy-finicum-with-his-hands-up/" TargetMode="External"/><Relationship Id="rId2469" Type="http://schemas.openxmlformats.org/officeDocument/2006/relationships/hyperlink" Target="https://twitter.com/" TargetMode="External"/><Relationship Id="rId2676" Type="http://schemas.openxmlformats.org/officeDocument/2006/relationships/hyperlink" Target="https://twitter.com/" TargetMode="External"/><Relationship Id="rId2883" Type="http://schemas.openxmlformats.org/officeDocument/2006/relationships/hyperlink" Target="https://twitter.com/" TargetMode="External"/><Relationship Id="rId3727" Type="http://schemas.openxmlformats.org/officeDocument/2006/relationships/hyperlink" Target="https://twitter.com/" TargetMode="External"/><Relationship Id="rId3934" Type="http://schemas.openxmlformats.org/officeDocument/2006/relationships/hyperlink" Target="https://twitter.com/" TargetMode="External"/><Relationship Id="rId648" Type="http://schemas.openxmlformats.org/officeDocument/2006/relationships/hyperlink" Target="http://news.nationalpost.com/news/conflicting-accounts-of-militants-death-did-finicum-charge-fbi-as-oregon-standoff-dwindles" TargetMode="External"/><Relationship Id="rId855" Type="http://schemas.openxmlformats.org/officeDocument/2006/relationships/hyperlink" Target="http://www.thenewamerican.com/usnews/constitution/item/22413-oregon-standoff-rancher-lavoy-finicum-shot-dead-by-police" TargetMode="External"/><Relationship Id="rId1278" Type="http://schemas.openxmlformats.org/officeDocument/2006/relationships/hyperlink" Target="https://www.youtube.com/watch?v=NIxbahyDI1U&amp;feature=youtu.be" TargetMode="External"/><Relationship Id="rId1485" Type="http://schemas.openxmlformats.org/officeDocument/2006/relationships/hyperlink" Target="http://canadafreepress.com/article-disqus/78529" TargetMode="External"/><Relationship Id="rId1692" Type="http://schemas.openxmlformats.org/officeDocument/2006/relationships/hyperlink" Target="https://pinterest.com/pin/338192253248636354/" TargetMode="External"/><Relationship Id="rId2329" Type="http://schemas.openxmlformats.org/officeDocument/2006/relationships/hyperlink" Target="https://twitter.com/" TargetMode="External"/><Relationship Id="rId2536" Type="http://schemas.openxmlformats.org/officeDocument/2006/relationships/hyperlink" Target="https://twitter.com/" TargetMode="External"/><Relationship Id="rId2743" Type="http://schemas.openxmlformats.org/officeDocument/2006/relationships/hyperlink" Target="https://twitter.com/" TargetMode="External"/><Relationship Id="rId508" Type="http://schemas.openxmlformats.org/officeDocument/2006/relationships/hyperlink" Target="http://www.nytimes.com/glogin?URI=http%3A%2F%2Fwww.nytimes.com%2F2016%2F01%2F28%2Fus%2Flavoy-finicum-protester-killed-in-oregon.html%3Fsmprod%3Dnytcore-iphone%26smid%3Dnytcore-iphone-share%26_r%3D0" TargetMode="External"/><Relationship Id="rId715" Type="http://schemas.openxmlformats.org/officeDocument/2006/relationships/hyperlink" Target="http://joemiller.us/2016/01/krisanne-hall-lavoy-finicum/" TargetMode="External"/><Relationship Id="rId922" Type="http://schemas.openxmlformats.org/officeDocument/2006/relationships/hyperlink" Target="http://www.theprovince.com/news/world/conflicting+accounts+militant+death+finicum+charge+oregon/11682026/story.html?utm_source=dlvr.it&amp;utm_medium=twitter" TargetMode="External"/><Relationship Id="rId1138" Type="http://schemas.openxmlformats.org/officeDocument/2006/relationships/hyperlink" Target="http://www.rawstory.com/2016/01/fbi-claims-slain-militant-lavoy-finicum-reached-for-a-gun-and-they-say-theyve-got-video-to-prove-it/" TargetMode="External"/><Relationship Id="rId1345" Type="http://schemas.openxmlformats.org/officeDocument/2006/relationships/hyperlink" Target="http://www.rawstory.com/2016/01/fbi-claims-slain-militant-lavoy-finicum-reached-for-a-gun-and-they-say-theyve-got-video-to-prove-it/" TargetMode="External"/><Relationship Id="rId1552" Type="http://schemas.openxmlformats.org/officeDocument/2006/relationships/hyperlink" Target="https://www.youtube.com/watch?v=OzYwSJfO6Vk&amp;feature=youtu.be" TargetMode="External"/><Relationship Id="rId2603" Type="http://schemas.openxmlformats.org/officeDocument/2006/relationships/hyperlink" Target="https://twitter.com/" TargetMode="External"/><Relationship Id="rId2950" Type="http://schemas.openxmlformats.org/officeDocument/2006/relationships/hyperlink" Target="https://twitter.com/" TargetMode="External"/><Relationship Id="rId1205" Type="http://schemas.openxmlformats.org/officeDocument/2006/relationships/hyperlink" Target="https://www.whitehouse.gov/ifitX" TargetMode="External"/><Relationship Id="rId2810" Type="http://schemas.openxmlformats.org/officeDocument/2006/relationships/hyperlink" Target="https://twitter.com/" TargetMode="External"/><Relationship Id="rId4568" Type="http://schemas.openxmlformats.org/officeDocument/2006/relationships/hyperlink" Target="https://twitter.com/" TargetMode="External"/><Relationship Id="rId51" Type="http://schemas.openxmlformats.org/officeDocument/2006/relationships/hyperlink" Target="https://m.youtube.com/watch?feature=youtu.be&amp;v=Y92PvMFL0Eg" TargetMode="External"/><Relationship Id="rId1412" Type="http://schemas.openxmlformats.org/officeDocument/2006/relationships/hyperlink" Target="http://americanpowerblog.blogspot.com/2016/01/malheur-occupier-victoria-sharp-says.html" TargetMode="External"/><Relationship Id="rId3377" Type="http://schemas.openxmlformats.org/officeDocument/2006/relationships/hyperlink" Target="https://twitter.com/" TargetMode="External"/><Relationship Id="rId298" Type="http://schemas.openxmlformats.org/officeDocument/2006/relationships/hyperlink" Target="http://www.bbc.co.uk/news/world-us-canada-35426234" TargetMode="External"/><Relationship Id="rId3584" Type="http://schemas.openxmlformats.org/officeDocument/2006/relationships/hyperlink" Target="https://twitter.com/" TargetMode="External"/><Relationship Id="rId3791" Type="http://schemas.openxmlformats.org/officeDocument/2006/relationships/hyperlink" Target="https://twitter.com/" TargetMode="External"/><Relationship Id="rId4428" Type="http://schemas.openxmlformats.org/officeDocument/2006/relationships/hyperlink" Target="https://twitter.com/" TargetMode="External"/><Relationship Id="rId4635" Type="http://schemas.openxmlformats.org/officeDocument/2006/relationships/hyperlink" Target="https://twitter.com/" TargetMode="External"/><Relationship Id="rId158" Type="http://schemas.openxmlformats.org/officeDocument/2006/relationships/hyperlink" Target="http://www.nytimes.com/2016/01/28/us/lavoy-finicum-protester-killed-in-oregon.html?partner=IFTTT" TargetMode="External"/><Relationship Id="rId2186" Type="http://schemas.openxmlformats.org/officeDocument/2006/relationships/hyperlink" Target="https://twitter.com/" TargetMode="External"/><Relationship Id="rId2393" Type="http://schemas.openxmlformats.org/officeDocument/2006/relationships/hyperlink" Target="https://twitter.com/" TargetMode="External"/><Relationship Id="rId3237" Type="http://schemas.openxmlformats.org/officeDocument/2006/relationships/hyperlink" Target="https://twitter.com/" TargetMode="External"/><Relationship Id="rId3444" Type="http://schemas.openxmlformats.org/officeDocument/2006/relationships/hyperlink" Target="https://twitter.com/" TargetMode="External"/><Relationship Id="rId3651" Type="http://schemas.openxmlformats.org/officeDocument/2006/relationships/hyperlink" Target="https://twitter.com/" TargetMode="External"/><Relationship Id="rId4702" Type="http://schemas.openxmlformats.org/officeDocument/2006/relationships/hyperlink" Target="https://twitter.com/" TargetMode="External"/><Relationship Id="rId365" Type="http://schemas.openxmlformats.org/officeDocument/2006/relationships/hyperlink" Target="https://www.washingtonpost.com/news/morning-mix/wp/2016/01/28/report-lavoy-finicum-armed-with-his-handgun-reached-for-his-waistband-just-before-he-was-shot/?postshare=4811453986149566&amp;tid=ss_tw-bottom" TargetMode="External"/><Relationship Id="rId572" Type="http://schemas.openxmlformats.org/officeDocument/2006/relationships/hyperlink" Target="http://www.cnn.com/2016/01/27/us/oregon-siege-traffic-stop/index.html" TargetMode="External"/><Relationship Id="rId2046" Type="http://schemas.openxmlformats.org/officeDocument/2006/relationships/hyperlink" Target="https://twitter.com/" TargetMode="External"/><Relationship Id="rId2253" Type="http://schemas.openxmlformats.org/officeDocument/2006/relationships/hyperlink" Target="https://twitter.com/" TargetMode="External"/><Relationship Id="rId2460" Type="http://schemas.openxmlformats.org/officeDocument/2006/relationships/hyperlink" Target="https://twitter.com/" TargetMode="External"/><Relationship Id="rId3304" Type="http://schemas.openxmlformats.org/officeDocument/2006/relationships/hyperlink" Target="https://twitter.com/" TargetMode="External"/><Relationship Id="rId3511" Type="http://schemas.openxmlformats.org/officeDocument/2006/relationships/hyperlink" Target="https://twitter.com/" TargetMode="External"/><Relationship Id="rId225" Type="http://schemas.openxmlformats.org/officeDocument/2006/relationships/hyperlink" Target="http://www.nytimes.com/2016/01/28/us/lavoy-finicum-protester-killed-in-oregon.html?partner=IFTTT" TargetMode="External"/><Relationship Id="rId432" Type="http://schemas.openxmlformats.org/officeDocument/2006/relationships/hyperlink" Target="http://americanpowerblog.blogspot.com/2016/01/there-has-to-be-retribution-nevada.html" TargetMode="External"/><Relationship Id="rId1062" Type="http://schemas.openxmlformats.org/officeDocument/2006/relationships/hyperlink" Target="http://thefreethoughtproject.com/oregon-occupiers-ambushed-highway-lavoy-finicum-killed-cold-blood-hands-up/" TargetMode="External"/><Relationship Id="rId2113" Type="http://schemas.openxmlformats.org/officeDocument/2006/relationships/hyperlink" Target="https://twitter.com/" TargetMode="External"/><Relationship Id="rId2320" Type="http://schemas.openxmlformats.org/officeDocument/2006/relationships/hyperlink" Target="https://twitter.com/" TargetMode="External"/><Relationship Id="rId4078" Type="http://schemas.openxmlformats.org/officeDocument/2006/relationships/hyperlink" Target="https://twitter.com/" TargetMode="External"/><Relationship Id="rId4285" Type="http://schemas.openxmlformats.org/officeDocument/2006/relationships/hyperlink" Target="https://twitter.com/" TargetMode="External"/><Relationship Id="rId4492" Type="http://schemas.openxmlformats.org/officeDocument/2006/relationships/hyperlink" Target="https://twitter.com/" TargetMode="External"/><Relationship Id="rId1879" Type="http://schemas.openxmlformats.org/officeDocument/2006/relationships/hyperlink" Target="https://www.youtube.com/watch?v=iTPWW0uN3qg&amp;list=TLmH22a-mRaBAyODAxMjAxNg" TargetMode="External"/><Relationship Id="rId3094" Type="http://schemas.openxmlformats.org/officeDocument/2006/relationships/hyperlink" Target="https://twitter.com/" TargetMode="External"/><Relationship Id="rId4145" Type="http://schemas.openxmlformats.org/officeDocument/2006/relationships/hyperlink" Target="https://twitter.com/" TargetMode="External"/><Relationship Id="rId1739" Type="http://schemas.openxmlformats.org/officeDocument/2006/relationships/hyperlink" Target="http://trib.al/h38wS7P" TargetMode="External"/><Relationship Id="rId1946" Type="http://schemas.openxmlformats.org/officeDocument/2006/relationships/hyperlink" Target="https://www.washingtonpost.com/news/morning-mix/wp/2016/01/28/report-lavoy-finicum-armed-with-his-handgun-reached-for-his-waistband-just-before-he-was-shot/" TargetMode="External"/><Relationship Id="rId4005" Type="http://schemas.openxmlformats.org/officeDocument/2006/relationships/hyperlink" Target="https://twitter.com/" TargetMode="External"/><Relationship Id="rId4352" Type="http://schemas.openxmlformats.org/officeDocument/2006/relationships/hyperlink" Target="https://twitter.com/" TargetMode="External"/><Relationship Id="rId1806" Type="http://schemas.openxmlformats.org/officeDocument/2006/relationships/hyperlink" Target="http://thefreethoughtproject.com/oregon-occupiers-ambushed-highway-lavoy-finicum-killed-cold-blood-hands-up/" TargetMode="External"/><Relationship Id="rId3161" Type="http://schemas.openxmlformats.org/officeDocument/2006/relationships/hyperlink" Target="https://twitter.com/" TargetMode="External"/><Relationship Id="rId4212" Type="http://schemas.openxmlformats.org/officeDocument/2006/relationships/hyperlink" Target="https://twitter.com/" TargetMode="External"/><Relationship Id="rId3021" Type="http://schemas.openxmlformats.org/officeDocument/2006/relationships/hyperlink" Target="https://twitter.com/" TargetMode="External"/><Relationship Id="rId3978" Type="http://schemas.openxmlformats.org/officeDocument/2006/relationships/hyperlink" Target="https://twitter.com/" TargetMode="External"/><Relationship Id="rId899" Type="http://schemas.openxmlformats.org/officeDocument/2006/relationships/hyperlink" Target="https://t.co/MnavkepSyo" TargetMode="External"/><Relationship Id="rId2787" Type="http://schemas.openxmlformats.org/officeDocument/2006/relationships/hyperlink" Target="https://twitter.com/" TargetMode="External"/><Relationship Id="rId3838" Type="http://schemas.openxmlformats.org/officeDocument/2006/relationships/hyperlink" Target="https://twitter.com/" TargetMode="External"/><Relationship Id="rId759" Type="http://schemas.openxmlformats.org/officeDocument/2006/relationships/hyperlink" Target="http://www.cnn.com/2016/01/27/us/oregon-siege-traffic-stop/index.html" TargetMode="External"/><Relationship Id="rId966" Type="http://schemas.openxmlformats.org/officeDocument/2006/relationships/hyperlink" Target="http://www.theguardian.com/us-news/2016/jan/27/oregon-militia-standoff-ammon-bundy-arrested-lavoy-finicum-dead-shootout-details-malheur-national-wildlife-refuge" TargetMode="External"/><Relationship Id="rId1389" Type="http://schemas.openxmlformats.org/officeDocument/2006/relationships/hyperlink" Target="https://www.washingtonpost.com/news/morning-mix/wp/2016/01/27/lavoy-finicum-ore-occupier-who-said-hed-rather-die-than-go-to-jail-did-just-that/" TargetMode="External"/><Relationship Id="rId1596" Type="http://schemas.openxmlformats.org/officeDocument/2006/relationships/hyperlink" Target="http://www.rawstory.com/2016/01/fbi-claims-slain-militant-lavoy-finicum-reached-for-a-gun-and-they-say-theyve-got-video-to-prove-it/" TargetMode="External"/><Relationship Id="rId2647" Type="http://schemas.openxmlformats.org/officeDocument/2006/relationships/hyperlink" Target="https://twitter.com/" TargetMode="External"/><Relationship Id="rId2994" Type="http://schemas.openxmlformats.org/officeDocument/2006/relationships/hyperlink" Target="https://twitter.com/" TargetMode="External"/><Relationship Id="rId619" Type="http://schemas.openxmlformats.org/officeDocument/2006/relationships/hyperlink" Target="https://amp.twimg.com/v/5d7eb681-31a9-4994-bf82-f936503841f1" TargetMode="External"/><Relationship Id="rId1249" Type="http://schemas.openxmlformats.org/officeDocument/2006/relationships/hyperlink" Target="http://woundedamericanwarrior.com/bombshell-rancher-lavoy-finicum-shot-and-killed-by-feds-while-he-was-laying-face-down-in-the-street/" TargetMode="External"/><Relationship Id="rId2854" Type="http://schemas.openxmlformats.org/officeDocument/2006/relationships/hyperlink" Target="https://twitter.com/" TargetMode="External"/><Relationship Id="rId3905" Type="http://schemas.openxmlformats.org/officeDocument/2006/relationships/hyperlink" Target="https://twitter.com/" TargetMode="External"/><Relationship Id="rId95" Type="http://schemas.openxmlformats.org/officeDocument/2006/relationships/hyperlink" Target="https://pinterest.com/pin/366269382176251817/" TargetMode="External"/><Relationship Id="rId826" Type="http://schemas.openxmlformats.org/officeDocument/2006/relationships/hyperlink" Target="http://joemiller.us/2016/01/krisanne-hall-lavoy-finicum/" TargetMode="External"/><Relationship Id="rId1109" Type="http://schemas.openxmlformats.org/officeDocument/2006/relationships/hyperlink" Target="http://thedailybanter.com/2016/01/lavoy-finicum-dead-idiot/" TargetMode="External"/><Relationship Id="rId1456" Type="http://schemas.openxmlformats.org/officeDocument/2006/relationships/hyperlink" Target="https://www.youtube.com/watch?v=R_eMvSrsZ38&amp;feature=youtu.be&amp;a" TargetMode="External"/><Relationship Id="rId1663" Type="http://schemas.openxmlformats.org/officeDocument/2006/relationships/hyperlink" Target="https://www.youtube.com/watch?v=2wA18O_6dgw&amp;feature=youtu.be" TargetMode="External"/><Relationship Id="rId1870" Type="http://schemas.openxmlformats.org/officeDocument/2006/relationships/hyperlink" Target="http://freedomoutpost.com/2016/01/eyewitness-to-lavoy-finicums-murder-all-gun-shots-were-fired-by-feds-as-he-had-his-hands-in-the-air-snipers-in-trees-it-was-an-ambush/" TargetMode="External"/><Relationship Id="rId2507" Type="http://schemas.openxmlformats.org/officeDocument/2006/relationships/hyperlink" Target="https://twitter.com/" TargetMode="External"/><Relationship Id="rId2714" Type="http://schemas.openxmlformats.org/officeDocument/2006/relationships/hyperlink" Target="https://twitter.com/" TargetMode="External"/><Relationship Id="rId2921" Type="http://schemas.openxmlformats.org/officeDocument/2006/relationships/hyperlink" Target="https://twitter.com/" TargetMode="External"/><Relationship Id="rId1316" Type="http://schemas.openxmlformats.org/officeDocument/2006/relationships/hyperlink" Target="http://www.msn.com/en-us/news/us/report-lavoy-finicum-armed-with-a-handgun-reached-for-his-waistband-just-before-he-was-shot/ar-BBoOkv9?ocid=twmsn" TargetMode="External"/><Relationship Id="rId1523" Type="http://schemas.openxmlformats.org/officeDocument/2006/relationships/hyperlink" Target="http://thedailybanter.com/2016/01/lavoy-finicum-dead-idiot/" TargetMode="External"/><Relationship Id="rId1730" Type="http://schemas.openxmlformats.org/officeDocument/2006/relationships/hyperlink" Target="http://freedomoutpost.com/2016/01/eyewitness-to-lavoy-finicums-murder-all-gun-shots-were-fired-by-feds-as-he-had-his-hands-in-the-air-snipers-in-trees-it-was-an-ambush/" TargetMode="External"/><Relationship Id="rId4679" Type="http://schemas.openxmlformats.org/officeDocument/2006/relationships/hyperlink" Target="https://twitter.com/" TargetMode="External"/><Relationship Id="rId22" Type="http://schemas.openxmlformats.org/officeDocument/2006/relationships/hyperlink" Target="http://serourstrikesback.wordpress.com/?p=600" TargetMode="External"/><Relationship Id="rId3488" Type="http://schemas.openxmlformats.org/officeDocument/2006/relationships/hyperlink" Target="https://twitter.com/" TargetMode="External"/><Relationship Id="rId3695" Type="http://schemas.openxmlformats.org/officeDocument/2006/relationships/hyperlink" Target="https://twitter.com/" TargetMode="External"/><Relationship Id="rId4539" Type="http://schemas.openxmlformats.org/officeDocument/2006/relationships/hyperlink" Target="https://twitter.com/" TargetMode="External"/><Relationship Id="rId4746" Type="http://schemas.openxmlformats.org/officeDocument/2006/relationships/comments" Target="../comments1.xml"/><Relationship Id="rId2297" Type="http://schemas.openxmlformats.org/officeDocument/2006/relationships/hyperlink" Target="https://twitter.com/" TargetMode="External"/><Relationship Id="rId3348" Type="http://schemas.openxmlformats.org/officeDocument/2006/relationships/hyperlink" Target="https://twitter.com/" TargetMode="External"/><Relationship Id="rId3555" Type="http://schemas.openxmlformats.org/officeDocument/2006/relationships/hyperlink" Target="https://twitter.com/" TargetMode="External"/><Relationship Id="rId3762" Type="http://schemas.openxmlformats.org/officeDocument/2006/relationships/hyperlink" Target="https://twitter.com/" TargetMode="External"/><Relationship Id="rId4606" Type="http://schemas.openxmlformats.org/officeDocument/2006/relationships/hyperlink" Target="https://twitter.com/" TargetMode="External"/><Relationship Id="rId269" Type="http://schemas.openxmlformats.org/officeDocument/2006/relationships/hyperlink" Target="http://viewpointsofasagittarian.com/breaking-news-lavoy-finicum-shot-whands-in-the-air-eye-witness-audio-testimony-here/" TargetMode="External"/><Relationship Id="rId476" Type="http://schemas.openxmlformats.org/officeDocument/2006/relationships/hyperlink" Target="http://linkis.com/dailyheadlines.net/2/aldhs" TargetMode="External"/><Relationship Id="rId683" Type="http://schemas.openxmlformats.org/officeDocument/2006/relationships/hyperlink" Target="http://www.rawstory.com/2016/01/fbi-claims-slain-militant-lavoy-finicum-reached-for-a-gun-and-they-say-theyve-got-video-to-prove-it/" TargetMode="External"/><Relationship Id="rId890" Type="http://schemas.openxmlformats.org/officeDocument/2006/relationships/hyperlink" Target="http://freedomoutpost.com/2016/01/eyewitness-to-lavoy-finicums-murder-all-gun-shots-were-fired-by-feds-as-he-had-his-hands-in-the-air-snipers-in-trees-it-was-an-ambush/" TargetMode="External"/><Relationship Id="rId2157" Type="http://schemas.openxmlformats.org/officeDocument/2006/relationships/hyperlink" Target="https://twitter.com/" TargetMode="External"/><Relationship Id="rId2364" Type="http://schemas.openxmlformats.org/officeDocument/2006/relationships/hyperlink" Target="https://twitter.com/" TargetMode="External"/><Relationship Id="rId2571" Type="http://schemas.openxmlformats.org/officeDocument/2006/relationships/hyperlink" Target="https://twitter.com/" TargetMode="External"/><Relationship Id="rId3208" Type="http://schemas.openxmlformats.org/officeDocument/2006/relationships/hyperlink" Target="https://twitter.com/" TargetMode="External"/><Relationship Id="rId3415" Type="http://schemas.openxmlformats.org/officeDocument/2006/relationships/hyperlink" Target="https://twitter.com/" TargetMode="External"/><Relationship Id="rId129" Type="http://schemas.openxmlformats.org/officeDocument/2006/relationships/hyperlink" Target="http://www.oregonlive.com/oregon-standoff/2016/01/militant_shot_and_killed_while.html" TargetMode="External"/><Relationship Id="rId336" Type="http://schemas.openxmlformats.org/officeDocument/2006/relationships/hyperlink" Target="https://www.youtube.com/watch?v=Y92PvMFL0Eg" TargetMode="External"/><Relationship Id="rId543" Type="http://schemas.openxmlformats.org/officeDocument/2006/relationships/hyperlink" Target="http://www.washingtontimes.com/news/2016/jan/27/robert-lavoy-finicum-death-could-rally-others-to-o/" TargetMode="External"/><Relationship Id="rId1173" Type="http://schemas.openxmlformats.org/officeDocument/2006/relationships/hyperlink" Target="http://thefreethoughtproject.com/oregon-occupiers-ambushed-highway-lavoy-finicum-killed-cold-blood-hands-up/?utm_source=Facebook&amp;utm_medium=Traffic+Driver&amp;utm_campaign=Facebook+Stout" TargetMode="External"/><Relationship Id="rId1380" Type="http://schemas.openxmlformats.org/officeDocument/2006/relationships/hyperlink" Target="http://thedailybanter.com/2016/01/lavoy-finicum-dead-idiot/" TargetMode="External"/><Relationship Id="rId2017" Type="http://schemas.openxmlformats.org/officeDocument/2006/relationships/hyperlink" Target="https://twitter.com/p5yc40naut/status/692778965040168960" TargetMode="External"/><Relationship Id="rId2224" Type="http://schemas.openxmlformats.org/officeDocument/2006/relationships/hyperlink" Target="https://twitter.com/" TargetMode="External"/><Relationship Id="rId3622" Type="http://schemas.openxmlformats.org/officeDocument/2006/relationships/hyperlink" Target="https://twitter.com/" TargetMode="External"/><Relationship Id="rId403" Type="http://schemas.openxmlformats.org/officeDocument/2006/relationships/hyperlink" Target="http://trib.al/0dH8CGB" TargetMode="External"/><Relationship Id="rId750" Type="http://schemas.openxmlformats.org/officeDocument/2006/relationships/hyperlink" Target="https://www.youtube.com/watch?v=2wA18O_6dgw&amp;feature=youtu.be" TargetMode="External"/><Relationship Id="rId1033" Type="http://schemas.openxmlformats.org/officeDocument/2006/relationships/hyperlink" Target="http://www.oregonlive.com/oregon-standoff/2016/01/bundys_in_custody_one_militant.html" TargetMode="External"/><Relationship Id="rId2431" Type="http://schemas.openxmlformats.org/officeDocument/2006/relationships/hyperlink" Target="https://twitter.com/" TargetMode="External"/><Relationship Id="rId4189" Type="http://schemas.openxmlformats.org/officeDocument/2006/relationships/hyperlink" Target="https://twitter.com/" TargetMode="External"/><Relationship Id="rId610" Type="http://schemas.openxmlformats.org/officeDocument/2006/relationships/hyperlink" Target="http://www.dailykos.com/story/2016/1/27/1475936/-Witnesses-recount-LaVoy-Finicum-s-final-confrontation-with-law-enforcement-during-the-Bundy-arrest" TargetMode="External"/><Relationship Id="rId1240" Type="http://schemas.openxmlformats.org/officeDocument/2006/relationships/hyperlink" Target="http://www.cnn.com/2016/01/27/us/oregon-siege-traffic-stop/index.html" TargetMode="External"/><Relationship Id="rId4049" Type="http://schemas.openxmlformats.org/officeDocument/2006/relationships/hyperlink" Target="https://twitter.com/" TargetMode="External"/><Relationship Id="rId4396" Type="http://schemas.openxmlformats.org/officeDocument/2006/relationships/hyperlink" Target="https://twitter.com/" TargetMode="External"/><Relationship Id="rId1100" Type="http://schemas.openxmlformats.org/officeDocument/2006/relationships/hyperlink" Target="http://can.one-newsx.com/post/138209475184?utm_source=dlvr.it&amp;utm_medium=twitter" TargetMode="External"/><Relationship Id="rId4256" Type="http://schemas.openxmlformats.org/officeDocument/2006/relationships/hyperlink" Target="https://twitter.com/" TargetMode="External"/><Relationship Id="rId4463" Type="http://schemas.openxmlformats.org/officeDocument/2006/relationships/hyperlink" Target="https://twitter.com/" TargetMode="External"/><Relationship Id="rId4670" Type="http://schemas.openxmlformats.org/officeDocument/2006/relationships/hyperlink" Target="https://twitter.com/" TargetMode="External"/><Relationship Id="rId1917" Type="http://schemas.openxmlformats.org/officeDocument/2006/relationships/hyperlink" Target="http://thefreethoughtproject.com/oregon-occupiers-ambushed-highway-lavoy-finicum-killed-cold-blood-hands-up/" TargetMode="External"/><Relationship Id="rId3065" Type="http://schemas.openxmlformats.org/officeDocument/2006/relationships/hyperlink" Target="https://twitter.com/" TargetMode="External"/><Relationship Id="rId3272" Type="http://schemas.openxmlformats.org/officeDocument/2006/relationships/hyperlink" Target="https://twitter.com/" TargetMode="External"/><Relationship Id="rId4116" Type="http://schemas.openxmlformats.org/officeDocument/2006/relationships/hyperlink" Target="https://twitter.com/" TargetMode="External"/><Relationship Id="rId4323" Type="http://schemas.openxmlformats.org/officeDocument/2006/relationships/hyperlink" Target="https://twitter.com/" TargetMode="External"/><Relationship Id="rId4530" Type="http://schemas.openxmlformats.org/officeDocument/2006/relationships/hyperlink" Target="https://twitter.com/" TargetMode="External"/><Relationship Id="rId193" Type="http://schemas.openxmlformats.org/officeDocument/2006/relationships/hyperlink" Target="http://www.oregonlive.com/oregon-standoff/2016/01/bundys_in_custody_one_militant.html" TargetMode="External"/><Relationship Id="rId2081" Type="http://schemas.openxmlformats.org/officeDocument/2006/relationships/hyperlink" Target="https://twitter.com/" TargetMode="External"/><Relationship Id="rId3132" Type="http://schemas.openxmlformats.org/officeDocument/2006/relationships/hyperlink" Target="https://twitter.com/" TargetMode="External"/><Relationship Id="rId260" Type="http://schemas.openxmlformats.org/officeDocument/2006/relationships/hyperlink" Target="https://www.youtube.com/watch?v=OA11qDoEtks&amp;feature=youtu.be&amp;a" TargetMode="External"/><Relationship Id="rId120" Type="http://schemas.openxmlformats.org/officeDocument/2006/relationships/hyperlink" Target="https://www.youtube.com/watch?v=mA97L3H8syU&amp;feature=youtu.be&amp;a" TargetMode="External"/><Relationship Id="rId2898" Type="http://schemas.openxmlformats.org/officeDocument/2006/relationships/hyperlink" Target="https://twitter.com/" TargetMode="External"/><Relationship Id="rId3949" Type="http://schemas.openxmlformats.org/officeDocument/2006/relationships/hyperlink" Target="https://twitter.com/" TargetMode="External"/><Relationship Id="rId2758" Type="http://schemas.openxmlformats.org/officeDocument/2006/relationships/hyperlink" Target="https://twitter.com/" TargetMode="External"/><Relationship Id="rId2965" Type="http://schemas.openxmlformats.org/officeDocument/2006/relationships/hyperlink" Target="https://twitter.com/" TargetMode="External"/><Relationship Id="rId3809" Type="http://schemas.openxmlformats.org/officeDocument/2006/relationships/hyperlink" Target="https://twitter.com/" TargetMode="External"/><Relationship Id="rId937" Type="http://schemas.openxmlformats.org/officeDocument/2006/relationships/hyperlink" Target="https://www.youtube.com/watch?v=Y92PvMFL0Eg&amp;feature=youtu.be" TargetMode="External"/><Relationship Id="rId1567" Type="http://schemas.openxmlformats.org/officeDocument/2006/relationships/hyperlink" Target="https://www.youtube.com/watch?v=OzYwSJfO6Vk&amp;feature=youtu.be" TargetMode="External"/><Relationship Id="rId1774" Type="http://schemas.openxmlformats.org/officeDocument/2006/relationships/hyperlink" Target="http://thefreethoughtproject.com/oregon-occupiers-ambushed-highway-lavoy-finicum-killed-cold-blood-hands-up/" TargetMode="External"/><Relationship Id="rId1981" Type="http://schemas.openxmlformats.org/officeDocument/2006/relationships/hyperlink" Target="http://trib.al/XRz2x9v" TargetMode="External"/><Relationship Id="rId2618" Type="http://schemas.openxmlformats.org/officeDocument/2006/relationships/hyperlink" Target="https://twitter.com/" TargetMode="External"/><Relationship Id="rId2825" Type="http://schemas.openxmlformats.org/officeDocument/2006/relationships/hyperlink" Target="https://twitter.com/" TargetMode="External"/><Relationship Id="rId4180" Type="http://schemas.openxmlformats.org/officeDocument/2006/relationships/hyperlink" Target="https://twitter.com/" TargetMode="External"/><Relationship Id="rId66" Type="http://schemas.openxmlformats.org/officeDocument/2006/relationships/hyperlink" Target="http://www.rawstory.com/2016/01/eyewitnesses-knock-down-conspiracy-theories-about-lavoy-finicum-dying-with-his-hands-up/" TargetMode="External"/><Relationship Id="rId1427" Type="http://schemas.openxmlformats.org/officeDocument/2006/relationships/hyperlink" Target="https://www.youtube.com/watch?v=iTPWW0uN3qg&amp;list=TLmH22a-mRaBAyODAxMjAxNg" TargetMode="External"/><Relationship Id="rId1634" Type="http://schemas.openxmlformats.org/officeDocument/2006/relationships/hyperlink" Target="http://trib.al/h38wS7P" TargetMode="External"/><Relationship Id="rId1841" Type="http://schemas.openxmlformats.org/officeDocument/2006/relationships/hyperlink" Target="https://www.youtube.com/watch?v=eGkcdxyv1T8&amp;feature=youtu.be" TargetMode="External"/><Relationship Id="rId4040" Type="http://schemas.openxmlformats.org/officeDocument/2006/relationships/hyperlink" Target="https://twitter.com/" TargetMode="External"/><Relationship Id="rId3599" Type="http://schemas.openxmlformats.org/officeDocument/2006/relationships/hyperlink" Target="https://twitter.com/" TargetMode="External"/><Relationship Id="rId1701" Type="http://schemas.openxmlformats.org/officeDocument/2006/relationships/hyperlink" Target="https://t.co/t3vgwuq9rnwww.davidbychkov.com" TargetMode="External"/><Relationship Id="rId3459" Type="http://schemas.openxmlformats.org/officeDocument/2006/relationships/hyperlink" Target="https://twitter.com/" TargetMode="External"/><Relationship Id="rId3666" Type="http://schemas.openxmlformats.org/officeDocument/2006/relationships/hyperlink" Target="https://twitter.com/" TargetMode="External"/><Relationship Id="rId587" Type="http://schemas.openxmlformats.org/officeDocument/2006/relationships/hyperlink" Target="http://www.nowtheendbegins.com/obamas-stormtroopers-shoot-lavoy-finicum-to-death-in-militia-standoff-in-oregon/" TargetMode="External"/><Relationship Id="rId2268" Type="http://schemas.openxmlformats.org/officeDocument/2006/relationships/hyperlink" Target="https://twitter.com/" TargetMode="External"/><Relationship Id="rId3319" Type="http://schemas.openxmlformats.org/officeDocument/2006/relationships/hyperlink" Target="https://twitter.com/" TargetMode="External"/><Relationship Id="rId3873" Type="http://schemas.openxmlformats.org/officeDocument/2006/relationships/hyperlink" Target="https://twitter.com/" TargetMode="External"/><Relationship Id="rId4717" Type="http://schemas.openxmlformats.org/officeDocument/2006/relationships/hyperlink" Target="https://twitter.com/" TargetMode="External"/><Relationship Id="rId447" Type="http://schemas.openxmlformats.org/officeDocument/2006/relationships/hyperlink" Target="http://54910bfc3fbd27bc761a8951f1cdbf1e2973.d0452497.id.opendns.com/h/htl.li/XBl4d?X-OpenDNS-Session=aa51dc5c0ccc5aad4_35e81177093d0043c10ba800f9ad92597785_54910bfc3fbd27bc761a8951f1cdbf1e29734f7d_" TargetMode="External"/><Relationship Id="rId794" Type="http://schemas.openxmlformats.org/officeDocument/2006/relationships/hyperlink" Target="https://www.youtube.com/watch?v=iTPWW0uN3qg&amp;list=TLmH22a-mRaBAyODAxMjAxNg" TargetMode="External"/><Relationship Id="rId1077" Type="http://schemas.openxmlformats.org/officeDocument/2006/relationships/hyperlink" Target="https://m.facebook.com/story.php?story_fbid=964207073659086&amp;id=307208019358998" TargetMode="External"/><Relationship Id="rId2128" Type="http://schemas.openxmlformats.org/officeDocument/2006/relationships/hyperlink" Target="https://twitter.com/" TargetMode="External"/><Relationship Id="rId2475" Type="http://schemas.openxmlformats.org/officeDocument/2006/relationships/hyperlink" Target="https://twitter.com/" TargetMode="External"/><Relationship Id="rId2682" Type="http://schemas.openxmlformats.org/officeDocument/2006/relationships/hyperlink" Target="https://twitter.com/" TargetMode="External"/><Relationship Id="rId3526" Type="http://schemas.openxmlformats.org/officeDocument/2006/relationships/hyperlink" Target="https://twitter.com/" TargetMode="External"/><Relationship Id="rId3733" Type="http://schemas.openxmlformats.org/officeDocument/2006/relationships/hyperlink" Target="https://twitter.com/" TargetMode="External"/><Relationship Id="rId3940" Type="http://schemas.openxmlformats.org/officeDocument/2006/relationships/hyperlink" Target="https://twitter.com/" TargetMode="External"/><Relationship Id="rId654" Type="http://schemas.openxmlformats.org/officeDocument/2006/relationships/hyperlink" Target="https://amp.twimg.com/v/5d7eb681-31a9-4994-bf82-f936503841f1" TargetMode="External"/><Relationship Id="rId861" Type="http://schemas.openxmlformats.org/officeDocument/2006/relationships/hyperlink" Target="http://thedailybanter.com/2016/01/lavoy-finicum-dead-idiot/" TargetMode="External"/><Relationship Id="rId1284" Type="http://schemas.openxmlformats.org/officeDocument/2006/relationships/hyperlink" Target="http://www.rawstory.com/2016/01/fbi-claims-slain-militant-lavoy-finicum-reached-for-a-gun-and-they-say-theyve-got-video-to-prove-it/" TargetMode="External"/><Relationship Id="rId1491" Type="http://schemas.openxmlformats.org/officeDocument/2006/relationships/hyperlink" Target="http://goo.gl/dcnoxc" TargetMode="External"/><Relationship Id="rId2335" Type="http://schemas.openxmlformats.org/officeDocument/2006/relationships/hyperlink" Target="https://twitter.com/" TargetMode="External"/><Relationship Id="rId2542" Type="http://schemas.openxmlformats.org/officeDocument/2006/relationships/hyperlink" Target="https://twitter.com/" TargetMode="External"/><Relationship Id="rId3800" Type="http://schemas.openxmlformats.org/officeDocument/2006/relationships/hyperlink" Target="https://twitter.com/" TargetMode="External"/><Relationship Id="rId307" Type="http://schemas.openxmlformats.org/officeDocument/2006/relationships/hyperlink" Target="https://www.youtube.com/watch?v=Y92PvMFL0Eg&amp;feature=youtu.be" TargetMode="External"/><Relationship Id="rId514" Type="http://schemas.openxmlformats.org/officeDocument/2006/relationships/hyperlink" Target="http://gawker.com/report-oregon-militia-spokesman-robert-lavoy-finicum-1755367433" TargetMode="External"/><Relationship Id="rId721" Type="http://schemas.openxmlformats.org/officeDocument/2006/relationships/hyperlink" Target="http://reportca.net/?p=13148" TargetMode="External"/><Relationship Id="rId1144" Type="http://schemas.openxmlformats.org/officeDocument/2006/relationships/hyperlink" Target="https://www.youtube.com/watch?v=Y92PvMFL0Eg" TargetMode="External"/><Relationship Id="rId1351" Type="http://schemas.openxmlformats.org/officeDocument/2006/relationships/hyperlink" Target="https://www.youtube.com/watch?v=S7KRZQXdDac&amp;feature=youtu.be" TargetMode="External"/><Relationship Id="rId2402" Type="http://schemas.openxmlformats.org/officeDocument/2006/relationships/hyperlink" Target="https://twitter.com/" TargetMode="External"/><Relationship Id="rId1004" Type="http://schemas.openxmlformats.org/officeDocument/2006/relationships/hyperlink" Target="https://www.youtube.com/watch?v=Y92PvMFL0Eg" TargetMode="External"/><Relationship Id="rId1211" Type="http://schemas.openxmlformats.org/officeDocument/2006/relationships/hyperlink" Target="https://www.washingtonpost.com/news/morning-mix/wp/2016/01/28/report-lavoy-finicum-armed-with-his-handgun-reached-for-his-waistband-just-before-he-was-shot/?hpid=hp_no-name_morning-mix-story-b-duplicate%3Ahomepage%2Fstory" TargetMode="External"/><Relationship Id="rId4367" Type="http://schemas.openxmlformats.org/officeDocument/2006/relationships/hyperlink" Target="https://twitter.com/" TargetMode="External"/><Relationship Id="rId4574" Type="http://schemas.openxmlformats.org/officeDocument/2006/relationships/hyperlink" Target="https://twitter.com/" TargetMode="External"/><Relationship Id="rId3176" Type="http://schemas.openxmlformats.org/officeDocument/2006/relationships/hyperlink" Target="https://twitter.com/" TargetMode="External"/><Relationship Id="rId3383" Type="http://schemas.openxmlformats.org/officeDocument/2006/relationships/hyperlink" Target="https://twitter.com/" TargetMode="External"/><Relationship Id="rId3590" Type="http://schemas.openxmlformats.org/officeDocument/2006/relationships/hyperlink" Target="https://twitter.com/" TargetMode="External"/><Relationship Id="rId4227" Type="http://schemas.openxmlformats.org/officeDocument/2006/relationships/hyperlink" Target="https://twitter.com/" TargetMode="External"/><Relationship Id="rId4434" Type="http://schemas.openxmlformats.org/officeDocument/2006/relationships/hyperlink" Target="https://twitter.com/" TargetMode="External"/><Relationship Id="rId2192" Type="http://schemas.openxmlformats.org/officeDocument/2006/relationships/hyperlink" Target="https://twitter.com/" TargetMode="External"/><Relationship Id="rId3036" Type="http://schemas.openxmlformats.org/officeDocument/2006/relationships/hyperlink" Target="https://twitter.com/" TargetMode="External"/><Relationship Id="rId3243" Type="http://schemas.openxmlformats.org/officeDocument/2006/relationships/hyperlink" Target="https://twitter.com/" TargetMode="External"/><Relationship Id="rId4641" Type="http://schemas.openxmlformats.org/officeDocument/2006/relationships/hyperlink" Target="https://twitter.com/" TargetMode="External"/><Relationship Id="rId164" Type="http://schemas.openxmlformats.org/officeDocument/2006/relationships/hyperlink" Target="http://www.nytimes.com/2016/01/28/us/lavoy-finicum-protester-killed-in-oregon.html?partner=IFTTT" TargetMode="External"/><Relationship Id="rId371" Type="http://schemas.openxmlformats.org/officeDocument/2006/relationships/hyperlink" Target="https://www.youtube.com/watch?v=Y92PvMFL0Eg&amp;feature=youtu.be&amp;a" TargetMode="External"/><Relationship Id="rId2052" Type="http://schemas.openxmlformats.org/officeDocument/2006/relationships/hyperlink" Target="https://twitter.com/" TargetMode="External"/><Relationship Id="rId3450" Type="http://schemas.openxmlformats.org/officeDocument/2006/relationships/hyperlink" Target="https://twitter.com/" TargetMode="External"/><Relationship Id="rId4501" Type="http://schemas.openxmlformats.org/officeDocument/2006/relationships/hyperlink" Target="https://twitter.com/" TargetMode="External"/><Relationship Id="rId3103" Type="http://schemas.openxmlformats.org/officeDocument/2006/relationships/hyperlink" Target="https://twitter.com/" TargetMode="External"/><Relationship Id="rId3310" Type="http://schemas.openxmlformats.org/officeDocument/2006/relationships/hyperlink" Target="https://twitter.com/" TargetMode="External"/><Relationship Id="rId231" Type="http://schemas.openxmlformats.org/officeDocument/2006/relationships/hyperlink" Target="https://www.facebook.com/RealAmericanLiberal/photos/a.315897888473981.75780.310543515676085/1034122576651505/?type=3&amp;theater" TargetMode="External"/><Relationship Id="rId2869" Type="http://schemas.openxmlformats.org/officeDocument/2006/relationships/hyperlink" Target="https://twitter.com/" TargetMode="External"/><Relationship Id="rId1678" Type="http://schemas.openxmlformats.org/officeDocument/2006/relationships/hyperlink" Target="http://feeds.feedburner.com/~r/TrendingLatestUsNewsAndWorldNews/~3/jVI98oRBdaI/cliven-bundy-says-cops-shot-levoy.html?utm_source=feedburner&amp;utm_medium=twitter&amp;utm_campaign=jokpeme" TargetMode="External"/><Relationship Id="rId1885" Type="http://schemas.openxmlformats.org/officeDocument/2006/relationships/hyperlink" Target="https://www.youtube.com/watch?v=iTPWW0uN3qg&amp;list=TLmH22a-mRaBAyODAxMjAxNg" TargetMode="External"/><Relationship Id="rId2729" Type="http://schemas.openxmlformats.org/officeDocument/2006/relationships/hyperlink" Target="https://twitter.com/" TargetMode="External"/><Relationship Id="rId2936" Type="http://schemas.openxmlformats.org/officeDocument/2006/relationships/hyperlink" Target="https://twitter.com/" TargetMode="External"/><Relationship Id="rId4084" Type="http://schemas.openxmlformats.org/officeDocument/2006/relationships/hyperlink" Target="https://twitter.com/" TargetMode="External"/><Relationship Id="rId4291" Type="http://schemas.openxmlformats.org/officeDocument/2006/relationships/hyperlink" Target="https://twitter.com/" TargetMode="External"/><Relationship Id="rId908" Type="http://schemas.openxmlformats.org/officeDocument/2006/relationships/hyperlink" Target="https://twitter.com/FreeMalheur/status/692729434105774080" TargetMode="External"/><Relationship Id="rId1538" Type="http://schemas.openxmlformats.org/officeDocument/2006/relationships/hyperlink" Target="http://freedomoutpost.com/2016/01/eyewitness-to-lavoy-finicums-murder-all-gun-shots-were-fired-by-feds-as-he-had-his-hands-in-the-air-snipers-in-trees-it-was-an-ambush/" TargetMode="External"/><Relationship Id="rId4151" Type="http://schemas.openxmlformats.org/officeDocument/2006/relationships/hyperlink" Target="https://twitter.com/" TargetMode="External"/><Relationship Id="rId1745" Type="http://schemas.openxmlformats.org/officeDocument/2006/relationships/hyperlink" Target="http://www.thenewamerican.com/usnews/constitution/item/22413-oregon-standoff-rancher-lavoy-finicum-shot-dead-by-police" TargetMode="External"/><Relationship Id="rId1952" Type="http://schemas.openxmlformats.org/officeDocument/2006/relationships/hyperlink" Target="https://www.youtube.com/watch?v=iTPWW0uN3qg&amp;list=TLmH22a-mRaBAyODAxMjAxNg" TargetMode="External"/><Relationship Id="rId4011" Type="http://schemas.openxmlformats.org/officeDocument/2006/relationships/hyperlink" Target="https://twitter.com/" TargetMode="External"/><Relationship Id="rId37" Type="http://schemas.openxmlformats.org/officeDocument/2006/relationships/hyperlink" Target="http://www.wnd.com/2016/01/hands-up-just-shoot/" TargetMode="External"/><Relationship Id="rId1605" Type="http://schemas.openxmlformats.org/officeDocument/2006/relationships/hyperlink" Target="http://thefreethoughtproject.com/oregon-occupiers-ambushed-highway-lavoy-finicum-killed-cold-blood-hands-up/" TargetMode="External"/><Relationship Id="rId1812" Type="http://schemas.openxmlformats.org/officeDocument/2006/relationships/hyperlink" Target="http://linkis.com/www.rawstory.com/201/GJ0ZR" TargetMode="External"/><Relationship Id="rId3777" Type="http://schemas.openxmlformats.org/officeDocument/2006/relationships/hyperlink" Target="https://twitter.com/" TargetMode="External"/><Relationship Id="rId3984" Type="http://schemas.openxmlformats.org/officeDocument/2006/relationships/hyperlink" Target="https://twitter.com/" TargetMode="External"/><Relationship Id="rId698" Type="http://schemas.openxmlformats.org/officeDocument/2006/relationships/hyperlink" Target="https://www.washingtonpost.com/news/morning-mix/wp/2016/01/27/lavoy-finicum-ore-occupier-who-said-hed-rather-die-than-go-to-jail-did-just-that/?postshare=5611453991544256&amp;tid=ss_tw-bottom" TargetMode="External"/><Relationship Id="rId2379" Type="http://schemas.openxmlformats.org/officeDocument/2006/relationships/hyperlink" Target="https://twitter.com/" TargetMode="External"/><Relationship Id="rId2586" Type="http://schemas.openxmlformats.org/officeDocument/2006/relationships/hyperlink" Target="https://twitter.com/" TargetMode="External"/><Relationship Id="rId2793" Type="http://schemas.openxmlformats.org/officeDocument/2006/relationships/hyperlink" Target="https://twitter.com/" TargetMode="External"/><Relationship Id="rId3637" Type="http://schemas.openxmlformats.org/officeDocument/2006/relationships/hyperlink" Target="https://twitter.com/" TargetMode="External"/><Relationship Id="rId3844" Type="http://schemas.openxmlformats.org/officeDocument/2006/relationships/hyperlink" Target="https://twitter.com/" TargetMode="External"/><Relationship Id="rId558" Type="http://schemas.openxmlformats.org/officeDocument/2006/relationships/hyperlink" Target="http://www.thenewamerican.com/usnews/constitution/item/22413-oregon-standoff-rancher-lavoy-finicum-shot-dead-by-police" TargetMode="External"/><Relationship Id="rId765" Type="http://schemas.openxmlformats.org/officeDocument/2006/relationships/hyperlink" Target="https://www.youtube.com/watch?v=2zVh_DMVebA&amp;feature=youtu.be" TargetMode="External"/><Relationship Id="rId972" Type="http://schemas.openxmlformats.org/officeDocument/2006/relationships/hyperlink" Target="http://www.rawstory.com/2016/01/fbi-claims-slain-militant-lavoy-finicum-reached-for-a-gun-and-they-say-theyve-got-video-to-prove-it/" TargetMode="External"/><Relationship Id="rId1188" Type="http://schemas.openxmlformats.org/officeDocument/2006/relationships/hyperlink" Target="http://www.rawstory.com/2016/01/fbi-claims-slain-militant-lavoy-finicum-reached-for-a-gun-and-they-say-theyve-got-video-to-prove-it/" TargetMode="External"/><Relationship Id="rId1395" Type="http://schemas.openxmlformats.org/officeDocument/2006/relationships/hyperlink" Target="http://americanpowerblog.blogspot.com/2016/01/malheur-occupier-victoria-sharp-says.html" TargetMode="External"/><Relationship Id="rId2239" Type="http://schemas.openxmlformats.org/officeDocument/2006/relationships/hyperlink" Target="https://twitter.com/" TargetMode="External"/><Relationship Id="rId2446" Type="http://schemas.openxmlformats.org/officeDocument/2006/relationships/hyperlink" Target="https://twitter.com/" TargetMode="External"/><Relationship Id="rId2653" Type="http://schemas.openxmlformats.org/officeDocument/2006/relationships/hyperlink" Target="https://twitter.com/" TargetMode="External"/><Relationship Id="rId2860" Type="http://schemas.openxmlformats.org/officeDocument/2006/relationships/hyperlink" Target="https://twitter.com/" TargetMode="External"/><Relationship Id="rId3704" Type="http://schemas.openxmlformats.org/officeDocument/2006/relationships/hyperlink" Target="https://twitter.com/" TargetMode="External"/><Relationship Id="rId418" Type="http://schemas.openxmlformats.org/officeDocument/2006/relationships/hyperlink" Target="https://www.youtube.com/watch?v=2wA18O_6dgw&amp;feature=youtu.be" TargetMode="External"/><Relationship Id="rId625" Type="http://schemas.openxmlformats.org/officeDocument/2006/relationships/hyperlink" Target="http://thefreethoughtproject.com/oregon-occupiers-ambushed-highway-lavoy-finicum-killed-cold-blood-hands-up/" TargetMode="External"/><Relationship Id="rId832" Type="http://schemas.openxmlformats.org/officeDocument/2006/relationships/hyperlink" Target="http://woundedamericanwarrior.com/bombshell-rancher-lavoy-finicum-shot-and-killed-by-feds-while-he-was-laying-face-down-in-the-street/" TargetMode="External"/><Relationship Id="rId1048" Type="http://schemas.openxmlformats.org/officeDocument/2006/relationships/hyperlink" Target="http://s.oregonlive.com/iF8WHgd" TargetMode="External"/><Relationship Id="rId1255" Type="http://schemas.openxmlformats.org/officeDocument/2006/relationships/hyperlink" Target="http://www.rawstory.com/2016/01/fbi-claims-slain-militant-lavoy-finicum-reached-for-a-gun-and-they-say-theyve-got-video-to-prove-it/" TargetMode="External"/><Relationship Id="rId1462" Type="http://schemas.openxmlformats.org/officeDocument/2006/relationships/hyperlink" Target="http://www.onebigdog.net/did-fbi-murder-lavoy-finicum/" TargetMode="External"/><Relationship Id="rId2306" Type="http://schemas.openxmlformats.org/officeDocument/2006/relationships/hyperlink" Target="https://twitter.com/" TargetMode="External"/><Relationship Id="rId2513" Type="http://schemas.openxmlformats.org/officeDocument/2006/relationships/hyperlink" Target="https://twitter.com/" TargetMode="External"/><Relationship Id="rId3911" Type="http://schemas.openxmlformats.org/officeDocument/2006/relationships/hyperlink" Target="https://twitter.com/" TargetMode="External"/><Relationship Id="rId1115" Type="http://schemas.openxmlformats.org/officeDocument/2006/relationships/hyperlink" Target="http://thefreethoughtproject.com/oregon-occupiers-ambushed-highway-lavoy-finicum-killed-cold-blood-hands-up/" TargetMode="External"/><Relationship Id="rId1322" Type="http://schemas.openxmlformats.org/officeDocument/2006/relationships/hyperlink" Target="https://www.washingtonpost.com/news/morning-mix/wp/2016/01/28/report-lavoy-finicum-armed-with-his-handgun-reached-for-his-waistband-just-before-he-was-shot/" TargetMode="External"/><Relationship Id="rId2720" Type="http://schemas.openxmlformats.org/officeDocument/2006/relationships/hyperlink" Target="https://twitter.com/" TargetMode="External"/><Relationship Id="rId4478" Type="http://schemas.openxmlformats.org/officeDocument/2006/relationships/hyperlink" Target="https://twitter.com/" TargetMode="External"/><Relationship Id="rId3287" Type="http://schemas.openxmlformats.org/officeDocument/2006/relationships/hyperlink" Target="https://twitter.com/" TargetMode="External"/><Relationship Id="rId4338" Type="http://schemas.openxmlformats.org/officeDocument/2006/relationships/hyperlink" Target="https://twitter.com/" TargetMode="External"/><Relationship Id="rId4685" Type="http://schemas.openxmlformats.org/officeDocument/2006/relationships/hyperlink" Target="https://twitter.com/" TargetMode="External"/><Relationship Id="rId2096" Type="http://schemas.openxmlformats.org/officeDocument/2006/relationships/hyperlink" Target="https://twitter.com/" TargetMode="External"/><Relationship Id="rId3494" Type="http://schemas.openxmlformats.org/officeDocument/2006/relationships/hyperlink" Target="https://twitter.com/" TargetMode="External"/><Relationship Id="rId4545" Type="http://schemas.openxmlformats.org/officeDocument/2006/relationships/hyperlink" Target="https://twitter.com/" TargetMode="External"/><Relationship Id="rId3147" Type="http://schemas.openxmlformats.org/officeDocument/2006/relationships/hyperlink" Target="https://twitter.com/" TargetMode="External"/><Relationship Id="rId3354" Type="http://schemas.openxmlformats.org/officeDocument/2006/relationships/hyperlink" Target="https://twitter.com/" TargetMode="External"/><Relationship Id="rId3561" Type="http://schemas.openxmlformats.org/officeDocument/2006/relationships/hyperlink" Target="https://twitter.com/" TargetMode="External"/><Relationship Id="rId4405" Type="http://schemas.openxmlformats.org/officeDocument/2006/relationships/hyperlink" Target="https://twitter.com/" TargetMode="External"/><Relationship Id="rId4612" Type="http://schemas.openxmlformats.org/officeDocument/2006/relationships/hyperlink" Target="https://twitter.com/" TargetMode="External"/><Relationship Id="rId275" Type="http://schemas.openxmlformats.org/officeDocument/2006/relationships/hyperlink" Target="http://thedailybanter.com/2016/01/lavoy-finicum-dead-idiot/" TargetMode="External"/><Relationship Id="rId482" Type="http://schemas.openxmlformats.org/officeDocument/2006/relationships/hyperlink" Target="http://www.azcentral.com/story/opinion/op-ed/ej-montini/2016/01/27/montini-arizona-militant-oregon-bundy/79390276/" TargetMode="External"/><Relationship Id="rId2163" Type="http://schemas.openxmlformats.org/officeDocument/2006/relationships/hyperlink" Target="https://twitter.com/" TargetMode="External"/><Relationship Id="rId2370" Type="http://schemas.openxmlformats.org/officeDocument/2006/relationships/hyperlink" Target="https://twitter.com/" TargetMode="External"/><Relationship Id="rId3007" Type="http://schemas.openxmlformats.org/officeDocument/2006/relationships/hyperlink" Target="https://twitter.com/" TargetMode="External"/><Relationship Id="rId3214" Type="http://schemas.openxmlformats.org/officeDocument/2006/relationships/hyperlink" Target="https://twitter.com/" TargetMode="External"/><Relationship Id="rId3421" Type="http://schemas.openxmlformats.org/officeDocument/2006/relationships/hyperlink" Target="https://twitter.com/" TargetMode="External"/><Relationship Id="rId135" Type="http://schemas.openxmlformats.org/officeDocument/2006/relationships/hyperlink" Target="http://www.bbc.co.uk/news/world-us-canada-35426234" TargetMode="External"/><Relationship Id="rId342" Type="http://schemas.openxmlformats.org/officeDocument/2006/relationships/hyperlink" Target="https://www.youtube.com/watch?v=OA11qDoEtks&amp;feature=youtu.be" TargetMode="External"/><Relationship Id="rId2023" Type="http://schemas.openxmlformats.org/officeDocument/2006/relationships/hyperlink" Target="https://twitter.com/" TargetMode="External"/><Relationship Id="rId2230" Type="http://schemas.openxmlformats.org/officeDocument/2006/relationships/hyperlink" Target="https://twitter.com/" TargetMode="External"/><Relationship Id="rId202" Type="http://schemas.openxmlformats.org/officeDocument/2006/relationships/hyperlink" Target="https://twitter.com/JohnLGC/status/692682430998671360" TargetMode="External"/><Relationship Id="rId4195" Type="http://schemas.openxmlformats.org/officeDocument/2006/relationships/hyperlink" Target="https://twitter.com/" TargetMode="External"/><Relationship Id="rId1789" Type="http://schemas.openxmlformats.org/officeDocument/2006/relationships/hyperlink" Target="http://thefreethoughtproject.com/oregon-occupiers-ambushed-highway-lavoy-finicum-killed-cold-blood-hands-up/" TargetMode="External"/><Relationship Id="rId1996" Type="http://schemas.openxmlformats.org/officeDocument/2006/relationships/hyperlink" Target="http://joemiller.us/2016/01/krisanne-hall-lavoy-finicum/" TargetMode="External"/><Relationship Id="rId4055" Type="http://schemas.openxmlformats.org/officeDocument/2006/relationships/hyperlink" Target="https://twitter.com/" TargetMode="External"/><Relationship Id="rId4262" Type="http://schemas.openxmlformats.org/officeDocument/2006/relationships/hyperlink" Target="https://twitter.com/" TargetMode="External"/><Relationship Id="rId1649" Type="http://schemas.openxmlformats.org/officeDocument/2006/relationships/hyperlink" Target="http://trib.al/h38wS7P" TargetMode="External"/><Relationship Id="rId1856" Type="http://schemas.openxmlformats.org/officeDocument/2006/relationships/hyperlink" Target="http://trib.al/h38wS7P" TargetMode="External"/><Relationship Id="rId2907" Type="http://schemas.openxmlformats.org/officeDocument/2006/relationships/hyperlink" Target="https://twitter.com/" TargetMode="External"/><Relationship Id="rId3071" Type="http://schemas.openxmlformats.org/officeDocument/2006/relationships/hyperlink" Target="https://twitter.com/" TargetMode="External"/><Relationship Id="rId1509" Type="http://schemas.openxmlformats.org/officeDocument/2006/relationships/hyperlink" Target="http://thefreethoughtproject.com/oregon-occupiers-ambushed-highway-lavoy-finicum-killed-cold-blood-hands-up/" TargetMode="External"/><Relationship Id="rId1716" Type="http://schemas.openxmlformats.org/officeDocument/2006/relationships/hyperlink" Target="http://www.rawstory.com/2016/01/fbi-claims-slain-militant-lavoy-finicum-reached-for-a-gun-and-they-say-theyve-got-video-to-prove-it/" TargetMode="External"/><Relationship Id="rId1923" Type="http://schemas.openxmlformats.org/officeDocument/2006/relationships/hyperlink" Target="http://thefreethoughtproject.com/oregon-occupiers-ambushed-highway-lavoy-finicum-killed-cold-blood-hands-up/" TargetMode="External"/><Relationship Id="rId4122" Type="http://schemas.openxmlformats.org/officeDocument/2006/relationships/hyperlink" Target="https://twitter.com/" TargetMode="External"/><Relationship Id="rId3888" Type="http://schemas.openxmlformats.org/officeDocument/2006/relationships/hyperlink" Target="https://twitter.com/" TargetMode="External"/><Relationship Id="rId2697" Type="http://schemas.openxmlformats.org/officeDocument/2006/relationships/hyperlink" Target="https://twitter.com/" TargetMode="External"/><Relationship Id="rId3748" Type="http://schemas.openxmlformats.org/officeDocument/2006/relationships/hyperlink" Target="https://twitter.com/" TargetMode="External"/><Relationship Id="rId669" Type="http://schemas.openxmlformats.org/officeDocument/2006/relationships/hyperlink" Target="https://amp.twimg.com/v/5d7eb681-31a9-4994-bf82-f936503841f1" TargetMode="External"/><Relationship Id="rId876" Type="http://schemas.openxmlformats.org/officeDocument/2006/relationships/hyperlink" Target="https://www.linkedin.com/slink?code=dshwTAh" TargetMode="External"/><Relationship Id="rId1299" Type="http://schemas.openxmlformats.org/officeDocument/2006/relationships/hyperlink" Target="http://www.theguardian.com/us-news/2016/jan/27/oregon-militia-standoff-ammon-bundy-arrested-lavoy-finicum-dead-shootout-details-malheur-national-wildlife-refuge" TargetMode="External"/><Relationship Id="rId2557" Type="http://schemas.openxmlformats.org/officeDocument/2006/relationships/hyperlink" Target="https://twitter.com/" TargetMode="External"/><Relationship Id="rId3608" Type="http://schemas.openxmlformats.org/officeDocument/2006/relationships/hyperlink" Target="https://twitter.com/" TargetMode="External"/><Relationship Id="rId3955" Type="http://schemas.openxmlformats.org/officeDocument/2006/relationships/hyperlink" Target="https://twitter.com/" TargetMode="External"/><Relationship Id="rId529" Type="http://schemas.openxmlformats.org/officeDocument/2006/relationships/hyperlink" Target="https://l.facebook.com/l.php?u=https%3A%2F%2Fm.youtube.com%2Fwatch%3Ffeature%3Dyoutu.be%26v%3DcPqlLniubyU&amp;h=OAQHkcpIW" TargetMode="External"/><Relationship Id="rId736" Type="http://schemas.openxmlformats.org/officeDocument/2006/relationships/hyperlink" Target="http://heavy.com/news/2016/01/lavoy-finicum-dead-dies-rip-funeral-youtube-school-family-ammon-bundy-arrested-malheur-standoff-wife-jeanette/" TargetMode="External"/><Relationship Id="rId1159" Type="http://schemas.openxmlformats.org/officeDocument/2006/relationships/hyperlink" Target="https://youtu.be/_CN90dAbC5Y" TargetMode="External"/><Relationship Id="rId1366" Type="http://schemas.openxmlformats.org/officeDocument/2006/relationships/hyperlink" Target="http://thefreethoughtproject.com/oregon-occupiers-ambushed-highway-lavoy-finicum-killed-cold-blood-hands-up/" TargetMode="External"/><Relationship Id="rId2417" Type="http://schemas.openxmlformats.org/officeDocument/2006/relationships/hyperlink" Target="https://twitter.com/" TargetMode="External"/><Relationship Id="rId2764" Type="http://schemas.openxmlformats.org/officeDocument/2006/relationships/hyperlink" Target="https://twitter.com/" TargetMode="External"/><Relationship Id="rId2971" Type="http://schemas.openxmlformats.org/officeDocument/2006/relationships/hyperlink" Target="https://twitter.com/" TargetMode="External"/><Relationship Id="rId3815" Type="http://schemas.openxmlformats.org/officeDocument/2006/relationships/hyperlink" Target="https://twitter.com/" TargetMode="External"/><Relationship Id="rId943" Type="http://schemas.openxmlformats.org/officeDocument/2006/relationships/hyperlink" Target="http://thedailybanter.com/2016/01/lavoy-finicum-dead-idiot/" TargetMode="External"/><Relationship Id="rId1019" Type="http://schemas.openxmlformats.org/officeDocument/2006/relationships/hyperlink" Target="https://www.youtube.com/watch?v=OzYwSJfO6Vk&amp;feature=youtu.be" TargetMode="External"/><Relationship Id="rId1573" Type="http://schemas.openxmlformats.org/officeDocument/2006/relationships/hyperlink" Target="https://www.youtube.com/watch?v=OzYwSJfO6Vk&amp;feature=youtu.be" TargetMode="External"/><Relationship Id="rId1780" Type="http://schemas.openxmlformats.org/officeDocument/2006/relationships/hyperlink" Target="http://trib.al/h38wS7P" TargetMode="External"/><Relationship Id="rId2624" Type="http://schemas.openxmlformats.org/officeDocument/2006/relationships/hyperlink" Target="https://twitter.com/" TargetMode="External"/><Relationship Id="rId2831" Type="http://schemas.openxmlformats.org/officeDocument/2006/relationships/hyperlink" Target="https://twitter.com/" TargetMode="External"/><Relationship Id="rId72" Type="http://schemas.openxmlformats.org/officeDocument/2006/relationships/hyperlink" Target="http://freedomoutpost.com/2016/01/eyewitness-to-lavoy-finicums-murder-all-gun-shots-were-fired-by-feds-as-he-had-his-hands-in-the-air-snipers-in-trees-it-was-an-ambush/" TargetMode="External"/><Relationship Id="rId803" Type="http://schemas.openxmlformats.org/officeDocument/2006/relationships/hyperlink" Target="https://www.facebook.com/SheridanBFolger/posts/10153923223929600" TargetMode="External"/><Relationship Id="rId1226" Type="http://schemas.openxmlformats.org/officeDocument/2006/relationships/hyperlink" Target="http://www.washingtontimes.com/news/2016/jan/27/robert-lavoy-finicum-death-could-rally-others-to-o/" TargetMode="External"/><Relationship Id="rId1433" Type="http://schemas.openxmlformats.org/officeDocument/2006/relationships/hyperlink" Target="https://www.youtube.com/watch?v=iTPWW0uN3qg&amp;list=TLmH22a-mRaBAyODAxMjAxNg" TargetMode="External"/><Relationship Id="rId1640" Type="http://schemas.openxmlformats.org/officeDocument/2006/relationships/hyperlink" Target="http://www.latimes.com/nation/la-na-oregon-refuge-lavoy-finicum-20160127-story.html" TargetMode="External"/><Relationship Id="rId4589" Type="http://schemas.openxmlformats.org/officeDocument/2006/relationships/hyperlink" Target="https://twitter.com/" TargetMode="External"/><Relationship Id="rId1500" Type="http://schemas.openxmlformats.org/officeDocument/2006/relationships/hyperlink" Target="https://petitions.whitehouse.gov/petition/full-investigation-death-lavoy-finicum-federal-agents-january-27-2016-united-states-ag" TargetMode="External"/><Relationship Id="rId3398" Type="http://schemas.openxmlformats.org/officeDocument/2006/relationships/hyperlink" Target="https://twitter.com/" TargetMode="External"/><Relationship Id="rId4449" Type="http://schemas.openxmlformats.org/officeDocument/2006/relationships/hyperlink" Target="https://twitter.com/" TargetMode="External"/><Relationship Id="rId4656" Type="http://schemas.openxmlformats.org/officeDocument/2006/relationships/hyperlink" Target="https://twitter.com/" TargetMode="External"/><Relationship Id="rId3258" Type="http://schemas.openxmlformats.org/officeDocument/2006/relationships/hyperlink" Target="https://twitter.com/" TargetMode="External"/><Relationship Id="rId3465" Type="http://schemas.openxmlformats.org/officeDocument/2006/relationships/hyperlink" Target="https://twitter.com/" TargetMode="External"/><Relationship Id="rId3672" Type="http://schemas.openxmlformats.org/officeDocument/2006/relationships/hyperlink" Target="https://twitter.com/" TargetMode="External"/><Relationship Id="rId4309" Type="http://schemas.openxmlformats.org/officeDocument/2006/relationships/hyperlink" Target="https://twitter.com/" TargetMode="External"/><Relationship Id="rId4516" Type="http://schemas.openxmlformats.org/officeDocument/2006/relationships/hyperlink" Target="https://twitter.com/" TargetMode="External"/><Relationship Id="rId4723" Type="http://schemas.openxmlformats.org/officeDocument/2006/relationships/hyperlink" Target="https://twitter.com/" TargetMode="External"/><Relationship Id="rId179" Type="http://schemas.openxmlformats.org/officeDocument/2006/relationships/hyperlink" Target="http://www.nytimes.com/2016/01/28/us/lavoy-finicum-protester-killed-in-oregon.html?partner=IFTTT" TargetMode="External"/><Relationship Id="rId386" Type="http://schemas.openxmlformats.org/officeDocument/2006/relationships/hyperlink" Target="http://www.latimes.com/nation/la-na-oregon-refuge-lavoy-finicum-20160127-story.html" TargetMode="External"/><Relationship Id="rId593" Type="http://schemas.openxmlformats.org/officeDocument/2006/relationships/hyperlink" Target="https://amp.twimg.com/v/5d7eb681-31a9-4994-bf82-f936503841f1" TargetMode="External"/><Relationship Id="rId2067" Type="http://schemas.openxmlformats.org/officeDocument/2006/relationships/hyperlink" Target="https://twitter.com/" TargetMode="External"/><Relationship Id="rId2274" Type="http://schemas.openxmlformats.org/officeDocument/2006/relationships/hyperlink" Target="https://twitter.com/" TargetMode="External"/><Relationship Id="rId2481" Type="http://schemas.openxmlformats.org/officeDocument/2006/relationships/hyperlink" Target="https://twitter.com/" TargetMode="External"/><Relationship Id="rId3118" Type="http://schemas.openxmlformats.org/officeDocument/2006/relationships/hyperlink" Target="https://twitter.com/" TargetMode="External"/><Relationship Id="rId3325" Type="http://schemas.openxmlformats.org/officeDocument/2006/relationships/hyperlink" Target="https://twitter.com/" TargetMode="External"/><Relationship Id="rId3532" Type="http://schemas.openxmlformats.org/officeDocument/2006/relationships/hyperlink" Target="https://twitter.com/" TargetMode="External"/><Relationship Id="rId246" Type="http://schemas.openxmlformats.org/officeDocument/2006/relationships/hyperlink" Target="http://www.opb.org/news/series/burns-oregon-standoff-bundy-militia-news-updates/robert-lavoy-finicum-dead-rancher-bundy-burns-oregon/" TargetMode="External"/><Relationship Id="rId453" Type="http://schemas.openxmlformats.org/officeDocument/2006/relationships/hyperlink" Target="http://feeds.feedburner.com/~r/South-Africa-Post/~3/YLJ7zBNBumo/?utm_source=feedburner&amp;utm_medium=twitter&amp;utm_campaign=onlinelisting" TargetMode="External"/><Relationship Id="rId660" Type="http://schemas.openxmlformats.org/officeDocument/2006/relationships/hyperlink" Target="http://www.rawstory.com/2016/01/fbi-claims-slain-militant-lavoy-finicum-reached-for-a-gun-and-they-say-theyve-got-video-to-prove-it/" TargetMode="External"/><Relationship Id="rId1083" Type="http://schemas.openxmlformats.org/officeDocument/2006/relationships/hyperlink" Target="http://www.rawstory.com/2016/01/fbi-claims-slain-militant-lavoy-finicum-reached-for-a-gun-and-they-say-theyve-got-video-to-prove-it/" TargetMode="External"/><Relationship Id="rId1290" Type="http://schemas.openxmlformats.org/officeDocument/2006/relationships/hyperlink" Target="http://www.oregonlive.com/oregon-standoff/2016/01/militant_shot_and_killed_while.html" TargetMode="External"/><Relationship Id="rId2134" Type="http://schemas.openxmlformats.org/officeDocument/2006/relationships/hyperlink" Target="https://twitter.com/" TargetMode="External"/><Relationship Id="rId2341" Type="http://schemas.openxmlformats.org/officeDocument/2006/relationships/hyperlink" Target="https://twitter.com/" TargetMode="External"/><Relationship Id="rId106" Type="http://schemas.openxmlformats.org/officeDocument/2006/relationships/hyperlink" Target="http://www.ky3.com/news/nation/ammon-bundy-arrested-lavoy-finicum-killed/21049024_37665658" TargetMode="External"/><Relationship Id="rId313" Type="http://schemas.openxmlformats.org/officeDocument/2006/relationships/hyperlink" Target="http://www.thesleuthjournal.com/eyewitness-says-feds-ambushed-bundys-100-shots-fired-at-passengers-lavoy-finicum-killed-with-hands-up/" TargetMode="External"/><Relationship Id="rId1150" Type="http://schemas.openxmlformats.org/officeDocument/2006/relationships/hyperlink" Target="https://www.youtube.com/watch?v=2wA18O_6dgw&amp;feature=youtu.be" TargetMode="External"/><Relationship Id="rId4099" Type="http://schemas.openxmlformats.org/officeDocument/2006/relationships/hyperlink" Target="https://twitter.com/" TargetMode="External"/><Relationship Id="rId520" Type="http://schemas.openxmlformats.org/officeDocument/2006/relationships/hyperlink" Target="http://www.whenthenewsstops.org/2016/01/eyewitness-says-feds-ambushed-bundys_28.html" TargetMode="External"/><Relationship Id="rId2201" Type="http://schemas.openxmlformats.org/officeDocument/2006/relationships/hyperlink" Target="https://twitter.com/" TargetMode="External"/><Relationship Id="rId1010" Type="http://schemas.openxmlformats.org/officeDocument/2006/relationships/hyperlink" Target="http://thedailybanter.com/2016/01/lavoy-finicum-dead-idiot/" TargetMode="External"/><Relationship Id="rId1967" Type="http://schemas.openxmlformats.org/officeDocument/2006/relationships/hyperlink" Target="https://www.youtube.com/watch?v=OzYwSJfO6Vk&amp;feature=youtu.be" TargetMode="External"/><Relationship Id="rId4166" Type="http://schemas.openxmlformats.org/officeDocument/2006/relationships/hyperlink" Target="https://twitter.com/" TargetMode="External"/><Relationship Id="rId4373" Type="http://schemas.openxmlformats.org/officeDocument/2006/relationships/hyperlink" Target="https://twitter.com/" TargetMode="External"/><Relationship Id="rId4580" Type="http://schemas.openxmlformats.org/officeDocument/2006/relationships/hyperlink" Target="https://twitter.com/" TargetMode="External"/><Relationship Id="rId4026" Type="http://schemas.openxmlformats.org/officeDocument/2006/relationships/hyperlink" Target="https://twitter.com/" TargetMode="External"/><Relationship Id="rId4440" Type="http://schemas.openxmlformats.org/officeDocument/2006/relationships/hyperlink" Target="https://twitter.com/" TargetMode="External"/><Relationship Id="rId3042" Type="http://schemas.openxmlformats.org/officeDocument/2006/relationships/hyperlink" Target="https://twitter.com/" TargetMode="External"/><Relationship Id="rId3859" Type="http://schemas.openxmlformats.org/officeDocument/2006/relationships/hyperlink" Target="https://twitter.com/" TargetMode="External"/><Relationship Id="rId2875" Type="http://schemas.openxmlformats.org/officeDocument/2006/relationships/hyperlink" Target="https://twitter.com/" TargetMode="External"/><Relationship Id="rId3926" Type="http://schemas.openxmlformats.org/officeDocument/2006/relationships/hyperlink" Target="https://twitter.com/" TargetMode="External"/><Relationship Id="rId847" Type="http://schemas.openxmlformats.org/officeDocument/2006/relationships/hyperlink" Target="http://www.npr.org/2016/01/28/464664736/finicums-death-changes-tone-of-occupied-wildlife-refuge-in-oregon" TargetMode="External"/><Relationship Id="rId1477" Type="http://schemas.openxmlformats.org/officeDocument/2006/relationships/hyperlink" Target="http://thefreethoughtproject.com/oregon-occupiers-ambushed-highway-lavoy-finicum-killed-cold-blood-hands-up/" TargetMode="External"/><Relationship Id="rId1891" Type="http://schemas.openxmlformats.org/officeDocument/2006/relationships/hyperlink" Target="http://thefreethoughtproject.com/oregon-occupiers-ambushed-highway-lavoy-finicum-killed-cold-blood-hands-up/" TargetMode="External"/><Relationship Id="rId2528" Type="http://schemas.openxmlformats.org/officeDocument/2006/relationships/hyperlink" Target="https://twitter.com/" TargetMode="External"/><Relationship Id="rId2942" Type="http://schemas.openxmlformats.org/officeDocument/2006/relationships/hyperlink" Target="https://twitter.com/" TargetMode="External"/><Relationship Id="rId914" Type="http://schemas.openxmlformats.org/officeDocument/2006/relationships/hyperlink" Target="https://www.youtube.com/watch?v=mA97L3H8syU&amp;feature=youtu.be" TargetMode="External"/><Relationship Id="rId1544" Type="http://schemas.openxmlformats.org/officeDocument/2006/relationships/hyperlink" Target="https://www.youtube.com/watch?v=S7KRZQXdDac&amp;feature=youtu.be" TargetMode="External"/><Relationship Id="rId1611" Type="http://schemas.openxmlformats.org/officeDocument/2006/relationships/hyperlink" Target="http://www.rawstory.com/2016/01/fbi-claims-slain-militant-lavoy-finicum-reached-for-a-gun-and-they-say-theyve-got-video-to-prove-it/" TargetMode="External"/><Relationship Id="rId3369" Type="http://schemas.openxmlformats.org/officeDocument/2006/relationships/hyperlink" Target="https://twitter.com/" TargetMode="External"/><Relationship Id="rId2385" Type="http://schemas.openxmlformats.org/officeDocument/2006/relationships/hyperlink" Target="https://twitter.com/" TargetMode="External"/><Relationship Id="rId3783" Type="http://schemas.openxmlformats.org/officeDocument/2006/relationships/hyperlink" Target="https://twitter.com/" TargetMode="External"/><Relationship Id="rId357" Type="http://schemas.openxmlformats.org/officeDocument/2006/relationships/hyperlink" Target="http://trib.al/XRz2x9v" TargetMode="External"/><Relationship Id="rId2038" Type="http://schemas.openxmlformats.org/officeDocument/2006/relationships/hyperlink" Target="https://twitter.com/" TargetMode="External"/><Relationship Id="rId3436" Type="http://schemas.openxmlformats.org/officeDocument/2006/relationships/hyperlink" Target="https://twitter.com/" TargetMode="External"/><Relationship Id="rId3850" Type="http://schemas.openxmlformats.org/officeDocument/2006/relationships/hyperlink" Target="https://twitter.com/" TargetMode="External"/><Relationship Id="rId771" Type="http://schemas.openxmlformats.org/officeDocument/2006/relationships/hyperlink" Target="http://therealistreport.com/rip-lavoy-finicum/" TargetMode="External"/><Relationship Id="rId2452" Type="http://schemas.openxmlformats.org/officeDocument/2006/relationships/hyperlink" Target="https://twitter.com/" TargetMode="External"/><Relationship Id="rId3503" Type="http://schemas.openxmlformats.org/officeDocument/2006/relationships/hyperlink" Target="https://twitter.com/" TargetMode="External"/><Relationship Id="rId424" Type="http://schemas.openxmlformats.org/officeDocument/2006/relationships/hyperlink" Target="http://www.wnd.com/2016/01/hands-up-just-shoot/" TargetMode="External"/><Relationship Id="rId1054" Type="http://schemas.openxmlformats.org/officeDocument/2006/relationships/hyperlink" Target="http://www.alternet.org/news-amp-politics/eyewitnesses-knock-down-conspiracy-theories-about-lavoy-finicum-dying-his-hands" TargetMode="External"/><Relationship Id="rId2105" Type="http://schemas.openxmlformats.org/officeDocument/2006/relationships/hyperlink" Target="https://twitter.com/" TargetMode="External"/><Relationship Id="rId1121" Type="http://schemas.openxmlformats.org/officeDocument/2006/relationships/hyperlink" Target="http://www.rawstory.com/2016/01/fbi-claims-slain-militant-lavoy-finicum-reached-for-a-gun-and-they-say-theyve-got-video-to-prove-it/" TargetMode="External"/><Relationship Id="rId4277" Type="http://schemas.openxmlformats.org/officeDocument/2006/relationships/hyperlink" Target="https://twitter.com/" TargetMode="External"/><Relationship Id="rId4691" Type="http://schemas.openxmlformats.org/officeDocument/2006/relationships/hyperlink" Target="https://twitter.com/" TargetMode="External"/><Relationship Id="rId3293" Type="http://schemas.openxmlformats.org/officeDocument/2006/relationships/hyperlink" Target="https://twitter.com/" TargetMode="External"/><Relationship Id="rId4344" Type="http://schemas.openxmlformats.org/officeDocument/2006/relationships/hyperlink" Target="https://twitter.com/" TargetMode="External"/><Relationship Id="rId1938" Type="http://schemas.openxmlformats.org/officeDocument/2006/relationships/hyperlink" Target="https://amp.twimg.com/v/adce2a71-1fef-4059-8438-02b8829f7b81" TargetMode="External"/><Relationship Id="rId3360" Type="http://schemas.openxmlformats.org/officeDocument/2006/relationships/hyperlink" Target="https://twitter.com/" TargetMode="External"/><Relationship Id="rId281" Type="http://schemas.openxmlformats.org/officeDocument/2006/relationships/hyperlink" Target="http://trib.al/0dH8CGB" TargetMode="External"/><Relationship Id="rId3013" Type="http://schemas.openxmlformats.org/officeDocument/2006/relationships/hyperlink" Target="https://twitter.com/" TargetMode="External"/><Relationship Id="rId4411" Type="http://schemas.openxmlformats.org/officeDocument/2006/relationships/hyperlink" Target="https://twitter.com/" TargetMode="External"/><Relationship Id="rId2779" Type="http://schemas.openxmlformats.org/officeDocument/2006/relationships/hyperlink" Target="https://twitter.com/" TargetMode="External"/><Relationship Id="rId1795" Type="http://schemas.openxmlformats.org/officeDocument/2006/relationships/hyperlink" Target="http://thefreethoughtproject.com/oregon-occupiers-ambushed-highway-lavoy-finicum-killed-cold-blood-hands-up/" TargetMode="External"/><Relationship Id="rId2846" Type="http://schemas.openxmlformats.org/officeDocument/2006/relationships/hyperlink" Target="https://twitter.com/" TargetMode="External"/><Relationship Id="rId87" Type="http://schemas.openxmlformats.org/officeDocument/2006/relationships/hyperlink" Target="http://www.washingtontimes.com/news/2016/jan/27/robert-lavoy-finicum-death-could-rally-others-to-o/" TargetMode="External"/><Relationship Id="rId818" Type="http://schemas.openxmlformats.org/officeDocument/2006/relationships/hyperlink" Target="http://www.nytimes.com/glogin?URI=http%3A%2F%2Fwww.nytimes.com%2F2016%2F01%2F28%2Fus%2Flavoy-finicum-protester-killed-in-oregon.html%3F_r%3D1" TargetMode="External"/><Relationship Id="rId1448" Type="http://schemas.openxmlformats.org/officeDocument/2006/relationships/hyperlink" Target="http://americanpowerblog.blogspot.com/2016/01/malheur-occupier-victoria-sharp-says.html" TargetMode="External"/><Relationship Id="rId1862" Type="http://schemas.openxmlformats.org/officeDocument/2006/relationships/hyperlink" Target="http://21stcenturywire.com/2016/01/27/eyewitness-says-feds-ambushed-bundys-100-shots-fired-at-passengers-lavoy-finicum-killed-with-hands-up/" TargetMode="External"/><Relationship Id="rId2913" Type="http://schemas.openxmlformats.org/officeDocument/2006/relationships/hyperlink" Target="https://twitter.com/" TargetMode="External"/><Relationship Id="rId1515" Type="http://schemas.openxmlformats.org/officeDocument/2006/relationships/hyperlink" Target="https://www.youtube.com/watch?v=R_eMvSrsZ38&amp;feature=youtu.be&amp;a" TargetMode="External"/><Relationship Id="rId3687" Type="http://schemas.openxmlformats.org/officeDocument/2006/relationships/hyperlink" Target="https://twitter.com/" TargetMode="External"/><Relationship Id="rId4738" Type="http://schemas.openxmlformats.org/officeDocument/2006/relationships/hyperlink" Target="https://twitter.com/" TargetMode="External"/><Relationship Id="rId2289" Type="http://schemas.openxmlformats.org/officeDocument/2006/relationships/hyperlink" Target="https://twitter.com/" TargetMode="External"/><Relationship Id="rId3754" Type="http://schemas.openxmlformats.org/officeDocument/2006/relationships/hyperlink" Target="https://twitter.com/" TargetMode="External"/><Relationship Id="rId675" Type="http://schemas.openxmlformats.org/officeDocument/2006/relationships/hyperlink" Target="http://dlvr.it/KLMVQN?utm_content=dlvrit-dlvritlinkposting&amp;utm_source=direct-b4in.com&amp;utm_medium=dlvrit&amp;utm_term=http%3A%2F%2Fb4in.com%2FiXUF&amp;utm_campaign=" TargetMode="External"/><Relationship Id="rId2356" Type="http://schemas.openxmlformats.org/officeDocument/2006/relationships/hyperlink" Target="https://twitter.com/" TargetMode="External"/><Relationship Id="rId2770" Type="http://schemas.openxmlformats.org/officeDocument/2006/relationships/hyperlink" Target="https://twitter.com/" TargetMode="External"/><Relationship Id="rId3407" Type="http://schemas.openxmlformats.org/officeDocument/2006/relationships/hyperlink" Target="https://twitter.com/" TargetMode="External"/><Relationship Id="rId3821" Type="http://schemas.openxmlformats.org/officeDocument/2006/relationships/hyperlink" Target="https://twitter.com/" TargetMode="External"/><Relationship Id="rId328" Type="http://schemas.openxmlformats.org/officeDocument/2006/relationships/hyperlink" Target="http://trib.al/0dH8CGB" TargetMode="External"/><Relationship Id="rId742" Type="http://schemas.openxmlformats.org/officeDocument/2006/relationships/hyperlink" Target="http://www.rawstory.com/2016/01/fbi-claims-slain-militant-lavoy-finicum-reached-for-a-gun-and-they-say-theyve-got-video-to-prove-it/" TargetMode="External"/><Relationship Id="rId1372" Type="http://schemas.openxmlformats.org/officeDocument/2006/relationships/hyperlink" Target="https://www.youtube.com/watch?v=Y92PvMFL0Eg&amp;feature=youtu.be" TargetMode="External"/><Relationship Id="rId2009" Type="http://schemas.openxmlformats.org/officeDocument/2006/relationships/hyperlink" Target="http://www.addictinginfo.org/2016/01/27/sorry-republicans-lavoy-finicum-didnt-have-his-hands-up-when-he-was-shot/" TargetMode="External"/><Relationship Id="rId2423" Type="http://schemas.openxmlformats.org/officeDocument/2006/relationships/hyperlink" Target="https://twitter.com/" TargetMode="External"/><Relationship Id="rId1025" Type="http://schemas.openxmlformats.org/officeDocument/2006/relationships/hyperlink" Target="https://www.youtube.com/watch?v=IR-5umLEvbc&amp;feature=youtu.be&amp;a" TargetMode="External"/><Relationship Id="rId4595" Type="http://schemas.openxmlformats.org/officeDocument/2006/relationships/hyperlink" Target="https://twitter.com/" TargetMode="External"/><Relationship Id="rId3197" Type="http://schemas.openxmlformats.org/officeDocument/2006/relationships/hyperlink" Target="https://twitter.com/" TargetMode="External"/><Relationship Id="rId4248" Type="http://schemas.openxmlformats.org/officeDocument/2006/relationships/hyperlink" Target="https://twitter.com/" TargetMode="External"/><Relationship Id="rId4662" Type="http://schemas.openxmlformats.org/officeDocument/2006/relationships/hyperlink" Target="https://twitter.com/" TargetMode="External"/><Relationship Id="rId185" Type="http://schemas.openxmlformats.org/officeDocument/2006/relationships/hyperlink" Target="http://www.facebook.com/krisanne.hall/posts/1056689844382031" TargetMode="External"/><Relationship Id="rId1909" Type="http://schemas.openxmlformats.org/officeDocument/2006/relationships/hyperlink" Target="http://thefreethoughtproject.com/oregon-occupiers-ambushed-highway-lavoy-finicum-killed-cold-blood-hands-up/" TargetMode="External"/><Relationship Id="rId3264" Type="http://schemas.openxmlformats.org/officeDocument/2006/relationships/hyperlink" Target="https://twitter.com/" TargetMode="External"/><Relationship Id="rId4315" Type="http://schemas.openxmlformats.org/officeDocument/2006/relationships/hyperlink" Target="https://twitter.com/" TargetMode="External"/><Relationship Id="rId2280" Type="http://schemas.openxmlformats.org/officeDocument/2006/relationships/hyperlink" Target="https://twitter.com/" TargetMode="External"/><Relationship Id="rId3331" Type="http://schemas.openxmlformats.org/officeDocument/2006/relationships/hyperlink" Target="https://twitter.com/" TargetMode="External"/><Relationship Id="rId252" Type="http://schemas.openxmlformats.org/officeDocument/2006/relationships/hyperlink" Target="http://www.nytimes.com/2016/01/28/us/lavoy-finicum-protester-killed-in-oregon.html" TargetMode="External"/><Relationship Id="rId1699" Type="http://schemas.openxmlformats.org/officeDocument/2006/relationships/hyperlink" Target="http://thedailybanter.com/2016/01/lavoy-finicum-dead-idiot/" TargetMode="External"/><Relationship Id="rId2000" Type="http://schemas.openxmlformats.org/officeDocument/2006/relationships/hyperlink" Target="http://sonsoflibertymedia.com/2016/01/eyewitness-to-lavoy-finicums-murder-all-gun-shots-were-fired-by-feds-as-he-had-his-hands-in-the-air-snipers-in-trees-it-was-an-ambush/" TargetMode="External"/><Relationship Id="rId4172" Type="http://schemas.openxmlformats.org/officeDocument/2006/relationships/hyperlink" Target="https://twitter.com/" TargetMode="External"/><Relationship Id="rId1766" Type="http://schemas.openxmlformats.org/officeDocument/2006/relationships/hyperlink" Target="http://thedailybanter.com/2016/01/lavoy-finicum-dead-idiot/" TargetMode="External"/><Relationship Id="rId2817" Type="http://schemas.openxmlformats.org/officeDocument/2006/relationships/hyperlink" Target="https://twitter.com/" TargetMode="External"/><Relationship Id="rId58" Type="http://schemas.openxmlformats.org/officeDocument/2006/relationships/hyperlink" Target="http://reverbpress.com/politics/lavoy-finicum-is-no-mike-brown-martyr-status-denied-opinion/" TargetMode="External"/><Relationship Id="rId1419" Type="http://schemas.openxmlformats.org/officeDocument/2006/relationships/hyperlink" Target="http://www.bbc.co.uk/news/world-us-canada-35426234" TargetMode="External"/><Relationship Id="rId1833" Type="http://schemas.openxmlformats.org/officeDocument/2006/relationships/hyperlink" Target="https://t.co/mVWwpUSbuA" TargetMode="External"/><Relationship Id="rId1900" Type="http://schemas.openxmlformats.org/officeDocument/2006/relationships/hyperlink" Target="http://kval.com/live" TargetMode="External"/><Relationship Id="rId3658" Type="http://schemas.openxmlformats.org/officeDocument/2006/relationships/hyperlink" Target="https://twitter.com/" TargetMode="External"/><Relationship Id="rId4709" Type="http://schemas.openxmlformats.org/officeDocument/2006/relationships/hyperlink" Target="https://twitter.com/" TargetMode="External"/><Relationship Id="rId579" Type="http://schemas.openxmlformats.org/officeDocument/2006/relationships/hyperlink" Target="http://joemiller.us/2016/01/krisanne-hall-lavoy-finicum/?utm_source=JoeMiller.US+List&amp;utm_campaign=93e02be2d9-RSS_EMAIL_CAMPAIGN&amp;utm_medium=email&amp;utm_term=0_065b6c381c-93e02be2d9-230970369" TargetMode="External"/><Relationship Id="rId993" Type="http://schemas.openxmlformats.org/officeDocument/2006/relationships/hyperlink" Target="https://www.washingtonpost.com/news/morning-mix/wp/2016/01/28/report-lavoy-finicum-armed-with-his-handgun-reached-for-his-waistband-just-before-he-was-shot/" TargetMode="External"/><Relationship Id="rId2674" Type="http://schemas.openxmlformats.org/officeDocument/2006/relationships/hyperlink" Target="https://twitter.com/" TargetMode="External"/><Relationship Id="rId646" Type="http://schemas.openxmlformats.org/officeDocument/2006/relationships/hyperlink" Target="http://www.rawstory.com/2016/01/eyewitnesses-knock-down-conspiracy-theories-about-lavoy-finicum-dying-with-his-hands-up/" TargetMode="External"/><Relationship Id="rId1276" Type="http://schemas.openxmlformats.org/officeDocument/2006/relationships/hyperlink" Target="http://thedailybanter.com/2016/01/lavoy-finicum-dead-idiot/" TargetMode="External"/><Relationship Id="rId2327" Type="http://schemas.openxmlformats.org/officeDocument/2006/relationships/hyperlink" Target="https://twitter.com/" TargetMode="External"/><Relationship Id="rId3725" Type="http://schemas.openxmlformats.org/officeDocument/2006/relationships/hyperlink" Target="https://twitter.com/" TargetMode="External"/><Relationship Id="rId1690" Type="http://schemas.openxmlformats.org/officeDocument/2006/relationships/hyperlink" Target="https://www.youtube.com/attribution_link?a=mp1cqqgeHIk&amp;u=%2Fwatch%3Fv%3D2HKc2dUHEY0%26feature%3Dshare" TargetMode="External"/><Relationship Id="rId2741" Type="http://schemas.openxmlformats.org/officeDocument/2006/relationships/hyperlink" Target="https://twitter.com/" TargetMode="External"/><Relationship Id="rId713" Type="http://schemas.openxmlformats.org/officeDocument/2006/relationships/hyperlink" Target="https://www.whitehouse.gov/ifitX" TargetMode="External"/><Relationship Id="rId1343" Type="http://schemas.openxmlformats.org/officeDocument/2006/relationships/hyperlink" Target="http://heatandlight.us/archives/1209" TargetMode="External"/><Relationship Id="rId4499" Type="http://schemas.openxmlformats.org/officeDocument/2006/relationships/hyperlink" Target="https://twitter.com/" TargetMode="External"/><Relationship Id="rId1410" Type="http://schemas.openxmlformats.org/officeDocument/2006/relationships/hyperlink" Target="http://americanpowerblog.blogspot.com/2016/01/malheur-occupier-victoria-sharp-says.html" TargetMode="External"/><Relationship Id="rId4566" Type="http://schemas.openxmlformats.org/officeDocument/2006/relationships/hyperlink" Target="https://twitter.com/" TargetMode="External"/><Relationship Id="rId3168" Type="http://schemas.openxmlformats.org/officeDocument/2006/relationships/hyperlink" Target="https://twitter.com/" TargetMode="External"/><Relationship Id="rId3582" Type="http://schemas.openxmlformats.org/officeDocument/2006/relationships/hyperlink" Target="https://twitter.com/" TargetMode="External"/><Relationship Id="rId4219" Type="http://schemas.openxmlformats.org/officeDocument/2006/relationships/hyperlink" Target="https://twitter.com/" TargetMode="External"/><Relationship Id="rId4633" Type="http://schemas.openxmlformats.org/officeDocument/2006/relationships/hyperlink" Target="https://twitter.com/" TargetMode="External"/><Relationship Id="rId2184" Type="http://schemas.openxmlformats.org/officeDocument/2006/relationships/hyperlink" Target="https://twitter.com/" TargetMode="External"/><Relationship Id="rId3235" Type="http://schemas.openxmlformats.org/officeDocument/2006/relationships/hyperlink" Target="https://twitter.com/" TargetMode="External"/><Relationship Id="rId156" Type="http://schemas.openxmlformats.org/officeDocument/2006/relationships/hyperlink" Target="http://46db30ca453cd17b94b747570465a2df3440.d045249c.id.opendns.com/h/beforeitsnews.com/terrorism/2016/01/we-are-bringing-charges-against-the-corporate-employees-responsible-for-the-execution-style-killing-of-lavoy-finicum-judge-anna-von-reitz-2457238.html?X-OpenDNS-Session=aa51dc5c0ccc5aad4_7ba96dcf081d1045f809c4303a9162c76a0b_46db30ca453cd17b94b747570465a2df3440439f_" TargetMode="External"/><Relationship Id="rId570" Type="http://schemas.openxmlformats.org/officeDocument/2006/relationships/hyperlink" Target="http://thefreethoughtproject.com/oregon-occupiers-ambushed-highway-lavoy-finicum-killed-cold-blood-hands-up/" TargetMode="External"/><Relationship Id="rId2251" Type="http://schemas.openxmlformats.org/officeDocument/2006/relationships/hyperlink" Target="https://twitter.com/" TargetMode="External"/><Relationship Id="rId3302" Type="http://schemas.openxmlformats.org/officeDocument/2006/relationships/hyperlink" Target="https://twitter.com/" TargetMode="External"/><Relationship Id="rId4700" Type="http://schemas.openxmlformats.org/officeDocument/2006/relationships/hyperlink" Target="https://twitter.com/" TargetMode="External"/><Relationship Id="rId223" Type="http://schemas.openxmlformats.org/officeDocument/2006/relationships/hyperlink" Target="http://www.nytimes.com/glogin?URI=http%3A%2F%2Fwww.nytimes.com%2F2016%2F01%2F28%2Fus%2Flavoy-finicum-protester-killed-in-oregon.html%3Fpartner%3DIFTTT%26_r%3D0" TargetMode="External"/><Relationship Id="rId4076" Type="http://schemas.openxmlformats.org/officeDocument/2006/relationships/hyperlink" Target="https://twitter.com/" TargetMode="External"/><Relationship Id="rId4490" Type="http://schemas.openxmlformats.org/officeDocument/2006/relationships/hyperlink" Target="https://twitter.com/" TargetMode="External"/><Relationship Id="rId1737" Type="http://schemas.openxmlformats.org/officeDocument/2006/relationships/hyperlink" Target="http://www.examiner.com/article/cliven-bundy-on-oregon-standoff-authorities-killed-lavoy-finicum-cold-blood" TargetMode="External"/><Relationship Id="rId3092" Type="http://schemas.openxmlformats.org/officeDocument/2006/relationships/hyperlink" Target="https://twitter.com/" TargetMode="External"/><Relationship Id="rId4143" Type="http://schemas.openxmlformats.org/officeDocument/2006/relationships/hyperlink" Target="https://twitter.com/" TargetMode="External"/><Relationship Id="rId29" Type="http://schemas.openxmlformats.org/officeDocument/2006/relationships/hyperlink" Target="http://www.abc15.com/news/national/arizona-rancher-lavoy-finicum-killed-in-standoff-vowed-to-die-before-going-to-jail?utm_source=dlvr.it&amp;utm_medium=twitter" TargetMode="External"/><Relationship Id="rId4210" Type="http://schemas.openxmlformats.org/officeDocument/2006/relationships/hyperlink" Target="https://twitter.com/" TargetMode="External"/><Relationship Id="rId1804" Type="http://schemas.openxmlformats.org/officeDocument/2006/relationships/hyperlink" Target="http://thefreethoughtproject.com/oregon-occupiers-ambushed-highway-lavoy-finicum-killed-cold-blood-hands-up/" TargetMode="External"/><Relationship Id="rId3976" Type="http://schemas.openxmlformats.org/officeDocument/2006/relationships/hyperlink" Target="https://twitter.com/" TargetMode="External"/><Relationship Id="rId897" Type="http://schemas.openxmlformats.org/officeDocument/2006/relationships/hyperlink" Target="http://thedailybanter.com/2016/01/lavoy-finicum-dead-idiot/" TargetMode="External"/><Relationship Id="rId2578" Type="http://schemas.openxmlformats.org/officeDocument/2006/relationships/hyperlink" Target="https://twitter.com/" TargetMode="External"/><Relationship Id="rId2992" Type="http://schemas.openxmlformats.org/officeDocument/2006/relationships/hyperlink" Target="https://twitter.com/" TargetMode="External"/><Relationship Id="rId3629" Type="http://schemas.openxmlformats.org/officeDocument/2006/relationships/hyperlink" Target="https://twitter.com/" TargetMode="External"/><Relationship Id="rId964" Type="http://schemas.openxmlformats.org/officeDocument/2006/relationships/hyperlink" Target="http://linkis.com/www.alternet.org/new/8v8w2" TargetMode="External"/><Relationship Id="rId1594" Type="http://schemas.openxmlformats.org/officeDocument/2006/relationships/hyperlink" Target="https://petitions.whitehouse.gov/petition/full-investigation-death-lavoy-finicum-federal-agents-january-27-2016-united-states-ag" TargetMode="External"/><Relationship Id="rId2645" Type="http://schemas.openxmlformats.org/officeDocument/2006/relationships/hyperlink" Target="https://twitter.com/" TargetMode="External"/><Relationship Id="rId617" Type="http://schemas.openxmlformats.org/officeDocument/2006/relationships/hyperlink" Target="http://www.thegatewaypundit.com/cliven-bundy-fbi-murdered-oregon-militia-member-lavoy-finicum-with-his-hands-up/" TargetMode="External"/><Relationship Id="rId1247" Type="http://schemas.openxmlformats.org/officeDocument/2006/relationships/hyperlink" Target="http://a.msn.com/01/en-us/BBoOkv9?ocid=sf" TargetMode="External"/><Relationship Id="rId1661" Type="http://schemas.openxmlformats.org/officeDocument/2006/relationships/hyperlink" Target="https://www.youtube.com/watch?v=2wA18O_6dgw&amp;feature=youtu.be" TargetMode="External"/><Relationship Id="rId2712" Type="http://schemas.openxmlformats.org/officeDocument/2006/relationships/hyperlink" Target="https://twitter.com/" TargetMode="External"/><Relationship Id="rId1314" Type="http://schemas.openxmlformats.org/officeDocument/2006/relationships/hyperlink" Target="http://www.rawstory.com/2016/01/fbi-claims-slain-militant-lavoy-finicum-reached-for-a-gun-and-they-say-theyve-got-video-to-prove-it/" TargetMode="External"/><Relationship Id="rId3486" Type="http://schemas.openxmlformats.org/officeDocument/2006/relationships/hyperlink" Target="https://twitter.com/" TargetMode="External"/><Relationship Id="rId4537" Type="http://schemas.openxmlformats.org/officeDocument/2006/relationships/hyperlink" Target="https://twitter.com/" TargetMode="External"/><Relationship Id="rId20" Type="http://schemas.openxmlformats.org/officeDocument/2006/relationships/hyperlink" Target="http://docs.house.gov/meetings/AP/AP06/20130507/100590/HHRG-113-AP06-Bio-KornzeN-20130507.pdf" TargetMode="External"/><Relationship Id="rId2088" Type="http://schemas.openxmlformats.org/officeDocument/2006/relationships/hyperlink" Target="https://twitter.com/" TargetMode="External"/><Relationship Id="rId3139" Type="http://schemas.openxmlformats.org/officeDocument/2006/relationships/hyperlink" Target="https://twitter.com/" TargetMode="External"/><Relationship Id="rId474" Type="http://schemas.openxmlformats.org/officeDocument/2006/relationships/hyperlink" Target="http://thefreethoughtproject.com/oregon-occupiers-ambushed-highway-lavoy-finicum-killed-cold-blood-hands-up/" TargetMode="External"/><Relationship Id="rId2155" Type="http://schemas.openxmlformats.org/officeDocument/2006/relationships/hyperlink" Target="https://twitter.com/" TargetMode="External"/><Relationship Id="rId3553" Type="http://schemas.openxmlformats.org/officeDocument/2006/relationships/hyperlink" Target="https://twitter.com/" TargetMode="External"/><Relationship Id="rId4604" Type="http://schemas.openxmlformats.org/officeDocument/2006/relationships/hyperlink" Target="https://twitter.com/" TargetMode="External"/><Relationship Id="rId127" Type="http://schemas.openxmlformats.org/officeDocument/2006/relationships/hyperlink" Target="http://www.oregonlive.com/oregon-standoff/2016/01/bundys_in_custody_one_militant.html" TargetMode="External"/><Relationship Id="rId3206" Type="http://schemas.openxmlformats.org/officeDocument/2006/relationships/hyperlink" Target="https://twitter.com/" TargetMode="External"/><Relationship Id="rId3620" Type="http://schemas.openxmlformats.org/officeDocument/2006/relationships/hyperlink" Target="https://twitter.com/" TargetMode="External"/><Relationship Id="rId541" Type="http://schemas.openxmlformats.org/officeDocument/2006/relationships/hyperlink" Target="http://www.washingtontimes.com/news/2016/jan/27/robert-lavoy-finicum-death-could-rally-others-to-o/" TargetMode="External"/><Relationship Id="rId1171" Type="http://schemas.openxmlformats.org/officeDocument/2006/relationships/hyperlink" Target="http://thefreethoughtproject.com/oregon-occupiers-ambushed-highway-lavoy-finicum-killed-cold-blood-hands-up/?utm_source=Facebook&amp;utm_medium=Traffic+Driver&amp;utm_campaign=Facebook+Stout" TargetMode="External"/><Relationship Id="rId2222" Type="http://schemas.openxmlformats.org/officeDocument/2006/relationships/hyperlink" Target="https://twitter.com/" TargetMode="External"/><Relationship Id="rId1988" Type="http://schemas.openxmlformats.org/officeDocument/2006/relationships/hyperlink" Target="https://www.youtube.com/watch?v=hj4S5tLJIBA&amp;feature=youtu.be" TargetMode="External"/><Relationship Id="rId4394" Type="http://schemas.openxmlformats.org/officeDocument/2006/relationships/hyperlink" Target="https://twitter.com/" TargetMode="External"/><Relationship Id="rId4047" Type="http://schemas.openxmlformats.org/officeDocument/2006/relationships/hyperlink" Target="https://twitter.com/" TargetMode="External"/><Relationship Id="rId4461" Type="http://schemas.openxmlformats.org/officeDocument/2006/relationships/hyperlink" Target="https://twitter.com/" TargetMode="External"/><Relationship Id="rId3063" Type="http://schemas.openxmlformats.org/officeDocument/2006/relationships/hyperlink" Target="https://twitter.com/" TargetMode="External"/><Relationship Id="rId4114" Type="http://schemas.openxmlformats.org/officeDocument/2006/relationships/hyperlink" Target="https://twitter.com/" TargetMode="External"/><Relationship Id="rId1708" Type="http://schemas.openxmlformats.org/officeDocument/2006/relationships/hyperlink" Target="https://www.rawstory.com/2016/01/fbi-claims-slain-militant-lavoy-finicum-reached-for-a-gun-and-they-say-theyve-got-video-to-prove-it/" TargetMode="External"/><Relationship Id="rId3130" Type="http://schemas.openxmlformats.org/officeDocument/2006/relationships/hyperlink" Target="https://twitter.com/" TargetMode="External"/><Relationship Id="rId2896" Type="http://schemas.openxmlformats.org/officeDocument/2006/relationships/hyperlink" Target="https://twitter.com/" TargetMode="External"/><Relationship Id="rId3947" Type="http://schemas.openxmlformats.org/officeDocument/2006/relationships/hyperlink" Target="https://twitter.com/" TargetMode="External"/><Relationship Id="rId868" Type="http://schemas.openxmlformats.org/officeDocument/2006/relationships/hyperlink" Target="https://youtu.be/OzYwSJfO6Vk" TargetMode="External"/><Relationship Id="rId1498" Type="http://schemas.openxmlformats.org/officeDocument/2006/relationships/hyperlink" Target="http://www.examiner.com/article/cliven-bundy-on-oregon-standoff-authorities-killed-lavoy-finicum-cold-blood" TargetMode="External"/><Relationship Id="rId2549" Type="http://schemas.openxmlformats.org/officeDocument/2006/relationships/hyperlink" Target="https://twitter.com/" TargetMode="External"/><Relationship Id="rId2963" Type="http://schemas.openxmlformats.org/officeDocument/2006/relationships/hyperlink" Target="https://twitter.com/" TargetMode="External"/><Relationship Id="rId935" Type="http://schemas.openxmlformats.org/officeDocument/2006/relationships/hyperlink" Target="http://21stcenturywire.com/2016/01/27/eyewitness-says-feds-ambushed-bundys-100-shots-fired-at-passengers-lavoy-finicum-killed-with-hands-up/" TargetMode="External"/><Relationship Id="rId1565" Type="http://schemas.openxmlformats.org/officeDocument/2006/relationships/hyperlink" Target="https://www.youtube.com/watch?v=OzYwSJfO6Vk&amp;feature=youtu.be" TargetMode="External"/><Relationship Id="rId2616" Type="http://schemas.openxmlformats.org/officeDocument/2006/relationships/hyperlink" Target="https://twitter.com/" TargetMode="External"/><Relationship Id="rId1218" Type="http://schemas.openxmlformats.org/officeDocument/2006/relationships/hyperlink" Target="http://www.alternet.org/news-amp-politics/eyewitnesses-knock-down-conspiracy-theories-about-lavoy-finicum-dying-his-hands" TargetMode="External"/><Relationship Id="rId1632" Type="http://schemas.openxmlformats.org/officeDocument/2006/relationships/hyperlink" Target="https://twitter.com/AnthonyCongi/status/692744912551284736" TargetMode="External"/><Relationship Id="rId3457" Type="http://schemas.openxmlformats.org/officeDocument/2006/relationships/hyperlink" Target="https://twitter.com/" TargetMode="External"/><Relationship Id="rId3871" Type="http://schemas.openxmlformats.org/officeDocument/2006/relationships/hyperlink" Target="https://twitter.com/" TargetMode="External"/><Relationship Id="rId4508" Type="http://schemas.openxmlformats.org/officeDocument/2006/relationships/hyperlink" Target="https://twitter.com/" TargetMode="External"/><Relationship Id="rId378" Type="http://schemas.openxmlformats.org/officeDocument/2006/relationships/hyperlink" Target="http://trib.al/0dH8CGB" TargetMode="External"/><Relationship Id="rId792" Type="http://schemas.openxmlformats.org/officeDocument/2006/relationships/hyperlink" Target="http://joemiller.us/2016/01/krisanne-hall-lavoy-finicum/" TargetMode="External"/><Relationship Id="rId2059" Type="http://schemas.openxmlformats.org/officeDocument/2006/relationships/hyperlink" Target="https://twitter.com/" TargetMode="External"/><Relationship Id="rId2473" Type="http://schemas.openxmlformats.org/officeDocument/2006/relationships/hyperlink" Target="https://twitter.com/" TargetMode="External"/><Relationship Id="rId3524" Type="http://schemas.openxmlformats.org/officeDocument/2006/relationships/hyperlink" Target="https://twitter.com/" TargetMode="External"/><Relationship Id="rId445" Type="http://schemas.openxmlformats.org/officeDocument/2006/relationships/hyperlink" Target="http://www.thegatewaypundit.com/cliven-bundy-fbi-murdered-oregon-militia-member-lavoy-finicum-with-his-hands-up/" TargetMode="External"/><Relationship Id="rId1075" Type="http://schemas.openxmlformats.org/officeDocument/2006/relationships/hyperlink" Target="http://woundedamericanwarrior.com/bombshell-rancher-lavoy-finicum-shot-and-killed-by-feds-while-he-was-laying-face-down-in-the-street/" TargetMode="External"/><Relationship Id="rId2126" Type="http://schemas.openxmlformats.org/officeDocument/2006/relationships/hyperlink" Target="https://twitter.com/" TargetMode="External"/><Relationship Id="rId2540" Type="http://schemas.openxmlformats.org/officeDocument/2006/relationships/hyperlink" Target="https://twitter.com/" TargetMode="External"/><Relationship Id="rId512" Type="http://schemas.openxmlformats.org/officeDocument/2006/relationships/hyperlink" Target="http://thefreethoughtproject.com/oregon-occupiers-ambushed-highway-lavoy-finicum-killed-cold-blood-hands-up/?AID=7236" TargetMode="External"/><Relationship Id="rId1142" Type="http://schemas.openxmlformats.org/officeDocument/2006/relationships/hyperlink" Target="http://www.rawstory.com/2016/01/fbi-claims-slain-militant-lavoy-finicum-reached-for-a-gun-and-they-say-theyve-got-video-to-prove-it/" TargetMode="External"/><Relationship Id="rId4298" Type="http://schemas.openxmlformats.org/officeDocument/2006/relationships/hyperlink" Target="https://twitter.com/" TargetMode="External"/><Relationship Id="rId4365" Type="http://schemas.openxmlformats.org/officeDocument/2006/relationships/hyperlink" Target="https://twitter.com/" TargetMode="External"/><Relationship Id="rId1959" Type="http://schemas.openxmlformats.org/officeDocument/2006/relationships/hyperlink" Target="http://www.bbc.co.uk/news/world-us-canada-35426234" TargetMode="External"/><Relationship Id="rId4018" Type="http://schemas.openxmlformats.org/officeDocument/2006/relationships/hyperlink" Target="https://twitter.com/" TargetMode="External"/><Relationship Id="rId3381" Type="http://schemas.openxmlformats.org/officeDocument/2006/relationships/hyperlink" Target="https://twitter.com/" TargetMode="External"/><Relationship Id="rId4432" Type="http://schemas.openxmlformats.org/officeDocument/2006/relationships/hyperlink" Target="https://twitter.com/" TargetMode="External"/><Relationship Id="rId3034" Type="http://schemas.openxmlformats.org/officeDocument/2006/relationships/hyperlink" Target="https://twitter.com/" TargetMode="External"/><Relationship Id="rId2050" Type="http://schemas.openxmlformats.org/officeDocument/2006/relationships/hyperlink" Target="https://twitter.com/" TargetMode="External"/><Relationship Id="rId3101" Type="http://schemas.openxmlformats.org/officeDocument/2006/relationships/hyperlink" Target="https://twitter.com/" TargetMode="External"/><Relationship Id="rId839" Type="http://schemas.openxmlformats.org/officeDocument/2006/relationships/hyperlink" Target="https://www.youtube.com/watch?v=BLcEO3sLrJ8&amp;feature=share" TargetMode="External"/><Relationship Id="rId1469" Type="http://schemas.openxmlformats.org/officeDocument/2006/relationships/hyperlink" Target="http://freedomoutpost.com/2016/01/eyewitness-to-lavoy-finicums-murder-all-gun-shots-were-fired-by-feds-as-he-had-his-hands-in-the-air-snipers-in-trees-it-was-an-ambush/" TargetMode="External"/><Relationship Id="rId2867" Type="http://schemas.openxmlformats.org/officeDocument/2006/relationships/hyperlink" Target="https://twitter.com/" TargetMode="External"/><Relationship Id="rId3918" Type="http://schemas.openxmlformats.org/officeDocument/2006/relationships/hyperlink" Target="https://twitter.com/" TargetMode="External"/><Relationship Id="rId1883" Type="http://schemas.openxmlformats.org/officeDocument/2006/relationships/hyperlink" Target="http://www.newsmax.com/Newsfront/Mel-Bundy-Newsmax-TV-LaVoy-Finicum-Dennis-Michael-Lynch/2016/01/27/id/711477/" TargetMode="External"/><Relationship Id="rId2934" Type="http://schemas.openxmlformats.org/officeDocument/2006/relationships/hyperlink" Target="https://twitter.com/" TargetMode="External"/><Relationship Id="rId906" Type="http://schemas.openxmlformats.org/officeDocument/2006/relationships/hyperlink" Target="https://twitter.com/kplu/status/692683828901470209" TargetMode="External"/><Relationship Id="rId1536" Type="http://schemas.openxmlformats.org/officeDocument/2006/relationships/hyperlink" Target="http://fastestvideos.com/eyewitness-account-of-lavoy-finicums-murder-by-federal-agents_d2c5844f5.html" TargetMode="External"/><Relationship Id="rId1950" Type="http://schemas.openxmlformats.org/officeDocument/2006/relationships/hyperlink" Target="http://www.thenewamerican.com/usnews/constitution/item/22413-oregon-standoff-rancher-lavoy-finicum-shot-dead-by-police" TargetMode="External"/><Relationship Id="rId1603" Type="http://schemas.openxmlformats.org/officeDocument/2006/relationships/hyperlink" Target="http://thefreethoughtproject.com/oregon-occupiers-ambushed-highway-lavoy-finicum-killed-cold-blood-hands-up/" TargetMode="External"/><Relationship Id="rId3775" Type="http://schemas.openxmlformats.org/officeDocument/2006/relationships/hyperlink" Target="https://twitter.com/" TargetMode="External"/><Relationship Id="rId696" Type="http://schemas.openxmlformats.org/officeDocument/2006/relationships/hyperlink" Target="http://www.rawstory.com/2016/01/fbi-claims-slain-militant-lavoy-finicum-reached-for-a-gun-and-they-say-theyve-got-video-to-prove-it/" TargetMode="External"/><Relationship Id="rId2377" Type="http://schemas.openxmlformats.org/officeDocument/2006/relationships/hyperlink" Target="https://twitter.com/" TargetMode="External"/><Relationship Id="rId2791" Type="http://schemas.openxmlformats.org/officeDocument/2006/relationships/hyperlink" Target="https://twitter.com/" TargetMode="External"/><Relationship Id="rId3428" Type="http://schemas.openxmlformats.org/officeDocument/2006/relationships/hyperlink" Target="https://twitter.com/" TargetMode="External"/><Relationship Id="rId349" Type="http://schemas.openxmlformats.org/officeDocument/2006/relationships/hyperlink" Target="https://www.washingtonpost.com/news/morning-mix/wp/2016/01/28/report-lavoy-finicum-armed-with-his-handgun-reached-for-his-waistband-just-before-he-was-shot/?tid=sm_tw" TargetMode="External"/><Relationship Id="rId763" Type="http://schemas.openxmlformats.org/officeDocument/2006/relationships/hyperlink" Target="http://www.addictinginfo.org/2016/01/27/racists-explode-as-death-of-bundy-militant-blamed-on-jews-and-white-oppression-images/" TargetMode="External"/><Relationship Id="rId1393" Type="http://schemas.openxmlformats.org/officeDocument/2006/relationships/hyperlink" Target="http://americanpowerblog.blogspot.com/2016/01/fbi-and-oregon-state-police-lavoy.html" TargetMode="External"/><Relationship Id="rId2444" Type="http://schemas.openxmlformats.org/officeDocument/2006/relationships/hyperlink" Target="https://twitter.com/" TargetMode="External"/><Relationship Id="rId3842" Type="http://schemas.openxmlformats.org/officeDocument/2006/relationships/hyperlink" Target="https://twitter.com/" TargetMode="External"/><Relationship Id="rId416" Type="http://schemas.openxmlformats.org/officeDocument/2006/relationships/hyperlink" Target="https://www.youtube.com/watch?v=d4LKGZXfYNA&amp;feature=youtu.be" TargetMode="External"/><Relationship Id="rId1046" Type="http://schemas.openxmlformats.org/officeDocument/2006/relationships/hyperlink" Target="http://thefreethoughtproject.com/oregon-occupiers-ambushed-highway-lavoy-finicum-killed-cold-blood-hands-up/" TargetMode="External"/><Relationship Id="rId830" Type="http://schemas.openxmlformats.org/officeDocument/2006/relationships/hyperlink" Target="http://www.rawstory.com/2016/01/fbi-claims-slain-militant-lavoy-finicum-reached-for-a-gun-and-they-say-theyve-got-video-to-prove-it/" TargetMode="External"/><Relationship Id="rId1460" Type="http://schemas.openxmlformats.org/officeDocument/2006/relationships/hyperlink" Target="http://www.theguardian.com/p/4g7mh/stw" TargetMode="External"/><Relationship Id="rId2511" Type="http://schemas.openxmlformats.org/officeDocument/2006/relationships/hyperlink" Target="https://twitter.com/" TargetMode="External"/><Relationship Id="rId1113" Type="http://schemas.openxmlformats.org/officeDocument/2006/relationships/hyperlink" Target="http://www.rawstory.com/2016/01/fbi-claims-slain-militant-lavoy-finicum-reached-for-a-gun-and-they-say-theyve-got-video-to-prove-it/" TargetMode="External"/><Relationship Id="rId4269" Type="http://schemas.openxmlformats.org/officeDocument/2006/relationships/hyperlink" Target="https://twitter.com/" TargetMode="External"/><Relationship Id="rId4683" Type="http://schemas.openxmlformats.org/officeDocument/2006/relationships/hyperlink" Target="https://twitter.com/" TargetMode="External"/><Relationship Id="rId3285" Type="http://schemas.openxmlformats.org/officeDocument/2006/relationships/hyperlink" Target="https://twitter.com/" TargetMode="External"/><Relationship Id="rId4336" Type="http://schemas.openxmlformats.org/officeDocument/2006/relationships/hyperlink" Target="https://twitter.com/" TargetMode="External"/><Relationship Id="rId3352" Type="http://schemas.openxmlformats.org/officeDocument/2006/relationships/hyperlink" Target="https://twitter.com/" TargetMode="External"/><Relationship Id="rId4403" Type="http://schemas.openxmlformats.org/officeDocument/2006/relationships/hyperlink" Target="https://twitter.com/" TargetMode="External"/><Relationship Id="rId273" Type="http://schemas.openxmlformats.org/officeDocument/2006/relationships/hyperlink" Target="http://sonsoflibertymedia.com/2016/01/eyewitness-to-lavoy-finicums-murder-all-gun-shots-were-fired-by-feds-as-he-had-his-hands-in-the-air-snipers-in-trees-it-was-an-ambush/" TargetMode="External"/><Relationship Id="rId3005" Type="http://schemas.openxmlformats.org/officeDocument/2006/relationships/hyperlink" Target="https://twitter.com/" TargetMode="External"/><Relationship Id="rId340" Type="http://schemas.openxmlformats.org/officeDocument/2006/relationships/hyperlink" Target="http://39b2385c858cae9cb3fdde493f977dc106a1.d0452497.id.opendns.com/h/von-reitz.beforeitsnews.com/terrorism/2016/01/we-are-bringing-charges-against-the-corporate-employees-responsible-for-the-execution-style-killing-of-lavoy-finicum-judge-anna-von-reitz-2457238.html?X-OpenDNS-Session=aa51dc5c0ccc5aad4_a9340f160760004b4208cb503d9fdb27417c_39b2385c858cae9cb3fdde493f977dc106a17edd_" TargetMode="External"/><Relationship Id="rId2021" Type="http://schemas.openxmlformats.org/officeDocument/2006/relationships/hyperlink" Target="http://www.ktvz.com/news/oregon-occupiers-details-on-traffic-stop/37677078" TargetMode="External"/><Relationship Id="rId4193" Type="http://schemas.openxmlformats.org/officeDocument/2006/relationships/hyperlink" Target="https://twitter.com/" TargetMode="External"/><Relationship Id="rId1787" Type="http://schemas.openxmlformats.org/officeDocument/2006/relationships/hyperlink" Target="http://thefreethoughtproject.com/oregon-occupiers-ambushed-highway-lavoy-finicum-killed-cold-blood-hands-up/" TargetMode="External"/><Relationship Id="rId2838" Type="http://schemas.openxmlformats.org/officeDocument/2006/relationships/hyperlink" Target="https://twitter.com/" TargetMode="External"/><Relationship Id="rId79" Type="http://schemas.openxmlformats.org/officeDocument/2006/relationships/hyperlink" Target="https://www.facebook.com/login.php?next=https%3A%2F%2Fwww.facebook.com%2Fgroups%2F795288347198413%2Fpermalink%2F1025047894222456%2F" TargetMode="External"/><Relationship Id="rId1854" Type="http://schemas.openxmlformats.org/officeDocument/2006/relationships/hyperlink" Target="https://www.washingtonpost.com/news/morning-mix/wp/2016/01/28/report-lavoy-finicum-armed-with-his-handgun-reached-for-his-waistband-just-before-he-was-shot/" TargetMode="External"/><Relationship Id="rId2905" Type="http://schemas.openxmlformats.org/officeDocument/2006/relationships/hyperlink" Target="https://twitter.com/" TargetMode="External"/><Relationship Id="rId4260" Type="http://schemas.openxmlformats.org/officeDocument/2006/relationships/hyperlink" Target="https://twitter.com/" TargetMode="External"/><Relationship Id="rId1507" Type="http://schemas.openxmlformats.org/officeDocument/2006/relationships/hyperlink" Target="http://canadafreepress.com/article/78520" TargetMode="External"/><Relationship Id="rId1921" Type="http://schemas.openxmlformats.org/officeDocument/2006/relationships/hyperlink" Target="http://thefreethoughtproject.com/oregon-occupiers-ambushed-highway-lavoy-finicum-killed-cold-blood-hands-up/" TargetMode="External"/><Relationship Id="rId3679" Type="http://schemas.openxmlformats.org/officeDocument/2006/relationships/hyperlink" Target="https://twitter.com/" TargetMode="External"/><Relationship Id="rId1297" Type="http://schemas.openxmlformats.org/officeDocument/2006/relationships/hyperlink" Target="http://freedomoutpost.com/2016/01/eyewitness-to-lavoy-finicums-murder-all-gun-shots-were-fired-by-feds-as-he-had-his-hands-in-the-air-snipers-in-trees-it-was-an-ambush/" TargetMode="External"/><Relationship Id="rId2695" Type="http://schemas.openxmlformats.org/officeDocument/2006/relationships/hyperlink" Target="https://twitter.com/" TargetMode="External"/><Relationship Id="rId3746" Type="http://schemas.openxmlformats.org/officeDocument/2006/relationships/hyperlink" Target="https://twitter.com/" TargetMode="External"/><Relationship Id="rId667" Type="http://schemas.openxmlformats.org/officeDocument/2006/relationships/hyperlink" Target="http://linkis.com/www.youtube.com/y3SLS" TargetMode="External"/><Relationship Id="rId2348" Type="http://schemas.openxmlformats.org/officeDocument/2006/relationships/hyperlink" Target="https://twitter.com/" TargetMode="External"/><Relationship Id="rId2762" Type="http://schemas.openxmlformats.org/officeDocument/2006/relationships/hyperlink" Target="https://twitter.com/" TargetMode="External"/><Relationship Id="rId3813" Type="http://schemas.openxmlformats.org/officeDocument/2006/relationships/hyperlink" Target="https://twitter.com/" TargetMode="External"/><Relationship Id="rId734" Type="http://schemas.openxmlformats.org/officeDocument/2006/relationships/hyperlink" Target="http://beforeitsnews.com/tea-party/2016/01/daughter-of-lavoy-finicum-speaks-out-his-hands-were-in-the-air-he-was-shot-in-the-face-2565330.html?utm_source=twitterfeed&amp;utm_medium=twitter" TargetMode="External"/><Relationship Id="rId1364" Type="http://schemas.openxmlformats.org/officeDocument/2006/relationships/hyperlink" Target="http://thefreethoughtproject.com/oregon-occupiers-ambushed-highway-lavoy-finicum-killed-cold-blood-hands-up/" TargetMode="External"/><Relationship Id="rId2415" Type="http://schemas.openxmlformats.org/officeDocument/2006/relationships/hyperlink" Target="https://twitter.com/" TargetMode="External"/><Relationship Id="rId70" Type="http://schemas.openxmlformats.org/officeDocument/2006/relationships/hyperlink" Target="http://republicbroadcasting.org/news/the-murder-of-lavoy-finicum/" TargetMode="External"/><Relationship Id="rId801" Type="http://schemas.openxmlformats.org/officeDocument/2006/relationships/hyperlink" Target="https://www.facebook.com/OpExposeCPS/photos/a.899623620081782.1073741828.899607990083345/1065353030175506/?type=3&amp;utm_source=dlvr.it&amp;utm_medium=twitter" TargetMode="External"/><Relationship Id="rId1017" Type="http://schemas.openxmlformats.org/officeDocument/2006/relationships/hyperlink" Target="http://www.rawstory.com/2016/01/fbi-claims-slain-militant-lavoy-finicum-reached-for-a-gun-and-they-say-theyve-got-video-to-prove-it/" TargetMode="External"/><Relationship Id="rId1431" Type="http://schemas.openxmlformats.org/officeDocument/2006/relationships/hyperlink" Target="http://www.tweetface.co/index.cfm/user/show/code/5XbsG9IsY" TargetMode="External"/><Relationship Id="rId4587" Type="http://schemas.openxmlformats.org/officeDocument/2006/relationships/hyperlink" Target="https://twitter.com/" TargetMode="External"/><Relationship Id="rId3189" Type="http://schemas.openxmlformats.org/officeDocument/2006/relationships/hyperlink" Target="https://twitter.com/" TargetMode="External"/><Relationship Id="rId4654" Type="http://schemas.openxmlformats.org/officeDocument/2006/relationships/hyperlink" Target="https://twitter.com/" TargetMode="External"/><Relationship Id="rId3256" Type="http://schemas.openxmlformats.org/officeDocument/2006/relationships/hyperlink" Target="https://twitter.com/" TargetMode="External"/><Relationship Id="rId4307" Type="http://schemas.openxmlformats.org/officeDocument/2006/relationships/hyperlink" Target="https://twitter.com/" TargetMode="External"/><Relationship Id="rId177" Type="http://schemas.openxmlformats.org/officeDocument/2006/relationships/hyperlink" Target="http://www.nytimes.com/2016/01/28/us/lavoy-finicum-protester-killed-in-oregon.html?_r=0" TargetMode="External"/><Relationship Id="rId591" Type="http://schemas.openxmlformats.org/officeDocument/2006/relationships/hyperlink" Target="https://www.youtube.com/embed/2wA18O_6dgw" TargetMode="External"/><Relationship Id="rId2272" Type="http://schemas.openxmlformats.org/officeDocument/2006/relationships/hyperlink" Target="https://twitter.com/" TargetMode="External"/><Relationship Id="rId3670" Type="http://schemas.openxmlformats.org/officeDocument/2006/relationships/hyperlink" Target="https://twitter.com/" TargetMode="External"/><Relationship Id="rId4721" Type="http://schemas.openxmlformats.org/officeDocument/2006/relationships/hyperlink" Target="https://twitter.com/" TargetMode="External"/><Relationship Id="rId244" Type="http://schemas.openxmlformats.org/officeDocument/2006/relationships/hyperlink" Target="http://www.thesleuthjournal.com/eyewitness-says-feds-ambushed-bundys-100-shots-fired-at-passengers-lavoy-finicum-killed-with-hands-up/" TargetMode="External"/><Relationship Id="rId3323" Type="http://schemas.openxmlformats.org/officeDocument/2006/relationships/hyperlink" Target="https://twitter.com/" TargetMode="External"/><Relationship Id="rId311" Type="http://schemas.openxmlformats.org/officeDocument/2006/relationships/hyperlink" Target="http://trib.al/0dH8CGB" TargetMode="External"/><Relationship Id="rId4097" Type="http://schemas.openxmlformats.org/officeDocument/2006/relationships/hyperlink" Target="https://twitter.com/" TargetMode="External"/><Relationship Id="rId1758" Type="http://schemas.openxmlformats.org/officeDocument/2006/relationships/hyperlink" Target="http://www.thenewamerican.com/usnews/constitution/item/22413-oregon-standoff-rancher-lavoy-finicum-shot-dead-by-police" TargetMode="External"/><Relationship Id="rId2809" Type="http://schemas.openxmlformats.org/officeDocument/2006/relationships/hyperlink" Target="https://twitter.com/" TargetMode="External"/><Relationship Id="rId4164" Type="http://schemas.openxmlformats.org/officeDocument/2006/relationships/hyperlink" Target="https://twitter.com/" TargetMode="External"/><Relationship Id="rId3180" Type="http://schemas.openxmlformats.org/officeDocument/2006/relationships/hyperlink" Target="https://twitter.com/" TargetMode="External"/><Relationship Id="rId4231" Type="http://schemas.openxmlformats.org/officeDocument/2006/relationships/hyperlink" Target="https://twitter.com/" TargetMode="External"/><Relationship Id="rId1825" Type="http://schemas.openxmlformats.org/officeDocument/2006/relationships/hyperlink" Target="http://trib.al/h38wS7P" TargetMode="External"/><Relationship Id="rId3997" Type="http://schemas.openxmlformats.org/officeDocument/2006/relationships/hyperlink" Target="https://twitter.com/" TargetMode="External"/><Relationship Id="rId2599" Type="http://schemas.openxmlformats.org/officeDocument/2006/relationships/hyperlink" Target="https://twitter.com/" TargetMode="External"/><Relationship Id="rId985" Type="http://schemas.openxmlformats.org/officeDocument/2006/relationships/hyperlink" Target="http://joemiller.us/2016/01/krisanne-hall-lavoy-finicum/" TargetMode="External"/><Relationship Id="rId2666" Type="http://schemas.openxmlformats.org/officeDocument/2006/relationships/hyperlink" Target="https://twitter.com/" TargetMode="External"/><Relationship Id="rId3717" Type="http://schemas.openxmlformats.org/officeDocument/2006/relationships/hyperlink" Target="https://twitter.com/" TargetMode="External"/><Relationship Id="rId638" Type="http://schemas.openxmlformats.org/officeDocument/2006/relationships/hyperlink" Target="http://www.rawstory.com/2016/01/fbi-claims-slain-militant-lavoy-finicum-reached-for-a-gun-and-they-say-theyve-got-video-to-prove-it/" TargetMode="External"/><Relationship Id="rId1268" Type="http://schemas.openxmlformats.org/officeDocument/2006/relationships/hyperlink" Target="https://www.stgeorgeutah.com/news/archive/2016/01/28/mgk-gathering-in-st-george-to-remember-lavoy-finicum-commissioner-comments/" TargetMode="External"/><Relationship Id="rId1682" Type="http://schemas.openxmlformats.org/officeDocument/2006/relationships/hyperlink" Target="https://twitter.com/mashable/status/692776178831265793" TargetMode="External"/><Relationship Id="rId2319" Type="http://schemas.openxmlformats.org/officeDocument/2006/relationships/hyperlink" Target="https://twitter.com/" TargetMode="External"/><Relationship Id="rId2733" Type="http://schemas.openxmlformats.org/officeDocument/2006/relationships/hyperlink" Target="https://twitter.com/" TargetMode="External"/><Relationship Id="rId705" Type="http://schemas.openxmlformats.org/officeDocument/2006/relationships/hyperlink" Target="http://www.rawstory.com/2016/01/fbi-claims-slain-militant-lavoy-finicum-reached-for-a-gun-and-they-say-theyve-got-video-to-prove-it/" TargetMode="External"/><Relationship Id="rId1335" Type="http://schemas.openxmlformats.org/officeDocument/2006/relationships/hyperlink" Target="https://youtu.be/OzYwSJfO6Vk" TargetMode="External"/><Relationship Id="rId2800" Type="http://schemas.openxmlformats.org/officeDocument/2006/relationships/hyperlink" Target="https://twitter.com/" TargetMode="External"/><Relationship Id="rId41" Type="http://schemas.openxmlformats.org/officeDocument/2006/relationships/hyperlink" Target="http://linkis.com/www.youtube.com/hzWQK" TargetMode="External"/><Relationship Id="rId1402" Type="http://schemas.openxmlformats.org/officeDocument/2006/relationships/hyperlink" Target="http://americanpowerblog.blogspot.com/2016/01/malheur-occupier-victoria-sharp-says.html" TargetMode="External"/><Relationship Id="rId4558" Type="http://schemas.openxmlformats.org/officeDocument/2006/relationships/hyperlink" Target="https://twitter.com/" TargetMode="External"/><Relationship Id="rId3574" Type="http://schemas.openxmlformats.org/officeDocument/2006/relationships/hyperlink" Target="https://twitter.com/" TargetMode="External"/><Relationship Id="rId4625" Type="http://schemas.openxmlformats.org/officeDocument/2006/relationships/hyperlink" Target="https://twitter.com/" TargetMode="External"/><Relationship Id="rId495" Type="http://schemas.openxmlformats.org/officeDocument/2006/relationships/hyperlink" Target="http://thefreethoughtproject.com/oregon-occupiers-ambushed-highway-lavoy-finicum-killed-cold-blood-hands-up/" TargetMode="External"/><Relationship Id="rId2176" Type="http://schemas.openxmlformats.org/officeDocument/2006/relationships/hyperlink" Target="https://twitter.com/" TargetMode="External"/><Relationship Id="rId2590" Type="http://schemas.openxmlformats.org/officeDocument/2006/relationships/hyperlink" Target="https://twitter.com/" TargetMode="External"/><Relationship Id="rId3227" Type="http://schemas.openxmlformats.org/officeDocument/2006/relationships/hyperlink" Target="https://twitter.com/" TargetMode="External"/><Relationship Id="rId3641" Type="http://schemas.openxmlformats.org/officeDocument/2006/relationships/hyperlink" Target="https://twitter.com/" TargetMode="External"/><Relationship Id="rId148" Type="http://schemas.openxmlformats.org/officeDocument/2006/relationships/hyperlink" Target="http://www.rawstory.com/2016/01/nevada-gop-lawmaker-compares-slain-oregon-militant-lavoy-finicum-to-jesus-and-moses/" TargetMode="External"/><Relationship Id="rId562" Type="http://schemas.openxmlformats.org/officeDocument/2006/relationships/hyperlink" Target="http://reverbpress.com/news/us/lavoy-finicum-is-dead-this-is-a-tragedy-really/" TargetMode="External"/><Relationship Id="rId1192" Type="http://schemas.openxmlformats.org/officeDocument/2006/relationships/hyperlink" Target="http://www.stgeorgeutah.com/news/archive/2016/01/28/tds-iron-county-ranchers-pay-tribute-to-arizona-cowboy-robert-lavoy-finicum/" TargetMode="External"/><Relationship Id="rId2243" Type="http://schemas.openxmlformats.org/officeDocument/2006/relationships/hyperlink" Target="https://twitter.com/" TargetMode="External"/><Relationship Id="rId215" Type="http://schemas.openxmlformats.org/officeDocument/2006/relationships/hyperlink" Target="http://www.nytimes.com/2016/01/28/us/lavoy-finicum-protester-killed-in-oregon.html?partner=IFTTT&amp;_r=1" TargetMode="External"/><Relationship Id="rId2310" Type="http://schemas.openxmlformats.org/officeDocument/2006/relationships/hyperlink" Target="https://twitter.com/" TargetMode="External"/><Relationship Id="rId4068" Type="http://schemas.openxmlformats.org/officeDocument/2006/relationships/hyperlink" Target="https://twitter.com/" TargetMode="External"/><Relationship Id="rId4482" Type="http://schemas.openxmlformats.org/officeDocument/2006/relationships/hyperlink" Target="https://twitter.com/" TargetMode="External"/><Relationship Id="rId3084" Type="http://schemas.openxmlformats.org/officeDocument/2006/relationships/hyperlink" Target="https://twitter.com/" TargetMode="External"/><Relationship Id="rId4135" Type="http://schemas.openxmlformats.org/officeDocument/2006/relationships/hyperlink" Target="https://twitter.com/" TargetMode="External"/><Relationship Id="rId1729" Type="http://schemas.openxmlformats.org/officeDocument/2006/relationships/hyperlink" Target="http://trib.al/h38wS7P" TargetMode="External"/><Relationship Id="rId3151" Type="http://schemas.openxmlformats.org/officeDocument/2006/relationships/hyperlink" Target="https://twitter.com/" TargetMode="External"/><Relationship Id="rId4202" Type="http://schemas.openxmlformats.org/officeDocument/2006/relationships/hyperlink" Target="https://twitter.com/" TargetMode="External"/><Relationship Id="rId3968" Type="http://schemas.openxmlformats.org/officeDocument/2006/relationships/hyperlink" Target="https://twitter.com/" TargetMode="External"/><Relationship Id="rId5" Type="http://schemas.openxmlformats.org/officeDocument/2006/relationships/hyperlink" Target="https://t.co/5tcCIlZoJH" TargetMode="External"/><Relationship Id="rId889" Type="http://schemas.openxmlformats.org/officeDocument/2006/relationships/hyperlink" Target="http://www.theprovince.com/news/world/conflicting+accounts+militant+death+finicum+charge+oregon/11682026/story.html?utm_source=dlvr.it&amp;utm_medium=twitter" TargetMode="External"/><Relationship Id="rId1586" Type="http://schemas.openxmlformats.org/officeDocument/2006/relationships/hyperlink" Target="http://feeds.feedburner.com/~r/TrendingLatestUsNewsAndWorldNews/~3/jVI98oRBdaI/cliven-bundy-says-cops-shot-levoy.html?utm_source=feedburner&amp;utm_medium=twitter&amp;utm_campaign=jokpeme" TargetMode="External"/><Relationship Id="rId2984" Type="http://schemas.openxmlformats.org/officeDocument/2006/relationships/hyperlink" Target="https://twitter.com/" TargetMode="External"/><Relationship Id="rId609" Type="http://schemas.openxmlformats.org/officeDocument/2006/relationships/hyperlink" Target="http://thefreethoughtproject.com/oregon-occupiers-ambushed-highway-lavoy-finicum-killed-cold-blood-hands-up/" TargetMode="External"/><Relationship Id="rId956" Type="http://schemas.openxmlformats.org/officeDocument/2006/relationships/hyperlink" Target="http://www.azcentral.com/story/opinion/op-ed/ej-montini/2016/01/27/montini-arizona-militant-oregon-bundy/79390276/" TargetMode="External"/><Relationship Id="rId1239" Type="http://schemas.openxmlformats.org/officeDocument/2006/relationships/hyperlink" Target="http://trib.al/LZOsKNL" TargetMode="External"/><Relationship Id="rId2637" Type="http://schemas.openxmlformats.org/officeDocument/2006/relationships/hyperlink" Target="https://twitter.com/" TargetMode="External"/><Relationship Id="rId1653" Type="http://schemas.openxmlformats.org/officeDocument/2006/relationships/hyperlink" Target="http://trib.al/h38wS7P" TargetMode="External"/><Relationship Id="rId2704" Type="http://schemas.openxmlformats.org/officeDocument/2006/relationships/hyperlink" Target="https://twitter.com/" TargetMode="External"/><Relationship Id="rId1306" Type="http://schemas.openxmlformats.org/officeDocument/2006/relationships/hyperlink" Target="https://www.youtube.com/watch?v=Nn_-WN3B9_o" TargetMode="External"/><Relationship Id="rId1720" Type="http://schemas.openxmlformats.org/officeDocument/2006/relationships/hyperlink" Target="https://www.youtube.com/watch?v=2wA18O_6dgw&amp;feature=youtu.be" TargetMode="External"/><Relationship Id="rId12" Type="http://schemas.openxmlformats.org/officeDocument/2006/relationships/hyperlink" Target="https://t.co/Y5qlx4MAju" TargetMode="External"/><Relationship Id="rId3478" Type="http://schemas.openxmlformats.org/officeDocument/2006/relationships/hyperlink" Target="https://twitter.com/" TargetMode="External"/><Relationship Id="rId3892" Type="http://schemas.openxmlformats.org/officeDocument/2006/relationships/hyperlink" Target="https://twitter.com/" TargetMode="External"/><Relationship Id="rId4529" Type="http://schemas.openxmlformats.org/officeDocument/2006/relationships/hyperlink" Target="https://twitter.com/" TargetMode="External"/><Relationship Id="rId399" Type="http://schemas.openxmlformats.org/officeDocument/2006/relationships/hyperlink" Target="http://21stcenturywire.com/2016/01/27/eyewitness-says-feds-ambushed-bundys-100-shots-fired-at-passengers-lavoy-finicum-killed-with-hands-up/" TargetMode="External"/><Relationship Id="rId2494" Type="http://schemas.openxmlformats.org/officeDocument/2006/relationships/hyperlink" Target="https://twitter.com/" TargetMode="External"/><Relationship Id="rId3545" Type="http://schemas.openxmlformats.org/officeDocument/2006/relationships/hyperlink" Target="https://twitter.com/" TargetMode="External"/><Relationship Id="rId466" Type="http://schemas.openxmlformats.org/officeDocument/2006/relationships/hyperlink" Target="http://www.newsmax.com/Newsfront/Mel-Bundy-Newsmax-TV-LaVoy-Finicum-Dennis-Michael-Lynch/2016/01/27/id/711477/" TargetMode="External"/><Relationship Id="rId880" Type="http://schemas.openxmlformats.org/officeDocument/2006/relationships/hyperlink" Target="https://www.washingtonpost.com/news/post-nation/wp/2016/01/27/nevada-lawmaker-recalls-moses-jesus-in-facebook-post-on-dead-oregon-occupier-lavoy-finicum/?postshare=5201453946091349&amp;tid=ss_tw" TargetMode="External"/><Relationship Id="rId1096" Type="http://schemas.openxmlformats.org/officeDocument/2006/relationships/hyperlink" Target="http://trib.al/Zbs4ygN" TargetMode="External"/><Relationship Id="rId2147" Type="http://schemas.openxmlformats.org/officeDocument/2006/relationships/hyperlink" Target="https://twitter.com/" TargetMode="External"/><Relationship Id="rId2561" Type="http://schemas.openxmlformats.org/officeDocument/2006/relationships/hyperlink" Target="https://twitter.com/" TargetMode="External"/><Relationship Id="rId119" Type="http://schemas.openxmlformats.org/officeDocument/2006/relationships/hyperlink" Target="https://www.youtube.com/watch?v=mA97L3H8syU&amp;feature=youtu.be&amp;a" TargetMode="External"/><Relationship Id="rId533" Type="http://schemas.openxmlformats.org/officeDocument/2006/relationships/hyperlink" Target="http://crooksandliars.com/2016/01/gun-crazed-assemblywoman-michele-fiore" TargetMode="External"/><Relationship Id="rId1163" Type="http://schemas.openxmlformats.org/officeDocument/2006/relationships/hyperlink" Target="https://www.washingtonpost.com/news/post-nation/wp/2016/01/27/nevada-lawmaker-recalls-moses-jesus-in-facebook-post-on-dead-oregon-occupier-lavoy-finicum/?postshare=5201453946091349&amp;tid=ss_tw" TargetMode="External"/><Relationship Id="rId2214" Type="http://schemas.openxmlformats.org/officeDocument/2006/relationships/hyperlink" Target="https://twitter.com/" TargetMode="External"/><Relationship Id="rId3612" Type="http://schemas.openxmlformats.org/officeDocument/2006/relationships/hyperlink" Target="https://twitter.com/" TargetMode="External"/><Relationship Id="rId600" Type="http://schemas.openxmlformats.org/officeDocument/2006/relationships/hyperlink" Target="http://thefreethoughtproject.com/oregon-occupiers-ambushed-highway-lavoy-finicum-killed-cold-blood-hands-up/" TargetMode="External"/><Relationship Id="rId1230" Type="http://schemas.openxmlformats.org/officeDocument/2006/relationships/hyperlink" Target="http://can.news-freak.com/post/138222468663?utm_source=dlvr.it&amp;utm_medium=twitter" TargetMode="External"/><Relationship Id="rId4386" Type="http://schemas.openxmlformats.org/officeDocument/2006/relationships/hyperlink" Target="https://twitter.com/" TargetMode="External"/><Relationship Id="rId4039" Type="http://schemas.openxmlformats.org/officeDocument/2006/relationships/hyperlink" Target="https://twitter.com/" TargetMode="External"/><Relationship Id="rId4453" Type="http://schemas.openxmlformats.org/officeDocument/2006/relationships/hyperlink" Target="https://twitter.com/" TargetMode="External"/><Relationship Id="rId3055" Type="http://schemas.openxmlformats.org/officeDocument/2006/relationships/hyperlink" Target="https://twitter.com/" TargetMode="External"/><Relationship Id="rId4106" Type="http://schemas.openxmlformats.org/officeDocument/2006/relationships/hyperlink" Target="https://twitter.com/" TargetMode="External"/><Relationship Id="rId4520" Type="http://schemas.openxmlformats.org/officeDocument/2006/relationships/hyperlink" Target="https://twitter.com/" TargetMode="External"/><Relationship Id="rId390" Type="http://schemas.openxmlformats.org/officeDocument/2006/relationships/hyperlink" Target="http://www.oregonlive.com/opinion/index.ssf/2016/01/malheur_occupation_robert_lavo.html" TargetMode="External"/><Relationship Id="rId2071" Type="http://schemas.openxmlformats.org/officeDocument/2006/relationships/hyperlink" Target="https://twitter.com/" TargetMode="External"/><Relationship Id="rId3122" Type="http://schemas.openxmlformats.org/officeDocument/2006/relationships/hyperlink" Target="https://twitter.com/" TargetMode="External"/><Relationship Id="rId110" Type="http://schemas.openxmlformats.org/officeDocument/2006/relationships/hyperlink" Target="http://www.wnd.com/2016/01/hands-up-just-shoot/" TargetMode="External"/><Relationship Id="rId2888" Type="http://schemas.openxmlformats.org/officeDocument/2006/relationships/hyperlink" Target="https://twitter.com/" TargetMode="External"/><Relationship Id="rId3939" Type="http://schemas.openxmlformats.org/officeDocument/2006/relationships/hyperlink" Target="https://twitter.com/" TargetMode="External"/><Relationship Id="rId2955" Type="http://schemas.openxmlformats.org/officeDocument/2006/relationships/hyperlink" Target="https://twitter.com/" TargetMode="External"/><Relationship Id="rId927" Type="http://schemas.openxmlformats.org/officeDocument/2006/relationships/hyperlink" Target="http://freedomoutpost.com/2016/01/eyewitness-to-lavoy-finicums-murder-all-gun-shots-were-fired-by-feds-as-he-had-his-hands-in-the-air-snipers-in-trees-it-was-an-ambush/" TargetMode="External"/><Relationship Id="rId1557" Type="http://schemas.openxmlformats.org/officeDocument/2006/relationships/hyperlink" Target="https://www.youtube.com/watch?v=OzYwSJfO6Vk&amp;feature=youtu.be" TargetMode="External"/><Relationship Id="rId1971" Type="http://schemas.openxmlformats.org/officeDocument/2006/relationships/hyperlink" Target="http://www.amazon.com/gp/product/193773594X?ie=UTF8&amp;camp=213733&amp;creative=393177&amp;creativeASIN=193773594X&amp;linkCode=shr&amp;tag=jaybea00-20&amp;linkId=33NBRFLYOOCRL7ZC" TargetMode="External"/><Relationship Id="rId2608" Type="http://schemas.openxmlformats.org/officeDocument/2006/relationships/hyperlink" Target="https://twitter.com/" TargetMode="External"/><Relationship Id="rId1624" Type="http://schemas.openxmlformats.org/officeDocument/2006/relationships/hyperlink" Target="http://www.rawstory.com/2016/01/fbi-claims-slain-militant-lavoy-finicum-reached-for-a-gun-and-they-say-theyve-got-video-to-prove-it/" TargetMode="External"/><Relationship Id="rId4030" Type="http://schemas.openxmlformats.org/officeDocument/2006/relationships/hyperlink" Target="https://twitter.com/" TargetMode="External"/><Relationship Id="rId3796" Type="http://schemas.openxmlformats.org/officeDocument/2006/relationships/hyperlink" Target="https://twitter.com/" TargetMode="External"/><Relationship Id="rId2398" Type="http://schemas.openxmlformats.org/officeDocument/2006/relationships/hyperlink" Target="https://twitter.com/" TargetMode="External"/><Relationship Id="rId3449" Type="http://schemas.openxmlformats.org/officeDocument/2006/relationships/hyperlink" Target="https://twitter.com/" TargetMode="External"/><Relationship Id="rId3863" Type="http://schemas.openxmlformats.org/officeDocument/2006/relationships/hyperlink" Target="https://twitter.com/" TargetMode="External"/><Relationship Id="rId784" Type="http://schemas.openxmlformats.org/officeDocument/2006/relationships/hyperlink" Target="http://joemiller.us/2016/01/krisanne-hall-lavoy-finicum/" TargetMode="External"/><Relationship Id="rId1067" Type="http://schemas.openxmlformats.org/officeDocument/2006/relationships/hyperlink" Target="http://www.youtube.com/watch?v=OzYwSJfO6Vk&amp;sns=fb" TargetMode="External"/><Relationship Id="rId2465" Type="http://schemas.openxmlformats.org/officeDocument/2006/relationships/hyperlink" Target="https://twitter.com/" TargetMode="External"/><Relationship Id="rId3516" Type="http://schemas.openxmlformats.org/officeDocument/2006/relationships/hyperlink" Target="https://twitter.com/" TargetMode="External"/><Relationship Id="rId3930" Type="http://schemas.openxmlformats.org/officeDocument/2006/relationships/hyperlink" Target="https://twitter.com/" TargetMode="External"/><Relationship Id="rId437" Type="http://schemas.openxmlformats.org/officeDocument/2006/relationships/hyperlink" Target="http://www.wnd.com/2016/01/hands-up-just-shoot/" TargetMode="External"/><Relationship Id="rId851" Type="http://schemas.openxmlformats.org/officeDocument/2006/relationships/hyperlink" Target="http://thefreethoughtproject.com/oregon-occupiers-ambushed-highway-lavoy-finicum-killed-cold-blood-hands-up/" TargetMode="External"/><Relationship Id="rId1481" Type="http://schemas.openxmlformats.org/officeDocument/2006/relationships/hyperlink" Target="http://www.wnd.com/2016/01/hands-up-just-shoot/" TargetMode="External"/><Relationship Id="rId2118" Type="http://schemas.openxmlformats.org/officeDocument/2006/relationships/hyperlink" Target="https://twitter.com/" TargetMode="External"/><Relationship Id="rId2532" Type="http://schemas.openxmlformats.org/officeDocument/2006/relationships/hyperlink" Target="https://twitter.com/" TargetMode="External"/><Relationship Id="rId504" Type="http://schemas.openxmlformats.org/officeDocument/2006/relationships/hyperlink" Target="http://thefreethoughtproject.com/oregon-occupiers-ambushed-highway-lavoy-finicum-killed-cold-blood-hands-up/" TargetMode="External"/><Relationship Id="rId1134" Type="http://schemas.openxmlformats.org/officeDocument/2006/relationships/hyperlink" Target="http://www.addictinginfo.org/2016/01/27/sorry-republicans-lavoy-finicum-didnt-have-his-hands-up-when-he-was-shot/" TargetMode="External"/><Relationship Id="rId1201" Type="http://schemas.openxmlformats.org/officeDocument/2006/relationships/hyperlink" Target="http://www.theguardian.com/p/4g7mh/stw" TargetMode="External"/><Relationship Id="rId4357" Type="http://schemas.openxmlformats.org/officeDocument/2006/relationships/hyperlink" Target="https://twitter.com/" TargetMode="External"/><Relationship Id="rId3373" Type="http://schemas.openxmlformats.org/officeDocument/2006/relationships/hyperlink" Target="https://twitter.com/" TargetMode="External"/><Relationship Id="rId4424" Type="http://schemas.openxmlformats.org/officeDocument/2006/relationships/hyperlink" Target="https://twitter.com/" TargetMode="External"/><Relationship Id="rId294" Type="http://schemas.openxmlformats.org/officeDocument/2006/relationships/hyperlink" Target="http://thefreethoughtproject.com/oregon-occupiers-ambushed-highway-lavoy-finicum-killed-cold-blood-hands-up/" TargetMode="External"/><Relationship Id="rId3026" Type="http://schemas.openxmlformats.org/officeDocument/2006/relationships/hyperlink" Target="https://twitter.com/" TargetMode="External"/><Relationship Id="rId361" Type="http://schemas.openxmlformats.org/officeDocument/2006/relationships/hyperlink" Target="https://www.youtube.com/watch?v=mA97L3H8syU&amp;feature=youtu.be" TargetMode="External"/><Relationship Id="rId2042" Type="http://schemas.openxmlformats.org/officeDocument/2006/relationships/hyperlink" Target="https://twitter.com/" TargetMode="External"/><Relationship Id="rId3440" Type="http://schemas.openxmlformats.org/officeDocument/2006/relationships/hyperlink" Target="https://twitter.com/" TargetMode="External"/></Relationships>
</file>

<file path=xl/worksheets/_rels/sheet2.xml.rels><?xml version="1.0" encoding="UTF-8" standalone="yes"?>
<Relationships xmlns="http://schemas.openxmlformats.org/package/2006/relationships"><Relationship Id="rId3182" Type="http://schemas.openxmlformats.org/officeDocument/2006/relationships/hyperlink" Target="http://abs.twimg.com/images/themes/theme10/bg.gif" TargetMode="External"/><Relationship Id="rId4233" Type="http://schemas.openxmlformats.org/officeDocument/2006/relationships/hyperlink" Target="http://abs.twimg.com/images/themes/theme15/bg.png" TargetMode="External"/><Relationship Id="rId8854" Type="http://schemas.openxmlformats.org/officeDocument/2006/relationships/hyperlink" Target="https://twitter.com/angelpuppyd" TargetMode="External"/><Relationship Id="rId7456" Type="http://schemas.openxmlformats.org/officeDocument/2006/relationships/hyperlink" Target="https://twitter.com/traderboy8" TargetMode="External"/><Relationship Id="rId8507" Type="http://schemas.openxmlformats.org/officeDocument/2006/relationships/hyperlink" Target="https://twitter.com/gbneal59" TargetMode="External"/><Relationship Id="rId6058" Type="http://schemas.openxmlformats.org/officeDocument/2006/relationships/hyperlink" Target="http://pbs.twimg.com/profile_images/657208868125155328/4X4-CTEb_normal.jpg" TargetMode="External"/><Relationship Id="rId7109" Type="http://schemas.openxmlformats.org/officeDocument/2006/relationships/hyperlink" Target="https://twitter.com/politicalbee" TargetMode="External"/><Relationship Id="rId987" Type="http://schemas.openxmlformats.org/officeDocument/2006/relationships/hyperlink" Target="https://pbs.twimg.com/profile_banners/67899097/1400823750" TargetMode="External"/><Relationship Id="rId2668" Type="http://schemas.openxmlformats.org/officeDocument/2006/relationships/hyperlink" Target="http://abs.twimg.com/images/themes/theme10/bg.gif" TargetMode="External"/><Relationship Id="rId3719" Type="http://schemas.openxmlformats.org/officeDocument/2006/relationships/hyperlink" Target="http://pbs.twimg.com/profile_background_images/552573777981095936/uNZye6OM.jpeg" TargetMode="External"/><Relationship Id="rId4090" Type="http://schemas.openxmlformats.org/officeDocument/2006/relationships/hyperlink" Target="http://abs.twimg.com/images/themes/theme1/bg.png" TargetMode="External"/><Relationship Id="rId5141" Type="http://schemas.openxmlformats.org/officeDocument/2006/relationships/hyperlink" Target="http://pbs.twimg.com/profile_images/585213553948418048/hhv5KsXf_normal.jpg" TargetMode="External"/><Relationship Id="rId1751" Type="http://schemas.openxmlformats.org/officeDocument/2006/relationships/hyperlink" Target="https://pbs.twimg.com/profile_banners/583174520/1441995438" TargetMode="External"/><Relationship Id="rId2802" Type="http://schemas.openxmlformats.org/officeDocument/2006/relationships/hyperlink" Target="http://abs.twimg.com/images/themes/theme12/bg.gif" TargetMode="External"/><Relationship Id="rId8364" Type="http://schemas.openxmlformats.org/officeDocument/2006/relationships/hyperlink" Target="https://twitter.com/natsassafrass" TargetMode="External"/><Relationship Id="rId1404" Type="http://schemas.openxmlformats.org/officeDocument/2006/relationships/hyperlink" Target="https://pbs.twimg.com/profile_banners/2559499741/1402423670" TargetMode="External"/><Relationship Id="rId8017" Type="http://schemas.openxmlformats.org/officeDocument/2006/relationships/hyperlink" Target="https://twitter.com/jeniacker" TargetMode="External"/><Relationship Id="rId3576" Type="http://schemas.openxmlformats.org/officeDocument/2006/relationships/hyperlink" Target="http://pbs.twimg.com/profile_background_images/576219613/f0r0qxpawij8vulspzil.jpeg" TargetMode="External"/><Relationship Id="rId4627" Type="http://schemas.openxmlformats.org/officeDocument/2006/relationships/hyperlink" Target="http://abs.twimg.com/images/themes/theme5/bg.gif" TargetMode="External"/><Relationship Id="rId4974" Type="http://schemas.openxmlformats.org/officeDocument/2006/relationships/hyperlink" Target="http://abs.twimg.com/sticky/default_profile_images/default_profile_1_normal.png" TargetMode="External"/><Relationship Id="rId497" Type="http://schemas.openxmlformats.org/officeDocument/2006/relationships/hyperlink" Target="http://t.co/nWaRJxSxuL" TargetMode="External"/><Relationship Id="rId2178" Type="http://schemas.openxmlformats.org/officeDocument/2006/relationships/hyperlink" Target="https://pbs.twimg.com/profile_banners/2689795033/1406857449" TargetMode="External"/><Relationship Id="rId3229" Type="http://schemas.openxmlformats.org/officeDocument/2006/relationships/hyperlink" Target="http://abs.twimg.com/images/themes/theme1/bg.png" TargetMode="External"/><Relationship Id="rId7100" Type="http://schemas.openxmlformats.org/officeDocument/2006/relationships/hyperlink" Target="https://twitter.com/catvincent" TargetMode="External"/><Relationship Id="rId6799" Type="http://schemas.openxmlformats.org/officeDocument/2006/relationships/hyperlink" Target="http://pbs.twimg.com/profile_images/692767239225872384/ZgaeqQ0v_normal.png" TargetMode="External"/><Relationship Id="rId3710" Type="http://schemas.openxmlformats.org/officeDocument/2006/relationships/hyperlink" Target="http://abs.twimg.com/images/themes/theme2/bg.gif" TargetMode="External"/><Relationship Id="rId631" Type="http://schemas.openxmlformats.org/officeDocument/2006/relationships/hyperlink" Target="http://t.co/lQQysXFlk7" TargetMode="External"/><Relationship Id="rId1261" Type="http://schemas.openxmlformats.org/officeDocument/2006/relationships/hyperlink" Target="https://pbs.twimg.com/profile_banners/180038653/1429420240" TargetMode="External"/><Relationship Id="rId2312" Type="http://schemas.openxmlformats.org/officeDocument/2006/relationships/hyperlink" Target="https://pbs.twimg.com/profile_banners/4719424117/1452099705" TargetMode="External"/><Relationship Id="rId5882" Type="http://schemas.openxmlformats.org/officeDocument/2006/relationships/hyperlink" Target="http://pbs.twimg.com/profile_images/378800000004246497/8ff49cbd0637efcc08f8166d36ad5ab4_normal.jpeg" TargetMode="External"/><Relationship Id="rId6933" Type="http://schemas.openxmlformats.org/officeDocument/2006/relationships/hyperlink" Target="https://twitter.com/latinatude" TargetMode="External"/><Relationship Id="rId4484" Type="http://schemas.openxmlformats.org/officeDocument/2006/relationships/hyperlink" Target="http://abs.twimg.com/images/themes/theme1/bg.png" TargetMode="External"/><Relationship Id="rId5535" Type="http://schemas.openxmlformats.org/officeDocument/2006/relationships/hyperlink" Target="http://pbs.twimg.com/profile_images/698720473/northern_sunflowers_normal.jpg" TargetMode="External"/><Relationship Id="rId3086" Type="http://schemas.openxmlformats.org/officeDocument/2006/relationships/hyperlink" Target="http://abs.twimg.com/images/themes/theme1/bg.png" TargetMode="External"/><Relationship Id="rId4137" Type="http://schemas.openxmlformats.org/officeDocument/2006/relationships/hyperlink" Target="http://abs.twimg.com/images/themes/theme1/bg.png" TargetMode="External"/><Relationship Id="rId8758" Type="http://schemas.openxmlformats.org/officeDocument/2006/relationships/hyperlink" Target="https://twitter.com/amacutnso" TargetMode="External"/><Relationship Id="rId141" Type="http://schemas.openxmlformats.org/officeDocument/2006/relationships/hyperlink" Target="https://t.co/DKEXdesaVU" TargetMode="External"/><Relationship Id="rId3220" Type="http://schemas.openxmlformats.org/officeDocument/2006/relationships/hyperlink" Target="http://abs.twimg.com/images/themes/theme1/bg.png" TargetMode="External"/><Relationship Id="rId6790" Type="http://schemas.openxmlformats.org/officeDocument/2006/relationships/hyperlink" Target="http://pbs.twimg.com/profile_images/683917135370829824/k34nr7PN_normal.jpg" TargetMode="External"/><Relationship Id="rId7841" Type="http://schemas.openxmlformats.org/officeDocument/2006/relationships/hyperlink" Target="https://twitter.com/tiffanyyy2000" TargetMode="External"/><Relationship Id="rId7" Type="http://schemas.openxmlformats.org/officeDocument/2006/relationships/hyperlink" Target="http://t.co/RZtzCcN8vU" TargetMode="External"/><Relationship Id="rId5392" Type="http://schemas.openxmlformats.org/officeDocument/2006/relationships/hyperlink" Target="http://pbs.twimg.com/profile_images/3625292420/bc220c19bc67848bf28d9e592b86cf8e_normal.png" TargetMode="External"/><Relationship Id="rId6443" Type="http://schemas.openxmlformats.org/officeDocument/2006/relationships/hyperlink" Target="http://pbs.twimg.com/profile_images/629688002185310208/tI5IKH-w_normal.jpg" TargetMode="External"/><Relationship Id="rId5045" Type="http://schemas.openxmlformats.org/officeDocument/2006/relationships/hyperlink" Target="http://pbs.twimg.com/profile_images/669295039147831296/NNbcp7KH_normal.jpg" TargetMode="External"/><Relationship Id="rId1655" Type="http://schemas.openxmlformats.org/officeDocument/2006/relationships/hyperlink" Target="https://pbs.twimg.com/profile_banners/439247553/1402764519" TargetMode="External"/><Relationship Id="rId2706" Type="http://schemas.openxmlformats.org/officeDocument/2006/relationships/hyperlink" Target="http://abs.twimg.com/images/themes/theme14/bg.gif" TargetMode="External"/><Relationship Id="rId8268" Type="http://schemas.openxmlformats.org/officeDocument/2006/relationships/hyperlink" Target="https://twitter.com/shaephoenix" TargetMode="External"/><Relationship Id="rId1308" Type="http://schemas.openxmlformats.org/officeDocument/2006/relationships/hyperlink" Target="https://pbs.twimg.com/profile_banners/3307114652/1438793624" TargetMode="External"/><Relationship Id="rId4878" Type="http://schemas.openxmlformats.org/officeDocument/2006/relationships/hyperlink" Target="http://pbs.twimg.com/profile_images/692404229793804288/Fo3h5jwu_normal.jpg" TargetMode="External"/><Relationship Id="rId5929" Type="http://schemas.openxmlformats.org/officeDocument/2006/relationships/hyperlink" Target="http://pbs.twimg.com/profile_images/691409850530533376/dWvnFKka_normal.jpg" TargetMode="External"/><Relationship Id="rId14" Type="http://schemas.openxmlformats.org/officeDocument/2006/relationships/hyperlink" Target="https://t.co/Hwm6zSxzip" TargetMode="External"/><Relationship Id="rId7004" Type="http://schemas.openxmlformats.org/officeDocument/2006/relationships/hyperlink" Target="https://twitter.com/coopah" TargetMode="External"/><Relationship Id="rId7351" Type="http://schemas.openxmlformats.org/officeDocument/2006/relationships/hyperlink" Target="https://twitter.com/carltoersbijns" TargetMode="External"/><Relationship Id="rId8402" Type="http://schemas.openxmlformats.org/officeDocument/2006/relationships/hyperlink" Target="https://twitter.com/repschrader" TargetMode="External"/><Relationship Id="rId3961" Type="http://schemas.openxmlformats.org/officeDocument/2006/relationships/hyperlink" Target="http://abs.twimg.com/images/themes/theme5/bg.gif" TargetMode="External"/><Relationship Id="rId882" Type="http://schemas.openxmlformats.org/officeDocument/2006/relationships/hyperlink" Target="http://t.co/XhBbEPxAf0" TargetMode="External"/><Relationship Id="rId2563" Type="http://schemas.openxmlformats.org/officeDocument/2006/relationships/hyperlink" Target="http://abs.twimg.com/images/themes/theme5/bg.gif" TargetMode="External"/><Relationship Id="rId3614" Type="http://schemas.openxmlformats.org/officeDocument/2006/relationships/hyperlink" Target="http://pbs.twimg.com/profile_background_images/752583223/1c49057b0e90931efef05c641ac9cf59.jpeg" TargetMode="External"/><Relationship Id="rId535" Type="http://schemas.openxmlformats.org/officeDocument/2006/relationships/hyperlink" Target="http://t.co/pV1Matyf58" TargetMode="External"/><Relationship Id="rId1165" Type="http://schemas.openxmlformats.org/officeDocument/2006/relationships/hyperlink" Target="https://pbs.twimg.com/profile_banners/354631659/1439334048" TargetMode="External"/><Relationship Id="rId2216" Type="http://schemas.openxmlformats.org/officeDocument/2006/relationships/hyperlink" Target="https://pbs.twimg.com/profile_banners/1553039516/1401466896" TargetMode="External"/><Relationship Id="rId5786" Type="http://schemas.openxmlformats.org/officeDocument/2006/relationships/hyperlink" Target="http://pbs.twimg.com/profile_images/684407341576486913/-WQySi8D_normal.jpg" TargetMode="External"/><Relationship Id="rId6837" Type="http://schemas.openxmlformats.org/officeDocument/2006/relationships/hyperlink" Target="http://pbs.twimg.com/profile_images/560103610285961217/XUX_l83E_normal.jpeg" TargetMode="External"/><Relationship Id="rId4388" Type="http://schemas.openxmlformats.org/officeDocument/2006/relationships/hyperlink" Target="http://abs.twimg.com/images/themes/theme1/bg.png" TargetMode="External"/><Relationship Id="rId5439" Type="http://schemas.openxmlformats.org/officeDocument/2006/relationships/hyperlink" Target="http://pbs.twimg.com/profile_images/470751624827109376/fgpv4CGH_normal.png" TargetMode="External"/><Relationship Id="rId5920" Type="http://schemas.openxmlformats.org/officeDocument/2006/relationships/hyperlink" Target="http://pbs.twimg.com/profile_images/688435446326644736/P7mzBOm4_normal.jpg" TargetMode="External"/><Relationship Id="rId3471" Type="http://schemas.openxmlformats.org/officeDocument/2006/relationships/hyperlink" Target="http://abs.twimg.com/images/themes/theme1/bg.png" TargetMode="External"/><Relationship Id="rId4522" Type="http://schemas.openxmlformats.org/officeDocument/2006/relationships/hyperlink" Target="http://abs.twimg.com/images/themes/theme1/bg.png" TargetMode="External"/><Relationship Id="rId392" Type="http://schemas.openxmlformats.org/officeDocument/2006/relationships/hyperlink" Target="http://t.co/WNB4oRpNRu" TargetMode="External"/><Relationship Id="rId2073" Type="http://schemas.openxmlformats.org/officeDocument/2006/relationships/hyperlink" Target="https://pbs.twimg.com/profile_banners/3226368062/1437077139" TargetMode="External"/><Relationship Id="rId3124" Type="http://schemas.openxmlformats.org/officeDocument/2006/relationships/hyperlink" Target="http://pbs.twimg.com/profile_background_images/94004820/finalcompletelogo.jpg" TargetMode="External"/><Relationship Id="rId6694" Type="http://schemas.openxmlformats.org/officeDocument/2006/relationships/hyperlink" Target="http://pbs.twimg.com/profile_images/686075981942124544/xq36g9Qq_normal.jpg" TargetMode="External"/><Relationship Id="rId7745" Type="http://schemas.openxmlformats.org/officeDocument/2006/relationships/hyperlink" Target="https://twitter.com/thegopstoppers" TargetMode="External"/><Relationship Id="rId5296" Type="http://schemas.openxmlformats.org/officeDocument/2006/relationships/hyperlink" Target="http://pbs.twimg.com/profile_images/498954096083501057/QVvkq0wz_normal.jpeg" TargetMode="External"/><Relationship Id="rId6347" Type="http://schemas.openxmlformats.org/officeDocument/2006/relationships/hyperlink" Target="http://pbs.twimg.com/profile_images/685634558532833280/SmeiG5RT_normal.jpg" TargetMode="External"/><Relationship Id="rId2957" Type="http://schemas.openxmlformats.org/officeDocument/2006/relationships/hyperlink" Target="http://abs.twimg.com/images/themes/theme9/bg.gif" TargetMode="External"/><Relationship Id="rId929" Type="http://schemas.openxmlformats.org/officeDocument/2006/relationships/hyperlink" Target="https://pbs.twimg.com/profile_banners/126600280/1363855940" TargetMode="External"/><Relationship Id="rId1559" Type="http://schemas.openxmlformats.org/officeDocument/2006/relationships/hyperlink" Target="https://pbs.twimg.com/profile_banners/2778715182/1453544187" TargetMode="External"/><Relationship Id="rId4032" Type="http://schemas.openxmlformats.org/officeDocument/2006/relationships/hyperlink" Target="http://abs.twimg.com/images/themes/theme1/bg.png" TargetMode="External"/><Relationship Id="rId5430" Type="http://schemas.openxmlformats.org/officeDocument/2006/relationships/hyperlink" Target="http://pbs.twimg.com/profile_images/692710019784019971/7VssjvfG_normal.jpg" TargetMode="External"/><Relationship Id="rId8653" Type="http://schemas.openxmlformats.org/officeDocument/2006/relationships/hyperlink" Target="https://twitter.com/blueballsnina" TargetMode="External"/><Relationship Id="rId7255" Type="http://schemas.openxmlformats.org/officeDocument/2006/relationships/hyperlink" Target="https://twitter.com/jbucknoff" TargetMode="External"/><Relationship Id="rId8306" Type="http://schemas.openxmlformats.org/officeDocument/2006/relationships/hyperlink" Target="https://twitter.com/jkboice" TargetMode="External"/><Relationship Id="rId3865" Type="http://schemas.openxmlformats.org/officeDocument/2006/relationships/hyperlink" Target="http://abs.twimg.com/images/themes/theme18/bg.gif" TargetMode="External"/><Relationship Id="rId4916" Type="http://schemas.openxmlformats.org/officeDocument/2006/relationships/hyperlink" Target="http://pbs.twimg.com/profile_images/442630230306717696/V_uG6lpp_normal.jpeg" TargetMode="External"/><Relationship Id="rId786" Type="http://schemas.openxmlformats.org/officeDocument/2006/relationships/hyperlink" Target="https://t.co/eDg7QLWuqG" TargetMode="External"/><Relationship Id="rId2467" Type="http://schemas.openxmlformats.org/officeDocument/2006/relationships/hyperlink" Target="https://pbs.twimg.com/profile_banners/1912053961/1435702794" TargetMode="External"/><Relationship Id="rId3518" Type="http://schemas.openxmlformats.org/officeDocument/2006/relationships/hyperlink" Target="http://abs.twimg.com/images/themes/theme1/bg.png" TargetMode="External"/><Relationship Id="rId439" Type="http://schemas.openxmlformats.org/officeDocument/2006/relationships/hyperlink" Target="http://t.co/dDHtaEZ9Y8" TargetMode="External"/><Relationship Id="rId1069" Type="http://schemas.openxmlformats.org/officeDocument/2006/relationships/hyperlink" Target="https://pbs.twimg.com/profile_banners/105463286/1426012821" TargetMode="External"/><Relationship Id="rId8163" Type="http://schemas.openxmlformats.org/officeDocument/2006/relationships/hyperlink" Target="https://twitter.com/onecowboysstand" TargetMode="External"/><Relationship Id="rId920" Type="http://schemas.openxmlformats.org/officeDocument/2006/relationships/hyperlink" Target="http://t.co/pnq4ocNUHN" TargetMode="External"/><Relationship Id="rId1550" Type="http://schemas.openxmlformats.org/officeDocument/2006/relationships/hyperlink" Target="https://pbs.twimg.com/profile_banners/2836240097/1438386946" TargetMode="External"/><Relationship Id="rId2601" Type="http://schemas.openxmlformats.org/officeDocument/2006/relationships/hyperlink" Target="http://pbs.twimg.com/profile_background_images/7245737/pebbles_twitter.jpg" TargetMode="External"/><Relationship Id="rId1203" Type="http://schemas.openxmlformats.org/officeDocument/2006/relationships/hyperlink" Target="https://pbs.twimg.com/profile_banners/17687565/1449969284" TargetMode="External"/><Relationship Id="rId4773" Type="http://schemas.openxmlformats.org/officeDocument/2006/relationships/hyperlink" Target="http://pbs.twimg.com/profile_images/2295530599/qlb9cwxcx3fmz0nrckil_normal.jpeg" TargetMode="External"/><Relationship Id="rId5824" Type="http://schemas.openxmlformats.org/officeDocument/2006/relationships/hyperlink" Target="http://pbs.twimg.com/profile_images/678266131904225280/2Y3Bdv9q_normal.jpg" TargetMode="External"/><Relationship Id="rId3375" Type="http://schemas.openxmlformats.org/officeDocument/2006/relationships/hyperlink" Target="http://pbs.twimg.com/profile_background_images/142961357/PostmediaNews.jpg" TargetMode="External"/><Relationship Id="rId4426" Type="http://schemas.openxmlformats.org/officeDocument/2006/relationships/hyperlink" Target="http://abs.twimg.com/images/themes/theme14/bg.gif" TargetMode="External"/><Relationship Id="rId7996" Type="http://schemas.openxmlformats.org/officeDocument/2006/relationships/hyperlink" Target="https://twitter.com/humblehater" TargetMode="External"/><Relationship Id="rId296" Type="http://schemas.openxmlformats.org/officeDocument/2006/relationships/hyperlink" Target="https://t.co/nuBuflGIwb" TargetMode="External"/><Relationship Id="rId3028" Type="http://schemas.openxmlformats.org/officeDocument/2006/relationships/hyperlink" Target="http://abs.twimg.com/images/themes/theme1/bg.png" TargetMode="External"/><Relationship Id="rId6598" Type="http://schemas.openxmlformats.org/officeDocument/2006/relationships/hyperlink" Target="http://pbs.twimg.com/profile_images/621099602184380416/kZo_YCU8_normal.jpg" TargetMode="External"/><Relationship Id="rId7649" Type="http://schemas.openxmlformats.org/officeDocument/2006/relationships/hyperlink" Target="https://twitter.com/markdeyster" TargetMode="External"/><Relationship Id="rId9071" Type="http://schemas.openxmlformats.org/officeDocument/2006/relationships/hyperlink" Target="https://twitter.com/oregonstandoff" TargetMode="External"/><Relationship Id="rId430" Type="http://schemas.openxmlformats.org/officeDocument/2006/relationships/hyperlink" Target="http://t.co/tFo53MLnIw" TargetMode="External"/><Relationship Id="rId1060" Type="http://schemas.openxmlformats.org/officeDocument/2006/relationships/hyperlink" Target="https://pbs.twimg.com/profile_banners/2819971380/1411347702" TargetMode="External"/><Relationship Id="rId2111" Type="http://schemas.openxmlformats.org/officeDocument/2006/relationships/hyperlink" Target="https://pbs.twimg.com/profile_banners/618766966/1452882293" TargetMode="External"/><Relationship Id="rId5681" Type="http://schemas.openxmlformats.org/officeDocument/2006/relationships/hyperlink" Target="http://pbs.twimg.com/profile_images/1873473953/hope_normal.gif" TargetMode="External"/><Relationship Id="rId6732" Type="http://schemas.openxmlformats.org/officeDocument/2006/relationships/hyperlink" Target="http://pbs.twimg.com/profile_images/454305397906481152/LeR-3h6y_normal.jpeg" TargetMode="External"/><Relationship Id="rId4283" Type="http://schemas.openxmlformats.org/officeDocument/2006/relationships/hyperlink" Target="http://abs.twimg.com/images/themes/theme1/bg.png" TargetMode="External"/><Relationship Id="rId5334" Type="http://schemas.openxmlformats.org/officeDocument/2006/relationships/hyperlink" Target="http://pbs.twimg.com/profile_images/602947520944189440/RPQTGP_O_normal.jpg" TargetMode="External"/><Relationship Id="rId1944" Type="http://schemas.openxmlformats.org/officeDocument/2006/relationships/hyperlink" Target="https://pbs.twimg.com/profile_banners/1300866686/1440697520" TargetMode="External"/><Relationship Id="rId8557" Type="http://schemas.openxmlformats.org/officeDocument/2006/relationships/hyperlink" Target="https://twitter.com/it_itt" TargetMode="External"/><Relationship Id="rId7159" Type="http://schemas.openxmlformats.org/officeDocument/2006/relationships/hyperlink" Target="https://twitter.com/josephmaiorana" TargetMode="External"/><Relationship Id="rId3769" Type="http://schemas.openxmlformats.org/officeDocument/2006/relationships/hyperlink" Target="http://pbs.twimg.com/profile_background_images/543891307932827649/NBvW-Kpp.jpeg" TargetMode="External"/><Relationship Id="rId5191" Type="http://schemas.openxmlformats.org/officeDocument/2006/relationships/hyperlink" Target="http://pbs.twimg.com/profile_images/692068550664720385/3k3Qx4DL_normal.jpg" TargetMode="External"/><Relationship Id="rId6242" Type="http://schemas.openxmlformats.org/officeDocument/2006/relationships/hyperlink" Target="http://pbs.twimg.com/profile_images/1836938309/image_normal.jpg" TargetMode="External"/><Relationship Id="rId7640" Type="http://schemas.openxmlformats.org/officeDocument/2006/relationships/hyperlink" Target="https://twitter.com/alternet" TargetMode="External"/><Relationship Id="rId2852" Type="http://schemas.openxmlformats.org/officeDocument/2006/relationships/hyperlink" Target="http://abs.twimg.com/images/themes/theme1/bg.png" TargetMode="External"/><Relationship Id="rId3903" Type="http://schemas.openxmlformats.org/officeDocument/2006/relationships/hyperlink" Target="http://abs.twimg.com/images/themes/theme1/bg.png" TargetMode="External"/><Relationship Id="rId824" Type="http://schemas.openxmlformats.org/officeDocument/2006/relationships/hyperlink" Target="http://t.co/pwdq6OfhW5" TargetMode="External"/><Relationship Id="rId1454" Type="http://schemas.openxmlformats.org/officeDocument/2006/relationships/hyperlink" Target="https://pbs.twimg.com/profile_banners/327222687/1431491384" TargetMode="External"/><Relationship Id="rId2505" Type="http://schemas.openxmlformats.org/officeDocument/2006/relationships/hyperlink" Target="https://pbs.twimg.com/profile_banners/95994080/1447082649" TargetMode="External"/><Relationship Id="rId8067" Type="http://schemas.openxmlformats.org/officeDocument/2006/relationships/hyperlink" Target="https://twitter.com/mayerdmayer6940" TargetMode="External"/><Relationship Id="rId9118" Type="http://schemas.openxmlformats.org/officeDocument/2006/relationships/hyperlink" Target="https://twitter.com/p5yc40naut" TargetMode="External"/><Relationship Id="rId1107" Type="http://schemas.openxmlformats.org/officeDocument/2006/relationships/hyperlink" Target="https://pbs.twimg.com/profile_banners/1475102227/1370185948" TargetMode="External"/><Relationship Id="rId4677" Type="http://schemas.openxmlformats.org/officeDocument/2006/relationships/hyperlink" Target="http://abs.twimg.com/images/themes/theme1/bg.png" TargetMode="External"/><Relationship Id="rId5728" Type="http://schemas.openxmlformats.org/officeDocument/2006/relationships/hyperlink" Target="http://pbs.twimg.com/profile_images/650426345957122048/Dq2MwWqr_normal.png" TargetMode="External"/><Relationship Id="rId3279" Type="http://schemas.openxmlformats.org/officeDocument/2006/relationships/hyperlink" Target="http://pbs.twimg.com/profile_background_images/686243523113259008/ecqozEyn.jpg" TargetMode="External"/><Relationship Id="rId7150" Type="http://schemas.openxmlformats.org/officeDocument/2006/relationships/hyperlink" Target="https://twitter.com/socialpressblog" TargetMode="External"/><Relationship Id="rId8201" Type="http://schemas.openxmlformats.org/officeDocument/2006/relationships/hyperlink" Target="https://twitter.com/oosal" TargetMode="External"/><Relationship Id="rId3760" Type="http://schemas.openxmlformats.org/officeDocument/2006/relationships/hyperlink" Target="http://abs.twimg.com/images/themes/theme1/bg.png" TargetMode="External"/><Relationship Id="rId4811" Type="http://schemas.openxmlformats.org/officeDocument/2006/relationships/hyperlink" Target="http://pbs.twimg.com/profile_images/598172372638633984/h5ysQ7FX_normal.jpg" TargetMode="External"/><Relationship Id="rId681" Type="http://schemas.openxmlformats.org/officeDocument/2006/relationships/hyperlink" Target="https://t.co/4mfFQw0Mo7" TargetMode="External"/><Relationship Id="rId2362" Type="http://schemas.openxmlformats.org/officeDocument/2006/relationships/hyperlink" Target="https://pbs.twimg.com/profile_banners/1400504629/1435027482" TargetMode="External"/><Relationship Id="rId3413" Type="http://schemas.openxmlformats.org/officeDocument/2006/relationships/hyperlink" Target="http://abs.twimg.com/images/themes/theme1/bg.png" TargetMode="External"/><Relationship Id="rId6983" Type="http://schemas.openxmlformats.org/officeDocument/2006/relationships/hyperlink" Target="https://twitter.com/opb" TargetMode="External"/><Relationship Id="rId334" Type="http://schemas.openxmlformats.org/officeDocument/2006/relationships/hyperlink" Target="http://t.co/6qqsDrvysy" TargetMode="External"/><Relationship Id="rId2015" Type="http://schemas.openxmlformats.org/officeDocument/2006/relationships/hyperlink" Target="https://pbs.twimg.com/profile_banners/3321638568/1440105213" TargetMode="External"/><Relationship Id="rId5585" Type="http://schemas.openxmlformats.org/officeDocument/2006/relationships/hyperlink" Target="http://pbs.twimg.com/profile_images/692365304995975168/xly9-72s_normal.jpg" TargetMode="External"/><Relationship Id="rId6636" Type="http://schemas.openxmlformats.org/officeDocument/2006/relationships/hyperlink" Target="http://pbs.twimg.com/profile_images/638818386680479744/SFJLD5iB_normal.jpg" TargetMode="External"/><Relationship Id="rId4187" Type="http://schemas.openxmlformats.org/officeDocument/2006/relationships/hyperlink" Target="http://pbs.twimg.com/profile_background_images/530256948/GarminPFDColor.jpg" TargetMode="External"/><Relationship Id="rId5238" Type="http://schemas.openxmlformats.org/officeDocument/2006/relationships/hyperlink" Target="http://pbs.twimg.com/profile_images/670807284612792322/nwF6zAZB_normal.jpg" TargetMode="External"/><Relationship Id="rId1848" Type="http://schemas.openxmlformats.org/officeDocument/2006/relationships/hyperlink" Target="https://pbs.twimg.com/profile_banners/36198016/1363291040" TargetMode="External"/><Relationship Id="rId3270" Type="http://schemas.openxmlformats.org/officeDocument/2006/relationships/hyperlink" Target="http://pbs.twimg.com/profile_background_images/63344250/image001.jpg" TargetMode="External"/><Relationship Id="rId4321" Type="http://schemas.openxmlformats.org/officeDocument/2006/relationships/hyperlink" Target="http://abs.twimg.com/images/themes/theme1/bg.png" TargetMode="External"/><Relationship Id="rId191" Type="http://schemas.openxmlformats.org/officeDocument/2006/relationships/hyperlink" Target="https://t.co/xDRJYmohRk" TargetMode="External"/><Relationship Id="rId7891" Type="http://schemas.openxmlformats.org/officeDocument/2006/relationships/hyperlink" Target="https://twitter.com/anthonyblogan" TargetMode="External"/><Relationship Id="rId8942" Type="http://schemas.openxmlformats.org/officeDocument/2006/relationships/hyperlink" Target="https://twitter.com/cgoodenphotos" TargetMode="External"/><Relationship Id="rId5095" Type="http://schemas.openxmlformats.org/officeDocument/2006/relationships/hyperlink" Target="http://pbs.twimg.com/profile_images/705345057/aus_normal.jpg" TargetMode="External"/><Relationship Id="rId6493" Type="http://schemas.openxmlformats.org/officeDocument/2006/relationships/hyperlink" Target="http://pbs.twimg.com/profile_images/135759709/IMG_0019_RESIZED_normal.jpg" TargetMode="External"/><Relationship Id="rId7544" Type="http://schemas.openxmlformats.org/officeDocument/2006/relationships/hyperlink" Target="https://twitter.com/listo_ai" TargetMode="External"/><Relationship Id="rId6146" Type="http://schemas.openxmlformats.org/officeDocument/2006/relationships/hyperlink" Target="http://pbs.twimg.com/profile_images/691223996004589569/zunS0QFy_normal.jpg" TargetMode="External"/><Relationship Id="rId2756" Type="http://schemas.openxmlformats.org/officeDocument/2006/relationships/hyperlink" Target="http://pbs.twimg.com/profile_background_images/665204189304193025/hsaAglMG.jpg" TargetMode="External"/><Relationship Id="rId3807" Type="http://schemas.openxmlformats.org/officeDocument/2006/relationships/hyperlink" Target="http://abs.twimg.com/images/themes/theme1/bg.png" TargetMode="External"/><Relationship Id="rId728" Type="http://schemas.openxmlformats.org/officeDocument/2006/relationships/hyperlink" Target="https://t.co/isLU42gGtc" TargetMode="External"/><Relationship Id="rId1358" Type="http://schemas.openxmlformats.org/officeDocument/2006/relationships/hyperlink" Target="https://pbs.twimg.com/profile_banners/3611433613/1453733792" TargetMode="External"/><Relationship Id="rId2409" Type="http://schemas.openxmlformats.org/officeDocument/2006/relationships/hyperlink" Target="https://pbs.twimg.com/profile_banners/2198820559/1439435950" TargetMode="External"/><Relationship Id="rId5979" Type="http://schemas.openxmlformats.org/officeDocument/2006/relationships/hyperlink" Target="http://pbs.twimg.com/profile_images/378800000753580639/33ae639ea5ffde83a2845678e4193c9b_normal.png" TargetMode="External"/><Relationship Id="rId64" Type="http://schemas.openxmlformats.org/officeDocument/2006/relationships/hyperlink" Target="http://t.co/E0kWlcJhvS" TargetMode="External"/><Relationship Id="rId8452" Type="http://schemas.openxmlformats.org/officeDocument/2006/relationships/hyperlink" Target="https://twitter.com/dashingclaire" TargetMode="External"/><Relationship Id="rId7054" Type="http://schemas.openxmlformats.org/officeDocument/2006/relationships/hyperlink" Target="https://twitter.com/ruskaj" TargetMode="External"/><Relationship Id="rId8105" Type="http://schemas.openxmlformats.org/officeDocument/2006/relationships/hyperlink" Target="https://twitter.com/family_agent" TargetMode="External"/><Relationship Id="rId3664" Type="http://schemas.openxmlformats.org/officeDocument/2006/relationships/hyperlink" Target="http://abs.twimg.com/images/themes/theme10/bg.gif" TargetMode="External"/><Relationship Id="rId4715" Type="http://schemas.openxmlformats.org/officeDocument/2006/relationships/hyperlink" Target="http://pbs.twimg.com/profile_images/691402338834194432/m1q3nHRb_normal.jpg" TargetMode="External"/><Relationship Id="rId585" Type="http://schemas.openxmlformats.org/officeDocument/2006/relationships/hyperlink" Target="http://t.co/ugq7FipMAG" TargetMode="External"/><Relationship Id="rId2266" Type="http://schemas.openxmlformats.org/officeDocument/2006/relationships/hyperlink" Target="https://pbs.twimg.com/profile_banners/25896141/1398198379" TargetMode="External"/><Relationship Id="rId3317" Type="http://schemas.openxmlformats.org/officeDocument/2006/relationships/hyperlink" Target="http://abs.twimg.com/images/themes/theme1/bg.png" TargetMode="External"/><Relationship Id="rId6887" Type="http://schemas.openxmlformats.org/officeDocument/2006/relationships/hyperlink" Target="http://pbs.twimg.com/profile_images/430495441734496256/3hdMFnqI_normal.jpeg" TargetMode="External"/><Relationship Id="rId7938" Type="http://schemas.openxmlformats.org/officeDocument/2006/relationships/hyperlink" Target="https://twitter.com/coxly1" TargetMode="External"/><Relationship Id="rId238" Type="http://schemas.openxmlformats.org/officeDocument/2006/relationships/hyperlink" Target="http://t.co/ZdD7aerdub" TargetMode="External"/><Relationship Id="rId5489" Type="http://schemas.openxmlformats.org/officeDocument/2006/relationships/hyperlink" Target="http://pbs.twimg.com/profile_images/421618073930432512/mnoZDggB_normal.png" TargetMode="External"/><Relationship Id="rId2400" Type="http://schemas.openxmlformats.org/officeDocument/2006/relationships/hyperlink" Target="https://pbs.twimg.com/profile_banners/4482978134/1453523070" TargetMode="External"/><Relationship Id="rId9013" Type="http://schemas.openxmlformats.org/officeDocument/2006/relationships/hyperlink" Target="https://twitter.com/luizlemuz" TargetMode="External"/><Relationship Id="rId1002" Type="http://schemas.openxmlformats.org/officeDocument/2006/relationships/hyperlink" Target="https://pbs.twimg.com/profile_banners/275247483/1441131191" TargetMode="External"/><Relationship Id="rId5970" Type="http://schemas.openxmlformats.org/officeDocument/2006/relationships/hyperlink" Target="http://pbs.twimg.com/profile_images/674020856125906944/kC2dJp-g_normal.jpg" TargetMode="External"/><Relationship Id="rId3174" Type="http://schemas.openxmlformats.org/officeDocument/2006/relationships/hyperlink" Target="http://abs.twimg.com/images/themes/theme1/bg.png" TargetMode="External"/><Relationship Id="rId4572" Type="http://schemas.openxmlformats.org/officeDocument/2006/relationships/hyperlink" Target="http://abs.twimg.com/images/themes/theme1/bg.png" TargetMode="External"/><Relationship Id="rId5623" Type="http://schemas.openxmlformats.org/officeDocument/2006/relationships/hyperlink" Target="http://pbs.twimg.com/profile_images/461158463276449792/pWDUtpR2_normal.jpeg" TargetMode="External"/><Relationship Id="rId4225" Type="http://schemas.openxmlformats.org/officeDocument/2006/relationships/hyperlink" Target="http://abs.twimg.com/images/themes/theme1/bg.png" TargetMode="External"/><Relationship Id="rId7795" Type="http://schemas.openxmlformats.org/officeDocument/2006/relationships/hyperlink" Target="https://twitter.com/cissnarick" TargetMode="External"/><Relationship Id="rId8846" Type="http://schemas.openxmlformats.org/officeDocument/2006/relationships/hyperlink" Target="https://twitter.com/manoharmalkar" TargetMode="External"/><Relationship Id="rId6397" Type="http://schemas.openxmlformats.org/officeDocument/2006/relationships/hyperlink" Target="http://pbs.twimg.com/profile_images/539237107881885696/ULfAL34M_normal.jpeg" TargetMode="External"/><Relationship Id="rId7448" Type="http://schemas.openxmlformats.org/officeDocument/2006/relationships/hyperlink" Target="https://twitter.com/pdxlight" TargetMode="External"/><Relationship Id="rId979" Type="http://schemas.openxmlformats.org/officeDocument/2006/relationships/hyperlink" Target="https://pbs.twimg.com/profile_banners/1479205873/1453937250" TargetMode="External"/><Relationship Id="rId5480" Type="http://schemas.openxmlformats.org/officeDocument/2006/relationships/hyperlink" Target="http://pbs.twimg.com/profile_images/2852916078/327bba8d6f5b2899ac73bc3ab720005b_normal.jpeg" TargetMode="External"/><Relationship Id="rId6531" Type="http://schemas.openxmlformats.org/officeDocument/2006/relationships/hyperlink" Target="http://pbs.twimg.com/profile_images/378800000138384794/bdfd211bfeb4eb2712559e52b3d0397c_normal.jpeg" TargetMode="External"/><Relationship Id="rId4082" Type="http://schemas.openxmlformats.org/officeDocument/2006/relationships/hyperlink" Target="http://abs.twimg.com/images/themes/theme1/bg.png" TargetMode="External"/><Relationship Id="rId5133" Type="http://schemas.openxmlformats.org/officeDocument/2006/relationships/hyperlink" Target="http://pbs.twimg.com/profile_images/678193796635430914/bXWRhLtS_normal.jpg" TargetMode="External"/><Relationship Id="rId1743" Type="http://schemas.openxmlformats.org/officeDocument/2006/relationships/hyperlink" Target="https://pbs.twimg.com/profile_banners/16017472/1453742857" TargetMode="External"/><Relationship Id="rId8009" Type="http://schemas.openxmlformats.org/officeDocument/2006/relationships/hyperlink" Target="https://twitter.com/paul_daka" TargetMode="External"/><Relationship Id="rId8356" Type="http://schemas.openxmlformats.org/officeDocument/2006/relationships/hyperlink" Target="https://twitter.com/matthaysaz" TargetMode="External"/><Relationship Id="rId4966" Type="http://schemas.openxmlformats.org/officeDocument/2006/relationships/hyperlink" Target="http://pbs.twimg.com/profile_images/596836975300083712/6_UWQEbg_normal.jpg" TargetMode="External"/><Relationship Id="rId3568" Type="http://schemas.openxmlformats.org/officeDocument/2006/relationships/hyperlink" Target="http://pbs.twimg.com/profile_background_images/120994901/FOLGERTWITTER.jpg" TargetMode="External"/><Relationship Id="rId4619" Type="http://schemas.openxmlformats.org/officeDocument/2006/relationships/hyperlink" Target="http://abs.twimg.com/images/themes/theme1/bg.png" TargetMode="External"/><Relationship Id="rId489" Type="http://schemas.openxmlformats.org/officeDocument/2006/relationships/hyperlink" Target="http://t.co/HxynZG102C" TargetMode="External"/><Relationship Id="rId6041" Type="http://schemas.openxmlformats.org/officeDocument/2006/relationships/hyperlink" Target="http://pbs.twimg.com/profile_images/692728570314100739/_xgkShOo_normal.jpg" TargetMode="External"/><Relationship Id="rId970" Type="http://schemas.openxmlformats.org/officeDocument/2006/relationships/hyperlink" Target="https://pbs.twimg.com/profile_banners/386270039/1445984817" TargetMode="External"/><Relationship Id="rId1253" Type="http://schemas.openxmlformats.org/officeDocument/2006/relationships/hyperlink" Target="https://pbs.twimg.com/profile_banners/193382793/1365898372" TargetMode="External"/><Relationship Id="rId2651" Type="http://schemas.openxmlformats.org/officeDocument/2006/relationships/hyperlink" Target="http://pbs.twimg.com/profile_background_images/442055581625380864/uPaRovx_.jpeg" TargetMode="External"/><Relationship Id="rId3702" Type="http://schemas.openxmlformats.org/officeDocument/2006/relationships/hyperlink" Target="http://abs.twimg.com/images/themes/theme1/bg.png" TargetMode="External"/><Relationship Id="rId623" Type="http://schemas.openxmlformats.org/officeDocument/2006/relationships/hyperlink" Target="http://t.co/jEcLE4jFnd" TargetMode="External"/><Relationship Id="rId2304" Type="http://schemas.openxmlformats.org/officeDocument/2006/relationships/hyperlink" Target="https://pbs.twimg.com/profile_banners/1959047250/1450138165" TargetMode="External"/><Relationship Id="rId5874" Type="http://schemas.openxmlformats.org/officeDocument/2006/relationships/hyperlink" Target="http://pbs.twimg.com/profile_images/687196346923667458/Vo6PsgGA_normal.jpg" TargetMode="External"/><Relationship Id="rId6925" Type="http://schemas.openxmlformats.org/officeDocument/2006/relationships/hyperlink" Target="https://twitter.com/techiegabbage" TargetMode="External"/><Relationship Id="rId4476" Type="http://schemas.openxmlformats.org/officeDocument/2006/relationships/hyperlink" Target="http://abs.twimg.com/images/themes/theme1/bg.png" TargetMode="External"/><Relationship Id="rId5527" Type="http://schemas.openxmlformats.org/officeDocument/2006/relationships/hyperlink" Target="http://pbs.twimg.com/profile_images/681465932879900672/UqFCtKkG_normal.jpg" TargetMode="External"/><Relationship Id="rId3078" Type="http://schemas.openxmlformats.org/officeDocument/2006/relationships/hyperlink" Target="http://abs.twimg.com/images/themes/theme1/bg.png" TargetMode="External"/><Relationship Id="rId4129" Type="http://schemas.openxmlformats.org/officeDocument/2006/relationships/hyperlink" Target="http://pbs.twimg.com/profile_background_images/349097132/xbc0003e4cb8f7869b97f1d7f9729856.jpg" TargetMode="External"/><Relationship Id="rId7699" Type="http://schemas.openxmlformats.org/officeDocument/2006/relationships/hyperlink" Target="https://twitter.com/wordpressdotcom" TargetMode="External"/><Relationship Id="rId8000" Type="http://schemas.openxmlformats.org/officeDocument/2006/relationships/hyperlink" Target="https://twitter.com/nettaaaaaaaa" TargetMode="External"/><Relationship Id="rId4610" Type="http://schemas.openxmlformats.org/officeDocument/2006/relationships/hyperlink" Target="http://abs.twimg.com/images/themes/theme1/bg.png" TargetMode="External"/><Relationship Id="rId480" Type="http://schemas.openxmlformats.org/officeDocument/2006/relationships/hyperlink" Target="https://t.co/NvCURk366l" TargetMode="External"/><Relationship Id="rId2161" Type="http://schemas.openxmlformats.org/officeDocument/2006/relationships/hyperlink" Target="https://pbs.twimg.com/profile_banners/86374592/1424740854" TargetMode="External"/><Relationship Id="rId3212" Type="http://schemas.openxmlformats.org/officeDocument/2006/relationships/hyperlink" Target="http://abs.twimg.com/images/themes/theme1/bg.png" TargetMode="External"/><Relationship Id="rId133" Type="http://schemas.openxmlformats.org/officeDocument/2006/relationships/hyperlink" Target="http://t.co/ySFSJbUZvH" TargetMode="External"/><Relationship Id="rId5384" Type="http://schemas.openxmlformats.org/officeDocument/2006/relationships/hyperlink" Target="http://pbs.twimg.com/profile_images/2703013048/736e0fa9894e055ab1b39256a36501db_normal.jpeg" TargetMode="External"/><Relationship Id="rId6782" Type="http://schemas.openxmlformats.org/officeDocument/2006/relationships/hyperlink" Target="http://pbs.twimg.com/profile_images/1309588025/PH02895J_normal.jpg" TargetMode="External"/><Relationship Id="rId7833" Type="http://schemas.openxmlformats.org/officeDocument/2006/relationships/hyperlink" Target="https://twitter.com/grannysnark" TargetMode="External"/><Relationship Id="rId5037" Type="http://schemas.openxmlformats.org/officeDocument/2006/relationships/hyperlink" Target="http://pbs.twimg.com/profile_images/1122439230/avatar92_1__normal.jpg" TargetMode="External"/><Relationship Id="rId6435" Type="http://schemas.openxmlformats.org/officeDocument/2006/relationships/hyperlink" Target="http://pbs.twimg.com/profile_images/650539448594100225/h8kwZ9KW_normal.jpg" TargetMode="External"/><Relationship Id="rId1994" Type="http://schemas.openxmlformats.org/officeDocument/2006/relationships/hyperlink" Target="https://pbs.twimg.com/profile_banners/178126125/1449638622" TargetMode="External"/><Relationship Id="rId1647" Type="http://schemas.openxmlformats.org/officeDocument/2006/relationships/hyperlink" Target="https://pbs.twimg.com/profile_banners/172989365/1426114019" TargetMode="External"/><Relationship Id="rId4120" Type="http://schemas.openxmlformats.org/officeDocument/2006/relationships/hyperlink" Target="http://abs.twimg.com/images/themes/theme6/bg.gif" TargetMode="External"/><Relationship Id="rId7690" Type="http://schemas.openxmlformats.org/officeDocument/2006/relationships/hyperlink" Target="https://twitter.com/jabney8" TargetMode="External"/><Relationship Id="rId8741" Type="http://schemas.openxmlformats.org/officeDocument/2006/relationships/hyperlink" Target="https://twitter.com/lionness40" TargetMode="External"/><Relationship Id="rId6292" Type="http://schemas.openxmlformats.org/officeDocument/2006/relationships/hyperlink" Target="http://pbs.twimg.com/profile_images/580076330118610944/HjWVov7J_normal.jpg" TargetMode="External"/><Relationship Id="rId7343" Type="http://schemas.openxmlformats.org/officeDocument/2006/relationships/hyperlink" Target="https://twitter.com/stormy20287189" TargetMode="External"/><Relationship Id="rId3953" Type="http://schemas.openxmlformats.org/officeDocument/2006/relationships/hyperlink" Target="http://pbs.twimg.com/profile_background_images/96311753/Coral.jpg" TargetMode="External"/><Relationship Id="rId874" Type="http://schemas.openxmlformats.org/officeDocument/2006/relationships/hyperlink" Target="https://t.co/iJO729aW7Z" TargetMode="External"/><Relationship Id="rId2555" Type="http://schemas.openxmlformats.org/officeDocument/2006/relationships/hyperlink" Target="http://pbs.twimg.com/profile_background_images/669293699/d3337f4a0488aaada2c7e54b6bce1f14.jpeg" TargetMode="External"/><Relationship Id="rId3606" Type="http://schemas.openxmlformats.org/officeDocument/2006/relationships/hyperlink" Target="http://abs.twimg.com/images/themes/theme15/bg.png" TargetMode="External"/><Relationship Id="rId527" Type="http://schemas.openxmlformats.org/officeDocument/2006/relationships/hyperlink" Target="http://t.co/MkyhxVI6Xr" TargetMode="External"/><Relationship Id="rId1157" Type="http://schemas.openxmlformats.org/officeDocument/2006/relationships/hyperlink" Target="https://pbs.twimg.com/profile_banners/533358812/1353940320" TargetMode="External"/><Relationship Id="rId2208" Type="http://schemas.openxmlformats.org/officeDocument/2006/relationships/hyperlink" Target="https://pbs.twimg.com/profile_banners/3196361082/1432050534" TargetMode="External"/><Relationship Id="rId5778" Type="http://schemas.openxmlformats.org/officeDocument/2006/relationships/hyperlink" Target="http://pbs.twimg.com/profile_images/2188250841/avatar_normal.png" TargetMode="External"/><Relationship Id="rId6829" Type="http://schemas.openxmlformats.org/officeDocument/2006/relationships/hyperlink" Target="http://pbs.twimg.com/profile_images/623966176599785473/vT23pptu_normal.jpg" TargetMode="External"/><Relationship Id="rId8251" Type="http://schemas.openxmlformats.org/officeDocument/2006/relationships/hyperlink" Target="https://twitter.com/rcrockett" TargetMode="External"/><Relationship Id="rId3463" Type="http://schemas.openxmlformats.org/officeDocument/2006/relationships/hyperlink" Target="http://abs.twimg.com/images/themes/theme4/bg.gif" TargetMode="External"/><Relationship Id="rId4861" Type="http://schemas.openxmlformats.org/officeDocument/2006/relationships/hyperlink" Target="http://pbs.twimg.com/profile_images/590813562890661888/DGzvXOMo_normal.jpg" TargetMode="External"/><Relationship Id="rId5912" Type="http://schemas.openxmlformats.org/officeDocument/2006/relationships/hyperlink" Target="http://pbs.twimg.com/profile_images/685535651916345348/4WMLoCjo_normal.jpg" TargetMode="External"/><Relationship Id="rId384" Type="http://schemas.openxmlformats.org/officeDocument/2006/relationships/hyperlink" Target="https://t.co/6BMCustbHK" TargetMode="External"/><Relationship Id="rId2065" Type="http://schemas.openxmlformats.org/officeDocument/2006/relationships/hyperlink" Target="https://pbs.twimg.com/profile_banners/2195495816/1417726988" TargetMode="External"/><Relationship Id="rId3116" Type="http://schemas.openxmlformats.org/officeDocument/2006/relationships/hyperlink" Target="http://pbs.twimg.com/profile_background_images/561407498519728128/PQTt_Xw2.jpeg" TargetMode="External"/><Relationship Id="rId4514" Type="http://schemas.openxmlformats.org/officeDocument/2006/relationships/hyperlink" Target="http://abs.twimg.com/images/themes/theme14/bg.gif" TargetMode="External"/><Relationship Id="rId6686" Type="http://schemas.openxmlformats.org/officeDocument/2006/relationships/hyperlink" Target="http://pbs.twimg.com/profile_images/658611270304661504/xEWrP4ji_normal.jpg" TargetMode="External"/><Relationship Id="rId7737" Type="http://schemas.openxmlformats.org/officeDocument/2006/relationships/hyperlink" Target="https://twitter.com/goatman42749" TargetMode="External"/><Relationship Id="rId5288" Type="http://schemas.openxmlformats.org/officeDocument/2006/relationships/hyperlink" Target="http://pbs.twimg.com/profile_images/686186788730191873/vCwk9zBd_normal.jpg" TargetMode="External"/><Relationship Id="rId6339" Type="http://schemas.openxmlformats.org/officeDocument/2006/relationships/hyperlink" Target="http://pbs.twimg.com/profile_images/2591436443/Easter_Time_001_normal.JPG" TargetMode="External"/><Relationship Id="rId1898" Type="http://schemas.openxmlformats.org/officeDocument/2006/relationships/hyperlink" Target="https://pbs.twimg.com/profile_banners/191662607/1417149781" TargetMode="External"/><Relationship Id="rId2949" Type="http://schemas.openxmlformats.org/officeDocument/2006/relationships/hyperlink" Target="http://abs.twimg.com/images/themes/theme1/bg.png" TargetMode="External"/><Relationship Id="rId6820" Type="http://schemas.openxmlformats.org/officeDocument/2006/relationships/hyperlink" Target="http://pbs.twimg.com/profile_images/555132619130540035/eO8MWd9A_normal.jpeg" TargetMode="External"/><Relationship Id="rId4371" Type="http://schemas.openxmlformats.org/officeDocument/2006/relationships/hyperlink" Target="http://abs.twimg.com/images/themes/theme1/bg.png" TargetMode="External"/><Relationship Id="rId5422" Type="http://schemas.openxmlformats.org/officeDocument/2006/relationships/hyperlink" Target="http://pbs.twimg.com/profile_images/607684457/StudioTykoEmphasizingTwitter_normal.jpg" TargetMode="External"/><Relationship Id="rId4024" Type="http://schemas.openxmlformats.org/officeDocument/2006/relationships/hyperlink" Target="http://abs.twimg.com/images/themes/theme9/bg.gif" TargetMode="External"/><Relationship Id="rId7594" Type="http://schemas.openxmlformats.org/officeDocument/2006/relationships/hyperlink" Target="https://twitter.com/cpoffl" TargetMode="External"/><Relationship Id="rId8992" Type="http://schemas.openxmlformats.org/officeDocument/2006/relationships/hyperlink" Target="https://twitter.com/sharlenemusic" TargetMode="External"/><Relationship Id="rId6196" Type="http://schemas.openxmlformats.org/officeDocument/2006/relationships/hyperlink" Target="http://pbs.twimg.com/profile_images/378800000236528876/3d62828c5732e024ed70e422cc1f2f19_normal.jpeg" TargetMode="External"/><Relationship Id="rId7247" Type="http://schemas.openxmlformats.org/officeDocument/2006/relationships/hyperlink" Target="https://twitter.com/georgeunangst33" TargetMode="External"/><Relationship Id="rId8645" Type="http://schemas.openxmlformats.org/officeDocument/2006/relationships/hyperlink" Target="https://twitter.com/soldierjohn" TargetMode="External"/><Relationship Id="rId3857" Type="http://schemas.openxmlformats.org/officeDocument/2006/relationships/hyperlink" Target="http://pbs.twimg.com/profile_background_images/449911113337942016/I2VRG14s.jpeg" TargetMode="External"/><Relationship Id="rId4908" Type="http://schemas.openxmlformats.org/officeDocument/2006/relationships/hyperlink" Target="http://pbs.twimg.com/profile_images/658327895643844608/Uu3boWyd_normal.jpg" TargetMode="External"/><Relationship Id="rId778" Type="http://schemas.openxmlformats.org/officeDocument/2006/relationships/hyperlink" Target="http://t.co/RMPuCTvzOT" TargetMode="External"/><Relationship Id="rId2459" Type="http://schemas.openxmlformats.org/officeDocument/2006/relationships/hyperlink" Target="https://pbs.twimg.com/profile_banners/219380738/1450916458" TargetMode="External"/><Relationship Id="rId6330" Type="http://schemas.openxmlformats.org/officeDocument/2006/relationships/hyperlink" Target="http://pbs.twimg.com/profile_images/413129432371445760/K9WUxEEU_normal.jpeg" TargetMode="External"/><Relationship Id="rId1542" Type="http://schemas.openxmlformats.org/officeDocument/2006/relationships/hyperlink" Target="https://pbs.twimg.com/profile_banners/124548617/1452525575" TargetMode="External"/><Relationship Id="rId2940" Type="http://schemas.openxmlformats.org/officeDocument/2006/relationships/hyperlink" Target="http://pbs.twimg.com/profile_background_images/823524894/9d9bafe4d5e69d7a8e370812c26e917a.jpeg" TargetMode="External"/><Relationship Id="rId8155" Type="http://schemas.openxmlformats.org/officeDocument/2006/relationships/hyperlink" Target="https://twitter.com/jane_wi" TargetMode="External"/><Relationship Id="rId912" Type="http://schemas.openxmlformats.org/officeDocument/2006/relationships/hyperlink" Target="http://t.co/xjDiCOSlFC" TargetMode="External"/><Relationship Id="rId4765" Type="http://schemas.openxmlformats.org/officeDocument/2006/relationships/hyperlink" Target="http://pbs.twimg.com/profile_images/690348249136402434/Fkst7u52_normal.jpg" TargetMode="External"/><Relationship Id="rId5816" Type="http://schemas.openxmlformats.org/officeDocument/2006/relationships/hyperlink" Target="http://pbs.twimg.com/profile_images/2629095159/ca6f54b143706005047132d22f95cc41_normal.jpeg" TargetMode="External"/><Relationship Id="rId288" Type="http://schemas.openxmlformats.org/officeDocument/2006/relationships/hyperlink" Target="https://t.co/mtY2JCdLwU" TargetMode="External"/><Relationship Id="rId3367" Type="http://schemas.openxmlformats.org/officeDocument/2006/relationships/hyperlink" Target="http://pbs.twimg.com/profile_background_images/554591696/BMWi8.jpg" TargetMode="External"/><Relationship Id="rId4418" Type="http://schemas.openxmlformats.org/officeDocument/2006/relationships/hyperlink" Target="http://abs.twimg.com/images/themes/theme1/bg.png" TargetMode="External"/><Relationship Id="rId7988" Type="http://schemas.openxmlformats.org/officeDocument/2006/relationships/hyperlink" Target="https://twitter.com/lettywho1" TargetMode="External"/><Relationship Id="rId2450" Type="http://schemas.openxmlformats.org/officeDocument/2006/relationships/hyperlink" Target="https://pbs.twimg.com/profile_banners/4857906681/1454003820" TargetMode="External"/><Relationship Id="rId3501" Type="http://schemas.openxmlformats.org/officeDocument/2006/relationships/hyperlink" Target="http://pbs.twimg.com/profile_background_images/472115192415793152/QYc9GiNP.png" TargetMode="External"/><Relationship Id="rId9063" Type="http://schemas.openxmlformats.org/officeDocument/2006/relationships/hyperlink" Target="https://twitter.com/rommeljguzman" TargetMode="External"/><Relationship Id="rId422" Type="http://schemas.openxmlformats.org/officeDocument/2006/relationships/hyperlink" Target="https://t.co/nDFM0BuruS" TargetMode="External"/><Relationship Id="rId1052" Type="http://schemas.openxmlformats.org/officeDocument/2006/relationships/hyperlink" Target="https://pbs.twimg.com/profile_banners/3346597157/1435331513" TargetMode="External"/><Relationship Id="rId2103" Type="http://schemas.openxmlformats.org/officeDocument/2006/relationships/hyperlink" Target="https://pbs.twimg.com/profile_banners/2494243363/1439681507" TargetMode="External"/><Relationship Id="rId5673" Type="http://schemas.openxmlformats.org/officeDocument/2006/relationships/hyperlink" Target="http://pbs.twimg.com/profile_images/534177213307162624/wVHsfa6q_normal.jpeg" TargetMode="External"/><Relationship Id="rId4275" Type="http://schemas.openxmlformats.org/officeDocument/2006/relationships/hyperlink" Target="http://abs.twimg.com/images/themes/theme8/bg.gif" TargetMode="External"/><Relationship Id="rId5326" Type="http://schemas.openxmlformats.org/officeDocument/2006/relationships/hyperlink" Target="http://pbs.twimg.com/profile_images/452820795899670530/g8Lr1aBd_normal.jpeg" TargetMode="External"/><Relationship Id="rId6724" Type="http://schemas.openxmlformats.org/officeDocument/2006/relationships/hyperlink" Target="http://pbs.twimg.com/profile_images/1911335223/GateKeeper_normal.jpg" TargetMode="External"/><Relationship Id="rId8896" Type="http://schemas.openxmlformats.org/officeDocument/2006/relationships/hyperlink" Target="https://twitter.com/ksecus" TargetMode="External"/><Relationship Id="rId1936" Type="http://schemas.openxmlformats.org/officeDocument/2006/relationships/hyperlink" Target="https://pbs.twimg.com/profile_banners/117327100/1398212765" TargetMode="External"/><Relationship Id="rId7498" Type="http://schemas.openxmlformats.org/officeDocument/2006/relationships/hyperlink" Target="https://twitter.com/jeffmcirish" TargetMode="External"/><Relationship Id="rId8549" Type="http://schemas.openxmlformats.org/officeDocument/2006/relationships/hyperlink" Target="https://twitter.com/mortensenkat" TargetMode="External"/><Relationship Id="rId3011" Type="http://schemas.openxmlformats.org/officeDocument/2006/relationships/hyperlink" Target="http://abs.twimg.com/images/themes/theme10/bg.gif" TargetMode="External"/><Relationship Id="rId6581" Type="http://schemas.openxmlformats.org/officeDocument/2006/relationships/hyperlink" Target="http://abs.twimg.com/sticky/default_profile_images/default_profile_5_normal.png" TargetMode="External"/><Relationship Id="rId7632" Type="http://schemas.openxmlformats.org/officeDocument/2006/relationships/hyperlink" Target="https://twitter.com/lensman23" TargetMode="External"/><Relationship Id="rId5183" Type="http://schemas.openxmlformats.org/officeDocument/2006/relationships/hyperlink" Target="http://pbs.twimg.com/profile_images/686070932654260225/7XIrK6aE_normal.jpg" TargetMode="External"/><Relationship Id="rId6234" Type="http://schemas.openxmlformats.org/officeDocument/2006/relationships/hyperlink" Target="http://pbs.twimg.com/profile_images/426426259149582336/PvE8v0NQ_normal.jpeg" TargetMode="External"/><Relationship Id="rId1793" Type="http://schemas.openxmlformats.org/officeDocument/2006/relationships/hyperlink" Target="https://pbs.twimg.com/profile_banners/26043187/1364916748" TargetMode="External"/><Relationship Id="rId2844" Type="http://schemas.openxmlformats.org/officeDocument/2006/relationships/hyperlink" Target="http://abs.twimg.com/images/themes/theme10/bg.gif" TargetMode="External"/><Relationship Id="rId8059" Type="http://schemas.openxmlformats.org/officeDocument/2006/relationships/hyperlink" Target="https://twitter.com/rationalresult" TargetMode="External"/><Relationship Id="rId816" Type="http://schemas.openxmlformats.org/officeDocument/2006/relationships/hyperlink" Target="http://t.co/CtComUD8kG" TargetMode="External"/><Relationship Id="rId1446" Type="http://schemas.openxmlformats.org/officeDocument/2006/relationships/hyperlink" Target="https://pbs.twimg.com/profile_banners/25139077/1434142898" TargetMode="External"/><Relationship Id="rId4669" Type="http://schemas.openxmlformats.org/officeDocument/2006/relationships/hyperlink" Target="http://abs.twimg.com/images/themes/theme1/bg.png" TargetMode="External"/><Relationship Id="rId8540" Type="http://schemas.openxmlformats.org/officeDocument/2006/relationships/hyperlink" Target="https://twitter.com/shanejfilomena" TargetMode="External"/><Relationship Id="rId6091" Type="http://schemas.openxmlformats.org/officeDocument/2006/relationships/hyperlink" Target="http://pbs.twimg.com/profile_images/454593629579784192/xy0WYloo_normal.jpeg" TargetMode="External"/><Relationship Id="rId7142" Type="http://schemas.openxmlformats.org/officeDocument/2006/relationships/hyperlink" Target="https://twitter.com/jimdalrympleii" TargetMode="External"/><Relationship Id="rId3752" Type="http://schemas.openxmlformats.org/officeDocument/2006/relationships/hyperlink" Target="http://pbs.twimg.com/profile_background_images/684044650/bc41ac88b8164a29815ccea4a0315634.jpeg" TargetMode="External"/><Relationship Id="rId673" Type="http://schemas.openxmlformats.org/officeDocument/2006/relationships/hyperlink" Target="http://t.co/ehWZGDpTa9" TargetMode="External"/><Relationship Id="rId2354" Type="http://schemas.openxmlformats.org/officeDocument/2006/relationships/hyperlink" Target="https://pbs.twimg.com/profile_banners/57008992/1439953925" TargetMode="External"/><Relationship Id="rId3405" Type="http://schemas.openxmlformats.org/officeDocument/2006/relationships/hyperlink" Target="http://pbs.twimg.com/profile_background_images/639935719998296064/X8IuxvG9.jpg" TargetMode="External"/><Relationship Id="rId4803" Type="http://schemas.openxmlformats.org/officeDocument/2006/relationships/hyperlink" Target="http://pbs.twimg.com/profile_images/692182684479705092/3053t5GJ_normal.jpg" TargetMode="External"/><Relationship Id="rId326" Type="http://schemas.openxmlformats.org/officeDocument/2006/relationships/hyperlink" Target="https://t.co/QguhuPglkB" TargetMode="External"/><Relationship Id="rId2007" Type="http://schemas.openxmlformats.org/officeDocument/2006/relationships/hyperlink" Target="https://pbs.twimg.com/profile_banners/1500571652/1449463576" TargetMode="External"/><Relationship Id="rId6975" Type="http://schemas.openxmlformats.org/officeDocument/2006/relationships/hyperlink" Target="https://twitter.com/maya02642019" TargetMode="External"/><Relationship Id="rId4179" Type="http://schemas.openxmlformats.org/officeDocument/2006/relationships/hyperlink" Target="http://pbs.twimg.com/profile_background_images/662355205/ljp5nbygw5zfrjcjpmlb.jpeg" TargetMode="External"/><Relationship Id="rId5577" Type="http://schemas.openxmlformats.org/officeDocument/2006/relationships/hyperlink" Target="http://pbs.twimg.com/profile_images/544864133284245504/-MQFkMeV_normal.jpeg" TargetMode="External"/><Relationship Id="rId6628" Type="http://schemas.openxmlformats.org/officeDocument/2006/relationships/hyperlink" Target="http://pbs.twimg.com/profile_images/1808018642/Texdora_Logo_normal.jpg" TargetMode="External"/><Relationship Id="rId8050" Type="http://schemas.openxmlformats.org/officeDocument/2006/relationships/hyperlink" Target="https://twitter.com/2liberal4most" TargetMode="External"/><Relationship Id="rId9101" Type="http://schemas.openxmlformats.org/officeDocument/2006/relationships/hyperlink" Target="https://twitter.com/amazon" TargetMode="External"/><Relationship Id="rId4660" Type="http://schemas.openxmlformats.org/officeDocument/2006/relationships/hyperlink" Target="http://abs.twimg.com/images/themes/theme1/bg.png" TargetMode="External"/><Relationship Id="rId5711" Type="http://schemas.openxmlformats.org/officeDocument/2006/relationships/hyperlink" Target="http://pbs.twimg.com/profile_images/2518253402/mjg6f34ipqr1mik3a4td_normal.jpeg" TargetMode="External"/><Relationship Id="rId3262" Type="http://schemas.openxmlformats.org/officeDocument/2006/relationships/hyperlink" Target="http://abs.twimg.com/images/themes/theme1/bg.png" TargetMode="External"/><Relationship Id="rId4313" Type="http://schemas.openxmlformats.org/officeDocument/2006/relationships/hyperlink" Target="http://abs.twimg.com/images/themes/theme1/bg.png" TargetMode="External"/><Relationship Id="rId7883" Type="http://schemas.openxmlformats.org/officeDocument/2006/relationships/hyperlink" Target="https://twitter.com/karkainan" TargetMode="External"/><Relationship Id="rId183" Type="http://schemas.openxmlformats.org/officeDocument/2006/relationships/hyperlink" Target="http://t.co/hn61QRd6c1" TargetMode="External"/><Relationship Id="rId6485" Type="http://schemas.openxmlformats.org/officeDocument/2006/relationships/hyperlink" Target="http://pbs.twimg.com/profile_images/1752613532/Wilde_1883_NYC_normal.jpg" TargetMode="External"/><Relationship Id="rId7536" Type="http://schemas.openxmlformats.org/officeDocument/2006/relationships/hyperlink" Target="https://twitter.com/bill1096" TargetMode="External"/><Relationship Id="rId8934" Type="http://schemas.openxmlformats.org/officeDocument/2006/relationships/hyperlink" Target="https://twitter.com/cbseveningnews" TargetMode="External"/><Relationship Id="rId5087" Type="http://schemas.openxmlformats.org/officeDocument/2006/relationships/hyperlink" Target="http://pbs.twimg.com/profile_images/491211652608442368/Ie3vLDcG_normal.jpeg" TargetMode="External"/><Relationship Id="rId6138" Type="http://schemas.openxmlformats.org/officeDocument/2006/relationships/hyperlink" Target="http://pbs.twimg.com/profile_images/462734880376250368/mD1DWUFi_normal.jpeg" TargetMode="External"/><Relationship Id="rId1697" Type="http://schemas.openxmlformats.org/officeDocument/2006/relationships/hyperlink" Target="https://pbs.twimg.com/profile_banners/2887851497/1453844076" TargetMode="External"/><Relationship Id="rId2748" Type="http://schemas.openxmlformats.org/officeDocument/2006/relationships/hyperlink" Target="http://abs.twimg.com/images/themes/theme1/bg.png" TargetMode="External"/><Relationship Id="rId4170" Type="http://schemas.openxmlformats.org/officeDocument/2006/relationships/hyperlink" Target="http://pbs.twimg.com/profile_background_images/765770581/ee77237de99f576e721cea54a3f7bfbc.jpeg" TargetMode="External"/><Relationship Id="rId5221" Type="http://schemas.openxmlformats.org/officeDocument/2006/relationships/hyperlink" Target="http://pbs.twimg.com/profile_images/643761010667556864/5_jTq2Sy_normal.jpg" TargetMode="External"/><Relationship Id="rId8791" Type="http://schemas.openxmlformats.org/officeDocument/2006/relationships/hyperlink" Target="https://twitter.com/jokpeme" TargetMode="External"/><Relationship Id="rId56" Type="http://schemas.openxmlformats.org/officeDocument/2006/relationships/hyperlink" Target="http://t.co/P4mTB9vCfH" TargetMode="External"/><Relationship Id="rId1831" Type="http://schemas.openxmlformats.org/officeDocument/2006/relationships/hyperlink" Target="https://pbs.twimg.com/profile_banners/65698096/1401464894" TargetMode="External"/><Relationship Id="rId7393" Type="http://schemas.openxmlformats.org/officeDocument/2006/relationships/hyperlink" Target="https://twitter.com/katunews" TargetMode="External"/><Relationship Id="rId8444" Type="http://schemas.openxmlformats.org/officeDocument/2006/relationships/hyperlink" Target="https://twitter.com/icapturpix" TargetMode="External"/><Relationship Id="rId7046" Type="http://schemas.openxmlformats.org/officeDocument/2006/relationships/hyperlink" Target="https://twitter.com/wlbowman0806" TargetMode="External"/><Relationship Id="rId577" Type="http://schemas.openxmlformats.org/officeDocument/2006/relationships/hyperlink" Target="http://t.co/X4TVpa8mQE" TargetMode="External"/><Relationship Id="rId2258" Type="http://schemas.openxmlformats.org/officeDocument/2006/relationships/hyperlink" Target="https://pbs.twimg.com/profile_banners/329159493/1401905474" TargetMode="External"/><Relationship Id="rId3656" Type="http://schemas.openxmlformats.org/officeDocument/2006/relationships/hyperlink" Target="http://abs.twimg.com/images/themes/theme1/bg.png" TargetMode="External"/><Relationship Id="rId4707" Type="http://schemas.openxmlformats.org/officeDocument/2006/relationships/hyperlink" Target="http://pbs.twimg.com/profile_background_images/624061029878620161/V7ReJG48.jpg" TargetMode="External"/><Relationship Id="rId3309" Type="http://schemas.openxmlformats.org/officeDocument/2006/relationships/hyperlink" Target="http://abs.twimg.com/images/themes/theme1/bg.png" TargetMode="External"/><Relationship Id="rId6879" Type="http://schemas.openxmlformats.org/officeDocument/2006/relationships/hyperlink" Target="http://pbs.twimg.com/profile_images/688670182139629568/wWqgN3if_normal.jpg" TargetMode="External"/><Relationship Id="rId711" Type="http://schemas.openxmlformats.org/officeDocument/2006/relationships/hyperlink" Target="https://t.co/2ILMFTTODc" TargetMode="External"/><Relationship Id="rId1341" Type="http://schemas.openxmlformats.org/officeDocument/2006/relationships/hyperlink" Target="https://pbs.twimg.com/profile_banners/622377495/1419126560" TargetMode="External"/><Relationship Id="rId5962" Type="http://schemas.openxmlformats.org/officeDocument/2006/relationships/hyperlink" Target="http://abs.twimg.com/sticky/default_profile_images/default_profile_5_normal.png" TargetMode="External"/><Relationship Id="rId9005" Type="http://schemas.openxmlformats.org/officeDocument/2006/relationships/hyperlink" Target="https://twitter.com/jfsivillsiii" TargetMode="External"/><Relationship Id="rId4564" Type="http://schemas.openxmlformats.org/officeDocument/2006/relationships/hyperlink" Target="http://abs.twimg.com/images/themes/theme1/bg.png" TargetMode="External"/><Relationship Id="rId5615" Type="http://schemas.openxmlformats.org/officeDocument/2006/relationships/hyperlink" Target="http://pbs.twimg.com/profile_images/3436252980/95fbdeb8e925fd570e8fb13ba87e40ac_normal.jpeg" TargetMode="External"/><Relationship Id="rId3166" Type="http://schemas.openxmlformats.org/officeDocument/2006/relationships/hyperlink" Target="http://abs.twimg.com/images/themes/theme9/bg.gif" TargetMode="External"/><Relationship Id="rId4217" Type="http://schemas.openxmlformats.org/officeDocument/2006/relationships/hyperlink" Target="http://abs.twimg.com/images/themes/theme1/bg.png" TargetMode="External"/><Relationship Id="rId6389" Type="http://schemas.openxmlformats.org/officeDocument/2006/relationships/hyperlink" Target="http://pbs.twimg.com/profile_images/645160372287074304/S5-m5fwf_normal.jpg" TargetMode="External"/><Relationship Id="rId7787" Type="http://schemas.openxmlformats.org/officeDocument/2006/relationships/hyperlink" Target="https://twitter.com/benautonews" TargetMode="External"/><Relationship Id="rId8838" Type="http://schemas.openxmlformats.org/officeDocument/2006/relationships/hyperlink" Target="https://twitter.com/ormazd72" TargetMode="External"/><Relationship Id="rId2999" Type="http://schemas.openxmlformats.org/officeDocument/2006/relationships/hyperlink" Target="http://pbs.twimg.com/profile_background_images/563889097840656385/Fp6WzNi4.png" TargetMode="External"/><Relationship Id="rId3300" Type="http://schemas.openxmlformats.org/officeDocument/2006/relationships/hyperlink" Target="http://abs.twimg.com/images/themes/theme1/bg.png" TargetMode="External"/><Relationship Id="rId6870" Type="http://schemas.openxmlformats.org/officeDocument/2006/relationships/hyperlink" Target="http://pbs.twimg.com/profile_images/689869344340217856/pKEgMFKi_normal.jpg" TargetMode="External"/><Relationship Id="rId7921" Type="http://schemas.openxmlformats.org/officeDocument/2006/relationships/hyperlink" Target="https://twitter.com/murphy45" TargetMode="External"/><Relationship Id="rId221" Type="http://schemas.openxmlformats.org/officeDocument/2006/relationships/hyperlink" Target="https://t.co/YlLcGjrZn5" TargetMode="External"/><Relationship Id="rId5472" Type="http://schemas.openxmlformats.org/officeDocument/2006/relationships/hyperlink" Target="http://pbs.twimg.com/profile_images/688953024136515585/Vb6i616R_normal.jpg" TargetMode="External"/><Relationship Id="rId6523" Type="http://schemas.openxmlformats.org/officeDocument/2006/relationships/hyperlink" Target="http://pbs.twimg.com/profile_images/472849531713748992/FY4U5vAW_normal.jpeg" TargetMode="External"/><Relationship Id="rId4074" Type="http://schemas.openxmlformats.org/officeDocument/2006/relationships/hyperlink" Target="http://abs.twimg.com/images/themes/theme1/bg.png" TargetMode="External"/><Relationship Id="rId5125" Type="http://schemas.openxmlformats.org/officeDocument/2006/relationships/hyperlink" Target="http://pbs.twimg.com/profile_images/652859457139961857/h8kko0eT_normal.jpg" TargetMode="External"/><Relationship Id="rId8695" Type="http://schemas.openxmlformats.org/officeDocument/2006/relationships/hyperlink" Target="https://twitter.com/realkomatsu" TargetMode="External"/><Relationship Id="rId7297" Type="http://schemas.openxmlformats.org/officeDocument/2006/relationships/hyperlink" Target="https://twitter.com/heraldly" TargetMode="External"/><Relationship Id="rId8348" Type="http://schemas.openxmlformats.org/officeDocument/2006/relationships/hyperlink" Target="https://twitter.com/oddfox" TargetMode="External"/><Relationship Id="rId1735" Type="http://schemas.openxmlformats.org/officeDocument/2006/relationships/hyperlink" Target="https://pbs.twimg.com/profile_banners/134902940/1442001762" TargetMode="External"/><Relationship Id="rId4958" Type="http://schemas.openxmlformats.org/officeDocument/2006/relationships/hyperlink" Target="http://abs.twimg.com/sticky/default_profile_images/default_profile_3_normal.png" TargetMode="External"/><Relationship Id="rId6380" Type="http://schemas.openxmlformats.org/officeDocument/2006/relationships/hyperlink" Target="http://pbs.twimg.com/profile_images/688881458442678272/_goAcYdG_normal.jpg" TargetMode="External"/><Relationship Id="rId7431" Type="http://schemas.openxmlformats.org/officeDocument/2006/relationships/hyperlink" Target="https://twitter.com/yorkshire1776" TargetMode="External"/><Relationship Id="rId2990" Type="http://schemas.openxmlformats.org/officeDocument/2006/relationships/hyperlink" Target="http://pbs.twimg.com/profile_background_images/624574546817912833/_l_UeBkN.jpg" TargetMode="External"/><Relationship Id="rId6033" Type="http://schemas.openxmlformats.org/officeDocument/2006/relationships/hyperlink" Target="http://pbs.twimg.com/profile_images/633930931770777600/cYiAHIHW_normal.jpg" TargetMode="External"/><Relationship Id="rId962" Type="http://schemas.openxmlformats.org/officeDocument/2006/relationships/hyperlink" Target="https://pbs.twimg.com/profile_banners/514404215/1436530573" TargetMode="External"/><Relationship Id="rId1592" Type="http://schemas.openxmlformats.org/officeDocument/2006/relationships/hyperlink" Target="https://pbs.twimg.com/profile_banners/176406752/1435811976" TargetMode="External"/><Relationship Id="rId2643" Type="http://schemas.openxmlformats.org/officeDocument/2006/relationships/hyperlink" Target="http://abs.twimg.com/images/themes/theme1/bg.png" TargetMode="External"/><Relationship Id="rId615" Type="http://schemas.openxmlformats.org/officeDocument/2006/relationships/hyperlink" Target="http://t.co/jc7xekwWHB" TargetMode="External"/><Relationship Id="rId1245" Type="http://schemas.openxmlformats.org/officeDocument/2006/relationships/hyperlink" Target="https://pbs.twimg.com/profile_banners/308031170/1424718477" TargetMode="External"/><Relationship Id="rId4468" Type="http://schemas.openxmlformats.org/officeDocument/2006/relationships/hyperlink" Target="http://abs.twimg.com/images/themes/theme1/bg.png" TargetMode="External"/><Relationship Id="rId5866" Type="http://schemas.openxmlformats.org/officeDocument/2006/relationships/hyperlink" Target="http://abs.twimg.com/sticky/default_profile_images/default_profile_1_normal.png" TargetMode="External"/><Relationship Id="rId6917" Type="http://schemas.openxmlformats.org/officeDocument/2006/relationships/hyperlink" Target="http://pbs.twimg.com/profile_images/523110241940934657/KgmLIw6T_normal.jpeg" TargetMode="External"/><Relationship Id="rId5519" Type="http://schemas.openxmlformats.org/officeDocument/2006/relationships/hyperlink" Target="http://pbs.twimg.com/profile_images/627856830211997696/ZXT4QJ-F_normal.jpg" TargetMode="External"/><Relationship Id="rId3551" Type="http://schemas.openxmlformats.org/officeDocument/2006/relationships/hyperlink" Target="http://abs.twimg.com/images/themes/theme1/bg.png" TargetMode="External"/><Relationship Id="rId4602" Type="http://schemas.openxmlformats.org/officeDocument/2006/relationships/hyperlink" Target="http://abs.twimg.com/images/themes/theme1/bg.png" TargetMode="External"/><Relationship Id="rId472" Type="http://schemas.openxmlformats.org/officeDocument/2006/relationships/hyperlink" Target="http://t.co/YDQLNZii" TargetMode="External"/><Relationship Id="rId2153" Type="http://schemas.openxmlformats.org/officeDocument/2006/relationships/hyperlink" Target="https://pbs.twimg.com/profile_banners/18228178/1399663063" TargetMode="External"/><Relationship Id="rId3204" Type="http://schemas.openxmlformats.org/officeDocument/2006/relationships/hyperlink" Target="http://abs.twimg.com/images/themes/theme11/bg.gif" TargetMode="External"/><Relationship Id="rId6774" Type="http://schemas.openxmlformats.org/officeDocument/2006/relationships/hyperlink" Target="http://pbs.twimg.com/profile_images/680110908190797824/CZk44MvN_normal.jpg" TargetMode="External"/><Relationship Id="rId7825" Type="http://schemas.openxmlformats.org/officeDocument/2006/relationships/hyperlink" Target="https://twitter.com/gma" TargetMode="External"/><Relationship Id="rId125" Type="http://schemas.openxmlformats.org/officeDocument/2006/relationships/hyperlink" Target="http://t.co/X7PkwyuNZy" TargetMode="External"/><Relationship Id="rId5376" Type="http://schemas.openxmlformats.org/officeDocument/2006/relationships/hyperlink" Target="http://pbs.twimg.com/profile_images/685345151804387328/DNS8l1XE_normal.jpg" TargetMode="External"/><Relationship Id="rId6427" Type="http://schemas.openxmlformats.org/officeDocument/2006/relationships/hyperlink" Target="http://pbs.twimg.com/profile_images/2580521472/image_normal.jpg" TargetMode="External"/><Relationship Id="rId5029" Type="http://schemas.openxmlformats.org/officeDocument/2006/relationships/hyperlink" Target="http://pbs.twimg.com/profile_images/625353081451073536/1WbG0IvX_normal.jpg" TargetMode="External"/><Relationship Id="rId8599" Type="http://schemas.openxmlformats.org/officeDocument/2006/relationships/hyperlink" Target="https://twitter.com/1malikjohnson" TargetMode="External"/><Relationship Id="rId1986" Type="http://schemas.openxmlformats.org/officeDocument/2006/relationships/hyperlink" Target="https://pbs.twimg.com/profile_banners/2737178169/1426350588" TargetMode="External"/><Relationship Id="rId1639" Type="http://schemas.openxmlformats.org/officeDocument/2006/relationships/hyperlink" Target="https://pbs.twimg.com/profile_banners/1536791610/1431961112" TargetMode="External"/><Relationship Id="rId3061" Type="http://schemas.openxmlformats.org/officeDocument/2006/relationships/hyperlink" Target="http://abs.twimg.com/images/themes/theme8/bg.gif" TargetMode="External"/><Relationship Id="rId5510" Type="http://schemas.openxmlformats.org/officeDocument/2006/relationships/hyperlink" Target="http://pbs.twimg.com/profile_images/690053604271656960/sqhOonHj_normal.jpg" TargetMode="External"/><Relationship Id="rId4112" Type="http://schemas.openxmlformats.org/officeDocument/2006/relationships/hyperlink" Target="http://abs.twimg.com/images/themes/theme1/bg.png" TargetMode="External"/><Relationship Id="rId7682" Type="http://schemas.openxmlformats.org/officeDocument/2006/relationships/hyperlink" Target="https://twitter.com/dailykenncom" TargetMode="External"/><Relationship Id="rId8733" Type="http://schemas.openxmlformats.org/officeDocument/2006/relationships/hyperlink" Target="https://twitter.com/kerihhilson" TargetMode="External"/><Relationship Id="rId6284" Type="http://schemas.openxmlformats.org/officeDocument/2006/relationships/hyperlink" Target="http://pbs.twimg.com/profile_images/546464691036241920/NjjmRqJU_normal.jpeg" TargetMode="External"/><Relationship Id="rId7335" Type="http://schemas.openxmlformats.org/officeDocument/2006/relationships/hyperlink" Target="https://twitter.com/mailboxuno" TargetMode="External"/><Relationship Id="rId2894" Type="http://schemas.openxmlformats.org/officeDocument/2006/relationships/hyperlink" Target="http://abs.twimg.com/images/themes/theme1/bg.png" TargetMode="External"/><Relationship Id="rId866" Type="http://schemas.openxmlformats.org/officeDocument/2006/relationships/hyperlink" Target="http://t.co/pQ9GoJLojR" TargetMode="External"/><Relationship Id="rId1496" Type="http://schemas.openxmlformats.org/officeDocument/2006/relationships/hyperlink" Target="https://pbs.twimg.com/profile_banners/84396271/1401935795" TargetMode="External"/><Relationship Id="rId2547" Type="http://schemas.openxmlformats.org/officeDocument/2006/relationships/hyperlink" Target="http://pbs.twimg.com/profile_background_images/414161733/nprnews_background.jpg" TargetMode="External"/><Relationship Id="rId3945" Type="http://schemas.openxmlformats.org/officeDocument/2006/relationships/hyperlink" Target="http://abs.twimg.com/images/themes/theme1/bg.png" TargetMode="External"/><Relationship Id="rId519" Type="http://schemas.openxmlformats.org/officeDocument/2006/relationships/hyperlink" Target="http://t.co/N9j1wdhMjF" TargetMode="External"/><Relationship Id="rId1149" Type="http://schemas.openxmlformats.org/officeDocument/2006/relationships/hyperlink" Target="https://pbs.twimg.com/profile_banners/909448512/1388546235" TargetMode="External"/><Relationship Id="rId5020" Type="http://schemas.openxmlformats.org/officeDocument/2006/relationships/hyperlink" Target="http://pbs.twimg.com/profile_images/631807625001332737/1hypK5f3_normal.jpg" TargetMode="External"/><Relationship Id="rId7192" Type="http://schemas.openxmlformats.org/officeDocument/2006/relationships/hyperlink" Target="https://twitter.com/miguelr26834742" TargetMode="External"/><Relationship Id="rId8590" Type="http://schemas.openxmlformats.org/officeDocument/2006/relationships/hyperlink" Target="https://twitter.com/padrefransisco" TargetMode="External"/><Relationship Id="rId1630" Type="http://schemas.openxmlformats.org/officeDocument/2006/relationships/hyperlink" Target="https://pbs.twimg.com/profile_banners/287731265/1398968992" TargetMode="External"/><Relationship Id="rId8243" Type="http://schemas.openxmlformats.org/officeDocument/2006/relationships/hyperlink" Target="https://twitter.com/janetorendorff" TargetMode="External"/><Relationship Id="rId4853" Type="http://schemas.openxmlformats.org/officeDocument/2006/relationships/hyperlink" Target="http://pbs.twimg.com/profile_images/462997605111181312/h6msjUA__normal.png" TargetMode="External"/><Relationship Id="rId5904" Type="http://schemas.openxmlformats.org/officeDocument/2006/relationships/hyperlink" Target="http://pbs.twimg.com/profile_images/535215916863066112/4O65VZzL_normal.jpeg" TargetMode="External"/><Relationship Id="rId3455" Type="http://schemas.openxmlformats.org/officeDocument/2006/relationships/hyperlink" Target="http://abs.twimg.com/images/themes/theme1/bg.png" TargetMode="External"/><Relationship Id="rId4506" Type="http://schemas.openxmlformats.org/officeDocument/2006/relationships/hyperlink" Target="http://pbs.twimg.com/profile_background_images/644272209536552961/OQBR8Ra8.jpg" TargetMode="External"/><Relationship Id="rId376" Type="http://schemas.openxmlformats.org/officeDocument/2006/relationships/hyperlink" Target="http://t.co/AjHoIhXT9K" TargetMode="External"/><Relationship Id="rId2057" Type="http://schemas.openxmlformats.org/officeDocument/2006/relationships/hyperlink" Target="https://pbs.twimg.com/profile_banners/912554352/1385057410" TargetMode="External"/><Relationship Id="rId3108" Type="http://schemas.openxmlformats.org/officeDocument/2006/relationships/hyperlink" Target="http://abs.twimg.com/images/themes/theme1/bg.png" TargetMode="External"/><Relationship Id="rId6678" Type="http://schemas.openxmlformats.org/officeDocument/2006/relationships/hyperlink" Target="http://pbs.twimg.com/profile_images/671876027312803840/y7FjBKKn_normal.jpg" TargetMode="External"/><Relationship Id="rId7729" Type="http://schemas.openxmlformats.org/officeDocument/2006/relationships/hyperlink" Target="https://twitter.com/mrmovie104" TargetMode="External"/><Relationship Id="rId1140" Type="http://schemas.openxmlformats.org/officeDocument/2006/relationships/hyperlink" Target="https://pbs.twimg.com/profile_banners/377218518/1428973955" TargetMode="External"/><Relationship Id="rId510" Type="http://schemas.openxmlformats.org/officeDocument/2006/relationships/hyperlink" Target="https://t.co/4hlpwt0rBr" TargetMode="External"/><Relationship Id="rId5761" Type="http://schemas.openxmlformats.org/officeDocument/2006/relationships/hyperlink" Target="http://pbs.twimg.com/profile_images/518088905682198528/wWTqGsUc_normal.png" TargetMode="External"/><Relationship Id="rId6812" Type="http://schemas.openxmlformats.org/officeDocument/2006/relationships/hyperlink" Target="http://pbs.twimg.com/profile_images/691732867219623937/7T6OsP1j_normal.jpg" TargetMode="External"/><Relationship Id="rId4363" Type="http://schemas.openxmlformats.org/officeDocument/2006/relationships/hyperlink" Target="http://abs.twimg.com/images/themes/theme1/bg.png" TargetMode="External"/><Relationship Id="rId5414" Type="http://schemas.openxmlformats.org/officeDocument/2006/relationships/hyperlink" Target="http://pbs.twimg.com/profile_images/2199689189/PINAC-LOGO-WHITE-low_res_normal.jpg" TargetMode="External"/><Relationship Id="rId8984" Type="http://schemas.openxmlformats.org/officeDocument/2006/relationships/hyperlink" Target="https://twitter.com/jimpolk" TargetMode="External"/><Relationship Id="rId4016" Type="http://schemas.openxmlformats.org/officeDocument/2006/relationships/hyperlink" Target="http://abs.twimg.com/images/themes/theme1/bg.png" TargetMode="External"/><Relationship Id="rId7586" Type="http://schemas.openxmlformats.org/officeDocument/2006/relationships/hyperlink" Target="https://twitter.com/fourtytwoquest" TargetMode="External"/><Relationship Id="rId8637" Type="http://schemas.openxmlformats.org/officeDocument/2006/relationships/hyperlink" Target="https://twitter.com/mikewelborn" TargetMode="External"/><Relationship Id="rId6188" Type="http://schemas.openxmlformats.org/officeDocument/2006/relationships/hyperlink" Target="http://pbs.twimg.com/profile_images/378800000084043080/816f970a918a5d6fe798f5451dd249d7_normal.jpeg" TargetMode="External"/><Relationship Id="rId7239" Type="http://schemas.openxmlformats.org/officeDocument/2006/relationships/hyperlink" Target="https://twitter.com/jlmckayjr" TargetMode="External"/><Relationship Id="rId2798" Type="http://schemas.openxmlformats.org/officeDocument/2006/relationships/hyperlink" Target="http://abs.twimg.com/images/themes/theme1/bg.png" TargetMode="External"/><Relationship Id="rId3849" Type="http://schemas.openxmlformats.org/officeDocument/2006/relationships/hyperlink" Target="http://pbs.twimg.com/profile_background_images/631889298/g1h15l53p1rg5gs7ssde.jpeg" TargetMode="External"/><Relationship Id="rId5271" Type="http://schemas.openxmlformats.org/officeDocument/2006/relationships/hyperlink" Target="http://pbs.twimg.com/profile_images/3254102360/4aa100563566cc96cccba732a3169a96_normal.jpeg" TargetMode="External"/><Relationship Id="rId7720" Type="http://schemas.openxmlformats.org/officeDocument/2006/relationships/hyperlink" Target="https://twitter.com/farhanyusufzai" TargetMode="External"/><Relationship Id="rId6322" Type="http://schemas.openxmlformats.org/officeDocument/2006/relationships/hyperlink" Target="http://pbs.twimg.com/profile_images/571504753574563840/wqCUnA0j_normal.jpeg" TargetMode="External"/><Relationship Id="rId1881" Type="http://schemas.openxmlformats.org/officeDocument/2006/relationships/hyperlink" Target="https://pbs.twimg.com/profile_banners/166594076/1398568433" TargetMode="External"/><Relationship Id="rId2932" Type="http://schemas.openxmlformats.org/officeDocument/2006/relationships/hyperlink" Target="http://abs.twimg.com/images/themes/theme1/bg.png" TargetMode="External"/><Relationship Id="rId8494" Type="http://schemas.openxmlformats.org/officeDocument/2006/relationships/hyperlink" Target="https://twitter.com/worldusnews" TargetMode="External"/><Relationship Id="rId904" Type="http://schemas.openxmlformats.org/officeDocument/2006/relationships/hyperlink" Target="http://t.co/SG98iFH5TV" TargetMode="External"/><Relationship Id="rId1534" Type="http://schemas.openxmlformats.org/officeDocument/2006/relationships/hyperlink" Target="https://pbs.twimg.com/profile_banners/532456579/1434648143" TargetMode="External"/><Relationship Id="rId7096" Type="http://schemas.openxmlformats.org/officeDocument/2006/relationships/hyperlink" Target="https://twitter.com/carolerae" TargetMode="External"/><Relationship Id="rId8147" Type="http://schemas.openxmlformats.org/officeDocument/2006/relationships/hyperlink" Target="https://twitter.com/robie_razor" TargetMode="External"/><Relationship Id="rId4757" Type="http://schemas.openxmlformats.org/officeDocument/2006/relationships/hyperlink" Target="http://pbs.twimg.com/profile_images/659698733030903808/EAN0tX0W_normal.jpg" TargetMode="External"/><Relationship Id="rId3359" Type="http://schemas.openxmlformats.org/officeDocument/2006/relationships/hyperlink" Target="http://abs.twimg.com/images/themes/theme1/bg.png" TargetMode="External"/><Relationship Id="rId5808" Type="http://schemas.openxmlformats.org/officeDocument/2006/relationships/hyperlink" Target="http://pbs.twimg.com/profile_images/517779701427744768/2StiLuDw_normal.jpeg" TargetMode="External"/><Relationship Id="rId7230" Type="http://schemas.openxmlformats.org/officeDocument/2006/relationships/hyperlink" Target="https://twitter.com/tammynayh" TargetMode="External"/><Relationship Id="rId3840" Type="http://schemas.openxmlformats.org/officeDocument/2006/relationships/hyperlink" Target="http://pbs.twimg.com/profile_background_images/35529889/fathat102.jpg" TargetMode="External"/><Relationship Id="rId9055" Type="http://schemas.openxmlformats.org/officeDocument/2006/relationships/hyperlink" Target="https://twitter.com/kgwnews" TargetMode="External"/><Relationship Id="rId761" Type="http://schemas.openxmlformats.org/officeDocument/2006/relationships/hyperlink" Target="http://t.co/hKwnInDOKi" TargetMode="External"/><Relationship Id="rId1391" Type="http://schemas.openxmlformats.org/officeDocument/2006/relationships/hyperlink" Target="https://pbs.twimg.com/profile_banners/38779635/1418437364" TargetMode="External"/><Relationship Id="rId2442" Type="http://schemas.openxmlformats.org/officeDocument/2006/relationships/hyperlink" Target="https://pbs.twimg.com/profile_banners/2468842304/1426727945" TargetMode="External"/><Relationship Id="rId414" Type="http://schemas.openxmlformats.org/officeDocument/2006/relationships/hyperlink" Target="http://t.co/XIq2OdSz1M" TargetMode="External"/><Relationship Id="rId1044" Type="http://schemas.openxmlformats.org/officeDocument/2006/relationships/hyperlink" Target="https://pbs.twimg.com/profile_banners/3348815117/1453056926" TargetMode="External"/><Relationship Id="rId5665" Type="http://schemas.openxmlformats.org/officeDocument/2006/relationships/hyperlink" Target="http://pbs.twimg.com/profile_images/570953202994016257/KGagNV-d_normal.jpeg" TargetMode="External"/><Relationship Id="rId6716" Type="http://schemas.openxmlformats.org/officeDocument/2006/relationships/hyperlink" Target="http://pbs.twimg.com/profile_images/59437078/icon-200x200_normal.jpg" TargetMode="External"/><Relationship Id="rId4267" Type="http://schemas.openxmlformats.org/officeDocument/2006/relationships/hyperlink" Target="http://abs.twimg.com/images/themes/theme1/bg.png" TargetMode="External"/><Relationship Id="rId5318" Type="http://schemas.openxmlformats.org/officeDocument/2006/relationships/hyperlink" Target="http://pbs.twimg.com/profile_images/673278498669113344/n4hKj0VY_normal.jpg" TargetMode="External"/><Relationship Id="rId8888" Type="http://schemas.openxmlformats.org/officeDocument/2006/relationships/hyperlink" Target="https://twitter.com/egosumhicetnunc" TargetMode="External"/><Relationship Id="rId1928" Type="http://schemas.openxmlformats.org/officeDocument/2006/relationships/hyperlink" Target="https://pbs.twimg.com/profile_banners/1948322714/1381283505" TargetMode="External"/><Relationship Id="rId3350" Type="http://schemas.openxmlformats.org/officeDocument/2006/relationships/hyperlink" Target="http://pbs.twimg.com/profile_background_images/443940301820792832/TbcS66AW.jpeg" TargetMode="External"/><Relationship Id="rId271" Type="http://schemas.openxmlformats.org/officeDocument/2006/relationships/hyperlink" Target="https://t.co/rmvyLLDl3X" TargetMode="External"/><Relationship Id="rId3003" Type="http://schemas.openxmlformats.org/officeDocument/2006/relationships/hyperlink" Target="http://abs.twimg.com/images/themes/theme1/bg.png" TargetMode="External"/><Relationship Id="rId4401" Type="http://schemas.openxmlformats.org/officeDocument/2006/relationships/hyperlink" Target="http://abs.twimg.com/images/themes/theme15/bg.png" TargetMode="External"/><Relationship Id="rId7971" Type="http://schemas.openxmlformats.org/officeDocument/2006/relationships/hyperlink" Target="https://twitter.com/jeffbenton77" TargetMode="External"/><Relationship Id="rId6573" Type="http://schemas.openxmlformats.org/officeDocument/2006/relationships/hyperlink" Target="http://pbs.twimg.com/profile_images/632258806454456320/Tm6ywslw_normal.jpg" TargetMode="External"/><Relationship Id="rId7624" Type="http://schemas.openxmlformats.org/officeDocument/2006/relationships/hyperlink" Target="https://twitter.com/andysmart777" TargetMode="External"/><Relationship Id="rId5175" Type="http://schemas.openxmlformats.org/officeDocument/2006/relationships/hyperlink" Target="http://pbs.twimg.com/profile_images/428690750017388544/WtSsVA1l_normal.jpeg" TargetMode="External"/><Relationship Id="rId6226" Type="http://schemas.openxmlformats.org/officeDocument/2006/relationships/hyperlink" Target="http://pbs.twimg.com/profile_images/3459167395/032ae7ffb4c972f2997e74a7b5b5e26e_normal.jpeg" TargetMode="External"/><Relationship Id="rId1785" Type="http://schemas.openxmlformats.org/officeDocument/2006/relationships/hyperlink" Target="https://pbs.twimg.com/profile_banners/2295343929/1451417824" TargetMode="External"/><Relationship Id="rId2836" Type="http://schemas.openxmlformats.org/officeDocument/2006/relationships/hyperlink" Target="http://abs.twimg.com/images/themes/theme1/bg.png" TargetMode="External"/><Relationship Id="rId8398" Type="http://schemas.openxmlformats.org/officeDocument/2006/relationships/hyperlink" Target="https://twitter.com/philipojensen" TargetMode="External"/><Relationship Id="rId808" Type="http://schemas.openxmlformats.org/officeDocument/2006/relationships/hyperlink" Target="http://t.co/pb5mmzeS9n" TargetMode="External"/><Relationship Id="rId1438" Type="http://schemas.openxmlformats.org/officeDocument/2006/relationships/hyperlink" Target="https://pbs.twimg.com/profile_banners/1116878870/1373114346" TargetMode="External"/><Relationship Id="rId7481" Type="http://schemas.openxmlformats.org/officeDocument/2006/relationships/hyperlink" Target="https://twitter.com/38_milo" TargetMode="External"/><Relationship Id="rId6083" Type="http://schemas.openxmlformats.org/officeDocument/2006/relationships/hyperlink" Target="http://pbs.twimg.com/profile_images/1860350201/blckwhte_normal.jpg" TargetMode="External"/><Relationship Id="rId7134" Type="http://schemas.openxmlformats.org/officeDocument/2006/relationships/hyperlink" Target="https://twitter.com/banerjeerahul" TargetMode="External"/><Relationship Id="rId8532" Type="http://schemas.openxmlformats.org/officeDocument/2006/relationships/hyperlink" Target="https://twitter.com/1559pg" TargetMode="External"/><Relationship Id="rId2693" Type="http://schemas.openxmlformats.org/officeDocument/2006/relationships/hyperlink" Target="http://abs.twimg.com/images/themes/theme1/bg.png" TargetMode="External"/><Relationship Id="rId3744" Type="http://schemas.openxmlformats.org/officeDocument/2006/relationships/hyperlink" Target="http://abs.twimg.com/images/themes/theme1/bg.png" TargetMode="External"/><Relationship Id="rId665" Type="http://schemas.openxmlformats.org/officeDocument/2006/relationships/hyperlink" Target="https://t.co/fMC1eMud1A" TargetMode="External"/><Relationship Id="rId1295" Type="http://schemas.openxmlformats.org/officeDocument/2006/relationships/hyperlink" Target="https://pbs.twimg.com/profile_banners/3590428159/1453704196" TargetMode="External"/><Relationship Id="rId2346" Type="http://schemas.openxmlformats.org/officeDocument/2006/relationships/hyperlink" Target="https://pbs.twimg.com/profile_banners/510433158/1450439911" TargetMode="External"/><Relationship Id="rId6967" Type="http://schemas.openxmlformats.org/officeDocument/2006/relationships/hyperlink" Target="https://twitter.com/drewwyatt" TargetMode="External"/><Relationship Id="rId318" Type="http://schemas.openxmlformats.org/officeDocument/2006/relationships/hyperlink" Target="http://t.co/iaTuVPqFk8" TargetMode="External"/><Relationship Id="rId5569" Type="http://schemas.openxmlformats.org/officeDocument/2006/relationships/hyperlink" Target="http://pbs.twimg.com/profile_images/691498142324256770/YYPZtnIw_normal.jpg" TargetMode="External"/><Relationship Id="rId8042" Type="http://schemas.openxmlformats.org/officeDocument/2006/relationships/hyperlink" Target="https://twitter.com/whoopsohmy" TargetMode="External"/><Relationship Id="rId4652" Type="http://schemas.openxmlformats.org/officeDocument/2006/relationships/hyperlink" Target="http://pbs.twimg.com/profile_background_images/425230439/276561_102019239875073_221875418_n.jpg" TargetMode="External"/><Relationship Id="rId5703" Type="http://schemas.openxmlformats.org/officeDocument/2006/relationships/hyperlink" Target="http://pbs.twimg.com/profile_images/686922796178378752/KaZPSZfH_normal.jpg" TargetMode="External"/><Relationship Id="rId175" Type="http://schemas.openxmlformats.org/officeDocument/2006/relationships/hyperlink" Target="https://t.co/EBw2WNGio4" TargetMode="External"/><Relationship Id="rId3254" Type="http://schemas.openxmlformats.org/officeDocument/2006/relationships/hyperlink" Target="http://abs.twimg.com/images/themes/theme14/bg.gif" TargetMode="External"/><Relationship Id="rId4305" Type="http://schemas.openxmlformats.org/officeDocument/2006/relationships/hyperlink" Target="http://abs.twimg.com/images/themes/theme1/bg.png" TargetMode="External"/><Relationship Id="rId7875" Type="http://schemas.openxmlformats.org/officeDocument/2006/relationships/hyperlink" Target="https://twitter.com/rboblee" TargetMode="External"/><Relationship Id="rId8926" Type="http://schemas.openxmlformats.org/officeDocument/2006/relationships/hyperlink" Target="https://twitter.com/domususa" TargetMode="External"/><Relationship Id="rId6477" Type="http://schemas.openxmlformats.org/officeDocument/2006/relationships/hyperlink" Target="http://pbs.twimg.com/profile_images/691251964265385984/Fth9zQTL_normal.jpg" TargetMode="External"/><Relationship Id="rId7528" Type="http://schemas.openxmlformats.org/officeDocument/2006/relationships/hyperlink" Target="https://twitter.com/mariann44764635" TargetMode="External"/><Relationship Id="rId5079" Type="http://schemas.openxmlformats.org/officeDocument/2006/relationships/hyperlink" Target="http://pbs.twimg.com/profile_images/662273657608265728/mg6Q8cZl_normal.jpg" TargetMode="External"/><Relationship Id="rId1689" Type="http://schemas.openxmlformats.org/officeDocument/2006/relationships/hyperlink" Target="https://pbs.twimg.com/profile_banners/2200815929/1435329226" TargetMode="External"/><Relationship Id="rId5560" Type="http://schemas.openxmlformats.org/officeDocument/2006/relationships/hyperlink" Target="http://pbs.twimg.com/profile_images/633698755/npfav_normal.png" TargetMode="External"/><Relationship Id="rId4162" Type="http://schemas.openxmlformats.org/officeDocument/2006/relationships/hyperlink" Target="http://pbs.twimg.com/profile_background_images/686045496985673728/sTjTiWjr.jpg" TargetMode="External"/><Relationship Id="rId5213" Type="http://schemas.openxmlformats.org/officeDocument/2006/relationships/hyperlink" Target="http://pbs.twimg.com/profile_images/451007105391022080/iu1f7brY_normal.png" TargetMode="External"/><Relationship Id="rId6611" Type="http://schemas.openxmlformats.org/officeDocument/2006/relationships/hyperlink" Target="http://pbs.twimg.com/profile_images/639279424483921920/pMIUNqMd_normal.jpg" TargetMode="External"/><Relationship Id="rId8783" Type="http://schemas.openxmlformats.org/officeDocument/2006/relationships/hyperlink" Target="https://twitter.com/susanschorn" TargetMode="External"/><Relationship Id="rId48" Type="http://schemas.openxmlformats.org/officeDocument/2006/relationships/hyperlink" Target="http://t.co/X7GjWmyKCA" TargetMode="External"/><Relationship Id="rId1823" Type="http://schemas.openxmlformats.org/officeDocument/2006/relationships/hyperlink" Target="https://pbs.twimg.com/profile_banners/1537539282/1427482569" TargetMode="External"/><Relationship Id="rId7385" Type="http://schemas.openxmlformats.org/officeDocument/2006/relationships/hyperlink" Target="https://twitter.com/yancydudle" TargetMode="External"/><Relationship Id="rId8436" Type="http://schemas.openxmlformats.org/officeDocument/2006/relationships/hyperlink" Target="https://twitter.com/8rend" TargetMode="External"/><Relationship Id="rId3995" Type="http://schemas.openxmlformats.org/officeDocument/2006/relationships/hyperlink" Target="http://abs.twimg.com/images/themes/theme1/bg.png" TargetMode="External"/><Relationship Id="rId7038" Type="http://schemas.openxmlformats.org/officeDocument/2006/relationships/hyperlink" Target="https://twitter.com/blayaud" TargetMode="External"/><Relationship Id="rId2597" Type="http://schemas.openxmlformats.org/officeDocument/2006/relationships/hyperlink" Target="http://abs.twimg.com/images/themes/theme4/bg.gif" TargetMode="External"/><Relationship Id="rId3648" Type="http://schemas.openxmlformats.org/officeDocument/2006/relationships/hyperlink" Target="http://pbs.twimg.com/profile_background_images/691862780329222144/eapfDl0v.jpg" TargetMode="External"/><Relationship Id="rId569" Type="http://schemas.openxmlformats.org/officeDocument/2006/relationships/hyperlink" Target="http://t.co/Kv0gbWI1jM" TargetMode="External"/><Relationship Id="rId1199" Type="http://schemas.openxmlformats.org/officeDocument/2006/relationships/hyperlink" Target="https://pbs.twimg.com/profile_banners/17184930/1401429173" TargetMode="External"/><Relationship Id="rId5070" Type="http://schemas.openxmlformats.org/officeDocument/2006/relationships/hyperlink" Target="http://pbs.twimg.com/profile_images/553966904235532288/Cl8ahj1F_normal.jpeg" TargetMode="External"/><Relationship Id="rId6121" Type="http://schemas.openxmlformats.org/officeDocument/2006/relationships/hyperlink" Target="http://pbs.twimg.com/profile_images/482619571652657152/-dkLTL5E_normal.jpeg" TargetMode="External"/><Relationship Id="rId8293" Type="http://schemas.openxmlformats.org/officeDocument/2006/relationships/hyperlink" Target="https://twitter.com/houkphotos" TargetMode="External"/><Relationship Id="rId1680" Type="http://schemas.openxmlformats.org/officeDocument/2006/relationships/hyperlink" Target="https://pbs.twimg.com/profile_banners/1275967728/1430191518" TargetMode="External"/><Relationship Id="rId2731" Type="http://schemas.openxmlformats.org/officeDocument/2006/relationships/hyperlink" Target="http://pbs.twimg.com/profile_background_images/378800000116822773/5d47c1a109f591731b11ea3b63135ff2.jpeg" TargetMode="External"/><Relationship Id="rId703" Type="http://schemas.openxmlformats.org/officeDocument/2006/relationships/hyperlink" Target="http://t.co/jr3vWwACZv" TargetMode="External"/><Relationship Id="rId1333" Type="http://schemas.openxmlformats.org/officeDocument/2006/relationships/hyperlink" Target="https://pbs.twimg.com/profile_banners/2179916998/1384461413" TargetMode="External"/><Relationship Id="rId5954" Type="http://schemas.openxmlformats.org/officeDocument/2006/relationships/hyperlink" Target="http://pbs.twimg.com/profile_images/676621219857330176/1gFIAe9w_normal.jpg" TargetMode="External"/><Relationship Id="rId4556" Type="http://schemas.openxmlformats.org/officeDocument/2006/relationships/hyperlink" Target="http://abs.twimg.com/images/themes/theme14/bg.gif" TargetMode="External"/><Relationship Id="rId5607" Type="http://schemas.openxmlformats.org/officeDocument/2006/relationships/hyperlink" Target="http://pbs.twimg.com/profile_images/439939665747927040/EsQQ0T-d_normal.jpeg" TargetMode="External"/><Relationship Id="rId3158" Type="http://schemas.openxmlformats.org/officeDocument/2006/relationships/hyperlink" Target="http://pbs.twimg.com/profile_background_images/535076550480105472/n7p0Eq-X.jpeg" TargetMode="External"/><Relationship Id="rId3572" Type="http://schemas.openxmlformats.org/officeDocument/2006/relationships/hyperlink" Target="http://abs.twimg.com/images/themes/theme1/bg.png" TargetMode="External"/><Relationship Id="rId4209" Type="http://schemas.openxmlformats.org/officeDocument/2006/relationships/hyperlink" Target="http://abs.twimg.com/images/themes/theme1/bg.png" TargetMode="External"/><Relationship Id="rId4623" Type="http://schemas.openxmlformats.org/officeDocument/2006/relationships/hyperlink" Target="http://abs.twimg.com/images/themes/theme1/bg.png" TargetMode="External"/><Relationship Id="rId7779" Type="http://schemas.openxmlformats.org/officeDocument/2006/relationships/hyperlink" Target="https://twitter.com/islandgalobama" TargetMode="External"/><Relationship Id="rId493" Type="http://schemas.openxmlformats.org/officeDocument/2006/relationships/hyperlink" Target="http://t.co/zf2vDbxcmH" TargetMode="External"/><Relationship Id="rId2174" Type="http://schemas.openxmlformats.org/officeDocument/2006/relationships/hyperlink" Target="https://pbs.twimg.com/profile_banners/531497189/1451236278" TargetMode="External"/><Relationship Id="rId3225" Type="http://schemas.openxmlformats.org/officeDocument/2006/relationships/hyperlink" Target="http://pbs.twimg.com/profile_background_images/252766573/x56666d3d70f8c4dc9d2e077a7831d4f.png" TargetMode="External"/><Relationship Id="rId6795" Type="http://schemas.openxmlformats.org/officeDocument/2006/relationships/hyperlink" Target="http://pbs.twimg.com/profile_images/641331507995496448/fq5uCNf7_normal.jpg" TargetMode="External"/><Relationship Id="rId146" Type="http://schemas.openxmlformats.org/officeDocument/2006/relationships/hyperlink" Target="http://t.co/AvlqVgHdtI" TargetMode="External"/><Relationship Id="rId560" Type="http://schemas.openxmlformats.org/officeDocument/2006/relationships/hyperlink" Target="http://t.co/tcsC44VEeU" TargetMode="External"/><Relationship Id="rId1190" Type="http://schemas.openxmlformats.org/officeDocument/2006/relationships/hyperlink" Target="https://pbs.twimg.com/profile_banners/154036527/1362700028" TargetMode="External"/><Relationship Id="rId2241" Type="http://schemas.openxmlformats.org/officeDocument/2006/relationships/hyperlink" Target="https://pbs.twimg.com/profile_banners/907376150/1422220655" TargetMode="External"/><Relationship Id="rId5397" Type="http://schemas.openxmlformats.org/officeDocument/2006/relationships/hyperlink" Target="http://pbs.twimg.com/profile_images/378800000095560139/fbe3c50e6396f9ae6fae338194f73fa3_normal.jpeg" TargetMode="External"/><Relationship Id="rId6448" Type="http://schemas.openxmlformats.org/officeDocument/2006/relationships/hyperlink" Target="http://pbs.twimg.com/profile_images/638791613666455552/d63IKCRI_normal.png" TargetMode="External"/><Relationship Id="rId7846" Type="http://schemas.openxmlformats.org/officeDocument/2006/relationships/hyperlink" Target="https://twitter.com/jo" TargetMode="External"/><Relationship Id="rId213" Type="http://schemas.openxmlformats.org/officeDocument/2006/relationships/hyperlink" Target="https://t.co/NQDChoKn0M" TargetMode="External"/><Relationship Id="rId6862" Type="http://schemas.openxmlformats.org/officeDocument/2006/relationships/hyperlink" Target="http://pbs.twimg.com/profile_images/682388829244907520/_wXSeHku_normal.png" TargetMode="External"/><Relationship Id="rId7913" Type="http://schemas.openxmlformats.org/officeDocument/2006/relationships/hyperlink" Target="https://twitter.com/actondavid" TargetMode="External"/><Relationship Id="rId4066" Type="http://schemas.openxmlformats.org/officeDocument/2006/relationships/hyperlink" Target="http://abs.twimg.com/images/themes/theme1/bg.png" TargetMode="External"/><Relationship Id="rId5464" Type="http://schemas.openxmlformats.org/officeDocument/2006/relationships/hyperlink" Target="http://pbs.twimg.com/profile_images/3497199897/bd9e4aca000a6e526bcf10667eefad42_normal.jpeg" TargetMode="External"/><Relationship Id="rId6515" Type="http://schemas.openxmlformats.org/officeDocument/2006/relationships/hyperlink" Target="http://pbs.twimg.com/profile_images/1333807447/moiphoto-2010_normal.jpg" TargetMode="External"/><Relationship Id="rId4480" Type="http://schemas.openxmlformats.org/officeDocument/2006/relationships/hyperlink" Target="http://abs.twimg.com/images/themes/theme1/bg.png" TargetMode="External"/><Relationship Id="rId5117" Type="http://schemas.openxmlformats.org/officeDocument/2006/relationships/hyperlink" Target="http://pbs.twimg.com/profile_images/645063993761992704/AYqbWqt2_normal.jpg" TargetMode="External"/><Relationship Id="rId5531" Type="http://schemas.openxmlformats.org/officeDocument/2006/relationships/hyperlink" Target="http://pbs.twimg.com/profile_images/629295808840617984/Nz3H8ScP_normal.png" TargetMode="External"/><Relationship Id="rId8687" Type="http://schemas.openxmlformats.org/officeDocument/2006/relationships/hyperlink" Target="https://twitter.com/chris_zinda" TargetMode="External"/><Relationship Id="rId1727" Type="http://schemas.openxmlformats.org/officeDocument/2006/relationships/hyperlink" Target="https://pbs.twimg.com/profile_banners/558885462/1411438515" TargetMode="External"/><Relationship Id="rId3082" Type="http://schemas.openxmlformats.org/officeDocument/2006/relationships/hyperlink" Target="http://abs.twimg.com/images/themes/theme1/bg.png" TargetMode="External"/><Relationship Id="rId4133" Type="http://schemas.openxmlformats.org/officeDocument/2006/relationships/hyperlink" Target="http://pbs.twimg.com/profile_background_images/634944931979657216/TQyupd4d.jpg" TargetMode="External"/><Relationship Id="rId7289" Type="http://schemas.openxmlformats.org/officeDocument/2006/relationships/hyperlink" Target="https://twitter.com/eeynouf" TargetMode="External"/><Relationship Id="rId8754" Type="http://schemas.openxmlformats.org/officeDocument/2006/relationships/hyperlink" Target="https://twitter.com/miaprickett" TargetMode="External"/><Relationship Id="rId19" Type="http://schemas.openxmlformats.org/officeDocument/2006/relationships/hyperlink" Target="http://t.co/2gcRwvvSN2" TargetMode="External"/><Relationship Id="rId3899" Type="http://schemas.openxmlformats.org/officeDocument/2006/relationships/hyperlink" Target="http://abs.twimg.com/images/themes/theme1/bg.png" TargetMode="External"/><Relationship Id="rId4200" Type="http://schemas.openxmlformats.org/officeDocument/2006/relationships/hyperlink" Target="http://pbs.twimg.com/profile_background_images/455546479088640000/r9ve9Dr4.jpeg" TargetMode="External"/><Relationship Id="rId7356" Type="http://schemas.openxmlformats.org/officeDocument/2006/relationships/hyperlink" Target="https://twitter.com/matxi67" TargetMode="External"/><Relationship Id="rId7770" Type="http://schemas.openxmlformats.org/officeDocument/2006/relationships/hyperlink" Target="https://twitter.com/thalsey51" TargetMode="External"/><Relationship Id="rId8407" Type="http://schemas.openxmlformats.org/officeDocument/2006/relationships/hyperlink" Target="https://twitter.com/rpscott1" TargetMode="External"/><Relationship Id="rId6372" Type="http://schemas.openxmlformats.org/officeDocument/2006/relationships/hyperlink" Target="http://pbs.twimg.com/profile_images/3121088454/ddf80e5afe42025553b54fb95c494eeb_normal.jpeg" TargetMode="External"/><Relationship Id="rId7009" Type="http://schemas.openxmlformats.org/officeDocument/2006/relationships/hyperlink" Target="https://twitter.com/square_genius" TargetMode="External"/><Relationship Id="rId7423" Type="http://schemas.openxmlformats.org/officeDocument/2006/relationships/hyperlink" Target="https://twitter.com/oregonall" TargetMode="External"/><Relationship Id="rId8821" Type="http://schemas.openxmlformats.org/officeDocument/2006/relationships/hyperlink" Target="https://twitter.com/pzf" TargetMode="External"/><Relationship Id="rId3966" Type="http://schemas.openxmlformats.org/officeDocument/2006/relationships/hyperlink" Target="http://abs.twimg.com/images/themes/theme1/bg.png" TargetMode="External"/><Relationship Id="rId6025" Type="http://schemas.openxmlformats.org/officeDocument/2006/relationships/hyperlink" Target="http://abs.twimg.com/sticky/default_profile_images/default_profile_6_normal.png" TargetMode="External"/><Relationship Id="rId3" Type="http://schemas.openxmlformats.org/officeDocument/2006/relationships/hyperlink" Target="http://t.co/886O8k1lKL" TargetMode="External"/><Relationship Id="rId887" Type="http://schemas.openxmlformats.org/officeDocument/2006/relationships/hyperlink" Target="http://t.co/BZE6ApuZzV" TargetMode="External"/><Relationship Id="rId2568" Type="http://schemas.openxmlformats.org/officeDocument/2006/relationships/hyperlink" Target="http://pbs.twimg.com/profile_background_images/613871450/2oz28he7ntlh8win83pt.jpeg" TargetMode="External"/><Relationship Id="rId2982" Type="http://schemas.openxmlformats.org/officeDocument/2006/relationships/hyperlink" Target="http://pbs.twimg.com/profile_background_images/555517924694171648/2EbrdzZh.png" TargetMode="External"/><Relationship Id="rId3619" Type="http://schemas.openxmlformats.org/officeDocument/2006/relationships/hyperlink" Target="http://abs.twimg.com/images/themes/theme1/bg.png" TargetMode="External"/><Relationship Id="rId5041" Type="http://schemas.openxmlformats.org/officeDocument/2006/relationships/hyperlink" Target="http://pbs.twimg.com/profile_images/378800000666177847/ad4047449a38ac711aaf5301d6cec06b_normal.jpeg" TargetMode="External"/><Relationship Id="rId8197" Type="http://schemas.openxmlformats.org/officeDocument/2006/relationships/hyperlink" Target="https://twitter.com/mgopher68" TargetMode="External"/><Relationship Id="rId954" Type="http://schemas.openxmlformats.org/officeDocument/2006/relationships/hyperlink" Target="https://pbs.twimg.com/profile_banners/1028368352/1409607408" TargetMode="External"/><Relationship Id="rId1584" Type="http://schemas.openxmlformats.org/officeDocument/2006/relationships/hyperlink" Target="https://pbs.twimg.com/profile_banners/17726407/1423763584" TargetMode="External"/><Relationship Id="rId2635" Type="http://schemas.openxmlformats.org/officeDocument/2006/relationships/hyperlink" Target="http://pbs.twimg.com/profile_background_images/465329187230728192/GlzHZ6N9.jpeg" TargetMode="External"/><Relationship Id="rId607" Type="http://schemas.openxmlformats.org/officeDocument/2006/relationships/hyperlink" Target="http://t.co/toaNndNkg8" TargetMode="External"/><Relationship Id="rId1237" Type="http://schemas.openxmlformats.org/officeDocument/2006/relationships/hyperlink" Target="https://pbs.twimg.com/profile_banners/43426166/1439050525" TargetMode="External"/><Relationship Id="rId1651" Type="http://schemas.openxmlformats.org/officeDocument/2006/relationships/hyperlink" Target="https://pbs.twimg.com/profile_banners/38078125/1416108226" TargetMode="External"/><Relationship Id="rId2702" Type="http://schemas.openxmlformats.org/officeDocument/2006/relationships/hyperlink" Target="http://pbs.twimg.com/profile_background_images/447095410570444800/nQeYxpx0.jpeg" TargetMode="External"/><Relationship Id="rId5858" Type="http://schemas.openxmlformats.org/officeDocument/2006/relationships/hyperlink" Target="http://pbs.twimg.com/profile_images/658161979748712448/aXAKuoLj_normal.jpg" TargetMode="External"/><Relationship Id="rId6909" Type="http://schemas.openxmlformats.org/officeDocument/2006/relationships/hyperlink" Target="http://pbs.twimg.com/profile_images/661093804653477889/m8vTtE5m_normal.jpg" TargetMode="External"/><Relationship Id="rId8264" Type="http://schemas.openxmlformats.org/officeDocument/2006/relationships/hyperlink" Target="https://twitter.com/irwinjames327" TargetMode="External"/><Relationship Id="rId1304" Type="http://schemas.openxmlformats.org/officeDocument/2006/relationships/hyperlink" Target="https://pbs.twimg.com/profile_banners/813286/1415570989" TargetMode="External"/><Relationship Id="rId4874" Type="http://schemas.openxmlformats.org/officeDocument/2006/relationships/hyperlink" Target="http://pbs.twimg.com/profile_images/682356370197221376/Ua1m_aeV_normal.jpg" TargetMode="External"/><Relationship Id="rId7280" Type="http://schemas.openxmlformats.org/officeDocument/2006/relationships/hyperlink" Target="https://twitter.com/danielssistersu" TargetMode="External"/><Relationship Id="rId8331" Type="http://schemas.openxmlformats.org/officeDocument/2006/relationships/hyperlink" Target="https://twitter.com/gigibowman" TargetMode="External"/><Relationship Id="rId3476" Type="http://schemas.openxmlformats.org/officeDocument/2006/relationships/hyperlink" Target="http://abs.twimg.com/images/themes/theme1/bg.png" TargetMode="External"/><Relationship Id="rId4527" Type="http://schemas.openxmlformats.org/officeDocument/2006/relationships/hyperlink" Target="http://abs.twimg.com/images/themes/theme1/bg.png" TargetMode="External"/><Relationship Id="rId5925" Type="http://schemas.openxmlformats.org/officeDocument/2006/relationships/hyperlink" Target="http://pbs.twimg.com/profile_images/605913756460158976/C1RrieOM_normal.jpg" TargetMode="External"/><Relationship Id="rId10" Type="http://schemas.openxmlformats.org/officeDocument/2006/relationships/hyperlink" Target="http://t.co/k1i2z2I6Ze" TargetMode="External"/><Relationship Id="rId397" Type="http://schemas.openxmlformats.org/officeDocument/2006/relationships/hyperlink" Target="http://t.co/ANeocJQO2k" TargetMode="External"/><Relationship Id="rId2078" Type="http://schemas.openxmlformats.org/officeDocument/2006/relationships/hyperlink" Target="https://pbs.twimg.com/profile_banners/183036873/1403628682" TargetMode="External"/><Relationship Id="rId2492" Type="http://schemas.openxmlformats.org/officeDocument/2006/relationships/hyperlink" Target="https://pbs.twimg.com/profile_banners/103629040/1442609599" TargetMode="External"/><Relationship Id="rId3129" Type="http://schemas.openxmlformats.org/officeDocument/2006/relationships/hyperlink" Target="http://abs.twimg.com/images/themes/theme1/bg.png" TargetMode="External"/><Relationship Id="rId3890" Type="http://schemas.openxmlformats.org/officeDocument/2006/relationships/hyperlink" Target="http://abs.twimg.com/images/themes/theme1/bg.png" TargetMode="External"/><Relationship Id="rId4941" Type="http://schemas.openxmlformats.org/officeDocument/2006/relationships/hyperlink" Target="http://pbs.twimg.com/profile_images/544174124776816641/tbT_W2Qz_normal.jpeg" TargetMode="External"/><Relationship Id="rId7000" Type="http://schemas.openxmlformats.org/officeDocument/2006/relationships/hyperlink" Target="https://twitter.com/accouc" TargetMode="External"/><Relationship Id="rId464" Type="http://schemas.openxmlformats.org/officeDocument/2006/relationships/hyperlink" Target="https://t.co/vSo5v21IXi" TargetMode="External"/><Relationship Id="rId1094" Type="http://schemas.openxmlformats.org/officeDocument/2006/relationships/hyperlink" Target="https://pbs.twimg.com/profile_banners/2784136292/1410031323" TargetMode="External"/><Relationship Id="rId2145" Type="http://schemas.openxmlformats.org/officeDocument/2006/relationships/hyperlink" Target="https://pbs.twimg.com/profile_banners/180968889/1404392854" TargetMode="External"/><Relationship Id="rId3543" Type="http://schemas.openxmlformats.org/officeDocument/2006/relationships/hyperlink" Target="http://pbs.twimg.com/profile_background_images/478729209825599488/12kBNC0e.jpeg" TargetMode="External"/><Relationship Id="rId6699" Type="http://schemas.openxmlformats.org/officeDocument/2006/relationships/hyperlink" Target="http://pbs.twimg.com/profile_images/684837923947167744/DG_C2th4_normal.jpg" TargetMode="External"/><Relationship Id="rId117" Type="http://schemas.openxmlformats.org/officeDocument/2006/relationships/hyperlink" Target="http://t.co/Q3DKB37S4s" TargetMode="External"/><Relationship Id="rId3610" Type="http://schemas.openxmlformats.org/officeDocument/2006/relationships/hyperlink" Target="http://pbs.twimg.com/profile_background_images/530197654941089793/VZBu1bWf.jpeg" TargetMode="External"/><Relationship Id="rId6766" Type="http://schemas.openxmlformats.org/officeDocument/2006/relationships/hyperlink" Target="http://pbs.twimg.com/profile_images/433641124314361857/h0PbNTQt_normal.jpeg" TargetMode="External"/><Relationship Id="rId7817" Type="http://schemas.openxmlformats.org/officeDocument/2006/relationships/hyperlink" Target="https://twitter.com/henrikhall" TargetMode="External"/><Relationship Id="rId531" Type="http://schemas.openxmlformats.org/officeDocument/2006/relationships/hyperlink" Target="http://t.co/CGpZCs9pJB" TargetMode="External"/><Relationship Id="rId1161" Type="http://schemas.openxmlformats.org/officeDocument/2006/relationships/hyperlink" Target="https://pbs.twimg.com/profile_banners/1254490128/1450672654" TargetMode="External"/><Relationship Id="rId2212" Type="http://schemas.openxmlformats.org/officeDocument/2006/relationships/hyperlink" Target="https://pbs.twimg.com/profile_banners/23286054/1356557878" TargetMode="External"/><Relationship Id="rId5368" Type="http://schemas.openxmlformats.org/officeDocument/2006/relationships/hyperlink" Target="http://pbs.twimg.com/profile_images/618043402156908544/Omuwx7mU_normal.jpg" TargetMode="External"/><Relationship Id="rId5782" Type="http://schemas.openxmlformats.org/officeDocument/2006/relationships/hyperlink" Target="http://pbs.twimg.com/profile_images/1556640950/IMG_0433_normal.JPG" TargetMode="External"/><Relationship Id="rId6419" Type="http://schemas.openxmlformats.org/officeDocument/2006/relationships/hyperlink" Target="http://pbs.twimg.com/profile_images/2325116064/ugk79uz8fpc2drkens6m_normal.jpeg" TargetMode="External"/><Relationship Id="rId6833" Type="http://schemas.openxmlformats.org/officeDocument/2006/relationships/hyperlink" Target="http://pbs.twimg.com/profile_images/2562794787/0p06Gbau_normal" TargetMode="External"/><Relationship Id="rId1978" Type="http://schemas.openxmlformats.org/officeDocument/2006/relationships/hyperlink" Target="https://pbs.twimg.com/profile_banners/2873304423/1441405441" TargetMode="External"/><Relationship Id="rId4384" Type="http://schemas.openxmlformats.org/officeDocument/2006/relationships/hyperlink" Target="http://abs.twimg.com/images/themes/theme10/bg.gif" TargetMode="External"/><Relationship Id="rId5435" Type="http://schemas.openxmlformats.org/officeDocument/2006/relationships/hyperlink" Target="http://pbs.twimg.com/profile_images/631461127197749249/_2W153V3_normal.jpg" TargetMode="External"/><Relationship Id="rId4037" Type="http://schemas.openxmlformats.org/officeDocument/2006/relationships/hyperlink" Target="http://abs.twimg.com/images/themes/theme9/bg.gif" TargetMode="External"/><Relationship Id="rId4451" Type="http://schemas.openxmlformats.org/officeDocument/2006/relationships/hyperlink" Target="http://abs.twimg.com/images/themes/theme1/bg.png" TargetMode="External"/><Relationship Id="rId5502" Type="http://schemas.openxmlformats.org/officeDocument/2006/relationships/hyperlink" Target="http://pbs.twimg.com/profile_images/378800000159006391/05a5995325ddf136457e3b0b5303f8f1_normal.png" TargetMode="External"/><Relationship Id="rId6900" Type="http://schemas.openxmlformats.org/officeDocument/2006/relationships/hyperlink" Target="http://pbs.twimg.com/profile_images/442101930979237888/8Z_WMwKp_normal.jpeg" TargetMode="External"/><Relationship Id="rId8658" Type="http://schemas.openxmlformats.org/officeDocument/2006/relationships/hyperlink" Target="https://twitter.com/nightridercz5" TargetMode="External"/><Relationship Id="rId3053" Type="http://schemas.openxmlformats.org/officeDocument/2006/relationships/hyperlink" Target="http://abs.twimg.com/images/themes/theme1/bg.png" TargetMode="External"/><Relationship Id="rId4104" Type="http://schemas.openxmlformats.org/officeDocument/2006/relationships/hyperlink" Target="http://abs.twimg.com/images/themes/theme1/bg.png" TargetMode="External"/><Relationship Id="rId3120" Type="http://schemas.openxmlformats.org/officeDocument/2006/relationships/hyperlink" Target="http://abs.twimg.com/images/themes/theme1/bg.png" TargetMode="External"/><Relationship Id="rId6276" Type="http://schemas.openxmlformats.org/officeDocument/2006/relationships/hyperlink" Target="http://pbs.twimg.com/profile_images/649986788870635520/Cr6rNS9I_normal.jpg" TargetMode="External"/><Relationship Id="rId7674" Type="http://schemas.openxmlformats.org/officeDocument/2006/relationships/hyperlink" Target="https://twitter.com/linda_2008" TargetMode="External"/><Relationship Id="rId8725" Type="http://schemas.openxmlformats.org/officeDocument/2006/relationships/hyperlink" Target="https://twitter.com/dallasrbaird" TargetMode="External"/><Relationship Id="rId6690" Type="http://schemas.openxmlformats.org/officeDocument/2006/relationships/hyperlink" Target="http://pbs.twimg.com/profile_images/462426042288709632/QHiJLCK2_normal.jpeg" TargetMode="External"/><Relationship Id="rId7327" Type="http://schemas.openxmlformats.org/officeDocument/2006/relationships/hyperlink" Target="https://twitter.com/occupythebooths" TargetMode="External"/><Relationship Id="rId7741" Type="http://schemas.openxmlformats.org/officeDocument/2006/relationships/hyperlink" Target="https://twitter.com/kaspars_gasuns" TargetMode="External"/><Relationship Id="rId2886" Type="http://schemas.openxmlformats.org/officeDocument/2006/relationships/hyperlink" Target="http://abs.twimg.com/images/themes/theme14/bg.gif" TargetMode="External"/><Relationship Id="rId3937" Type="http://schemas.openxmlformats.org/officeDocument/2006/relationships/hyperlink" Target="http://abs.twimg.com/images/themes/theme1/bg.png" TargetMode="External"/><Relationship Id="rId5292" Type="http://schemas.openxmlformats.org/officeDocument/2006/relationships/hyperlink" Target="http://pbs.twimg.com/profile_images/228916173/Derby_Hobo_normal.jpg" TargetMode="External"/><Relationship Id="rId6343" Type="http://schemas.openxmlformats.org/officeDocument/2006/relationships/hyperlink" Target="http://pbs.twimg.com/profile_images/1248625636/image_normal.jpg" TargetMode="External"/><Relationship Id="rId858" Type="http://schemas.openxmlformats.org/officeDocument/2006/relationships/hyperlink" Target="https://t.co/crn99I9HCV" TargetMode="External"/><Relationship Id="rId1488" Type="http://schemas.openxmlformats.org/officeDocument/2006/relationships/hyperlink" Target="https://pbs.twimg.com/profile_banners/122196219/1356922844" TargetMode="External"/><Relationship Id="rId2539" Type="http://schemas.openxmlformats.org/officeDocument/2006/relationships/hyperlink" Target="https://pbs.twimg.com/profile_banners/2840589443/1445286868" TargetMode="External"/><Relationship Id="rId2953" Type="http://schemas.openxmlformats.org/officeDocument/2006/relationships/hyperlink" Target="http://abs.twimg.com/images/themes/theme1/bg.png" TargetMode="External"/><Relationship Id="rId6410" Type="http://schemas.openxmlformats.org/officeDocument/2006/relationships/hyperlink" Target="http://pbs.twimg.com/profile_images/683607510729633792/ama8uANQ_normal.jpg" TargetMode="External"/><Relationship Id="rId925" Type="http://schemas.openxmlformats.org/officeDocument/2006/relationships/hyperlink" Target="https://t.co/lFKQyhcD3t" TargetMode="External"/><Relationship Id="rId1555" Type="http://schemas.openxmlformats.org/officeDocument/2006/relationships/hyperlink" Target="https://pbs.twimg.com/profile_banners/537846035/1425405880" TargetMode="External"/><Relationship Id="rId2606" Type="http://schemas.openxmlformats.org/officeDocument/2006/relationships/hyperlink" Target="http://pbs.twimg.com/profile_background_images/736339684/948f072cc2da4e3a5e9f2ebfb3b1a0e7.png" TargetMode="External"/><Relationship Id="rId5012" Type="http://schemas.openxmlformats.org/officeDocument/2006/relationships/hyperlink" Target="http://pbs.twimg.com/profile_images/689591035366903810/far9cFM7_normal.png" TargetMode="External"/><Relationship Id="rId8168" Type="http://schemas.openxmlformats.org/officeDocument/2006/relationships/hyperlink" Target="https://twitter.com/tommyrevolts" TargetMode="External"/><Relationship Id="rId8582" Type="http://schemas.openxmlformats.org/officeDocument/2006/relationships/hyperlink" Target="https://twitter.com/snowmufon" TargetMode="External"/><Relationship Id="rId1208" Type="http://schemas.openxmlformats.org/officeDocument/2006/relationships/hyperlink" Target="https://pbs.twimg.com/profile_banners/54559670/1441973883" TargetMode="External"/><Relationship Id="rId7184" Type="http://schemas.openxmlformats.org/officeDocument/2006/relationships/hyperlink" Target="https://twitter.com/kplu" TargetMode="External"/><Relationship Id="rId8235" Type="http://schemas.openxmlformats.org/officeDocument/2006/relationships/hyperlink" Target="https://twitter.com/vallis_castor" TargetMode="External"/><Relationship Id="rId1622" Type="http://schemas.openxmlformats.org/officeDocument/2006/relationships/hyperlink" Target="https://pbs.twimg.com/profile_banners/1928268895/1403245891" TargetMode="External"/><Relationship Id="rId4778" Type="http://schemas.openxmlformats.org/officeDocument/2006/relationships/hyperlink" Target="http://pbs.twimg.com/profile_images/638397502371328002/QRZLI40U_normal.png" TargetMode="External"/><Relationship Id="rId5829" Type="http://schemas.openxmlformats.org/officeDocument/2006/relationships/hyperlink" Target="http://pbs.twimg.com/profile_images/691839623300018176/uT-2Nhre_normal.jpg" TargetMode="External"/><Relationship Id="rId7251" Type="http://schemas.openxmlformats.org/officeDocument/2006/relationships/hyperlink" Target="https://twitter.com/nowlinglinda" TargetMode="External"/><Relationship Id="rId3794" Type="http://schemas.openxmlformats.org/officeDocument/2006/relationships/hyperlink" Target="http://pbs.twimg.com/profile_background_images/613456661462659072/WFua75rb.png" TargetMode="External"/><Relationship Id="rId4845" Type="http://schemas.openxmlformats.org/officeDocument/2006/relationships/hyperlink" Target="http://pbs.twimg.com/profile_images/3517920175/18f9803a539b4d767b37105ea509251c_normal.jpeg" TargetMode="External"/><Relationship Id="rId8302" Type="http://schemas.openxmlformats.org/officeDocument/2006/relationships/hyperlink" Target="https://twitter.com/jadehelmlive" TargetMode="External"/><Relationship Id="rId2396" Type="http://schemas.openxmlformats.org/officeDocument/2006/relationships/hyperlink" Target="https://pbs.twimg.com/profile_banners/402883502/1453906242" TargetMode="External"/><Relationship Id="rId3447" Type="http://schemas.openxmlformats.org/officeDocument/2006/relationships/hyperlink" Target="http://abs.twimg.com/images/themes/theme1/bg.png" TargetMode="External"/><Relationship Id="rId3861" Type="http://schemas.openxmlformats.org/officeDocument/2006/relationships/hyperlink" Target="http://pbs.twimg.com/profile_background_images/86648042/overlay_2.png" TargetMode="External"/><Relationship Id="rId4912" Type="http://schemas.openxmlformats.org/officeDocument/2006/relationships/hyperlink" Target="http://pbs.twimg.com/profile_images/2959702958/e71e37304bd5320a487b1ddab3340326_normal.jpeg" TargetMode="External"/><Relationship Id="rId368" Type="http://schemas.openxmlformats.org/officeDocument/2006/relationships/hyperlink" Target="https://t.co/aUEUD2QIGZ" TargetMode="External"/><Relationship Id="rId782" Type="http://schemas.openxmlformats.org/officeDocument/2006/relationships/hyperlink" Target="http://t.co/YdEmEiTwBR" TargetMode="External"/><Relationship Id="rId2049" Type="http://schemas.openxmlformats.org/officeDocument/2006/relationships/hyperlink" Target="https://pbs.twimg.com/profile_banners/1420555532/1369586321" TargetMode="External"/><Relationship Id="rId2463" Type="http://schemas.openxmlformats.org/officeDocument/2006/relationships/hyperlink" Target="https://pbs.twimg.com/profile_banners/2942328782/1452449173" TargetMode="External"/><Relationship Id="rId3514" Type="http://schemas.openxmlformats.org/officeDocument/2006/relationships/hyperlink" Target="http://abs.twimg.com/images/themes/theme1/bg.png" TargetMode="External"/><Relationship Id="rId9076" Type="http://schemas.openxmlformats.org/officeDocument/2006/relationships/hyperlink" Target="https://twitter.com/ford97417" TargetMode="External"/><Relationship Id="rId435" Type="http://schemas.openxmlformats.org/officeDocument/2006/relationships/hyperlink" Target="http://t.co/5Ow86WlKm4" TargetMode="External"/><Relationship Id="rId1065" Type="http://schemas.openxmlformats.org/officeDocument/2006/relationships/hyperlink" Target="https://pbs.twimg.com/profile_banners/462520459/1443475650" TargetMode="External"/><Relationship Id="rId2116" Type="http://schemas.openxmlformats.org/officeDocument/2006/relationships/hyperlink" Target="https://pbs.twimg.com/profile_banners/1646044446/1398196682" TargetMode="External"/><Relationship Id="rId2530" Type="http://schemas.openxmlformats.org/officeDocument/2006/relationships/hyperlink" Target="https://pbs.twimg.com/profile_banners/158784656/1440714302" TargetMode="External"/><Relationship Id="rId5686" Type="http://schemas.openxmlformats.org/officeDocument/2006/relationships/hyperlink" Target="http://pbs.twimg.com/profile_images/598462230980632577/SD0qV8tV_normal.jpg" TargetMode="External"/><Relationship Id="rId6737" Type="http://schemas.openxmlformats.org/officeDocument/2006/relationships/hyperlink" Target="http://pbs.twimg.com/profile_images/616924998226153472/0EfZYjr2_normal.png" TargetMode="External"/><Relationship Id="rId8092" Type="http://schemas.openxmlformats.org/officeDocument/2006/relationships/hyperlink" Target="https://twitter.com/chriscontiphoto" TargetMode="External"/><Relationship Id="rId9143" Type="http://schemas.openxmlformats.org/officeDocument/2006/relationships/vmlDrawing" Target="../drawings/vmlDrawing2.vml"/><Relationship Id="rId502" Type="http://schemas.openxmlformats.org/officeDocument/2006/relationships/hyperlink" Target="https://t.co/uCjxV8l3Pe" TargetMode="External"/><Relationship Id="rId1132" Type="http://schemas.openxmlformats.org/officeDocument/2006/relationships/hyperlink" Target="https://pbs.twimg.com/profile_banners/2193101048/1414594534" TargetMode="External"/><Relationship Id="rId4288" Type="http://schemas.openxmlformats.org/officeDocument/2006/relationships/hyperlink" Target="http://abs.twimg.com/images/themes/theme1/bg.png" TargetMode="External"/><Relationship Id="rId5339" Type="http://schemas.openxmlformats.org/officeDocument/2006/relationships/hyperlink" Target="http://pbs.twimg.com/profile_images/633050853490843648/4mcwAsME_normal.png" TargetMode="External"/><Relationship Id="rId4355" Type="http://schemas.openxmlformats.org/officeDocument/2006/relationships/hyperlink" Target="http://abs.twimg.com/images/themes/theme1/bg.png" TargetMode="External"/><Relationship Id="rId5753" Type="http://schemas.openxmlformats.org/officeDocument/2006/relationships/hyperlink" Target="http://pbs.twimg.com/profile_images/630790594969767936/IUXS8P2y_normal.jpg" TargetMode="External"/><Relationship Id="rId6804" Type="http://schemas.openxmlformats.org/officeDocument/2006/relationships/hyperlink" Target="http://pbs.twimg.com/profile_images/650386865762234368/_4hy6xm7_normal.jpg" TargetMode="External"/><Relationship Id="rId1949" Type="http://schemas.openxmlformats.org/officeDocument/2006/relationships/hyperlink" Target="https://pbs.twimg.com/profile_banners/372905476/1436908417" TargetMode="External"/><Relationship Id="rId4008" Type="http://schemas.openxmlformats.org/officeDocument/2006/relationships/hyperlink" Target="http://abs.twimg.com/images/themes/theme10/bg.gif" TargetMode="External"/><Relationship Id="rId5406" Type="http://schemas.openxmlformats.org/officeDocument/2006/relationships/hyperlink" Target="http://pbs.twimg.com/profile_images/378800000339669619/8996ddf5102bfd865764151021c6717a_normal.png" TargetMode="External"/><Relationship Id="rId5820" Type="http://schemas.openxmlformats.org/officeDocument/2006/relationships/hyperlink" Target="http://pbs.twimg.com/profile_images/447436735421485057/bIIN6tb6_normal.png" TargetMode="External"/><Relationship Id="rId8976" Type="http://schemas.openxmlformats.org/officeDocument/2006/relationships/hyperlink" Target="https://twitter.com/ffierceffeline" TargetMode="External"/><Relationship Id="rId292" Type="http://schemas.openxmlformats.org/officeDocument/2006/relationships/hyperlink" Target="http://t.co/HW5gXHMvue" TargetMode="External"/><Relationship Id="rId3371" Type="http://schemas.openxmlformats.org/officeDocument/2006/relationships/hyperlink" Target="http://pbs.twimg.com/profile_background_images/378800000082373854/3f645674535c44f3793f5801bc957bc5.png" TargetMode="External"/><Relationship Id="rId4422" Type="http://schemas.openxmlformats.org/officeDocument/2006/relationships/hyperlink" Target="http://pbs.twimg.com/profile_background_images/378800000114149006/6acf8a098face2ce904c766f089c24cf.jpeg" TargetMode="External"/><Relationship Id="rId7578" Type="http://schemas.openxmlformats.org/officeDocument/2006/relationships/hyperlink" Target="https://twitter.com/mjkarwal" TargetMode="External"/><Relationship Id="rId7992" Type="http://schemas.openxmlformats.org/officeDocument/2006/relationships/hyperlink" Target="https://twitter.com/promomasq" TargetMode="External"/><Relationship Id="rId8629" Type="http://schemas.openxmlformats.org/officeDocument/2006/relationships/hyperlink" Target="https://twitter.com/coffylady" TargetMode="External"/><Relationship Id="rId3024" Type="http://schemas.openxmlformats.org/officeDocument/2006/relationships/hyperlink" Target="http://abs.twimg.com/images/themes/theme15/bg.png" TargetMode="External"/><Relationship Id="rId6594" Type="http://schemas.openxmlformats.org/officeDocument/2006/relationships/hyperlink" Target="http://pbs.twimg.com/profile_images/1563144919/Hawk_-_01_normal.jpg" TargetMode="External"/><Relationship Id="rId7645" Type="http://schemas.openxmlformats.org/officeDocument/2006/relationships/hyperlink" Target="https://twitter.com/patmosboy" TargetMode="External"/><Relationship Id="rId2040" Type="http://schemas.openxmlformats.org/officeDocument/2006/relationships/hyperlink" Target="https://pbs.twimg.com/profile_banners/27901877/1406163186" TargetMode="External"/><Relationship Id="rId5196" Type="http://schemas.openxmlformats.org/officeDocument/2006/relationships/hyperlink" Target="http://pbs.twimg.com/profile_images/473548011369295872/ciSu0xTb_normal.jpeg" TargetMode="External"/><Relationship Id="rId6247" Type="http://schemas.openxmlformats.org/officeDocument/2006/relationships/hyperlink" Target="http://pbs.twimg.com/profile_images/651909696635432960/v_o_q-6c_normal.jpg" TargetMode="External"/><Relationship Id="rId6661" Type="http://schemas.openxmlformats.org/officeDocument/2006/relationships/hyperlink" Target="http://pbs.twimg.com/profile_images/1574972386/ronpaul_normal.jpg" TargetMode="External"/><Relationship Id="rId7712" Type="http://schemas.openxmlformats.org/officeDocument/2006/relationships/hyperlink" Target="https://twitter.com/reallybob" TargetMode="External"/><Relationship Id="rId5263" Type="http://schemas.openxmlformats.org/officeDocument/2006/relationships/hyperlink" Target="http://pbs.twimg.com/profile_images/546482815269752832/U1DaNcxz_normal.jpeg" TargetMode="External"/><Relationship Id="rId6314" Type="http://schemas.openxmlformats.org/officeDocument/2006/relationships/hyperlink" Target="http://pbs.twimg.com/profile_images/509007133283598338/-T4ohr0o_normal.png" TargetMode="External"/><Relationship Id="rId1459" Type="http://schemas.openxmlformats.org/officeDocument/2006/relationships/hyperlink" Target="https://pbs.twimg.com/profile_banners/14662354/1385060583" TargetMode="External"/><Relationship Id="rId2857" Type="http://schemas.openxmlformats.org/officeDocument/2006/relationships/hyperlink" Target="http://abs.twimg.com/images/themes/theme1/bg.png" TargetMode="External"/><Relationship Id="rId3908" Type="http://schemas.openxmlformats.org/officeDocument/2006/relationships/hyperlink" Target="http://abs.twimg.com/images/themes/theme5/bg.gif" TargetMode="External"/><Relationship Id="rId5330" Type="http://schemas.openxmlformats.org/officeDocument/2006/relationships/hyperlink" Target="http://pbs.twimg.com/profile_images/433895790608515072/PSDTNwbe_normal.jpeg" TargetMode="External"/><Relationship Id="rId8486" Type="http://schemas.openxmlformats.org/officeDocument/2006/relationships/hyperlink" Target="https://twitter.com/jenniferkillin" TargetMode="External"/><Relationship Id="rId98" Type="http://schemas.openxmlformats.org/officeDocument/2006/relationships/hyperlink" Target="https://t.co/GxjSTJKIBg" TargetMode="External"/><Relationship Id="rId829" Type="http://schemas.openxmlformats.org/officeDocument/2006/relationships/hyperlink" Target="https://t.co/wXozwqpXjq" TargetMode="External"/><Relationship Id="rId1873" Type="http://schemas.openxmlformats.org/officeDocument/2006/relationships/hyperlink" Target="https://pbs.twimg.com/profile_banners/1711473260/1435424605" TargetMode="External"/><Relationship Id="rId2924" Type="http://schemas.openxmlformats.org/officeDocument/2006/relationships/hyperlink" Target="http://abs.twimg.com/images/themes/theme12/bg.gif" TargetMode="External"/><Relationship Id="rId7088" Type="http://schemas.openxmlformats.org/officeDocument/2006/relationships/hyperlink" Target="https://twitter.com/darwinnunn0628" TargetMode="External"/><Relationship Id="rId8139" Type="http://schemas.openxmlformats.org/officeDocument/2006/relationships/hyperlink" Target="https://twitter.com/robinball1961" TargetMode="External"/><Relationship Id="rId1526" Type="http://schemas.openxmlformats.org/officeDocument/2006/relationships/hyperlink" Target="https://pbs.twimg.com/profile_banners/69986363/1349210672" TargetMode="External"/><Relationship Id="rId1940" Type="http://schemas.openxmlformats.org/officeDocument/2006/relationships/hyperlink" Target="https://pbs.twimg.com/profile_banners/3145925459/1429557170" TargetMode="External"/><Relationship Id="rId8553" Type="http://schemas.openxmlformats.org/officeDocument/2006/relationships/hyperlink" Target="https://twitter.com/fillagainb" TargetMode="External"/><Relationship Id="rId3698" Type="http://schemas.openxmlformats.org/officeDocument/2006/relationships/hyperlink" Target="http://abs.twimg.com/images/themes/theme1/bg.png" TargetMode="External"/><Relationship Id="rId4749" Type="http://schemas.openxmlformats.org/officeDocument/2006/relationships/hyperlink" Target="http://pbs.twimg.com/profile_images/685230065731305472/8_CthNj2_normal.jpg" TargetMode="External"/><Relationship Id="rId7155" Type="http://schemas.openxmlformats.org/officeDocument/2006/relationships/hyperlink" Target="https://twitter.com/kasenkas" TargetMode="External"/><Relationship Id="rId8206" Type="http://schemas.openxmlformats.org/officeDocument/2006/relationships/hyperlink" Target="https://twitter.com/mcolfer02" TargetMode="External"/><Relationship Id="rId8620" Type="http://schemas.openxmlformats.org/officeDocument/2006/relationships/hyperlink" Target="https://twitter.com/jaycaruso" TargetMode="External"/><Relationship Id="rId3765" Type="http://schemas.openxmlformats.org/officeDocument/2006/relationships/hyperlink" Target="http://abs.twimg.com/images/themes/theme18/bg.gif" TargetMode="External"/><Relationship Id="rId4816" Type="http://schemas.openxmlformats.org/officeDocument/2006/relationships/hyperlink" Target="http://pbs.twimg.com/profile_images/681725671249461248/NFMtkJmO_normal.jpg" TargetMode="External"/><Relationship Id="rId6171" Type="http://schemas.openxmlformats.org/officeDocument/2006/relationships/hyperlink" Target="http://pbs.twimg.com/profile_images/3480623493/27dea68d80502b77ae5e53145f9b0845_normal.png" TargetMode="External"/><Relationship Id="rId7222" Type="http://schemas.openxmlformats.org/officeDocument/2006/relationships/hyperlink" Target="https://twitter.com/riverratz420" TargetMode="External"/><Relationship Id="rId686" Type="http://schemas.openxmlformats.org/officeDocument/2006/relationships/hyperlink" Target="https://t.co/vbmseqgBj5" TargetMode="External"/><Relationship Id="rId2367" Type="http://schemas.openxmlformats.org/officeDocument/2006/relationships/hyperlink" Target="https://pbs.twimg.com/profile_banners/44898608/1409884279" TargetMode="External"/><Relationship Id="rId2781" Type="http://schemas.openxmlformats.org/officeDocument/2006/relationships/hyperlink" Target="http://pbs.twimg.com/profile_background_images/540290972/afounderphoto.jpg" TargetMode="External"/><Relationship Id="rId3418" Type="http://schemas.openxmlformats.org/officeDocument/2006/relationships/hyperlink" Target="http://abs.twimg.com/images/themes/theme1/bg.png" TargetMode="External"/><Relationship Id="rId339" Type="http://schemas.openxmlformats.org/officeDocument/2006/relationships/hyperlink" Target="https://t.co/o1XmQmCX9a" TargetMode="External"/><Relationship Id="rId753" Type="http://schemas.openxmlformats.org/officeDocument/2006/relationships/hyperlink" Target="http://t.co/jCkAdea5KS" TargetMode="External"/><Relationship Id="rId1383" Type="http://schemas.openxmlformats.org/officeDocument/2006/relationships/hyperlink" Target="https://pbs.twimg.com/profile_banners/1210421107/1412456679" TargetMode="External"/><Relationship Id="rId2434" Type="http://schemas.openxmlformats.org/officeDocument/2006/relationships/hyperlink" Target="https://pbs.twimg.com/profile_banners/1700087322/1413766153" TargetMode="External"/><Relationship Id="rId3832" Type="http://schemas.openxmlformats.org/officeDocument/2006/relationships/hyperlink" Target="http://pbs.twimg.com/profile_background_images/861528356/3ed8797daf2584ad721113b80c50df4e.png" TargetMode="External"/><Relationship Id="rId6988" Type="http://schemas.openxmlformats.org/officeDocument/2006/relationships/hyperlink" Target="https://twitter.com/nytimes" TargetMode="External"/><Relationship Id="rId9047" Type="http://schemas.openxmlformats.org/officeDocument/2006/relationships/hyperlink" Target="https://twitter.com/kvalnews" TargetMode="External"/><Relationship Id="rId406" Type="http://schemas.openxmlformats.org/officeDocument/2006/relationships/hyperlink" Target="https://t.co/efGp5D9rFY" TargetMode="External"/><Relationship Id="rId1036" Type="http://schemas.openxmlformats.org/officeDocument/2006/relationships/hyperlink" Target="https://pbs.twimg.com/profile_banners/1262275483/1400736191" TargetMode="External"/><Relationship Id="rId8063" Type="http://schemas.openxmlformats.org/officeDocument/2006/relationships/hyperlink" Target="https://twitter.com/slushstuff" TargetMode="External"/><Relationship Id="rId9114" Type="http://schemas.openxmlformats.org/officeDocument/2006/relationships/hyperlink" Target="https://twitter.com/dayofdogs" TargetMode="External"/><Relationship Id="rId820" Type="http://schemas.openxmlformats.org/officeDocument/2006/relationships/hyperlink" Target="https://t.co/FTScwGyDrT" TargetMode="External"/><Relationship Id="rId1450" Type="http://schemas.openxmlformats.org/officeDocument/2006/relationships/hyperlink" Target="https://pbs.twimg.com/profile_banners/29458589/1450010788" TargetMode="External"/><Relationship Id="rId2501" Type="http://schemas.openxmlformats.org/officeDocument/2006/relationships/hyperlink" Target="https://pbs.twimg.com/profile_banners/3308946410/1446374921" TargetMode="External"/><Relationship Id="rId5657" Type="http://schemas.openxmlformats.org/officeDocument/2006/relationships/hyperlink" Target="http://abs.twimg.com/sticky/default_profile_images/default_profile_0_normal.png" TargetMode="External"/><Relationship Id="rId6708" Type="http://schemas.openxmlformats.org/officeDocument/2006/relationships/hyperlink" Target="http://pbs.twimg.com/profile_images/633493142101213184/1st2RUGP_normal.jpg" TargetMode="External"/><Relationship Id="rId1103" Type="http://schemas.openxmlformats.org/officeDocument/2006/relationships/hyperlink" Target="https://pbs.twimg.com/profile_banners/449072223/1407466632" TargetMode="External"/><Relationship Id="rId4259" Type="http://schemas.openxmlformats.org/officeDocument/2006/relationships/hyperlink" Target="http://abs.twimg.com/images/themes/theme1/bg.png" TargetMode="External"/><Relationship Id="rId4673" Type="http://schemas.openxmlformats.org/officeDocument/2006/relationships/hyperlink" Target="http://abs.twimg.com/images/themes/theme18/bg.gif" TargetMode="External"/><Relationship Id="rId5724" Type="http://schemas.openxmlformats.org/officeDocument/2006/relationships/hyperlink" Target="http://pbs.twimg.com/profile_images/378800000225975237/229f9d06735bf81c674ab9bf4af390bd_normal.jpeg" TargetMode="External"/><Relationship Id="rId8130" Type="http://schemas.openxmlformats.org/officeDocument/2006/relationships/hyperlink" Target="https://twitter.com/saxonts" TargetMode="External"/><Relationship Id="rId3275" Type="http://schemas.openxmlformats.org/officeDocument/2006/relationships/hyperlink" Target="http://abs.twimg.com/images/themes/theme7/bg.gif" TargetMode="External"/><Relationship Id="rId4326" Type="http://schemas.openxmlformats.org/officeDocument/2006/relationships/hyperlink" Target="http://abs.twimg.com/images/themes/theme1/bg.png" TargetMode="External"/><Relationship Id="rId4740" Type="http://schemas.openxmlformats.org/officeDocument/2006/relationships/hyperlink" Target="http://pbs.twimg.com/profile_images/532542153163960321/F2AxCU1P_normal.jpeg" TargetMode="External"/><Relationship Id="rId7896" Type="http://schemas.openxmlformats.org/officeDocument/2006/relationships/hyperlink" Target="https://twitter.com/jayandsteve" TargetMode="External"/><Relationship Id="rId8947" Type="http://schemas.openxmlformats.org/officeDocument/2006/relationships/hyperlink" Target="https://twitter.com/wabashc3" TargetMode="External"/><Relationship Id="rId196" Type="http://schemas.openxmlformats.org/officeDocument/2006/relationships/hyperlink" Target="http://t.co/o1munVNctL" TargetMode="External"/><Relationship Id="rId2291" Type="http://schemas.openxmlformats.org/officeDocument/2006/relationships/hyperlink" Target="https://pbs.twimg.com/profile_banners/373703200/1440110822" TargetMode="External"/><Relationship Id="rId3342" Type="http://schemas.openxmlformats.org/officeDocument/2006/relationships/hyperlink" Target="http://abs.twimg.com/images/themes/theme1/bg.png" TargetMode="External"/><Relationship Id="rId6498" Type="http://schemas.openxmlformats.org/officeDocument/2006/relationships/hyperlink" Target="http://pbs.twimg.com/profile_images/1508923880/dollard_normal.jpg" TargetMode="External"/><Relationship Id="rId7549" Type="http://schemas.openxmlformats.org/officeDocument/2006/relationships/hyperlink" Target="https://twitter.com/patriotshollow" TargetMode="External"/><Relationship Id="rId263" Type="http://schemas.openxmlformats.org/officeDocument/2006/relationships/hyperlink" Target="https://t.co/EXq7KzE68l" TargetMode="External"/><Relationship Id="rId6565" Type="http://schemas.openxmlformats.org/officeDocument/2006/relationships/hyperlink" Target="http://pbs.twimg.com/profile_images/686969138456182784/8lrreIPH_normal.jpg" TargetMode="External"/><Relationship Id="rId7963" Type="http://schemas.openxmlformats.org/officeDocument/2006/relationships/hyperlink" Target="https://twitter.com/andersoncory89" TargetMode="External"/><Relationship Id="rId330" Type="http://schemas.openxmlformats.org/officeDocument/2006/relationships/hyperlink" Target="http://t.co/zwkvDvutkR" TargetMode="External"/><Relationship Id="rId2011" Type="http://schemas.openxmlformats.org/officeDocument/2006/relationships/hyperlink" Target="https://pbs.twimg.com/profile_banners/558769636/1362179856" TargetMode="External"/><Relationship Id="rId5167" Type="http://schemas.openxmlformats.org/officeDocument/2006/relationships/hyperlink" Target="http://pbs.twimg.com/profile_images/692745936221659136/YwfOvINY_normal.jpg" TargetMode="External"/><Relationship Id="rId6218" Type="http://schemas.openxmlformats.org/officeDocument/2006/relationships/hyperlink" Target="http://pbs.twimg.com/profile_images/438477993246089216/ScZQLEk2_normal.jpeg" TargetMode="External"/><Relationship Id="rId7616" Type="http://schemas.openxmlformats.org/officeDocument/2006/relationships/hyperlink" Target="https://twitter.com/steambuilder1" TargetMode="External"/><Relationship Id="rId4183" Type="http://schemas.openxmlformats.org/officeDocument/2006/relationships/hyperlink" Target="http://pbs.twimg.com/profile_background_images/568885458705207296/wOjfqks4.jpeg" TargetMode="External"/><Relationship Id="rId5581" Type="http://schemas.openxmlformats.org/officeDocument/2006/relationships/hyperlink" Target="http://pbs.twimg.com/profile_images/1316333829/IMG_1294_normal.JPG" TargetMode="External"/><Relationship Id="rId6632" Type="http://schemas.openxmlformats.org/officeDocument/2006/relationships/hyperlink" Target="http://pbs.twimg.com/profile_images/378800000335693255/fc0076fd436f49c374d4cb42b8674f44_normal.jpeg" TargetMode="External"/><Relationship Id="rId1777" Type="http://schemas.openxmlformats.org/officeDocument/2006/relationships/hyperlink" Target="https://pbs.twimg.com/profile_banners/90093920/1356738382" TargetMode="External"/><Relationship Id="rId2828" Type="http://schemas.openxmlformats.org/officeDocument/2006/relationships/hyperlink" Target="http://pbs.twimg.com/profile_background_images/556074209806282752/dltHt4Pu.jpeg" TargetMode="External"/><Relationship Id="rId5234" Type="http://schemas.openxmlformats.org/officeDocument/2006/relationships/hyperlink" Target="http://pbs.twimg.com/profile_images/505801137379737600/KMiQ49Fg_normal.jpeg" TargetMode="External"/><Relationship Id="rId69" Type="http://schemas.openxmlformats.org/officeDocument/2006/relationships/hyperlink" Target="http://t.co/DG2kG7IFT5" TargetMode="External"/><Relationship Id="rId1844" Type="http://schemas.openxmlformats.org/officeDocument/2006/relationships/hyperlink" Target="https://pbs.twimg.com/profile_banners/12011422/1349121086" TargetMode="External"/><Relationship Id="rId4250" Type="http://schemas.openxmlformats.org/officeDocument/2006/relationships/hyperlink" Target="http://abs.twimg.com/images/themes/theme1/bg.png" TargetMode="External"/><Relationship Id="rId5301" Type="http://schemas.openxmlformats.org/officeDocument/2006/relationships/hyperlink" Target="http://pbs.twimg.com/profile_images/664869380421910528/yGGcwjhi_normal.jpg" TargetMode="External"/><Relationship Id="rId8457" Type="http://schemas.openxmlformats.org/officeDocument/2006/relationships/hyperlink" Target="https://twitter.com/thunderbaylive" TargetMode="External"/><Relationship Id="rId8871" Type="http://schemas.openxmlformats.org/officeDocument/2006/relationships/hyperlink" Target="https://twitter.com/yellobiz" TargetMode="External"/><Relationship Id="rId7059" Type="http://schemas.openxmlformats.org/officeDocument/2006/relationships/hyperlink" Target="https://twitter.com/no2guns" TargetMode="External"/><Relationship Id="rId7473" Type="http://schemas.openxmlformats.org/officeDocument/2006/relationships/hyperlink" Target="https://twitter.com/amcboxer1" TargetMode="External"/><Relationship Id="rId8524" Type="http://schemas.openxmlformats.org/officeDocument/2006/relationships/hyperlink" Target="https://twitter.com/mandym2s" TargetMode="External"/><Relationship Id="rId1911" Type="http://schemas.openxmlformats.org/officeDocument/2006/relationships/hyperlink" Target="https://pbs.twimg.com/profile_banners/1866192355/1451353152" TargetMode="External"/><Relationship Id="rId3669" Type="http://schemas.openxmlformats.org/officeDocument/2006/relationships/hyperlink" Target="http://abs.twimg.com/images/themes/theme1/bg.png" TargetMode="External"/><Relationship Id="rId6075" Type="http://schemas.openxmlformats.org/officeDocument/2006/relationships/hyperlink" Target="http://pbs.twimg.com/profile_images/2918592714/1600c7e01de306e16cc2f74f91e99328_normal.jpeg" TargetMode="External"/><Relationship Id="rId7126" Type="http://schemas.openxmlformats.org/officeDocument/2006/relationships/hyperlink" Target="https://twitter.com/dslrny" TargetMode="External"/><Relationship Id="rId7540" Type="http://schemas.openxmlformats.org/officeDocument/2006/relationships/hyperlink" Target="https://twitter.com/rajaba7" TargetMode="External"/><Relationship Id="rId5091" Type="http://schemas.openxmlformats.org/officeDocument/2006/relationships/hyperlink" Target="http://pbs.twimg.com/profile_images/620906589340303360/UJ-LpLN9_normal.jpg" TargetMode="External"/><Relationship Id="rId6142" Type="http://schemas.openxmlformats.org/officeDocument/2006/relationships/hyperlink" Target="http://pbs.twimg.com/profile_images/692459579725099008/JDGaStNZ_normal.jpg" TargetMode="External"/><Relationship Id="rId1287" Type="http://schemas.openxmlformats.org/officeDocument/2006/relationships/hyperlink" Target="https://pbs.twimg.com/profile_banners/158139415/1449513906" TargetMode="External"/><Relationship Id="rId2685" Type="http://schemas.openxmlformats.org/officeDocument/2006/relationships/hyperlink" Target="http://abs.twimg.com/images/themes/theme14/bg.gif" TargetMode="External"/><Relationship Id="rId3736" Type="http://schemas.openxmlformats.org/officeDocument/2006/relationships/hyperlink" Target="http://pbs.twimg.com/profile_background_images/805204022/d44daf2d435747551be0b288a24b6a73.png" TargetMode="External"/><Relationship Id="rId657" Type="http://schemas.openxmlformats.org/officeDocument/2006/relationships/hyperlink" Target="http://t.co/lzAelqRZkR" TargetMode="External"/><Relationship Id="rId2338" Type="http://schemas.openxmlformats.org/officeDocument/2006/relationships/hyperlink" Target="https://pbs.twimg.com/profile_banners/2338491896/1392132327" TargetMode="External"/><Relationship Id="rId2752" Type="http://schemas.openxmlformats.org/officeDocument/2006/relationships/hyperlink" Target="http://abs.twimg.com/images/themes/theme1/bg.png" TargetMode="External"/><Relationship Id="rId3803" Type="http://schemas.openxmlformats.org/officeDocument/2006/relationships/hyperlink" Target="http://abs.twimg.com/images/themes/theme1/bg.png" TargetMode="External"/><Relationship Id="rId6959" Type="http://schemas.openxmlformats.org/officeDocument/2006/relationships/hyperlink" Target="https://twitter.com/fkeps_kay" TargetMode="External"/><Relationship Id="rId724" Type="http://schemas.openxmlformats.org/officeDocument/2006/relationships/hyperlink" Target="http://t.co/JTZMLj0tff" TargetMode="External"/><Relationship Id="rId1354" Type="http://schemas.openxmlformats.org/officeDocument/2006/relationships/hyperlink" Target="https://pbs.twimg.com/profile_banners/2991043915/1443105436" TargetMode="External"/><Relationship Id="rId2405" Type="http://schemas.openxmlformats.org/officeDocument/2006/relationships/hyperlink" Target="https://pbs.twimg.com/profile_banners/2684222240/1436663535" TargetMode="External"/><Relationship Id="rId5975" Type="http://schemas.openxmlformats.org/officeDocument/2006/relationships/hyperlink" Target="http://pbs.twimg.com/profile_images/502355088464035840/f88Fh9jp_normal.jpeg" TargetMode="External"/><Relationship Id="rId8381" Type="http://schemas.openxmlformats.org/officeDocument/2006/relationships/hyperlink" Target="https://twitter.com/unlewis" TargetMode="External"/><Relationship Id="rId9018" Type="http://schemas.openxmlformats.org/officeDocument/2006/relationships/hyperlink" Target="https://twitter.com/bodhi7700" TargetMode="External"/><Relationship Id="rId60" Type="http://schemas.openxmlformats.org/officeDocument/2006/relationships/hyperlink" Target="http://t.co/KlcLqJ2XHZ" TargetMode="External"/><Relationship Id="rId1007" Type="http://schemas.openxmlformats.org/officeDocument/2006/relationships/hyperlink" Target="https://pbs.twimg.com/profile_banners/3290238257/1432056432" TargetMode="External"/><Relationship Id="rId1421" Type="http://schemas.openxmlformats.org/officeDocument/2006/relationships/hyperlink" Target="https://pbs.twimg.com/profile_banners/2284380554/1437472982" TargetMode="External"/><Relationship Id="rId4577" Type="http://schemas.openxmlformats.org/officeDocument/2006/relationships/hyperlink" Target="http://pbs.twimg.com/profile_background_images/650708560267972608/VZB_r0e5.jpg" TargetMode="External"/><Relationship Id="rId4991" Type="http://schemas.openxmlformats.org/officeDocument/2006/relationships/hyperlink" Target="http://pbs.twimg.com/profile_images/1551749200/kameel_normal.jpg" TargetMode="External"/><Relationship Id="rId5628" Type="http://schemas.openxmlformats.org/officeDocument/2006/relationships/hyperlink" Target="http://pbs.twimg.com/profile_images/1673726121/Bug_normal.gif" TargetMode="External"/><Relationship Id="rId8034" Type="http://schemas.openxmlformats.org/officeDocument/2006/relationships/hyperlink" Target="https://twitter.com/witfnews" TargetMode="External"/><Relationship Id="rId3179" Type="http://schemas.openxmlformats.org/officeDocument/2006/relationships/hyperlink" Target="http://pbs.twimg.com/profile_background_images/686917273324355584/Z-B8rbuV.jpg" TargetMode="External"/><Relationship Id="rId3593" Type="http://schemas.openxmlformats.org/officeDocument/2006/relationships/hyperlink" Target="http://pbs.twimg.com/profile_background_images/19362081/180px-Fleur_de_Lis_wall.jpg" TargetMode="External"/><Relationship Id="rId4644" Type="http://schemas.openxmlformats.org/officeDocument/2006/relationships/hyperlink" Target="http://pbs.twimg.com/profile_background_images/122562949/3f71c827-e20f-4109-879b-a595e5f94c7a.jpg" TargetMode="External"/><Relationship Id="rId7050" Type="http://schemas.openxmlformats.org/officeDocument/2006/relationships/hyperlink" Target="https://twitter.com/family4christ" TargetMode="External"/><Relationship Id="rId8101" Type="http://schemas.openxmlformats.org/officeDocument/2006/relationships/hyperlink" Target="https://twitter.com/northstar22222" TargetMode="External"/><Relationship Id="rId2195" Type="http://schemas.openxmlformats.org/officeDocument/2006/relationships/hyperlink" Target="https://pbs.twimg.com/profile_banners/740459431/1445371734" TargetMode="External"/><Relationship Id="rId3246" Type="http://schemas.openxmlformats.org/officeDocument/2006/relationships/hyperlink" Target="http://pbs.twimg.com/profile_background_images/110359489/star-trek.jpg" TargetMode="External"/><Relationship Id="rId167" Type="http://schemas.openxmlformats.org/officeDocument/2006/relationships/hyperlink" Target="http://t.co/UIdY49kYLo" TargetMode="External"/><Relationship Id="rId581" Type="http://schemas.openxmlformats.org/officeDocument/2006/relationships/hyperlink" Target="http://t.co/N7IlkKGuR0" TargetMode="External"/><Relationship Id="rId2262" Type="http://schemas.openxmlformats.org/officeDocument/2006/relationships/hyperlink" Target="https://pbs.twimg.com/profile_banners/263323635/1400591835" TargetMode="External"/><Relationship Id="rId3660" Type="http://schemas.openxmlformats.org/officeDocument/2006/relationships/hyperlink" Target="http://abs.twimg.com/images/themes/theme1/bg.png" TargetMode="External"/><Relationship Id="rId4711" Type="http://schemas.openxmlformats.org/officeDocument/2006/relationships/hyperlink" Target="http://pbs.twimg.com/profile_images/682585723363549184/sZnPywmh_normal.png" TargetMode="External"/><Relationship Id="rId7867" Type="http://schemas.openxmlformats.org/officeDocument/2006/relationships/hyperlink" Target="https://twitter.com/commonpatriot" TargetMode="External"/><Relationship Id="rId8918" Type="http://schemas.openxmlformats.org/officeDocument/2006/relationships/hyperlink" Target="https://twitter.com/jjliberty" TargetMode="External"/><Relationship Id="rId234" Type="http://schemas.openxmlformats.org/officeDocument/2006/relationships/hyperlink" Target="https://t.co/EhjJQFteyi" TargetMode="External"/><Relationship Id="rId3313" Type="http://schemas.openxmlformats.org/officeDocument/2006/relationships/hyperlink" Target="http://abs.twimg.com/images/themes/theme1/bg.png" TargetMode="External"/><Relationship Id="rId6469" Type="http://schemas.openxmlformats.org/officeDocument/2006/relationships/hyperlink" Target="http://pbs.twimg.com/profile_images/672647041227427840/u_j2Yxco_normal.png" TargetMode="External"/><Relationship Id="rId6883" Type="http://schemas.openxmlformats.org/officeDocument/2006/relationships/hyperlink" Target="http://pbs.twimg.com/profile_images/1230636187/41372_1337352311_3250_q_normal.jpg" TargetMode="External"/><Relationship Id="rId7934" Type="http://schemas.openxmlformats.org/officeDocument/2006/relationships/hyperlink" Target="https://twitter.com/ouchinagirl" TargetMode="External"/><Relationship Id="rId5485" Type="http://schemas.openxmlformats.org/officeDocument/2006/relationships/hyperlink" Target="http://pbs.twimg.com/profile_images/690196693401391104/6q7_WruN_normal.jpg" TargetMode="External"/><Relationship Id="rId6536" Type="http://schemas.openxmlformats.org/officeDocument/2006/relationships/hyperlink" Target="http://pbs.twimg.com/profile_images/555211535002636288/qLYxUOXI_normal.jpeg" TargetMode="External"/><Relationship Id="rId6950" Type="http://schemas.openxmlformats.org/officeDocument/2006/relationships/hyperlink" Target="https://twitter.com/alphast" TargetMode="External"/><Relationship Id="rId301" Type="http://schemas.openxmlformats.org/officeDocument/2006/relationships/hyperlink" Target="https://t.co/OnE4Yipfhp" TargetMode="External"/><Relationship Id="rId4087" Type="http://schemas.openxmlformats.org/officeDocument/2006/relationships/hyperlink" Target="http://pbs.twimg.com/profile_background_images/3445904/Twitter_Page_2_004.jpg" TargetMode="External"/><Relationship Id="rId5138" Type="http://schemas.openxmlformats.org/officeDocument/2006/relationships/hyperlink" Target="http://pbs.twimg.com/profile_images/667755759506169856/3lp1udI6_normal.jpg" TargetMode="External"/><Relationship Id="rId5552" Type="http://schemas.openxmlformats.org/officeDocument/2006/relationships/hyperlink" Target="http://pbs.twimg.com/profile_images/669245224850362368/pn85jc2l_normal.jpg" TargetMode="External"/><Relationship Id="rId6603" Type="http://schemas.openxmlformats.org/officeDocument/2006/relationships/hyperlink" Target="http://pbs.twimg.com/profile_images/661233586457042945/6cDYVw5T_normal.jpg" TargetMode="External"/><Relationship Id="rId1748" Type="http://schemas.openxmlformats.org/officeDocument/2006/relationships/hyperlink" Target="https://pbs.twimg.com/profile_banners/115813614/1453365682" TargetMode="External"/><Relationship Id="rId4154" Type="http://schemas.openxmlformats.org/officeDocument/2006/relationships/hyperlink" Target="http://pbs.twimg.com/profile_background_images/612390754254598144/EaikoRKi.jpg" TargetMode="External"/><Relationship Id="rId5205" Type="http://schemas.openxmlformats.org/officeDocument/2006/relationships/hyperlink" Target="http://pbs.twimg.com/profile_images/378800000835488491/565d1bd43c8b0a615b8a39887e52ef2c_normal.jpeg" TargetMode="External"/><Relationship Id="rId8775" Type="http://schemas.openxmlformats.org/officeDocument/2006/relationships/hyperlink" Target="https://twitter.com/lakebutch" TargetMode="External"/><Relationship Id="rId3170" Type="http://schemas.openxmlformats.org/officeDocument/2006/relationships/hyperlink" Target="http://pbs.twimg.com/profile_background_images/55579808/LaydiHD_1259014475.jpg" TargetMode="External"/><Relationship Id="rId4221" Type="http://schemas.openxmlformats.org/officeDocument/2006/relationships/hyperlink" Target="http://pbs.twimg.com/profile_background_images/34052404/legs_train-twitter-crp.jpg" TargetMode="External"/><Relationship Id="rId7377" Type="http://schemas.openxmlformats.org/officeDocument/2006/relationships/hyperlink" Target="https://twitter.com/fbiportland" TargetMode="External"/><Relationship Id="rId8428" Type="http://schemas.openxmlformats.org/officeDocument/2006/relationships/hyperlink" Target="https://twitter.com/arrowsmithwoman" TargetMode="External"/><Relationship Id="rId1815" Type="http://schemas.openxmlformats.org/officeDocument/2006/relationships/hyperlink" Target="https://pbs.twimg.com/profile_banners/442996741/1353600049" TargetMode="External"/><Relationship Id="rId6393" Type="http://schemas.openxmlformats.org/officeDocument/2006/relationships/hyperlink" Target="http://pbs.twimg.com/profile_images/588504218455056386/eibUKeWp_normal.jpg" TargetMode="External"/><Relationship Id="rId7791" Type="http://schemas.openxmlformats.org/officeDocument/2006/relationships/hyperlink" Target="https://twitter.com/jrobertoguanaj1" TargetMode="External"/><Relationship Id="rId8842" Type="http://schemas.openxmlformats.org/officeDocument/2006/relationships/hyperlink" Target="https://twitter.com/ericvinyl" TargetMode="External"/><Relationship Id="rId3987" Type="http://schemas.openxmlformats.org/officeDocument/2006/relationships/hyperlink" Target="http://pbs.twimg.com/profile_background_images/890572073/63337e0a44c53345a9cb64bef07788ff.jpeg" TargetMode="External"/><Relationship Id="rId6046" Type="http://schemas.openxmlformats.org/officeDocument/2006/relationships/hyperlink" Target="http://pbs.twimg.com/profile_images/692142604981506052/gZ7zV0B9_normal.jpg" TargetMode="External"/><Relationship Id="rId7444" Type="http://schemas.openxmlformats.org/officeDocument/2006/relationships/hyperlink" Target="https://twitter.com/mak_morn" TargetMode="External"/><Relationship Id="rId2589" Type="http://schemas.openxmlformats.org/officeDocument/2006/relationships/hyperlink" Target="http://abs.twimg.com/images/themes/theme1/bg.png" TargetMode="External"/><Relationship Id="rId6460" Type="http://schemas.openxmlformats.org/officeDocument/2006/relationships/hyperlink" Target="http://pbs.twimg.com/profile_images/378800000058268605/6229fcab8fe2298d29213c37f1d62330_normal.jpeg" TargetMode="External"/><Relationship Id="rId7511" Type="http://schemas.openxmlformats.org/officeDocument/2006/relationships/hyperlink" Target="https://twitter.com/mediajuggernaut" TargetMode="External"/><Relationship Id="rId975" Type="http://schemas.openxmlformats.org/officeDocument/2006/relationships/hyperlink" Target="https://pbs.twimg.com/profile_banners/807095/1355346050" TargetMode="External"/><Relationship Id="rId2656" Type="http://schemas.openxmlformats.org/officeDocument/2006/relationships/hyperlink" Target="http://abs.twimg.com/images/themes/theme1/bg.png" TargetMode="External"/><Relationship Id="rId3707" Type="http://schemas.openxmlformats.org/officeDocument/2006/relationships/hyperlink" Target="http://pbs.twimg.com/profile_background_images/691782760302821377/_jAh4kDF.jpg" TargetMode="External"/><Relationship Id="rId5062" Type="http://schemas.openxmlformats.org/officeDocument/2006/relationships/hyperlink" Target="http://pbs.twimg.com/profile_images/1056112905/BIN-logo_normal.jpg" TargetMode="External"/><Relationship Id="rId6113" Type="http://schemas.openxmlformats.org/officeDocument/2006/relationships/hyperlink" Target="http://pbs.twimg.com/profile_images/2750815937/c07864d25093dc10d78a7bd5972e1fc7_normal.jpeg" TargetMode="External"/><Relationship Id="rId628" Type="http://schemas.openxmlformats.org/officeDocument/2006/relationships/hyperlink" Target="http://t.co/vaiqb3MMu0" TargetMode="External"/><Relationship Id="rId1258" Type="http://schemas.openxmlformats.org/officeDocument/2006/relationships/hyperlink" Target="https://pbs.twimg.com/profile_banners/351900962/1407938449" TargetMode="External"/><Relationship Id="rId1672" Type="http://schemas.openxmlformats.org/officeDocument/2006/relationships/hyperlink" Target="https://pbs.twimg.com/profile_banners/2366635124/1411181096" TargetMode="External"/><Relationship Id="rId2309" Type="http://schemas.openxmlformats.org/officeDocument/2006/relationships/hyperlink" Target="https://pbs.twimg.com/profile_banners/418382680/1401639883" TargetMode="External"/><Relationship Id="rId2723" Type="http://schemas.openxmlformats.org/officeDocument/2006/relationships/hyperlink" Target="http://abs.twimg.com/images/themes/theme1/bg.png" TargetMode="External"/><Relationship Id="rId5879" Type="http://schemas.openxmlformats.org/officeDocument/2006/relationships/hyperlink" Target="http://pbs.twimg.com/profile_images/251598266/escher_3_normal.jpg" TargetMode="External"/><Relationship Id="rId8285" Type="http://schemas.openxmlformats.org/officeDocument/2006/relationships/hyperlink" Target="https://twitter.com/smolloydvm" TargetMode="External"/><Relationship Id="rId1325" Type="http://schemas.openxmlformats.org/officeDocument/2006/relationships/hyperlink" Target="https://pbs.twimg.com/profile_banners/2918068353/1452608271" TargetMode="External"/><Relationship Id="rId8352" Type="http://schemas.openxmlformats.org/officeDocument/2006/relationships/hyperlink" Target="https://twitter.com/tytnetwork" TargetMode="External"/><Relationship Id="rId3497" Type="http://schemas.openxmlformats.org/officeDocument/2006/relationships/hyperlink" Target="http://abs.twimg.com/images/themes/theme15/bg.png" TargetMode="External"/><Relationship Id="rId4895" Type="http://schemas.openxmlformats.org/officeDocument/2006/relationships/hyperlink" Target="http://pbs.twimg.com/profile_images/690970862019719168/l2u3aalc_normal.png" TargetMode="External"/><Relationship Id="rId5946" Type="http://schemas.openxmlformats.org/officeDocument/2006/relationships/hyperlink" Target="http://pbs.twimg.com/profile_images/519262093321572352/ISRWvu1E_normal.png" TargetMode="External"/><Relationship Id="rId8005" Type="http://schemas.openxmlformats.org/officeDocument/2006/relationships/hyperlink" Target="https://twitter.com/stgnews" TargetMode="External"/><Relationship Id="rId31" Type="http://schemas.openxmlformats.org/officeDocument/2006/relationships/hyperlink" Target="http://t.co/yVD8CkoAma" TargetMode="External"/><Relationship Id="rId2099" Type="http://schemas.openxmlformats.org/officeDocument/2006/relationships/hyperlink" Target="https://pbs.twimg.com/profile_banners/2902160667/1417520975" TargetMode="External"/><Relationship Id="rId4548" Type="http://schemas.openxmlformats.org/officeDocument/2006/relationships/hyperlink" Target="http://abs.twimg.com/images/themes/theme1/bg.png" TargetMode="External"/><Relationship Id="rId4962" Type="http://schemas.openxmlformats.org/officeDocument/2006/relationships/hyperlink" Target="http://pbs.twimg.com/profile_images/2361426938/c0zl08r6ii9scgrm3772_normal.jpeg" TargetMode="External"/><Relationship Id="rId7021" Type="http://schemas.openxmlformats.org/officeDocument/2006/relationships/hyperlink" Target="https://twitter.com/bradleedean1" TargetMode="External"/><Relationship Id="rId3564" Type="http://schemas.openxmlformats.org/officeDocument/2006/relationships/hyperlink" Target="http://abs.twimg.com/images/themes/theme1/bg.png" TargetMode="External"/><Relationship Id="rId4615" Type="http://schemas.openxmlformats.org/officeDocument/2006/relationships/hyperlink" Target="http://abs.twimg.com/images/themes/theme1/bg.png" TargetMode="External"/><Relationship Id="rId485" Type="http://schemas.openxmlformats.org/officeDocument/2006/relationships/hyperlink" Target="https://t.co/5z11rHgNoA" TargetMode="External"/><Relationship Id="rId2166" Type="http://schemas.openxmlformats.org/officeDocument/2006/relationships/hyperlink" Target="https://pbs.twimg.com/profile_banners/22115384/1358564685" TargetMode="External"/><Relationship Id="rId2580" Type="http://schemas.openxmlformats.org/officeDocument/2006/relationships/hyperlink" Target="http://abs.twimg.com/images/themes/theme1/bg.png" TargetMode="External"/><Relationship Id="rId3217" Type="http://schemas.openxmlformats.org/officeDocument/2006/relationships/hyperlink" Target="http://abs.twimg.com/images/themes/theme1/bg.png" TargetMode="External"/><Relationship Id="rId3631" Type="http://schemas.openxmlformats.org/officeDocument/2006/relationships/hyperlink" Target="http://abs.twimg.com/images/themes/theme1/bg.png" TargetMode="External"/><Relationship Id="rId6787" Type="http://schemas.openxmlformats.org/officeDocument/2006/relationships/hyperlink" Target="http://pbs.twimg.com/profile_images/2686213763/5d910e4e88c67458b9e8765e4db0da48_normal.jpeg" TargetMode="External"/><Relationship Id="rId7838" Type="http://schemas.openxmlformats.org/officeDocument/2006/relationships/hyperlink" Target="https://twitter.com/robertebez" TargetMode="External"/><Relationship Id="rId138" Type="http://schemas.openxmlformats.org/officeDocument/2006/relationships/hyperlink" Target="http://t.co/0WOYcfJbDu" TargetMode="External"/><Relationship Id="rId552" Type="http://schemas.openxmlformats.org/officeDocument/2006/relationships/hyperlink" Target="https://t.co/E1L3ysL10J" TargetMode="External"/><Relationship Id="rId1182" Type="http://schemas.openxmlformats.org/officeDocument/2006/relationships/hyperlink" Target="https://pbs.twimg.com/profile_banners/2471921350/1453499778" TargetMode="External"/><Relationship Id="rId2233" Type="http://schemas.openxmlformats.org/officeDocument/2006/relationships/hyperlink" Target="https://pbs.twimg.com/profile_banners/23873757/1425428537" TargetMode="External"/><Relationship Id="rId5389" Type="http://schemas.openxmlformats.org/officeDocument/2006/relationships/hyperlink" Target="http://pbs.twimg.com/profile_images/673688589717381125/NwGI6JHe_normal.png" TargetMode="External"/><Relationship Id="rId6854" Type="http://schemas.openxmlformats.org/officeDocument/2006/relationships/hyperlink" Target="http://pbs.twimg.com/profile_images/687260422588596224/QlIlWvPh_normal.png" TargetMode="External"/><Relationship Id="rId205" Type="http://schemas.openxmlformats.org/officeDocument/2006/relationships/hyperlink" Target="http://t.co/FCHMmf6Lml" TargetMode="External"/><Relationship Id="rId2300" Type="http://schemas.openxmlformats.org/officeDocument/2006/relationships/hyperlink" Target="https://pbs.twimg.com/profile_banners/519899474/1428296220" TargetMode="External"/><Relationship Id="rId5456" Type="http://schemas.openxmlformats.org/officeDocument/2006/relationships/hyperlink" Target="http://pbs.twimg.com/profile_images/655547434215583744/uBJMBU8V_normal.jpg" TargetMode="External"/><Relationship Id="rId6507" Type="http://schemas.openxmlformats.org/officeDocument/2006/relationships/hyperlink" Target="http://pbs.twimg.com/profile_images/682395550524678144/4xDNg1vc_normal.jpg" TargetMode="External"/><Relationship Id="rId7905" Type="http://schemas.openxmlformats.org/officeDocument/2006/relationships/hyperlink" Target="https://twitter.com/sharichampagne" TargetMode="External"/><Relationship Id="rId1999" Type="http://schemas.openxmlformats.org/officeDocument/2006/relationships/hyperlink" Target="https://pbs.twimg.com/profile_banners/335431998/1417643728" TargetMode="External"/><Relationship Id="rId4058" Type="http://schemas.openxmlformats.org/officeDocument/2006/relationships/hyperlink" Target="http://abs.twimg.com/images/themes/theme1/bg.png" TargetMode="External"/><Relationship Id="rId4472" Type="http://schemas.openxmlformats.org/officeDocument/2006/relationships/hyperlink" Target="http://abs.twimg.com/images/themes/theme1/bg.png" TargetMode="External"/><Relationship Id="rId5109" Type="http://schemas.openxmlformats.org/officeDocument/2006/relationships/hyperlink" Target="http://pbs.twimg.com/profile_images/378800000729762502/935e59eff84d28d61bcda85134dec7d5_normal.jpeg" TargetMode="External"/><Relationship Id="rId5870" Type="http://schemas.openxmlformats.org/officeDocument/2006/relationships/hyperlink" Target="http://pbs.twimg.com/profile_images/813275583/iris_normal.jpg" TargetMode="External"/><Relationship Id="rId6921" Type="http://schemas.openxmlformats.org/officeDocument/2006/relationships/hyperlink" Target="http://pbs.twimg.com/profile_images/504277035779252225/MBeiEfYY_normal.jpeg" TargetMode="External"/><Relationship Id="rId3074" Type="http://schemas.openxmlformats.org/officeDocument/2006/relationships/hyperlink" Target="http://abs.twimg.com/images/themes/theme1/bg.png" TargetMode="External"/><Relationship Id="rId4125" Type="http://schemas.openxmlformats.org/officeDocument/2006/relationships/hyperlink" Target="http://pbs.twimg.com/profile_background_images/153534489/Jin_at_Fuji_by_enshoku.jpg" TargetMode="External"/><Relationship Id="rId5523" Type="http://schemas.openxmlformats.org/officeDocument/2006/relationships/hyperlink" Target="http://pbs.twimg.com/profile_images/472143507100930048/mwDqTR3c_normal.jpeg" TargetMode="External"/><Relationship Id="rId8679" Type="http://schemas.openxmlformats.org/officeDocument/2006/relationships/hyperlink" Target="https://twitter.com/justonepatriot" TargetMode="External"/><Relationship Id="rId1719" Type="http://schemas.openxmlformats.org/officeDocument/2006/relationships/hyperlink" Target="https://pbs.twimg.com/profile_banners/127050602/1401499615" TargetMode="External"/><Relationship Id="rId7695" Type="http://schemas.openxmlformats.org/officeDocument/2006/relationships/hyperlink" Target="https://twitter.com/clearlytruth" TargetMode="External"/><Relationship Id="rId8746" Type="http://schemas.openxmlformats.org/officeDocument/2006/relationships/hyperlink" Target="https://twitter.com/heyirish" TargetMode="External"/><Relationship Id="rId2090" Type="http://schemas.openxmlformats.org/officeDocument/2006/relationships/hyperlink" Target="https://pbs.twimg.com/profile_banners/2280007795/1442935411" TargetMode="External"/><Relationship Id="rId3141" Type="http://schemas.openxmlformats.org/officeDocument/2006/relationships/hyperlink" Target="http://abs.twimg.com/images/themes/theme14/bg.gif" TargetMode="External"/><Relationship Id="rId6297" Type="http://schemas.openxmlformats.org/officeDocument/2006/relationships/hyperlink" Target="http://pbs.twimg.com/profile_images/652080138025332736/3Z78_XwF_normal.jpg" TargetMode="External"/><Relationship Id="rId7348" Type="http://schemas.openxmlformats.org/officeDocument/2006/relationships/hyperlink" Target="https://twitter.com/guyruggieri" TargetMode="External"/><Relationship Id="rId7762" Type="http://schemas.openxmlformats.org/officeDocument/2006/relationships/hyperlink" Target="https://twitter.com/toptradesmen" TargetMode="External"/><Relationship Id="rId8813" Type="http://schemas.openxmlformats.org/officeDocument/2006/relationships/hyperlink" Target="https://twitter.com/aikiculture" TargetMode="External"/><Relationship Id="rId3958" Type="http://schemas.openxmlformats.org/officeDocument/2006/relationships/hyperlink" Target="http://abs.twimg.com/images/themes/theme1/bg.png" TargetMode="External"/><Relationship Id="rId6364" Type="http://schemas.openxmlformats.org/officeDocument/2006/relationships/hyperlink" Target="http://pbs.twimg.com/profile_images/494534105648746497/yxTWICjE_normal.jpeg" TargetMode="External"/><Relationship Id="rId7415" Type="http://schemas.openxmlformats.org/officeDocument/2006/relationships/hyperlink" Target="https://twitter.com/maigreym" TargetMode="External"/><Relationship Id="rId879" Type="http://schemas.openxmlformats.org/officeDocument/2006/relationships/hyperlink" Target="https://t.co/ayBYM1vTQo" TargetMode="External"/><Relationship Id="rId5380" Type="http://schemas.openxmlformats.org/officeDocument/2006/relationships/hyperlink" Target="http://pbs.twimg.com/profile_images/665620899048136708/vBa-_qa1_normal.jpg" TargetMode="External"/><Relationship Id="rId6017" Type="http://schemas.openxmlformats.org/officeDocument/2006/relationships/hyperlink" Target="http://pbs.twimg.com/profile_images/3237122357/00bf395ba744645b60b98297d399f318_normal.jpeg" TargetMode="External"/><Relationship Id="rId6431" Type="http://schemas.openxmlformats.org/officeDocument/2006/relationships/hyperlink" Target="http://pbs.twimg.com/profile_images/656562057010159616/4H0Jej9G_normal.png" TargetMode="External"/><Relationship Id="rId1576" Type="http://schemas.openxmlformats.org/officeDocument/2006/relationships/hyperlink" Target="https://pbs.twimg.com/profile_banners/2930112702/1448397356" TargetMode="External"/><Relationship Id="rId2974" Type="http://schemas.openxmlformats.org/officeDocument/2006/relationships/hyperlink" Target="http://abs.twimg.com/images/themes/theme14/bg.gif" TargetMode="External"/><Relationship Id="rId5033" Type="http://schemas.openxmlformats.org/officeDocument/2006/relationships/hyperlink" Target="http://pbs.twimg.com/profile_images/648855278570614785/rnJ8muZg_normal.jpg" TargetMode="External"/><Relationship Id="rId8189" Type="http://schemas.openxmlformats.org/officeDocument/2006/relationships/hyperlink" Target="https://twitter.com/zaswadosaze" TargetMode="External"/><Relationship Id="rId946" Type="http://schemas.openxmlformats.org/officeDocument/2006/relationships/hyperlink" Target="https://pbs.twimg.com/profile_banners/110396781/1452494551" TargetMode="External"/><Relationship Id="rId1229" Type="http://schemas.openxmlformats.org/officeDocument/2006/relationships/hyperlink" Target="https://pbs.twimg.com/profile_banners/897261816/1352806208" TargetMode="External"/><Relationship Id="rId1990" Type="http://schemas.openxmlformats.org/officeDocument/2006/relationships/hyperlink" Target="https://pbs.twimg.com/profile_banners/3121583922/1445971530" TargetMode="External"/><Relationship Id="rId2627" Type="http://schemas.openxmlformats.org/officeDocument/2006/relationships/hyperlink" Target="http://abs.twimg.com/images/themes/theme1/bg.png" TargetMode="External"/><Relationship Id="rId5100" Type="http://schemas.openxmlformats.org/officeDocument/2006/relationships/hyperlink" Target="http://pbs.twimg.com/profile_images/458314178407575552/gxvEIZbQ_normal.png" TargetMode="External"/><Relationship Id="rId8256" Type="http://schemas.openxmlformats.org/officeDocument/2006/relationships/hyperlink" Target="https://twitter.com/darcrich" TargetMode="External"/><Relationship Id="rId1643" Type="http://schemas.openxmlformats.org/officeDocument/2006/relationships/hyperlink" Target="https://pbs.twimg.com/profile_banners/23559040/1439189079" TargetMode="External"/><Relationship Id="rId4799" Type="http://schemas.openxmlformats.org/officeDocument/2006/relationships/hyperlink" Target="http://pbs.twimg.com/profile_images/587980314758242305/rHzH1g5D_normal.jpg" TargetMode="External"/><Relationship Id="rId8670" Type="http://schemas.openxmlformats.org/officeDocument/2006/relationships/hyperlink" Target="https://twitter.com/terri_georgia" TargetMode="External"/><Relationship Id="rId1710" Type="http://schemas.openxmlformats.org/officeDocument/2006/relationships/hyperlink" Target="https://pbs.twimg.com/profile_banners/17629860/1400528060" TargetMode="External"/><Relationship Id="rId4866" Type="http://schemas.openxmlformats.org/officeDocument/2006/relationships/hyperlink" Target="http://pbs.twimg.com/profile_images/689096165992873985/BRVYbL9N_normal.jpg" TargetMode="External"/><Relationship Id="rId5917" Type="http://schemas.openxmlformats.org/officeDocument/2006/relationships/hyperlink" Target="http://pbs.twimg.com/profile_images/662374080092352512/6tL52fQu_normal.jpg" TargetMode="External"/><Relationship Id="rId7272" Type="http://schemas.openxmlformats.org/officeDocument/2006/relationships/hyperlink" Target="https://twitter.com/barbara_nc" TargetMode="External"/><Relationship Id="rId8323" Type="http://schemas.openxmlformats.org/officeDocument/2006/relationships/hyperlink" Target="https://twitter.com/jeffgully49" TargetMode="External"/><Relationship Id="rId3468" Type="http://schemas.openxmlformats.org/officeDocument/2006/relationships/hyperlink" Target="http://pbs.twimg.com/profile_background_images/514832715/Hassan372.jpg" TargetMode="External"/><Relationship Id="rId3882" Type="http://schemas.openxmlformats.org/officeDocument/2006/relationships/hyperlink" Target="http://pbs.twimg.com/profile_background_images/419220070/Final-color-logo-7070.jpg" TargetMode="External"/><Relationship Id="rId4519" Type="http://schemas.openxmlformats.org/officeDocument/2006/relationships/hyperlink" Target="http://abs.twimg.com/images/themes/theme1/bg.png" TargetMode="External"/><Relationship Id="rId4933" Type="http://schemas.openxmlformats.org/officeDocument/2006/relationships/hyperlink" Target="http://pbs.twimg.com/profile_images/451339663043596289/rJiPwk4x_normal.jpeg" TargetMode="External"/><Relationship Id="rId389" Type="http://schemas.openxmlformats.org/officeDocument/2006/relationships/hyperlink" Target="http://t.co/skneyFVseP" TargetMode="External"/><Relationship Id="rId2484" Type="http://schemas.openxmlformats.org/officeDocument/2006/relationships/hyperlink" Target="https://pbs.twimg.com/profile_banners/130587251/1444002079" TargetMode="External"/><Relationship Id="rId3535" Type="http://schemas.openxmlformats.org/officeDocument/2006/relationships/hyperlink" Target="http://abs.twimg.com/images/themes/theme1/bg.png" TargetMode="External"/><Relationship Id="rId9097" Type="http://schemas.openxmlformats.org/officeDocument/2006/relationships/hyperlink" Target="https://twitter.com/19dolphin39" TargetMode="External"/><Relationship Id="rId456" Type="http://schemas.openxmlformats.org/officeDocument/2006/relationships/hyperlink" Target="https://t.co/4dFNA9ZgnY" TargetMode="External"/><Relationship Id="rId870" Type="http://schemas.openxmlformats.org/officeDocument/2006/relationships/hyperlink" Target="http://t.co/XXNxpdZnZS" TargetMode="External"/><Relationship Id="rId1086" Type="http://schemas.openxmlformats.org/officeDocument/2006/relationships/hyperlink" Target="https://pbs.twimg.com/profile_banners/37280980/1446624804" TargetMode="External"/><Relationship Id="rId2137" Type="http://schemas.openxmlformats.org/officeDocument/2006/relationships/hyperlink" Target="https://pbs.twimg.com/profile_banners/69190453/1405912693" TargetMode="External"/><Relationship Id="rId2551" Type="http://schemas.openxmlformats.org/officeDocument/2006/relationships/hyperlink" Target="http://abs.twimg.com/images/themes/theme1/bg.png" TargetMode="External"/><Relationship Id="rId109" Type="http://schemas.openxmlformats.org/officeDocument/2006/relationships/hyperlink" Target="http://t.co/ANr4hdgrBT" TargetMode="External"/><Relationship Id="rId523" Type="http://schemas.openxmlformats.org/officeDocument/2006/relationships/hyperlink" Target="http://t.co/tNiJJV7zAw" TargetMode="External"/><Relationship Id="rId1153" Type="http://schemas.openxmlformats.org/officeDocument/2006/relationships/hyperlink" Target="https://pbs.twimg.com/profile_banners/462751117/1453211573" TargetMode="External"/><Relationship Id="rId2204" Type="http://schemas.openxmlformats.org/officeDocument/2006/relationships/hyperlink" Target="https://pbs.twimg.com/profile_banners/44632487/1379029463" TargetMode="External"/><Relationship Id="rId3602" Type="http://schemas.openxmlformats.org/officeDocument/2006/relationships/hyperlink" Target="http://abs.twimg.com/images/themes/theme1/bg.png" TargetMode="External"/><Relationship Id="rId6758" Type="http://schemas.openxmlformats.org/officeDocument/2006/relationships/hyperlink" Target="http://pbs.twimg.com/profile_images/556194324069617664/L_zQpZke_normal.jpeg" TargetMode="External"/><Relationship Id="rId7809" Type="http://schemas.openxmlformats.org/officeDocument/2006/relationships/hyperlink" Target="https://twitter.com/sweepsfox" TargetMode="External"/><Relationship Id="rId8180" Type="http://schemas.openxmlformats.org/officeDocument/2006/relationships/hyperlink" Target="https://twitter.com/brianlehrer" TargetMode="External"/><Relationship Id="rId5774" Type="http://schemas.openxmlformats.org/officeDocument/2006/relationships/hyperlink" Target="http://pbs.twimg.com/profile_images/666187312837955584/aVDOwsF5_normal.jpg" TargetMode="External"/><Relationship Id="rId6825" Type="http://schemas.openxmlformats.org/officeDocument/2006/relationships/hyperlink" Target="http://pbs.twimg.com/profile_images/2816006726/a90fcfdf32c749e4c5af8942177e92ab_normal.jpeg" TargetMode="External"/><Relationship Id="rId1220" Type="http://schemas.openxmlformats.org/officeDocument/2006/relationships/hyperlink" Target="https://pbs.twimg.com/profile_banners/438866699/1408629095" TargetMode="External"/><Relationship Id="rId4376" Type="http://schemas.openxmlformats.org/officeDocument/2006/relationships/hyperlink" Target="http://abs.twimg.com/images/themes/theme1/bg.png" TargetMode="External"/><Relationship Id="rId4790" Type="http://schemas.openxmlformats.org/officeDocument/2006/relationships/hyperlink" Target="http://pbs.twimg.com/profile_images/668481957630599169/YzzqGUkr_normal.png" TargetMode="External"/><Relationship Id="rId5427" Type="http://schemas.openxmlformats.org/officeDocument/2006/relationships/hyperlink" Target="http://pbs.twimg.com/profile_images/691797373903831042/ayuVYdTp_normal.jpg" TargetMode="External"/><Relationship Id="rId5841" Type="http://schemas.openxmlformats.org/officeDocument/2006/relationships/hyperlink" Target="http://pbs.twimg.com/profile_images/686014695652880385/q7iB7K5Y_normal.jpg" TargetMode="External"/><Relationship Id="rId8997" Type="http://schemas.openxmlformats.org/officeDocument/2006/relationships/hyperlink" Target="https://twitter.com/rvrrunnr01" TargetMode="External"/><Relationship Id="rId3392" Type="http://schemas.openxmlformats.org/officeDocument/2006/relationships/hyperlink" Target="http://pbs.twimg.com/profile_background_images/81905754/shoe_halftone_green_1800x10.jpg" TargetMode="External"/><Relationship Id="rId4029" Type="http://schemas.openxmlformats.org/officeDocument/2006/relationships/hyperlink" Target="http://abs.twimg.com/images/themes/theme1/bg.png" TargetMode="External"/><Relationship Id="rId4443" Type="http://schemas.openxmlformats.org/officeDocument/2006/relationships/hyperlink" Target="http://abs.twimg.com/images/themes/theme1/bg.png" TargetMode="External"/><Relationship Id="rId7599" Type="http://schemas.openxmlformats.org/officeDocument/2006/relationships/hyperlink" Target="https://twitter.com/lindabsearcy" TargetMode="External"/><Relationship Id="rId3045" Type="http://schemas.openxmlformats.org/officeDocument/2006/relationships/hyperlink" Target="http://abs.twimg.com/images/themes/theme1/bg.png" TargetMode="External"/><Relationship Id="rId4510" Type="http://schemas.openxmlformats.org/officeDocument/2006/relationships/hyperlink" Target="http://pbs.twimg.com/profile_background_images/455616985913495552/q0h_riwP.jpeg" TargetMode="External"/><Relationship Id="rId7666" Type="http://schemas.openxmlformats.org/officeDocument/2006/relationships/hyperlink" Target="https://twitter.com/therealrevo" TargetMode="External"/><Relationship Id="rId8717" Type="http://schemas.openxmlformats.org/officeDocument/2006/relationships/hyperlink" Target="https://twitter.com/ltoddwood" TargetMode="External"/><Relationship Id="rId380" Type="http://schemas.openxmlformats.org/officeDocument/2006/relationships/hyperlink" Target="http://zmagg.com/" TargetMode="External"/><Relationship Id="rId2061" Type="http://schemas.openxmlformats.org/officeDocument/2006/relationships/hyperlink" Target="https://pbs.twimg.com/profile_banners/3221803818/1442688449" TargetMode="External"/><Relationship Id="rId3112" Type="http://schemas.openxmlformats.org/officeDocument/2006/relationships/hyperlink" Target="http://abs.twimg.com/images/themes/theme1/bg.png" TargetMode="External"/><Relationship Id="rId6268" Type="http://schemas.openxmlformats.org/officeDocument/2006/relationships/hyperlink" Target="http://pbs.twimg.com/profile_images/662346293033852928/kfX9yBVV_normal.jpg" TargetMode="External"/><Relationship Id="rId6682" Type="http://schemas.openxmlformats.org/officeDocument/2006/relationships/hyperlink" Target="http://pbs.twimg.com/profile_images/507716806107086848/_xVrRN5P_normal.jpeg" TargetMode="External"/><Relationship Id="rId7319" Type="http://schemas.openxmlformats.org/officeDocument/2006/relationships/hyperlink" Target="https://twitter.com/logisticandmore" TargetMode="External"/><Relationship Id="rId5284" Type="http://schemas.openxmlformats.org/officeDocument/2006/relationships/hyperlink" Target="http://pbs.twimg.com/profile_images/1353524043/Avatar_normal.gif" TargetMode="External"/><Relationship Id="rId6335" Type="http://schemas.openxmlformats.org/officeDocument/2006/relationships/hyperlink" Target="http://pbs.twimg.com/profile_images/684235707552940033/XHZBV7Ll_normal.jpg" TargetMode="External"/><Relationship Id="rId7733" Type="http://schemas.openxmlformats.org/officeDocument/2006/relationships/hyperlink" Target="https://twitter.com/nikflorida" TargetMode="External"/><Relationship Id="rId100" Type="http://schemas.openxmlformats.org/officeDocument/2006/relationships/hyperlink" Target="http://t.co/TN1RVJWuJB" TargetMode="External"/><Relationship Id="rId2878" Type="http://schemas.openxmlformats.org/officeDocument/2006/relationships/hyperlink" Target="http://abs.twimg.com/images/themes/theme1/bg.png" TargetMode="External"/><Relationship Id="rId3929" Type="http://schemas.openxmlformats.org/officeDocument/2006/relationships/hyperlink" Target="http://abs.twimg.com/images/themes/theme10/bg.gif" TargetMode="External"/><Relationship Id="rId7800" Type="http://schemas.openxmlformats.org/officeDocument/2006/relationships/hyperlink" Target="https://twitter.com/itsabjc" TargetMode="External"/><Relationship Id="rId1894" Type="http://schemas.openxmlformats.org/officeDocument/2006/relationships/hyperlink" Target="https://pbs.twimg.com/profile_banners/4826586909/1453204862" TargetMode="External"/><Relationship Id="rId2945" Type="http://schemas.openxmlformats.org/officeDocument/2006/relationships/hyperlink" Target="http://abs.twimg.com/images/themes/theme1/bg.png" TargetMode="External"/><Relationship Id="rId5351" Type="http://schemas.openxmlformats.org/officeDocument/2006/relationships/hyperlink" Target="http://pbs.twimg.com/profile_images/476425138833870848/EGavSUqr_normal.png" TargetMode="External"/><Relationship Id="rId6402" Type="http://schemas.openxmlformats.org/officeDocument/2006/relationships/hyperlink" Target="http://pbs.twimg.com/profile_images/688139607137857537/6JAMvpo7_normal.jpg" TargetMode="External"/><Relationship Id="rId917" Type="http://schemas.openxmlformats.org/officeDocument/2006/relationships/hyperlink" Target="http://t.co/ZSZKkPsiTA" TargetMode="External"/><Relationship Id="rId1547" Type="http://schemas.openxmlformats.org/officeDocument/2006/relationships/hyperlink" Target="https://pbs.twimg.com/profile_banners/1444639562/1424397670" TargetMode="External"/><Relationship Id="rId1961" Type="http://schemas.openxmlformats.org/officeDocument/2006/relationships/hyperlink" Target="https://pbs.twimg.com/profile_banners/1081232898/1362321863" TargetMode="External"/><Relationship Id="rId5004" Type="http://schemas.openxmlformats.org/officeDocument/2006/relationships/hyperlink" Target="http://pbs.twimg.com/profile_images/691300652354506752/iWYbfGrx_normal.jpg" TargetMode="External"/><Relationship Id="rId8574" Type="http://schemas.openxmlformats.org/officeDocument/2006/relationships/hyperlink" Target="https://twitter.com/theta4ia" TargetMode="External"/><Relationship Id="rId1614" Type="http://schemas.openxmlformats.org/officeDocument/2006/relationships/hyperlink" Target="https://pbs.twimg.com/profile_banners/912598626/1381419012" TargetMode="External"/><Relationship Id="rId4020" Type="http://schemas.openxmlformats.org/officeDocument/2006/relationships/hyperlink" Target="http://abs.twimg.com/images/themes/theme1/bg.png" TargetMode="External"/><Relationship Id="rId7176" Type="http://schemas.openxmlformats.org/officeDocument/2006/relationships/hyperlink" Target="https://twitter.com/pas5974" TargetMode="External"/><Relationship Id="rId7590" Type="http://schemas.openxmlformats.org/officeDocument/2006/relationships/hyperlink" Target="https://twitter.com/fulleffect4life" TargetMode="External"/><Relationship Id="rId8227" Type="http://schemas.openxmlformats.org/officeDocument/2006/relationships/hyperlink" Target="https://twitter.com/diamondbackmac" TargetMode="External"/><Relationship Id="rId8641" Type="http://schemas.openxmlformats.org/officeDocument/2006/relationships/hyperlink" Target="https://twitter.com/azusa4liberty" TargetMode="External"/><Relationship Id="rId3786" Type="http://schemas.openxmlformats.org/officeDocument/2006/relationships/hyperlink" Target="http://pbs.twimg.com/profile_background_images/590787711037939712/Uzif-hVn.png" TargetMode="External"/><Relationship Id="rId6192" Type="http://schemas.openxmlformats.org/officeDocument/2006/relationships/hyperlink" Target="http://pbs.twimg.com/profile_images/378800000320453954/9b6ebba801de5731618cc5e81950c4d8_normal.png" TargetMode="External"/><Relationship Id="rId7243" Type="http://schemas.openxmlformats.org/officeDocument/2006/relationships/hyperlink" Target="https://twitter.com/shop_pgh" TargetMode="External"/><Relationship Id="rId2388" Type="http://schemas.openxmlformats.org/officeDocument/2006/relationships/hyperlink" Target="https://pbs.twimg.com/profile_banners/40076725/1436819753" TargetMode="External"/><Relationship Id="rId3439" Type="http://schemas.openxmlformats.org/officeDocument/2006/relationships/hyperlink" Target="http://abs.twimg.com/images/themes/theme1/bg.png" TargetMode="External"/><Relationship Id="rId4837" Type="http://schemas.openxmlformats.org/officeDocument/2006/relationships/hyperlink" Target="http://pbs.twimg.com/profile_images/378800000102758097/e3841de549da2997dd1e7843e5f5bc52_normal.jpeg" TargetMode="External"/><Relationship Id="rId7310" Type="http://schemas.openxmlformats.org/officeDocument/2006/relationships/hyperlink" Target="https://twitter.com/p" TargetMode="External"/><Relationship Id="rId3853" Type="http://schemas.openxmlformats.org/officeDocument/2006/relationships/hyperlink" Target="http://abs.twimg.com/images/themes/theme1/bg.png" TargetMode="External"/><Relationship Id="rId4904" Type="http://schemas.openxmlformats.org/officeDocument/2006/relationships/hyperlink" Target="http://pbs.twimg.com/profile_images/484748131511173121/5zAYq9iK_normal.jpeg" TargetMode="External"/><Relationship Id="rId9068" Type="http://schemas.openxmlformats.org/officeDocument/2006/relationships/hyperlink" Target="https://twitter.com/osborneink" TargetMode="External"/><Relationship Id="rId774" Type="http://schemas.openxmlformats.org/officeDocument/2006/relationships/hyperlink" Target="http://t.co/mu35dv1AKQ" TargetMode="External"/><Relationship Id="rId1057" Type="http://schemas.openxmlformats.org/officeDocument/2006/relationships/hyperlink" Target="https://pbs.twimg.com/profile_banners/2620323673/1430501335" TargetMode="External"/><Relationship Id="rId2455" Type="http://schemas.openxmlformats.org/officeDocument/2006/relationships/hyperlink" Target="https://pbs.twimg.com/profile_banners/2251420724/1452835457" TargetMode="External"/><Relationship Id="rId3506" Type="http://schemas.openxmlformats.org/officeDocument/2006/relationships/hyperlink" Target="http://abs.twimg.com/images/themes/theme1/bg.png" TargetMode="External"/><Relationship Id="rId3920" Type="http://schemas.openxmlformats.org/officeDocument/2006/relationships/hyperlink" Target="http://abs.twimg.com/images/themes/theme6/bg.gif" TargetMode="External"/><Relationship Id="rId8084" Type="http://schemas.openxmlformats.org/officeDocument/2006/relationships/hyperlink" Target="https://twitter.com/theprovince" TargetMode="External"/><Relationship Id="rId427" Type="http://schemas.openxmlformats.org/officeDocument/2006/relationships/hyperlink" Target="http://t.co/rA6OEAuVVV" TargetMode="External"/><Relationship Id="rId841" Type="http://schemas.openxmlformats.org/officeDocument/2006/relationships/hyperlink" Target="https://t.co/ws76WKOEZi" TargetMode="External"/><Relationship Id="rId1471" Type="http://schemas.openxmlformats.org/officeDocument/2006/relationships/hyperlink" Target="https://pbs.twimg.com/profile_banners/2308954104/1453502271" TargetMode="External"/><Relationship Id="rId2108" Type="http://schemas.openxmlformats.org/officeDocument/2006/relationships/hyperlink" Target="https://pbs.twimg.com/profile_banners/2975722854/1453612338" TargetMode="External"/><Relationship Id="rId2522" Type="http://schemas.openxmlformats.org/officeDocument/2006/relationships/hyperlink" Target="https://pbs.twimg.com/profile_banners/2984727962/1421932373" TargetMode="External"/><Relationship Id="rId5678" Type="http://schemas.openxmlformats.org/officeDocument/2006/relationships/hyperlink" Target="http://pbs.twimg.com/profile_images/3181944285/b8607a0e7a5947003bf66e170eeb9479_normal.png" TargetMode="External"/><Relationship Id="rId6729" Type="http://schemas.openxmlformats.org/officeDocument/2006/relationships/hyperlink" Target="http://pbs.twimg.com/profile_images/2570626714/zyt5a03nzzq4m4z4t2j6_normal.jpeg" TargetMode="External"/><Relationship Id="rId9135" Type="http://schemas.openxmlformats.org/officeDocument/2006/relationships/hyperlink" Target="https://twitter.com/snarkamendment" TargetMode="External"/><Relationship Id="rId1124" Type="http://schemas.openxmlformats.org/officeDocument/2006/relationships/hyperlink" Target="https://pbs.twimg.com/profile_banners/800718805/1438268543" TargetMode="External"/><Relationship Id="rId4694" Type="http://schemas.openxmlformats.org/officeDocument/2006/relationships/hyperlink" Target="http://abs.twimg.com/images/themes/theme1/bg.png" TargetMode="External"/><Relationship Id="rId5745" Type="http://schemas.openxmlformats.org/officeDocument/2006/relationships/hyperlink" Target="http://pbs.twimg.com/profile_images/3352305011/557c5b5abf69d2215fc0886719b9898b_normal.jpeg" TargetMode="External"/><Relationship Id="rId8151" Type="http://schemas.openxmlformats.org/officeDocument/2006/relationships/hyperlink" Target="https://twitter.com/rowdy_tt" TargetMode="External"/><Relationship Id="rId3296" Type="http://schemas.openxmlformats.org/officeDocument/2006/relationships/hyperlink" Target="http://abs.twimg.com/images/themes/theme3/bg.gif" TargetMode="External"/><Relationship Id="rId4347" Type="http://schemas.openxmlformats.org/officeDocument/2006/relationships/hyperlink" Target="http://pbs.twimg.com/profile_background_images/433012998307729408/m8vgpwYl.png" TargetMode="External"/><Relationship Id="rId4761" Type="http://schemas.openxmlformats.org/officeDocument/2006/relationships/hyperlink" Target="http://pbs.twimg.com/profile_images/657965042277724160/IJLI1QZp_normal.jpg" TargetMode="External"/><Relationship Id="rId3363" Type="http://schemas.openxmlformats.org/officeDocument/2006/relationships/hyperlink" Target="http://abs.twimg.com/images/themes/theme19/bg.gif" TargetMode="External"/><Relationship Id="rId4414" Type="http://schemas.openxmlformats.org/officeDocument/2006/relationships/hyperlink" Target="http://pbs.twimg.com/profile_background_images/584546815/wekgwyo6h4jdm1cphzbt.gif" TargetMode="External"/><Relationship Id="rId5812" Type="http://schemas.openxmlformats.org/officeDocument/2006/relationships/hyperlink" Target="http://pbs.twimg.com/profile_images/597049519801376768/1CNc7gfP_normal.jpg" TargetMode="External"/><Relationship Id="rId8968" Type="http://schemas.openxmlformats.org/officeDocument/2006/relationships/hyperlink" Target="https://twitter.com/ebmccormack" TargetMode="External"/><Relationship Id="rId284" Type="http://schemas.openxmlformats.org/officeDocument/2006/relationships/hyperlink" Target="https://t.co/w3yAtTQ4ad" TargetMode="External"/><Relationship Id="rId3016" Type="http://schemas.openxmlformats.org/officeDocument/2006/relationships/hyperlink" Target="http://abs.twimg.com/images/themes/theme19/bg.gif" TargetMode="External"/><Relationship Id="rId7984" Type="http://schemas.openxmlformats.org/officeDocument/2006/relationships/hyperlink" Target="https://twitter.com/saythatforyou" TargetMode="External"/><Relationship Id="rId3430" Type="http://schemas.openxmlformats.org/officeDocument/2006/relationships/hyperlink" Target="http://abs.twimg.com/images/themes/theme1/bg.png" TargetMode="External"/><Relationship Id="rId5188" Type="http://schemas.openxmlformats.org/officeDocument/2006/relationships/hyperlink" Target="http://pbs.twimg.com/profile_images/642826677702123522/x996UTEk_normal.jpg" TargetMode="External"/><Relationship Id="rId6586" Type="http://schemas.openxmlformats.org/officeDocument/2006/relationships/hyperlink" Target="http://pbs.twimg.com/profile_images/579167145516515328/w0knszH__normal.jpg" TargetMode="External"/><Relationship Id="rId7637" Type="http://schemas.openxmlformats.org/officeDocument/2006/relationships/hyperlink" Target="https://twitter.com/smak_60" TargetMode="External"/><Relationship Id="rId351" Type="http://schemas.openxmlformats.org/officeDocument/2006/relationships/hyperlink" Target="http://t.co/7xDl0vVHSt" TargetMode="External"/><Relationship Id="rId2032" Type="http://schemas.openxmlformats.org/officeDocument/2006/relationships/hyperlink" Target="https://pbs.twimg.com/profile_banners/390594704/1453880662" TargetMode="External"/><Relationship Id="rId6239" Type="http://schemas.openxmlformats.org/officeDocument/2006/relationships/hyperlink" Target="http://pbs.twimg.com/profile_images/2823106901/692fb5daef8fe8edb3ad0dfa1a471e0a_normal.jpeg" TargetMode="External"/><Relationship Id="rId6653" Type="http://schemas.openxmlformats.org/officeDocument/2006/relationships/hyperlink" Target="http://pbs.twimg.com/profile_images/593486649755049985/yLoi3pP__normal.jpg" TargetMode="External"/><Relationship Id="rId7704" Type="http://schemas.openxmlformats.org/officeDocument/2006/relationships/hyperlink" Target="https://twitter.com/thebulletin" TargetMode="External"/><Relationship Id="rId1798" Type="http://schemas.openxmlformats.org/officeDocument/2006/relationships/hyperlink" Target="https://pbs.twimg.com/profile_banners/28376665/1446779428" TargetMode="External"/><Relationship Id="rId2849" Type="http://schemas.openxmlformats.org/officeDocument/2006/relationships/hyperlink" Target="http://abs.twimg.com/images/themes/theme7/bg.gif" TargetMode="External"/><Relationship Id="rId5255" Type="http://schemas.openxmlformats.org/officeDocument/2006/relationships/hyperlink" Target="http://pbs.twimg.com/profile_images/539728942702145536/kZ3e36O4_normal.jpeg" TargetMode="External"/><Relationship Id="rId6306" Type="http://schemas.openxmlformats.org/officeDocument/2006/relationships/hyperlink" Target="http://pbs.twimg.com/profile_images/1274760900/New_Eagle_normal.jpg" TargetMode="External"/><Relationship Id="rId6720" Type="http://schemas.openxmlformats.org/officeDocument/2006/relationships/hyperlink" Target="http://pbs.twimg.com/profile_images/662744610632929280/BNEuI8Lb_normal.jpg" TargetMode="External"/><Relationship Id="rId1865" Type="http://schemas.openxmlformats.org/officeDocument/2006/relationships/hyperlink" Target="https://pbs.twimg.com/profile_banners/637158833/1398874274" TargetMode="External"/><Relationship Id="rId4271" Type="http://schemas.openxmlformats.org/officeDocument/2006/relationships/hyperlink" Target="http://abs.twimg.com/images/themes/theme1/bg.png" TargetMode="External"/><Relationship Id="rId5322" Type="http://schemas.openxmlformats.org/officeDocument/2006/relationships/hyperlink" Target="http://pbs.twimg.com/profile_images/3033576019/153fe8c15b07f932f11a9606d92c0a5d_normal.jpeg" TargetMode="External"/><Relationship Id="rId8478" Type="http://schemas.openxmlformats.org/officeDocument/2006/relationships/hyperlink" Target="https://twitter.com/billc100" TargetMode="External"/><Relationship Id="rId8892" Type="http://schemas.openxmlformats.org/officeDocument/2006/relationships/hyperlink" Target="https://twitter.com/ganimamunbd143" TargetMode="External"/><Relationship Id="rId1518" Type="http://schemas.openxmlformats.org/officeDocument/2006/relationships/hyperlink" Target="https://pbs.twimg.com/profile_banners/166750026/1452889418" TargetMode="External"/><Relationship Id="rId2916" Type="http://schemas.openxmlformats.org/officeDocument/2006/relationships/hyperlink" Target="http://pbs.twimg.com/profile_background_images/378800000153810759/unteXmks.jpeg" TargetMode="External"/><Relationship Id="rId7494" Type="http://schemas.openxmlformats.org/officeDocument/2006/relationships/hyperlink" Target="https://twitter.com/karlkroshinsky" TargetMode="External"/><Relationship Id="rId8545" Type="http://schemas.openxmlformats.org/officeDocument/2006/relationships/hyperlink" Target="https://twitter.com/labolapaz" TargetMode="External"/><Relationship Id="rId1932" Type="http://schemas.openxmlformats.org/officeDocument/2006/relationships/hyperlink" Target="https://pbs.twimg.com/profile_banners/51027035/1353384837" TargetMode="External"/><Relationship Id="rId6096" Type="http://schemas.openxmlformats.org/officeDocument/2006/relationships/hyperlink" Target="http://pbs.twimg.com/profile_images/1219010609/racketnews_normal.jpg" TargetMode="External"/><Relationship Id="rId7147" Type="http://schemas.openxmlformats.org/officeDocument/2006/relationships/hyperlink" Target="https://twitter.com/henslerim" TargetMode="External"/><Relationship Id="rId6163" Type="http://schemas.openxmlformats.org/officeDocument/2006/relationships/hyperlink" Target="http://pbs.twimg.com/profile_images/651776423628161025/avX7dUjU_normal.jpg" TargetMode="External"/><Relationship Id="rId7561" Type="http://schemas.openxmlformats.org/officeDocument/2006/relationships/hyperlink" Target="https://twitter.com/ldiazammo" TargetMode="External"/><Relationship Id="rId8612" Type="http://schemas.openxmlformats.org/officeDocument/2006/relationships/hyperlink" Target="https://twitter.com/mushkat" TargetMode="External"/><Relationship Id="rId3757" Type="http://schemas.openxmlformats.org/officeDocument/2006/relationships/hyperlink" Target="http://pbs.twimg.com/profile_background_images/548015229787852801/WLv7PEsD.jpeg" TargetMode="External"/><Relationship Id="rId4808" Type="http://schemas.openxmlformats.org/officeDocument/2006/relationships/hyperlink" Target="http://pbs.twimg.com/profile_images/661537637371666432/SWtd6Qq8_normal.jpg" TargetMode="External"/><Relationship Id="rId7214" Type="http://schemas.openxmlformats.org/officeDocument/2006/relationships/hyperlink" Target="https://twitter.com/wherethisplace" TargetMode="External"/><Relationship Id="rId678" Type="http://schemas.openxmlformats.org/officeDocument/2006/relationships/hyperlink" Target="https://t.co/lFY6qnqJNO" TargetMode="External"/><Relationship Id="rId2359" Type="http://schemas.openxmlformats.org/officeDocument/2006/relationships/hyperlink" Target="https://pbs.twimg.com/profile_banners/33611919/1447136096" TargetMode="External"/><Relationship Id="rId2773" Type="http://schemas.openxmlformats.org/officeDocument/2006/relationships/hyperlink" Target="http://abs.twimg.com/images/themes/theme1/bg.png" TargetMode="External"/><Relationship Id="rId3824" Type="http://schemas.openxmlformats.org/officeDocument/2006/relationships/hyperlink" Target="http://pbs.twimg.com/profile_background_images/539489278049259520/eBsrahdS.jpeg" TargetMode="External"/><Relationship Id="rId6230" Type="http://schemas.openxmlformats.org/officeDocument/2006/relationships/hyperlink" Target="http://pbs.twimg.com/profile_images/689251780279021568/Qoi33TfF_normal.jpg" TargetMode="External"/><Relationship Id="rId745" Type="http://schemas.openxmlformats.org/officeDocument/2006/relationships/hyperlink" Target="http://t.co/1tlvv9n6hA" TargetMode="External"/><Relationship Id="rId1375" Type="http://schemas.openxmlformats.org/officeDocument/2006/relationships/hyperlink" Target="https://pbs.twimg.com/profile_banners/430257546/1411057376" TargetMode="External"/><Relationship Id="rId2426" Type="http://schemas.openxmlformats.org/officeDocument/2006/relationships/hyperlink" Target="https://pbs.twimg.com/profile_banners/159210283/1416269209" TargetMode="External"/><Relationship Id="rId5996" Type="http://schemas.openxmlformats.org/officeDocument/2006/relationships/hyperlink" Target="http://pbs.twimg.com/profile_images/471143640405143552/gcWdjALk_normal.jpeg" TargetMode="External"/><Relationship Id="rId9039" Type="http://schemas.openxmlformats.org/officeDocument/2006/relationships/hyperlink" Target="https://twitter.com/exmormonreddit" TargetMode="External"/><Relationship Id="rId81" Type="http://schemas.openxmlformats.org/officeDocument/2006/relationships/hyperlink" Target="http://t.co/8XxMGJlGA9" TargetMode="External"/><Relationship Id="rId812" Type="http://schemas.openxmlformats.org/officeDocument/2006/relationships/hyperlink" Target="https://t.co/O5JYbU8vgx" TargetMode="External"/><Relationship Id="rId1028" Type="http://schemas.openxmlformats.org/officeDocument/2006/relationships/hyperlink" Target="https://pbs.twimg.com/profile_banners/4363166241/1449769193" TargetMode="External"/><Relationship Id="rId1442" Type="http://schemas.openxmlformats.org/officeDocument/2006/relationships/hyperlink" Target="https://pbs.twimg.com/profile_banners/557342650/1452370906" TargetMode="External"/><Relationship Id="rId2840" Type="http://schemas.openxmlformats.org/officeDocument/2006/relationships/hyperlink" Target="http://pbs.twimg.com/profile_background_images/890787353/1e30f2cdd46987010c59a601ebd7262b.jpeg" TargetMode="External"/><Relationship Id="rId4598" Type="http://schemas.openxmlformats.org/officeDocument/2006/relationships/hyperlink" Target="http://abs.twimg.com/images/themes/theme1/bg.png" TargetMode="External"/><Relationship Id="rId5649" Type="http://schemas.openxmlformats.org/officeDocument/2006/relationships/hyperlink" Target="http://pbs.twimg.com/profile_images/2034127095/2006451949B4_facebook_icon_normal.jpg" TargetMode="External"/><Relationship Id="rId8055" Type="http://schemas.openxmlformats.org/officeDocument/2006/relationships/hyperlink" Target="https://twitter.com/morehouse64" TargetMode="External"/><Relationship Id="rId9106" Type="http://schemas.openxmlformats.org/officeDocument/2006/relationships/hyperlink" Target="https://twitter.com/derry300" TargetMode="External"/><Relationship Id="rId7071" Type="http://schemas.openxmlformats.org/officeDocument/2006/relationships/hyperlink" Target="https://twitter.com/dkchoco" TargetMode="External"/><Relationship Id="rId8122" Type="http://schemas.openxmlformats.org/officeDocument/2006/relationships/hyperlink" Target="https://twitter.com/sandypierce" TargetMode="External"/><Relationship Id="rId3267" Type="http://schemas.openxmlformats.org/officeDocument/2006/relationships/hyperlink" Target="http://pbs.twimg.com/profile_background_images/777779022/ade105dbf853b0a94bc190237a9282c3.jpeg" TargetMode="External"/><Relationship Id="rId4665" Type="http://schemas.openxmlformats.org/officeDocument/2006/relationships/hyperlink" Target="http://pbs.twimg.com/profile_background_images/378800000122086060/12ef0c0a261ceb97dea190d97d4e330f.jpeg" TargetMode="External"/><Relationship Id="rId5716" Type="http://schemas.openxmlformats.org/officeDocument/2006/relationships/hyperlink" Target="http://pbs.twimg.com/profile_images/2933897081/3b5dbe9f119a9d2ce9ccc617c9c877d7_normal.jpeg" TargetMode="External"/><Relationship Id="rId188" Type="http://schemas.openxmlformats.org/officeDocument/2006/relationships/hyperlink" Target="https://t.co/RSpJckdKaO" TargetMode="External"/><Relationship Id="rId3681" Type="http://schemas.openxmlformats.org/officeDocument/2006/relationships/hyperlink" Target="http://abs.twimg.com/images/themes/theme1/bg.png" TargetMode="External"/><Relationship Id="rId4318" Type="http://schemas.openxmlformats.org/officeDocument/2006/relationships/hyperlink" Target="http://pbs.twimg.com/profile_background_images/90047760/earthday_2.br.jpg" TargetMode="External"/><Relationship Id="rId4732" Type="http://schemas.openxmlformats.org/officeDocument/2006/relationships/hyperlink" Target="http://pbs.twimg.com/profile_images/651147663568605184/VVwUo55T_normal.png" TargetMode="External"/><Relationship Id="rId7888" Type="http://schemas.openxmlformats.org/officeDocument/2006/relationships/hyperlink" Target="https://twitter.com/rhoachri" TargetMode="External"/><Relationship Id="rId8939" Type="http://schemas.openxmlformats.org/officeDocument/2006/relationships/hyperlink" Target="https://twitter.com/bbcbreaking" TargetMode="External"/><Relationship Id="rId2283" Type="http://schemas.openxmlformats.org/officeDocument/2006/relationships/hyperlink" Target="https://pbs.twimg.com/profile_banners/203123011/1399385726" TargetMode="External"/><Relationship Id="rId3334" Type="http://schemas.openxmlformats.org/officeDocument/2006/relationships/hyperlink" Target="http://pbs.twimg.com/profile_background_images/204237561/rawreplaytwitterbackground.jpg" TargetMode="External"/><Relationship Id="rId7955" Type="http://schemas.openxmlformats.org/officeDocument/2006/relationships/hyperlink" Target="https://twitter.com/knowsey" TargetMode="External"/><Relationship Id="rId255" Type="http://schemas.openxmlformats.org/officeDocument/2006/relationships/hyperlink" Target="https://t.co/ooiaHLUkM4" TargetMode="External"/><Relationship Id="rId2350" Type="http://schemas.openxmlformats.org/officeDocument/2006/relationships/hyperlink" Target="https://pbs.twimg.com/profile_banners/4384743833/1449333282" TargetMode="External"/><Relationship Id="rId3401" Type="http://schemas.openxmlformats.org/officeDocument/2006/relationships/hyperlink" Target="http://pbs.twimg.com/profile_background_images/595898101/k1v8f8sh44ssaxvp28bx.jpeg" TargetMode="External"/><Relationship Id="rId6557" Type="http://schemas.openxmlformats.org/officeDocument/2006/relationships/hyperlink" Target="http://pbs.twimg.com/profile_images/458998630175617024/MIwtW6L0_normal.png" TargetMode="External"/><Relationship Id="rId6971" Type="http://schemas.openxmlformats.org/officeDocument/2006/relationships/hyperlink" Target="https://twitter.com/jfinney18" TargetMode="External"/><Relationship Id="rId7608" Type="http://schemas.openxmlformats.org/officeDocument/2006/relationships/hyperlink" Target="https://twitter.com/libertariandann" TargetMode="External"/><Relationship Id="rId322" Type="http://schemas.openxmlformats.org/officeDocument/2006/relationships/hyperlink" Target="http://t.co/VZ1MlBEZdv" TargetMode="External"/><Relationship Id="rId2003" Type="http://schemas.openxmlformats.org/officeDocument/2006/relationships/hyperlink" Target="https://pbs.twimg.com/profile_banners/590638569/1359848973" TargetMode="External"/><Relationship Id="rId5159" Type="http://schemas.openxmlformats.org/officeDocument/2006/relationships/hyperlink" Target="http://pbs.twimg.com/profile_images/692132253888024576/tJ6kZlj0_normal.png" TargetMode="External"/><Relationship Id="rId5573" Type="http://schemas.openxmlformats.org/officeDocument/2006/relationships/hyperlink" Target="http://pbs.twimg.com/profile_images/543535271988318208/MzlQnZxC_normal.jpeg" TargetMode="External"/><Relationship Id="rId6624" Type="http://schemas.openxmlformats.org/officeDocument/2006/relationships/hyperlink" Target="http://pbs.twimg.com/profile_images/1843033766/supportindependentmusic_normal.jpg" TargetMode="External"/><Relationship Id="rId9030" Type="http://schemas.openxmlformats.org/officeDocument/2006/relationships/hyperlink" Target="https://twitter.com/brandy_johns" TargetMode="External"/><Relationship Id="rId4175" Type="http://schemas.openxmlformats.org/officeDocument/2006/relationships/hyperlink" Target="http://abs.twimg.com/images/themes/theme14/bg.gif" TargetMode="External"/><Relationship Id="rId5226" Type="http://schemas.openxmlformats.org/officeDocument/2006/relationships/hyperlink" Target="http://pbs.twimg.com/profile_images/583503538984198146/9UJxayz7_normal.jpg" TargetMode="External"/><Relationship Id="rId1769" Type="http://schemas.openxmlformats.org/officeDocument/2006/relationships/hyperlink" Target="https://pbs.twimg.com/profile_banners/379511613/1453365434" TargetMode="External"/><Relationship Id="rId3191" Type="http://schemas.openxmlformats.org/officeDocument/2006/relationships/hyperlink" Target="http://pbs.twimg.com/profile_background_images/2599489/tiedye-dog.jpg" TargetMode="External"/><Relationship Id="rId4242" Type="http://schemas.openxmlformats.org/officeDocument/2006/relationships/hyperlink" Target="http://pbs.twimg.com/profile_background_images/692705657678467072/vKLlzgdH.jpg" TargetMode="External"/><Relationship Id="rId5640" Type="http://schemas.openxmlformats.org/officeDocument/2006/relationships/hyperlink" Target="http://pbs.twimg.com/profile_images/549948221896667136/hBLfpipj_normal.jpeg" TargetMode="External"/><Relationship Id="rId7398" Type="http://schemas.openxmlformats.org/officeDocument/2006/relationships/hyperlink" Target="https://twitter.com/breakingnewzman" TargetMode="External"/><Relationship Id="rId8796" Type="http://schemas.openxmlformats.org/officeDocument/2006/relationships/hyperlink" Target="https://twitter.com/whitefalcon57" TargetMode="External"/><Relationship Id="rId1836" Type="http://schemas.openxmlformats.org/officeDocument/2006/relationships/hyperlink" Target="https://pbs.twimg.com/profile_banners/24348660/1359414186" TargetMode="External"/><Relationship Id="rId8449" Type="http://schemas.openxmlformats.org/officeDocument/2006/relationships/hyperlink" Target="https://twitter.com/schorpp1955" TargetMode="External"/><Relationship Id="rId8863" Type="http://schemas.openxmlformats.org/officeDocument/2006/relationships/hyperlink" Target="https://twitter.com/baguio_kano" TargetMode="External"/><Relationship Id="rId1903" Type="http://schemas.openxmlformats.org/officeDocument/2006/relationships/hyperlink" Target="https://pbs.twimg.com/profile_banners/4769814561/1452478655" TargetMode="External"/><Relationship Id="rId7465" Type="http://schemas.openxmlformats.org/officeDocument/2006/relationships/hyperlink" Target="https://twitter.com/aqv21" TargetMode="External"/><Relationship Id="rId8516" Type="http://schemas.openxmlformats.org/officeDocument/2006/relationships/hyperlink" Target="https://twitter.com/grwoobie" TargetMode="External"/><Relationship Id="rId8930" Type="http://schemas.openxmlformats.org/officeDocument/2006/relationships/hyperlink" Target="https://twitter.com/cnnbrk" TargetMode="External"/><Relationship Id="rId6067" Type="http://schemas.openxmlformats.org/officeDocument/2006/relationships/hyperlink" Target="http://pbs.twimg.com/profile_images/556153110943395840/BJoukewB_normal.jpeg" TargetMode="External"/><Relationship Id="rId6481" Type="http://schemas.openxmlformats.org/officeDocument/2006/relationships/hyperlink" Target="http://pbs.twimg.com/profile_images/650835047520452608/ipogFAnh_normal.jpg" TargetMode="External"/><Relationship Id="rId7118" Type="http://schemas.openxmlformats.org/officeDocument/2006/relationships/hyperlink" Target="https://twitter.com/scopedbylarry" TargetMode="External"/><Relationship Id="rId7532" Type="http://schemas.openxmlformats.org/officeDocument/2006/relationships/hyperlink" Target="https://twitter.com/ejmontini" TargetMode="External"/><Relationship Id="rId996" Type="http://schemas.openxmlformats.org/officeDocument/2006/relationships/hyperlink" Target="https://pbs.twimg.com/profile_banners/10433782/1412295772" TargetMode="External"/><Relationship Id="rId2677" Type="http://schemas.openxmlformats.org/officeDocument/2006/relationships/hyperlink" Target="http://abs.twimg.com/images/themes/theme1/bg.png" TargetMode="External"/><Relationship Id="rId3728" Type="http://schemas.openxmlformats.org/officeDocument/2006/relationships/hyperlink" Target="http://pbs.twimg.com/profile_background_images/502669666389463040/T7BleBri.jpeg" TargetMode="External"/><Relationship Id="rId5083" Type="http://schemas.openxmlformats.org/officeDocument/2006/relationships/hyperlink" Target="http://pbs.twimg.com/profile_images/573198268739424256/RfaUIT5-_normal.jpeg" TargetMode="External"/><Relationship Id="rId6134" Type="http://schemas.openxmlformats.org/officeDocument/2006/relationships/hyperlink" Target="http://pbs.twimg.com/profile_images/682301094161158144/qwORyoic_normal.jpg" TargetMode="External"/><Relationship Id="rId649" Type="http://schemas.openxmlformats.org/officeDocument/2006/relationships/hyperlink" Target="http://t.co/TfTXtxpsVD" TargetMode="External"/><Relationship Id="rId1279" Type="http://schemas.openxmlformats.org/officeDocument/2006/relationships/hyperlink" Target="https://pbs.twimg.com/profile_banners/486361268/1450794302" TargetMode="External"/><Relationship Id="rId5150" Type="http://schemas.openxmlformats.org/officeDocument/2006/relationships/hyperlink" Target="http://pbs.twimg.com/profile_images/1338832566/Image3_normal.png" TargetMode="External"/><Relationship Id="rId6201" Type="http://schemas.openxmlformats.org/officeDocument/2006/relationships/hyperlink" Target="http://pbs.twimg.com/profile_images/678528795909865475/EV9G29Ei_normal.jpg" TargetMode="External"/><Relationship Id="rId1346" Type="http://schemas.openxmlformats.org/officeDocument/2006/relationships/hyperlink" Target="https://pbs.twimg.com/profile_banners/3719628207/1442773173" TargetMode="External"/><Relationship Id="rId1693" Type="http://schemas.openxmlformats.org/officeDocument/2006/relationships/hyperlink" Target="https://pbs.twimg.com/profile_banners/4752677491/1453622203" TargetMode="External"/><Relationship Id="rId2744" Type="http://schemas.openxmlformats.org/officeDocument/2006/relationships/hyperlink" Target="http://abs.twimg.com/images/themes/theme1/bg.png" TargetMode="External"/><Relationship Id="rId8373" Type="http://schemas.openxmlformats.org/officeDocument/2006/relationships/hyperlink" Target="https://twitter.com/chadteverson" TargetMode="External"/><Relationship Id="rId716" Type="http://schemas.openxmlformats.org/officeDocument/2006/relationships/hyperlink" Target="https://t.co/X1PkWpk71P" TargetMode="External"/><Relationship Id="rId1760" Type="http://schemas.openxmlformats.org/officeDocument/2006/relationships/hyperlink" Target="https://pbs.twimg.com/profile_banners/489832637/1348827951" TargetMode="External"/><Relationship Id="rId2811" Type="http://schemas.openxmlformats.org/officeDocument/2006/relationships/hyperlink" Target="http://pbs.twimg.com/profile_background_images/211199155/xc3bd1e15518c85ae2c082c95a3a0163.png" TargetMode="External"/><Relationship Id="rId5967" Type="http://schemas.openxmlformats.org/officeDocument/2006/relationships/hyperlink" Target="http://pbs.twimg.com/profile_images/1192888687/IMG_0246_normal.JPG" TargetMode="External"/><Relationship Id="rId8026" Type="http://schemas.openxmlformats.org/officeDocument/2006/relationships/hyperlink" Target="https://twitter.com/laraglover6" TargetMode="External"/><Relationship Id="rId52" Type="http://schemas.openxmlformats.org/officeDocument/2006/relationships/hyperlink" Target="http://t.co/Hq7hTYkOPg" TargetMode="External"/><Relationship Id="rId1413" Type="http://schemas.openxmlformats.org/officeDocument/2006/relationships/hyperlink" Target="https://pbs.twimg.com/profile_banners/338392434/1427473027" TargetMode="External"/><Relationship Id="rId4569" Type="http://schemas.openxmlformats.org/officeDocument/2006/relationships/hyperlink" Target="http://abs.twimg.com/images/themes/theme14/bg.gif" TargetMode="External"/><Relationship Id="rId4983" Type="http://schemas.openxmlformats.org/officeDocument/2006/relationships/hyperlink" Target="http://pbs.twimg.com/profile_images/611572448174190592/_6NY0er4_normal.jpg" TargetMode="External"/><Relationship Id="rId8440" Type="http://schemas.openxmlformats.org/officeDocument/2006/relationships/hyperlink" Target="https://twitter.com/danbdias" TargetMode="External"/><Relationship Id="rId3585" Type="http://schemas.openxmlformats.org/officeDocument/2006/relationships/hyperlink" Target="http://abs.twimg.com/images/themes/theme14/bg.gif" TargetMode="External"/><Relationship Id="rId4636" Type="http://schemas.openxmlformats.org/officeDocument/2006/relationships/hyperlink" Target="http://abs.twimg.com/images/themes/theme1/bg.png" TargetMode="External"/><Relationship Id="rId7042" Type="http://schemas.openxmlformats.org/officeDocument/2006/relationships/hyperlink" Target="https://twitter.com/lawsonbulk" TargetMode="External"/><Relationship Id="rId2187" Type="http://schemas.openxmlformats.org/officeDocument/2006/relationships/hyperlink" Target="https://pbs.twimg.com/profile_banners/794671951/1350011131" TargetMode="External"/><Relationship Id="rId3238" Type="http://schemas.openxmlformats.org/officeDocument/2006/relationships/hyperlink" Target="http://abs.twimg.com/images/themes/theme9/bg.gif" TargetMode="External"/><Relationship Id="rId3652" Type="http://schemas.openxmlformats.org/officeDocument/2006/relationships/hyperlink" Target="http://pbs.twimg.com/profile_background_images/642401170800009216/oG7qzlI1.jpg" TargetMode="External"/><Relationship Id="rId4703" Type="http://schemas.openxmlformats.org/officeDocument/2006/relationships/hyperlink" Target="http://abs.twimg.com/images/themes/theme1/bg.png" TargetMode="External"/><Relationship Id="rId7859" Type="http://schemas.openxmlformats.org/officeDocument/2006/relationships/hyperlink" Target="https://twitter.com/mamamianosharia" TargetMode="External"/><Relationship Id="rId159" Type="http://schemas.openxmlformats.org/officeDocument/2006/relationships/hyperlink" Target="https://t.co/0j4muSFWcU" TargetMode="External"/><Relationship Id="rId573" Type="http://schemas.openxmlformats.org/officeDocument/2006/relationships/hyperlink" Target="http://t.co/Kf0GJpFC37" TargetMode="External"/><Relationship Id="rId2254" Type="http://schemas.openxmlformats.org/officeDocument/2006/relationships/hyperlink" Target="https://pbs.twimg.com/profile_banners/11815482/1415499086" TargetMode="External"/><Relationship Id="rId3305" Type="http://schemas.openxmlformats.org/officeDocument/2006/relationships/hyperlink" Target="http://pbs.twimg.com/profile_background_images/537502357/bg.jpg" TargetMode="External"/><Relationship Id="rId226" Type="http://schemas.openxmlformats.org/officeDocument/2006/relationships/hyperlink" Target="http://t.co/O5Woad92z1" TargetMode="External"/><Relationship Id="rId1270" Type="http://schemas.openxmlformats.org/officeDocument/2006/relationships/hyperlink" Target="https://pbs.twimg.com/profile_banners/3170201339/1430392004" TargetMode="External"/><Relationship Id="rId5477" Type="http://schemas.openxmlformats.org/officeDocument/2006/relationships/hyperlink" Target="http://pbs.twimg.com/profile_images/669908742599786496/hVu0i1jl_normal.jpg" TargetMode="External"/><Relationship Id="rId6875" Type="http://schemas.openxmlformats.org/officeDocument/2006/relationships/hyperlink" Target="http://pbs.twimg.com/profile_images/1538207790/911profile_normal.jpg" TargetMode="External"/><Relationship Id="rId7926" Type="http://schemas.openxmlformats.org/officeDocument/2006/relationships/hyperlink" Target="https://twitter.com/carlomanfredi77" TargetMode="External"/><Relationship Id="rId640" Type="http://schemas.openxmlformats.org/officeDocument/2006/relationships/hyperlink" Target="http://t.co/TrwkS6PuTO" TargetMode="External"/><Relationship Id="rId2321" Type="http://schemas.openxmlformats.org/officeDocument/2006/relationships/hyperlink" Target="https://pbs.twimg.com/profile_banners/2910482870/1416972607" TargetMode="External"/><Relationship Id="rId4079" Type="http://schemas.openxmlformats.org/officeDocument/2006/relationships/hyperlink" Target="http://pbs.twimg.com/profile_background_images/462207874324631553/Lc042_uX.jpeg" TargetMode="External"/><Relationship Id="rId5891" Type="http://schemas.openxmlformats.org/officeDocument/2006/relationships/hyperlink" Target="http://abs.twimg.com/sticky/default_profile_images/default_profile_2_normal.png" TargetMode="External"/><Relationship Id="rId6528" Type="http://schemas.openxmlformats.org/officeDocument/2006/relationships/hyperlink" Target="http://pbs.twimg.com/profile_images/599688368700588032/JFXZmJqR_normal.jpg" TargetMode="External"/><Relationship Id="rId6942" Type="http://schemas.openxmlformats.org/officeDocument/2006/relationships/hyperlink" Target="https://twitter.com/mattr2r" TargetMode="External"/><Relationship Id="rId9001" Type="http://schemas.openxmlformats.org/officeDocument/2006/relationships/hyperlink" Target="https://twitter.com/kathleenwegien1" TargetMode="External"/><Relationship Id="rId4493" Type="http://schemas.openxmlformats.org/officeDocument/2006/relationships/hyperlink" Target="http://abs.twimg.com/images/themes/theme1/bg.png" TargetMode="External"/><Relationship Id="rId5544" Type="http://schemas.openxmlformats.org/officeDocument/2006/relationships/hyperlink" Target="http://abs.twimg.com/sticky/default_profile_images/default_profile_1_normal.png" TargetMode="External"/><Relationship Id="rId3095" Type="http://schemas.openxmlformats.org/officeDocument/2006/relationships/hyperlink" Target="http://abs.twimg.com/images/themes/theme1/bg.png" TargetMode="External"/><Relationship Id="rId4146" Type="http://schemas.openxmlformats.org/officeDocument/2006/relationships/hyperlink" Target="http://abs.twimg.com/images/themes/theme14/bg.gif" TargetMode="External"/><Relationship Id="rId4560" Type="http://schemas.openxmlformats.org/officeDocument/2006/relationships/hyperlink" Target="http://pbs.twimg.com/profile_background_images/523999075562057728/O0dK94uS.jpeg" TargetMode="External"/><Relationship Id="rId5611" Type="http://schemas.openxmlformats.org/officeDocument/2006/relationships/hyperlink" Target="http://pbs.twimg.com/profile_images/3480080177/201a5e98b0c58da62ead95c0c6c7a1a9_normal.jpeg" TargetMode="External"/><Relationship Id="rId8767" Type="http://schemas.openxmlformats.org/officeDocument/2006/relationships/hyperlink" Target="https://twitter.com/rtnews" TargetMode="External"/><Relationship Id="rId1807" Type="http://schemas.openxmlformats.org/officeDocument/2006/relationships/hyperlink" Target="https://pbs.twimg.com/profile_banners/213466282/1453319131" TargetMode="External"/><Relationship Id="rId3162" Type="http://schemas.openxmlformats.org/officeDocument/2006/relationships/hyperlink" Target="http://pbs.twimg.com/profile_background_images/56737972/kyan_wearing_glasses.jpg" TargetMode="External"/><Relationship Id="rId4213" Type="http://schemas.openxmlformats.org/officeDocument/2006/relationships/hyperlink" Target="http://pbs.twimg.com/profile_background_images/681582945/4d859f3215c0573feda37f8a02441004.jpeg" TargetMode="External"/><Relationship Id="rId7369" Type="http://schemas.openxmlformats.org/officeDocument/2006/relationships/hyperlink" Target="https://twitter.com/woodjl68" TargetMode="External"/><Relationship Id="rId7783" Type="http://schemas.openxmlformats.org/officeDocument/2006/relationships/hyperlink" Target="https://twitter.com/jitterhoss" TargetMode="External"/><Relationship Id="rId8834" Type="http://schemas.openxmlformats.org/officeDocument/2006/relationships/hyperlink" Target="https://twitter.com/gabrial333" TargetMode="External"/><Relationship Id="rId6385" Type="http://schemas.openxmlformats.org/officeDocument/2006/relationships/hyperlink" Target="http://pbs.twimg.com/profile_images/509896652488859648/FdkUDra5_normal.jpeg" TargetMode="External"/><Relationship Id="rId7436" Type="http://schemas.openxmlformats.org/officeDocument/2006/relationships/hyperlink" Target="https://twitter.com/certainlyblue" TargetMode="External"/><Relationship Id="rId150" Type="http://schemas.openxmlformats.org/officeDocument/2006/relationships/hyperlink" Target="https://t.co/RFCoRwJf73" TargetMode="External"/><Relationship Id="rId3979" Type="http://schemas.openxmlformats.org/officeDocument/2006/relationships/hyperlink" Target="http://abs.twimg.com/images/themes/theme1/bg.png" TargetMode="External"/><Relationship Id="rId6038" Type="http://schemas.openxmlformats.org/officeDocument/2006/relationships/hyperlink" Target="http://pbs.twimg.com/profile_images/685814768448487424/PQ3tTuN5_normal.jpg" TargetMode="External"/><Relationship Id="rId6452" Type="http://schemas.openxmlformats.org/officeDocument/2006/relationships/hyperlink" Target="http://pbs.twimg.com/profile_images/689508497851944960/YIkLzQBq_normal.jpg" TargetMode="External"/><Relationship Id="rId7850" Type="http://schemas.openxmlformats.org/officeDocument/2006/relationships/hyperlink" Target="https://twitter.com/patlks5757" TargetMode="External"/><Relationship Id="rId8901" Type="http://schemas.openxmlformats.org/officeDocument/2006/relationships/hyperlink" Target="https://twitter.com/jbm_marketing" TargetMode="External"/><Relationship Id="rId2995" Type="http://schemas.openxmlformats.org/officeDocument/2006/relationships/hyperlink" Target="http://abs.twimg.com/images/themes/theme1/bg.png" TargetMode="External"/><Relationship Id="rId5054" Type="http://schemas.openxmlformats.org/officeDocument/2006/relationships/hyperlink" Target="http://pbs.twimg.com/profile_images/1536996771/TribNowLogo_normal.jpg" TargetMode="External"/><Relationship Id="rId6105" Type="http://schemas.openxmlformats.org/officeDocument/2006/relationships/hyperlink" Target="http://abs.twimg.com/sticky/default_profile_images/default_profile_0_normal.png" TargetMode="External"/><Relationship Id="rId7503" Type="http://schemas.openxmlformats.org/officeDocument/2006/relationships/hyperlink" Target="https://twitter.com/fyjzanobc" TargetMode="External"/><Relationship Id="rId967" Type="http://schemas.openxmlformats.org/officeDocument/2006/relationships/hyperlink" Target="https://pbs.twimg.com/profile_banners/4057190186/1446119454" TargetMode="External"/><Relationship Id="rId1597" Type="http://schemas.openxmlformats.org/officeDocument/2006/relationships/hyperlink" Target="https://pbs.twimg.com/profile_banners/16467600/1349799643" TargetMode="External"/><Relationship Id="rId2648" Type="http://schemas.openxmlformats.org/officeDocument/2006/relationships/hyperlink" Target="http://abs.twimg.com/images/themes/theme1/bg.png" TargetMode="External"/><Relationship Id="rId1664" Type="http://schemas.openxmlformats.org/officeDocument/2006/relationships/hyperlink" Target="https://pbs.twimg.com/profile_banners/1494835716/1402274839" TargetMode="External"/><Relationship Id="rId2715" Type="http://schemas.openxmlformats.org/officeDocument/2006/relationships/hyperlink" Target="http://pbs.twimg.com/profile_background_images/211827330/cdicc.jpg" TargetMode="External"/><Relationship Id="rId4070" Type="http://schemas.openxmlformats.org/officeDocument/2006/relationships/hyperlink" Target="http://abs.twimg.com/images/themes/theme1/bg.png" TargetMode="External"/><Relationship Id="rId5121" Type="http://schemas.openxmlformats.org/officeDocument/2006/relationships/hyperlink" Target="http://pbs.twimg.com/profile_images/691865283418550276/yM3FuO9v_normal.jpg" TargetMode="External"/><Relationship Id="rId8277" Type="http://schemas.openxmlformats.org/officeDocument/2006/relationships/hyperlink" Target="https://twitter.com/fightingtyranny" TargetMode="External"/><Relationship Id="rId8691" Type="http://schemas.openxmlformats.org/officeDocument/2006/relationships/hyperlink" Target="https://twitter.com/ivanroberson" TargetMode="External"/><Relationship Id="rId1317" Type="http://schemas.openxmlformats.org/officeDocument/2006/relationships/hyperlink" Target="https://pbs.twimg.com/profile_banners/757345172/1441070855" TargetMode="External"/><Relationship Id="rId1731" Type="http://schemas.openxmlformats.org/officeDocument/2006/relationships/hyperlink" Target="https://pbs.twimg.com/profile_banners/480500298/1393940058" TargetMode="External"/><Relationship Id="rId4887" Type="http://schemas.openxmlformats.org/officeDocument/2006/relationships/hyperlink" Target="http://pbs.twimg.com/profile_images/594020640216076289/5KFaVmDW_normal.jpg" TargetMode="External"/><Relationship Id="rId5938" Type="http://schemas.openxmlformats.org/officeDocument/2006/relationships/hyperlink" Target="http://pbs.twimg.com/profile_images/1362304523/0516111140_normal.jpg" TargetMode="External"/><Relationship Id="rId7293" Type="http://schemas.openxmlformats.org/officeDocument/2006/relationships/hyperlink" Target="https://twitter.com/judywoodruff" TargetMode="External"/><Relationship Id="rId8344" Type="http://schemas.openxmlformats.org/officeDocument/2006/relationships/hyperlink" Target="https://twitter.com/jokesonus4sure" TargetMode="External"/><Relationship Id="rId23" Type="http://schemas.openxmlformats.org/officeDocument/2006/relationships/hyperlink" Target="https://t.co/4Ku1SUqJv8" TargetMode="External"/><Relationship Id="rId3489" Type="http://schemas.openxmlformats.org/officeDocument/2006/relationships/hyperlink" Target="http://abs.twimg.com/images/themes/theme1/bg.png" TargetMode="External"/><Relationship Id="rId7360" Type="http://schemas.openxmlformats.org/officeDocument/2006/relationships/hyperlink" Target="https://twitter.com/tor_id_takedown" TargetMode="External"/><Relationship Id="rId8411" Type="http://schemas.openxmlformats.org/officeDocument/2006/relationships/hyperlink" Target="https://twitter.com/garycook0598868" TargetMode="External"/><Relationship Id="rId3556" Type="http://schemas.openxmlformats.org/officeDocument/2006/relationships/hyperlink" Target="http://abs.twimg.com/images/themes/theme1/bg.png" TargetMode="External"/><Relationship Id="rId4954" Type="http://schemas.openxmlformats.org/officeDocument/2006/relationships/hyperlink" Target="http://pbs.twimg.com/profile_images/562866534326886400/HOTVSP7t_normal.jpeg" TargetMode="External"/><Relationship Id="rId7013" Type="http://schemas.openxmlformats.org/officeDocument/2006/relationships/hyperlink" Target="https://twitter.com/rebelstickers" TargetMode="External"/><Relationship Id="rId477" Type="http://schemas.openxmlformats.org/officeDocument/2006/relationships/hyperlink" Target="http://t.co/8xcbuPt8v2" TargetMode="External"/><Relationship Id="rId2158" Type="http://schemas.openxmlformats.org/officeDocument/2006/relationships/hyperlink" Target="https://pbs.twimg.com/profile_banners/108987996/1420226269" TargetMode="External"/><Relationship Id="rId3209" Type="http://schemas.openxmlformats.org/officeDocument/2006/relationships/hyperlink" Target="http://abs.twimg.com/images/themes/theme1/bg.png" TargetMode="External"/><Relationship Id="rId3970" Type="http://schemas.openxmlformats.org/officeDocument/2006/relationships/hyperlink" Target="http://pbs.twimg.com/profile_background_images/834700141/ee0da92060467f4a3cc7eddd9f861cbc.jpeg" TargetMode="External"/><Relationship Id="rId4607" Type="http://schemas.openxmlformats.org/officeDocument/2006/relationships/hyperlink" Target="http://abs.twimg.com/images/themes/theme1/bg.png" TargetMode="External"/><Relationship Id="rId891" Type="http://schemas.openxmlformats.org/officeDocument/2006/relationships/hyperlink" Target="http://t.co/Q2XD1lYc2Q" TargetMode="External"/><Relationship Id="rId2572" Type="http://schemas.openxmlformats.org/officeDocument/2006/relationships/hyperlink" Target="http://pbs.twimg.com/profile_background_images/744762225/3664e95d8084c2507267e260dd7ac1be.jpeg" TargetMode="External"/><Relationship Id="rId3623" Type="http://schemas.openxmlformats.org/officeDocument/2006/relationships/hyperlink" Target="http://abs.twimg.com/images/themes/theme16/bg.gif" TargetMode="External"/><Relationship Id="rId6779" Type="http://schemas.openxmlformats.org/officeDocument/2006/relationships/hyperlink" Target="http://pbs.twimg.com/profile_images/3180782076/5775b983b31c05f06826389160447429_normal.png" TargetMode="External"/><Relationship Id="rId544" Type="http://schemas.openxmlformats.org/officeDocument/2006/relationships/hyperlink" Target="http://t.co/WRl9p5cKCa" TargetMode="External"/><Relationship Id="rId1174" Type="http://schemas.openxmlformats.org/officeDocument/2006/relationships/hyperlink" Target="https://pbs.twimg.com/profile_banners/305874770/1424746704" TargetMode="External"/><Relationship Id="rId2225" Type="http://schemas.openxmlformats.org/officeDocument/2006/relationships/hyperlink" Target="https://pbs.twimg.com/profile_banners/40874240/1446309761" TargetMode="External"/><Relationship Id="rId5795" Type="http://schemas.openxmlformats.org/officeDocument/2006/relationships/hyperlink" Target="http://pbs.twimg.com/profile_images/1161906560/amcl1_normal.jpg" TargetMode="External"/><Relationship Id="rId6846" Type="http://schemas.openxmlformats.org/officeDocument/2006/relationships/hyperlink" Target="http://pbs.twimg.com/profile_images/677154287277891585/PO4SXHra_normal.png" TargetMode="External"/><Relationship Id="rId611" Type="http://schemas.openxmlformats.org/officeDocument/2006/relationships/hyperlink" Target="http://t.co/hG9AGfUubv" TargetMode="External"/><Relationship Id="rId1241" Type="http://schemas.openxmlformats.org/officeDocument/2006/relationships/hyperlink" Target="https://pbs.twimg.com/profile_banners/124814437/1448040275" TargetMode="External"/><Relationship Id="rId4397" Type="http://schemas.openxmlformats.org/officeDocument/2006/relationships/hyperlink" Target="http://abs.twimg.com/images/themes/theme1/bg.png" TargetMode="External"/><Relationship Id="rId5448" Type="http://schemas.openxmlformats.org/officeDocument/2006/relationships/hyperlink" Target="http://pbs.twimg.com/profile_images/859481356/12529051369279759m_normal.jpg" TargetMode="External"/><Relationship Id="rId5862" Type="http://schemas.openxmlformats.org/officeDocument/2006/relationships/hyperlink" Target="http://pbs.twimg.com/profile_images/614583061448036352/CBpFkPaz_normal.png" TargetMode="External"/><Relationship Id="rId6913" Type="http://schemas.openxmlformats.org/officeDocument/2006/relationships/hyperlink" Target="http://pbs.twimg.com/profile_images/654661212953702400/MAd0Qlq1_normal.jpg" TargetMode="External"/><Relationship Id="rId4464" Type="http://schemas.openxmlformats.org/officeDocument/2006/relationships/hyperlink" Target="http://abs.twimg.com/images/themes/theme1/bg.png" TargetMode="External"/><Relationship Id="rId5515" Type="http://schemas.openxmlformats.org/officeDocument/2006/relationships/hyperlink" Target="http://pbs.twimg.com/profile_images/660442827181002756/Gymd2RoN_normal.jpg" TargetMode="External"/><Relationship Id="rId3066" Type="http://schemas.openxmlformats.org/officeDocument/2006/relationships/hyperlink" Target="http://abs.twimg.com/images/themes/theme11/bg.gif" TargetMode="External"/><Relationship Id="rId3480" Type="http://schemas.openxmlformats.org/officeDocument/2006/relationships/hyperlink" Target="http://abs.twimg.com/images/themes/theme1/bg.png" TargetMode="External"/><Relationship Id="rId4117" Type="http://schemas.openxmlformats.org/officeDocument/2006/relationships/hyperlink" Target="http://abs.twimg.com/images/themes/theme1/bg.png" TargetMode="External"/><Relationship Id="rId4531" Type="http://schemas.openxmlformats.org/officeDocument/2006/relationships/hyperlink" Target="http://pbs.twimg.com/profile_background_images/455475571103764481/jpYwhapn.png" TargetMode="External"/><Relationship Id="rId7687" Type="http://schemas.openxmlformats.org/officeDocument/2006/relationships/hyperlink" Target="https://twitter.com/markurbin" TargetMode="External"/><Relationship Id="rId2082" Type="http://schemas.openxmlformats.org/officeDocument/2006/relationships/hyperlink" Target="https://pbs.twimg.com/profile_banners/16936686/1442372920" TargetMode="External"/><Relationship Id="rId3133" Type="http://schemas.openxmlformats.org/officeDocument/2006/relationships/hyperlink" Target="http://abs.twimg.com/images/themes/theme1/bg.png" TargetMode="External"/><Relationship Id="rId6289" Type="http://schemas.openxmlformats.org/officeDocument/2006/relationships/hyperlink" Target="http://pbs.twimg.com/profile_images/1221461605/image_normal.jpg" TargetMode="External"/><Relationship Id="rId8738" Type="http://schemas.openxmlformats.org/officeDocument/2006/relationships/hyperlink" Target="https://twitter.com/waltdid" TargetMode="External"/><Relationship Id="rId7754" Type="http://schemas.openxmlformats.org/officeDocument/2006/relationships/hyperlink" Target="https://twitter.com/williekbink" TargetMode="External"/><Relationship Id="rId8805" Type="http://schemas.openxmlformats.org/officeDocument/2006/relationships/hyperlink" Target="https://twitter.com/ipatriotmedia" TargetMode="External"/><Relationship Id="rId2899" Type="http://schemas.openxmlformats.org/officeDocument/2006/relationships/hyperlink" Target="http://abs.twimg.com/images/themes/theme1/bg.png" TargetMode="External"/><Relationship Id="rId3200" Type="http://schemas.openxmlformats.org/officeDocument/2006/relationships/hyperlink" Target="http://pbs.twimg.com/profile_background_images/145270739/Twitter_Page.jpg" TargetMode="External"/><Relationship Id="rId6356" Type="http://schemas.openxmlformats.org/officeDocument/2006/relationships/hyperlink" Target="http://pbs.twimg.com/profile_images/686197751596593152/k9zSQCXd_normal.jpg" TargetMode="External"/><Relationship Id="rId6770" Type="http://schemas.openxmlformats.org/officeDocument/2006/relationships/hyperlink" Target="http://pbs.twimg.com/profile_images/3341225005/f286a8bb5859616d308bb2d2c713d94c_normal.jpeg" TargetMode="External"/><Relationship Id="rId7407" Type="http://schemas.openxmlformats.org/officeDocument/2006/relationships/hyperlink" Target="https://twitter.com/alexremix1323" TargetMode="External"/><Relationship Id="rId7821" Type="http://schemas.openxmlformats.org/officeDocument/2006/relationships/hyperlink" Target="https://twitter.com/carmic14" TargetMode="External"/><Relationship Id="rId121" Type="http://schemas.openxmlformats.org/officeDocument/2006/relationships/hyperlink" Target="https://t.co/pbr6Ko7LNE" TargetMode="External"/><Relationship Id="rId2966" Type="http://schemas.openxmlformats.org/officeDocument/2006/relationships/hyperlink" Target="http://abs.twimg.com/images/themes/theme1/bg.png" TargetMode="External"/><Relationship Id="rId5372" Type="http://schemas.openxmlformats.org/officeDocument/2006/relationships/hyperlink" Target="http://pbs.twimg.com/profile_images/511269922719031296/zPNslJ7g_normal.jpeg" TargetMode="External"/><Relationship Id="rId6009" Type="http://schemas.openxmlformats.org/officeDocument/2006/relationships/hyperlink" Target="http://pbs.twimg.com/profile_images/1709713020/Cronkitejfkdeath_normal.gif" TargetMode="External"/><Relationship Id="rId6423" Type="http://schemas.openxmlformats.org/officeDocument/2006/relationships/hyperlink" Target="http://pbs.twimg.com/profile_images/685477249697447937/MtdpTo68_normal.jpg" TargetMode="External"/><Relationship Id="rId938" Type="http://schemas.openxmlformats.org/officeDocument/2006/relationships/hyperlink" Target="https://pbs.twimg.com/profile_banners/245163462/1353508987" TargetMode="External"/><Relationship Id="rId1568" Type="http://schemas.openxmlformats.org/officeDocument/2006/relationships/hyperlink" Target="https://pbs.twimg.com/profile_banners/42226593/1398268696" TargetMode="External"/><Relationship Id="rId2619" Type="http://schemas.openxmlformats.org/officeDocument/2006/relationships/hyperlink" Target="http://abs.twimg.com/images/themes/theme14/bg.gif" TargetMode="External"/><Relationship Id="rId5025" Type="http://schemas.openxmlformats.org/officeDocument/2006/relationships/hyperlink" Target="http://pbs.twimg.com/profile_images/467416289812561921/OlwrNEgI_normal.jpeg" TargetMode="External"/><Relationship Id="rId8595" Type="http://schemas.openxmlformats.org/officeDocument/2006/relationships/hyperlink" Target="https://twitter.com/koinnews" TargetMode="External"/><Relationship Id="rId1635" Type="http://schemas.openxmlformats.org/officeDocument/2006/relationships/hyperlink" Target="https://pbs.twimg.com/profile_banners/1400238956/1401395711" TargetMode="External"/><Relationship Id="rId1982" Type="http://schemas.openxmlformats.org/officeDocument/2006/relationships/hyperlink" Target="https://pbs.twimg.com/profile_banners/28052578/1432960274" TargetMode="External"/><Relationship Id="rId4041" Type="http://schemas.openxmlformats.org/officeDocument/2006/relationships/hyperlink" Target="http://abs.twimg.com/images/themes/theme1/bg.png" TargetMode="External"/><Relationship Id="rId7197" Type="http://schemas.openxmlformats.org/officeDocument/2006/relationships/hyperlink" Target="https://twitter.com/lwilsondarlene" TargetMode="External"/><Relationship Id="rId8248" Type="http://schemas.openxmlformats.org/officeDocument/2006/relationships/hyperlink" Target="https://twitter.com/angelornias" TargetMode="External"/><Relationship Id="rId8662" Type="http://schemas.openxmlformats.org/officeDocument/2006/relationships/hyperlink" Target="https://twitter.com/sk8rtwit" TargetMode="External"/><Relationship Id="rId7264" Type="http://schemas.openxmlformats.org/officeDocument/2006/relationships/hyperlink" Target="https://twitter.com/marlamhughes" TargetMode="External"/><Relationship Id="rId8315" Type="http://schemas.openxmlformats.org/officeDocument/2006/relationships/hyperlink" Target="https://twitter.com/erzobe" TargetMode="External"/><Relationship Id="rId1702" Type="http://schemas.openxmlformats.org/officeDocument/2006/relationships/hyperlink" Target="https://pbs.twimg.com/profile_banners/357031867/1352312507" TargetMode="External"/><Relationship Id="rId4858" Type="http://schemas.openxmlformats.org/officeDocument/2006/relationships/hyperlink" Target="http://pbs.twimg.com/profile_images/680519367541534720/EKSOjoEX_normal.jpg" TargetMode="External"/><Relationship Id="rId5909" Type="http://schemas.openxmlformats.org/officeDocument/2006/relationships/hyperlink" Target="http://pbs.twimg.com/profile_images/413690299416719361/SKoCaxaj_normal.jpeg" TargetMode="External"/><Relationship Id="rId3874" Type="http://schemas.openxmlformats.org/officeDocument/2006/relationships/hyperlink" Target="http://abs.twimg.com/images/themes/theme1/bg.png" TargetMode="External"/><Relationship Id="rId4925" Type="http://schemas.openxmlformats.org/officeDocument/2006/relationships/hyperlink" Target="http://pbs.twimg.com/profile_images/658864253424668672/tR5hg1sS_normal.jpg" TargetMode="External"/><Relationship Id="rId6280" Type="http://schemas.openxmlformats.org/officeDocument/2006/relationships/hyperlink" Target="http://pbs.twimg.com/profile_images/481439134586658818/pfmjkYNO_normal.jpeg" TargetMode="External"/><Relationship Id="rId7331" Type="http://schemas.openxmlformats.org/officeDocument/2006/relationships/hyperlink" Target="https://twitter.com/mike_uspatriot" TargetMode="External"/><Relationship Id="rId9089" Type="http://schemas.openxmlformats.org/officeDocument/2006/relationships/hyperlink" Target="https://twitter.com/rthtgakaroland" TargetMode="External"/><Relationship Id="rId795" Type="http://schemas.openxmlformats.org/officeDocument/2006/relationships/hyperlink" Target="http://t.co/9CmsGUjLHr" TargetMode="External"/><Relationship Id="rId2476" Type="http://schemas.openxmlformats.org/officeDocument/2006/relationships/hyperlink" Target="https://pbs.twimg.com/profile_banners/794161836/1354571366" TargetMode="External"/><Relationship Id="rId2890" Type="http://schemas.openxmlformats.org/officeDocument/2006/relationships/hyperlink" Target="http://abs.twimg.com/images/themes/theme1/bg.png" TargetMode="External"/><Relationship Id="rId3527" Type="http://schemas.openxmlformats.org/officeDocument/2006/relationships/hyperlink" Target="http://abs.twimg.com/images/themes/theme1/bg.png" TargetMode="External"/><Relationship Id="rId3941" Type="http://schemas.openxmlformats.org/officeDocument/2006/relationships/hyperlink" Target="http://pbs.twimg.com/profile_background_images/667401578689617920/HOQJHyS3.jpg" TargetMode="External"/><Relationship Id="rId448" Type="http://schemas.openxmlformats.org/officeDocument/2006/relationships/hyperlink" Target="http://t.co/8lGEU3iK14" TargetMode="External"/><Relationship Id="rId862" Type="http://schemas.openxmlformats.org/officeDocument/2006/relationships/hyperlink" Target="http://t.co/nu0iB2F3Ah" TargetMode="External"/><Relationship Id="rId1078" Type="http://schemas.openxmlformats.org/officeDocument/2006/relationships/hyperlink" Target="https://pbs.twimg.com/profile_banners/4237277387/1449594525" TargetMode="External"/><Relationship Id="rId1492" Type="http://schemas.openxmlformats.org/officeDocument/2006/relationships/hyperlink" Target="https://pbs.twimg.com/profile_banners/19212015/1421457282" TargetMode="External"/><Relationship Id="rId2129" Type="http://schemas.openxmlformats.org/officeDocument/2006/relationships/hyperlink" Target="https://pbs.twimg.com/profile_banners/19905751/1399197921" TargetMode="External"/><Relationship Id="rId2543" Type="http://schemas.openxmlformats.org/officeDocument/2006/relationships/hyperlink" Target="https://pbs.twimg.com/profile_banners/4493164959/1450807660" TargetMode="External"/><Relationship Id="rId5699" Type="http://schemas.openxmlformats.org/officeDocument/2006/relationships/hyperlink" Target="http://pbs.twimg.com/profile_images/3732640163/9758dcfc6b4b0bafd53f6d29a43b3bd4_normal.jpeg" TargetMode="External"/><Relationship Id="rId6000" Type="http://schemas.openxmlformats.org/officeDocument/2006/relationships/hyperlink" Target="http://abs.twimg.com/sticky/default_profile_images/default_profile_1_normal.png" TargetMode="External"/><Relationship Id="rId515" Type="http://schemas.openxmlformats.org/officeDocument/2006/relationships/hyperlink" Target="http://t.co/sOCLZV49Gt" TargetMode="External"/><Relationship Id="rId1145" Type="http://schemas.openxmlformats.org/officeDocument/2006/relationships/hyperlink" Target="https://pbs.twimg.com/profile_banners/43234626/1430684523" TargetMode="External"/><Relationship Id="rId5766" Type="http://schemas.openxmlformats.org/officeDocument/2006/relationships/hyperlink" Target="http://pbs.twimg.com/profile_images/605573777401913344/Io2egA_3_normal.jpg" TargetMode="External"/><Relationship Id="rId8172" Type="http://schemas.openxmlformats.org/officeDocument/2006/relationships/hyperlink" Target="https://twitter.com/tamia_smothers" TargetMode="External"/><Relationship Id="rId1212" Type="http://schemas.openxmlformats.org/officeDocument/2006/relationships/hyperlink" Target="https://pbs.twimg.com/profile_banners/115637670/1436708933" TargetMode="External"/><Relationship Id="rId2610" Type="http://schemas.openxmlformats.org/officeDocument/2006/relationships/hyperlink" Target="http://abs.twimg.com/images/themes/theme1/bg.png" TargetMode="External"/><Relationship Id="rId4368" Type="http://schemas.openxmlformats.org/officeDocument/2006/relationships/hyperlink" Target="http://abs.twimg.com/images/themes/theme1/bg.png" TargetMode="External"/><Relationship Id="rId5419" Type="http://schemas.openxmlformats.org/officeDocument/2006/relationships/hyperlink" Target="http://pbs.twimg.com/profile_images/474632680634474496/b5JGZJM6_normal.png" TargetMode="External"/><Relationship Id="rId6817" Type="http://schemas.openxmlformats.org/officeDocument/2006/relationships/hyperlink" Target="http://pbs.twimg.com/profile_images/440836990905233408/5dnwBFAN_normal.jpeg" TargetMode="External"/><Relationship Id="rId4782" Type="http://schemas.openxmlformats.org/officeDocument/2006/relationships/hyperlink" Target="http://pbs.twimg.com/profile_images/2885814798/7be4882f09bd4a447ec82305abf7c2a6_normal.jpeg" TargetMode="External"/><Relationship Id="rId5833" Type="http://schemas.openxmlformats.org/officeDocument/2006/relationships/hyperlink" Target="http://pbs.twimg.com/profile_images/663411872679329792/DvPio6AD_normal.png" TargetMode="External"/><Relationship Id="rId8989" Type="http://schemas.openxmlformats.org/officeDocument/2006/relationships/hyperlink" Target="https://twitter.com/infanta_lorena" TargetMode="External"/><Relationship Id="rId3037" Type="http://schemas.openxmlformats.org/officeDocument/2006/relationships/hyperlink" Target="http://pbs.twimg.com/profile_background_images/838867932/f1dd23be46990c0597a3d567182401fe.jpeg" TargetMode="External"/><Relationship Id="rId3384" Type="http://schemas.openxmlformats.org/officeDocument/2006/relationships/hyperlink" Target="http://abs.twimg.com/images/themes/theme1/bg.png" TargetMode="External"/><Relationship Id="rId4435" Type="http://schemas.openxmlformats.org/officeDocument/2006/relationships/hyperlink" Target="http://pbs.twimg.com/profile_background_images/378800000083638500/e5eec41de1fff436dfb5848e0949dc25.jpeg" TargetMode="External"/><Relationship Id="rId5900" Type="http://schemas.openxmlformats.org/officeDocument/2006/relationships/hyperlink" Target="http://pbs.twimg.com/profile_images/640332753494523905/Nw5hf3tV_normal.jpg" TargetMode="External"/><Relationship Id="rId3451" Type="http://schemas.openxmlformats.org/officeDocument/2006/relationships/hyperlink" Target="http://abs.twimg.com/images/themes/theme20/bg.png" TargetMode="External"/><Relationship Id="rId4502" Type="http://schemas.openxmlformats.org/officeDocument/2006/relationships/hyperlink" Target="http://pbs.twimg.com/profile_background_images/167467289/Maddow_Twitter_Background_Final.jpg" TargetMode="External"/><Relationship Id="rId7658" Type="http://schemas.openxmlformats.org/officeDocument/2006/relationships/hyperlink" Target="https://twitter.com/po" TargetMode="External"/><Relationship Id="rId8709" Type="http://schemas.openxmlformats.org/officeDocument/2006/relationships/hyperlink" Target="https://twitter.com/normanrayburn" TargetMode="External"/><Relationship Id="rId372" Type="http://schemas.openxmlformats.org/officeDocument/2006/relationships/hyperlink" Target="https://t.co/RRwBDec205" TargetMode="External"/><Relationship Id="rId2053" Type="http://schemas.openxmlformats.org/officeDocument/2006/relationships/hyperlink" Target="https://pbs.twimg.com/profile_banners/280732354/1413734354" TargetMode="External"/><Relationship Id="rId3104" Type="http://schemas.openxmlformats.org/officeDocument/2006/relationships/hyperlink" Target="http://pbs.twimg.com/profile_background_images/378800000086724013/24a36d69e4970fe09cb6d0afdc784628.jpeg" TargetMode="External"/><Relationship Id="rId6674" Type="http://schemas.openxmlformats.org/officeDocument/2006/relationships/hyperlink" Target="http://pbs.twimg.com/profile_images/2021848515/Dr._Swing_Triumpant_normal.jpg" TargetMode="External"/><Relationship Id="rId7725" Type="http://schemas.openxmlformats.org/officeDocument/2006/relationships/hyperlink" Target="https://twitter.com/gavin_mcinnes" TargetMode="External"/><Relationship Id="rId9080" Type="http://schemas.openxmlformats.org/officeDocument/2006/relationships/hyperlink" Target="https://twitter.com/stillagoodfella" TargetMode="External"/><Relationship Id="rId2120" Type="http://schemas.openxmlformats.org/officeDocument/2006/relationships/hyperlink" Target="https://pbs.twimg.com/profile_banners/1410865572/1395757644" TargetMode="External"/><Relationship Id="rId5276" Type="http://schemas.openxmlformats.org/officeDocument/2006/relationships/hyperlink" Target="http://pbs.twimg.com/profile_images/3184647280/87d2d92cc0c0e10efef20dbc3eb0ff01_normal.jpeg" TargetMode="External"/><Relationship Id="rId5690" Type="http://schemas.openxmlformats.org/officeDocument/2006/relationships/hyperlink" Target="http://pbs.twimg.com/profile_images/600314410003865600/laIuu4bB_normal.jpg" TargetMode="External"/><Relationship Id="rId6327" Type="http://schemas.openxmlformats.org/officeDocument/2006/relationships/hyperlink" Target="http://pbs.twimg.com/profile_images/501524921197940736/6rtrkar2_normal.jpeg" TargetMode="External"/><Relationship Id="rId6741" Type="http://schemas.openxmlformats.org/officeDocument/2006/relationships/hyperlink" Target="http://pbs.twimg.com/profile_images/691448712883732480/6q39BfcY_normal.jpg" TargetMode="External"/><Relationship Id="rId4292" Type="http://schemas.openxmlformats.org/officeDocument/2006/relationships/hyperlink" Target="http://pbs.twimg.com/profile_background_images/241688718/Declaration_Engrav_Pg1of1_AC-bgnd.gif" TargetMode="External"/><Relationship Id="rId5343" Type="http://schemas.openxmlformats.org/officeDocument/2006/relationships/hyperlink" Target="http://pbs.twimg.com/profile_images/548534425466966017/EsL-9hMh_normal.jpeg" TargetMode="External"/><Relationship Id="rId8499" Type="http://schemas.openxmlformats.org/officeDocument/2006/relationships/hyperlink" Target="https://twitter.com/lonezenwarrior" TargetMode="External"/><Relationship Id="rId1886" Type="http://schemas.openxmlformats.org/officeDocument/2006/relationships/hyperlink" Target="https://pbs.twimg.com/profile_banners/314548743/1438463419" TargetMode="External"/><Relationship Id="rId2937" Type="http://schemas.openxmlformats.org/officeDocument/2006/relationships/hyperlink" Target="http://abs.twimg.com/images/themes/theme1/bg.png" TargetMode="External"/><Relationship Id="rId909" Type="http://schemas.openxmlformats.org/officeDocument/2006/relationships/hyperlink" Target="https://t.co/YjvR0wbtVr" TargetMode="External"/><Relationship Id="rId1539" Type="http://schemas.openxmlformats.org/officeDocument/2006/relationships/hyperlink" Target="https://pbs.twimg.com/profile_banners/518060373/1448864073" TargetMode="External"/><Relationship Id="rId1953" Type="http://schemas.openxmlformats.org/officeDocument/2006/relationships/hyperlink" Target="https://pbs.twimg.com/profile_banners/18418760/1445901410" TargetMode="External"/><Relationship Id="rId5410" Type="http://schemas.openxmlformats.org/officeDocument/2006/relationships/hyperlink" Target="http://pbs.twimg.com/profile_images/457412915847368704/XeiwDI7W_normal.jpeg" TargetMode="External"/><Relationship Id="rId7168" Type="http://schemas.openxmlformats.org/officeDocument/2006/relationships/hyperlink" Target="https://twitter.com/bullannette" TargetMode="External"/><Relationship Id="rId8566" Type="http://schemas.openxmlformats.org/officeDocument/2006/relationships/hyperlink" Target="https://twitter.com/rumsrite" TargetMode="External"/><Relationship Id="rId8980" Type="http://schemas.openxmlformats.org/officeDocument/2006/relationships/hyperlink" Target="https://twitter.com/noelleinwhite" TargetMode="External"/><Relationship Id="rId1606" Type="http://schemas.openxmlformats.org/officeDocument/2006/relationships/hyperlink" Target="https://pbs.twimg.com/profile_banners/1684929643/1378167613" TargetMode="External"/><Relationship Id="rId4012" Type="http://schemas.openxmlformats.org/officeDocument/2006/relationships/hyperlink" Target="http://abs.twimg.com/images/themes/theme1/bg.png" TargetMode="External"/><Relationship Id="rId7582" Type="http://schemas.openxmlformats.org/officeDocument/2006/relationships/hyperlink" Target="https://twitter.com/redrightrepub" TargetMode="External"/><Relationship Id="rId8219" Type="http://schemas.openxmlformats.org/officeDocument/2006/relationships/hyperlink" Target="https://twitter.com/f8ac04878aaf403" TargetMode="External"/><Relationship Id="rId8633" Type="http://schemas.openxmlformats.org/officeDocument/2006/relationships/hyperlink" Target="https://twitter.com/blaha_b" TargetMode="External"/><Relationship Id="rId3778" Type="http://schemas.openxmlformats.org/officeDocument/2006/relationships/hyperlink" Target="http://abs.twimg.com/images/themes/theme1/bg.png" TargetMode="External"/><Relationship Id="rId4829" Type="http://schemas.openxmlformats.org/officeDocument/2006/relationships/hyperlink" Target="http://pbs.twimg.com/profile_images/691726155481743361/JMOyLzY6_normal.jpg" TargetMode="External"/><Relationship Id="rId6184" Type="http://schemas.openxmlformats.org/officeDocument/2006/relationships/hyperlink" Target="http://pbs.twimg.com/profile_images/673700754373271553/QrQpVi4q_normal.jpg" TargetMode="External"/><Relationship Id="rId7235" Type="http://schemas.openxmlformats.org/officeDocument/2006/relationships/hyperlink" Target="https://twitter.com/kaiholloway" TargetMode="External"/><Relationship Id="rId8700" Type="http://schemas.openxmlformats.org/officeDocument/2006/relationships/hyperlink" Target="https://twitter.com/larkwick" TargetMode="External"/><Relationship Id="rId699" Type="http://schemas.openxmlformats.org/officeDocument/2006/relationships/hyperlink" Target="http://t.co/asbEIOHton" TargetMode="External"/><Relationship Id="rId2794" Type="http://schemas.openxmlformats.org/officeDocument/2006/relationships/hyperlink" Target="http://pbs.twimg.com/profile_background_images/594025069/s9iz86bp3123k8ssgiy7.jpeg" TargetMode="External"/><Relationship Id="rId3845" Type="http://schemas.openxmlformats.org/officeDocument/2006/relationships/hyperlink" Target="http://abs.twimg.com/images/themes/theme1/bg.png" TargetMode="External"/><Relationship Id="rId6251" Type="http://schemas.openxmlformats.org/officeDocument/2006/relationships/hyperlink" Target="http://pbs.twimg.com/profile_images/3409516523/1b0e7afc97e354cf330487934ec5a462_normal.jpeg" TargetMode="External"/><Relationship Id="rId7302" Type="http://schemas.openxmlformats.org/officeDocument/2006/relationships/hyperlink" Target="https://twitter.com/aramzsreads" TargetMode="External"/><Relationship Id="rId766" Type="http://schemas.openxmlformats.org/officeDocument/2006/relationships/hyperlink" Target="http://t.co/sIkkpnZFhH" TargetMode="External"/><Relationship Id="rId1396" Type="http://schemas.openxmlformats.org/officeDocument/2006/relationships/hyperlink" Target="https://pbs.twimg.com/profile_banners/263683542/1450193702" TargetMode="External"/><Relationship Id="rId2447" Type="http://schemas.openxmlformats.org/officeDocument/2006/relationships/hyperlink" Target="https://pbs.twimg.com/profile_banners/422317099/1444144530" TargetMode="External"/><Relationship Id="rId419" Type="http://schemas.openxmlformats.org/officeDocument/2006/relationships/hyperlink" Target="http://t.co/NSxLT9Q9RU" TargetMode="External"/><Relationship Id="rId1049" Type="http://schemas.openxmlformats.org/officeDocument/2006/relationships/hyperlink" Target="https://pbs.twimg.com/profile_banners/496762984/1453688412" TargetMode="External"/><Relationship Id="rId2861" Type="http://schemas.openxmlformats.org/officeDocument/2006/relationships/hyperlink" Target="http://abs.twimg.com/images/themes/theme1/bg.png" TargetMode="External"/><Relationship Id="rId3912" Type="http://schemas.openxmlformats.org/officeDocument/2006/relationships/hyperlink" Target="http://pbs.twimg.com/profile_background_images/57106457/PhilDecarolisBanner-1.jpg" TargetMode="External"/><Relationship Id="rId8076" Type="http://schemas.openxmlformats.org/officeDocument/2006/relationships/hyperlink" Target="https://twitter.com/richstevens" TargetMode="External"/><Relationship Id="rId9127" Type="http://schemas.openxmlformats.org/officeDocument/2006/relationships/hyperlink" Target="https://twitter.com/lackfaith" TargetMode="External"/><Relationship Id="rId833" Type="http://schemas.openxmlformats.org/officeDocument/2006/relationships/hyperlink" Target="http://t.co/vBzl7M5duo" TargetMode="External"/><Relationship Id="rId1116" Type="http://schemas.openxmlformats.org/officeDocument/2006/relationships/hyperlink" Target="https://pbs.twimg.com/profile_banners/82616432/1356971258" TargetMode="External"/><Relationship Id="rId1463" Type="http://schemas.openxmlformats.org/officeDocument/2006/relationships/hyperlink" Target="https://pbs.twimg.com/profile_banners/43020345/1426984305" TargetMode="External"/><Relationship Id="rId2514" Type="http://schemas.openxmlformats.org/officeDocument/2006/relationships/hyperlink" Target="https://pbs.twimg.com/profile_banners/20793816/1452482495" TargetMode="External"/><Relationship Id="rId7092" Type="http://schemas.openxmlformats.org/officeDocument/2006/relationships/hyperlink" Target="https://twitter.com/rnridaho" TargetMode="External"/><Relationship Id="rId8143" Type="http://schemas.openxmlformats.org/officeDocument/2006/relationships/hyperlink" Target="https://twitter.com/ntoalaska" TargetMode="External"/><Relationship Id="rId8490" Type="http://schemas.openxmlformats.org/officeDocument/2006/relationships/hyperlink" Target="https://twitter.com/ruthfw13" TargetMode="External"/><Relationship Id="rId900" Type="http://schemas.openxmlformats.org/officeDocument/2006/relationships/hyperlink" Target="https://t.co/PTn4i8qYMP" TargetMode="External"/><Relationship Id="rId1530" Type="http://schemas.openxmlformats.org/officeDocument/2006/relationships/hyperlink" Target="https://pbs.twimg.com/profile_banners/16512565/1398214276" TargetMode="External"/><Relationship Id="rId4686" Type="http://schemas.openxmlformats.org/officeDocument/2006/relationships/hyperlink" Target="http://abs.twimg.com/images/themes/theme9/bg.gif" TargetMode="External"/><Relationship Id="rId5737" Type="http://schemas.openxmlformats.org/officeDocument/2006/relationships/hyperlink" Target="http://pbs.twimg.com/profile_images/596646389335117824/0oZvPFjs_normal.jpg" TargetMode="External"/><Relationship Id="rId3288" Type="http://schemas.openxmlformats.org/officeDocument/2006/relationships/hyperlink" Target="http://pbs.twimg.com/profile_background_images/331629430/bgSovereign.jpg" TargetMode="External"/><Relationship Id="rId4339" Type="http://schemas.openxmlformats.org/officeDocument/2006/relationships/hyperlink" Target="http://pbs.twimg.com/profile_background_images/652143411756171265/9GLOzw2i.jpg" TargetMode="External"/><Relationship Id="rId4753" Type="http://schemas.openxmlformats.org/officeDocument/2006/relationships/hyperlink" Target="http://pbs.twimg.com/profile_images/2394147513/9xbxfub3bqdlu2ntx12g_normal.png" TargetMode="External"/><Relationship Id="rId5804" Type="http://schemas.openxmlformats.org/officeDocument/2006/relationships/hyperlink" Target="http://pbs.twimg.com/profile_images/514211446998069248/NpzNykPt_normal.jpeg" TargetMode="External"/><Relationship Id="rId8210" Type="http://schemas.openxmlformats.org/officeDocument/2006/relationships/hyperlink" Target="https://twitter.com/missyluv007" TargetMode="External"/><Relationship Id="rId3355" Type="http://schemas.openxmlformats.org/officeDocument/2006/relationships/hyperlink" Target="http://pbs.twimg.com/profile_background_images/378800000020460018/805fabdfb08ad9f6779e7228b708d45a.jpeg" TargetMode="External"/><Relationship Id="rId4406" Type="http://schemas.openxmlformats.org/officeDocument/2006/relationships/hyperlink" Target="http://abs.twimg.com/images/themes/theme10/bg.gif" TargetMode="External"/><Relationship Id="rId7976" Type="http://schemas.openxmlformats.org/officeDocument/2006/relationships/hyperlink" Target="https://twitter.com/rwdcsw" TargetMode="External"/><Relationship Id="rId276" Type="http://schemas.openxmlformats.org/officeDocument/2006/relationships/hyperlink" Target="http://t.co/A8jMMEP0" TargetMode="External"/><Relationship Id="rId690" Type="http://schemas.openxmlformats.org/officeDocument/2006/relationships/hyperlink" Target="https://t.co/A2l2VPGpFF" TargetMode="External"/><Relationship Id="rId2371" Type="http://schemas.openxmlformats.org/officeDocument/2006/relationships/hyperlink" Target="https://pbs.twimg.com/profile_banners/115392787/1415990881" TargetMode="External"/><Relationship Id="rId3008" Type="http://schemas.openxmlformats.org/officeDocument/2006/relationships/hyperlink" Target="http://abs.twimg.com/images/themes/theme4/bg.gif" TargetMode="External"/><Relationship Id="rId3422" Type="http://schemas.openxmlformats.org/officeDocument/2006/relationships/hyperlink" Target="http://abs.twimg.com/images/themes/theme18/bg.gif" TargetMode="External"/><Relationship Id="rId4820" Type="http://schemas.openxmlformats.org/officeDocument/2006/relationships/hyperlink" Target="http://pbs.twimg.com/profile_images/378800000399980557/f158960268aee9f6f93f6bccc4667096_normal.jpeg" TargetMode="External"/><Relationship Id="rId6578" Type="http://schemas.openxmlformats.org/officeDocument/2006/relationships/hyperlink" Target="http://pbs.twimg.com/profile_images/559105997533220864/YSSZwVXS_normal.jpeg" TargetMode="External"/><Relationship Id="rId7629" Type="http://schemas.openxmlformats.org/officeDocument/2006/relationships/hyperlink" Target="https://twitter.com/the13th_ghost" TargetMode="External"/><Relationship Id="rId343" Type="http://schemas.openxmlformats.org/officeDocument/2006/relationships/hyperlink" Target="http://t.co/7WT15Zb8IE" TargetMode="External"/><Relationship Id="rId2024" Type="http://schemas.openxmlformats.org/officeDocument/2006/relationships/hyperlink" Target="https://pbs.twimg.com/profile_banners/2330112218/1453987078" TargetMode="External"/><Relationship Id="rId6992" Type="http://schemas.openxmlformats.org/officeDocument/2006/relationships/hyperlink" Target="https://twitter.com/truenugget" TargetMode="External"/><Relationship Id="rId9051" Type="http://schemas.openxmlformats.org/officeDocument/2006/relationships/hyperlink" Target="https://twitter.com/blessing_ranch" TargetMode="External"/><Relationship Id="rId1040" Type="http://schemas.openxmlformats.org/officeDocument/2006/relationships/hyperlink" Target="https://pbs.twimg.com/profile_banners/3031965847/1424400349" TargetMode="External"/><Relationship Id="rId4196" Type="http://schemas.openxmlformats.org/officeDocument/2006/relationships/hyperlink" Target="http://pbs.twimg.com/profile_background_images/569140906423353344/DHQSiSXM.jpeg" TargetMode="External"/><Relationship Id="rId5247" Type="http://schemas.openxmlformats.org/officeDocument/2006/relationships/hyperlink" Target="http://pbs.twimg.com/profile_images/655880971930079233/vLQK_JsX_normal.jpg" TargetMode="External"/><Relationship Id="rId5594" Type="http://schemas.openxmlformats.org/officeDocument/2006/relationships/hyperlink" Target="http://abs.twimg.com/sticky/default_profile_images/default_profile_6_normal.png" TargetMode="External"/><Relationship Id="rId6645" Type="http://schemas.openxmlformats.org/officeDocument/2006/relationships/hyperlink" Target="http://pbs.twimg.com/profile_images/628394126048927744/e--hvtys_normal.jpg" TargetMode="External"/><Relationship Id="rId410" Type="http://schemas.openxmlformats.org/officeDocument/2006/relationships/hyperlink" Target="http://t.co/M2csVxWvLA" TargetMode="External"/><Relationship Id="rId5661" Type="http://schemas.openxmlformats.org/officeDocument/2006/relationships/hyperlink" Target="http://pbs.twimg.com/profile_images/692178768581021696/yjnTAI1d_normal.jpg" TargetMode="External"/><Relationship Id="rId6712" Type="http://schemas.openxmlformats.org/officeDocument/2006/relationships/hyperlink" Target="http://pbs.twimg.com/profile_images/378800000116305623/80c5515ce8244c85105172fe5640f550_normal.jpeg" TargetMode="External"/><Relationship Id="rId1857" Type="http://schemas.openxmlformats.org/officeDocument/2006/relationships/hyperlink" Target="https://pbs.twimg.com/profile_banners/4048852873/1453762315" TargetMode="External"/><Relationship Id="rId2908" Type="http://schemas.openxmlformats.org/officeDocument/2006/relationships/hyperlink" Target="http://abs.twimg.com/images/themes/theme1/bg.png" TargetMode="External"/><Relationship Id="rId4263" Type="http://schemas.openxmlformats.org/officeDocument/2006/relationships/hyperlink" Target="http://abs.twimg.com/images/themes/theme1/bg.png" TargetMode="External"/><Relationship Id="rId5314" Type="http://schemas.openxmlformats.org/officeDocument/2006/relationships/hyperlink" Target="http://pbs.twimg.com/profile_images/687071977530458112/h3j4jhfR_normal.jpg" TargetMode="External"/><Relationship Id="rId8884" Type="http://schemas.openxmlformats.org/officeDocument/2006/relationships/hyperlink" Target="https://twitter.com/citxusa1" TargetMode="External"/><Relationship Id="rId1924" Type="http://schemas.openxmlformats.org/officeDocument/2006/relationships/hyperlink" Target="https://pbs.twimg.com/profile_banners/2608956567/1440603776" TargetMode="External"/><Relationship Id="rId4330" Type="http://schemas.openxmlformats.org/officeDocument/2006/relationships/hyperlink" Target="http://pbs.twimg.com/profile_background_images/30742752/noir_BG3.jpg" TargetMode="External"/><Relationship Id="rId7486" Type="http://schemas.openxmlformats.org/officeDocument/2006/relationships/hyperlink" Target="https://twitter.com/abbu25" TargetMode="External"/><Relationship Id="rId8537" Type="http://schemas.openxmlformats.org/officeDocument/2006/relationships/hyperlink" Target="https://twitter.com/mrnegromilitant" TargetMode="External"/><Relationship Id="rId8951" Type="http://schemas.openxmlformats.org/officeDocument/2006/relationships/hyperlink" Target="https://twitter.com/backcountrydad" TargetMode="External"/><Relationship Id="rId6088" Type="http://schemas.openxmlformats.org/officeDocument/2006/relationships/hyperlink" Target="http://pbs.twimg.com/profile_images/2045298093/NYT_Twitter_national_normal.png" TargetMode="External"/><Relationship Id="rId7139" Type="http://schemas.openxmlformats.org/officeDocument/2006/relationships/hyperlink" Target="https://twitter.com/vexyvox" TargetMode="External"/><Relationship Id="rId7553" Type="http://schemas.openxmlformats.org/officeDocument/2006/relationships/hyperlink" Target="https://twitter.com/lorettatheprole" TargetMode="External"/><Relationship Id="rId8604" Type="http://schemas.openxmlformats.org/officeDocument/2006/relationships/hyperlink" Target="https://twitter.com/cogsci_k" TargetMode="External"/><Relationship Id="rId2698" Type="http://schemas.openxmlformats.org/officeDocument/2006/relationships/hyperlink" Target="http://abs.twimg.com/images/themes/theme1/bg.png" TargetMode="External"/><Relationship Id="rId6155" Type="http://schemas.openxmlformats.org/officeDocument/2006/relationships/hyperlink" Target="http://pbs.twimg.com/profile_images/633377104407564289/FKWBTLpx_normal.png" TargetMode="External"/><Relationship Id="rId7206" Type="http://schemas.openxmlformats.org/officeDocument/2006/relationships/hyperlink" Target="https://twitter.com/madmikeamerica" TargetMode="External"/><Relationship Id="rId3749" Type="http://schemas.openxmlformats.org/officeDocument/2006/relationships/hyperlink" Target="http://abs.twimg.com/images/themes/theme1/bg.png" TargetMode="External"/><Relationship Id="rId5171" Type="http://schemas.openxmlformats.org/officeDocument/2006/relationships/hyperlink" Target="http://pbs.twimg.com/profile_images/1897451313/Master2_normal.jpg" TargetMode="External"/><Relationship Id="rId6222" Type="http://schemas.openxmlformats.org/officeDocument/2006/relationships/hyperlink" Target="http://pbs.twimg.com/profile_images/510573683333537793/OObiwjpm_normal.jpeg" TargetMode="External"/><Relationship Id="rId7620" Type="http://schemas.openxmlformats.org/officeDocument/2006/relationships/hyperlink" Target="https://twitter.com/geneviajohnson" TargetMode="External"/><Relationship Id="rId2765" Type="http://schemas.openxmlformats.org/officeDocument/2006/relationships/hyperlink" Target="http://pbs.twimg.com/profile_background_images/260368044/xc716d6fcbe5731927d9cf49610de166.jpg" TargetMode="External"/><Relationship Id="rId3816" Type="http://schemas.openxmlformats.org/officeDocument/2006/relationships/hyperlink" Target="http://abs.twimg.com/images/themes/theme1/bg.png" TargetMode="External"/><Relationship Id="rId737" Type="http://schemas.openxmlformats.org/officeDocument/2006/relationships/hyperlink" Target="http://t.co/2JAS8rVxl5" TargetMode="External"/><Relationship Id="rId1367" Type="http://schemas.openxmlformats.org/officeDocument/2006/relationships/hyperlink" Target="https://pbs.twimg.com/profile_banners/3023272478/1447263417" TargetMode="External"/><Relationship Id="rId1781" Type="http://schemas.openxmlformats.org/officeDocument/2006/relationships/hyperlink" Target="https://pbs.twimg.com/profile_banners/1164678464/1451162150" TargetMode="External"/><Relationship Id="rId2418" Type="http://schemas.openxmlformats.org/officeDocument/2006/relationships/hyperlink" Target="https://pbs.twimg.com/profile_banners/342687441/1379611767" TargetMode="External"/><Relationship Id="rId2832" Type="http://schemas.openxmlformats.org/officeDocument/2006/relationships/hyperlink" Target="http://abs.twimg.com/images/themes/theme1/bg.png" TargetMode="External"/><Relationship Id="rId5988" Type="http://schemas.openxmlformats.org/officeDocument/2006/relationships/hyperlink" Target="http://pbs.twimg.com/profile_images/2658934419/4a87082135c6f68c6beb2d32cc480d05_normal.png" TargetMode="External"/><Relationship Id="rId8394" Type="http://schemas.openxmlformats.org/officeDocument/2006/relationships/hyperlink" Target="https://twitter.com/funoodle2013" TargetMode="External"/><Relationship Id="rId73" Type="http://schemas.openxmlformats.org/officeDocument/2006/relationships/hyperlink" Target="http://t.co/0VpjVb7X3U" TargetMode="External"/><Relationship Id="rId804" Type="http://schemas.openxmlformats.org/officeDocument/2006/relationships/hyperlink" Target="https://t.co/0qcR9GUSWR" TargetMode="External"/><Relationship Id="rId1434" Type="http://schemas.openxmlformats.org/officeDocument/2006/relationships/hyperlink" Target="https://pbs.twimg.com/profile_banners/55066811/1431300279" TargetMode="External"/><Relationship Id="rId8047" Type="http://schemas.openxmlformats.org/officeDocument/2006/relationships/hyperlink" Target="https://twitter.com/chicagotribune" TargetMode="External"/><Relationship Id="rId8461" Type="http://schemas.openxmlformats.org/officeDocument/2006/relationships/hyperlink" Target="https://twitter.com/kieransuckling" TargetMode="External"/><Relationship Id="rId1501" Type="http://schemas.openxmlformats.org/officeDocument/2006/relationships/hyperlink" Target="https://pbs.twimg.com/profile_banners/229732637/1360618523" TargetMode="External"/><Relationship Id="rId4657" Type="http://schemas.openxmlformats.org/officeDocument/2006/relationships/hyperlink" Target="http://abs.twimg.com/images/themes/theme1/bg.png" TargetMode="External"/><Relationship Id="rId5708" Type="http://schemas.openxmlformats.org/officeDocument/2006/relationships/hyperlink" Target="http://pbs.twimg.com/profile_images/681828455650951169/W-jlXKqy_normal.jpg" TargetMode="External"/><Relationship Id="rId7063" Type="http://schemas.openxmlformats.org/officeDocument/2006/relationships/hyperlink" Target="https://twitter.com/sanjosecp" TargetMode="External"/><Relationship Id="rId8114" Type="http://schemas.openxmlformats.org/officeDocument/2006/relationships/hyperlink" Target="https://twitter.com/kennywickman1" TargetMode="External"/><Relationship Id="rId3259" Type="http://schemas.openxmlformats.org/officeDocument/2006/relationships/hyperlink" Target="http://abs.twimg.com/images/themes/theme1/bg.png" TargetMode="External"/><Relationship Id="rId7130" Type="http://schemas.openxmlformats.org/officeDocument/2006/relationships/hyperlink" Target="https://twitter.com/thepolitistick" TargetMode="External"/><Relationship Id="rId594" Type="http://schemas.openxmlformats.org/officeDocument/2006/relationships/hyperlink" Target="http://t.co/i22CCp4wg4" TargetMode="External"/><Relationship Id="rId2275" Type="http://schemas.openxmlformats.org/officeDocument/2006/relationships/hyperlink" Target="https://pbs.twimg.com/profile_banners/39993204/1453339806" TargetMode="External"/><Relationship Id="rId3326" Type="http://schemas.openxmlformats.org/officeDocument/2006/relationships/hyperlink" Target="http://pbs.twimg.com/profile_background_images/585265840506806273/PQ8u0UDQ.jpg" TargetMode="External"/><Relationship Id="rId3673" Type="http://schemas.openxmlformats.org/officeDocument/2006/relationships/hyperlink" Target="http://pbs.twimg.com/profile_background_images/365279439/ProvinceTwitterTemplate_1_.jpg" TargetMode="External"/><Relationship Id="rId4724" Type="http://schemas.openxmlformats.org/officeDocument/2006/relationships/hyperlink" Target="http://pbs.twimg.com/profile_images/1342678259/Edited_normal.jpg" TargetMode="External"/><Relationship Id="rId247" Type="http://schemas.openxmlformats.org/officeDocument/2006/relationships/hyperlink" Target="https://t.co/fzHa0XRkpf" TargetMode="External"/><Relationship Id="rId3740" Type="http://schemas.openxmlformats.org/officeDocument/2006/relationships/hyperlink" Target="http://abs.twimg.com/images/themes/theme1/bg.png" TargetMode="External"/><Relationship Id="rId6896" Type="http://schemas.openxmlformats.org/officeDocument/2006/relationships/hyperlink" Target="http://pbs.twimg.com/profile_images/679086817044508674/hECa-aGG_normal.png" TargetMode="External"/><Relationship Id="rId7947" Type="http://schemas.openxmlformats.org/officeDocument/2006/relationships/hyperlink" Target="https://twitter.com/w__40" TargetMode="External"/><Relationship Id="rId661" Type="http://schemas.openxmlformats.org/officeDocument/2006/relationships/hyperlink" Target="http://t.co/DgWA2sISno" TargetMode="External"/><Relationship Id="rId1291" Type="http://schemas.openxmlformats.org/officeDocument/2006/relationships/hyperlink" Target="https://pbs.twimg.com/profile_banners/162491255/1401737847" TargetMode="External"/><Relationship Id="rId2342" Type="http://schemas.openxmlformats.org/officeDocument/2006/relationships/hyperlink" Target="https://pbs.twimg.com/profile_banners/17074125/1404056153" TargetMode="External"/><Relationship Id="rId5498" Type="http://schemas.openxmlformats.org/officeDocument/2006/relationships/hyperlink" Target="http://pbs.twimg.com/profile_images/1712159383/bravatar_normal.png" TargetMode="External"/><Relationship Id="rId6549" Type="http://schemas.openxmlformats.org/officeDocument/2006/relationships/hyperlink" Target="http://pbs.twimg.com/profile_images/525710590900047873/734Kx0zX_normal.jpeg" TargetMode="External"/><Relationship Id="rId6963" Type="http://schemas.openxmlformats.org/officeDocument/2006/relationships/hyperlink" Target="https://twitter.com/kazueger1" TargetMode="External"/><Relationship Id="rId314" Type="http://schemas.openxmlformats.org/officeDocument/2006/relationships/hyperlink" Target="http://t.co/vlWolKYdBC" TargetMode="External"/><Relationship Id="rId5565" Type="http://schemas.openxmlformats.org/officeDocument/2006/relationships/hyperlink" Target="http://pbs.twimg.com/profile_images/572819848791486464/6YTAM8g-_normal.png" TargetMode="External"/><Relationship Id="rId6616" Type="http://schemas.openxmlformats.org/officeDocument/2006/relationships/hyperlink" Target="http://pbs.twimg.com/profile_images/658899607859040256/eeiRoTna_normal.jpg" TargetMode="External"/><Relationship Id="rId9022" Type="http://schemas.openxmlformats.org/officeDocument/2006/relationships/hyperlink" Target="https://twitter.com/garynet" TargetMode="External"/><Relationship Id="rId1011" Type="http://schemas.openxmlformats.org/officeDocument/2006/relationships/hyperlink" Target="https://pbs.twimg.com/profile_banners/789529812/1398600692" TargetMode="External"/><Relationship Id="rId4167" Type="http://schemas.openxmlformats.org/officeDocument/2006/relationships/hyperlink" Target="http://abs.twimg.com/images/themes/theme1/bg.png" TargetMode="External"/><Relationship Id="rId4581" Type="http://schemas.openxmlformats.org/officeDocument/2006/relationships/hyperlink" Target="http://abs.twimg.com/images/themes/theme1/bg.png" TargetMode="External"/><Relationship Id="rId5218" Type="http://schemas.openxmlformats.org/officeDocument/2006/relationships/hyperlink" Target="http://pbs.twimg.com/profile_images/634882119743860736/Dx52eX5-_normal.jpg" TargetMode="External"/><Relationship Id="rId5632" Type="http://schemas.openxmlformats.org/officeDocument/2006/relationships/hyperlink" Target="http://abs.twimg.com/sticky/default_profile_images/default_profile_2_normal.png" TargetMode="External"/><Relationship Id="rId8788" Type="http://schemas.openxmlformats.org/officeDocument/2006/relationships/hyperlink" Target="https://twitter.com/pshoplifter" TargetMode="External"/><Relationship Id="rId3183" Type="http://schemas.openxmlformats.org/officeDocument/2006/relationships/hyperlink" Target="http://abs.twimg.com/images/themes/theme1/bg.png" TargetMode="External"/><Relationship Id="rId4234" Type="http://schemas.openxmlformats.org/officeDocument/2006/relationships/hyperlink" Target="http://abs.twimg.com/images/themes/theme1/bg.png" TargetMode="External"/><Relationship Id="rId1828" Type="http://schemas.openxmlformats.org/officeDocument/2006/relationships/hyperlink" Target="https://pbs.twimg.com/profile_banners/44828614/1439704370" TargetMode="External"/><Relationship Id="rId3250" Type="http://schemas.openxmlformats.org/officeDocument/2006/relationships/hyperlink" Target="http://abs.twimg.com/images/themes/theme1/bg.png" TargetMode="External"/><Relationship Id="rId7457" Type="http://schemas.openxmlformats.org/officeDocument/2006/relationships/hyperlink" Target="https://twitter.com/suzanne44208" TargetMode="External"/><Relationship Id="rId8855" Type="http://schemas.openxmlformats.org/officeDocument/2006/relationships/hyperlink" Target="https://twitter.com/newsdeskweb" TargetMode="External"/><Relationship Id="rId171" Type="http://schemas.openxmlformats.org/officeDocument/2006/relationships/hyperlink" Target="http://t.co/uKoWn2EJFa" TargetMode="External"/><Relationship Id="rId4301" Type="http://schemas.openxmlformats.org/officeDocument/2006/relationships/hyperlink" Target="http://abs.twimg.com/images/themes/theme1/bg.png" TargetMode="External"/><Relationship Id="rId6059" Type="http://schemas.openxmlformats.org/officeDocument/2006/relationships/hyperlink" Target="http://pbs.twimg.com/profile_images/378800000342130037/2e337df394dbaf649262b8661f534368_normal.png" TargetMode="External"/><Relationship Id="rId7871" Type="http://schemas.openxmlformats.org/officeDocument/2006/relationships/hyperlink" Target="https://twitter.com/costrike" TargetMode="External"/><Relationship Id="rId8508" Type="http://schemas.openxmlformats.org/officeDocument/2006/relationships/hyperlink" Target="https://twitter.com/jmeden" TargetMode="External"/><Relationship Id="rId8922" Type="http://schemas.openxmlformats.org/officeDocument/2006/relationships/hyperlink" Target="https://twitter.com/bbcnews" TargetMode="External"/><Relationship Id="rId6473" Type="http://schemas.openxmlformats.org/officeDocument/2006/relationships/hyperlink" Target="http://pbs.twimg.com/profile_images/590905723040755713/IXue7IbS_normal.jpg" TargetMode="External"/><Relationship Id="rId7524" Type="http://schemas.openxmlformats.org/officeDocument/2006/relationships/hyperlink" Target="https://twitter.com/golferga" TargetMode="External"/><Relationship Id="rId988" Type="http://schemas.openxmlformats.org/officeDocument/2006/relationships/hyperlink" Target="https://pbs.twimg.com/profile_banners/2753743832/1408859756" TargetMode="External"/><Relationship Id="rId2669" Type="http://schemas.openxmlformats.org/officeDocument/2006/relationships/hyperlink" Target="http://pbs.twimg.com/profile_background_images/693807785/6b2c33a0b194b3a885f406e4a17f309c.jpeg" TargetMode="External"/><Relationship Id="rId5075" Type="http://schemas.openxmlformats.org/officeDocument/2006/relationships/hyperlink" Target="http://pbs.twimg.com/profile_images/648496414624903169/3jLZ5hHA_normal.jpg" TargetMode="External"/><Relationship Id="rId6126" Type="http://schemas.openxmlformats.org/officeDocument/2006/relationships/hyperlink" Target="http://pbs.twimg.com/profile_images/661361929303302145/WqoyknsH_normal.png" TargetMode="External"/><Relationship Id="rId6540" Type="http://schemas.openxmlformats.org/officeDocument/2006/relationships/hyperlink" Target="http://pbs.twimg.com/profile_images/592373319665643521/wAeKCbXa_normal.jpg" TargetMode="External"/><Relationship Id="rId1685" Type="http://schemas.openxmlformats.org/officeDocument/2006/relationships/hyperlink" Target="https://pbs.twimg.com/profile_banners/2333045288/1432963258" TargetMode="External"/><Relationship Id="rId2736" Type="http://schemas.openxmlformats.org/officeDocument/2006/relationships/hyperlink" Target="http://pbs.twimg.com/profile_background_images/623098536/4nrftx70h34dnpxpgea9.jpeg" TargetMode="External"/><Relationship Id="rId4091" Type="http://schemas.openxmlformats.org/officeDocument/2006/relationships/hyperlink" Target="http://abs.twimg.com/images/themes/theme4/bg.gif" TargetMode="External"/><Relationship Id="rId5142" Type="http://schemas.openxmlformats.org/officeDocument/2006/relationships/hyperlink" Target="http://pbs.twimg.com/profile_images/1386553397/image_normal.jpg" TargetMode="External"/><Relationship Id="rId8298" Type="http://schemas.openxmlformats.org/officeDocument/2006/relationships/hyperlink" Target="https://twitter.com/dbhardwick" TargetMode="External"/><Relationship Id="rId708" Type="http://schemas.openxmlformats.org/officeDocument/2006/relationships/hyperlink" Target="http://t.co/k21q3i5aOi" TargetMode="External"/><Relationship Id="rId1338" Type="http://schemas.openxmlformats.org/officeDocument/2006/relationships/hyperlink" Target="https://pbs.twimg.com/profile_banners/1190491964/1372970457" TargetMode="External"/><Relationship Id="rId8365" Type="http://schemas.openxmlformats.org/officeDocument/2006/relationships/hyperlink" Target="https://twitter.com/ufoparanormnews" TargetMode="External"/><Relationship Id="rId1405" Type="http://schemas.openxmlformats.org/officeDocument/2006/relationships/hyperlink" Target="https://pbs.twimg.com/profile_banners/3188652354/1433949285" TargetMode="External"/><Relationship Id="rId1752" Type="http://schemas.openxmlformats.org/officeDocument/2006/relationships/hyperlink" Target="https://pbs.twimg.com/profile_banners/364558214/1452662639" TargetMode="External"/><Relationship Id="rId2803" Type="http://schemas.openxmlformats.org/officeDocument/2006/relationships/hyperlink" Target="http://abs.twimg.com/images/themes/theme1/bg.png" TargetMode="External"/><Relationship Id="rId5959" Type="http://schemas.openxmlformats.org/officeDocument/2006/relationships/hyperlink" Target="http://pbs.twimg.com/profile_images/378800000149540855/9cab447c1dbc9ff7a98c1db869a11723_normal.jpeg" TargetMode="External"/><Relationship Id="rId7381" Type="http://schemas.openxmlformats.org/officeDocument/2006/relationships/hyperlink" Target="https://twitter.com/juspauperum1" TargetMode="External"/><Relationship Id="rId8018" Type="http://schemas.openxmlformats.org/officeDocument/2006/relationships/hyperlink" Target="https://twitter.com/repgregwalden" TargetMode="External"/><Relationship Id="rId8432" Type="http://schemas.openxmlformats.org/officeDocument/2006/relationships/hyperlink" Target="https://twitter.com/adlseattle" TargetMode="External"/><Relationship Id="rId44" Type="http://schemas.openxmlformats.org/officeDocument/2006/relationships/hyperlink" Target="http://t.co/1Gm8aVACKn" TargetMode="External"/><Relationship Id="rId4975" Type="http://schemas.openxmlformats.org/officeDocument/2006/relationships/hyperlink" Target="http://pbs.twimg.com/profile_images/692335129256148993/slHgx_2k_normal.jpg" TargetMode="External"/><Relationship Id="rId7034" Type="http://schemas.openxmlformats.org/officeDocument/2006/relationships/hyperlink" Target="https://twitter.com/cinmann1" TargetMode="External"/><Relationship Id="rId498" Type="http://schemas.openxmlformats.org/officeDocument/2006/relationships/hyperlink" Target="http://t.co/hrLla8TqQC" TargetMode="External"/><Relationship Id="rId2179" Type="http://schemas.openxmlformats.org/officeDocument/2006/relationships/hyperlink" Target="https://pbs.twimg.com/profile_banners/529555835/1437304935" TargetMode="External"/><Relationship Id="rId3577" Type="http://schemas.openxmlformats.org/officeDocument/2006/relationships/hyperlink" Target="http://abs.twimg.com/images/themes/theme1/bg.png" TargetMode="External"/><Relationship Id="rId3991" Type="http://schemas.openxmlformats.org/officeDocument/2006/relationships/hyperlink" Target="http://abs.twimg.com/images/themes/theme1/bg.png" TargetMode="External"/><Relationship Id="rId4628" Type="http://schemas.openxmlformats.org/officeDocument/2006/relationships/hyperlink" Target="http://abs.twimg.com/images/themes/theme15/bg.png" TargetMode="External"/><Relationship Id="rId2593" Type="http://schemas.openxmlformats.org/officeDocument/2006/relationships/hyperlink" Target="http://abs.twimg.com/images/themes/theme1/bg.png" TargetMode="External"/><Relationship Id="rId3644" Type="http://schemas.openxmlformats.org/officeDocument/2006/relationships/hyperlink" Target="http://abs.twimg.com/images/themes/theme1/bg.png" TargetMode="External"/><Relationship Id="rId6050" Type="http://schemas.openxmlformats.org/officeDocument/2006/relationships/hyperlink" Target="http://pbs.twimg.com/profile_images/651482009101971456/gPHX5D4u_normal.jpg" TargetMode="External"/><Relationship Id="rId7101" Type="http://schemas.openxmlformats.org/officeDocument/2006/relationships/hyperlink" Target="https://twitter.com/brenda1lee" TargetMode="External"/><Relationship Id="rId565" Type="http://schemas.openxmlformats.org/officeDocument/2006/relationships/hyperlink" Target="http://t.co/nGtGsFkIQX" TargetMode="External"/><Relationship Id="rId1195" Type="http://schemas.openxmlformats.org/officeDocument/2006/relationships/hyperlink" Target="https://pbs.twimg.com/profile_banners/17568586/1379759486" TargetMode="External"/><Relationship Id="rId2246" Type="http://schemas.openxmlformats.org/officeDocument/2006/relationships/hyperlink" Target="https://pbs.twimg.com/profile_banners/177933101/1424954998" TargetMode="External"/><Relationship Id="rId2660" Type="http://schemas.openxmlformats.org/officeDocument/2006/relationships/hyperlink" Target="http://abs.twimg.com/images/themes/theme1/bg.png" TargetMode="External"/><Relationship Id="rId3711" Type="http://schemas.openxmlformats.org/officeDocument/2006/relationships/hyperlink" Target="http://abs.twimg.com/images/themes/theme1/bg.png" TargetMode="External"/><Relationship Id="rId6867" Type="http://schemas.openxmlformats.org/officeDocument/2006/relationships/hyperlink" Target="http://pbs.twimg.com/profile_images/660993914296360960/aKt3QPH8_normal.png" TargetMode="External"/><Relationship Id="rId7918" Type="http://schemas.openxmlformats.org/officeDocument/2006/relationships/hyperlink" Target="https://twitter.com/larry_kurtz" TargetMode="External"/><Relationship Id="rId218" Type="http://schemas.openxmlformats.org/officeDocument/2006/relationships/hyperlink" Target="http://t.co/49uPwOiCYp" TargetMode="External"/><Relationship Id="rId632" Type="http://schemas.openxmlformats.org/officeDocument/2006/relationships/hyperlink" Target="http://t.co/3q9kQcWaw6" TargetMode="External"/><Relationship Id="rId1262" Type="http://schemas.openxmlformats.org/officeDocument/2006/relationships/hyperlink" Target="https://pbs.twimg.com/profile_banners/2303077585/1411662988" TargetMode="External"/><Relationship Id="rId2313" Type="http://schemas.openxmlformats.org/officeDocument/2006/relationships/hyperlink" Target="https://pbs.twimg.com/profile_banners/609663621/1452997612" TargetMode="External"/><Relationship Id="rId5469" Type="http://schemas.openxmlformats.org/officeDocument/2006/relationships/hyperlink" Target="http://pbs.twimg.com/profile_images/456603621807759360/HiQj9oYh_normal.jpeg" TargetMode="External"/><Relationship Id="rId4485" Type="http://schemas.openxmlformats.org/officeDocument/2006/relationships/hyperlink" Target="http://abs.twimg.com/images/themes/theme1/bg.png" TargetMode="External"/><Relationship Id="rId5536" Type="http://schemas.openxmlformats.org/officeDocument/2006/relationships/hyperlink" Target="http://pbs.twimg.com/profile_images/611584496534749184/5XDQqvu6_normal.png" TargetMode="External"/><Relationship Id="rId5883" Type="http://schemas.openxmlformats.org/officeDocument/2006/relationships/hyperlink" Target="http://pbs.twimg.com/profile_images/630041253128896512/wvzj5Dkr_normal.jpg" TargetMode="External"/><Relationship Id="rId6934" Type="http://schemas.openxmlformats.org/officeDocument/2006/relationships/hyperlink" Target="https://twitter.com/calvindean" TargetMode="External"/><Relationship Id="rId3087" Type="http://schemas.openxmlformats.org/officeDocument/2006/relationships/hyperlink" Target="http://abs.twimg.com/images/themes/theme1/bg.png" TargetMode="External"/><Relationship Id="rId4138" Type="http://schemas.openxmlformats.org/officeDocument/2006/relationships/hyperlink" Target="http://abs.twimg.com/images/themes/theme1/bg.png" TargetMode="External"/><Relationship Id="rId5950" Type="http://schemas.openxmlformats.org/officeDocument/2006/relationships/hyperlink" Target="http://pbs.twimg.com/profile_images/584738139538722816/xs94gTI8_normal.jpg" TargetMode="External"/><Relationship Id="rId4552" Type="http://schemas.openxmlformats.org/officeDocument/2006/relationships/hyperlink" Target="http://pbs.twimg.com/profile_background_images/378800000176320319/7b3d4256.jpeg" TargetMode="External"/><Relationship Id="rId5603" Type="http://schemas.openxmlformats.org/officeDocument/2006/relationships/hyperlink" Target="http://pbs.twimg.com/profile_images/456874328567455744/Sw1C8gED_normal.jpeg" TargetMode="External"/><Relationship Id="rId8759" Type="http://schemas.openxmlformats.org/officeDocument/2006/relationships/hyperlink" Target="https://twitter.com/lissachef" TargetMode="External"/><Relationship Id="rId3154" Type="http://schemas.openxmlformats.org/officeDocument/2006/relationships/hyperlink" Target="http://pbs.twimg.com/profile_background_images/448331331819167745/sDRw55al.jpeg" TargetMode="External"/><Relationship Id="rId4205" Type="http://schemas.openxmlformats.org/officeDocument/2006/relationships/hyperlink" Target="http://abs.twimg.com/images/themes/theme1/bg.png" TargetMode="External"/><Relationship Id="rId7775" Type="http://schemas.openxmlformats.org/officeDocument/2006/relationships/hyperlink" Target="https://twitter.com/master_riff" TargetMode="External"/><Relationship Id="rId8826" Type="http://schemas.openxmlformats.org/officeDocument/2006/relationships/hyperlink" Target="https://twitter.com/somedaygirl" TargetMode="External"/><Relationship Id="rId2170" Type="http://schemas.openxmlformats.org/officeDocument/2006/relationships/hyperlink" Target="https://pbs.twimg.com/profile_banners/29597581/1447372741" TargetMode="External"/><Relationship Id="rId3221" Type="http://schemas.openxmlformats.org/officeDocument/2006/relationships/hyperlink" Target="http://abs.twimg.com/images/themes/theme6/bg.gif" TargetMode="External"/><Relationship Id="rId6377" Type="http://schemas.openxmlformats.org/officeDocument/2006/relationships/hyperlink" Target="http://pbs.twimg.com/profile_images/3118672486/541ac526fd1f30dd4f24deb61f733e34_normal.jpeg" TargetMode="External"/><Relationship Id="rId6791" Type="http://schemas.openxmlformats.org/officeDocument/2006/relationships/hyperlink" Target="http://pbs.twimg.com/profile_images/3184273057/93b17eef64fa6ab0d8a28423a6f21274_normal.jpeg" TargetMode="External"/><Relationship Id="rId7428" Type="http://schemas.openxmlformats.org/officeDocument/2006/relationships/hyperlink" Target="https://twitter.com/rftunderground" TargetMode="External"/><Relationship Id="rId7842" Type="http://schemas.openxmlformats.org/officeDocument/2006/relationships/hyperlink" Target="https://twitter.com/rossgrady" TargetMode="External"/><Relationship Id="rId8" Type="http://schemas.openxmlformats.org/officeDocument/2006/relationships/hyperlink" Target="https://t.co/OolBGahQIi" TargetMode="External"/><Relationship Id="rId142" Type="http://schemas.openxmlformats.org/officeDocument/2006/relationships/hyperlink" Target="http://t.co/8iQ7O8AyeT" TargetMode="External"/><Relationship Id="rId2987" Type="http://schemas.openxmlformats.org/officeDocument/2006/relationships/hyperlink" Target="http://pbs.twimg.com/profile_background_images/660442524327084032/d36p50OB.png" TargetMode="External"/><Relationship Id="rId5393" Type="http://schemas.openxmlformats.org/officeDocument/2006/relationships/hyperlink" Target="http://pbs.twimg.com/profile_images/668978695210684416/Z4llwpa9_normal.jpg" TargetMode="External"/><Relationship Id="rId6444" Type="http://schemas.openxmlformats.org/officeDocument/2006/relationships/hyperlink" Target="http://pbs.twimg.com/profile_images/648917114141712384/U87zmMmP_normal.jpg" TargetMode="External"/><Relationship Id="rId959" Type="http://schemas.openxmlformats.org/officeDocument/2006/relationships/hyperlink" Target="https://pbs.twimg.com/profile_banners/2820209142/1411169203" TargetMode="External"/><Relationship Id="rId1589" Type="http://schemas.openxmlformats.org/officeDocument/2006/relationships/hyperlink" Target="https://pbs.twimg.com/profile_banners/43341704/1384792471" TargetMode="External"/><Relationship Id="rId5046" Type="http://schemas.openxmlformats.org/officeDocument/2006/relationships/hyperlink" Target="http://pbs.twimg.com/profile_images/587206603969056769/cf21Tlvb_normal.jpg" TargetMode="External"/><Relationship Id="rId5460" Type="http://schemas.openxmlformats.org/officeDocument/2006/relationships/hyperlink" Target="http://pbs.twimg.com/profile_images/20011572/Show_Photo_normal.jpg" TargetMode="External"/><Relationship Id="rId6511" Type="http://schemas.openxmlformats.org/officeDocument/2006/relationships/hyperlink" Target="http://pbs.twimg.com/profile_images/640207093010599936/XTQVge3Q_normal.jpg" TargetMode="External"/><Relationship Id="rId4062" Type="http://schemas.openxmlformats.org/officeDocument/2006/relationships/hyperlink" Target="http://abs.twimg.com/images/themes/theme1/bg.png" TargetMode="External"/><Relationship Id="rId5113" Type="http://schemas.openxmlformats.org/officeDocument/2006/relationships/hyperlink" Target="http://pbs.twimg.com/profile_images/689281010261856256/i9w2wdi2_normal.jpg" TargetMode="External"/><Relationship Id="rId8269" Type="http://schemas.openxmlformats.org/officeDocument/2006/relationships/hyperlink" Target="https://twitter.com/teerivsaid" TargetMode="External"/><Relationship Id="rId1656" Type="http://schemas.openxmlformats.org/officeDocument/2006/relationships/hyperlink" Target="https://pbs.twimg.com/profile_banners/349344890/1432128141" TargetMode="External"/><Relationship Id="rId2707" Type="http://schemas.openxmlformats.org/officeDocument/2006/relationships/hyperlink" Target="http://abs.twimg.com/images/themes/theme1/bg.png" TargetMode="External"/><Relationship Id="rId8683" Type="http://schemas.openxmlformats.org/officeDocument/2006/relationships/hyperlink" Target="https://twitter.com/esqpolitics" TargetMode="External"/><Relationship Id="rId1309" Type="http://schemas.openxmlformats.org/officeDocument/2006/relationships/hyperlink" Target="https://pbs.twimg.com/profile_banners/3385881531/1440202507" TargetMode="External"/><Relationship Id="rId1723" Type="http://schemas.openxmlformats.org/officeDocument/2006/relationships/hyperlink" Target="https://pbs.twimg.com/profile_banners/27438490/1378609976" TargetMode="External"/><Relationship Id="rId4879" Type="http://schemas.openxmlformats.org/officeDocument/2006/relationships/hyperlink" Target="http://pbs.twimg.com/profile_images/683045532101640193/PLMknB7K_normal.jpg" TargetMode="External"/><Relationship Id="rId7285" Type="http://schemas.openxmlformats.org/officeDocument/2006/relationships/hyperlink" Target="https://twitter.com/rayanvar" TargetMode="External"/><Relationship Id="rId8336" Type="http://schemas.openxmlformats.org/officeDocument/2006/relationships/hyperlink" Target="https://twitter.com/nightnurse38" TargetMode="External"/><Relationship Id="rId8750" Type="http://schemas.openxmlformats.org/officeDocument/2006/relationships/hyperlink" Target="https://twitter.com/squeekerz76" TargetMode="External"/><Relationship Id="rId15" Type="http://schemas.openxmlformats.org/officeDocument/2006/relationships/hyperlink" Target="http://t.co/ajmT5k7yEI" TargetMode="External"/><Relationship Id="rId3895" Type="http://schemas.openxmlformats.org/officeDocument/2006/relationships/hyperlink" Target="http://abs.twimg.com/images/themes/theme1/bg.png" TargetMode="External"/><Relationship Id="rId4946" Type="http://schemas.openxmlformats.org/officeDocument/2006/relationships/hyperlink" Target="http://pbs.twimg.com/profile_images/3374294408/4b8f9f7852c83ffefeb1745e286a1029_normal.jpeg" TargetMode="External"/><Relationship Id="rId7352" Type="http://schemas.openxmlformats.org/officeDocument/2006/relationships/hyperlink" Target="https://twitter.com/susansrantsandr" TargetMode="External"/><Relationship Id="rId8403" Type="http://schemas.openxmlformats.org/officeDocument/2006/relationships/hyperlink" Target="https://twitter.com/reppeterdefazio" TargetMode="External"/><Relationship Id="rId2497" Type="http://schemas.openxmlformats.org/officeDocument/2006/relationships/hyperlink" Target="https://pbs.twimg.com/profile_banners/64770716/1354574350" TargetMode="External"/><Relationship Id="rId3548" Type="http://schemas.openxmlformats.org/officeDocument/2006/relationships/hyperlink" Target="http://pbs.twimg.com/profile_background_images/454140750960144384/wb80TUPK.jpeg" TargetMode="External"/><Relationship Id="rId7005" Type="http://schemas.openxmlformats.org/officeDocument/2006/relationships/hyperlink" Target="https://twitter.com/law1gloria" TargetMode="External"/><Relationship Id="rId469" Type="http://schemas.openxmlformats.org/officeDocument/2006/relationships/hyperlink" Target="http://t.co/1bhLiLXeHp" TargetMode="External"/><Relationship Id="rId883" Type="http://schemas.openxmlformats.org/officeDocument/2006/relationships/hyperlink" Target="https://t.co/ouMv7HgmiI" TargetMode="External"/><Relationship Id="rId1099" Type="http://schemas.openxmlformats.org/officeDocument/2006/relationships/hyperlink" Target="https://pbs.twimg.com/profile_banners/2801833464/1423353593" TargetMode="External"/><Relationship Id="rId2564" Type="http://schemas.openxmlformats.org/officeDocument/2006/relationships/hyperlink" Target="http://abs.twimg.com/images/themes/theme1/bg.png" TargetMode="External"/><Relationship Id="rId3615" Type="http://schemas.openxmlformats.org/officeDocument/2006/relationships/hyperlink" Target="http://pbs.twimg.com/profile_background_images/585841215/alq4c89adt96enkhsk7d.png" TargetMode="External"/><Relationship Id="rId3962" Type="http://schemas.openxmlformats.org/officeDocument/2006/relationships/hyperlink" Target="http://abs.twimg.com/images/themes/theme1/bg.png" TargetMode="External"/><Relationship Id="rId6021" Type="http://schemas.openxmlformats.org/officeDocument/2006/relationships/hyperlink" Target="http://pbs.twimg.com/profile_images/591327921568002049/ieChhQuT_normal.jpg" TargetMode="External"/><Relationship Id="rId536" Type="http://schemas.openxmlformats.org/officeDocument/2006/relationships/hyperlink" Target="http://t.co/fG5Q5yR72Z" TargetMode="External"/><Relationship Id="rId1166" Type="http://schemas.openxmlformats.org/officeDocument/2006/relationships/hyperlink" Target="https://pbs.twimg.com/profile_banners/30741989/1385331963" TargetMode="External"/><Relationship Id="rId2217" Type="http://schemas.openxmlformats.org/officeDocument/2006/relationships/hyperlink" Target="https://pbs.twimg.com/profile_banners/17239871/1452470467" TargetMode="External"/><Relationship Id="rId8193" Type="http://schemas.openxmlformats.org/officeDocument/2006/relationships/hyperlink" Target="https://twitter.com/wbvt_98fm" TargetMode="External"/><Relationship Id="rId950" Type="http://schemas.openxmlformats.org/officeDocument/2006/relationships/hyperlink" Target="https://pbs.twimg.com/profile_banners/13391882/1398755777" TargetMode="External"/><Relationship Id="rId1580" Type="http://schemas.openxmlformats.org/officeDocument/2006/relationships/hyperlink" Target="https://pbs.twimg.com/profile_banners/2434779253/1397762288" TargetMode="External"/><Relationship Id="rId2631" Type="http://schemas.openxmlformats.org/officeDocument/2006/relationships/hyperlink" Target="http://abs.twimg.com/images/themes/theme1/bg.png" TargetMode="External"/><Relationship Id="rId4389" Type="http://schemas.openxmlformats.org/officeDocument/2006/relationships/hyperlink" Target="http://abs.twimg.com/images/themes/theme15/bg.png" TargetMode="External"/><Relationship Id="rId5787" Type="http://schemas.openxmlformats.org/officeDocument/2006/relationships/hyperlink" Target="http://pbs.twimg.com/profile_images/3009138096/8e008ea92c3bad3f88bd3c5f5b84a8f5_normal.jpeg" TargetMode="External"/><Relationship Id="rId6838" Type="http://schemas.openxmlformats.org/officeDocument/2006/relationships/hyperlink" Target="http://pbs.twimg.com/profile_images/568818857570103296/YyThYV9x_normal.jpeg" TargetMode="External"/><Relationship Id="rId603" Type="http://schemas.openxmlformats.org/officeDocument/2006/relationships/hyperlink" Target="https://t.co/XjVAWvUQuR" TargetMode="External"/><Relationship Id="rId1233" Type="http://schemas.openxmlformats.org/officeDocument/2006/relationships/hyperlink" Target="https://pbs.twimg.com/profile_banners/1688149219/1446648451" TargetMode="External"/><Relationship Id="rId5854" Type="http://schemas.openxmlformats.org/officeDocument/2006/relationships/hyperlink" Target="http://pbs.twimg.com/profile_images/478632398037712897/KBEh9N1N_normal.jpeg" TargetMode="External"/><Relationship Id="rId6905" Type="http://schemas.openxmlformats.org/officeDocument/2006/relationships/hyperlink" Target="http://pbs.twimg.com/profile_images/1865187121/mahoney...winning__normal.jpg" TargetMode="External"/><Relationship Id="rId8260" Type="http://schemas.openxmlformats.org/officeDocument/2006/relationships/hyperlink" Target="https://twitter.com/shirleyjean1776" TargetMode="External"/><Relationship Id="rId1300" Type="http://schemas.openxmlformats.org/officeDocument/2006/relationships/hyperlink" Target="https://pbs.twimg.com/profile_banners/805089864/1401409730" TargetMode="External"/><Relationship Id="rId4456" Type="http://schemas.openxmlformats.org/officeDocument/2006/relationships/hyperlink" Target="http://abs.twimg.com/images/themes/theme18/bg.gif" TargetMode="External"/><Relationship Id="rId4870" Type="http://schemas.openxmlformats.org/officeDocument/2006/relationships/hyperlink" Target="http://pbs.twimg.com/profile_images/378800000176966350/ffa89e8d720f010a9deb6e2ff52744fd_normal.png" TargetMode="External"/><Relationship Id="rId5507" Type="http://schemas.openxmlformats.org/officeDocument/2006/relationships/hyperlink" Target="http://pbs.twimg.com/profile_images/681897690008031232/vcNzmb1s_normal.jpg" TargetMode="External"/><Relationship Id="rId5921" Type="http://schemas.openxmlformats.org/officeDocument/2006/relationships/hyperlink" Target="http://pbs.twimg.com/profile_images/501051826184011776/JMF8Zuo9_normal.jpeg" TargetMode="External"/><Relationship Id="rId3058" Type="http://schemas.openxmlformats.org/officeDocument/2006/relationships/hyperlink" Target="http://pbs.twimg.com/profile_background_images/392044290/xecdda577e48d7750d4131df31a14cab.jpg" TargetMode="External"/><Relationship Id="rId3472" Type="http://schemas.openxmlformats.org/officeDocument/2006/relationships/hyperlink" Target="http://abs.twimg.com/images/themes/theme1/bg.png" TargetMode="External"/><Relationship Id="rId4109" Type="http://schemas.openxmlformats.org/officeDocument/2006/relationships/hyperlink" Target="http://pbs.twimg.com/profile_background_images/378800000047248028/c9831cc221cfa481981162dbfa1a8b64.jpeg" TargetMode="External"/><Relationship Id="rId4523" Type="http://schemas.openxmlformats.org/officeDocument/2006/relationships/hyperlink" Target="http://pbs.twimg.com/profile_background_images/504445339894435841/gs4kNTTr.png" TargetMode="External"/><Relationship Id="rId7679" Type="http://schemas.openxmlformats.org/officeDocument/2006/relationships/hyperlink" Target="https://twitter.com/univershorse" TargetMode="External"/><Relationship Id="rId393" Type="http://schemas.openxmlformats.org/officeDocument/2006/relationships/hyperlink" Target="https://t.co/vxz0I06lo2" TargetMode="External"/><Relationship Id="rId2074" Type="http://schemas.openxmlformats.org/officeDocument/2006/relationships/hyperlink" Target="https://pbs.twimg.com/profile_banners/32088857/1390065274" TargetMode="External"/><Relationship Id="rId3125" Type="http://schemas.openxmlformats.org/officeDocument/2006/relationships/hyperlink" Target="http://abs.twimg.com/images/themes/theme4/bg.gif" TargetMode="External"/><Relationship Id="rId6695" Type="http://schemas.openxmlformats.org/officeDocument/2006/relationships/hyperlink" Target="http://pbs.twimg.com/profile_images/687036601378050048/JukeAQvW_normal.jpg" TargetMode="External"/><Relationship Id="rId7746" Type="http://schemas.openxmlformats.org/officeDocument/2006/relationships/hyperlink" Target="https://twitter.com/rbnlive" TargetMode="External"/><Relationship Id="rId460" Type="http://schemas.openxmlformats.org/officeDocument/2006/relationships/hyperlink" Target="http://t.co/uj3FRvxRV7" TargetMode="External"/><Relationship Id="rId1090" Type="http://schemas.openxmlformats.org/officeDocument/2006/relationships/hyperlink" Target="https://pbs.twimg.com/profile_banners/130733677/1437948079" TargetMode="External"/><Relationship Id="rId2141" Type="http://schemas.openxmlformats.org/officeDocument/2006/relationships/hyperlink" Target="https://pbs.twimg.com/profile_banners/384330450/1421187473" TargetMode="External"/><Relationship Id="rId5297" Type="http://schemas.openxmlformats.org/officeDocument/2006/relationships/hyperlink" Target="http://pbs.twimg.com/profile_images/689317634022612992/loExl-ZV_normal.jpg" TargetMode="External"/><Relationship Id="rId6348" Type="http://schemas.openxmlformats.org/officeDocument/2006/relationships/hyperlink" Target="http://pbs.twimg.com/profile_images/685935434040348672/FJCr6DAC_normal.jpg" TargetMode="External"/><Relationship Id="rId113" Type="http://schemas.openxmlformats.org/officeDocument/2006/relationships/hyperlink" Target="https://t.co/S6BO1b1sMb" TargetMode="External"/><Relationship Id="rId6762" Type="http://schemas.openxmlformats.org/officeDocument/2006/relationships/hyperlink" Target="http://pbs.twimg.com/profile_images/627494757892268032/z0wtj-M5_normal.jpg" TargetMode="External"/><Relationship Id="rId7813" Type="http://schemas.openxmlformats.org/officeDocument/2006/relationships/hyperlink" Target="https://twitter.com/zmagg" TargetMode="External"/><Relationship Id="rId2958" Type="http://schemas.openxmlformats.org/officeDocument/2006/relationships/hyperlink" Target="http://pbs.twimg.com/profile_background_images/617928471033950212/-n9xdr4F.png" TargetMode="External"/><Relationship Id="rId5017" Type="http://schemas.openxmlformats.org/officeDocument/2006/relationships/hyperlink" Target="http://pbs.twimg.com/profile_images/691048497177452544/z1vfJwV0_normal.jpg" TargetMode="External"/><Relationship Id="rId5364" Type="http://schemas.openxmlformats.org/officeDocument/2006/relationships/hyperlink" Target="http://pbs.twimg.com/profile_images/1887356436/Snapshot_20120306_72_normal.jpg" TargetMode="External"/><Relationship Id="rId6415" Type="http://schemas.openxmlformats.org/officeDocument/2006/relationships/hyperlink" Target="http://pbs.twimg.com/profile_images/633604211234635777/bunuADBX_normal.jpg" TargetMode="External"/><Relationship Id="rId1974" Type="http://schemas.openxmlformats.org/officeDocument/2006/relationships/hyperlink" Target="https://pbs.twimg.com/profile_banners/950587298/1452864394" TargetMode="External"/><Relationship Id="rId4380" Type="http://schemas.openxmlformats.org/officeDocument/2006/relationships/hyperlink" Target="http://abs.twimg.com/images/themes/theme1/bg.png" TargetMode="External"/><Relationship Id="rId5431" Type="http://schemas.openxmlformats.org/officeDocument/2006/relationships/hyperlink" Target="http://pbs.twimg.com/profile_images/662350693957771265/HVuzXCq2_normal.jpg" TargetMode="External"/><Relationship Id="rId8587" Type="http://schemas.openxmlformats.org/officeDocument/2006/relationships/hyperlink" Target="https://twitter.com/captainflatbill" TargetMode="External"/><Relationship Id="rId1627" Type="http://schemas.openxmlformats.org/officeDocument/2006/relationships/hyperlink" Target="https://pbs.twimg.com/profile_banners/37185132/1372981141" TargetMode="External"/><Relationship Id="rId4033" Type="http://schemas.openxmlformats.org/officeDocument/2006/relationships/hyperlink" Target="http://abs.twimg.com/images/themes/theme1/bg.png" TargetMode="External"/><Relationship Id="rId7189" Type="http://schemas.openxmlformats.org/officeDocument/2006/relationships/hyperlink" Target="https://twitter.com/asenaduman12" TargetMode="External"/><Relationship Id="rId8654" Type="http://schemas.openxmlformats.org/officeDocument/2006/relationships/hyperlink" Target="https://twitter.com/kickitdotcom" TargetMode="External"/><Relationship Id="rId3799" Type="http://schemas.openxmlformats.org/officeDocument/2006/relationships/hyperlink" Target="http://pbs.twimg.com/profile_background_images/344030340/Arsenal-football-club-emirates-wallpapers-1.jpg" TargetMode="External"/><Relationship Id="rId4100" Type="http://schemas.openxmlformats.org/officeDocument/2006/relationships/hyperlink" Target="http://abs.twimg.com/images/themes/theme14/bg.gif" TargetMode="External"/><Relationship Id="rId7256" Type="http://schemas.openxmlformats.org/officeDocument/2006/relationships/hyperlink" Target="https://twitter.com/david_lally" TargetMode="External"/><Relationship Id="rId7670" Type="http://schemas.openxmlformats.org/officeDocument/2006/relationships/hyperlink" Target="https://twitter.com/destinespirit" TargetMode="External"/><Relationship Id="rId8307" Type="http://schemas.openxmlformats.org/officeDocument/2006/relationships/hyperlink" Target="https://twitter.com/uknewse" TargetMode="External"/><Relationship Id="rId8721" Type="http://schemas.openxmlformats.org/officeDocument/2006/relationships/hyperlink" Target="https://twitter.com/lordsecretariat" TargetMode="External"/><Relationship Id="rId6272" Type="http://schemas.openxmlformats.org/officeDocument/2006/relationships/hyperlink" Target="http://pbs.twimg.com/profile_images/695733910/DDthumb_normal.jpg" TargetMode="External"/><Relationship Id="rId7323" Type="http://schemas.openxmlformats.org/officeDocument/2006/relationships/hyperlink" Target="https://twitter.com/malexjohnson" TargetMode="External"/><Relationship Id="rId3866" Type="http://schemas.openxmlformats.org/officeDocument/2006/relationships/hyperlink" Target="http://abs.twimg.com/images/themes/theme1/bg.png" TargetMode="External"/><Relationship Id="rId4917" Type="http://schemas.openxmlformats.org/officeDocument/2006/relationships/hyperlink" Target="http://pbs.twimg.com/profile_images/690568703939837952/0bnkk774_normal.jpg" TargetMode="External"/><Relationship Id="rId787" Type="http://schemas.openxmlformats.org/officeDocument/2006/relationships/hyperlink" Target="http://t.co/vfTHmvP6Hw" TargetMode="External"/><Relationship Id="rId2468" Type="http://schemas.openxmlformats.org/officeDocument/2006/relationships/hyperlink" Target="https://pbs.twimg.com/profile_banners/1872983990/1407345490" TargetMode="External"/><Relationship Id="rId2882" Type="http://schemas.openxmlformats.org/officeDocument/2006/relationships/hyperlink" Target="http://pbs.twimg.com/profile_background_images/378800000096781942/796dac6e9ea3f9ad3282af99242c4813.jpeg" TargetMode="External"/><Relationship Id="rId3519" Type="http://schemas.openxmlformats.org/officeDocument/2006/relationships/hyperlink" Target="http://pbs.twimg.com/profile_background_images/366843839/124banner_728_90_v2_1_.jpg" TargetMode="External"/><Relationship Id="rId3933" Type="http://schemas.openxmlformats.org/officeDocument/2006/relationships/hyperlink" Target="http://abs.twimg.com/images/themes/theme1/bg.png" TargetMode="External"/><Relationship Id="rId8097" Type="http://schemas.openxmlformats.org/officeDocument/2006/relationships/hyperlink" Target="https://twitter.com/jwooten50" TargetMode="External"/><Relationship Id="rId854" Type="http://schemas.openxmlformats.org/officeDocument/2006/relationships/hyperlink" Target="http://t.co/bBwURe5Wqt" TargetMode="External"/><Relationship Id="rId1484" Type="http://schemas.openxmlformats.org/officeDocument/2006/relationships/hyperlink" Target="https://pbs.twimg.com/profile_banners/454007547/1357596328" TargetMode="External"/><Relationship Id="rId2535" Type="http://schemas.openxmlformats.org/officeDocument/2006/relationships/hyperlink" Target="https://pbs.twimg.com/profile_banners/2339439979/1446118623" TargetMode="External"/><Relationship Id="rId507" Type="http://schemas.openxmlformats.org/officeDocument/2006/relationships/hyperlink" Target="http://t.co/HuwnC7lXUL" TargetMode="External"/><Relationship Id="rId921" Type="http://schemas.openxmlformats.org/officeDocument/2006/relationships/hyperlink" Target="https://t.co/vrWim9FX7w" TargetMode="External"/><Relationship Id="rId1137" Type="http://schemas.openxmlformats.org/officeDocument/2006/relationships/hyperlink" Target="https://pbs.twimg.com/profile_banners/3079638493/1426315702" TargetMode="External"/><Relationship Id="rId1551" Type="http://schemas.openxmlformats.org/officeDocument/2006/relationships/hyperlink" Target="https://pbs.twimg.com/profile_banners/14216661/1437764606" TargetMode="External"/><Relationship Id="rId2602" Type="http://schemas.openxmlformats.org/officeDocument/2006/relationships/hyperlink" Target="http://pbs.twimg.com/profile_background_images/438879686/photo.JPG" TargetMode="External"/><Relationship Id="rId5758" Type="http://schemas.openxmlformats.org/officeDocument/2006/relationships/hyperlink" Target="http://pbs.twimg.com/profile_images/692410634705752064/CrizSNRe_normal.jpg" TargetMode="External"/><Relationship Id="rId6809" Type="http://schemas.openxmlformats.org/officeDocument/2006/relationships/hyperlink" Target="http://pbs.twimg.com/profile_images/674660613587673088/LpYDvE-q_normal.jpg" TargetMode="External"/><Relationship Id="rId8164" Type="http://schemas.openxmlformats.org/officeDocument/2006/relationships/hyperlink" Target="https://twitter.com/amplifiedcauses" TargetMode="External"/><Relationship Id="rId1204" Type="http://schemas.openxmlformats.org/officeDocument/2006/relationships/hyperlink" Target="https://pbs.twimg.com/profile_banners/3026721869/1423506156" TargetMode="External"/><Relationship Id="rId4774" Type="http://schemas.openxmlformats.org/officeDocument/2006/relationships/hyperlink" Target="http://pbs.twimg.com/profile_images/2250754988/AC037_normal.jpg" TargetMode="External"/><Relationship Id="rId5825" Type="http://schemas.openxmlformats.org/officeDocument/2006/relationships/hyperlink" Target="http://pbs.twimg.com/profile_images/690396857974001666/ppcqOUET_normal.jpg" TargetMode="External"/><Relationship Id="rId7180" Type="http://schemas.openxmlformats.org/officeDocument/2006/relationships/hyperlink" Target="https://twitter.com/nicokontreras" TargetMode="External"/><Relationship Id="rId8231" Type="http://schemas.openxmlformats.org/officeDocument/2006/relationships/hyperlink" Target="https://twitter.com/allabouthelp" TargetMode="External"/><Relationship Id="rId3376" Type="http://schemas.openxmlformats.org/officeDocument/2006/relationships/hyperlink" Target="http://pbs.twimg.com/profile_background_images/66781214/frontpage.jpg" TargetMode="External"/><Relationship Id="rId4427" Type="http://schemas.openxmlformats.org/officeDocument/2006/relationships/hyperlink" Target="http://abs.twimg.com/images/themes/theme1/bg.png" TargetMode="External"/><Relationship Id="rId297" Type="http://schemas.openxmlformats.org/officeDocument/2006/relationships/hyperlink" Target="http://t.co/AAj7fFz7zd" TargetMode="External"/><Relationship Id="rId2392" Type="http://schemas.openxmlformats.org/officeDocument/2006/relationships/hyperlink" Target="https://pbs.twimg.com/profile_banners/5402612/1398336837" TargetMode="External"/><Relationship Id="rId3029" Type="http://schemas.openxmlformats.org/officeDocument/2006/relationships/hyperlink" Target="http://abs.twimg.com/images/themes/theme1/bg.png" TargetMode="External"/><Relationship Id="rId3790" Type="http://schemas.openxmlformats.org/officeDocument/2006/relationships/hyperlink" Target="http://abs.twimg.com/images/themes/theme1/bg.png" TargetMode="External"/><Relationship Id="rId4841" Type="http://schemas.openxmlformats.org/officeDocument/2006/relationships/hyperlink" Target="http://pbs.twimg.com/profile_images/1156534609/MO44_normal.png" TargetMode="External"/><Relationship Id="rId6599" Type="http://schemas.openxmlformats.org/officeDocument/2006/relationships/hyperlink" Target="http://pbs.twimg.com/profile_images/583021347107938305/BQ_mOaSC_normal.jpg" TargetMode="External"/><Relationship Id="rId7997" Type="http://schemas.openxmlformats.org/officeDocument/2006/relationships/hyperlink" Target="https://twitter.com/cto1chipnagel" TargetMode="External"/><Relationship Id="rId364" Type="http://schemas.openxmlformats.org/officeDocument/2006/relationships/hyperlink" Target="http://t.co/QoPdKumjFJ" TargetMode="External"/><Relationship Id="rId2045" Type="http://schemas.openxmlformats.org/officeDocument/2006/relationships/hyperlink" Target="https://pbs.twimg.com/profile_banners/135247359/1445699391" TargetMode="External"/><Relationship Id="rId3443" Type="http://schemas.openxmlformats.org/officeDocument/2006/relationships/hyperlink" Target="http://abs.twimg.com/images/themes/theme8/bg.gif" TargetMode="External"/><Relationship Id="rId9072" Type="http://schemas.openxmlformats.org/officeDocument/2006/relationships/hyperlink" Target="https://twitter.com/geosplace" TargetMode="External"/><Relationship Id="rId3510" Type="http://schemas.openxmlformats.org/officeDocument/2006/relationships/hyperlink" Target="http://abs.twimg.com/images/themes/theme1/bg.png" TargetMode="External"/><Relationship Id="rId6666" Type="http://schemas.openxmlformats.org/officeDocument/2006/relationships/hyperlink" Target="http://pbs.twimg.com/profile_images/649349908474912768/Al6pIXGM_normal.jpg" TargetMode="External"/><Relationship Id="rId7717" Type="http://schemas.openxmlformats.org/officeDocument/2006/relationships/hyperlink" Target="https://twitter.com/setemfree" TargetMode="External"/><Relationship Id="rId431" Type="http://schemas.openxmlformats.org/officeDocument/2006/relationships/hyperlink" Target="http://t.co/LJR4qhkwIM" TargetMode="External"/><Relationship Id="rId1061" Type="http://schemas.openxmlformats.org/officeDocument/2006/relationships/hyperlink" Target="https://pbs.twimg.com/profile_banners/25451167/1402348721" TargetMode="External"/><Relationship Id="rId2112" Type="http://schemas.openxmlformats.org/officeDocument/2006/relationships/hyperlink" Target="https://pbs.twimg.com/profile_banners/3088018297/1426484840" TargetMode="External"/><Relationship Id="rId5268" Type="http://schemas.openxmlformats.org/officeDocument/2006/relationships/hyperlink" Target="http://pbs.twimg.com/profile_images/645648979187900416/LXamPnQj_normal.jpg" TargetMode="External"/><Relationship Id="rId5682" Type="http://schemas.openxmlformats.org/officeDocument/2006/relationships/hyperlink" Target="http://pbs.twimg.com/profile_images/622934065004441600/UlopJ6_Y_normal.jpg" TargetMode="External"/><Relationship Id="rId6319" Type="http://schemas.openxmlformats.org/officeDocument/2006/relationships/hyperlink" Target="http://pbs.twimg.com/profile_images/667332031253188609/xit_Rjxv_normal.jpg" TargetMode="External"/><Relationship Id="rId6733" Type="http://schemas.openxmlformats.org/officeDocument/2006/relationships/hyperlink" Target="http://pbs.twimg.com/profile_images/662933441931939840/OV95htzE_normal.jpg" TargetMode="External"/><Relationship Id="rId1878" Type="http://schemas.openxmlformats.org/officeDocument/2006/relationships/hyperlink" Target="https://pbs.twimg.com/profile_banners/95249550/1412775166" TargetMode="External"/><Relationship Id="rId2929" Type="http://schemas.openxmlformats.org/officeDocument/2006/relationships/hyperlink" Target="http://abs.twimg.com/images/themes/theme1/bg.png" TargetMode="External"/><Relationship Id="rId4284" Type="http://schemas.openxmlformats.org/officeDocument/2006/relationships/hyperlink" Target="http://pbs.twimg.com/profile_background_images/8038140/CPOhobrathLogo.gif" TargetMode="External"/><Relationship Id="rId5335" Type="http://schemas.openxmlformats.org/officeDocument/2006/relationships/hyperlink" Target="http://pbs.twimg.com/profile_images/543591294728032256/P716f3jZ_normal.jpeg" TargetMode="External"/><Relationship Id="rId4351" Type="http://schemas.openxmlformats.org/officeDocument/2006/relationships/hyperlink" Target="http://abs.twimg.com/images/themes/theme1/bg.png" TargetMode="External"/><Relationship Id="rId5402" Type="http://schemas.openxmlformats.org/officeDocument/2006/relationships/hyperlink" Target="http://pbs.twimg.com/profile_images/669798486406094848/7WW2DeEv_normal.png" TargetMode="External"/><Relationship Id="rId6800" Type="http://schemas.openxmlformats.org/officeDocument/2006/relationships/hyperlink" Target="http://pbs.twimg.com/profile_images/660169189148135424/Yebv8Pxn_normal.jpg" TargetMode="External"/><Relationship Id="rId8558" Type="http://schemas.openxmlformats.org/officeDocument/2006/relationships/hyperlink" Target="https://twitter.com/scholar777" TargetMode="External"/><Relationship Id="rId1945" Type="http://schemas.openxmlformats.org/officeDocument/2006/relationships/hyperlink" Target="https://pbs.twimg.com/profile_banners/597874767/1451686609" TargetMode="External"/><Relationship Id="rId4004" Type="http://schemas.openxmlformats.org/officeDocument/2006/relationships/hyperlink" Target="http://pbs.twimg.com/profile_background_images/692758447092166657/rng59cyg.jpg" TargetMode="External"/><Relationship Id="rId8972" Type="http://schemas.openxmlformats.org/officeDocument/2006/relationships/hyperlink" Target="https://twitter.com/dananaby" TargetMode="External"/><Relationship Id="rId3020" Type="http://schemas.openxmlformats.org/officeDocument/2006/relationships/hyperlink" Target="http://pbs.twimg.com/profile_background_images/619018180/uoxbu8cui0c60r5rhhty.jpeg" TargetMode="External"/><Relationship Id="rId6176" Type="http://schemas.openxmlformats.org/officeDocument/2006/relationships/hyperlink" Target="http://pbs.twimg.com/profile_images/540258795062972416/sK2RI_B2_normal.jpeg" TargetMode="External"/><Relationship Id="rId7227" Type="http://schemas.openxmlformats.org/officeDocument/2006/relationships/hyperlink" Target="https://twitter.com/buchanlancel" TargetMode="External"/><Relationship Id="rId7574" Type="http://schemas.openxmlformats.org/officeDocument/2006/relationships/hyperlink" Target="https://twitter.com/thehuntinghouse" TargetMode="External"/><Relationship Id="rId8625" Type="http://schemas.openxmlformats.org/officeDocument/2006/relationships/hyperlink" Target="https://twitter.com/usmccmbtvet" TargetMode="External"/><Relationship Id="rId6590" Type="http://schemas.openxmlformats.org/officeDocument/2006/relationships/hyperlink" Target="http://pbs.twimg.com/profile_images/665362240636215296/1nyD4a-1_normal.png" TargetMode="External"/><Relationship Id="rId7641" Type="http://schemas.openxmlformats.org/officeDocument/2006/relationships/hyperlink" Target="https://twitter.com/lewis1946" TargetMode="External"/><Relationship Id="rId2786" Type="http://schemas.openxmlformats.org/officeDocument/2006/relationships/hyperlink" Target="http://abs.twimg.com/images/themes/theme5/bg.gif" TargetMode="External"/><Relationship Id="rId3837" Type="http://schemas.openxmlformats.org/officeDocument/2006/relationships/hyperlink" Target="http://pbs.twimg.com/profile_background_images/378800000022205353/97cd9caaefcdb9059fc13f5ce264ff18.jpeg" TargetMode="External"/><Relationship Id="rId5192" Type="http://schemas.openxmlformats.org/officeDocument/2006/relationships/hyperlink" Target="http://pbs.twimg.com/profile_images/473450456547487745/2W36q0K6_normal.jpeg" TargetMode="External"/><Relationship Id="rId6243" Type="http://schemas.openxmlformats.org/officeDocument/2006/relationships/hyperlink" Target="http://pbs.twimg.com/profile_images/646545152262172673/7PaIjiTG_normal.jpg" TargetMode="External"/><Relationship Id="rId758" Type="http://schemas.openxmlformats.org/officeDocument/2006/relationships/hyperlink" Target="https://t.co/HostxF3wa6" TargetMode="External"/><Relationship Id="rId1388" Type="http://schemas.openxmlformats.org/officeDocument/2006/relationships/hyperlink" Target="https://pbs.twimg.com/profile_banners/93236063/1392283610" TargetMode="External"/><Relationship Id="rId2439" Type="http://schemas.openxmlformats.org/officeDocument/2006/relationships/hyperlink" Target="https://pbs.twimg.com/profile_banners/227837742/1349156023" TargetMode="External"/><Relationship Id="rId2853" Type="http://schemas.openxmlformats.org/officeDocument/2006/relationships/hyperlink" Target="http://pbs.twimg.com/profile_background_images/378800000104752103/e06769bdb7df356f9588b87b66007dae.png" TargetMode="External"/><Relationship Id="rId3904" Type="http://schemas.openxmlformats.org/officeDocument/2006/relationships/hyperlink" Target="http://abs.twimg.com/images/themes/theme1/bg.png" TargetMode="External"/><Relationship Id="rId6310" Type="http://schemas.openxmlformats.org/officeDocument/2006/relationships/hyperlink" Target="http://pbs.twimg.com/profile_images/378800000190421881/f02f226fcd873e9cccd6c789bf67b6ac_normal.jpeg" TargetMode="External"/><Relationship Id="rId94" Type="http://schemas.openxmlformats.org/officeDocument/2006/relationships/hyperlink" Target="http://t.co/8UIDXMalmX" TargetMode="External"/><Relationship Id="rId825" Type="http://schemas.openxmlformats.org/officeDocument/2006/relationships/hyperlink" Target="http://t.co/hjtQvw7ghj" TargetMode="External"/><Relationship Id="rId1455" Type="http://schemas.openxmlformats.org/officeDocument/2006/relationships/hyperlink" Target="https://pbs.twimg.com/profile_banners/830868836/1443819088" TargetMode="External"/><Relationship Id="rId2506" Type="http://schemas.openxmlformats.org/officeDocument/2006/relationships/hyperlink" Target="https://pbs.twimg.com/profile_banners/58746872/1355720628" TargetMode="External"/><Relationship Id="rId8068" Type="http://schemas.openxmlformats.org/officeDocument/2006/relationships/hyperlink" Target="https://twitter.com/digitalwater888" TargetMode="External"/><Relationship Id="rId8482" Type="http://schemas.openxmlformats.org/officeDocument/2006/relationships/hyperlink" Target="https://twitter.com/paulmd199" TargetMode="External"/><Relationship Id="rId9119" Type="http://schemas.openxmlformats.org/officeDocument/2006/relationships/hyperlink" Target="https://twitter.com/whatwakeup" TargetMode="External"/><Relationship Id="rId1108" Type="http://schemas.openxmlformats.org/officeDocument/2006/relationships/hyperlink" Target="https://pbs.twimg.com/profile_banners/3384882201/1445713288" TargetMode="External"/><Relationship Id="rId2920" Type="http://schemas.openxmlformats.org/officeDocument/2006/relationships/hyperlink" Target="http://pbs.twimg.com/profile_background_images/837536525/f871d4fa9e04ecda44a3ff42db15d9e9.png" TargetMode="External"/><Relationship Id="rId4678" Type="http://schemas.openxmlformats.org/officeDocument/2006/relationships/hyperlink" Target="http://abs.twimg.com/images/themes/theme1/bg.png" TargetMode="External"/><Relationship Id="rId7084" Type="http://schemas.openxmlformats.org/officeDocument/2006/relationships/hyperlink" Target="https://twitter.com/nicolebonnet1" TargetMode="External"/><Relationship Id="rId8135" Type="http://schemas.openxmlformats.org/officeDocument/2006/relationships/hyperlink" Target="https://twitter.com/capradionews" TargetMode="External"/><Relationship Id="rId1522" Type="http://schemas.openxmlformats.org/officeDocument/2006/relationships/hyperlink" Target="https://pbs.twimg.com/profile_banners/4483991439/1452039035" TargetMode="External"/><Relationship Id="rId5729" Type="http://schemas.openxmlformats.org/officeDocument/2006/relationships/hyperlink" Target="http://pbs.twimg.com/profile_images/580228524063076353/vSpdMHK3_normal.png" TargetMode="External"/><Relationship Id="rId7151" Type="http://schemas.openxmlformats.org/officeDocument/2006/relationships/hyperlink" Target="https://twitter.com/lather222" TargetMode="External"/><Relationship Id="rId8202" Type="http://schemas.openxmlformats.org/officeDocument/2006/relationships/hyperlink" Target="https://twitter.com/sheila14all" TargetMode="External"/><Relationship Id="rId3694" Type="http://schemas.openxmlformats.org/officeDocument/2006/relationships/hyperlink" Target="http://abs.twimg.com/images/themes/theme1/bg.png" TargetMode="External"/><Relationship Id="rId4745" Type="http://schemas.openxmlformats.org/officeDocument/2006/relationships/hyperlink" Target="http://abs.twimg.com/sticky/default_profile_images/default_profile_6_normal.png" TargetMode="External"/><Relationship Id="rId2296" Type="http://schemas.openxmlformats.org/officeDocument/2006/relationships/hyperlink" Target="https://pbs.twimg.com/profile_banners/118586432/1430983236" TargetMode="External"/><Relationship Id="rId3347" Type="http://schemas.openxmlformats.org/officeDocument/2006/relationships/hyperlink" Target="http://abs.twimg.com/images/themes/theme17/bg.gif" TargetMode="External"/><Relationship Id="rId3761" Type="http://schemas.openxmlformats.org/officeDocument/2006/relationships/hyperlink" Target="http://pbs.twimg.com/profile_background_images/638359016/glagbl39nksoztoasb26.jpeg" TargetMode="External"/><Relationship Id="rId4812" Type="http://schemas.openxmlformats.org/officeDocument/2006/relationships/hyperlink" Target="http://pbs.twimg.com/profile_images/634823794943741952/JUKamNSe_normal.jpg" TargetMode="External"/><Relationship Id="rId7968" Type="http://schemas.openxmlformats.org/officeDocument/2006/relationships/hyperlink" Target="https://twitter.com/okiehen" TargetMode="External"/><Relationship Id="rId268" Type="http://schemas.openxmlformats.org/officeDocument/2006/relationships/hyperlink" Target="http://t.co/HD3SAnFCCn" TargetMode="External"/><Relationship Id="rId682" Type="http://schemas.openxmlformats.org/officeDocument/2006/relationships/hyperlink" Target="http://t.co/P4SVlYDsOM" TargetMode="External"/><Relationship Id="rId2363" Type="http://schemas.openxmlformats.org/officeDocument/2006/relationships/hyperlink" Target="https://pbs.twimg.com/profile_banners/3827936540/1448769599" TargetMode="External"/><Relationship Id="rId3414" Type="http://schemas.openxmlformats.org/officeDocument/2006/relationships/hyperlink" Target="http://abs.twimg.com/images/themes/theme1/bg.png" TargetMode="External"/><Relationship Id="rId6984" Type="http://schemas.openxmlformats.org/officeDocument/2006/relationships/hyperlink" Target="https://twitter.com/conradjwilson" TargetMode="External"/><Relationship Id="rId335" Type="http://schemas.openxmlformats.org/officeDocument/2006/relationships/hyperlink" Target="http://t.co/jXvZQAtQ4k" TargetMode="External"/><Relationship Id="rId2016" Type="http://schemas.openxmlformats.org/officeDocument/2006/relationships/hyperlink" Target="https://pbs.twimg.com/profile_banners/840905923/1446617176" TargetMode="External"/><Relationship Id="rId2430" Type="http://schemas.openxmlformats.org/officeDocument/2006/relationships/hyperlink" Target="https://pbs.twimg.com/profile_banners/38244366/1364027960" TargetMode="External"/><Relationship Id="rId5586" Type="http://schemas.openxmlformats.org/officeDocument/2006/relationships/hyperlink" Target="http://pbs.twimg.com/profile_images/576031443471577088/GfTxACSS_normal.jpeg" TargetMode="External"/><Relationship Id="rId6637" Type="http://schemas.openxmlformats.org/officeDocument/2006/relationships/hyperlink" Target="http://pbs.twimg.com/profile_images/664141363408076800/9H44Jyft_normal.jpg" TargetMode="External"/><Relationship Id="rId9043" Type="http://schemas.openxmlformats.org/officeDocument/2006/relationships/hyperlink" Target="https://twitter.com/socalimilitia1" TargetMode="External"/><Relationship Id="rId402" Type="http://schemas.openxmlformats.org/officeDocument/2006/relationships/hyperlink" Target="http://t.co/xHyOrab470" TargetMode="External"/><Relationship Id="rId1032" Type="http://schemas.openxmlformats.org/officeDocument/2006/relationships/hyperlink" Target="https://pbs.twimg.com/profile_banners/271851676/1404111228" TargetMode="External"/><Relationship Id="rId4188" Type="http://schemas.openxmlformats.org/officeDocument/2006/relationships/hyperlink" Target="http://pbs.twimg.com/profile_background_images/378800000099252839/bdda07ec294d502157af82cf77b3e0e8.jpeg" TargetMode="External"/><Relationship Id="rId5239" Type="http://schemas.openxmlformats.org/officeDocument/2006/relationships/hyperlink" Target="http://pbs.twimg.com/profile_images/687846708034842624/BRTlnovY_normal.jpg" TargetMode="External"/><Relationship Id="rId9110" Type="http://schemas.openxmlformats.org/officeDocument/2006/relationships/hyperlink" Target="https://twitter.com/jwardz" TargetMode="External"/><Relationship Id="rId4255" Type="http://schemas.openxmlformats.org/officeDocument/2006/relationships/hyperlink" Target="http://pbs.twimg.com/profile_background_images/534854336434552832/7hSXKbEE.jpeg" TargetMode="External"/><Relationship Id="rId5306" Type="http://schemas.openxmlformats.org/officeDocument/2006/relationships/hyperlink" Target="http://pbs.twimg.com/profile_images/670087036460601344/JRMhXNka_normal.jpg" TargetMode="External"/><Relationship Id="rId5653" Type="http://schemas.openxmlformats.org/officeDocument/2006/relationships/hyperlink" Target="http://pbs.twimg.com/profile_images/660895506579767297/bxp-i55W_normal.jpg" TargetMode="External"/><Relationship Id="rId6704" Type="http://schemas.openxmlformats.org/officeDocument/2006/relationships/hyperlink" Target="http://abs.twimg.com/sticky/default_profile_images/default_profile_0_normal.png" TargetMode="External"/><Relationship Id="rId1849" Type="http://schemas.openxmlformats.org/officeDocument/2006/relationships/hyperlink" Target="https://pbs.twimg.com/profile_banners/2973318839/1449534137" TargetMode="External"/><Relationship Id="rId5720" Type="http://schemas.openxmlformats.org/officeDocument/2006/relationships/hyperlink" Target="http://abs.twimg.com/sticky/default_profile_images/default_profile_6_normal.png" TargetMode="External"/><Relationship Id="rId8876" Type="http://schemas.openxmlformats.org/officeDocument/2006/relationships/hyperlink" Target="https://twitter.com/holdenmirror" TargetMode="External"/><Relationship Id="rId192" Type="http://schemas.openxmlformats.org/officeDocument/2006/relationships/hyperlink" Target="https://t.co/zYJl4QMrPd" TargetMode="External"/><Relationship Id="rId1916" Type="http://schemas.openxmlformats.org/officeDocument/2006/relationships/hyperlink" Target="https://pbs.twimg.com/profile_banners/17324110/1398738380" TargetMode="External"/><Relationship Id="rId3271" Type="http://schemas.openxmlformats.org/officeDocument/2006/relationships/hyperlink" Target="http://abs.twimg.com/images/themes/theme1/bg.png" TargetMode="External"/><Relationship Id="rId4322" Type="http://schemas.openxmlformats.org/officeDocument/2006/relationships/hyperlink" Target="http://abs.twimg.com/images/themes/theme1/bg.png" TargetMode="External"/><Relationship Id="rId7478" Type="http://schemas.openxmlformats.org/officeDocument/2006/relationships/hyperlink" Target="https://twitter.com/jeffthepainter" TargetMode="External"/><Relationship Id="rId7892" Type="http://schemas.openxmlformats.org/officeDocument/2006/relationships/hyperlink" Target="https://twitter.com/jason0x21" TargetMode="External"/><Relationship Id="rId8529" Type="http://schemas.openxmlformats.org/officeDocument/2006/relationships/hyperlink" Target="https://twitter.com/molly1jo" TargetMode="External"/><Relationship Id="rId8943" Type="http://schemas.openxmlformats.org/officeDocument/2006/relationships/hyperlink" Target="https://twitter.com/royhenderson4" TargetMode="External"/><Relationship Id="rId6494" Type="http://schemas.openxmlformats.org/officeDocument/2006/relationships/hyperlink" Target="http://pbs.twimg.com/profile_images/680178426582446080/n-N73y5D_normal.png" TargetMode="External"/><Relationship Id="rId7545" Type="http://schemas.openxmlformats.org/officeDocument/2006/relationships/hyperlink" Target="https://twitter.com/tom_news2" TargetMode="External"/><Relationship Id="rId5096" Type="http://schemas.openxmlformats.org/officeDocument/2006/relationships/hyperlink" Target="http://pbs.twimg.com/profile_images/1207466677/090908.SelfPicBob_normal.jpg" TargetMode="External"/><Relationship Id="rId6147" Type="http://schemas.openxmlformats.org/officeDocument/2006/relationships/hyperlink" Target="http://pbs.twimg.com/profile_images/639483176864321536/wC0Qeh0Z_normal.jpg" TargetMode="External"/><Relationship Id="rId6561" Type="http://schemas.openxmlformats.org/officeDocument/2006/relationships/hyperlink" Target="http://pbs.twimg.com/profile_images/675102510592499712/zQoFqojR_normal.jpg" TargetMode="External"/><Relationship Id="rId7612" Type="http://schemas.openxmlformats.org/officeDocument/2006/relationships/hyperlink" Target="https://twitter.com/winegirl73" TargetMode="External"/><Relationship Id="rId5163" Type="http://schemas.openxmlformats.org/officeDocument/2006/relationships/hyperlink" Target="http://pbs.twimg.com/profile_images/666099436586557440/rmdGBl-E_normal.jpg" TargetMode="External"/><Relationship Id="rId6214" Type="http://schemas.openxmlformats.org/officeDocument/2006/relationships/hyperlink" Target="http://pbs.twimg.com/profile_images/616257825942016000/yUDUG9GG_normal.png" TargetMode="External"/><Relationship Id="rId729" Type="http://schemas.openxmlformats.org/officeDocument/2006/relationships/hyperlink" Target="http://t.co/ll2w9Yb0DR" TargetMode="External"/><Relationship Id="rId1359" Type="http://schemas.openxmlformats.org/officeDocument/2006/relationships/hyperlink" Target="https://pbs.twimg.com/profile_banners/3185061097/1451620001" TargetMode="External"/><Relationship Id="rId2757" Type="http://schemas.openxmlformats.org/officeDocument/2006/relationships/hyperlink" Target="http://abs.twimg.com/images/themes/theme9/bg.gif" TargetMode="External"/><Relationship Id="rId3808" Type="http://schemas.openxmlformats.org/officeDocument/2006/relationships/hyperlink" Target="http://abs.twimg.com/images/themes/theme1/bg.png" TargetMode="External"/><Relationship Id="rId5230" Type="http://schemas.openxmlformats.org/officeDocument/2006/relationships/hyperlink" Target="http://pbs.twimg.com/profile_images/684340573646516224/gzAFqWlO_normal.jpg" TargetMode="External"/><Relationship Id="rId8386" Type="http://schemas.openxmlformats.org/officeDocument/2006/relationships/hyperlink" Target="https://twitter.com/molita128" TargetMode="External"/><Relationship Id="rId1773" Type="http://schemas.openxmlformats.org/officeDocument/2006/relationships/hyperlink" Target="https://pbs.twimg.com/profile_banners/2208013446/1452896641" TargetMode="External"/><Relationship Id="rId2824" Type="http://schemas.openxmlformats.org/officeDocument/2006/relationships/hyperlink" Target="http://abs.twimg.com/images/themes/theme1/bg.png" TargetMode="External"/><Relationship Id="rId8039" Type="http://schemas.openxmlformats.org/officeDocument/2006/relationships/hyperlink" Target="https://twitter.com/piedmontian11" TargetMode="External"/><Relationship Id="rId65" Type="http://schemas.openxmlformats.org/officeDocument/2006/relationships/hyperlink" Target="https://t.co/DSCkciIIlt" TargetMode="External"/><Relationship Id="rId1426" Type="http://schemas.openxmlformats.org/officeDocument/2006/relationships/hyperlink" Target="https://pbs.twimg.com/profile_banners/20115368/1401796216" TargetMode="External"/><Relationship Id="rId1840" Type="http://schemas.openxmlformats.org/officeDocument/2006/relationships/hyperlink" Target="https://pbs.twimg.com/profile_banners/61866666/1409605704" TargetMode="External"/><Relationship Id="rId4996" Type="http://schemas.openxmlformats.org/officeDocument/2006/relationships/hyperlink" Target="http://pbs.twimg.com/profile_images/559176312116359171/q6EmyqRa_normal.jpeg" TargetMode="External"/><Relationship Id="rId8453" Type="http://schemas.openxmlformats.org/officeDocument/2006/relationships/hyperlink" Target="https://twitter.com/mmcleieer" TargetMode="External"/><Relationship Id="rId3598" Type="http://schemas.openxmlformats.org/officeDocument/2006/relationships/hyperlink" Target="http://abs.twimg.com/images/themes/theme1/bg.png" TargetMode="External"/><Relationship Id="rId4649" Type="http://schemas.openxmlformats.org/officeDocument/2006/relationships/hyperlink" Target="http://abs.twimg.com/images/themes/theme1/bg.png" TargetMode="External"/><Relationship Id="rId7055" Type="http://schemas.openxmlformats.org/officeDocument/2006/relationships/hyperlink" Target="https://twitter.com/rsummersjr" TargetMode="External"/><Relationship Id="rId8106" Type="http://schemas.openxmlformats.org/officeDocument/2006/relationships/hyperlink" Target="https://twitter.com/smithdeaf" TargetMode="External"/><Relationship Id="rId8520" Type="http://schemas.openxmlformats.org/officeDocument/2006/relationships/hyperlink" Target="https://twitter.com/ter2459" TargetMode="External"/><Relationship Id="rId3665" Type="http://schemas.openxmlformats.org/officeDocument/2006/relationships/hyperlink" Target="http://pbs.twimg.com/profile_background_images/874273067/312e3f9977bd34720dc65a19d586682f.jpeg" TargetMode="External"/><Relationship Id="rId4716" Type="http://schemas.openxmlformats.org/officeDocument/2006/relationships/hyperlink" Target="http://pbs.twimg.com/profile_images/575047404451311616/Zss6SYrL_normal.png" TargetMode="External"/><Relationship Id="rId6071" Type="http://schemas.openxmlformats.org/officeDocument/2006/relationships/hyperlink" Target="http://pbs.twimg.com/profile_images/673368859580190720/zWSCMPWn_normal.jpg" TargetMode="External"/><Relationship Id="rId7122" Type="http://schemas.openxmlformats.org/officeDocument/2006/relationships/hyperlink" Target="https://twitter.com/shellymshelton" TargetMode="External"/><Relationship Id="rId586" Type="http://schemas.openxmlformats.org/officeDocument/2006/relationships/hyperlink" Target="http://t.co/Bfk0MlP1Z7" TargetMode="External"/><Relationship Id="rId2267" Type="http://schemas.openxmlformats.org/officeDocument/2006/relationships/hyperlink" Target="https://pbs.twimg.com/profile_banners/3848127081/1453812419" TargetMode="External"/><Relationship Id="rId2681" Type="http://schemas.openxmlformats.org/officeDocument/2006/relationships/hyperlink" Target="http://abs.twimg.com/images/themes/theme1/bg.png" TargetMode="External"/><Relationship Id="rId3318" Type="http://schemas.openxmlformats.org/officeDocument/2006/relationships/hyperlink" Target="http://abs.twimg.com/images/themes/theme1/bg.png" TargetMode="External"/><Relationship Id="rId6888" Type="http://schemas.openxmlformats.org/officeDocument/2006/relationships/hyperlink" Target="http://pbs.twimg.com/profile_images/1337507863/fox_news_normal.jpg" TargetMode="External"/><Relationship Id="rId239" Type="http://schemas.openxmlformats.org/officeDocument/2006/relationships/hyperlink" Target="http://t.co/I6rk1asId8" TargetMode="External"/><Relationship Id="rId653" Type="http://schemas.openxmlformats.org/officeDocument/2006/relationships/hyperlink" Target="https://t.co/0NjIQFMaxY" TargetMode="External"/><Relationship Id="rId1283" Type="http://schemas.openxmlformats.org/officeDocument/2006/relationships/hyperlink" Target="https://pbs.twimg.com/profile_banners/16942217/1424314648" TargetMode="External"/><Relationship Id="rId2334" Type="http://schemas.openxmlformats.org/officeDocument/2006/relationships/hyperlink" Target="https://pbs.twimg.com/profile_banners/162437804/1438618311" TargetMode="External"/><Relationship Id="rId3732" Type="http://schemas.openxmlformats.org/officeDocument/2006/relationships/hyperlink" Target="http://abs.twimg.com/images/themes/theme1/bg.png" TargetMode="External"/><Relationship Id="rId7939" Type="http://schemas.openxmlformats.org/officeDocument/2006/relationships/hyperlink" Target="https://twitter.com/b4f524981c69429" TargetMode="External"/><Relationship Id="rId306" Type="http://schemas.openxmlformats.org/officeDocument/2006/relationships/hyperlink" Target="http://t.co/ZOh8RiuWfi" TargetMode="External"/><Relationship Id="rId6955" Type="http://schemas.openxmlformats.org/officeDocument/2006/relationships/hyperlink" Target="https://twitter.com/polerbar" TargetMode="External"/><Relationship Id="rId9014" Type="http://schemas.openxmlformats.org/officeDocument/2006/relationships/hyperlink" Target="https://twitter.com/latest_com" TargetMode="External"/><Relationship Id="rId720" Type="http://schemas.openxmlformats.org/officeDocument/2006/relationships/hyperlink" Target="http://t.co/26nXyzflue" TargetMode="External"/><Relationship Id="rId1350" Type="http://schemas.openxmlformats.org/officeDocument/2006/relationships/hyperlink" Target="https://pbs.twimg.com/profile_banners/900187770/1355097731" TargetMode="External"/><Relationship Id="rId2401" Type="http://schemas.openxmlformats.org/officeDocument/2006/relationships/hyperlink" Target="https://pbs.twimg.com/profile_banners/266490351/1425486498" TargetMode="External"/><Relationship Id="rId4159" Type="http://schemas.openxmlformats.org/officeDocument/2006/relationships/hyperlink" Target="http://abs.twimg.com/images/themes/theme1/bg.png" TargetMode="External"/><Relationship Id="rId5557" Type="http://schemas.openxmlformats.org/officeDocument/2006/relationships/hyperlink" Target="http://pbs.twimg.com/profile_images/658084740646354944/7fkV7UQA_normal.jpg" TargetMode="External"/><Relationship Id="rId5971" Type="http://schemas.openxmlformats.org/officeDocument/2006/relationships/hyperlink" Target="http://pbs.twimg.com/profile_images/685150073601196032/BohBxpVg_normal.jpg" TargetMode="External"/><Relationship Id="rId6608" Type="http://schemas.openxmlformats.org/officeDocument/2006/relationships/hyperlink" Target="http://pbs.twimg.com/profile_images/643654115650727936/NZsmGJAE_normal.jpg" TargetMode="External"/><Relationship Id="rId1003" Type="http://schemas.openxmlformats.org/officeDocument/2006/relationships/hyperlink" Target="https://pbs.twimg.com/profile_banners/26476996/1453336179" TargetMode="External"/><Relationship Id="rId4573" Type="http://schemas.openxmlformats.org/officeDocument/2006/relationships/hyperlink" Target="http://pbs.twimg.com/profile_background_images/100679212/18780_270414530849_754710849_4480830_7745519_n.jpg" TargetMode="External"/><Relationship Id="rId5624" Type="http://schemas.openxmlformats.org/officeDocument/2006/relationships/hyperlink" Target="http://pbs.twimg.com/profile_images/2148463364/10227_wpm_lowres_normal.jpg" TargetMode="External"/><Relationship Id="rId8030" Type="http://schemas.openxmlformats.org/officeDocument/2006/relationships/hyperlink" Target="https://twitter.com/godsofruin" TargetMode="External"/><Relationship Id="rId3175" Type="http://schemas.openxmlformats.org/officeDocument/2006/relationships/hyperlink" Target="http://abs.twimg.com/images/themes/theme1/bg.png" TargetMode="External"/><Relationship Id="rId4226" Type="http://schemas.openxmlformats.org/officeDocument/2006/relationships/hyperlink" Target="http://abs.twimg.com/images/themes/theme1/bg.png" TargetMode="External"/><Relationship Id="rId4640" Type="http://schemas.openxmlformats.org/officeDocument/2006/relationships/hyperlink" Target="http://abs.twimg.com/images/themes/theme4/bg.gif" TargetMode="External"/><Relationship Id="rId7796" Type="http://schemas.openxmlformats.org/officeDocument/2006/relationships/hyperlink" Target="https://twitter.com/zemrag7" TargetMode="External"/><Relationship Id="rId8847" Type="http://schemas.openxmlformats.org/officeDocument/2006/relationships/hyperlink" Target="https://twitter.com/markwwellner" TargetMode="External"/><Relationship Id="rId2191" Type="http://schemas.openxmlformats.org/officeDocument/2006/relationships/hyperlink" Target="https://pbs.twimg.com/profile_banners/1365068736/1422677920" TargetMode="External"/><Relationship Id="rId3242" Type="http://schemas.openxmlformats.org/officeDocument/2006/relationships/hyperlink" Target="http://abs.twimg.com/images/themes/theme1/bg.png" TargetMode="External"/><Relationship Id="rId6398" Type="http://schemas.openxmlformats.org/officeDocument/2006/relationships/hyperlink" Target="http://pbs.twimg.com/profile_images/626816920453382144/WauCeglw_normal.jpg" TargetMode="External"/><Relationship Id="rId7449" Type="http://schemas.openxmlformats.org/officeDocument/2006/relationships/hyperlink" Target="https://twitter.com/kdubya420" TargetMode="External"/><Relationship Id="rId163" Type="http://schemas.openxmlformats.org/officeDocument/2006/relationships/hyperlink" Target="http://t.co/HERwCNZCkB" TargetMode="External"/><Relationship Id="rId6465" Type="http://schemas.openxmlformats.org/officeDocument/2006/relationships/hyperlink" Target="http://pbs.twimg.com/profile_images/519247408912285697/YRN_EP5y_normal.jpeg" TargetMode="External"/><Relationship Id="rId7516" Type="http://schemas.openxmlformats.org/officeDocument/2006/relationships/hyperlink" Target="https://twitter.com/waltwright1" TargetMode="External"/><Relationship Id="rId7863" Type="http://schemas.openxmlformats.org/officeDocument/2006/relationships/hyperlink" Target="https://twitter.com/fazetti51" TargetMode="External"/><Relationship Id="rId8914" Type="http://schemas.openxmlformats.org/officeDocument/2006/relationships/hyperlink" Target="https://twitter.com/groovesdc" TargetMode="External"/><Relationship Id="rId230" Type="http://schemas.openxmlformats.org/officeDocument/2006/relationships/hyperlink" Target="http://t.co/TJZXgbRiOY" TargetMode="External"/><Relationship Id="rId5067" Type="http://schemas.openxmlformats.org/officeDocument/2006/relationships/hyperlink" Target="http://pbs.twimg.com/profile_images/670636040072228864/smywKYRP_normal.jpg" TargetMode="External"/><Relationship Id="rId6118" Type="http://schemas.openxmlformats.org/officeDocument/2006/relationships/hyperlink" Target="http://pbs.twimg.com/profile_images/3274836990/cbaf5c27350c18da407e39e05f91b97f_normal.jpeg" TargetMode="External"/><Relationship Id="rId7930" Type="http://schemas.openxmlformats.org/officeDocument/2006/relationships/hyperlink" Target="https://twitter.com/dc37deborah" TargetMode="External"/><Relationship Id="rId4083" Type="http://schemas.openxmlformats.org/officeDocument/2006/relationships/hyperlink" Target="http://pbs.twimg.com/profile_background_images/44214942/Looter.jpg" TargetMode="External"/><Relationship Id="rId5481" Type="http://schemas.openxmlformats.org/officeDocument/2006/relationships/hyperlink" Target="http://pbs.twimg.com/profile_images/2676545751/694e48bfd14b66d622f23b5d719385be_normal.jpeg" TargetMode="External"/><Relationship Id="rId6532" Type="http://schemas.openxmlformats.org/officeDocument/2006/relationships/hyperlink" Target="http://pbs.twimg.com/profile_images/378800000794307558/630e983969df04bb8b026c03bfe2a36e_normal.jpeg" TargetMode="External"/><Relationship Id="rId1677" Type="http://schemas.openxmlformats.org/officeDocument/2006/relationships/hyperlink" Target="https://pbs.twimg.com/profile_banners/263749346/1445344330" TargetMode="External"/><Relationship Id="rId2728" Type="http://schemas.openxmlformats.org/officeDocument/2006/relationships/hyperlink" Target="http://abs.twimg.com/images/themes/theme1/bg.png" TargetMode="External"/><Relationship Id="rId5134" Type="http://schemas.openxmlformats.org/officeDocument/2006/relationships/hyperlink" Target="http://pbs.twimg.com/profile_images/675106116284588032/gbsqp4JV_normal.jpg" TargetMode="External"/><Relationship Id="rId1744" Type="http://schemas.openxmlformats.org/officeDocument/2006/relationships/hyperlink" Target="https://pbs.twimg.com/profile_banners/139388233/1447003962" TargetMode="External"/><Relationship Id="rId4150" Type="http://schemas.openxmlformats.org/officeDocument/2006/relationships/hyperlink" Target="http://abs.twimg.com/images/themes/theme1/bg.png" TargetMode="External"/><Relationship Id="rId5201" Type="http://schemas.openxmlformats.org/officeDocument/2006/relationships/hyperlink" Target="http://pbs.twimg.com/profile_images/675785309058023424/lu24rPyD_normal.jpg" TargetMode="External"/><Relationship Id="rId8357" Type="http://schemas.openxmlformats.org/officeDocument/2006/relationships/hyperlink" Target="https://twitter.com/godkeepourland" TargetMode="External"/><Relationship Id="rId8771" Type="http://schemas.openxmlformats.org/officeDocument/2006/relationships/hyperlink" Target="https://twitter.com/ctvnews" TargetMode="External"/><Relationship Id="rId36" Type="http://schemas.openxmlformats.org/officeDocument/2006/relationships/hyperlink" Target="http://t.co/piPPwvpWsb" TargetMode="External"/><Relationship Id="rId4967" Type="http://schemas.openxmlformats.org/officeDocument/2006/relationships/hyperlink" Target="http://pbs.twimg.com/profile_images/728233873/KPLU_Logo_New_normal.png" TargetMode="External"/><Relationship Id="rId7373" Type="http://schemas.openxmlformats.org/officeDocument/2006/relationships/hyperlink" Target="https://twitter.com/8thmo" TargetMode="External"/><Relationship Id="rId8424" Type="http://schemas.openxmlformats.org/officeDocument/2006/relationships/hyperlink" Target="https://twitter.com/cryptocoda" TargetMode="External"/><Relationship Id="rId1811" Type="http://schemas.openxmlformats.org/officeDocument/2006/relationships/hyperlink" Target="https://pbs.twimg.com/profile_banners/2315874241/1453175663" TargetMode="External"/><Relationship Id="rId3569" Type="http://schemas.openxmlformats.org/officeDocument/2006/relationships/hyperlink" Target="http://pbs.twimg.com/profile_background_images/378800000176927017/5UWWDyTH.jpeg" TargetMode="External"/><Relationship Id="rId7026" Type="http://schemas.openxmlformats.org/officeDocument/2006/relationships/hyperlink" Target="https://twitter.com/icecreamdude2" TargetMode="External"/><Relationship Id="rId7440" Type="http://schemas.openxmlformats.org/officeDocument/2006/relationships/hyperlink" Target="https://twitter.com/songbirdcd" TargetMode="External"/><Relationship Id="rId3983" Type="http://schemas.openxmlformats.org/officeDocument/2006/relationships/hyperlink" Target="http://pbs.twimg.com/profile_background_images/812095553/b3c3076bb8e810c122d79ebf3aacb768.jpeg" TargetMode="External"/><Relationship Id="rId6042" Type="http://schemas.openxmlformats.org/officeDocument/2006/relationships/hyperlink" Target="http://pbs.twimg.com/profile_images/681824789296619520/Gh29arKC_normal.jpg" TargetMode="External"/><Relationship Id="rId1187" Type="http://schemas.openxmlformats.org/officeDocument/2006/relationships/hyperlink" Target="https://pbs.twimg.com/profile_banners/565609902/1449396187" TargetMode="External"/><Relationship Id="rId2585" Type="http://schemas.openxmlformats.org/officeDocument/2006/relationships/hyperlink" Target="http://abs.twimg.com/images/themes/theme1/bg.png" TargetMode="External"/><Relationship Id="rId3636" Type="http://schemas.openxmlformats.org/officeDocument/2006/relationships/hyperlink" Target="http://pbs.twimg.com/profile_background_images/39026050/sluice_logo_twitter_02.jpg" TargetMode="External"/><Relationship Id="rId557" Type="http://schemas.openxmlformats.org/officeDocument/2006/relationships/hyperlink" Target="http://t.co/1LVepCeNH5" TargetMode="External"/><Relationship Id="rId971" Type="http://schemas.openxmlformats.org/officeDocument/2006/relationships/hyperlink" Target="https://pbs.twimg.com/profile_banners/41674282/1440102842" TargetMode="External"/><Relationship Id="rId2238" Type="http://schemas.openxmlformats.org/officeDocument/2006/relationships/hyperlink" Target="https://pbs.twimg.com/profile_banners/4798408953/1453404095" TargetMode="External"/><Relationship Id="rId2652" Type="http://schemas.openxmlformats.org/officeDocument/2006/relationships/hyperlink" Target="http://abs.twimg.com/images/themes/theme1/bg.png" TargetMode="External"/><Relationship Id="rId3703" Type="http://schemas.openxmlformats.org/officeDocument/2006/relationships/hyperlink" Target="http://pbs.twimg.com/profile_background_images/755083254/e49de50a24ed177917320de17f146e4a.jpeg" TargetMode="External"/><Relationship Id="rId6859" Type="http://schemas.openxmlformats.org/officeDocument/2006/relationships/hyperlink" Target="http://pbs.twimg.com/profile_images/378800000232854373/64b4d24af63e08a522635e0093bdea7e_normal.jpeg" TargetMode="External"/><Relationship Id="rId624" Type="http://schemas.openxmlformats.org/officeDocument/2006/relationships/hyperlink" Target="http://t.co/DdN6P18Iv1" TargetMode="External"/><Relationship Id="rId1254" Type="http://schemas.openxmlformats.org/officeDocument/2006/relationships/hyperlink" Target="https://pbs.twimg.com/profile_banners/1051004468/1453302135" TargetMode="External"/><Relationship Id="rId2305" Type="http://schemas.openxmlformats.org/officeDocument/2006/relationships/hyperlink" Target="https://pbs.twimg.com/profile_banners/1851877248/1445794176" TargetMode="External"/><Relationship Id="rId5875" Type="http://schemas.openxmlformats.org/officeDocument/2006/relationships/hyperlink" Target="http://pbs.twimg.com/profile_images/553726239429505024/k-HNovnF_normal.jpeg" TargetMode="External"/><Relationship Id="rId6926" Type="http://schemas.openxmlformats.org/officeDocument/2006/relationships/hyperlink" Target="https://twitter.com/meluvtweet" TargetMode="External"/><Relationship Id="rId8281" Type="http://schemas.openxmlformats.org/officeDocument/2006/relationships/hyperlink" Target="https://twitter.com/g8r84" TargetMode="External"/><Relationship Id="rId1321" Type="http://schemas.openxmlformats.org/officeDocument/2006/relationships/hyperlink" Target="https://pbs.twimg.com/profile_banners/390321306/1412275009" TargetMode="External"/><Relationship Id="rId4477" Type="http://schemas.openxmlformats.org/officeDocument/2006/relationships/hyperlink" Target="http://abs.twimg.com/images/themes/theme9/bg.gif" TargetMode="External"/><Relationship Id="rId4891" Type="http://schemas.openxmlformats.org/officeDocument/2006/relationships/hyperlink" Target="http://pbs.twimg.com/profile_images/378800000549314625/c27170fc3f4b4b36599fd6293a6bb179_normal.jpeg" TargetMode="External"/><Relationship Id="rId5528" Type="http://schemas.openxmlformats.org/officeDocument/2006/relationships/hyperlink" Target="http://pbs.twimg.com/profile_images/378800000116576198/5b8620ddbe1f650e8431a3d28b673d21_normal.jpeg" TargetMode="External"/><Relationship Id="rId3079" Type="http://schemas.openxmlformats.org/officeDocument/2006/relationships/hyperlink" Target="http://abs.twimg.com/images/themes/theme1/bg.png" TargetMode="External"/><Relationship Id="rId3493" Type="http://schemas.openxmlformats.org/officeDocument/2006/relationships/hyperlink" Target="http://pbs.twimg.com/profile_background_images/657958261174456320/lX8RrVVd.png" TargetMode="External"/><Relationship Id="rId4544" Type="http://schemas.openxmlformats.org/officeDocument/2006/relationships/hyperlink" Target="http://pbs.twimg.com/profile_background_images/434916999370526720/5Ueweqsh.png" TargetMode="External"/><Relationship Id="rId5942" Type="http://schemas.openxmlformats.org/officeDocument/2006/relationships/hyperlink" Target="http://pbs.twimg.com/profile_images/682137075538235392/VRsxL6zi_normal.jpg" TargetMode="External"/><Relationship Id="rId8001" Type="http://schemas.openxmlformats.org/officeDocument/2006/relationships/hyperlink" Target="https://twitter.com/mattdpearce" TargetMode="External"/><Relationship Id="rId2095" Type="http://schemas.openxmlformats.org/officeDocument/2006/relationships/hyperlink" Target="https://pbs.twimg.com/profile_banners/1291118269/1453741631" TargetMode="External"/><Relationship Id="rId3146" Type="http://schemas.openxmlformats.org/officeDocument/2006/relationships/hyperlink" Target="http://abs.twimg.com/images/themes/theme1/bg.png" TargetMode="External"/><Relationship Id="rId481" Type="http://schemas.openxmlformats.org/officeDocument/2006/relationships/hyperlink" Target="http://t.co/dkcXQ6f7yp" TargetMode="External"/><Relationship Id="rId2162" Type="http://schemas.openxmlformats.org/officeDocument/2006/relationships/hyperlink" Target="https://pbs.twimg.com/profile_banners/60420690/1450847929" TargetMode="External"/><Relationship Id="rId3560" Type="http://schemas.openxmlformats.org/officeDocument/2006/relationships/hyperlink" Target="http://pbs.twimg.com/profile_background_images/378800000111387055/30719af0c33fe19b42e02a3189a61ede.jpeg" TargetMode="External"/><Relationship Id="rId4611" Type="http://schemas.openxmlformats.org/officeDocument/2006/relationships/hyperlink" Target="http://abs.twimg.com/images/themes/theme9/bg.gif" TargetMode="External"/><Relationship Id="rId6369" Type="http://schemas.openxmlformats.org/officeDocument/2006/relationships/hyperlink" Target="http://pbs.twimg.com/profile_images/692710631514992640/OhCqvKF6_normal.jpg" TargetMode="External"/><Relationship Id="rId7767" Type="http://schemas.openxmlformats.org/officeDocument/2006/relationships/hyperlink" Target="https://twitter.com/steveparkermd" TargetMode="External"/><Relationship Id="rId8818" Type="http://schemas.openxmlformats.org/officeDocument/2006/relationships/hyperlink" Target="https://twitter.com/fhf444555" TargetMode="External"/><Relationship Id="rId134" Type="http://schemas.openxmlformats.org/officeDocument/2006/relationships/hyperlink" Target="http://t.co/XdjRvuDGIL" TargetMode="External"/><Relationship Id="rId3213" Type="http://schemas.openxmlformats.org/officeDocument/2006/relationships/hyperlink" Target="http://abs.twimg.com/images/themes/theme12/bg.gif" TargetMode="External"/><Relationship Id="rId6783" Type="http://schemas.openxmlformats.org/officeDocument/2006/relationships/hyperlink" Target="http://pbs.twimg.com/profile_images/378800000813757195/a1df73580efa439d4b6d0d1605deedf5_normal.jpeg" TargetMode="External"/><Relationship Id="rId7834" Type="http://schemas.openxmlformats.org/officeDocument/2006/relationships/hyperlink" Target="https://twitter.com/mjohnsonx15" TargetMode="External"/><Relationship Id="rId2979" Type="http://schemas.openxmlformats.org/officeDocument/2006/relationships/hyperlink" Target="http://pbs.twimg.com/profile_background_images/833746833/2610029b37aa96b107d8500757536be7.jpeg" TargetMode="External"/><Relationship Id="rId5385" Type="http://schemas.openxmlformats.org/officeDocument/2006/relationships/hyperlink" Target="http://pbs.twimg.com/profile_images/1512343338/Video_17_0_00_34-01_2_normal.jpg" TargetMode="External"/><Relationship Id="rId6436" Type="http://schemas.openxmlformats.org/officeDocument/2006/relationships/hyperlink" Target="http://pbs.twimg.com/profile_images/655804465912664064/mBDIQNRg_normal.jpg" TargetMode="External"/><Relationship Id="rId6850" Type="http://schemas.openxmlformats.org/officeDocument/2006/relationships/hyperlink" Target="http://pbs.twimg.com/profile_images/692574458247266304/0U1S3dnM_normal.jpg" TargetMode="External"/><Relationship Id="rId7901" Type="http://schemas.openxmlformats.org/officeDocument/2006/relationships/hyperlink" Target="https://twitter.com/glensteen" TargetMode="External"/><Relationship Id="rId201" Type="http://schemas.openxmlformats.org/officeDocument/2006/relationships/hyperlink" Target="http://t.co/jnYPJhy3Da" TargetMode="External"/><Relationship Id="rId1995" Type="http://schemas.openxmlformats.org/officeDocument/2006/relationships/hyperlink" Target="https://pbs.twimg.com/profile_banners/16054584/1445816025" TargetMode="External"/><Relationship Id="rId5038" Type="http://schemas.openxmlformats.org/officeDocument/2006/relationships/hyperlink" Target="http://pbs.twimg.com/profile_images/686785266439335936/S_n32YNR_normal.jpg" TargetMode="External"/><Relationship Id="rId5452" Type="http://schemas.openxmlformats.org/officeDocument/2006/relationships/hyperlink" Target="http://pbs.twimg.com/profile_images/672092114184880129/vYpnklEq_normal.jpg" TargetMode="External"/><Relationship Id="rId6503" Type="http://schemas.openxmlformats.org/officeDocument/2006/relationships/hyperlink" Target="http://pbs.twimg.com/profile_images/689927019123978240/z-8dAldL_normal.jpg" TargetMode="External"/><Relationship Id="rId1648" Type="http://schemas.openxmlformats.org/officeDocument/2006/relationships/hyperlink" Target="https://pbs.twimg.com/profile_banners/625195519/1393006628" TargetMode="External"/><Relationship Id="rId4054" Type="http://schemas.openxmlformats.org/officeDocument/2006/relationships/hyperlink" Target="http://abs.twimg.com/images/themes/theme15/bg.png" TargetMode="External"/><Relationship Id="rId5105" Type="http://schemas.openxmlformats.org/officeDocument/2006/relationships/hyperlink" Target="http://pbs.twimg.com/profile_images/683737129520861184/h2Wl4P5__normal.jpg" TargetMode="External"/><Relationship Id="rId8675" Type="http://schemas.openxmlformats.org/officeDocument/2006/relationships/hyperlink" Target="https://twitter.com/keith_camic" TargetMode="External"/><Relationship Id="rId3070" Type="http://schemas.openxmlformats.org/officeDocument/2006/relationships/hyperlink" Target="http://pbs.twimg.com/profile_background_images/9426114/uss_carr.png" TargetMode="External"/><Relationship Id="rId4121" Type="http://schemas.openxmlformats.org/officeDocument/2006/relationships/hyperlink" Target="http://abs.twimg.com/images/themes/theme9/bg.gif" TargetMode="External"/><Relationship Id="rId7277" Type="http://schemas.openxmlformats.org/officeDocument/2006/relationships/hyperlink" Target="https://twitter.com/smebulok" TargetMode="External"/><Relationship Id="rId8328" Type="http://schemas.openxmlformats.org/officeDocument/2006/relationships/hyperlink" Target="https://twitter.com/teddyshouse2ii" TargetMode="External"/><Relationship Id="rId1715" Type="http://schemas.openxmlformats.org/officeDocument/2006/relationships/hyperlink" Target="https://pbs.twimg.com/profile_banners/17147215/1356238808" TargetMode="External"/><Relationship Id="rId6293" Type="http://schemas.openxmlformats.org/officeDocument/2006/relationships/hyperlink" Target="http://abs.twimg.com/sticky/default_profile_images/default_profile_6_normal.png" TargetMode="External"/><Relationship Id="rId7691" Type="http://schemas.openxmlformats.org/officeDocument/2006/relationships/hyperlink" Target="https://twitter.com/jlfalwell" TargetMode="External"/><Relationship Id="rId8742" Type="http://schemas.openxmlformats.org/officeDocument/2006/relationships/hyperlink" Target="https://twitter.com/angrydemdotcom" TargetMode="External"/><Relationship Id="rId3887" Type="http://schemas.openxmlformats.org/officeDocument/2006/relationships/hyperlink" Target="http://abs.twimg.com/images/themes/theme1/bg.png" TargetMode="External"/><Relationship Id="rId4938" Type="http://schemas.openxmlformats.org/officeDocument/2006/relationships/hyperlink" Target="http://pbs.twimg.com/profile_images/685058441040105473/S9XkE0Dp_normal.jpg" TargetMode="External"/><Relationship Id="rId7344" Type="http://schemas.openxmlformats.org/officeDocument/2006/relationships/hyperlink" Target="https://twitter.com/ashleyhayden19" TargetMode="External"/><Relationship Id="rId2489" Type="http://schemas.openxmlformats.org/officeDocument/2006/relationships/hyperlink" Target="https://pbs.twimg.com/profile_banners/2881295272/1452978797" TargetMode="External"/><Relationship Id="rId3954" Type="http://schemas.openxmlformats.org/officeDocument/2006/relationships/hyperlink" Target="http://abs.twimg.com/images/themes/theme14/bg.gif" TargetMode="External"/><Relationship Id="rId6360" Type="http://schemas.openxmlformats.org/officeDocument/2006/relationships/hyperlink" Target="http://pbs.twimg.com/profile_images/687647078068035584/NSVI4awZ_normal.jpg" TargetMode="External"/><Relationship Id="rId7411" Type="http://schemas.openxmlformats.org/officeDocument/2006/relationships/hyperlink" Target="https://twitter.com/trcfwtt" TargetMode="External"/><Relationship Id="rId875" Type="http://schemas.openxmlformats.org/officeDocument/2006/relationships/hyperlink" Target="https://t.co/xPkrY6sieE" TargetMode="External"/><Relationship Id="rId2556" Type="http://schemas.openxmlformats.org/officeDocument/2006/relationships/hyperlink" Target="http://abs.twimg.com/images/themes/theme9/bg.gif" TargetMode="External"/><Relationship Id="rId2970" Type="http://schemas.openxmlformats.org/officeDocument/2006/relationships/hyperlink" Target="http://abs.twimg.com/images/themes/theme1/bg.png" TargetMode="External"/><Relationship Id="rId3607" Type="http://schemas.openxmlformats.org/officeDocument/2006/relationships/hyperlink" Target="http://abs.twimg.com/images/themes/theme1/bg.png" TargetMode="External"/><Relationship Id="rId6013" Type="http://schemas.openxmlformats.org/officeDocument/2006/relationships/hyperlink" Target="http://pbs.twimg.com/profile_images/688181659439509510/CAbKlj-y_normal.png" TargetMode="External"/><Relationship Id="rId528" Type="http://schemas.openxmlformats.org/officeDocument/2006/relationships/hyperlink" Target="https://t.co/UFfGXy3Qol" TargetMode="External"/><Relationship Id="rId942" Type="http://schemas.openxmlformats.org/officeDocument/2006/relationships/hyperlink" Target="https://pbs.twimg.com/profile_banners/1871452448/1396908421" TargetMode="External"/><Relationship Id="rId1158" Type="http://schemas.openxmlformats.org/officeDocument/2006/relationships/hyperlink" Target="https://pbs.twimg.com/profile_banners/20545835/1446569083" TargetMode="External"/><Relationship Id="rId1572" Type="http://schemas.openxmlformats.org/officeDocument/2006/relationships/hyperlink" Target="https://pbs.twimg.com/profile_banners/2941802980/1441407611" TargetMode="External"/><Relationship Id="rId2209" Type="http://schemas.openxmlformats.org/officeDocument/2006/relationships/hyperlink" Target="https://pbs.twimg.com/profile_banners/4854823162/1453926544" TargetMode="External"/><Relationship Id="rId2623" Type="http://schemas.openxmlformats.org/officeDocument/2006/relationships/hyperlink" Target="http://abs.twimg.com/images/themes/theme1/bg.png" TargetMode="External"/><Relationship Id="rId5779" Type="http://schemas.openxmlformats.org/officeDocument/2006/relationships/hyperlink" Target="http://pbs.twimg.com/profile_images/378800000605443202/d408d5babb25c07ab9d5b6ef23203246_normal.jpeg" TargetMode="External"/><Relationship Id="rId8185" Type="http://schemas.openxmlformats.org/officeDocument/2006/relationships/hyperlink" Target="https://twitter.com/lwhitehurst" TargetMode="External"/><Relationship Id="rId1225" Type="http://schemas.openxmlformats.org/officeDocument/2006/relationships/hyperlink" Target="https://pbs.twimg.com/profile_banners/2982249556/1451961753" TargetMode="External"/><Relationship Id="rId8252" Type="http://schemas.openxmlformats.org/officeDocument/2006/relationships/hyperlink" Target="https://twitter.com/kstar102talk" TargetMode="External"/><Relationship Id="rId3397" Type="http://schemas.openxmlformats.org/officeDocument/2006/relationships/hyperlink" Target="http://abs.twimg.com/images/themes/theme1/bg.png" TargetMode="External"/><Relationship Id="rId4795" Type="http://schemas.openxmlformats.org/officeDocument/2006/relationships/hyperlink" Target="http://pbs.twimg.com/profile_images/2586443534/q5nz1l6v5evf9e52p2r6_normal.jpeg" TargetMode="External"/><Relationship Id="rId5846" Type="http://schemas.openxmlformats.org/officeDocument/2006/relationships/hyperlink" Target="http://pbs.twimg.com/profile_images/680767229844140032/fpmQVZO5_normal.jpg" TargetMode="External"/><Relationship Id="rId4448" Type="http://schemas.openxmlformats.org/officeDocument/2006/relationships/hyperlink" Target="http://pbs.twimg.com/profile_background_images/690633786103492608/-FwWnCg2.jpg" TargetMode="External"/><Relationship Id="rId4862" Type="http://schemas.openxmlformats.org/officeDocument/2006/relationships/hyperlink" Target="http://pbs.twimg.com/profile_images/1823517791/no_right_turn_normal.png" TargetMode="External"/><Relationship Id="rId5913" Type="http://schemas.openxmlformats.org/officeDocument/2006/relationships/hyperlink" Target="http://pbs.twimg.com/profile_images/637333907709501440/UsutykVi_normal.jpg" TargetMode="External"/><Relationship Id="rId3464" Type="http://schemas.openxmlformats.org/officeDocument/2006/relationships/hyperlink" Target="http://abs.twimg.com/images/themes/theme1/bg.png" TargetMode="External"/><Relationship Id="rId4515" Type="http://schemas.openxmlformats.org/officeDocument/2006/relationships/hyperlink" Target="http://abs.twimg.com/images/themes/theme13/bg.gif" TargetMode="External"/><Relationship Id="rId385" Type="http://schemas.openxmlformats.org/officeDocument/2006/relationships/hyperlink" Target="http://t.co/iPdmqjWzye" TargetMode="External"/><Relationship Id="rId2066" Type="http://schemas.openxmlformats.org/officeDocument/2006/relationships/hyperlink" Target="https://pbs.twimg.com/profile_banners/525678506/1417049199" TargetMode="External"/><Relationship Id="rId2480" Type="http://schemas.openxmlformats.org/officeDocument/2006/relationships/hyperlink" Target="https://pbs.twimg.com/profile_banners/14185814/1448394536" TargetMode="External"/><Relationship Id="rId3117" Type="http://schemas.openxmlformats.org/officeDocument/2006/relationships/hyperlink" Target="http://abs.twimg.com/images/themes/theme1/bg.png" TargetMode="External"/><Relationship Id="rId3531" Type="http://schemas.openxmlformats.org/officeDocument/2006/relationships/hyperlink" Target="http://abs.twimg.com/images/themes/theme1/bg.png" TargetMode="External"/><Relationship Id="rId6687" Type="http://schemas.openxmlformats.org/officeDocument/2006/relationships/hyperlink" Target="http://pbs.twimg.com/profile_images/1100286212/32061_1306390101551_1284506074_30703449_2382547_n_normal.jpg" TargetMode="External"/><Relationship Id="rId7738" Type="http://schemas.openxmlformats.org/officeDocument/2006/relationships/hyperlink" Target="https://twitter.com/little_wing56" TargetMode="External"/><Relationship Id="rId9093" Type="http://schemas.openxmlformats.org/officeDocument/2006/relationships/hyperlink" Target="https://twitter.com/kfseattle" TargetMode="External"/><Relationship Id="rId452" Type="http://schemas.openxmlformats.org/officeDocument/2006/relationships/hyperlink" Target="http://t.co/ce2ptHeGMM" TargetMode="External"/><Relationship Id="rId1082" Type="http://schemas.openxmlformats.org/officeDocument/2006/relationships/hyperlink" Target="https://pbs.twimg.com/profile_banners/2228917754/1435452628" TargetMode="External"/><Relationship Id="rId2133" Type="http://schemas.openxmlformats.org/officeDocument/2006/relationships/hyperlink" Target="https://pbs.twimg.com/profile_banners/42566577/1446490771" TargetMode="External"/><Relationship Id="rId5289" Type="http://schemas.openxmlformats.org/officeDocument/2006/relationships/hyperlink" Target="http://pbs.twimg.com/profile_images/615591151773614080/4dIGS1-F_normal.jpg" TargetMode="External"/><Relationship Id="rId6754" Type="http://schemas.openxmlformats.org/officeDocument/2006/relationships/hyperlink" Target="http://pbs.twimg.com/profile_images/2504281537/image_normal.jpg" TargetMode="External"/><Relationship Id="rId7805" Type="http://schemas.openxmlformats.org/officeDocument/2006/relationships/hyperlink" Target="https://twitter.com/jaynepenelope" TargetMode="External"/><Relationship Id="rId105" Type="http://schemas.openxmlformats.org/officeDocument/2006/relationships/hyperlink" Target="http://t.co/sr6bs0hWka" TargetMode="External"/><Relationship Id="rId2200" Type="http://schemas.openxmlformats.org/officeDocument/2006/relationships/hyperlink" Target="https://pbs.twimg.com/profile_banners/14957147/1407765552" TargetMode="External"/><Relationship Id="rId5356" Type="http://schemas.openxmlformats.org/officeDocument/2006/relationships/hyperlink" Target="http://pbs.twimg.com/profile_images/1244073168/dontcutandrun_small_normal.jpg" TargetMode="External"/><Relationship Id="rId6407" Type="http://schemas.openxmlformats.org/officeDocument/2006/relationships/hyperlink" Target="http://pbs.twimg.com/profile_images/628292130406952960/5i8bRv-B_normal.jpg" TargetMode="External"/><Relationship Id="rId1899" Type="http://schemas.openxmlformats.org/officeDocument/2006/relationships/hyperlink" Target="https://pbs.twimg.com/profile_banners/20916358/1449357761" TargetMode="External"/><Relationship Id="rId4372" Type="http://schemas.openxmlformats.org/officeDocument/2006/relationships/hyperlink" Target="http://abs.twimg.com/images/themes/theme1/bg.png" TargetMode="External"/><Relationship Id="rId5009" Type="http://schemas.openxmlformats.org/officeDocument/2006/relationships/hyperlink" Target="http://pbs.twimg.com/profile_images/555741564954099713/QQyXPWHO_normal.jpeg" TargetMode="External"/><Relationship Id="rId5770" Type="http://schemas.openxmlformats.org/officeDocument/2006/relationships/hyperlink" Target="http://pbs.twimg.com/profile_images/692423606127738882/Q_BVbqxP_normal.jpg" TargetMode="External"/><Relationship Id="rId6821" Type="http://schemas.openxmlformats.org/officeDocument/2006/relationships/hyperlink" Target="http://abs.twimg.com/sticky/default_profile_images/default_profile_3_normal.png" TargetMode="External"/><Relationship Id="rId8579" Type="http://schemas.openxmlformats.org/officeDocument/2006/relationships/hyperlink" Target="https://twitter.com/theeroticneed" TargetMode="External"/><Relationship Id="rId1966" Type="http://schemas.openxmlformats.org/officeDocument/2006/relationships/hyperlink" Target="https://pbs.twimg.com/profile_banners/1417595017/1451663277" TargetMode="External"/><Relationship Id="rId4025" Type="http://schemas.openxmlformats.org/officeDocument/2006/relationships/hyperlink" Target="http://pbs.twimg.com/profile_background_images/155195188/x9149129fc333224c59e9c2dd3d5993f.jpg" TargetMode="External"/><Relationship Id="rId5423" Type="http://schemas.openxmlformats.org/officeDocument/2006/relationships/hyperlink" Target="http://pbs.twimg.com/profile_images/552238151398195201/GyFRvFHw_normal.png" TargetMode="External"/><Relationship Id="rId8993" Type="http://schemas.openxmlformats.org/officeDocument/2006/relationships/hyperlink" Target="https://twitter.com/wraith_writer" TargetMode="External"/><Relationship Id="rId1619" Type="http://schemas.openxmlformats.org/officeDocument/2006/relationships/hyperlink" Target="https://pbs.twimg.com/profile_banners/517061880/1449963010" TargetMode="External"/><Relationship Id="rId7595" Type="http://schemas.openxmlformats.org/officeDocument/2006/relationships/hyperlink" Target="https://twitter.com/elsteveel" TargetMode="External"/><Relationship Id="rId8646" Type="http://schemas.openxmlformats.org/officeDocument/2006/relationships/hyperlink" Target="https://twitter.com/chancewilliams" TargetMode="External"/><Relationship Id="rId3041" Type="http://schemas.openxmlformats.org/officeDocument/2006/relationships/hyperlink" Target="http://abs.twimg.com/images/themes/theme1/bg.png" TargetMode="External"/><Relationship Id="rId6197" Type="http://schemas.openxmlformats.org/officeDocument/2006/relationships/hyperlink" Target="http://pbs.twimg.com/profile_images/691430561974325248/2P2gNvRl_normal.jpg" TargetMode="External"/><Relationship Id="rId7248" Type="http://schemas.openxmlformats.org/officeDocument/2006/relationships/hyperlink" Target="https://twitter.com/1usagrunt" TargetMode="External"/><Relationship Id="rId7662" Type="http://schemas.openxmlformats.org/officeDocument/2006/relationships/hyperlink" Target="https://twitter.com/fmeatball" TargetMode="External"/><Relationship Id="rId8713" Type="http://schemas.openxmlformats.org/officeDocument/2006/relationships/hyperlink" Target="https://twitter.com/boris3324" TargetMode="External"/><Relationship Id="rId3858" Type="http://schemas.openxmlformats.org/officeDocument/2006/relationships/hyperlink" Target="http://abs.twimg.com/images/themes/theme8/bg.gif" TargetMode="External"/><Relationship Id="rId4909" Type="http://schemas.openxmlformats.org/officeDocument/2006/relationships/hyperlink" Target="http://pbs.twimg.com/profile_images/3434450806/43b6a87ebfba0b3d6accc19ece72a9c9_normal.jpeg" TargetMode="External"/><Relationship Id="rId6264" Type="http://schemas.openxmlformats.org/officeDocument/2006/relationships/hyperlink" Target="http://pbs.twimg.com/profile_images/1356805536/TNAM_Logo_Squared_3__normal.jpg" TargetMode="External"/><Relationship Id="rId7315" Type="http://schemas.openxmlformats.org/officeDocument/2006/relationships/hyperlink" Target="https://twitter.com/emol" TargetMode="External"/><Relationship Id="rId779" Type="http://schemas.openxmlformats.org/officeDocument/2006/relationships/hyperlink" Target="http://t.co/Uf7KcjD4SX" TargetMode="External"/><Relationship Id="rId5280" Type="http://schemas.openxmlformats.org/officeDocument/2006/relationships/hyperlink" Target="http://pbs.twimg.com/profile_images/651770017713815552/Dsx6-vwb_normal.jpg" TargetMode="External"/><Relationship Id="rId6331" Type="http://schemas.openxmlformats.org/officeDocument/2006/relationships/hyperlink" Target="http://pbs.twimg.com/profile_images/639620387509178368/egZZG2EN_normal.jpg" TargetMode="External"/><Relationship Id="rId1476" Type="http://schemas.openxmlformats.org/officeDocument/2006/relationships/hyperlink" Target="https://pbs.twimg.com/profile_banners/25182493/1405026826" TargetMode="External"/><Relationship Id="rId2874" Type="http://schemas.openxmlformats.org/officeDocument/2006/relationships/hyperlink" Target="http://abs.twimg.com/images/themes/theme8/bg.gif" TargetMode="External"/><Relationship Id="rId3925" Type="http://schemas.openxmlformats.org/officeDocument/2006/relationships/hyperlink" Target="http://abs.twimg.com/images/themes/theme10/bg.gif" TargetMode="External"/><Relationship Id="rId8089" Type="http://schemas.openxmlformats.org/officeDocument/2006/relationships/hyperlink" Target="https://twitter.com/gravellhymer" TargetMode="External"/><Relationship Id="rId846" Type="http://schemas.openxmlformats.org/officeDocument/2006/relationships/hyperlink" Target="http://t.co/iYHwsphbae" TargetMode="External"/><Relationship Id="rId1129" Type="http://schemas.openxmlformats.org/officeDocument/2006/relationships/hyperlink" Target="https://pbs.twimg.com/profile_banners/746533885/1408669994" TargetMode="External"/><Relationship Id="rId1890" Type="http://schemas.openxmlformats.org/officeDocument/2006/relationships/hyperlink" Target="https://pbs.twimg.com/profile_banners/16548855/1353359298" TargetMode="External"/><Relationship Id="rId2527" Type="http://schemas.openxmlformats.org/officeDocument/2006/relationships/hyperlink" Target="https://pbs.twimg.com/profile_banners/2152381201/1382949682" TargetMode="External"/><Relationship Id="rId2941" Type="http://schemas.openxmlformats.org/officeDocument/2006/relationships/hyperlink" Target="http://abs.twimg.com/images/themes/theme1/bg.png" TargetMode="External"/><Relationship Id="rId5000" Type="http://schemas.openxmlformats.org/officeDocument/2006/relationships/hyperlink" Target="http://pbs.twimg.com/profile_images/587785309170970624/mdxKRXl-_normal.jpg" TargetMode="External"/><Relationship Id="rId8156" Type="http://schemas.openxmlformats.org/officeDocument/2006/relationships/hyperlink" Target="https://twitter.com/wndhrsestrategy" TargetMode="External"/><Relationship Id="rId913" Type="http://schemas.openxmlformats.org/officeDocument/2006/relationships/hyperlink" Target="http://t.co/UsMyQ6u5tw" TargetMode="External"/><Relationship Id="rId1543" Type="http://schemas.openxmlformats.org/officeDocument/2006/relationships/hyperlink" Target="https://pbs.twimg.com/profile_banners/3186934534/1435344387" TargetMode="External"/><Relationship Id="rId4699" Type="http://schemas.openxmlformats.org/officeDocument/2006/relationships/hyperlink" Target="http://abs.twimg.com/images/themes/theme1/bg.png" TargetMode="External"/><Relationship Id="rId8570" Type="http://schemas.openxmlformats.org/officeDocument/2006/relationships/hyperlink" Target="https://twitter.com/jeanbozlov" TargetMode="External"/><Relationship Id="rId1610" Type="http://schemas.openxmlformats.org/officeDocument/2006/relationships/hyperlink" Target="https://pbs.twimg.com/profile_banners/2283253198/1429119342" TargetMode="External"/><Relationship Id="rId4766" Type="http://schemas.openxmlformats.org/officeDocument/2006/relationships/hyperlink" Target="http://pbs.twimg.com/profile_images/478663799809912832/Mp-oE1T0_normal.jpeg" TargetMode="External"/><Relationship Id="rId5817" Type="http://schemas.openxmlformats.org/officeDocument/2006/relationships/hyperlink" Target="http://pbs.twimg.com/profile_images/687801113182011392/yi_eUuHN_normal.jpg" TargetMode="External"/><Relationship Id="rId7172" Type="http://schemas.openxmlformats.org/officeDocument/2006/relationships/hyperlink" Target="https://twitter.com/celina0234" TargetMode="External"/><Relationship Id="rId8223" Type="http://schemas.openxmlformats.org/officeDocument/2006/relationships/hyperlink" Target="https://twitter.com/worldnetdaily" TargetMode="External"/><Relationship Id="rId3368" Type="http://schemas.openxmlformats.org/officeDocument/2006/relationships/hyperlink" Target="http://abs.twimg.com/images/themes/theme1/bg.png" TargetMode="External"/><Relationship Id="rId3782" Type="http://schemas.openxmlformats.org/officeDocument/2006/relationships/hyperlink" Target="http://abs.twimg.com/images/themes/theme1/bg.png" TargetMode="External"/><Relationship Id="rId4419" Type="http://schemas.openxmlformats.org/officeDocument/2006/relationships/hyperlink" Target="http://pbs.twimg.com/profile_background_images/358348589/aaron_rodgers_lombardi_you_mad.jpg" TargetMode="External"/><Relationship Id="rId4833" Type="http://schemas.openxmlformats.org/officeDocument/2006/relationships/hyperlink" Target="http://pbs.twimg.com/profile_images/680536808023801860/kVwY7RGo_normal.jpg" TargetMode="External"/><Relationship Id="rId7989" Type="http://schemas.openxmlformats.org/officeDocument/2006/relationships/hyperlink" Target="https://twitter.com/garbledmsg" TargetMode="External"/><Relationship Id="rId289" Type="http://schemas.openxmlformats.org/officeDocument/2006/relationships/hyperlink" Target="http://t.co/pHF8aMNvC3" TargetMode="External"/><Relationship Id="rId2384" Type="http://schemas.openxmlformats.org/officeDocument/2006/relationships/hyperlink" Target="https://pbs.twimg.com/profile_banners/38495835/1438661838" TargetMode="External"/><Relationship Id="rId3435" Type="http://schemas.openxmlformats.org/officeDocument/2006/relationships/hyperlink" Target="http://abs.twimg.com/images/themes/theme1/bg.png" TargetMode="External"/><Relationship Id="rId356" Type="http://schemas.openxmlformats.org/officeDocument/2006/relationships/hyperlink" Target="http://t.co/1LBg0g3lXo" TargetMode="External"/><Relationship Id="rId770" Type="http://schemas.openxmlformats.org/officeDocument/2006/relationships/hyperlink" Target="http://t.co/zIHVigcEFq" TargetMode="External"/><Relationship Id="rId2037" Type="http://schemas.openxmlformats.org/officeDocument/2006/relationships/hyperlink" Target="https://pbs.twimg.com/profile_banners/18839937/1356725067" TargetMode="External"/><Relationship Id="rId2451" Type="http://schemas.openxmlformats.org/officeDocument/2006/relationships/hyperlink" Target="https://pbs.twimg.com/profile_banners/1596526134/1451678814" TargetMode="External"/><Relationship Id="rId4900" Type="http://schemas.openxmlformats.org/officeDocument/2006/relationships/hyperlink" Target="http://pbs.twimg.com/profile_images/496816504541687808/JpM_eNcc_normal.png" TargetMode="External"/><Relationship Id="rId6658" Type="http://schemas.openxmlformats.org/officeDocument/2006/relationships/hyperlink" Target="http://pbs.twimg.com/profile_images/2292150620/b5vo7bc65vu47xf3ztej_normal.jpeg" TargetMode="External"/><Relationship Id="rId9064" Type="http://schemas.openxmlformats.org/officeDocument/2006/relationships/hyperlink" Target="https://twitter.com/liveedges" TargetMode="External"/><Relationship Id="rId423" Type="http://schemas.openxmlformats.org/officeDocument/2006/relationships/hyperlink" Target="http://t.co/PGiUaP8Zj2" TargetMode="External"/><Relationship Id="rId1053" Type="http://schemas.openxmlformats.org/officeDocument/2006/relationships/hyperlink" Target="https://pbs.twimg.com/profile_banners/14173315/1398265945" TargetMode="External"/><Relationship Id="rId2104" Type="http://schemas.openxmlformats.org/officeDocument/2006/relationships/hyperlink" Target="https://pbs.twimg.com/profile_banners/15856435/1410191749" TargetMode="External"/><Relationship Id="rId3502" Type="http://schemas.openxmlformats.org/officeDocument/2006/relationships/hyperlink" Target="http://abs.twimg.com/images/themes/theme1/bg.png" TargetMode="External"/><Relationship Id="rId7709" Type="http://schemas.openxmlformats.org/officeDocument/2006/relationships/hyperlink" Target="https://twitter.com/ricky_williams8" TargetMode="External"/><Relationship Id="rId8080" Type="http://schemas.openxmlformats.org/officeDocument/2006/relationships/hyperlink" Target="https://twitter.com/rebel_bill" TargetMode="External"/><Relationship Id="rId9131" Type="http://schemas.openxmlformats.org/officeDocument/2006/relationships/hyperlink" Target="https://twitter.com/hvac_plumbing_" TargetMode="External"/><Relationship Id="rId5674" Type="http://schemas.openxmlformats.org/officeDocument/2006/relationships/hyperlink" Target="http://pbs.twimg.com/profile_images/665930012059500545/HMvI2PV8_normal.png" TargetMode="External"/><Relationship Id="rId6725" Type="http://schemas.openxmlformats.org/officeDocument/2006/relationships/hyperlink" Target="http://pbs.twimg.com/profile_images/691452102451683328/maebVvvf_normal.jpg" TargetMode="External"/><Relationship Id="rId1120" Type="http://schemas.openxmlformats.org/officeDocument/2006/relationships/hyperlink" Target="https://pbs.twimg.com/profile_banners/255746206/1449409126" TargetMode="External"/><Relationship Id="rId4276" Type="http://schemas.openxmlformats.org/officeDocument/2006/relationships/hyperlink" Target="http://pbs.twimg.com/profile_background_images/92472631/twitter-bg-main.jpg" TargetMode="External"/><Relationship Id="rId4690" Type="http://schemas.openxmlformats.org/officeDocument/2006/relationships/hyperlink" Target="http://pbs.twimg.com/profile_background_images/554742009311670273/Byo8NLRc.jpeg" TargetMode="External"/><Relationship Id="rId5327" Type="http://schemas.openxmlformats.org/officeDocument/2006/relationships/hyperlink" Target="http://pbs.twimg.com/profile_images/644902617093566465/8Sdg9E0k_normal.jpg" TargetMode="External"/><Relationship Id="rId5741" Type="http://schemas.openxmlformats.org/officeDocument/2006/relationships/hyperlink" Target="http://pbs.twimg.com/profile_images/613593329633071104/k6HwQYA8_normal.jpg" TargetMode="External"/><Relationship Id="rId8897" Type="http://schemas.openxmlformats.org/officeDocument/2006/relationships/hyperlink" Target="https://twitter.com/huffduffer" TargetMode="External"/><Relationship Id="rId1937" Type="http://schemas.openxmlformats.org/officeDocument/2006/relationships/hyperlink" Target="https://pbs.twimg.com/profile_banners/874505142/1370204833" TargetMode="External"/><Relationship Id="rId3292" Type="http://schemas.openxmlformats.org/officeDocument/2006/relationships/hyperlink" Target="http://abs.twimg.com/images/themes/theme4/bg.gif" TargetMode="External"/><Relationship Id="rId4343" Type="http://schemas.openxmlformats.org/officeDocument/2006/relationships/hyperlink" Target="http://pbs.twimg.com/profile_background_images/384697135/News_Twitter-background.jpg" TargetMode="External"/><Relationship Id="rId7499" Type="http://schemas.openxmlformats.org/officeDocument/2006/relationships/hyperlink" Target="https://twitter.com/acreativemuggle" TargetMode="External"/><Relationship Id="rId8964" Type="http://schemas.openxmlformats.org/officeDocument/2006/relationships/hyperlink" Target="https://twitter.com/gatesrobin" TargetMode="External"/><Relationship Id="rId4410" Type="http://schemas.openxmlformats.org/officeDocument/2006/relationships/hyperlink" Target="http://abs.twimg.com/images/themes/theme1/bg.png" TargetMode="External"/><Relationship Id="rId7566" Type="http://schemas.openxmlformats.org/officeDocument/2006/relationships/hyperlink" Target="https://twitter.com/amter" TargetMode="External"/><Relationship Id="rId8617" Type="http://schemas.openxmlformats.org/officeDocument/2006/relationships/hyperlink" Target="https://twitter.com/comradethead" TargetMode="External"/><Relationship Id="rId280" Type="http://schemas.openxmlformats.org/officeDocument/2006/relationships/hyperlink" Target="https://t.co/DSTtYmfZfR" TargetMode="External"/><Relationship Id="rId3012" Type="http://schemas.openxmlformats.org/officeDocument/2006/relationships/hyperlink" Target="http://abs.twimg.com/images/themes/theme1/bg.png" TargetMode="External"/><Relationship Id="rId6168" Type="http://schemas.openxmlformats.org/officeDocument/2006/relationships/hyperlink" Target="http://pbs.twimg.com/profile_images/645774505034543105/dP6Tr_2Y_normal.jpg" TargetMode="External"/><Relationship Id="rId6582" Type="http://schemas.openxmlformats.org/officeDocument/2006/relationships/hyperlink" Target="http://pbs.twimg.com/profile_images/1884764166/images_8__normal.jpg" TargetMode="External"/><Relationship Id="rId7219" Type="http://schemas.openxmlformats.org/officeDocument/2006/relationships/hyperlink" Target="https://twitter.com/aquilavida" TargetMode="External"/><Relationship Id="rId7980" Type="http://schemas.openxmlformats.org/officeDocument/2006/relationships/hyperlink" Target="https://twitter.com/cnn" TargetMode="External"/><Relationship Id="rId5184" Type="http://schemas.openxmlformats.org/officeDocument/2006/relationships/hyperlink" Target="http://pbs.twimg.com/profile_images/602484392611590145/AM6lQWOG_normal.png" TargetMode="External"/><Relationship Id="rId6235" Type="http://schemas.openxmlformats.org/officeDocument/2006/relationships/hyperlink" Target="http://pbs.twimg.com/profile_images/453323895135690752/iFYCtw66_normal.png" TargetMode="External"/><Relationship Id="rId7633" Type="http://schemas.openxmlformats.org/officeDocument/2006/relationships/hyperlink" Target="https://twitter.com/rushedmommy" TargetMode="External"/><Relationship Id="rId2778" Type="http://schemas.openxmlformats.org/officeDocument/2006/relationships/hyperlink" Target="http://pbs.twimg.com/profile_background_images/564350443/600_dpi_un_framed.jpg" TargetMode="External"/><Relationship Id="rId3829" Type="http://schemas.openxmlformats.org/officeDocument/2006/relationships/hyperlink" Target="http://abs.twimg.com/images/themes/theme4/bg.gif" TargetMode="External"/><Relationship Id="rId7700" Type="http://schemas.openxmlformats.org/officeDocument/2006/relationships/hyperlink" Target="https://twitter.com/cheryl_abe" TargetMode="External"/><Relationship Id="rId1794" Type="http://schemas.openxmlformats.org/officeDocument/2006/relationships/hyperlink" Target="https://pbs.twimg.com/profile_banners/2679747078/1416440516" TargetMode="External"/><Relationship Id="rId2845" Type="http://schemas.openxmlformats.org/officeDocument/2006/relationships/hyperlink" Target="http://pbs.twimg.com/profile_background_images/378800000104006788/496af478881722e0ec3ce536cc697210.jpeg" TargetMode="External"/><Relationship Id="rId5251" Type="http://schemas.openxmlformats.org/officeDocument/2006/relationships/hyperlink" Target="http://pbs.twimg.com/profile_images/686742116911943680/dL3rbL0P_normal.jpg" TargetMode="External"/><Relationship Id="rId6302" Type="http://schemas.openxmlformats.org/officeDocument/2006/relationships/hyperlink" Target="http://pbs.twimg.com/profile_images/637789288298622976/MfZ50d7x_normal.jpg" TargetMode="External"/><Relationship Id="rId86" Type="http://schemas.openxmlformats.org/officeDocument/2006/relationships/hyperlink" Target="http://t.co/0tVk89hJ1k" TargetMode="External"/><Relationship Id="rId817" Type="http://schemas.openxmlformats.org/officeDocument/2006/relationships/hyperlink" Target="https://t.co/F7IBEaJO4r" TargetMode="External"/><Relationship Id="rId1447" Type="http://schemas.openxmlformats.org/officeDocument/2006/relationships/hyperlink" Target="https://pbs.twimg.com/profile_banners/2430963199/1443710170" TargetMode="External"/><Relationship Id="rId1861" Type="http://schemas.openxmlformats.org/officeDocument/2006/relationships/hyperlink" Target="https://pbs.twimg.com/profile_banners/192959969/1369451050" TargetMode="External"/><Relationship Id="rId2912" Type="http://schemas.openxmlformats.org/officeDocument/2006/relationships/hyperlink" Target="http://abs.twimg.com/images/themes/theme1/bg.png" TargetMode="External"/><Relationship Id="rId8474" Type="http://schemas.openxmlformats.org/officeDocument/2006/relationships/hyperlink" Target="https://twitter.com/leftwingnews" TargetMode="External"/><Relationship Id="rId1514" Type="http://schemas.openxmlformats.org/officeDocument/2006/relationships/hyperlink" Target="https://pbs.twimg.com/profile_banners/147580943/1434903498" TargetMode="External"/><Relationship Id="rId7076" Type="http://schemas.openxmlformats.org/officeDocument/2006/relationships/hyperlink" Target="https://twitter.com/kevina3patriot" TargetMode="External"/><Relationship Id="rId7490" Type="http://schemas.openxmlformats.org/officeDocument/2006/relationships/hyperlink" Target="https://twitter.com/rudd1971" TargetMode="External"/><Relationship Id="rId8127" Type="http://schemas.openxmlformats.org/officeDocument/2006/relationships/hyperlink" Target="https://twitter.com/scottshusband" TargetMode="External"/><Relationship Id="rId8541" Type="http://schemas.openxmlformats.org/officeDocument/2006/relationships/hyperlink" Target="https://twitter.com/jaylamkin" TargetMode="External"/><Relationship Id="rId3686" Type="http://schemas.openxmlformats.org/officeDocument/2006/relationships/hyperlink" Target="http://pbs.twimg.com/profile_background_images/435345041390043136/t0Oxfda0.jpeg" TargetMode="External"/><Relationship Id="rId6092" Type="http://schemas.openxmlformats.org/officeDocument/2006/relationships/hyperlink" Target="http://pbs.twimg.com/profile_images/2724415527/7aee84780de18265a78f647e4ec6c075_normal.jpeg" TargetMode="External"/><Relationship Id="rId7143" Type="http://schemas.openxmlformats.org/officeDocument/2006/relationships/hyperlink" Target="https://twitter.com/michael_gabrill" TargetMode="External"/><Relationship Id="rId2288" Type="http://schemas.openxmlformats.org/officeDocument/2006/relationships/hyperlink" Target="https://pbs.twimg.com/profile_banners/606305878/1449791955" TargetMode="External"/><Relationship Id="rId3339" Type="http://schemas.openxmlformats.org/officeDocument/2006/relationships/hyperlink" Target="http://pbs.twimg.com/profile_background_images/458220826068668416/zxAZ_ydF.jpeg" TargetMode="External"/><Relationship Id="rId4737" Type="http://schemas.openxmlformats.org/officeDocument/2006/relationships/hyperlink" Target="http://pbs.twimg.com/profile_images/3006065740/151a8f1ea0f1be70de9f5c186eba0eb2_normal.jpeg" TargetMode="External"/><Relationship Id="rId7210" Type="http://schemas.openxmlformats.org/officeDocument/2006/relationships/hyperlink" Target="https://twitter.com/bitslaw" TargetMode="External"/><Relationship Id="rId3753" Type="http://schemas.openxmlformats.org/officeDocument/2006/relationships/hyperlink" Target="http://abs.twimg.com/images/themes/theme10/bg.gif" TargetMode="External"/><Relationship Id="rId4804" Type="http://schemas.openxmlformats.org/officeDocument/2006/relationships/hyperlink" Target="http://pbs.twimg.com/profile_images/638776342423670784/XEWlir0s_normal.jpg" TargetMode="External"/><Relationship Id="rId674" Type="http://schemas.openxmlformats.org/officeDocument/2006/relationships/hyperlink" Target="http://t.co/eAdUeOW6Ot" TargetMode="External"/><Relationship Id="rId2355" Type="http://schemas.openxmlformats.org/officeDocument/2006/relationships/hyperlink" Target="https://pbs.twimg.com/profile_banners/946117297/1398350836" TargetMode="External"/><Relationship Id="rId3406" Type="http://schemas.openxmlformats.org/officeDocument/2006/relationships/hyperlink" Target="http://pbs.twimg.com/profile_background_images/378800000019509683/8d99b739071b52995fc7612af1d64160.jpeg" TargetMode="External"/><Relationship Id="rId3820" Type="http://schemas.openxmlformats.org/officeDocument/2006/relationships/hyperlink" Target="http://abs.twimg.com/images/themes/theme1/bg.png" TargetMode="External"/><Relationship Id="rId6976" Type="http://schemas.openxmlformats.org/officeDocument/2006/relationships/hyperlink" Target="https://twitter.com/lilsandspur" TargetMode="External"/><Relationship Id="rId327" Type="http://schemas.openxmlformats.org/officeDocument/2006/relationships/hyperlink" Target="http://t.co/mIaySdxogy" TargetMode="External"/><Relationship Id="rId741" Type="http://schemas.openxmlformats.org/officeDocument/2006/relationships/hyperlink" Target="http://t.co/tkPbA5JCOR" TargetMode="External"/><Relationship Id="rId1371" Type="http://schemas.openxmlformats.org/officeDocument/2006/relationships/hyperlink" Target="https://pbs.twimg.com/profile_banners/376514554/1453437468" TargetMode="External"/><Relationship Id="rId2008" Type="http://schemas.openxmlformats.org/officeDocument/2006/relationships/hyperlink" Target="https://pbs.twimg.com/profile_banners/20545793/1363021923" TargetMode="External"/><Relationship Id="rId2422" Type="http://schemas.openxmlformats.org/officeDocument/2006/relationships/hyperlink" Target="https://pbs.twimg.com/profile_banners/63860918/1433418945" TargetMode="External"/><Relationship Id="rId5578" Type="http://schemas.openxmlformats.org/officeDocument/2006/relationships/hyperlink" Target="http://pbs.twimg.com/profile_images/378800000605641346/48b9d4da53548b7930c26694e7489b61_normal.jpeg" TargetMode="External"/><Relationship Id="rId5992" Type="http://schemas.openxmlformats.org/officeDocument/2006/relationships/hyperlink" Target="http://pbs.twimg.com/profile_images/530030397837414400/Z8BTic6u_normal.jpeg" TargetMode="External"/><Relationship Id="rId6629" Type="http://schemas.openxmlformats.org/officeDocument/2006/relationships/hyperlink" Target="http://pbs.twimg.com/profile_images/532119746863316994/bDZ9h5gJ_normal.jpeg" TargetMode="External"/><Relationship Id="rId9035" Type="http://schemas.openxmlformats.org/officeDocument/2006/relationships/hyperlink" Target="https://twitter.com/zoeluvsdogs" TargetMode="External"/><Relationship Id="rId1024" Type="http://schemas.openxmlformats.org/officeDocument/2006/relationships/hyperlink" Target="https://pbs.twimg.com/profile_banners/9002382/1398805421" TargetMode="External"/><Relationship Id="rId4594" Type="http://schemas.openxmlformats.org/officeDocument/2006/relationships/hyperlink" Target="http://abs.twimg.com/images/themes/theme1/bg.png" TargetMode="External"/><Relationship Id="rId5645" Type="http://schemas.openxmlformats.org/officeDocument/2006/relationships/hyperlink" Target="http://pbs.twimg.com/profile_images/632367405180841984/54AOg3iA_normal.jpg" TargetMode="External"/><Relationship Id="rId8051" Type="http://schemas.openxmlformats.org/officeDocument/2006/relationships/hyperlink" Target="https://twitter.com/prettymilitant" TargetMode="External"/><Relationship Id="rId9102" Type="http://schemas.openxmlformats.org/officeDocument/2006/relationships/hyperlink" Target="https://twitter.com/bramsli1" TargetMode="External"/><Relationship Id="rId3196" Type="http://schemas.openxmlformats.org/officeDocument/2006/relationships/hyperlink" Target="http://pbs.twimg.com/profile_background_images/561163811885826048/KV7BacSi.png" TargetMode="External"/><Relationship Id="rId4247" Type="http://schemas.openxmlformats.org/officeDocument/2006/relationships/hyperlink" Target="http://abs.twimg.com/images/themes/theme1/bg.png" TargetMode="External"/><Relationship Id="rId4661" Type="http://schemas.openxmlformats.org/officeDocument/2006/relationships/hyperlink" Target="http://abs.twimg.com/images/themes/theme18/bg.gif" TargetMode="External"/><Relationship Id="rId8868" Type="http://schemas.openxmlformats.org/officeDocument/2006/relationships/hyperlink" Target="https://twitter.com/zarriaza888" TargetMode="External"/><Relationship Id="rId3263" Type="http://schemas.openxmlformats.org/officeDocument/2006/relationships/hyperlink" Target="http://pbs.twimg.com/profile_background_images/641604204943904769/20L0vVfS.png" TargetMode="External"/><Relationship Id="rId4314" Type="http://schemas.openxmlformats.org/officeDocument/2006/relationships/hyperlink" Target="http://pbs.twimg.com/profile_background_images/378800000118408950/68d3858857bab9e31b6fc2c5c115c984.jpeg" TargetMode="External"/><Relationship Id="rId5712" Type="http://schemas.openxmlformats.org/officeDocument/2006/relationships/hyperlink" Target="http://pbs.twimg.com/profile_images/447045441566171136/6LmVUAV4_normal.jpeg" TargetMode="External"/><Relationship Id="rId184" Type="http://schemas.openxmlformats.org/officeDocument/2006/relationships/hyperlink" Target="http://t.co/udkfsmbg6r" TargetMode="External"/><Relationship Id="rId1908" Type="http://schemas.openxmlformats.org/officeDocument/2006/relationships/hyperlink" Target="https://pbs.twimg.com/profile_banners/462370197/1430427572" TargetMode="External"/><Relationship Id="rId7884" Type="http://schemas.openxmlformats.org/officeDocument/2006/relationships/hyperlink" Target="https://twitter.com/usalivestrong" TargetMode="External"/><Relationship Id="rId8935" Type="http://schemas.openxmlformats.org/officeDocument/2006/relationships/hyperlink" Target="https://twitter.com/mtvnews" TargetMode="External"/><Relationship Id="rId251" Type="http://schemas.openxmlformats.org/officeDocument/2006/relationships/hyperlink" Target="http://t.co/RAc39aSkis" TargetMode="External"/><Relationship Id="rId3330" Type="http://schemas.openxmlformats.org/officeDocument/2006/relationships/hyperlink" Target="http://abs.twimg.com/images/themes/theme1/bg.png" TargetMode="External"/><Relationship Id="rId5088" Type="http://schemas.openxmlformats.org/officeDocument/2006/relationships/hyperlink" Target="http://pbs.twimg.com/profile_images/684711311196958720/CHpIZdR7_normal.png" TargetMode="External"/><Relationship Id="rId6139" Type="http://schemas.openxmlformats.org/officeDocument/2006/relationships/hyperlink" Target="http://pbs.twimg.com/profile_images/3184524504/6fb30831fb9ac972171eea1ade9b3f02_normal.jpeg" TargetMode="External"/><Relationship Id="rId6486" Type="http://schemas.openxmlformats.org/officeDocument/2006/relationships/hyperlink" Target="http://pbs.twimg.com/profile_images/616623141419257856/C1IMMpAK_normal.png" TargetMode="External"/><Relationship Id="rId7537" Type="http://schemas.openxmlformats.org/officeDocument/2006/relationships/hyperlink" Target="https://twitter.com/danteb4u" TargetMode="External"/><Relationship Id="rId7951" Type="http://schemas.openxmlformats.org/officeDocument/2006/relationships/hyperlink" Target="https://twitter.com/mrsblor" TargetMode="External"/><Relationship Id="rId6553" Type="http://schemas.openxmlformats.org/officeDocument/2006/relationships/hyperlink" Target="http://pbs.twimg.com/profile_images/2926053458/8447650cdcc90a0dfdc522b8f6f06173_normal.jpeg" TargetMode="External"/><Relationship Id="rId7604" Type="http://schemas.openxmlformats.org/officeDocument/2006/relationships/hyperlink" Target="https://twitter.com/pmm526" TargetMode="External"/><Relationship Id="rId1698" Type="http://schemas.openxmlformats.org/officeDocument/2006/relationships/hyperlink" Target="https://pbs.twimg.com/profile_banners/1700462526/1450443243" TargetMode="External"/><Relationship Id="rId2749" Type="http://schemas.openxmlformats.org/officeDocument/2006/relationships/hyperlink" Target="http://abs.twimg.com/images/themes/theme1/bg.png" TargetMode="External"/><Relationship Id="rId5155" Type="http://schemas.openxmlformats.org/officeDocument/2006/relationships/hyperlink" Target="http://pbs.twimg.com/profile_images/3517127690/86bdf6eda6e24d4f94bfd7249a7fc981_normal.jpeg" TargetMode="External"/><Relationship Id="rId6206" Type="http://schemas.openxmlformats.org/officeDocument/2006/relationships/hyperlink" Target="http://pbs.twimg.com/profile_images/532669251845242880/tKU1Xhr__normal.jpeg" TargetMode="External"/><Relationship Id="rId6620" Type="http://schemas.openxmlformats.org/officeDocument/2006/relationships/hyperlink" Target="http://pbs.twimg.com/profile_images/537433254744190976/c_J_CMa8_normal.png" TargetMode="External"/><Relationship Id="rId1765" Type="http://schemas.openxmlformats.org/officeDocument/2006/relationships/hyperlink" Target="https://pbs.twimg.com/profile_banners/16342817/1398201980" TargetMode="External"/><Relationship Id="rId4171" Type="http://schemas.openxmlformats.org/officeDocument/2006/relationships/hyperlink" Target="http://pbs.twimg.com/profile_background_images/458245822543446016/dLmSZzHN.jpeg" TargetMode="External"/><Relationship Id="rId5222" Type="http://schemas.openxmlformats.org/officeDocument/2006/relationships/hyperlink" Target="http://pbs.twimg.com/profile_images/2984714608/ddb326385212906f5521211e88b2a842_normal.jpeg" TargetMode="External"/><Relationship Id="rId8378" Type="http://schemas.openxmlformats.org/officeDocument/2006/relationships/hyperlink" Target="https://twitter.com/realdonaldtrump" TargetMode="External"/><Relationship Id="rId8792" Type="http://schemas.openxmlformats.org/officeDocument/2006/relationships/hyperlink" Target="https://twitter.com/jokpemejoseph" TargetMode="External"/><Relationship Id="rId57" Type="http://schemas.openxmlformats.org/officeDocument/2006/relationships/hyperlink" Target="http://t.co/2wL2hE81pa" TargetMode="External"/><Relationship Id="rId1418" Type="http://schemas.openxmlformats.org/officeDocument/2006/relationships/hyperlink" Target="https://pbs.twimg.com/profile_banners/14328877/1408471908" TargetMode="External"/><Relationship Id="rId2816" Type="http://schemas.openxmlformats.org/officeDocument/2006/relationships/hyperlink" Target="http://abs.twimg.com/images/themes/theme1/bg.png" TargetMode="External"/><Relationship Id="rId7394" Type="http://schemas.openxmlformats.org/officeDocument/2006/relationships/hyperlink" Target="https://twitter.com/hillarylake" TargetMode="External"/><Relationship Id="rId8445" Type="http://schemas.openxmlformats.org/officeDocument/2006/relationships/hyperlink" Target="https://twitter.com/alisand3" TargetMode="External"/><Relationship Id="rId1832" Type="http://schemas.openxmlformats.org/officeDocument/2006/relationships/hyperlink" Target="https://pbs.twimg.com/profile_banners/2840685162/1412479225" TargetMode="External"/><Relationship Id="rId4988" Type="http://schemas.openxmlformats.org/officeDocument/2006/relationships/hyperlink" Target="http://pbs.twimg.com/profile_images/588065601542823937/Z7H0ThvS_normal.jpg" TargetMode="External"/><Relationship Id="rId7047" Type="http://schemas.openxmlformats.org/officeDocument/2006/relationships/hyperlink" Target="https://twitter.com/dan55645" TargetMode="External"/><Relationship Id="rId6063" Type="http://schemas.openxmlformats.org/officeDocument/2006/relationships/hyperlink" Target="http://pbs.twimg.com/profile_images/686855599338962944/AQMXb34G_normal.jpg" TargetMode="External"/><Relationship Id="rId7461" Type="http://schemas.openxmlformats.org/officeDocument/2006/relationships/hyperlink" Target="https://twitter.com/nanaoxford" TargetMode="External"/><Relationship Id="rId8512" Type="http://schemas.openxmlformats.org/officeDocument/2006/relationships/hyperlink" Target="https://twitter.com/00_anabel" TargetMode="External"/><Relationship Id="rId3657" Type="http://schemas.openxmlformats.org/officeDocument/2006/relationships/hyperlink" Target="http://pbs.twimg.com/profile_background_images/442847919/LeeMarvinHorse.jpg" TargetMode="External"/><Relationship Id="rId4708" Type="http://schemas.openxmlformats.org/officeDocument/2006/relationships/hyperlink" Target="http://pbs.twimg.com/profile_images/3399346996/d579ea41741d15808baac3e1d5c0b805_normal.jpeg" TargetMode="External"/><Relationship Id="rId7114" Type="http://schemas.openxmlformats.org/officeDocument/2006/relationships/hyperlink" Target="https://twitter.com/fyre_ice" TargetMode="External"/><Relationship Id="rId578" Type="http://schemas.openxmlformats.org/officeDocument/2006/relationships/hyperlink" Target="https://t.co/CIAA7JlEVd" TargetMode="External"/><Relationship Id="rId992" Type="http://schemas.openxmlformats.org/officeDocument/2006/relationships/hyperlink" Target="https://pbs.twimg.com/profile_banners/60610778/1424973863" TargetMode="External"/><Relationship Id="rId2259" Type="http://schemas.openxmlformats.org/officeDocument/2006/relationships/hyperlink" Target="https://pbs.twimg.com/profile_banners/882532411/1376573940" TargetMode="External"/><Relationship Id="rId2673" Type="http://schemas.openxmlformats.org/officeDocument/2006/relationships/hyperlink" Target="http://abs.twimg.com/images/themes/theme1/bg.png" TargetMode="External"/><Relationship Id="rId3724" Type="http://schemas.openxmlformats.org/officeDocument/2006/relationships/hyperlink" Target="http://pbs.twimg.com/profile_background_images/728710885/784de9170966746f4374fa7d73ca0eb8.jpeg" TargetMode="External"/><Relationship Id="rId6130" Type="http://schemas.openxmlformats.org/officeDocument/2006/relationships/hyperlink" Target="http://pbs.twimg.com/profile_images/378800000380820324/cb80fd0574abe4da0a0e4af50a5ead50_normal.jpeg" TargetMode="External"/><Relationship Id="rId645" Type="http://schemas.openxmlformats.org/officeDocument/2006/relationships/hyperlink" Target="https://t.co/VGKbpDWBku" TargetMode="External"/><Relationship Id="rId1275" Type="http://schemas.openxmlformats.org/officeDocument/2006/relationships/hyperlink" Target="https://pbs.twimg.com/profile_banners/21072250/1414297183" TargetMode="External"/><Relationship Id="rId2326" Type="http://schemas.openxmlformats.org/officeDocument/2006/relationships/hyperlink" Target="https://pbs.twimg.com/profile_banners/110478787/1417238527" TargetMode="External"/><Relationship Id="rId2740" Type="http://schemas.openxmlformats.org/officeDocument/2006/relationships/hyperlink" Target="http://abs.twimg.com/images/themes/theme1/bg.png" TargetMode="External"/><Relationship Id="rId5896" Type="http://schemas.openxmlformats.org/officeDocument/2006/relationships/hyperlink" Target="http://abs.twimg.com/sticky/default_profile_images/default_profile_2_normal.png" TargetMode="External"/><Relationship Id="rId6947" Type="http://schemas.openxmlformats.org/officeDocument/2006/relationships/hyperlink" Target="https://twitter.com/shadirahimi" TargetMode="External"/><Relationship Id="rId712" Type="http://schemas.openxmlformats.org/officeDocument/2006/relationships/hyperlink" Target="http://t.co/jlhfujbHcj" TargetMode="External"/><Relationship Id="rId1342" Type="http://schemas.openxmlformats.org/officeDocument/2006/relationships/hyperlink" Target="https://pbs.twimg.com/profile_banners/1375084074/1452351600" TargetMode="External"/><Relationship Id="rId4498" Type="http://schemas.openxmlformats.org/officeDocument/2006/relationships/hyperlink" Target="http://pbs.twimg.com/profile_background_images/378800000020651144/9f90b39e2d4ba3d5baaa03f2e1f656f1.png" TargetMode="External"/><Relationship Id="rId5549" Type="http://schemas.openxmlformats.org/officeDocument/2006/relationships/hyperlink" Target="http://pbs.twimg.com/profile_images/551783089802735616/vwimDMx0_normal.jpeg" TargetMode="External"/><Relationship Id="rId9006" Type="http://schemas.openxmlformats.org/officeDocument/2006/relationships/hyperlink" Target="https://twitter.com/clorh12345" TargetMode="External"/><Relationship Id="rId5963" Type="http://schemas.openxmlformats.org/officeDocument/2006/relationships/hyperlink" Target="http://pbs.twimg.com/profile_images/378800000658199885/9d4400f5a86eb5a30c80d0a6189af251_normal.jpeg" TargetMode="External"/><Relationship Id="rId8022" Type="http://schemas.openxmlformats.org/officeDocument/2006/relationships/hyperlink" Target="https://twitter.com/angelamotorman" TargetMode="External"/><Relationship Id="rId3167" Type="http://schemas.openxmlformats.org/officeDocument/2006/relationships/hyperlink" Target="http://abs.twimg.com/images/themes/theme1/bg.png" TargetMode="External"/><Relationship Id="rId4565" Type="http://schemas.openxmlformats.org/officeDocument/2006/relationships/hyperlink" Target="http://pbs.twimg.com/profile_background_images/307362156/TWITTER_BG_8pm10pm.jpg" TargetMode="External"/><Relationship Id="rId5616" Type="http://schemas.openxmlformats.org/officeDocument/2006/relationships/hyperlink" Target="http://pbs.twimg.com/profile_images/2438542760/sld51bulzm3rdswr28wh_normal.jpeg" TargetMode="External"/><Relationship Id="rId3581" Type="http://schemas.openxmlformats.org/officeDocument/2006/relationships/hyperlink" Target="http://abs.twimg.com/images/themes/theme1/bg.png" TargetMode="External"/><Relationship Id="rId4218" Type="http://schemas.openxmlformats.org/officeDocument/2006/relationships/hyperlink" Target="http://abs.twimg.com/images/themes/theme7/bg.gif" TargetMode="External"/><Relationship Id="rId4632" Type="http://schemas.openxmlformats.org/officeDocument/2006/relationships/hyperlink" Target="http://pbs.twimg.com/profile_background_images/456619822587985921/Wk9332f5.jpeg" TargetMode="External"/><Relationship Id="rId7788" Type="http://schemas.openxmlformats.org/officeDocument/2006/relationships/hyperlink" Target="https://twitter.com/dazednolonger" TargetMode="External"/><Relationship Id="rId8839" Type="http://schemas.openxmlformats.org/officeDocument/2006/relationships/hyperlink" Target="https://twitter.com/rtwingactivist" TargetMode="External"/><Relationship Id="rId2183" Type="http://schemas.openxmlformats.org/officeDocument/2006/relationships/hyperlink" Target="https://pbs.twimg.com/profile_banners/250922773/1452117567" TargetMode="External"/><Relationship Id="rId3234" Type="http://schemas.openxmlformats.org/officeDocument/2006/relationships/hyperlink" Target="http://abs.twimg.com/images/themes/theme1/bg.png" TargetMode="External"/><Relationship Id="rId7855" Type="http://schemas.openxmlformats.org/officeDocument/2006/relationships/hyperlink" Target="https://twitter.com/the_american_1" TargetMode="External"/><Relationship Id="rId8906" Type="http://schemas.openxmlformats.org/officeDocument/2006/relationships/hyperlink" Target="https://twitter.com/marketinginvent" TargetMode="External"/><Relationship Id="rId155" Type="http://schemas.openxmlformats.org/officeDocument/2006/relationships/hyperlink" Target="https://t.co/SqX4oTuCpo" TargetMode="External"/><Relationship Id="rId2250" Type="http://schemas.openxmlformats.org/officeDocument/2006/relationships/hyperlink" Target="https://pbs.twimg.com/profile_banners/1167684505/1444134901" TargetMode="External"/><Relationship Id="rId3301" Type="http://schemas.openxmlformats.org/officeDocument/2006/relationships/hyperlink" Target="http://pbs.twimg.com/profile_background_images/196569301/xcfb16f42f6673291146800061acccd7.jpg" TargetMode="External"/><Relationship Id="rId6457" Type="http://schemas.openxmlformats.org/officeDocument/2006/relationships/hyperlink" Target="http://abs.twimg.com/sticky/default_profile_images/default_profile_0_normal.png" TargetMode="External"/><Relationship Id="rId6871" Type="http://schemas.openxmlformats.org/officeDocument/2006/relationships/hyperlink" Target="http://pbs.twimg.com/profile_images/665729794160594944/VdcYllHQ_normal.jpg" TargetMode="External"/><Relationship Id="rId7508" Type="http://schemas.openxmlformats.org/officeDocument/2006/relationships/hyperlink" Target="https://twitter.com/circlejensen" TargetMode="External"/><Relationship Id="rId222" Type="http://schemas.openxmlformats.org/officeDocument/2006/relationships/hyperlink" Target="http://t.co/OkT3WAugT4" TargetMode="External"/><Relationship Id="rId5059" Type="http://schemas.openxmlformats.org/officeDocument/2006/relationships/hyperlink" Target="http://pbs.twimg.com/profile_images/690654243074752512/7PXdrPeq_normal.jpg" TargetMode="External"/><Relationship Id="rId5473" Type="http://schemas.openxmlformats.org/officeDocument/2006/relationships/hyperlink" Target="http://pbs.twimg.com/profile_images/631226457113538560/H--KvW8i_normal.jpg" TargetMode="External"/><Relationship Id="rId6524" Type="http://schemas.openxmlformats.org/officeDocument/2006/relationships/hyperlink" Target="http://pbs.twimg.com/profile_images/1409409437/ReggaeRulz_normal.jpg" TargetMode="External"/><Relationship Id="rId7922" Type="http://schemas.openxmlformats.org/officeDocument/2006/relationships/hyperlink" Target="https://twitter.com/jumpmastere8" TargetMode="External"/><Relationship Id="rId4075" Type="http://schemas.openxmlformats.org/officeDocument/2006/relationships/hyperlink" Target="http://abs.twimg.com/images/themes/theme1/bg.png" TargetMode="External"/><Relationship Id="rId5126" Type="http://schemas.openxmlformats.org/officeDocument/2006/relationships/hyperlink" Target="http://abs.twimg.com/sticky/default_profile_images/default_profile_2_normal.png" TargetMode="External"/><Relationship Id="rId1669" Type="http://schemas.openxmlformats.org/officeDocument/2006/relationships/hyperlink" Target="https://pbs.twimg.com/profile_banners/2610240971/1439192402" TargetMode="External"/><Relationship Id="rId3091" Type="http://schemas.openxmlformats.org/officeDocument/2006/relationships/hyperlink" Target="http://abs.twimg.com/images/themes/theme9/bg.gif" TargetMode="External"/><Relationship Id="rId4142" Type="http://schemas.openxmlformats.org/officeDocument/2006/relationships/hyperlink" Target="http://abs.twimg.com/images/themes/theme1/bg.png" TargetMode="External"/><Relationship Id="rId5540" Type="http://schemas.openxmlformats.org/officeDocument/2006/relationships/hyperlink" Target="http://pbs.twimg.com/profile_images/498282703347666944/2b8VMXn5_normal.jpeg" TargetMode="External"/><Relationship Id="rId7298" Type="http://schemas.openxmlformats.org/officeDocument/2006/relationships/hyperlink" Target="https://twitter.com/jhf5" TargetMode="External"/><Relationship Id="rId8349" Type="http://schemas.openxmlformats.org/officeDocument/2006/relationships/hyperlink" Target="https://twitter.com/flameboyxy" TargetMode="External"/><Relationship Id="rId8696" Type="http://schemas.openxmlformats.org/officeDocument/2006/relationships/hyperlink" Target="https://twitter.com/voter99percent" TargetMode="External"/><Relationship Id="rId1736" Type="http://schemas.openxmlformats.org/officeDocument/2006/relationships/hyperlink" Target="https://pbs.twimg.com/profile_banners/84318938/1423761846" TargetMode="External"/><Relationship Id="rId8763" Type="http://schemas.openxmlformats.org/officeDocument/2006/relationships/hyperlink" Target="https://twitter.com/whitefortm" TargetMode="External"/><Relationship Id="rId28" Type="http://schemas.openxmlformats.org/officeDocument/2006/relationships/hyperlink" Target="http://t.co/4MSc1qTGha" TargetMode="External"/><Relationship Id="rId1803" Type="http://schemas.openxmlformats.org/officeDocument/2006/relationships/hyperlink" Target="https://pbs.twimg.com/profile_banners/3037002897/1440991542" TargetMode="External"/><Relationship Id="rId4959" Type="http://schemas.openxmlformats.org/officeDocument/2006/relationships/hyperlink" Target="http://pbs.twimg.com/profile_images/470221559164968960/upatBMkg_normal.png" TargetMode="External"/><Relationship Id="rId7365" Type="http://schemas.openxmlformats.org/officeDocument/2006/relationships/hyperlink" Target="https://twitter.com/webbard" TargetMode="External"/><Relationship Id="rId8416" Type="http://schemas.openxmlformats.org/officeDocument/2006/relationships/hyperlink" Target="https://twitter.com/stevesfunfarm" TargetMode="External"/><Relationship Id="rId8830" Type="http://schemas.openxmlformats.org/officeDocument/2006/relationships/hyperlink" Target="https://twitter.com/nawazmurshed" TargetMode="External"/><Relationship Id="rId3975" Type="http://schemas.openxmlformats.org/officeDocument/2006/relationships/hyperlink" Target="http://abs.twimg.com/images/themes/theme1/bg.png" TargetMode="External"/><Relationship Id="rId6381" Type="http://schemas.openxmlformats.org/officeDocument/2006/relationships/hyperlink" Target="http://pbs.twimg.com/profile_images/410006721/jd_normal.jpg" TargetMode="External"/><Relationship Id="rId7018" Type="http://schemas.openxmlformats.org/officeDocument/2006/relationships/hyperlink" Target="https://twitter.com/hayesrandolph" TargetMode="External"/><Relationship Id="rId7432" Type="http://schemas.openxmlformats.org/officeDocument/2006/relationships/hyperlink" Target="https://twitter.com/gntlman" TargetMode="External"/><Relationship Id="rId896" Type="http://schemas.openxmlformats.org/officeDocument/2006/relationships/hyperlink" Target="http://t.co/BhXflayjs7" TargetMode="External"/><Relationship Id="rId2577" Type="http://schemas.openxmlformats.org/officeDocument/2006/relationships/hyperlink" Target="http://abs.twimg.com/images/themes/theme1/bg.png" TargetMode="External"/><Relationship Id="rId3628" Type="http://schemas.openxmlformats.org/officeDocument/2006/relationships/hyperlink" Target="http://abs.twimg.com/images/themes/theme1/bg.png" TargetMode="External"/><Relationship Id="rId6034" Type="http://schemas.openxmlformats.org/officeDocument/2006/relationships/hyperlink" Target="http://pbs.twimg.com/profile_images/660960764103032832/QlHCNyQe_normal.png" TargetMode="External"/><Relationship Id="rId549" Type="http://schemas.openxmlformats.org/officeDocument/2006/relationships/hyperlink" Target="http://t.co/3TujxTfk37" TargetMode="External"/><Relationship Id="rId1179" Type="http://schemas.openxmlformats.org/officeDocument/2006/relationships/hyperlink" Target="https://pbs.twimg.com/profile_banners/2994714359/1453834159" TargetMode="External"/><Relationship Id="rId1593" Type="http://schemas.openxmlformats.org/officeDocument/2006/relationships/hyperlink" Target="https://pbs.twimg.com/profile_banners/789565747/1448605457" TargetMode="External"/><Relationship Id="rId2991" Type="http://schemas.openxmlformats.org/officeDocument/2006/relationships/hyperlink" Target="http://abs.twimg.com/images/themes/theme15/bg.png" TargetMode="External"/><Relationship Id="rId5050" Type="http://schemas.openxmlformats.org/officeDocument/2006/relationships/hyperlink" Target="http://pbs.twimg.com/profile_images/3530277272/a035e202c7ebfe1da2667d54b17e6d2a_normal.jpeg" TargetMode="External"/><Relationship Id="rId6101" Type="http://schemas.openxmlformats.org/officeDocument/2006/relationships/hyperlink" Target="http://pbs.twimg.com/profile_images/669556798295310336/lgUVBwqP_normal.png" TargetMode="External"/><Relationship Id="rId963" Type="http://schemas.openxmlformats.org/officeDocument/2006/relationships/hyperlink" Target="https://pbs.twimg.com/profile_banners/889781113/1446337616" TargetMode="External"/><Relationship Id="rId1246" Type="http://schemas.openxmlformats.org/officeDocument/2006/relationships/hyperlink" Target="https://pbs.twimg.com/profile_banners/365802306/1407803155" TargetMode="External"/><Relationship Id="rId2644" Type="http://schemas.openxmlformats.org/officeDocument/2006/relationships/hyperlink" Target="http://abs.twimg.com/images/themes/theme1/bg.png" TargetMode="External"/><Relationship Id="rId8273" Type="http://schemas.openxmlformats.org/officeDocument/2006/relationships/hyperlink" Target="https://twitter.com/culchiewoman" TargetMode="External"/><Relationship Id="rId616" Type="http://schemas.openxmlformats.org/officeDocument/2006/relationships/hyperlink" Target="http://t.co/4mNk46JctA" TargetMode="External"/><Relationship Id="rId1660" Type="http://schemas.openxmlformats.org/officeDocument/2006/relationships/hyperlink" Target="https://pbs.twimg.com/profile_banners/33611715/1420341303" TargetMode="External"/><Relationship Id="rId2711" Type="http://schemas.openxmlformats.org/officeDocument/2006/relationships/hyperlink" Target="http://pbs.twimg.com/profile_background_images/378800000181859512/-65VAaUv.jpeg" TargetMode="External"/><Relationship Id="rId5867" Type="http://schemas.openxmlformats.org/officeDocument/2006/relationships/hyperlink" Target="http://pbs.twimg.com/profile_images/1735752551/Province_TwitAvatar2_normal.jpg" TargetMode="External"/><Relationship Id="rId6918" Type="http://schemas.openxmlformats.org/officeDocument/2006/relationships/hyperlink" Target="http://pbs.twimg.com/profile_images/3200659096/a89bdbb94536f0866b676b1b08a6def5_normal.png" TargetMode="External"/><Relationship Id="rId1313" Type="http://schemas.openxmlformats.org/officeDocument/2006/relationships/hyperlink" Target="https://pbs.twimg.com/profile_banners/128082323/1427944411" TargetMode="External"/><Relationship Id="rId4469" Type="http://schemas.openxmlformats.org/officeDocument/2006/relationships/hyperlink" Target="http://abs.twimg.com/images/themes/theme14/bg.gif" TargetMode="External"/><Relationship Id="rId4883" Type="http://schemas.openxmlformats.org/officeDocument/2006/relationships/hyperlink" Target="http://pbs.twimg.com/profile_images/633723629168107520/i3czaPTH_normal.jpg" TargetMode="External"/><Relationship Id="rId5934" Type="http://schemas.openxmlformats.org/officeDocument/2006/relationships/hyperlink" Target="http://pbs.twimg.com/profile_images/621765441850097665/o6tVtlwd_normal.jpg" TargetMode="External"/><Relationship Id="rId8340" Type="http://schemas.openxmlformats.org/officeDocument/2006/relationships/hyperlink" Target="https://twitter.com/hawaiieye1945" TargetMode="External"/><Relationship Id="rId3485" Type="http://schemas.openxmlformats.org/officeDocument/2006/relationships/hyperlink" Target="http://pbs.twimg.com/profile_background_images/569447669928435712/-UR3VWRj.jpeg" TargetMode="External"/><Relationship Id="rId4536" Type="http://schemas.openxmlformats.org/officeDocument/2006/relationships/hyperlink" Target="http://abs.twimg.com/images/themes/theme1/bg.png" TargetMode="External"/><Relationship Id="rId4950" Type="http://schemas.openxmlformats.org/officeDocument/2006/relationships/hyperlink" Target="http://pbs.twimg.com/profile_images/3200520949/3c0f548a2ecd5173ec0bdd15052cfc54_normal.jpeg" TargetMode="External"/><Relationship Id="rId2087" Type="http://schemas.openxmlformats.org/officeDocument/2006/relationships/hyperlink" Target="https://pbs.twimg.com/profile_banners/127938125/1364566755" TargetMode="External"/><Relationship Id="rId3138" Type="http://schemas.openxmlformats.org/officeDocument/2006/relationships/hyperlink" Target="http://abs.twimg.com/images/themes/theme5/bg.gif" TargetMode="External"/><Relationship Id="rId3552" Type="http://schemas.openxmlformats.org/officeDocument/2006/relationships/hyperlink" Target="http://abs.twimg.com/images/themes/theme1/bg.png" TargetMode="External"/><Relationship Id="rId4603" Type="http://schemas.openxmlformats.org/officeDocument/2006/relationships/hyperlink" Target="http://abs.twimg.com/images/themes/theme1/bg.png" TargetMode="External"/><Relationship Id="rId7759" Type="http://schemas.openxmlformats.org/officeDocument/2006/relationships/hyperlink" Target="https://twitter.com/nancyb914" TargetMode="External"/><Relationship Id="rId473" Type="http://schemas.openxmlformats.org/officeDocument/2006/relationships/hyperlink" Target="http://t.co/ckEuIy6CHm" TargetMode="External"/><Relationship Id="rId2154" Type="http://schemas.openxmlformats.org/officeDocument/2006/relationships/hyperlink" Target="https://pbs.twimg.com/profile_banners/240555684/1453253740" TargetMode="External"/><Relationship Id="rId3205" Type="http://schemas.openxmlformats.org/officeDocument/2006/relationships/hyperlink" Target="http://abs.twimg.com/images/themes/theme1/bg.png" TargetMode="External"/><Relationship Id="rId126" Type="http://schemas.openxmlformats.org/officeDocument/2006/relationships/hyperlink" Target="http://t.co/hWoMF7aBcz" TargetMode="External"/><Relationship Id="rId540" Type="http://schemas.openxmlformats.org/officeDocument/2006/relationships/hyperlink" Target="https://t.co/930hsnL47G" TargetMode="External"/><Relationship Id="rId1170" Type="http://schemas.openxmlformats.org/officeDocument/2006/relationships/hyperlink" Target="https://pbs.twimg.com/profile_banners/202615056/1449427251" TargetMode="External"/><Relationship Id="rId2221" Type="http://schemas.openxmlformats.org/officeDocument/2006/relationships/hyperlink" Target="https://pbs.twimg.com/profile_banners/3883154232/1444764271" TargetMode="External"/><Relationship Id="rId5377" Type="http://schemas.openxmlformats.org/officeDocument/2006/relationships/hyperlink" Target="http://pbs.twimg.com/profile_images/421463341756715008/stgZuZaP_normal.png" TargetMode="External"/><Relationship Id="rId6428" Type="http://schemas.openxmlformats.org/officeDocument/2006/relationships/hyperlink" Target="http://pbs.twimg.com/profile_images/1405010009/PLR-16__2__-_Copy_normal.jpg" TargetMode="External"/><Relationship Id="rId6775" Type="http://schemas.openxmlformats.org/officeDocument/2006/relationships/hyperlink" Target="http://pbs.twimg.com/profile_images/459015335656439808/TC64k8DR_normal.jpeg" TargetMode="External"/><Relationship Id="rId7826" Type="http://schemas.openxmlformats.org/officeDocument/2006/relationships/hyperlink" Target="https://twitter.com/emilyfoxsays" TargetMode="External"/><Relationship Id="rId5791" Type="http://schemas.openxmlformats.org/officeDocument/2006/relationships/hyperlink" Target="http://pbs.twimg.com/profile_images/3489932942/82b5dcf70e983f48f97c08d8e6f4eb1a_normal.jpeg" TargetMode="External"/><Relationship Id="rId6842" Type="http://schemas.openxmlformats.org/officeDocument/2006/relationships/hyperlink" Target="http://pbs.twimg.com/profile_images/3725990219/ef4799c59f25b78fe286e452d7ef98c3_normal.jpeg" TargetMode="External"/><Relationship Id="rId1987" Type="http://schemas.openxmlformats.org/officeDocument/2006/relationships/hyperlink" Target="https://pbs.twimg.com/profile_banners/36048950/1437566561" TargetMode="External"/><Relationship Id="rId4393" Type="http://schemas.openxmlformats.org/officeDocument/2006/relationships/hyperlink" Target="http://abs.twimg.com/images/themes/theme8/bg.gif" TargetMode="External"/><Relationship Id="rId5444" Type="http://schemas.openxmlformats.org/officeDocument/2006/relationships/hyperlink" Target="http://pbs.twimg.com/profile_images/617190461824872449/I-ozbKLI_normal.jpg" TargetMode="External"/><Relationship Id="rId4046" Type="http://schemas.openxmlformats.org/officeDocument/2006/relationships/hyperlink" Target="http://pbs.twimg.com/profile_background_images/378800000121389097/905e061538798a7f7e9e749d07b483a2.png" TargetMode="External"/><Relationship Id="rId4460" Type="http://schemas.openxmlformats.org/officeDocument/2006/relationships/hyperlink" Target="http://pbs.twimg.com/profile_background_images/518059447633977344/RgwxX-0K.jpeg" TargetMode="External"/><Relationship Id="rId5511" Type="http://schemas.openxmlformats.org/officeDocument/2006/relationships/hyperlink" Target="http://pbs.twimg.com/profile_images/3714500888/1d6cb5efb790cebb930b0df6e5c86d73_normal.jpeg" TargetMode="External"/><Relationship Id="rId8667" Type="http://schemas.openxmlformats.org/officeDocument/2006/relationships/hyperlink" Target="https://twitter.com/we_the_seekers" TargetMode="External"/><Relationship Id="rId1707" Type="http://schemas.openxmlformats.org/officeDocument/2006/relationships/hyperlink" Target="https://pbs.twimg.com/profile_banners/3957534269/1453115388" TargetMode="External"/><Relationship Id="rId3062" Type="http://schemas.openxmlformats.org/officeDocument/2006/relationships/hyperlink" Target="http://pbs.twimg.com/profile_background_images/542933139/TweaverRedLogoBlank.png" TargetMode="External"/><Relationship Id="rId4113" Type="http://schemas.openxmlformats.org/officeDocument/2006/relationships/hyperlink" Target="http://abs.twimg.com/images/themes/theme13/bg.gif" TargetMode="External"/><Relationship Id="rId7269" Type="http://schemas.openxmlformats.org/officeDocument/2006/relationships/hyperlink" Target="https://twitter.com/bagc1453" TargetMode="External"/><Relationship Id="rId7683" Type="http://schemas.openxmlformats.org/officeDocument/2006/relationships/hyperlink" Target="https://twitter.com/nightingalern" TargetMode="External"/><Relationship Id="rId8734" Type="http://schemas.openxmlformats.org/officeDocument/2006/relationships/hyperlink" Target="https://twitter.com/2011patriot1775" TargetMode="External"/><Relationship Id="rId6285" Type="http://schemas.openxmlformats.org/officeDocument/2006/relationships/hyperlink" Target="http://pbs.twimg.com/profile_images/672610913212628992/1GNl7_d0_normal.jpg" TargetMode="External"/><Relationship Id="rId7336" Type="http://schemas.openxmlformats.org/officeDocument/2006/relationships/hyperlink" Target="https://twitter.com/margandel78" TargetMode="External"/><Relationship Id="rId3879" Type="http://schemas.openxmlformats.org/officeDocument/2006/relationships/hyperlink" Target="http://abs.twimg.com/images/themes/theme10/bg.gif" TargetMode="External"/><Relationship Id="rId6352" Type="http://schemas.openxmlformats.org/officeDocument/2006/relationships/hyperlink" Target="http://pbs.twimg.com/profile_images/604030314755805185/8c4ojg92_normal.jpg" TargetMode="External"/><Relationship Id="rId7750" Type="http://schemas.openxmlformats.org/officeDocument/2006/relationships/hyperlink" Target="https://twitter.com/usatoday" TargetMode="External"/><Relationship Id="rId8801" Type="http://schemas.openxmlformats.org/officeDocument/2006/relationships/hyperlink" Target="https://twitter.com/frank_oak" TargetMode="External"/><Relationship Id="rId2895" Type="http://schemas.openxmlformats.org/officeDocument/2006/relationships/hyperlink" Target="http://pbs.twimg.com/profile_background_images/527213487/stars.jpg" TargetMode="External"/><Relationship Id="rId3946" Type="http://schemas.openxmlformats.org/officeDocument/2006/relationships/hyperlink" Target="http://abs.twimg.com/images/themes/theme1/bg.png" TargetMode="External"/><Relationship Id="rId6005" Type="http://schemas.openxmlformats.org/officeDocument/2006/relationships/hyperlink" Target="http://pbs.twimg.com/profile_images/1872622365/image_normal.jpg" TargetMode="External"/><Relationship Id="rId7403" Type="http://schemas.openxmlformats.org/officeDocument/2006/relationships/hyperlink" Target="https://twitter.com/pulausemau" TargetMode="External"/><Relationship Id="rId867" Type="http://schemas.openxmlformats.org/officeDocument/2006/relationships/hyperlink" Target="https://t.co/nF705Bhqzj" TargetMode="External"/><Relationship Id="rId1497" Type="http://schemas.openxmlformats.org/officeDocument/2006/relationships/hyperlink" Target="https://pbs.twimg.com/profile_banners/241776425/1353422402" TargetMode="External"/><Relationship Id="rId2548" Type="http://schemas.openxmlformats.org/officeDocument/2006/relationships/hyperlink" Target="http://abs.twimg.com/images/themes/theme1/bg.png" TargetMode="External"/><Relationship Id="rId2962" Type="http://schemas.openxmlformats.org/officeDocument/2006/relationships/hyperlink" Target="http://pbs.twimg.com/profile_background_images/593534185299517441/gBuhajq4.jpg" TargetMode="External"/><Relationship Id="rId934" Type="http://schemas.openxmlformats.org/officeDocument/2006/relationships/hyperlink" Target="https://pbs.twimg.com/profile_banners/947991001/1453694580" TargetMode="External"/><Relationship Id="rId1564" Type="http://schemas.openxmlformats.org/officeDocument/2006/relationships/hyperlink" Target="https://pbs.twimg.com/profile_banners/64431010/1352292675" TargetMode="External"/><Relationship Id="rId2615" Type="http://schemas.openxmlformats.org/officeDocument/2006/relationships/hyperlink" Target="http://abs.twimg.com/images/themes/theme1/bg.png" TargetMode="External"/><Relationship Id="rId5021" Type="http://schemas.openxmlformats.org/officeDocument/2006/relationships/hyperlink" Target="http://abs.twimg.com/sticky/default_profile_images/default_profile_0_normal.png" TargetMode="External"/><Relationship Id="rId8177" Type="http://schemas.openxmlformats.org/officeDocument/2006/relationships/hyperlink" Target="https://twitter.com/fernsbags" TargetMode="External"/><Relationship Id="rId8591" Type="http://schemas.openxmlformats.org/officeDocument/2006/relationships/hyperlink" Target="https://twitter.com/msjoanne" TargetMode="External"/><Relationship Id="rId1217" Type="http://schemas.openxmlformats.org/officeDocument/2006/relationships/hyperlink" Target="https://pbs.twimg.com/profile_banners/20922754/1355193401" TargetMode="External"/><Relationship Id="rId1631" Type="http://schemas.openxmlformats.org/officeDocument/2006/relationships/hyperlink" Target="https://pbs.twimg.com/profile_banners/2670661892/1406064042" TargetMode="External"/><Relationship Id="rId4787" Type="http://schemas.openxmlformats.org/officeDocument/2006/relationships/hyperlink" Target="http://pbs.twimg.com/profile_images/533072859586101249/LX2Hp2Vn_normal.jpeg" TargetMode="External"/><Relationship Id="rId5838" Type="http://schemas.openxmlformats.org/officeDocument/2006/relationships/hyperlink" Target="http://pbs.twimg.com/profile_images/3034451852/bd4f7829fcd445d9c24c735700943091_normal.jpeg" TargetMode="External"/><Relationship Id="rId7193" Type="http://schemas.openxmlformats.org/officeDocument/2006/relationships/hyperlink" Target="https://twitter.com/libertea2012" TargetMode="External"/><Relationship Id="rId8244" Type="http://schemas.openxmlformats.org/officeDocument/2006/relationships/hyperlink" Target="https://twitter.com/johnlundin" TargetMode="External"/><Relationship Id="rId3389" Type="http://schemas.openxmlformats.org/officeDocument/2006/relationships/hyperlink" Target="http://pbs.twimg.com/profile_background_images/598326030340730882/WFK1LeX4.jpg" TargetMode="External"/><Relationship Id="rId7260" Type="http://schemas.openxmlformats.org/officeDocument/2006/relationships/hyperlink" Target="https://twitter.com/emory_jr" TargetMode="External"/><Relationship Id="rId8311" Type="http://schemas.openxmlformats.org/officeDocument/2006/relationships/hyperlink" Target="https://twitter.com/skepatt" TargetMode="External"/><Relationship Id="rId3456" Type="http://schemas.openxmlformats.org/officeDocument/2006/relationships/hyperlink" Target="http://abs.twimg.com/images/themes/theme1/bg.png" TargetMode="External"/><Relationship Id="rId4854" Type="http://schemas.openxmlformats.org/officeDocument/2006/relationships/hyperlink" Target="http://pbs.twimg.com/profile_images/663293019693584384/R0eeGz8M_normal.jpg" TargetMode="External"/><Relationship Id="rId5905" Type="http://schemas.openxmlformats.org/officeDocument/2006/relationships/hyperlink" Target="http://pbs.twimg.com/profile_images/688094470479429634/K_u2H9dK_normal.jpg" TargetMode="External"/><Relationship Id="rId377" Type="http://schemas.openxmlformats.org/officeDocument/2006/relationships/hyperlink" Target="https://t.co/kZbyPTkUHq" TargetMode="External"/><Relationship Id="rId2058" Type="http://schemas.openxmlformats.org/officeDocument/2006/relationships/hyperlink" Target="https://pbs.twimg.com/profile_banners/15373692/1453512775" TargetMode="External"/><Relationship Id="rId3109" Type="http://schemas.openxmlformats.org/officeDocument/2006/relationships/hyperlink" Target="http://abs.twimg.com/images/themes/theme1/bg.png" TargetMode="External"/><Relationship Id="rId3870" Type="http://schemas.openxmlformats.org/officeDocument/2006/relationships/hyperlink" Target="http://abs.twimg.com/images/themes/theme14/bg.gif" TargetMode="External"/><Relationship Id="rId4507" Type="http://schemas.openxmlformats.org/officeDocument/2006/relationships/hyperlink" Target="http://pbs.twimg.com/profile_background_images/596769492/sp4uqn6gr7cwmjefat2j.jpeg" TargetMode="External"/><Relationship Id="rId4921" Type="http://schemas.openxmlformats.org/officeDocument/2006/relationships/hyperlink" Target="http://pbs.twimg.com/profile_images/1638209083/65_normal.gif" TargetMode="External"/><Relationship Id="rId9085" Type="http://schemas.openxmlformats.org/officeDocument/2006/relationships/hyperlink" Target="https://twitter.com/saminhim" TargetMode="External"/><Relationship Id="rId791" Type="http://schemas.openxmlformats.org/officeDocument/2006/relationships/hyperlink" Target="https://t.co/lWfz83L5cY" TargetMode="External"/><Relationship Id="rId1074" Type="http://schemas.openxmlformats.org/officeDocument/2006/relationships/hyperlink" Target="https://pbs.twimg.com/profile_banners/4562633179/1450194304" TargetMode="External"/><Relationship Id="rId2472" Type="http://schemas.openxmlformats.org/officeDocument/2006/relationships/hyperlink" Target="https://pbs.twimg.com/profile_banners/4006408961/1453917678" TargetMode="External"/><Relationship Id="rId3523" Type="http://schemas.openxmlformats.org/officeDocument/2006/relationships/hyperlink" Target="http://abs.twimg.com/images/themes/theme1/bg.png" TargetMode="External"/><Relationship Id="rId6679" Type="http://schemas.openxmlformats.org/officeDocument/2006/relationships/hyperlink" Target="http://pbs.twimg.com/profile_images/638152255204667392/UL63hx9v_normal.jpg" TargetMode="External"/><Relationship Id="rId444" Type="http://schemas.openxmlformats.org/officeDocument/2006/relationships/hyperlink" Target="http://t.co/GJzl3yrnym" TargetMode="External"/><Relationship Id="rId2125" Type="http://schemas.openxmlformats.org/officeDocument/2006/relationships/hyperlink" Target="https://pbs.twimg.com/profile_banners/39246283/1437957682" TargetMode="External"/><Relationship Id="rId5695" Type="http://schemas.openxmlformats.org/officeDocument/2006/relationships/hyperlink" Target="http://pbs.twimg.com/profile_images/692780819316920322/QYYrK98f_normal.jpg" TargetMode="External"/><Relationship Id="rId6746" Type="http://schemas.openxmlformats.org/officeDocument/2006/relationships/hyperlink" Target="http://pbs.twimg.com/profile_images/684374501627330561/KlchFjB5_normal.png" TargetMode="External"/><Relationship Id="rId511" Type="http://schemas.openxmlformats.org/officeDocument/2006/relationships/hyperlink" Target="https://t.co/euZ7hcuYIR" TargetMode="External"/><Relationship Id="rId1141" Type="http://schemas.openxmlformats.org/officeDocument/2006/relationships/hyperlink" Target="https://pbs.twimg.com/profile_banners/171199510/1354037322" TargetMode="External"/><Relationship Id="rId4297" Type="http://schemas.openxmlformats.org/officeDocument/2006/relationships/hyperlink" Target="http://abs.twimg.com/images/themes/theme1/bg.png" TargetMode="External"/><Relationship Id="rId5348" Type="http://schemas.openxmlformats.org/officeDocument/2006/relationships/hyperlink" Target="http://pbs.twimg.com/profile_images/686952545525215232/zw_KkCwc_normal.jpg" TargetMode="External"/><Relationship Id="rId5762" Type="http://schemas.openxmlformats.org/officeDocument/2006/relationships/hyperlink" Target="http://pbs.twimg.com/profile_images/692767532172709888/mr4vKihf_normal.jpg" TargetMode="External"/><Relationship Id="rId6813" Type="http://schemas.openxmlformats.org/officeDocument/2006/relationships/hyperlink" Target="http://pbs.twimg.com/profile_images/467412147413057536/kw5Wkdjr_normal.jpeg" TargetMode="External"/><Relationship Id="rId4364" Type="http://schemas.openxmlformats.org/officeDocument/2006/relationships/hyperlink" Target="http://abs.twimg.com/images/themes/theme1/bg.png" TargetMode="External"/><Relationship Id="rId5415" Type="http://schemas.openxmlformats.org/officeDocument/2006/relationships/hyperlink" Target="http://pbs.twimg.com/profile_images/614970499982950404/ZbwcMdY9_normal.png" TargetMode="External"/><Relationship Id="rId1958" Type="http://schemas.openxmlformats.org/officeDocument/2006/relationships/hyperlink" Target="https://pbs.twimg.com/profile_banners/49210400/1440435947" TargetMode="External"/><Relationship Id="rId3380" Type="http://schemas.openxmlformats.org/officeDocument/2006/relationships/hyperlink" Target="http://pbs.twimg.com/profile_background_images/463537389311258624/JQJJXdPr.jpeg" TargetMode="External"/><Relationship Id="rId4017" Type="http://schemas.openxmlformats.org/officeDocument/2006/relationships/hyperlink" Target="http://abs.twimg.com/images/themes/theme1/bg.png" TargetMode="External"/><Relationship Id="rId4431" Type="http://schemas.openxmlformats.org/officeDocument/2006/relationships/hyperlink" Target="http://abs.twimg.com/images/themes/theme1/bg.png" TargetMode="External"/><Relationship Id="rId7587" Type="http://schemas.openxmlformats.org/officeDocument/2006/relationships/hyperlink" Target="https://twitter.com/dontbombanyone" TargetMode="External"/><Relationship Id="rId8638" Type="http://schemas.openxmlformats.org/officeDocument/2006/relationships/hyperlink" Target="https://twitter.com/dwluttrell" TargetMode="External"/><Relationship Id="rId8985" Type="http://schemas.openxmlformats.org/officeDocument/2006/relationships/hyperlink" Target="https://twitter.com/gordonkendall" TargetMode="External"/><Relationship Id="rId3033" Type="http://schemas.openxmlformats.org/officeDocument/2006/relationships/hyperlink" Target="http://abs.twimg.com/images/themes/theme1/bg.png" TargetMode="External"/><Relationship Id="rId6189" Type="http://schemas.openxmlformats.org/officeDocument/2006/relationships/hyperlink" Target="http://pbs.twimg.com/profile_images/568884049058357248/M-VeVL9u_normal.jpeg" TargetMode="External"/><Relationship Id="rId7654" Type="http://schemas.openxmlformats.org/officeDocument/2006/relationships/hyperlink" Target="https://twitter.com/guardian" TargetMode="External"/><Relationship Id="rId8705" Type="http://schemas.openxmlformats.org/officeDocument/2006/relationships/hyperlink" Target="https://twitter.com/jaberard" TargetMode="External"/><Relationship Id="rId2799" Type="http://schemas.openxmlformats.org/officeDocument/2006/relationships/hyperlink" Target="http://pbs.twimg.com/profile_background_images/173272492/BKG.jpg" TargetMode="External"/><Relationship Id="rId3100" Type="http://schemas.openxmlformats.org/officeDocument/2006/relationships/hyperlink" Target="http://abs.twimg.com/images/themes/theme1/bg.png" TargetMode="External"/><Relationship Id="rId6256" Type="http://schemas.openxmlformats.org/officeDocument/2006/relationships/hyperlink" Target="http://pbs.twimg.com/profile_images/692196874460254208/mNwqxutN_normal.jpg" TargetMode="External"/><Relationship Id="rId6670" Type="http://schemas.openxmlformats.org/officeDocument/2006/relationships/hyperlink" Target="http://pbs.twimg.com/profile_images/685000171386617856/74pl-4nE_normal.jpg" TargetMode="External"/><Relationship Id="rId7307" Type="http://schemas.openxmlformats.org/officeDocument/2006/relationships/hyperlink" Target="https://twitter.com/mefbama" TargetMode="External"/><Relationship Id="rId7721" Type="http://schemas.openxmlformats.org/officeDocument/2006/relationships/hyperlink" Target="https://twitter.com/lovetoflytom" TargetMode="External"/><Relationship Id="rId2866" Type="http://schemas.openxmlformats.org/officeDocument/2006/relationships/hyperlink" Target="http://pbs.twimg.com/profile_background_images/606431241391316992/nQnBs8-L.jpg" TargetMode="External"/><Relationship Id="rId3917" Type="http://schemas.openxmlformats.org/officeDocument/2006/relationships/hyperlink" Target="http://abs.twimg.com/images/themes/theme1/bg.png" TargetMode="External"/><Relationship Id="rId5272" Type="http://schemas.openxmlformats.org/officeDocument/2006/relationships/hyperlink" Target="http://pbs.twimg.com/profile_images/689801637892751360/xOxK3GSz_normal.png" TargetMode="External"/><Relationship Id="rId6323" Type="http://schemas.openxmlformats.org/officeDocument/2006/relationships/hyperlink" Target="http://pbs.twimg.com/profile_images/2216099496/1_normal.JPG" TargetMode="External"/><Relationship Id="rId838" Type="http://schemas.openxmlformats.org/officeDocument/2006/relationships/hyperlink" Target="http://t.co/KtNvfeNDMl" TargetMode="External"/><Relationship Id="rId1468" Type="http://schemas.openxmlformats.org/officeDocument/2006/relationships/hyperlink" Target="https://pbs.twimg.com/profile_banners/15730258/1359503199" TargetMode="External"/><Relationship Id="rId1882" Type="http://schemas.openxmlformats.org/officeDocument/2006/relationships/hyperlink" Target="https://pbs.twimg.com/profile_banners/1167607994/1408597099" TargetMode="External"/><Relationship Id="rId2519" Type="http://schemas.openxmlformats.org/officeDocument/2006/relationships/hyperlink" Target="https://pbs.twimg.com/profile_banners/1415149603/1405426994" TargetMode="External"/><Relationship Id="rId8495" Type="http://schemas.openxmlformats.org/officeDocument/2006/relationships/hyperlink" Target="https://twitter.com/drappermack" TargetMode="External"/><Relationship Id="rId1535" Type="http://schemas.openxmlformats.org/officeDocument/2006/relationships/hyperlink" Target="https://pbs.twimg.com/profile_banners/19030740/1438052596" TargetMode="External"/><Relationship Id="rId2933" Type="http://schemas.openxmlformats.org/officeDocument/2006/relationships/hyperlink" Target="http://abs.twimg.com/images/themes/theme1/bg.png" TargetMode="External"/><Relationship Id="rId7097" Type="http://schemas.openxmlformats.org/officeDocument/2006/relationships/hyperlink" Target="https://twitter.com/albaraqobama" TargetMode="External"/><Relationship Id="rId8148" Type="http://schemas.openxmlformats.org/officeDocument/2006/relationships/hyperlink" Target="https://twitter.com/johnnysoftware" TargetMode="External"/><Relationship Id="rId8562" Type="http://schemas.openxmlformats.org/officeDocument/2006/relationships/hyperlink" Target="https://twitter.com/delo_taylor" TargetMode="External"/><Relationship Id="rId905" Type="http://schemas.openxmlformats.org/officeDocument/2006/relationships/hyperlink" Target="https://t.co/omFKdH4lVq" TargetMode="External"/><Relationship Id="rId7164" Type="http://schemas.openxmlformats.org/officeDocument/2006/relationships/hyperlink" Target="https://twitter.com/joewmiller" TargetMode="External"/><Relationship Id="rId8215" Type="http://schemas.openxmlformats.org/officeDocument/2006/relationships/hyperlink" Target="https://twitter.com/charswebs" TargetMode="External"/><Relationship Id="rId1602" Type="http://schemas.openxmlformats.org/officeDocument/2006/relationships/hyperlink" Target="https://pbs.twimg.com/profile_banners/27503607/1353968904" TargetMode="External"/><Relationship Id="rId4758" Type="http://schemas.openxmlformats.org/officeDocument/2006/relationships/hyperlink" Target="http://pbs.twimg.com/profile_images/691361215415767041/3OBJ1ovO_normal.jpg" TargetMode="External"/><Relationship Id="rId5809" Type="http://schemas.openxmlformats.org/officeDocument/2006/relationships/hyperlink" Target="http://abs.twimg.com/sticky/default_profile_images/default_profile_4_normal.png" TargetMode="External"/><Relationship Id="rId6180" Type="http://schemas.openxmlformats.org/officeDocument/2006/relationships/hyperlink" Target="http://pbs.twimg.com/profile_images/541451515831910400/jrl1-2VS_normal.png" TargetMode="External"/><Relationship Id="rId3774" Type="http://schemas.openxmlformats.org/officeDocument/2006/relationships/hyperlink" Target="http://pbs.twimg.com/profile_background_images/69787791/backimg.jpg" TargetMode="External"/><Relationship Id="rId4825" Type="http://schemas.openxmlformats.org/officeDocument/2006/relationships/hyperlink" Target="http://pbs.twimg.com/profile_images/1165717176/e2fd589b-9cda-4f29-a669-e97f5283d76d_normal.jpg" TargetMode="External"/><Relationship Id="rId7231" Type="http://schemas.openxmlformats.org/officeDocument/2006/relationships/hyperlink" Target="https://twitter.com/anitadwhite" TargetMode="External"/><Relationship Id="rId695" Type="http://schemas.openxmlformats.org/officeDocument/2006/relationships/hyperlink" Target="https://t.co/4cyeARdgX2" TargetMode="External"/><Relationship Id="rId2376" Type="http://schemas.openxmlformats.org/officeDocument/2006/relationships/hyperlink" Target="https://pbs.twimg.com/profile_banners/12004852/1434058275" TargetMode="External"/><Relationship Id="rId2790" Type="http://schemas.openxmlformats.org/officeDocument/2006/relationships/hyperlink" Target="http://abs.twimg.com/images/themes/theme1/bg.png" TargetMode="External"/><Relationship Id="rId3427" Type="http://schemas.openxmlformats.org/officeDocument/2006/relationships/hyperlink" Target="http://abs.twimg.com/images/themes/theme1/bg.png" TargetMode="External"/><Relationship Id="rId3841" Type="http://schemas.openxmlformats.org/officeDocument/2006/relationships/hyperlink" Target="http://abs.twimg.com/images/themes/theme9/bg.gif" TargetMode="External"/><Relationship Id="rId6997" Type="http://schemas.openxmlformats.org/officeDocument/2006/relationships/hyperlink" Target="https://twitter.com/militiabot" TargetMode="External"/><Relationship Id="rId348" Type="http://schemas.openxmlformats.org/officeDocument/2006/relationships/hyperlink" Target="http://t.co/dysxIrCJwO" TargetMode="External"/><Relationship Id="rId762" Type="http://schemas.openxmlformats.org/officeDocument/2006/relationships/hyperlink" Target="http://t.co/xLPfNoCNgm" TargetMode="External"/><Relationship Id="rId1392" Type="http://schemas.openxmlformats.org/officeDocument/2006/relationships/hyperlink" Target="https://pbs.twimg.com/profile_banners/2767166387/1453056071" TargetMode="External"/><Relationship Id="rId2029" Type="http://schemas.openxmlformats.org/officeDocument/2006/relationships/hyperlink" Target="https://pbs.twimg.com/profile_banners/56547978/1405367033" TargetMode="External"/><Relationship Id="rId2443" Type="http://schemas.openxmlformats.org/officeDocument/2006/relationships/hyperlink" Target="https://pbs.twimg.com/profile_banners/21052739/1426217653" TargetMode="External"/><Relationship Id="rId5599" Type="http://schemas.openxmlformats.org/officeDocument/2006/relationships/hyperlink" Target="http://pbs.twimg.com/profile_images/620621503822868480/HQhnzY2C_normal.jpg" TargetMode="External"/><Relationship Id="rId9056" Type="http://schemas.openxmlformats.org/officeDocument/2006/relationships/hyperlink" Target="https://twitter.com/rconspiracy" TargetMode="External"/><Relationship Id="rId415" Type="http://schemas.openxmlformats.org/officeDocument/2006/relationships/hyperlink" Target="http://t.co/iu3mUioGWA" TargetMode="External"/><Relationship Id="rId1045" Type="http://schemas.openxmlformats.org/officeDocument/2006/relationships/hyperlink" Target="https://pbs.twimg.com/profile_banners/822576654/1357329640" TargetMode="External"/><Relationship Id="rId2510" Type="http://schemas.openxmlformats.org/officeDocument/2006/relationships/hyperlink" Target="https://pbs.twimg.com/profile_banners/3252715059/1453026363" TargetMode="External"/><Relationship Id="rId5666" Type="http://schemas.openxmlformats.org/officeDocument/2006/relationships/hyperlink" Target="http://pbs.twimg.com/profile_images/418757008758554624/gMZ_j4b8_normal.jpeg" TargetMode="External"/><Relationship Id="rId8072" Type="http://schemas.openxmlformats.org/officeDocument/2006/relationships/hyperlink" Target="https://twitter.com/griesmata" TargetMode="External"/><Relationship Id="rId9123" Type="http://schemas.openxmlformats.org/officeDocument/2006/relationships/hyperlink" Target="https://twitter.com/bigfurhat" TargetMode="External"/><Relationship Id="rId1112" Type="http://schemas.openxmlformats.org/officeDocument/2006/relationships/hyperlink" Target="https://pbs.twimg.com/profile_banners/41934259/1396315886" TargetMode="External"/><Relationship Id="rId4268" Type="http://schemas.openxmlformats.org/officeDocument/2006/relationships/hyperlink" Target="http://pbs.twimg.com/profile_background_images/602777338372198400/_EGnbmht.jpg" TargetMode="External"/><Relationship Id="rId5319" Type="http://schemas.openxmlformats.org/officeDocument/2006/relationships/hyperlink" Target="http://pbs.twimg.com/profile_images/588369692642975744/fXFrFcmO_normal.jpg" TargetMode="External"/><Relationship Id="rId6717" Type="http://schemas.openxmlformats.org/officeDocument/2006/relationships/hyperlink" Target="http://pbs.twimg.com/profile_images/580141032781651968/uuoFtXVP_normal.png" TargetMode="External"/><Relationship Id="rId3284" Type="http://schemas.openxmlformats.org/officeDocument/2006/relationships/hyperlink" Target="http://abs.twimg.com/images/themes/theme8/bg.gif" TargetMode="External"/><Relationship Id="rId4682" Type="http://schemas.openxmlformats.org/officeDocument/2006/relationships/hyperlink" Target="http://abs.twimg.com/images/themes/theme1/bg.png" TargetMode="External"/><Relationship Id="rId5733" Type="http://schemas.openxmlformats.org/officeDocument/2006/relationships/hyperlink" Target="http://pbs.twimg.com/profile_images/1370572612/page0_2_normal.jpg" TargetMode="External"/><Relationship Id="rId8889" Type="http://schemas.openxmlformats.org/officeDocument/2006/relationships/hyperlink" Target="https://twitter.com/nerd_herd_tweet" TargetMode="External"/><Relationship Id="rId1929" Type="http://schemas.openxmlformats.org/officeDocument/2006/relationships/hyperlink" Target="https://pbs.twimg.com/profile_banners/99580679/1354366168" TargetMode="External"/><Relationship Id="rId4335" Type="http://schemas.openxmlformats.org/officeDocument/2006/relationships/hyperlink" Target="http://abs.twimg.com/images/themes/theme1/bg.png" TargetMode="External"/><Relationship Id="rId5800" Type="http://schemas.openxmlformats.org/officeDocument/2006/relationships/hyperlink" Target="http://pbs.twimg.com/profile_images/646509484399919104/_ZaPOSFr_normal.jpg" TargetMode="External"/><Relationship Id="rId8956" Type="http://schemas.openxmlformats.org/officeDocument/2006/relationships/hyperlink" Target="https://twitter.com/elyse4design" TargetMode="External"/><Relationship Id="rId3351" Type="http://schemas.openxmlformats.org/officeDocument/2006/relationships/hyperlink" Target="http://pbs.twimg.com/profile_background_images/75629722/Sunflowers-II_applique-quilt.jpg" TargetMode="External"/><Relationship Id="rId4402" Type="http://schemas.openxmlformats.org/officeDocument/2006/relationships/hyperlink" Target="http://abs.twimg.com/images/themes/theme1/bg.png" TargetMode="External"/><Relationship Id="rId7558" Type="http://schemas.openxmlformats.org/officeDocument/2006/relationships/hyperlink" Target="https://twitter.com/kahn331" TargetMode="External"/><Relationship Id="rId7972" Type="http://schemas.openxmlformats.org/officeDocument/2006/relationships/hyperlink" Target="https://twitter.com/sheridanfolger" TargetMode="External"/><Relationship Id="rId8609" Type="http://schemas.openxmlformats.org/officeDocument/2006/relationships/hyperlink" Target="https://twitter.com/rsmccain" TargetMode="External"/><Relationship Id="rId272" Type="http://schemas.openxmlformats.org/officeDocument/2006/relationships/hyperlink" Target="http://t.co/ahpAx64sxk" TargetMode="External"/><Relationship Id="rId3004" Type="http://schemas.openxmlformats.org/officeDocument/2006/relationships/hyperlink" Target="http://abs.twimg.com/images/themes/theme1/bg.png" TargetMode="External"/><Relationship Id="rId6574" Type="http://schemas.openxmlformats.org/officeDocument/2006/relationships/hyperlink" Target="http://pbs.twimg.com/profile_images/451263478930485249/Q7T8XQ1P_normal.jpeg" TargetMode="External"/><Relationship Id="rId7625" Type="http://schemas.openxmlformats.org/officeDocument/2006/relationships/hyperlink" Target="https://twitter.com/sterlingmholmes" TargetMode="External"/><Relationship Id="rId2020" Type="http://schemas.openxmlformats.org/officeDocument/2006/relationships/hyperlink" Target="https://pbs.twimg.com/profile_banners/737294036/1437924145" TargetMode="External"/><Relationship Id="rId5176" Type="http://schemas.openxmlformats.org/officeDocument/2006/relationships/hyperlink" Target="http://pbs.twimg.com/profile_images/426108531121471488/gMa-XGeK_normal.jpeg" TargetMode="External"/><Relationship Id="rId5590" Type="http://schemas.openxmlformats.org/officeDocument/2006/relationships/hyperlink" Target="http://pbs.twimg.com/profile_images/378800000126161444/07837fbea9395554aa76e576c5592af2_normal.jpeg" TargetMode="External"/><Relationship Id="rId6227" Type="http://schemas.openxmlformats.org/officeDocument/2006/relationships/hyperlink" Target="http://pbs.twimg.com/profile_images/413382209127477248/UqnPe80Z_normal.jpeg" TargetMode="External"/><Relationship Id="rId6641" Type="http://schemas.openxmlformats.org/officeDocument/2006/relationships/hyperlink" Target="http://pbs.twimg.com/profile_images/659116488910110720/w5WUdy-D_normal.jpg" TargetMode="External"/><Relationship Id="rId4192" Type="http://schemas.openxmlformats.org/officeDocument/2006/relationships/hyperlink" Target="http://pbs.twimg.com/profile_background_images/405273540/Bluegrass_State.jpg" TargetMode="External"/><Relationship Id="rId5243" Type="http://schemas.openxmlformats.org/officeDocument/2006/relationships/hyperlink" Target="http://pbs.twimg.com/profile_images/627164181616156672/7Yw8ePw8_normal.png" TargetMode="External"/><Relationship Id="rId8399" Type="http://schemas.openxmlformats.org/officeDocument/2006/relationships/hyperlink" Target="https://twitter.com/junktex" TargetMode="External"/><Relationship Id="rId1786" Type="http://schemas.openxmlformats.org/officeDocument/2006/relationships/hyperlink" Target="https://pbs.twimg.com/profile_banners/271173459/1451835507" TargetMode="External"/><Relationship Id="rId2837" Type="http://schemas.openxmlformats.org/officeDocument/2006/relationships/hyperlink" Target="http://abs.twimg.com/images/themes/theme1/bg.png" TargetMode="External"/><Relationship Id="rId78" Type="http://schemas.openxmlformats.org/officeDocument/2006/relationships/hyperlink" Target="http://t.co/8QfAUsYcQx" TargetMode="External"/><Relationship Id="rId809" Type="http://schemas.openxmlformats.org/officeDocument/2006/relationships/hyperlink" Target="http://t.co/YTWsicjDwd" TargetMode="External"/><Relationship Id="rId1439" Type="http://schemas.openxmlformats.org/officeDocument/2006/relationships/hyperlink" Target="https://pbs.twimg.com/profile_banners/2209721096/1421412382" TargetMode="External"/><Relationship Id="rId1853" Type="http://schemas.openxmlformats.org/officeDocument/2006/relationships/hyperlink" Target="https://pbs.twimg.com/profile_banners/16134535/1452205715" TargetMode="External"/><Relationship Id="rId2904" Type="http://schemas.openxmlformats.org/officeDocument/2006/relationships/hyperlink" Target="http://abs.twimg.com/images/themes/theme18/bg.gif" TargetMode="External"/><Relationship Id="rId5310" Type="http://schemas.openxmlformats.org/officeDocument/2006/relationships/hyperlink" Target="http://pbs.twimg.com/profile_images/546147533685530624/ioa07P5A_normal.jpeg" TargetMode="External"/><Relationship Id="rId7068" Type="http://schemas.openxmlformats.org/officeDocument/2006/relationships/hyperlink" Target="https://twitter.com/anomaly100" TargetMode="External"/><Relationship Id="rId8119" Type="http://schemas.openxmlformats.org/officeDocument/2006/relationships/hyperlink" Target="https://twitter.com/magnahispania" TargetMode="External"/><Relationship Id="rId8466" Type="http://schemas.openxmlformats.org/officeDocument/2006/relationships/hyperlink" Target="https://twitter.com/mojorisinhi" TargetMode="External"/><Relationship Id="rId8880" Type="http://schemas.openxmlformats.org/officeDocument/2006/relationships/hyperlink" Target="https://twitter.com/jordanpage" TargetMode="External"/><Relationship Id="rId1506" Type="http://schemas.openxmlformats.org/officeDocument/2006/relationships/hyperlink" Target="https://pbs.twimg.com/profile_banners/248093850/1448329142" TargetMode="External"/><Relationship Id="rId1920" Type="http://schemas.openxmlformats.org/officeDocument/2006/relationships/hyperlink" Target="https://pbs.twimg.com/profile_banners/325577961/1436617775" TargetMode="External"/><Relationship Id="rId7482" Type="http://schemas.openxmlformats.org/officeDocument/2006/relationships/hyperlink" Target="https://twitter.com/banksternews" TargetMode="External"/><Relationship Id="rId8533" Type="http://schemas.openxmlformats.org/officeDocument/2006/relationships/hyperlink" Target="https://twitter.com/ellenkurek1" TargetMode="External"/><Relationship Id="rId3678" Type="http://schemas.openxmlformats.org/officeDocument/2006/relationships/hyperlink" Target="http://pbs.twimg.com/profile_background_images/155674777/x9beacca239b472bc4519f518a817c8d.jpg" TargetMode="External"/><Relationship Id="rId4729" Type="http://schemas.openxmlformats.org/officeDocument/2006/relationships/hyperlink" Target="http://pbs.twimg.com/profile_images/510269137071783936/AOB0NWwG_normal.png" TargetMode="External"/><Relationship Id="rId6084" Type="http://schemas.openxmlformats.org/officeDocument/2006/relationships/hyperlink" Target="http://pbs.twimg.com/profile_images/1083902446/27369_100001184903689_356_q_normal.jpg" TargetMode="External"/><Relationship Id="rId7135" Type="http://schemas.openxmlformats.org/officeDocument/2006/relationships/hyperlink" Target="https://twitter.com/attack_mike" TargetMode="External"/><Relationship Id="rId8600" Type="http://schemas.openxmlformats.org/officeDocument/2006/relationships/hyperlink" Target="https://twitter.com/stash11wg" TargetMode="External"/><Relationship Id="rId599" Type="http://schemas.openxmlformats.org/officeDocument/2006/relationships/hyperlink" Target="https://t.co/CFZ1pnj7WU" TargetMode="External"/><Relationship Id="rId2694" Type="http://schemas.openxmlformats.org/officeDocument/2006/relationships/hyperlink" Target="http://abs.twimg.com/images/themes/theme1/bg.png" TargetMode="External"/><Relationship Id="rId3745" Type="http://schemas.openxmlformats.org/officeDocument/2006/relationships/hyperlink" Target="http://abs.twimg.com/images/themes/theme1/bg.png" TargetMode="External"/><Relationship Id="rId6151" Type="http://schemas.openxmlformats.org/officeDocument/2006/relationships/hyperlink" Target="http://pbs.twimg.com/profile_images/576380035856265217/63Q9hh74_normal.jpeg" TargetMode="External"/><Relationship Id="rId7202" Type="http://schemas.openxmlformats.org/officeDocument/2006/relationships/hyperlink" Target="https://twitter.com/talonashalay" TargetMode="External"/><Relationship Id="rId666" Type="http://schemas.openxmlformats.org/officeDocument/2006/relationships/hyperlink" Target="http://t.co/ZbenwYtYBu" TargetMode="External"/><Relationship Id="rId1296" Type="http://schemas.openxmlformats.org/officeDocument/2006/relationships/hyperlink" Target="https://pbs.twimg.com/profile_banners/45544324/1389207369" TargetMode="External"/><Relationship Id="rId2347" Type="http://schemas.openxmlformats.org/officeDocument/2006/relationships/hyperlink" Target="https://pbs.twimg.com/profile_banners/3179599891/1438692563" TargetMode="External"/><Relationship Id="rId319" Type="http://schemas.openxmlformats.org/officeDocument/2006/relationships/hyperlink" Target="http://t.co/RyAuCr43so" TargetMode="External"/><Relationship Id="rId1363" Type="http://schemas.openxmlformats.org/officeDocument/2006/relationships/hyperlink" Target="https://pbs.twimg.com/profile_banners/2332264339/1445017231" TargetMode="External"/><Relationship Id="rId2761" Type="http://schemas.openxmlformats.org/officeDocument/2006/relationships/hyperlink" Target="http://pbs.twimg.com/profile_background_images/378800000073438215/a640e235e8df7d23d551f500af24d6b8.jpeg" TargetMode="External"/><Relationship Id="rId3812" Type="http://schemas.openxmlformats.org/officeDocument/2006/relationships/hyperlink" Target="http://pbs.twimg.com/profile_background_images/49178542/2485718172_44f86eff63_b.jpg" TargetMode="External"/><Relationship Id="rId6968" Type="http://schemas.openxmlformats.org/officeDocument/2006/relationships/hyperlink" Target="https://twitter.com/shepherdlover62" TargetMode="External"/><Relationship Id="rId8390" Type="http://schemas.openxmlformats.org/officeDocument/2006/relationships/hyperlink" Target="https://twitter.com/dogstar7tweets" TargetMode="External"/><Relationship Id="rId9027" Type="http://schemas.openxmlformats.org/officeDocument/2006/relationships/hyperlink" Target="https://twitter.com/kt23kartracer" TargetMode="External"/><Relationship Id="rId733" Type="http://schemas.openxmlformats.org/officeDocument/2006/relationships/hyperlink" Target="http://t.co/JcjMLCoyuZ" TargetMode="External"/><Relationship Id="rId1016" Type="http://schemas.openxmlformats.org/officeDocument/2006/relationships/hyperlink" Target="https://pbs.twimg.com/profile_banners/4393467552/1453914332" TargetMode="External"/><Relationship Id="rId2414" Type="http://schemas.openxmlformats.org/officeDocument/2006/relationships/hyperlink" Target="https://pbs.twimg.com/profile_banners/2781324344/1451010350" TargetMode="External"/><Relationship Id="rId5984" Type="http://schemas.openxmlformats.org/officeDocument/2006/relationships/hyperlink" Target="http://pbs.twimg.com/profile_images/378800000257900582/1193b134607b66463b7afed9bc2fd651_normal.jpeg" TargetMode="External"/><Relationship Id="rId8043" Type="http://schemas.openxmlformats.org/officeDocument/2006/relationships/hyperlink" Target="https://twitter.com/82088c5a4f78442" TargetMode="External"/><Relationship Id="rId800" Type="http://schemas.openxmlformats.org/officeDocument/2006/relationships/hyperlink" Target="http://t.co/LiIrMUBhg0" TargetMode="External"/><Relationship Id="rId1430" Type="http://schemas.openxmlformats.org/officeDocument/2006/relationships/hyperlink" Target="https://pbs.twimg.com/profile_banners/3009175853/1422762512" TargetMode="External"/><Relationship Id="rId4586" Type="http://schemas.openxmlformats.org/officeDocument/2006/relationships/hyperlink" Target="http://pbs.twimg.com/profile_background_images/444517087470288898/JNQVod6B.png" TargetMode="External"/><Relationship Id="rId5637" Type="http://schemas.openxmlformats.org/officeDocument/2006/relationships/hyperlink" Target="http://pbs.twimg.com/profile_images/1505990746/image_normal.jpg" TargetMode="External"/><Relationship Id="rId3188" Type="http://schemas.openxmlformats.org/officeDocument/2006/relationships/hyperlink" Target="http://pbs.twimg.com/profile_background_images/560247217005408256/-Vw-cLgG.jpeg" TargetMode="External"/><Relationship Id="rId4239" Type="http://schemas.openxmlformats.org/officeDocument/2006/relationships/hyperlink" Target="http://abs.twimg.com/images/themes/theme1/bg.png" TargetMode="External"/><Relationship Id="rId4653" Type="http://schemas.openxmlformats.org/officeDocument/2006/relationships/hyperlink" Target="http://abs.twimg.com/images/themes/theme1/bg.png" TargetMode="External"/><Relationship Id="rId5704" Type="http://schemas.openxmlformats.org/officeDocument/2006/relationships/hyperlink" Target="http://pbs.twimg.com/profile_images/457187360623456256/-ejR2PzM_normal.jpeg" TargetMode="External"/><Relationship Id="rId8110" Type="http://schemas.openxmlformats.org/officeDocument/2006/relationships/hyperlink" Target="https://twitter.com/bowhunter_va" TargetMode="External"/><Relationship Id="rId3255" Type="http://schemas.openxmlformats.org/officeDocument/2006/relationships/hyperlink" Target="http://pbs.twimg.com/profile_background_images/704160749/ff996aa3bc2009a2f9b97cdd43e8b5b7.png" TargetMode="External"/><Relationship Id="rId4306" Type="http://schemas.openxmlformats.org/officeDocument/2006/relationships/hyperlink" Target="http://pbs.twimg.com/profile_background_images/26444199/dmnewback.jpg" TargetMode="External"/><Relationship Id="rId4720" Type="http://schemas.openxmlformats.org/officeDocument/2006/relationships/hyperlink" Target="http://pbs.twimg.com/profile_images/1191600679/apexnerd01_normal.jpg" TargetMode="External"/><Relationship Id="rId7876" Type="http://schemas.openxmlformats.org/officeDocument/2006/relationships/hyperlink" Target="https://twitter.com/devinruic" TargetMode="External"/><Relationship Id="rId8927" Type="http://schemas.openxmlformats.org/officeDocument/2006/relationships/hyperlink" Target="https://twitter.com/drustigian" TargetMode="External"/><Relationship Id="rId176" Type="http://schemas.openxmlformats.org/officeDocument/2006/relationships/hyperlink" Target="http://t.co/HkfnvIGpG2" TargetMode="External"/><Relationship Id="rId590" Type="http://schemas.openxmlformats.org/officeDocument/2006/relationships/hyperlink" Target="http://t.co/0Tks9VibWi" TargetMode="External"/><Relationship Id="rId2271" Type="http://schemas.openxmlformats.org/officeDocument/2006/relationships/hyperlink" Target="https://pbs.twimg.com/profile_banners/2424571394/1437670466" TargetMode="External"/><Relationship Id="rId3322" Type="http://schemas.openxmlformats.org/officeDocument/2006/relationships/hyperlink" Target="http://pbs.twimg.com/profile_background_images/620610561416409089/_XZoSkzS.jpg" TargetMode="External"/><Relationship Id="rId6478" Type="http://schemas.openxmlformats.org/officeDocument/2006/relationships/hyperlink" Target="http://pbs.twimg.com/profile_images/591972213143678979/V0hK9N21_normal.jpg" TargetMode="External"/><Relationship Id="rId7529" Type="http://schemas.openxmlformats.org/officeDocument/2006/relationships/hyperlink" Target="https://twitter.com/emperipolisis" TargetMode="External"/><Relationship Id="rId243" Type="http://schemas.openxmlformats.org/officeDocument/2006/relationships/hyperlink" Target="http://t.co/cYD2sgq6XW" TargetMode="External"/><Relationship Id="rId5494" Type="http://schemas.openxmlformats.org/officeDocument/2006/relationships/hyperlink" Target="http://pbs.twimg.com/profile_images/588130778074243072/EZUTx0B4_normal.jpg" TargetMode="External"/><Relationship Id="rId6892" Type="http://schemas.openxmlformats.org/officeDocument/2006/relationships/hyperlink" Target="http://pbs.twimg.com/profile_images/601060553902034945/UT8fx9g-_normal.jpg" TargetMode="External"/><Relationship Id="rId7943" Type="http://schemas.openxmlformats.org/officeDocument/2006/relationships/hyperlink" Target="https://twitter.com/barkadoodle" TargetMode="External"/><Relationship Id="rId310" Type="http://schemas.openxmlformats.org/officeDocument/2006/relationships/hyperlink" Target="http://t.co/I2HGCfAR2y" TargetMode="External"/><Relationship Id="rId4096" Type="http://schemas.openxmlformats.org/officeDocument/2006/relationships/hyperlink" Target="http://abs.twimg.com/images/themes/theme1/bg.png" TargetMode="External"/><Relationship Id="rId5147" Type="http://schemas.openxmlformats.org/officeDocument/2006/relationships/hyperlink" Target="http://pbs.twimg.com/profile_images/3568558474/65a79151ca9567f70ac31a767997e22b_normal.png" TargetMode="External"/><Relationship Id="rId6545" Type="http://schemas.openxmlformats.org/officeDocument/2006/relationships/hyperlink" Target="http://pbs.twimg.com/profile_images/685653906722959360/lJE4mQ_d_normal.jpg" TargetMode="External"/><Relationship Id="rId5561" Type="http://schemas.openxmlformats.org/officeDocument/2006/relationships/hyperlink" Target="http://pbs.twimg.com/profile_images/428630605744443393/Kl6V85BM_normal.jpeg" TargetMode="External"/><Relationship Id="rId6612" Type="http://schemas.openxmlformats.org/officeDocument/2006/relationships/hyperlink" Target="http://pbs.twimg.com/profile_images/466975978418221056/ddTw5kLI_normal.jpeg" TargetMode="External"/><Relationship Id="rId1757" Type="http://schemas.openxmlformats.org/officeDocument/2006/relationships/hyperlink" Target="https://pbs.twimg.com/profile_banners/3956151875/1448452542" TargetMode="External"/><Relationship Id="rId2808" Type="http://schemas.openxmlformats.org/officeDocument/2006/relationships/hyperlink" Target="http://abs.twimg.com/images/themes/theme1/bg.png" TargetMode="External"/><Relationship Id="rId4163" Type="http://schemas.openxmlformats.org/officeDocument/2006/relationships/hyperlink" Target="http://abs.twimg.com/images/themes/theme1/bg.png" TargetMode="External"/><Relationship Id="rId5214" Type="http://schemas.openxmlformats.org/officeDocument/2006/relationships/hyperlink" Target="http://pbs.twimg.com/profile_images/624025958236966912/yHdLrj7v_normal.jpg" TargetMode="External"/><Relationship Id="rId8784" Type="http://schemas.openxmlformats.org/officeDocument/2006/relationships/hyperlink" Target="https://twitter.com/bcdreyer" TargetMode="External"/><Relationship Id="rId49" Type="http://schemas.openxmlformats.org/officeDocument/2006/relationships/hyperlink" Target="http://t.co/dRcmSDGfvO" TargetMode="External"/><Relationship Id="rId1824" Type="http://schemas.openxmlformats.org/officeDocument/2006/relationships/hyperlink" Target="https://pbs.twimg.com/profile_banners/3285311196/1437398879" TargetMode="External"/><Relationship Id="rId4230" Type="http://schemas.openxmlformats.org/officeDocument/2006/relationships/hyperlink" Target="http://pbs.twimg.com/profile_background_images/328478339/ahamericanflag72.br.jpg" TargetMode="External"/><Relationship Id="rId7386" Type="http://schemas.openxmlformats.org/officeDocument/2006/relationships/hyperlink" Target="https://twitter.com/iii_means_free" TargetMode="External"/><Relationship Id="rId8437" Type="http://schemas.openxmlformats.org/officeDocument/2006/relationships/hyperlink" Target="https://twitter.com/saynotopas" TargetMode="External"/><Relationship Id="rId8851" Type="http://schemas.openxmlformats.org/officeDocument/2006/relationships/hyperlink" Target="https://twitter.com/smithmediany" TargetMode="External"/><Relationship Id="rId7039" Type="http://schemas.openxmlformats.org/officeDocument/2006/relationships/hyperlink" Target="https://twitter.com/wtyler64" TargetMode="External"/><Relationship Id="rId7453" Type="http://schemas.openxmlformats.org/officeDocument/2006/relationships/hyperlink" Target="https://twitter.com/jeremydeeselden" TargetMode="External"/><Relationship Id="rId8504" Type="http://schemas.openxmlformats.org/officeDocument/2006/relationships/hyperlink" Target="https://twitter.com/danegerus" TargetMode="External"/><Relationship Id="rId2598" Type="http://schemas.openxmlformats.org/officeDocument/2006/relationships/hyperlink" Target="http://abs.twimg.com/images/themes/theme15/bg.png" TargetMode="External"/><Relationship Id="rId3996" Type="http://schemas.openxmlformats.org/officeDocument/2006/relationships/hyperlink" Target="http://abs.twimg.com/images/themes/theme1/bg.png" TargetMode="External"/><Relationship Id="rId6055" Type="http://schemas.openxmlformats.org/officeDocument/2006/relationships/hyperlink" Target="http://pbs.twimg.com/profile_images/3433126767/2d74b80ed8b479743c471b6ac5405a33_normal.jpeg" TargetMode="External"/><Relationship Id="rId7106" Type="http://schemas.openxmlformats.org/officeDocument/2006/relationships/hyperlink" Target="https://twitter.com/miss_s_b" TargetMode="External"/><Relationship Id="rId3649" Type="http://schemas.openxmlformats.org/officeDocument/2006/relationships/hyperlink" Target="http://abs.twimg.com/images/themes/theme1/bg.png" TargetMode="External"/><Relationship Id="rId5071" Type="http://schemas.openxmlformats.org/officeDocument/2006/relationships/hyperlink" Target="http://pbs.twimg.com/profile_images/683444771587813376/AOv5qf8i_normal.jpg" TargetMode="External"/><Relationship Id="rId6122" Type="http://schemas.openxmlformats.org/officeDocument/2006/relationships/hyperlink" Target="http://pbs.twimg.com/profile_images/1575486560/thumbnail-4_normal.jpg" TargetMode="External"/><Relationship Id="rId7520" Type="http://schemas.openxmlformats.org/officeDocument/2006/relationships/hyperlink" Target="https://twitter.com/onlinelisting" TargetMode="External"/><Relationship Id="rId984" Type="http://schemas.openxmlformats.org/officeDocument/2006/relationships/hyperlink" Target="https://pbs.twimg.com/profile_banners/2825153794/1434748270" TargetMode="External"/><Relationship Id="rId2665" Type="http://schemas.openxmlformats.org/officeDocument/2006/relationships/hyperlink" Target="http://pbs.twimg.com/profile_background_images/790326708/14dfc694328130968ccdcf13afe96c98.jpeg" TargetMode="External"/><Relationship Id="rId3716" Type="http://schemas.openxmlformats.org/officeDocument/2006/relationships/hyperlink" Target="http://pbs.twimg.com/profile_background_images/563492127636606976/Pf7__uXn.jpeg" TargetMode="External"/><Relationship Id="rId637" Type="http://schemas.openxmlformats.org/officeDocument/2006/relationships/hyperlink" Target="https://t.co/W4G1rLwGVI" TargetMode="External"/><Relationship Id="rId1267" Type="http://schemas.openxmlformats.org/officeDocument/2006/relationships/hyperlink" Target="https://pbs.twimg.com/profile_banners/2985934030/1451616502" TargetMode="External"/><Relationship Id="rId1681" Type="http://schemas.openxmlformats.org/officeDocument/2006/relationships/hyperlink" Target="https://pbs.twimg.com/profile_banners/212629196/1392160516" TargetMode="External"/><Relationship Id="rId2318" Type="http://schemas.openxmlformats.org/officeDocument/2006/relationships/hyperlink" Target="https://pbs.twimg.com/profile_banners/144920654/1445928343" TargetMode="External"/><Relationship Id="rId2732" Type="http://schemas.openxmlformats.org/officeDocument/2006/relationships/hyperlink" Target="http://abs.twimg.com/images/themes/theme1/bg.png" TargetMode="External"/><Relationship Id="rId5888" Type="http://schemas.openxmlformats.org/officeDocument/2006/relationships/hyperlink" Target="http://pbs.twimg.com/profile_images/425284654715785216/L_o_eQJi_normal.jpeg" TargetMode="External"/><Relationship Id="rId6939" Type="http://schemas.openxmlformats.org/officeDocument/2006/relationships/hyperlink" Target="https://twitter.com/knudt" TargetMode="External"/><Relationship Id="rId8294" Type="http://schemas.openxmlformats.org/officeDocument/2006/relationships/hyperlink" Target="https://twitter.com/jamestidmarsh" TargetMode="External"/><Relationship Id="rId704" Type="http://schemas.openxmlformats.org/officeDocument/2006/relationships/hyperlink" Target="http://t.co/Vv4kIG6EOa" TargetMode="External"/><Relationship Id="rId1334" Type="http://schemas.openxmlformats.org/officeDocument/2006/relationships/hyperlink" Target="https://pbs.twimg.com/profile_banners/2400802064/1453488254" TargetMode="External"/><Relationship Id="rId5955" Type="http://schemas.openxmlformats.org/officeDocument/2006/relationships/hyperlink" Target="http://pbs.twimg.com/profile_images/687053372604678144/ZsLNja9p_normal.jpg" TargetMode="External"/><Relationship Id="rId8361" Type="http://schemas.openxmlformats.org/officeDocument/2006/relationships/hyperlink" Target="https://twitter.com/daryllawson" TargetMode="External"/><Relationship Id="rId40" Type="http://schemas.openxmlformats.org/officeDocument/2006/relationships/hyperlink" Target="http://t.co/ZyHPG61Yqv" TargetMode="External"/><Relationship Id="rId1401" Type="http://schemas.openxmlformats.org/officeDocument/2006/relationships/hyperlink" Target="https://pbs.twimg.com/profile_banners/992511570/1423600959" TargetMode="External"/><Relationship Id="rId4557" Type="http://schemas.openxmlformats.org/officeDocument/2006/relationships/hyperlink" Target="http://abs.twimg.com/images/themes/theme1/bg.png" TargetMode="External"/><Relationship Id="rId5608" Type="http://schemas.openxmlformats.org/officeDocument/2006/relationships/hyperlink" Target="http://pbs.twimg.com/profile_images/661157534107983877/wAKTiyA0_normal.jpg" TargetMode="External"/><Relationship Id="rId8014" Type="http://schemas.openxmlformats.org/officeDocument/2006/relationships/hyperlink" Target="https://twitter.com/houston99" TargetMode="External"/><Relationship Id="rId3159" Type="http://schemas.openxmlformats.org/officeDocument/2006/relationships/hyperlink" Target="http://pbs.twimg.com/profile_background_images/632648636313133056/gv4gAN6A.jpg" TargetMode="External"/><Relationship Id="rId3573" Type="http://schemas.openxmlformats.org/officeDocument/2006/relationships/hyperlink" Target="http://abs.twimg.com/images/themes/theme1/bg.png" TargetMode="External"/><Relationship Id="rId4971" Type="http://schemas.openxmlformats.org/officeDocument/2006/relationships/hyperlink" Target="http://pbs.twimg.com/profile_images/655024072661868544/myTHFkKB_normal.jpg" TargetMode="External"/><Relationship Id="rId7030" Type="http://schemas.openxmlformats.org/officeDocument/2006/relationships/hyperlink" Target="https://twitter.com/tbonethebiker" TargetMode="External"/><Relationship Id="rId494" Type="http://schemas.openxmlformats.org/officeDocument/2006/relationships/hyperlink" Target="http://paper.li/anna12061/1328123941" TargetMode="External"/><Relationship Id="rId2175" Type="http://schemas.openxmlformats.org/officeDocument/2006/relationships/hyperlink" Target="https://pbs.twimg.com/profile_banners/935003934/1453962705" TargetMode="External"/><Relationship Id="rId3226" Type="http://schemas.openxmlformats.org/officeDocument/2006/relationships/hyperlink" Target="http://pbs.twimg.com/profile_background_images/605372679340752896/Z4CbQMO8.png" TargetMode="External"/><Relationship Id="rId4624" Type="http://schemas.openxmlformats.org/officeDocument/2006/relationships/hyperlink" Target="http://pbs.twimg.com/profile_background_images/10925271/FirefighterLogo.jpg" TargetMode="External"/><Relationship Id="rId147" Type="http://schemas.openxmlformats.org/officeDocument/2006/relationships/hyperlink" Target="https://t.co/9mjqCLUmrP" TargetMode="External"/><Relationship Id="rId1191" Type="http://schemas.openxmlformats.org/officeDocument/2006/relationships/hyperlink" Target="https://pbs.twimg.com/profile_banners/2763486322/1410736451" TargetMode="External"/><Relationship Id="rId3640" Type="http://schemas.openxmlformats.org/officeDocument/2006/relationships/hyperlink" Target="http://abs.twimg.com/images/themes/theme12/bg.gif" TargetMode="External"/><Relationship Id="rId6796" Type="http://schemas.openxmlformats.org/officeDocument/2006/relationships/hyperlink" Target="http://pbs.twimg.com/profile_images/1692342745/Sony_Vaio_Pix_Bandera_LC_698_normal.jpg" TargetMode="External"/><Relationship Id="rId7847" Type="http://schemas.openxmlformats.org/officeDocument/2006/relationships/hyperlink" Target="https://twitter.com/edincali" TargetMode="External"/><Relationship Id="rId561" Type="http://schemas.openxmlformats.org/officeDocument/2006/relationships/hyperlink" Target="https://t.co/EN3LdmtHk2" TargetMode="External"/><Relationship Id="rId2242" Type="http://schemas.openxmlformats.org/officeDocument/2006/relationships/hyperlink" Target="https://pbs.twimg.com/profile_banners/15300388/1399649661" TargetMode="External"/><Relationship Id="rId5398" Type="http://schemas.openxmlformats.org/officeDocument/2006/relationships/hyperlink" Target="http://pbs.twimg.com/profile_images/575393513174597634/SiUbhofZ_normal.jpeg" TargetMode="External"/><Relationship Id="rId6449" Type="http://schemas.openxmlformats.org/officeDocument/2006/relationships/hyperlink" Target="http://pbs.twimg.com/profile_images/600689670964518912/iaxCS1Pz_normal.jpg" TargetMode="External"/><Relationship Id="rId6863" Type="http://schemas.openxmlformats.org/officeDocument/2006/relationships/hyperlink" Target="http://pbs.twimg.com/profile_images/681021628919107584/RnFeZH4a_normal.jpg" TargetMode="External"/><Relationship Id="rId7914" Type="http://schemas.openxmlformats.org/officeDocument/2006/relationships/hyperlink" Target="https://twitter.com/juliegomoll" TargetMode="External"/><Relationship Id="rId214" Type="http://schemas.openxmlformats.org/officeDocument/2006/relationships/hyperlink" Target="https://t.co/2wW3H13wWb" TargetMode="External"/><Relationship Id="rId5465" Type="http://schemas.openxmlformats.org/officeDocument/2006/relationships/hyperlink" Target="http://pbs.twimg.com/profile_images/2754634069/0d741c616132ee477fc27d71c1d2ec13_normal.jpeg" TargetMode="External"/><Relationship Id="rId6516" Type="http://schemas.openxmlformats.org/officeDocument/2006/relationships/hyperlink" Target="http://pbs.twimg.com/profile_images/3438071799/bb4ef7beadff25c079512c80b5dda50d_normal.jpeg" TargetMode="External"/><Relationship Id="rId6930" Type="http://schemas.openxmlformats.org/officeDocument/2006/relationships/hyperlink" Target="https://twitter.com/mikerestorer" TargetMode="External"/><Relationship Id="rId4067" Type="http://schemas.openxmlformats.org/officeDocument/2006/relationships/hyperlink" Target="http://abs.twimg.com/images/themes/theme1/bg.png" TargetMode="External"/><Relationship Id="rId4481" Type="http://schemas.openxmlformats.org/officeDocument/2006/relationships/hyperlink" Target="http://abs.twimg.com/images/themes/theme14/bg.gif" TargetMode="External"/><Relationship Id="rId5118" Type="http://schemas.openxmlformats.org/officeDocument/2006/relationships/hyperlink" Target="http://pbs.twimg.com/profile_images/523376940388868097/yq3fRcfq_normal.jpeg" TargetMode="External"/><Relationship Id="rId5532" Type="http://schemas.openxmlformats.org/officeDocument/2006/relationships/hyperlink" Target="http://pbs.twimg.com/profile_images/3576075119/71279f340000e46d9ace97d157fdac04_normal.jpeg" TargetMode="External"/><Relationship Id="rId8688" Type="http://schemas.openxmlformats.org/officeDocument/2006/relationships/hyperlink" Target="https://twitter.com/psiphyr" TargetMode="External"/><Relationship Id="rId3083" Type="http://schemas.openxmlformats.org/officeDocument/2006/relationships/hyperlink" Target="http://abs.twimg.com/images/themes/theme6/bg.gif" TargetMode="External"/><Relationship Id="rId4134" Type="http://schemas.openxmlformats.org/officeDocument/2006/relationships/hyperlink" Target="http://abs.twimg.com/images/themes/theme10/bg.gif" TargetMode="External"/><Relationship Id="rId1728" Type="http://schemas.openxmlformats.org/officeDocument/2006/relationships/hyperlink" Target="https://pbs.twimg.com/profile_banners/1421387941/1402027773" TargetMode="External"/><Relationship Id="rId3150" Type="http://schemas.openxmlformats.org/officeDocument/2006/relationships/hyperlink" Target="http://pbs.twimg.com/profile_background_images/433896262530641920/ctLXPdxa.jpeg" TargetMode="External"/><Relationship Id="rId4201" Type="http://schemas.openxmlformats.org/officeDocument/2006/relationships/hyperlink" Target="http://abs.twimg.com/images/themes/theme1/bg.png" TargetMode="External"/><Relationship Id="rId7357" Type="http://schemas.openxmlformats.org/officeDocument/2006/relationships/hyperlink" Target="https://twitter.com/strawydawgz" TargetMode="External"/><Relationship Id="rId8408" Type="http://schemas.openxmlformats.org/officeDocument/2006/relationships/hyperlink" Target="https://twitter.com/robertwildiris" TargetMode="External"/><Relationship Id="rId8755" Type="http://schemas.openxmlformats.org/officeDocument/2006/relationships/hyperlink" Target="https://twitter.com/cambam8" TargetMode="External"/><Relationship Id="rId7771" Type="http://schemas.openxmlformats.org/officeDocument/2006/relationships/hyperlink" Target="https://twitter.com/drrobertcassar" TargetMode="External"/><Relationship Id="rId8822" Type="http://schemas.openxmlformats.org/officeDocument/2006/relationships/hyperlink" Target="https://twitter.com/juliushahmed" TargetMode="External"/><Relationship Id="rId3967" Type="http://schemas.openxmlformats.org/officeDocument/2006/relationships/hyperlink" Target="http://abs.twimg.com/images/themes/theme1/bg.png" TargetMode="External"/><Relationship Id="rId6373" Type="http://schemas.openxmlformats.org/officeDocument/2006/relationships/hyperlink" Target="http://pbs.twimg.com/profile_images/688468991514415104/2VFJp_8y_normal.jpg" TargetMode="External"/><Relationship Id="rId7424" Type="http://schemas.openxmlformats.org/officeDocument/2006/relationships/hyperlink" Target="https://twitter.com/azcourier" TargetMode="External"/><Relationship Id="rId4" Type="http://schemas.openxmlformats.org/officeDocument/2006/relationships/hyperlink" Target="https://t.co/aLkCvoq0T6" TargetMode="External"/><Relationship Id="rId888" Type="http://schemas.openxmlformats.org/officeDocument/2006/relationships/hyperlink" Target="http://t.co/fNtbrEPH53" TargetMode="External"/><Relationship Id="rId2569" Type="http://schemas.openxmlformats.org/officeDocument/2006/relationships/hyperlink" Target="http://abs.twimg.com/images/themes/theme1/bg.png" TargetMode="External"/><Relationship Id="rId2983" Type="http://schemas.openxmlformats.org/officeDocument/2006/relationships/hyperlink" Target="http://pbs.twimg.com/profile_background_images/457518162/fbi_twitter_back.jpg" TargetMode="External"/><Relationship Id="rId6026" Type="http://schemas.openxmlformats.org/officeDocument/2006/relationships/hyperlink" Target="http://pbs.twimg.com/profile_images/378800000563983051/6ea9a2b28bdb6a32f073a16c3cfabfd4_normal.jpeg" TargetMode="External"/><Relationship Id="rId6440" Type="http://schemas.openxmlformats.org/officeDocument/2006/relationships/hyperlink" Target="http://pbs.twimg.com/profile_images/626410215148105728/X0z4DkZv_normal.jpg" TargetMode="External"/><Relationship Id="rId955" Type="http://schemas.openxmlformats.org/officeDocument/2006/relationships/hyperlink" Target="https://pbs.twimg.com/profile_banners/101264587/1396982446" TargetMode="External"/><Relationship Id="rId1585" Type="http://schemas.openxmlformats.org/officeDocument/2006/relationships/hyperlink" Target="https://pbs.twimg.com/profile_banners/22650211/1446467735" TargetMode="External"/><Relationship Id="rId2636" Type="http://schemas.openxmlformats.org/officeDocument/2006/relationships/hyperlink" Target="http://abs.twimg.com/images/themes/theme1/bg.png" TargetMode="External"/><Relationship Id="rId5042" Type="http://schemas.openxmlformats.org/officeDocument/2006/relationships/hyperlink" Target="http://pbs.twimg.com/profile_images/684152075945553920/hNX4KOMh_normal.jpg" TargetMode="External"/><Relationship Id="rId8198" Type="http://schemas.openxmlformats.org/officeDocument/2006/relationships/hyperlink" Target="https://twitter.com/robelam79" TargetMode="External"/><Relationship Id="rId608" Type="http://schemas.openxmlformats.org/officeDocument/2006/relationships/hyperlink" Target="http://t.co/8Lbvs2x4Zc" TargetMode="External"/><Relationship Id="rId1238" Type="http://schemas.openxmlformats.org/officeDocument/2006/relationships/hyperlink" Target="https://pbs.twimg.com/profile_banners/865287674/1427567592" TargetMode="External"/><Relationship Id="rId1652" Type="http://schemas.openxmlformats.org/officeDocument/2006/relationships/hyperlink" Target="https://pbs.twimg.com/profile_banners/234148489/1370643894" TargetMode="External"/><Relationship Id="rId8265" Type="http://schemas.openxmlformats.org/officeDocument/2006/relationships/hyperlink" Target="https://twitter.com/nmsaints87124" TargetMode="External"/><Relationship Id="rId1305" Type="http://schemas.openxmlformats.org/officeDocument/2006/relationships/hyperlink" Target="https://pbs.twimg.com/profile_banners/3240990981/1437614833" TargetMode="External"/><Relationship Id="rId2703" Type="http://schemas.openxmlformats.org/officeDocument/2006/relationships/hyperlink" Target="http://pbs.twimg.com/profile_background_images/717850575/4ebb47f134475b8456fff7d475e93531.jpeg" TargetMode="External"/><Relationship Id="rId5859" Type="http://schemas.openxmlformats.org/officeDocument/2006/relationships/hyperlink" Target="http://pbs.twimg.com/profile_images/2771084502/0000bc2d64c0b6ffcf7a21b06cfc2718_normal.png" TargetMode="External"/><Relationship Id="rId7281" Type="http://schemas.openxmlformats.org/officeDocument/2006/relationships/hyperlink" Target="https://twitter.com/thomasboyd" TargetMode="External"/><Relationship Id="rId8332" Type="http://schemas.openxmlformats.org/officeDocument/2006/relationships/hyperlink" Target="https://twitter.com/thelasersshadow" TargetMode="External"/><Relationship Id="rId4875" Type="http://schemas.openxmlformats.org/officeDocument/2006/relationships/hyperlink" Target="http://pbs.twimg.com/profile_images/562829893818273792/9LjJ-d1J_normal.jpeg" TargetMode="External"/><Relationship Id="rId5926" Type="http://schemas.openxmlformats.org/officeDocument/2006/relationships/hyperlink" Target="http://pbs.twimg.com/profile_images/344513261569592545/459f895b07583d7ddb0079fc52cf5658_normal.png" TargetMode="External"/><Relationship Id="rId11" Type="http://schemas.openxmlformats.org/officeDocument/2006/relationships/hyperlink" Target="http://t.co/9Rf2psTbj8" TargetMode="External"/><Relationship Id="rId398" Type="http://schemas.openxmlformats.org/officeDocument/2006/relationships/hyperlink" Target="http://t.co/yg9cNmcwOM" TargetMode="External"/><Relationship Id="rId2079" Type="http://schemas.openxmlformats.org/officeDocument/2006/relationships/hyperlink" Target="https://pbs.twimg.com/profile_banners/512316663/1390492416" TargetMode="External"/><Relationship Id="rId3477" Type="http://schemas.openxmlformats.org/officeDocument/2006/relationships/hyperlink" Target="http://abs.twimg.com/images/themes/theme1/bg.png" TargetMode="External"/><Relationship Id="rId3891" Type="http://schemas.openxmlformats.org/officeDocument/2006/relationships/hyperlink" Target="http://pbs.twimg.com/profile_background_images/151267757/EyesOnFoxLogo_still_-_jpg.jpg" TargetMode="External"/><Relationship Id="rId4528" Type="http://schemas.openxmlformats.org/officeDocument/2006/relationships/hyperlink" Target="http://pbs.twimg.com/profile_background_images/566384514/8fqbcx8dw2wnn240en2y.gif" TargetMode="External"/><Relationship Id="rId4942" Type="http://schemas.openxmlformats.org/officeDocument/2006/relationships/hyperlink" Target="http://pbs.twimg.com/profile_images/444531714275037184/gHiUixRM_normal.jpeg" TargetMode="External"/><Relationship Id="rId2493" Type="http://schemas.openxmlformats.org/officeDocument/2006/relationships/hyperlink" Target="https://pbs.twimg.com/profile_banners/33186312/1451416773" TargetMode="External"/><Relationship Id="rId3544" Type="http://schemas.openxmlformats.org/officeDocument/2006/relationships/hyperlink" Target="http://abs.twimg.com/images/themes/theme1/bg.png" TargetMode="External"/><Relationship Id="rId7001" Type="http://schemas.openxmlformats.org/officeDocument/2006/relationships/hyperlink" Target="https://twitter.com/smaddoxsr" TargetMode="External"/><Relationship Id="rId465" Type="http://schemas.openxmlformats.org/officeDocument/2006/relationships/hyperlink" Target="http://t.co/OaQpygP0kf" TargetMode="External"/><Relationship Id="rId1095" Type="http://schemas.openxmlformats.org/officeDocument/2006/relationships/hyperlink" Target="https://pbs.twimg.com/profile_banners/1101728424/1358869791" TargetMode="External"/><Relationship Id="rId2146" Type="http://schemas.openxmlformats.org/officeDocument/2006/relationships/hyperlink" Target="https://pbs.twimg.com/profile_banners/4399175903/1453666567" TargetMode="External"/><Relationship Id="rId2560" Type="http://schemas.openxmlformats.org/officeDocument/2006/relationships/hyperlink" Target="http://abs.twimg.com/images/themes/theme1/bg.png" TargetMode="External"/><Relationship Id="rId3611" Type="http://schemas.openxmlformats.org/officeDocument/2006/relationships/hyperlink" Target="http://pbs.twimg.com/profile_background_images/608328571/4l6z04wl0yqi07khv9jh.jpeg" TargetMode="External"/><Relationship Id="rId6767" Type="http://schemas.openxmlformats.org/officeDocument/2006/relationships/hyperlink" Target="http://pbs.twimg.com/profile_images/489801741345378304/jjaVL8UL_normal.jpeg" TargetMode="External"/><Relationship Id="rId7818" Type="http://schemas.openxmlformats.org/officeDocument/2006/relationships/hyperlink" Target="https://twitter.com/dahlmanbjorn" TargetMode="External"/><Relationship Id="rId118" Type="http://schemas.openxmlformats.org/officeDocument/2006/relationships/hyperlink" Target="http://t.co/zV2Elz4ToV" TargetMode="External"/><Relationship Id="rId532" Type="http://schemas.openxmlformats.org/officeDocument/2006/relationships/hyperlink" Target="http://t.co/2wL2hEpCgI" TargetMode="External"/><Relationship Id="rId1162" Type="http://schemas.openxmlformats.org/officeDocument/2006/relationships/hyperlink" Target="https://pbs.twimg.com/profile_banners/39750215/1452370539" TargetMode="External"/><Relationship Id="rId2213" Type="http://schemas.openxmlformats.org/officeDocument/2006/relationships/hyperlink" Target="https://pbs.twimg.com/profile_banners/1508471726/1371006590" TargetMode="External"/><Relationship Id="rId5369" Type="http://schemas.openxmlformats.org/officeDocument/2006/relationships/hyperlink" Target="http://pbs.twimg.com/profile_images/687164751240130560/sLAPHT8X_normal.jpg" TargetMode="External"/><Relationship Id="rId5783" Type="http://schemas.openxmlformats.org/officeDocument/2006/relationships/hyperlink" Target="http://pbs.twimg.com/profile_images/691889386611433472/AEVRFjfj_normal.jpg" TargetMode="External"/><Relationship Id="rId4385" Type="http://schemas.openxmlformats.org/officeDocument/2006/relationships/hyperlink" Target="http://pbs.twimg.com/profile_background_images/829498393/29b1e59dec98d1af2d08ee8ca4db11e5.png" TargetMode="External"/><Relationship Id="rId5436" Type="http://schemas.openxmlformats.org/officeDocument/2006/relationships/hyperlink" Target="http://pbs.twimg.com/profile_images/1791223839/ScreenHunter_01_Jan._29_21.09_normal.gif" TargetMode="External"/><Relationship Id="rId6834" Type="http://schemas.openxmlformats.org/officeDocument/2006/relationships/hyperlink" Target="http://pbs.twimg.com/profile_images/692231500851494912/pOJ7Xxtk_normal.jpg" TargetMode="External"/><Relationship Id="rId1979" Type="http://schemas.openxmlformats.org/officeDocument/2006/relationships/hyperlink" Target="https://pbs.twimg.com/profile_banners/3266608729/1451414584" TargetMode="External"/><Relationship Id="rId4038" Type="http://schemas.openxmlformats.org/officeDocument/2006/relationships/hyperlink" Target="http://pbs.twimg.com/profile_background_images/827004450/cba00eb70cf967fa079e15366cb93b94.jpeg" TargetMode="External"/><Relationship Id="rId5850" Type="http://schemas.openxmlformats.org/officeDocument/2006/relationships/hyperlink" Target="http://pbs.twimg.com/profile_images/557375445339885568/RxvuK2Yl_normal.jpeg" TargetMode="External"/><Relationship Id="rId6901" Type="http://schemas.openxmlformats.org/officeDocument/2006/relationships/hyperlink" Target="http://pbs.twimg.com/profile_images/430015444733267968/k2LezLAd_normal.jpeg" TargetMode="External"/><Relationship Id="rId3054" Type="http://schemas.openxmlformats.org/officeDocument/2006/relationships/hyperlink" Target="http://pbs.twimg.com/profile_background_images/378800000080553718/ee969a36dc41345179f13923961a9a4e.jpeg" TargetMode="External"/><Relationship Id="rId4452" Type="http://schemas.openxmlformats.org/officeDocument/2006/relationships/hyperlink" Target="http://abs.twimg.com/images/themes/theme2/bg.gif" TargetMode="External"/><Relationship Id="rId5503" Type="http://schemas.openxmlformats.org/officeDocument/2006/relationships/hyperlink" Target="http://pbs.twimg.com/profile_images/516404734752587776/FmRDCIpE_normal.jpeg" TargetMode="External"/><Relationship Id="rId8659" Type="http://schemas.openxmlformats.org/officeDocument/2006/relationships/hyperlink" Target="https://twitter.com/lilium479" TargetMode="External"/><Relationship Id="rId4105" Type="http://schemas.openxmlformats.org/officeDocument/2006/relationships/hyperlink" Target="http://pbs.twimg.com/profile_background_images/378800000033922489/3e7d2f52b16f2fdff71117c40f983692.png" TargetMode="External"/><Relationship Id="rId7675" Type="http://schemas.openxmlformats.org/officeDocument/2006/relationships/hyperlink" Target="https://twitter.com/valeriekay65" TargetMode="External"/><Relationship Id="rId8726" Type="http://schemas.openxmlformats.org/officeDocument/2006/relationships/hyperlink" Target="https://twitter.com/windsong58" TargetMode="External"/><Relationship Id="rId2070" Type="http://schemas.openxmlformats.org/officeDocument/2006/relationships/hyperlink" Target="https://pbs.twimg.com/profile_banners/68031935/1443534049" TargetMode="External"/><Relationship Id="rId3121" Type="http://schemas.openxmlformats.org/officeDocument/2006/relationships/hyperlink" Target="http://abs.twimg.com/images/themes/theme1/bg.png" TargetMode="External"/><Relationship Id="rId6277" Type="http://schemas.openxmlformats.org/officeDocument/2006/relationships/hyperlink" Target="http://pbs.twimg.com/profile_images/476411190587834369/ipIfw2JV_normal.png" TargetMode="External"/><Relationship Id="rId6691" Type="http://schemas.openxmlformats.org/officeDocument/2006/relationships/hyperlink" Target="http://pbs.twimg.com/profile_images/657941233139122176/74G21H5Q_normal.jpg" TargetMode="External"/><Relationship Id="rId7328" Type="http://schemas.openxmlformats.org/officeDocument/2006/relationships/hyperlink" Target="https://twitter.com/fyisocialnews" TargetMode="External"/><Relationship Id="rId7742" Type="http://schemas.openxmlformats.org/officeDocument/2006/relationships/hyperlink" Target="https://twitter.com/cjcmichel" TargetMode="External"/><Relationship Id="rId2887" Type="http://schemas.openxmlformats.org/officeDocument/2006/relationships/hyperlink" Target="http://abs.twimg.com/images/themes/theme1/bg.png" TargetMode="External"/><Relationship Id="rId5293" Type="http://schemas.openxmlformats.org/officeDocument/2006/relationships/hyperlink" Target="http://pbs.twimg.com/profile_images/683784727292067840/Kdf0uCfF_normal.jpg" TargetMode="External"/><Relationship Id="rId6344" Type="http://schemas.openxmlformats.org/officeDocument/2006/relationships/hyperlink" Target="http://pbs.twimg.com/profile_images/466358991346753536/wSL8XGQL_normal.jpeg" TargetMode="External"/><Relationship Id="rId859" Type="http://schemas.openxmlformats.org/officeDocument/2006/relationships/hyperlink" Target="https://t.co/T3N5p8MZL4" TargetMode="External"/><Relationship Id="rId1489" Type="http://schemas.openxmlformats.org/officeDocument/2006/relationships/hyperlink" Target="https://pbs.twimg.com/profile_banners/442178908/1446465997" TargetMode="External"/><Relationship Id="rId3938" Type="http://schemas.openxmlformats.org/officeDocument/2006/relationships/hyperlink" Target="http://pbs.twimg.com/profile_background_images/155419661/DSC00089.JPG" TargetMode="External"/><Relationship Id="rId5360" Type="http://schemas.openxmlformats.org/officeDocument/2006/relationships/hyperlink" Target="http://pbs.twimg.com/profile_images/648562009206685696/RL96voAC_normal.jpg" TargetMode="External"/><Relationship Id="rId6411" Type="http://schemas.openxmlformats.org/officeDocument/2006/relationships/hyperlink" Target="http://abs.twimg.com/sticky/default_profile_images/default_profile_4_normal.png" TargetMode="External"/><Relationship Id="rId2954" Type="http://schemas.openxmlformats.org/officeDocument/2006/relationships/hyperlink" Target="http://abs.twimg.com/images/themes/theme1/bg.png" TargetMode="External"/><Relationship Id="rId5013" Type="http://schemas.openxmlformats.org/officeDocument/2006/relationships/hyperlink" Target="http://pbs.twimg.com/profile_images/664657351236911104/WNzm4ZLO_normal.jpg" TargetMode="External"/><Relationship Id="rId8169" Type="http://schemas.openxmlformats.org/officeDocument/2006/relationships/hyperlink" Target="https://twitter.com/jfjabbo" TargetMode="External"/><Relationship Id="rId926" Type="http://schemas.openxmlformats.org/officeDocument/2006/relationships/hyperlink" Target="http://t.co/jvy747pftg" TargetMode="External"/><Relationship Id="rId1556" Type="http://schemas.openxmlformats.org/officeDocument/2006/relationships/hyperlink" Target="https://pbs.twimg.com/profile_banners/4821315113/1453156451" TargetMode="External"/><Relationship Id="rId1970" Type="http://schemas.openxmlformats.org/officeDocument/2006/relationships/hyperlink" Target="https://pbs.twimg.com/profile_banners/4207809674/1447885464" TargetMode="External"/><Relationship Id="rId2607" Type="http://schemas.openxmlformats.org/officeDocument/2006/relationships/hyperlink" Target="http://abs.twimg.com/images/themes/theme9/bg.gif" TargetMode="External"/><Relationship Id="rId7185" Type="http://schemas.openxmlformats.org/officeDocument/2006/relationships/hyperlink" Target="https://twitter.com/whatsup57335123" TargetMode="External"/><Relationship Id="rId8583" Type="http://schemas.openxmlformats.org/officeDocument/2006/relationships/hyperlink" Target="https://twitter.com/839bay" TargetMode="External"/><Relationship Id="rId1209" Type="http://schemas.openxmlformats.org/officeDocument/2006/relationships/hyperlink" Target="https://pbs.twimg.com/profile_banners/381308128/1400774627" TargetMode="External"/><Relationship Id="rId1623" Type="http://schemas.openxmlformats.org/officeDocument/2006/relationships/hyperlink" Target="https://pbs.twimg.com/profile_banners/71290775/1380027783" TargetMode="External"/><Relationship Id="rId4779" Type="http://schemas.openxmlformats.org/officeDocument/2006/relationships/hyperlink" Target="http://pbs.twimg.com/profile_images/472039922929369090/1GIGWESD_normal.png" TargetMode="External"/><Relationship Id="rId8236" Type="http://schemas.openxmlformats.org/officeDocument/2006/relationships/hyperlink" Target="https://twitter.com/chadsdaddy" TargetMode="External"/><Relationship Id="rId8650" Type="http://schemas.openxmlformats.org/officeDocument/2006/relationships/hyperlink" Target="https://twitter.com/mousseaujim" TargetMode="External"/><Relationship Id="rId3795" Type="http://schemas.openxmlformats.org/officeDocument/2006/relationships/hyperlink" Target="http://abs.twimg.com/images/themes/theme14/bg.gif" TargetMode="External"/><Relationship Id="rId4846" Type="http://schemas.openxmlformats.org/officeDocument/2006/relationships/hyperlink" Target="http://pbs.twimg.com/profile_images/691767377508311041/yt8pUx4I_normal.png" TargetMode="External"/><Relationship Id="rId7252" Type="http://schemas.openxmlformats.org/officeDocument/2006/relationships/hyperlink" Target="https://twitter.com/greystreak" TargetMode="External"/><Relationship Id="rId8303" Type="http://schemas.openxmlformats.org/officeDocument/2006/relationships/hyperlink" Target="https://twitter.com/nachumlist" TargetMode="External"/><Relationship Id="rId2397" Type="http://schemas.openxmlformats.org/officeDocument/2006/relationships/hyperlink" Target="https://pbs.twimg.com/profile_banners/36686069/1364021766" TargetMode="External"/><Relationship Id="rId3448" Type="http://schemas.openxmlformats.org/officeDocument/2006/relationships/hyperlink" Target="http://abs.twimg.com/images/themes/theme1/bg.png" TargetMode="External"/><Relationship Id="rId3862" Type="http://schemas.openxmlformats.org/officeDocument/2006/relationships/hyperlink" Target="http://abs.twimg.com/images/themes/theme4/bg.gif" TargetMode="External"/><Relationship Id="rId369" Type="http://schemas.openxmlformats.org/officeDocument/2006/relationships/hyperlink" Target="http://t.co/AVlSrI7xwg" TargetMode="External"/><Relationship Id="rId783" Type="http://schemas.openxmlformats.org/officeDocument/2006/relationships/hyperlink" Target="https://t.co/8alXZJ4TTm" TargetMode="External"/><Relationship Id="rId2464" Type="http://schemas.openxmlformats.org/officeDocument/2006/relationships/hyperlink" Target="https://pbs.twimg.com/profile_banners/732980827/1447720887" TargetMode="External"/><Relationship Id="rId3515" Type="http://schemas.openxmlformats.org/officeDocument/2006/relationships/hyperlink" Target="http://abs.twimg.com/images/themes/theme18/bg.gif" TargetMode="External"/><Relationship Id="rId4913" Type="http://schemas.openxmlformats.org/officeDocument/2006/relationships/hyperlink" Target="http://pbs.twimg.com/profile_images/585597306130604033/1-ujntdp_normal.png" TargetMode="External"/><Relationship Id="rId9077" Type="http://schemas.openxmlformats.org/officeDocument/2006/relationships/hyperlink" Target="https://twitter.com/nonotagain" TargetMode="External"/><Relationship Id="rId436" Type="http://schemas.openxmlformats.org/officeDocument/2006/relationships/hyperlink" Target="http://t.co/cMGWH0MKBQ" TargetMode="External"/><Relationship Id="rId1066" Type="http://schemas.openxmlformats.org/officeDocument/2006/relationships/hyperlink" Target="https://pbs.twimg.com/profile_banners/144367359/1424927234" TargetMode="External"/><Relationship Id="rId1480" Type="http://schemas.openxmlformats.org/officeDocument/2006/relationships/hyperlink" Target="https://pbs.twimg.com/profile_banners/1715591142/1398570158" TargetMode="External"/><Relationship Id="rId2117" Type="http://schemas.openxmlformats.org/officeDocument/2006/relationships/hyperlink" Target="https://pbs.twimg.com/profile_banners/36509869/1353352416" TargetMode="External"/><Relationship Id="rId8093" Type="http://schemas.openxmlformats.org/officeDocument/2006/relationships/hyperlink" Target="https://twitter.com/greenrichardg" TargetMode="External"/><Relationship Id="rId9144" Type="http://schemas.openxmlformats.org/officeDocument/2006/relationships/table" Target="../tables/table2.xml"/><Relationship Id="rId850" Type="http://schemas.openxmlformats.org/officeDocument/2006/relationships/hyperlink" Target="https://t.co/84Dq61NblP" TargetMode="External"/><Relationship Id="rId1133" Type="http://schemas.openxmlformats.org/officeDocument/2006/relationships/hyperlink" Target="https://pbs.twimg.com/profile_banners/21680271/1359660468" TargetMode="External"/><Relationship Id="rId2531" Type="http://schemas.openxmlformats.org/officeDocument/2006/relationships/hyperlink" Target="https://pbs.twimg.com/profile_banners/3172844282/1430067408" TargetMode="External"/><Relationship Id="rId4289" Type="http://schemas.openxmlformats.org/officeDocument/2006/relationships/hyperlink" Target="http://pbs.twimg.com/profile_background_images/4969258/ramadi-iraq-2007-02.jpg" TargetMode="External"/><Relationship Id="rId5687" Type="http://schemas.openxmlformats.org/officeDocument/2006/relationships/hyperlink" Target="http://pbs.twimg.com/profile_images/622453632278089728/laexYIBB_normal.jpg" TargetMode="External"/><Relationship Id="rId6738" Type="http://schemas.openxmlformats.org/officeDocument/2006/relationships/hyperlink" Target="http://pbs.twimg.com/profile_images/684052107763159040/ijzfpY2K_normal.jpg" TargetMode="External"/><Relationship Id="rId8160" Type="http://schemas.openxmlformats.org/officeDocument/2006/relationships/hyperlink" Target="https://twitter.com/ewdolan" TargetMode="External"/><Relationship Id="rId503" Type="http://schemas.openxmlformats.org/officeDocument/2006/relationships/hyperlink" Target="https://t.co/PTeWFHh6db" TargetMode="External"/><Relationship Id="rId5754" Type="http://schemas.openxmlformats.org/officeDocument/2006/relationships/hyperlink" Target="http://pbs.twimg.com/profile_images/670979436162846720/XUvWyDCL_normal.jpg" TargetMode="External"/><Relationship Id="rId6805" Type="http://schemas.openxmlformats.org/officeDocument/2006/relationships/hyperlink" Target="http://pbs.twimg.com/profile_images/432532803113058304/giuMm32i_normal.jpeg" TargetMode="External"/><Relationship Id="rId1200" Type="http://schemas.openxmlformats.org/officeDocument/2006/relationships/hyperlink" Target="https://pbs.twimg.com/profile_banners/312612339/1453217129" TargetMode="External"/><Relationship Id="rId4356" Type="http://schemas.openxmlformats.org/officeDocument/2006/relationships/hyperlink" Target="http://pbs.twimg.com/profile_background_images/711517389/8b3e55cbbdeb154eaa2eab54ce080d99.jpeg" TargetMode="External"/><Relationship Id="rId4770" Type="http://schemas.openxmlformats.org/officeDocument/2006/relationships/hyperlink" Target="http://pbs.twimg.com/profile_images/1261161568/Camera_Phone_009_normal.jpg" TargetMode="External"/><Relationship Id="rId5407" Type="http://schemas.openxmlformats.org/officeDocument/2006/relationships/hyperlink" Target="http://pbs.twimg.com/profile_images/615202290740297729/JMY1qy-Z_normal.png" TargetMode="External"/><Relationship Id="rId5821" Type="http://schemas.openxmlformats.org/officeDocument/2006/relationships/hyperlink" Target="http://pbs.twimg.com/profile_images/497412321585532930/y4X0xMNi_normal.png" TargetMode="External"/><Relationship Id="rId8977" Type="http://schemas.openxmlformats.org/officeDocument/2006/relationships/hyperlink" Target="https://twitter.com/abidingbranch87" TargetMode="External"/><Relationship Id="rId3372" Type="http://schemas.openxmlformats.org/officeDocument/2006/relationships/hyperlink" Target="http://pbs.twimg.com/profile_background_images/378800000068442981/6a2a930ce7921a4b5be410670e1af74a.jpeg" TargetMode="External"/><Relationship Id="rId4009" Type="http://schemas.openxmlformats.org/officeDocument/2006/relationships/hyperlink" Target="http://pbs.twimg.com/profile_background_images/458851475825782784/k6YDHi_-.jpeg" TargetMode="External"/><Relationship Id="rId4423" Type="http://schemas.openxmlformats.org/officeDocument/2006/relationships/hyperlink" Target="http://abs.twimg.com/images/themes/theme1/bg.png" TargetMode="External"/><Relationship Id="rId7579" Type="http://schemas.openxmlformats.org/officeDocument/2006/relationships/hyperlink" Target="https://twitter.com/mauricemichael" TargetMode="External"/><Relationship Id="rId7993" Type="http://schemas.openxmlformats.org/officeDocument/2006/relationships/hyperlink" Target="https://twitter.com/outwest123" TargetMode="External"/><Relationship Id="rId293" Type="http://schemas.openxmlformats.org/officeDocument/2006/relationships/hyperlink" Target="https://t.co/XmKvOTof7x" TargetMode="External"/><Relationship Id="rId3025" Type="http://schemas.openxmlformats.org/officeDocument/2006/relationships/hyperlink" Target="http://pbs.twimg.com/profile_background_images/587597130308591616/33ejFRMv.jpg" TargetMode="External"/><Relationship Id="rId6595" Type="http://schemas.openxmlformats.org/officeDocument/2006/relationships/hyperlink" Target="http://pbs.twimg.com/profile_images/688818405785206784/xdkau3pO_normal.jpg" TargetMode="External"/><Relationship Id="rId7646" Type="http://schemas.openxmlformats.org/officeDocument/2006/relationships/hyperlink" Target="https://twitter.com/newamericanmag" TargetMode="External"/><Relationship Id="rId360" Type="http://schemas.openxmlformats.org/officeDocument/2006/relationships/hyperlink" Target="http://t.co/5TySsES0GD" TargetMode="External"/><Relationship Id="rId2041" Type="http://schemas.openxmlformats.org/officeDocument/2006/relationships/hyperlink" Target="https://pbs.twimg.com/profile_banners/27404671/1366308158" TargetMode="External"/><Relationship Id="rId5197" Type="http://schemas.openxmlformats.org/officeDocument/2006/relationships/hyperlink" Target="http://pbs.twimg.com/profile_images/680899556721078272/qtwsxtGM_normal.jpg" TargetMode="External"/><Relationship Id="rId6248" Type="http://schemas.openxmlformats.org/officeDocument/2006/relationships/hyperlink" Target="http://pbs.twimg.com/profile_images/571715870049583104/VupduLpE_normal.jpeg" TargetMode="External"/><Relationship Id="rId5264" Type="http://schemas.openxmlformats.org/officeDocument/2006/relationships/hyperlink" Target="http://pbs.twimg.com/profile_images/690525855139770368/ktV3qL-v_normal.jpg" TargetMode="External"/><Relationship Id="rId6662" Type="http://schemas.openxmlformats.org/officeDocument/2006/relationships/hyperlink" Target="http://pbs.twimg.com/profile_images/1356167011/green_butterfly_normal.gif" TargetMode="External"/><Relationship Id="rId7713" Type="http://schemas.openxmlformats.org/officeDocument/2006/relationships/hyperlink" Target="https://twitter.com/kevinloftus68" TargetMode="External"/><Relationship Id="rId2858" Type="http://schemas.openxmlformats.org/officeDocument/2006/relationships/hyperlink" Target="http://abs.twimg.com/images/themes/theme1/bg.png" TargetMode="External"/><Relationship Id="rId3909" Type="http://schemas.openxmlformats.org/officeDocument/2006/relationships/hyperlink" Target="http://abs.twimg.com/images/themes/theme1/bg.png" TargetMode="External"/><Relationship Id="rId6315" Type="http://schemas.openxmlformats.org/officeDocument/2006/relationships/hyperlink" Target="http://pbs.twimg.com/profile_images/692764097394413568/YfkSHzix_normal.jpg" TargetMode="External"/><Relationship Id="rId99" Type="http://schemas.openxmlformats.org/officeDocument/2006/relationships/hyperlink" Target="https://t.co/GxjSTJKIBg" TargetMode="External"/><Relationship Id="rId1874" Type="http://schemas.openxmlformats.org/officeDocument/2006/relationships/hyperlink" Target="https://pbs.twimg.com/profile_banners/3353679254/1440635515" TargetMode="External"/><Relationship Id="rId2925" Type="http://schemas.openxmlformats.org/officeDocument/2006/relationships/hyperlink" Target="http://abs.twimg.com/images/themes/theme1/bg.png" TargetMode="External"/><Relationship Id="rId4280" Type="http://schemas.openxmlformats.org/officeDocument/2006/relationships/hyperlink" Target="http://pbs.twimg.com/profile_background_images/401125561/Zen_stone_wallpaper_HD_by_CocoKiller.jpg" TargetMode="External"/><Relationship Id="rId5331" Type="http://schemas.openxmlformats.org/officeDocument/2006/relationships/hyperlink" Target="http://pbs.twimg.com/profile_images/683577809948774400/UGBtOKaa_normal.jpg" TargetMode="External"/><Relationship Id="rId8487" Type="http://schemas.openxmlformats.org/officeDocument/2006/relationships/hyperlink" Target="https://twitter.com/garylaprell" TargetMode="External"/><Relationship Id="rId1527" Type="http://schemas.openxmlformats.org/officeDocument/2006/relationships/hyperlink" Target="https://pbs.twimg.com/profile_banners/479175750/1451351804" TargetMode="External"/><Relationship Id="rId1941" Type="http://schemas.openxmlformats.org/officeDocument/2006/relationships/hyperlink" Target="https://pbs.twimg.com/profile_banners/108837407/1440780820" TargetMode="External"/><Relationship Id="rId7089" Type="http://schemas.openxmlformats.org/officeDocument/2006/relationships/hyperlink" Target="https://twitter.com/andyjackson1029" TargetMode="External"/><Relationship Id="rId8554" Type="http://schemas.openxmlformats.org/officeDocument/2006/relationships/hyperlink" Target="https://twitter.com/anonymous_guy13" TargetMode="External"/><Relationship Id="rId3699" Type="http://schemas.openxmlformats.org/officeDocument/2006/relationships/hyperlink" Target="http://abs.twimg.com/images/themes/theme15/bg.png" TargetMode="External"/><Relationship Id="rId4000" Type="http://schemas.openxmlformats.org/officeDocument/2006/relationships/hyperlink" Target="http://abs.twimg.com/images/themes/theme1/bg.png" TargetMode="External"/><Relationship Id="rId7156" Type="http://schemas.openxmlformats.org/officeDocument/2006/relationships/hyperlink" Target="https://twitter.com/arborsierra77" TargetMode="External"/><Relationship Id="rId7570" Type="http://schemas.openxmlformats.org/officeDocument/2006/relationships/hyperlink" Target="https://twitter.com/birminghamdoc" TargetMode="External"/><Relationship Id="rId8207" Type="http://schemas.openxmlformats.org/officeDocument/2006/relationships/hyperlink" Target="https://twitter.com/dhathorn4895" TargetMode="External"/><Relationship Id="rId8621" Type="http://schemas.openxmlformats.org/officeDocument/2006/relationships/hyperlink" Target="https://twitter.com/jane_spillane" TargetMode="External"/><Relationship Id="rId6172" Type="http://schemas.openxmlformats.org/officeDocument/2006/relationships/hyperlink" Target="http://pbs.twimg.com/profile_images/3677508110/53a5f9738e733b746f710a011fb523e6_normal.png" TargetMode="External"/><Relationship Id="rId7223" Type="http://schemas.openxmlformats.org/officeDocument/2006/relationships/hyperlink" Target="https://twitter.com/realamericanlib" TargetMode="External"/><Relationship Id="rId687" Type="http://schemas.openxmlformats.org/officeDocument/2006/relationships/hyperlink" Target="http://t.co/2MOqPSx8em" TargetMode="External"/><Relationship Id="rId2368" Type="http://schemas.openxmlformats.org/officeDocument/2006/relationships/hyperlink" Target="https://pbs.twimg.com/profile_banners/21729540/1401128692" TargetMode="External"/><Relationship Id="rId3766" Type="http://schemas.openxmlformats.org/officeDocument/2006/relationships/hyperlink" Target="http://pbs.twimg.com/profile_background_images/2373149/BrianCUNY.gif" TargetMode="External"/><Relationship Id="rId4817" Type="http://schemas.openxmlformats.org/officeDocument/2006/relationships/hyperlink" Target="http://pbs.twimg.com/profile_images/378800000340986748/e38fd6fbc02e9f93520c1fedd2a7290a_normal.png" TargetMode="External"/><Relationship Id="rId2782" Type="http://schemas.openxmlformats.org/officeDocument/2006/relationships/hyperlink" Target="http://abs.twimg.com/images/themes/theme18/bg.gif" TargetMode="External"/><Relationship Id="rId3419" Type="http://schemas.openxmlformats.org/officeDocument/2006/relationships/hyperlink" Target="http://abs.twimg.com/images/themes/theme1/bg.png" TargetMode="External"/><Relationship Id="rId3833" Type="http://schemas.openxmlformats.org/officeDocument/2006/relationships/hyperlink" Target="http://pbs.twimg.com/profile_background_images/437359170598100992/4RIK0YoF.jpeg" TargetMode="External"/><Relationship Id="rId6989" Type="http://schemas.openxmlformats.org/officeDocument/2006/relationships/hyperlink" Target="https://twitter.com/mcwolf71" TargetMode="External"/><Relationship Id="rId9048" Type="http://schemas.openxmlformats.org/officeDocument/2006/relationships/hyperlink" Target="https://twitter.com/ezejensen" TargetMode="External"/><Relationship Id="rId754" Type="http://schemas.openxmlformats.org/officeDocument/2006/relationships/hyperlink" Target="http://t.co/YwwUEELiRo" TargetMode="External"/><Relationship Id="rId1384" Type="http://schemas.openxmlformats.org/officeDocument/2006/relationships/hyperlink" Target="https://pbs.twimg.com/profile_banners/25178222/1416897606" TargetMode="External"/><Relationship Id="rId2435" Type="http://schemas.openxmlformats.org/officeDocument/2006/relationships/hyperlink" Target="https://pbs.twimg.com/profile_banners/71369435/1358492868" TargetMode="External"/><Relationship Id="rId3900" Type="http://schemas.openxmlformats.org/officeDocument/2006/relationships/hyperlink" Target="http://abs.twimg.com/images/themes/theme1/bg.png" TargetMode="External"/><Relationship Id="rId90" Type="http://schemas.openxmlformats.org/officeDocument/2006/relationships/hyperlink" Target="http://t.co/33FX7VUAhc" TargetMode="External"/><Relationship Id="rId407" Type="http://schemas.openxmlformats.org/officeDocument/2006/relationships/hyperlink" Target="http://t.co/mDdJnaC1Cp" TargetMode="External"/><Relationship Id="rId821" Type="http://schemas.openxmlformats.org/officeDocument/2006/relationships/hyperlink" Target="https://t.co/FJRikJvrHm" TargetMode="External"/><Relationship Id="rId1037" Type="http://schemas.openxmlformats.org/officeDocument/2006/relationships/hyperlink" Target="https://pbs.twimg.com/profile_banners/102192639/1451610260" TargetMode="External"/><Relationship Id="rId1451" Type="http://schemas.openxmlformats.org/officeDocument/2006/relationships/hyperlink" Target="https://pbs.twimg.com/profile_banners/1002602024/1421362657" TargetMode="External"/><Relationship Id="rId2502" Type="http://schemas.openxmlformats.org/officeDocument/2006/relationships/hyperlink" Target="https://pbs.twimg.com/profile_banners/186694421/1453345566" TargetMode="External"/><Relationship Id="rId5658" Type="http://schemas.openxmlformats.org/officeDocument/2006/relationships/hyperlink" Target="http://pbs.twimg.com/profile_images/1428491162/m_d73a77ce815a4706aa9fffdb69b2b9a3_normal.jpg" TargetMode="External"/><Relationship Id="rId6709" Type="http://schemas.openxmlformats.org/officeDocument/2006/relationships/hyperlink" Target="http://pbs.twimg.com/profile_images/378800000397513620/c48b4066c26ffaf1a66d83704d192441_normal.jpeg" TargetMode="External"/><Relationship Id="rId8064" Type="http://schemas.openxmlformats.org/officeDocument/2006/relationships/hyperlink" Target="https://twitter.com/rockwithbeck" TargetMode="External"/><Relationship Id="rId9115" Type="http://schemas.openxmlformats.org/officeDocument/2006/relationships/hyperlink" Target="https://twitter.com/eddki885mohamm" TargetMode="External"/><Relationship Id="rId1104" Type="http://schemas.openxmlformats.org/officeDocument/2006/relationships/hyperlink" Target="https://pbs.twimg.com/profile_banners/24618431/1401784208" TargetMode="External"/><Relationship Id="rId4674" Type="http://schemas.openxmlformats.org/officeDocument/2006/relationships/hyperlink" Target="http://pbs.twimg.com/profile_background_images/593256965553291264/2-mpgfDr.jpg" TargetMode="External"/><Relationship Id="rId5725" Type="http://schemas.openxmlformats.org/officeDocument/2006/relationships/hyperlink" Target="http://pbs.twimg.com/profile_images/497119744881729536/fv-6OrX__normal.jpeg" TargetMode="External"/><Relationship Id="rId7080" Type="http://schemas.openxmlformats.org/officeDocument/2006/relationships/hyperlink" Target="https://twitter.com/yungdiddy_1" TargetMode="External"/><Relationship Id="rId8131" Type="http://schemas.openxmlformats.org/officeDocument/2006/relationships/hyperlink" Target="https://twitter.com/polsvancouver" TargetMode="External"/><Relationship Id="rId3276" Type="http://schemas.openxmlformats.org/officeDocument/2006/relationships/hyperlink" Target="http://abs.twimg.com/images/themes/theme1/bg.png" TargetMode="External"/><Relationship Id="rId3690" Type="http://schemas.openxmlformats.org/officeDocument/2006/relationships/hyperlink" Target="http://abs.twimg.com/images/themes/theme1/bg.png" TargetMode="External"/><Relationship Id="rId4327" Type="http://schemas.openxmlformats.org/officeDocument/2006/relationships/hyperlink" Target="http://abs.twimg.com/images/themes/theme1/bg.png" TargetMode="External"/><Relationship Id="rId197" Type="http://schemas.openxmlformats.org/officeDocument/2006/relationships/hyperlink" Target="http://t.co/m5bNbnYlxA" TargetMode="External"/><Relationship Id="rId2292" Type="http://schemas.openxmlformats.org/officeDocument/2006/relationships/hyperlink" Target="https://pbs.twimg.com/profile_banners/1370971824/1452574570" TargetMode="External"/><Relationship Id="rId3343" Type="http://schemas.openxmlformats.org/officeDocument/2006/relationships/hyperlink" Target="http://abs.twimg.com/images/themes/theme1/bg.png" TargetMode="External"/><Relationship Id="rId4741" Type="http://schemas.openxmlformats.org/officeDocument/2006/relationships/hyperlink" Target="http://pbs.twimg.com/profile_images/688167292069281792/dsEGqOjm_normal.png" TargetMode="External"/><Relationship Id="rId6499" Type="http://schemas.openxmlformats.org/officeDocument/2006/relationships/hyperlink" Target="http://pbs.twimg.com/profile_images/691850921165324289/p_sVMomS_normal.png" TargetMode="External"/><Relationship Id="rId7897" Type="http://schemas.openxmlformats.org/officeDocument/2006/relationships/hyperlink" Target="https://twitter.com/pjtec" TargetMode="External"/><Relationship Id="rId8948" Type="http://schemas.openxmlformats.org/officeDocument/2006/relationships/hyperlink" Target="https://twitter.com/jackjjndr" TargetMode="External"/><Relationship Id="rId264" Type="http://schemas.openxmlformats.org/officeDocument/2006/relationships/hyperlink" Target="http://t.co/8a9GY5qs8E" TargetMode="External"/><Relationship Id="rId7964" Type="http://schemas.openxmlformats.org/officeDocument/2006/relationships/hyperlink" Target="https://twitter.com/jimearl666" TargetMode="External"/><Relationship Id="rId3410" Type="http://schemas.openxmlformats.org/officeDocument/2006/relationships/hyperlink" Target="http://abs.twimg.com/images/themes/theme1/bg.png" TargetMode="External"/><Relationship Id="rId6566" Type="http://schemas.openxmlformats.org/officeDocument/2006/relationships/hyperlink" Target="http://pbs.twimg.com/profile_images/649597324021231617/fjXhbhFS_normal.jpg" TargetMode="External"/><Relationship Id="rId6980" Type="http://schemas.openxmlformats.org/officeDocument/2006/relationships/hyperlink" Target="https://twitter.com/po_st" TargetMode="External"/><Relationship Id="rId7617" Type="http://schemas.openxmlformats.org/officeDocument/2006/relationships/hyperlink" Target="https://twitter.com/amhill" TargetMode="External"/><Relationship Id="rId331" Type="http://schemas.openxmlformats.org/officeDocument/2006/relationships/hyperlink" Target="http://t.co/OHOQSNpzjB" TargetMode="External"/><Relationship Id="rId2012" Type="http://schemas.openxmlformats.org/officeDocument/2006/relationships/hyperlink" Target="https://pbs.twimg.com/profile_banners/968650362/1366831169" TargetMode="External"/><Relationship Id="rId5168" Type="http://schemas.openxmlformats.org/officeDocument/2006/relationships/hyperlink" Target="http://pbs.twimg.com/profile_images/575738678321901568/l7wz2fYB_normal.jpeg" TargetMode="External"/><Relationship Id="rId5582" Type="http://schemas.openxmlformats.org/officeDocument/2006/relationships/hyperlink" Target="http://pbs.twimg.com/profile_images/681570517011177472/ApP02USJ_normal.jpg" TargetMode="External"/><Relationship Id="rId6219" Type="http://schemas.openxmlformats.org/officeDocument/2006/relationships/hyperlink" Target="http://pbs.twimg.com/profile_images/566406087629209602/Jlepeqdz_normal.jpeg" TargetMode="External"/><Relationship Id="rId6633" Type="http://schemas.openxmlformats.org/officeDocument/2006/relationships/hyperlink" Target="http://pbs.twimg.com/profile_images/692755189128937473/YuGMWzdc_normal.jpg" TargetMode="External"/><Relationship Id="rId1778" Type="http://schemas.openxmlformats.org/officeDocument/2006/relationships/hyperlink" Target="https://pbs.twimg.com/profile_banners/42135344/1424916322" TargetMode="External"/><Relationship Id="rId2829" Type="http://schemas.openxmlformats.org/officeDocument/2006/relationships/hyperlink" Target="http://pbs.twimg.com/profile_background_images/476738158348886017/x27M2AHW.jpeg" TargetMode="External"/><Relationship Id="rId4184" Type="http://schemas.openxmlformats.org/officeDocument/2006/relationships/hyperlink" Target="http://pbs.twimg.com/profile_background_images/378800000176369485/FTCVbT4r.jpeg" TargetMode="External"/><Relationship Id="rId5235" Type="http://schemas.openxmlformats.org/officeDocument/2006/relationships/hyperlink" Target="http://pbs.twimg.com/profile_images/512912700427341825/bWkn3P9b_normal.png" TargetMode="External"/><Relationship Id="rId6700" Type="http://schemas.openxmlformats.org/officeDocument/2006/relationships/hyperlink" Target="http://pbs.twimg.com/profile_images/673569565415198721/WiL46Z5r_normal.jpg" TargetMode="External"/><Relationship Id="rId4251" Type="http://schemas.openxmlformats.org/officeDocument/2006/relationships/hyperlink" Target="http://abs.twimg.com/images/themes/theme14/bg.gif" TargetMode="External"/><Relationship Id="rId5302" Type="http://schemas.openxmlformats.org/officeDocument/2006/relationships/hyperlink" Target="http://pbs.twimg.com/profile_images/378800000722784871/b68791dd767a19f46f2676e82f689107_normal.jpeg" TargetMode="External"/><Relationship Id="rId8458" Type="http://schemas.openxmlformats.org/officeDocument/2006/relationships/hyperlink" Target="https://twitter.com/cleliabrite" TargetMode="External"/><Relationship Id="rId1845" Type="http://schemas.openxmlformats.org/officeDocument/2006/relationships/hyperlink" Target="https://pbs.twimg.com/profile_banners/20744375/1449289780" TargetMode="External"/><Relationship Id="rId7474" Type="http://schemas.openxmlformats.org/officeDocument/2006/relationships/hyperlink" Target="https://twitter.com/gregorysherry5" TargetMode="External"/><Relationship Id="rId8872" Type="http://schemas.openxmlformats.org/officeDocument/2006/relationships/hyperlink" Target="https://twitter.com/auburnlawyerllc" TargetMode="External"/><Relationship Id="rId1912" Type="http://schemas.openxmlformats.org/officeDocument/2006/relationships/hyperlink" Target="https://pbs.twimg.com/profile_banners/373642260/1387494966" TargetMode="External"/><Relationship Id="rId6076" Type="http://schemas.openxmlformats.org/officeDocument/2006/relationships/hyperlink" Target="http://pbs.twimg.com/profile_images/692738661012639744/tYKRlbVO_normal.jpg" TargetMode="External"/><Relationship Id="rId7127" Type="http://schemas.openxmlformats.org/officeDocument/2006/relationships/hyperlink" Target="https://twitter.com/theconsulyetti" TargetMode="External"/><Relationship Id="rId8525" Type="http://schemas.openxmlformats.org/officeDocument/2006/relationships/hyperlink" Target="https://twitter.com/acebreakingnews" TargetMode="External"/><Relationship Id="rId5092" Type="http://schemas.openxmlformats.org/officeDocument/2006/relationships/hyperlink" Target="http://pbs.twimg.com/profile_images/558691109300215808/H1Uq3kv0_normal.jpeg" TargetMode="External"/><Relationship Id="rId6490" Type="http://schemas.openxmlformats.org/officeDocument/2006/relationships/hyperlink" Target="http://pbs.twimg.com/profile_images/692249469325295616/PdjeOFIO_normal.jpg" TargetMode="External"/><Relationship Id="rId7541" Type="http://schemas.openxmlformats.org/officeDocument/2006/relationships/hyperlink" Target="https://twitter.com/jhopkinsaz" TargetMode="External"/><Relationship Id="rId2686" Type="http://schemas.openxmlformats.org/officeDocument/2006/relationships/hyperlink" Target="http://pbs.twimg.com/profile_background_images/28979144/nvfluffyknobs.br.jpg" TargetMode="External"/><Relationship Id="rId3737" Type="http://schemas.openxmlformats.org/officeDocument/2006/relationships/hyperlink" Target="http://abs.twimg.com/images/themes/theme1/bg.png" TargetMode="External"/><Relationship Id="rId6143" Type="http://schemas.openxmlformats.org/officeDocument/2006/relationships/hyperlink" Target="http://pbs.twimg.com/profile_images/661295551179177985/eyjVqvja_normal.png" TargetMode="External"/><Relationship Id="rId658" Type="http://schemas.openxmlformats.org/officeDocument/2006/relationships/hyperlink" Target="http://t.co/BfLXQKwqm8" TargetMode="External"/><Relationship Id="rId1288" Type="http://schemas.openxmlformats.org/officeDocument/2006/relationships/hyperlink" Target="https://pbs.twimg.com/profile_banners/1955109913/1401714591" TargetMode="External"/><Relationship Id="rId2339" Type="http://schemas.openxmlformats.org/officeDocument/2006/relationships/hyperlink" Target="https://pbs.twimg.com/profile_banners/3331949525/1448195129" TargetMode="External"/><Relationship Id="rId2753" Type="http://schemas.openxmlformats.org/officeDocument/2006/relationships/hyperlink" Target="http://abs.twimg.com/images/themes/theme1/bg.png" TargetMode="External"/><Relationship Id="rId3804" Type="http://schemas.openxmlformats.org/officeDocument/2006/relationships/hyperlink" Target="http://abs.twimg.com/images/themes/theme1/bg.png" TargetMode="External"/><Relationship Id="rId6210" Type="http://schemas.openxmlformats.org/officeDocument/2006/relationships/hyperlink" Target="http://pbs.twimg.com/profile_images/511240280113025024/5xmRQ7BI_normal.jpeg" TargetMode="External"/><Relationship Id="rId725" Type="http://schemas.openxmlformats.org/officeDocument/2006/relationships/hyperlink" Target="http://t.co/W379Cn7ODI" TargetMode="External"/><Relationship Id="rId1355" Type="http://schemas.openxmlformats.org/officeDocument/2006/relationships/hyperlink" Target="https://pbs.twimg.com/profile_banners/432703985/1451838397" TargetMode="External"/><Relationship Id="rId2406" Type="http://schemas.openxmlformats.org/officeDocument/2006/relationships/hyperlink" Target="https://pbs.twimg.com/profile_banners/5971922/1435347157" TargetMode="External"/><Relationship Id="rId8382" Type="http://schemas.openxmlformats.org/officeDocument/2006/relationships/hyperlink" Target="https://twitter.com/brontyman" TargetMode="External"/><Relationship Id="rId9019" Type="http://schemas.openxmlformats.org/officeDocument/2006/relationships/hyperlink" Target="https://twitter.com/occuworld" TargetMode="External"/><Relationship Id="rId1008" Type="http://schemas.openxmlformats.org/officeDocument/2006/relationships/hyperlink" Target="https://pbs.twimg.com/profile_banners/37417195/1435458467" TargetMode="External"/><Relationship Id="rId1422" Type="http://schemas.openxmlformats.org/officeDocument/2006/relationships/hyperlink" Target="https://pbs.twimg.com/profile_banners/78981199/1452615632" TargetMode="External"/><Relationship Id="rId2820" Type="http://schemas.openxmlformats.org/officeDocument/2006/relationships/hyperlink" Target="http://pbs.twimg.com/profile_background_images/597056456/pelfpbntd46vze3409kl.jpeg" TargetMode="External"/><Relationship Id="rId4578" Type="http://schemas.openxmlformats.org/officeDocument/2006/relationships/hyperlink" Target="http://abs.twimg.com/images/themes/theme1/bg.png" TargetMode="External"/><Relationship Id="rId5976" Type="http://schemas.openxmlformats.org/officeDocument/2006/relationships/hyperlink" Target="http://pbs.twimg.com/profile_images/685223271931969536/m0NJR1VH_normal.jpg" TargetMode="External"/><Relationship Id="rId8035" Type="http://schemas.openxmlformats.org/officeDocument/2006/relationships/hyperlink" Target="https://twitter.com/nathanrott" TargetMode="External"/><Relationship Id="rId61" Type="http://schemas.openxmlformats.org/officeDocument/2006/relationships/hyperlink" Target="http://t.co/1Q3KcH5LVP" TargetMode="External"/><Relationship Id="rId4992" Type="http://schemas.openxmlformats.org/officeDocument/2006/relationships/hyperlink" Target="http://pbs.twimg.com/profile_images/2850289696/637332a84046cd35036bf3290e14196d_normal.jpeg" TargetMode="External"/><Relationship Id="rId5629" Type="http://schemas.openxmlformats.org/officeDocument/2006/relationships/hyperlink" Target="http://pbs.twimg.com/profile_images/692646123635236864/Vx5Tp-20_normal.png" TargetMode="External"/><Relationship Id="rId7051" Type="http://schemas.openxmlformats.org/officeDocument/2006/relationships/hyperlink" Target="https://twitter.com/danielm1010" TargetMode="External"/><Relationship Id="rId8102" Type="http://schemas.openxmlformats.org/officeDocument/2006/relationships/hyperlink" Target="https://twitter.com/spbobsqrpts" TargetMode="External"/><Relationship Id="rId2196" Type="http://schemas.openxmlformats.org/officeDocument/2006/relationships/hyperlink" Target="https://pbs.twimg.com/profile_banners/1924904623/1452036398" TargetMode="External"/><Relationship Id="rId3594" Type="http://schemas.openxmlformats.org/officeDocument/2006/relationships/hyperlink" Target="http://pbs.twimg.com/profile_background_images/692157275004342272/5UT6jzSR.jpg" TargetMode="External"/><Relationship Id="rId4645" Type="http://schemas.openxmlformats.org/officeDocument/2006/relationships/hyperlink" Target="http://pbs.twimg.com/profile_background_images/161949130/White_Rose.jpg" TargetMode="External"/><Relationship Id="rId168" Type="http://schemas.openxmlformats.org/officeDocument/2006/relationships/hyperlink" Target="https://t.co/MAiKbROqpK" TargetMode="External"/><Relationship Id="rId3247" Type="http://schemas.openxmlformats.org/officeDocument/2006/relationships/hyperlink" Target="http://pbs.twimg.com/profile_background_images/128452453/TNA-TwitterBack.jpg" TargetMode="External"/><Relationship Id="rId3661" Type="http://schemas.openxmlformats.org/officeDocument/2006/relationships/hyperlink" Target="http://pbs.twimg.com/profile_background_images/479073612268183553/eJkvwaJi.jpeg" TargetMode="External"/><Relationship Id="rId4712" Type="http://schemas.openxmlformats.org/officeDocument/2006/relationships/hyperlink" Target="http://pbs.twimg.com/profile_images/600075718416932864/ZGeCbVLx_normal.jpg" TargetMode="External"/><Relationship Id="rId7868" Type="http://schemas.openxmlformats.org/officeDocument/2006/relationships/hyperlink" Target="https://twitter.com/freedomfoa" TargetMode="External"/><Relationship Id="rId8919" Type="http://schemas.openxmlformats.org/officeDocument/2006/relationships/hyperlink" Target="https://twitter.com/missamericapie" TargetMode="External"/><Relationship Id="rId582" Type="http://schemas.openxmlformats.org/officeDocument/2006/relationships/hyperlink" Target="http://t.co/LiiL9e6P2L" TargetMode="External"/><Relationship Id="rId2263" Type="http://schemas.openxmlformats.org/officeDocument/2006/relationships/hyperlink" Target="https://pbs.twimg.com/profile_banners/19886160/1451325664" TargetMode="External"/><Relationship Id="rId3314" Type="http://schemas.openxmlformats.org/officeDocument/2006/relationships/hyperlink" Target="http://abs.twimg.com/images/themes/theme11/bg.gif" TargetMode="External"/><Relationship Id="rId6884" Type="http://schemas.openxmlformats.org/officeDocument/2006/relationships/hyperlink" Target="http://pbs.twimg.com/profile_images/621575919430275072/KGPsQBx3_normal.jpg" TargetMode="External"/><Relationship Id="rId7935" Type="http://schemas.openxmlformats.org/officeDocument/2006/relationships/hyperlink" Target="https://twitter.com/custom900" TargetMode="External"/><Relationship Id="rId235" Type="http://schemas.openxmlformats.org/officeDocument/2006/relationships/hyperlink" Target="https://t.co/9vLqLG1z6O" TargetMode="External"/><Relationship Id="rId2330" Type="http://schemas.openxmlformats.org/officeDocument/2006/relationships/hyperlink" Target="https://pbs.twimg.com/profile_banners/1657752242/1378544230" TargetMode="External"/><Relationship Id="rId5486" Type="http://schemas.openxmlformats.org/officeDocument/2006/relationships/hyperlink" Target="http://pbs.twimg.com/profile_images/490942241041424384/bS1LISts_normal.jpeg" TargetMode="External"/><Relationship Id="rId6537" Type="http://schemas.openxmlformats.org/officeDocument/2006/relationships/hyperlink" Target="http://pbs.twimg.com/profile_images/499687153866002432/mj7Zf1e4_normal.png" TargetMode="External"/><Relationship Id="rId302" Type="http://schemas.openxmlformats.org/officeDocument/2006/relationships/hyperlink" Target="http://t.co/ApRzlrHN2j" TargetMode="External"/><Relationship Id="rId4088" Type="http://schemas.openxmlformats.org/officeDocument/2006/relationships/hyperlink" Target="http://abs.twimg.com/images/themes/theme9/bg.gif" TargetMode="External"/><Relationship Id="rId5139" Type="http://schemas.openxmlformats.org/officeDocument/2006/relationships/hyperlink" Target="http://pbs.twimg.com/profile_images/3630668514/8d8064145577906d816da10704e87bcc_normal.jpeg" TargetMode="External"/><Relationship Id="rId5553" Type="http://schemas.openxmlformats.org/officeDocument/2006/relationships/hyperlink" Target="http://pbs.twimg.com/profile_images/3701198814/ce5b24b9548119c1f0be9a096d6f4f3e_normal.jpeg" TargetMode="External"/><Relationship Id="rId6951" Type="http://schemas.openxmlformats.org/officeDocument/2006/relationships/hyperlink" Target="https://twitter.com/josewhales" TargetMode="External"/><Relationship Id="rId9010" Type="http://schemas.openxmlformats.org/officeDocument/2006/relationships/hyperlink" Target="https://twitter.com/rauthschild" TargetMode="External"/><Relationship Id="rId4155" Type="http://schemas.openxmlformats.org/officeDocument/2006/relationships/hyperlink" Target="http://pbs.twimg.com/profile_background_images/501252445750575104/LS7LRjSn.jpeg" TargetMode="External"/><Relationship Id="rId5206" Type="http://schemas.openxmlformats.org/officeDocument/2006/relationships/hyperlink" Target="http://pbs.twimg.com/profile_images/612211397246631936/6Vx-qv06_normal.jpg" TargetMode="External"/><Relationship Id="rId6604" Type="http://schemas.openxmlformats.org/officeDocument/2006/relationships/hyperlink" Target="http://pbs.twimg.com/profile_images/676529721274945540/1RQ39euJ_normal.jpg" TargetMode="External"/><Relationship Id="rId1749" Type="http://schemas.openxmlformats.org/officeDocument/2006/relationships/hyperlink" Target="https://pbs.twimg.com/profile_banners/394188905/1387073310" TargetMode="External"/><Relationship Id="rId3171" Type="http://schemas.openxmlformats.org/officeDocument/2006/relationships/hyperlink" Target="http://pbs.twimg.com/profile_background_images/477526965994278912/_3h-QHWl.png" TargetMode="External"/><Relationship Id="rId5620" Type="http://schemas.openxmlformats.org/officeDocument/2006/relationships/hyperlink" Target="http://pbs.twimg.com/profile_images/2888350197/386dfcd573f33b66a8857cf17c5b4b5a_normal.jpeg" TargetMode="External"/><Relationship Id="rId8776" Type="http://schemas.openxmlformats.org/officeDocument/2006/relationships/hyperlink" Target="https://twitter.com/tinypridefreak" TargetMode="External"/><Relationship Id="rId1816" Type="http://schemas.openxmlformats.org/officeDocument/2006/relationships/hyperlink" Target="https://pbs.twimg.com/profile_banners/44440275/1450016919" TargetMode="External"/><Relationship Id="rId4222" Type="http://schemas.openxmlformats.org/officeDocument/2006/relationships/hyperlink" Target="http://abs.twimg.com/images/themes/theme1/bg.png" TargetMode="External"/><Relationship Id="rId7378" Type="http://schemas.openxmlformats.org/officeDocument/2006/relationships/hyperlink" Target="https://twitter.com/carlibrosseau" TargetMode="External"/><Relationship Id="rId7792" Type="http://schemas.openxmlformats.org/officeDocument/2006/relationships/hyperlink" Target="https://twitter.com/dianadiaz" TargetMode="External"/><Relationship Id="rId8429" Type="http://schemas.openxmlformats.org/officeDocument/2006/relationships/hyperlink" Target="https://twitter.com/an_oracle" TargetMode="External"/><Relationship Id="rId8843" Type="http://schemas.openxmlformats.org/officeDocument/2006/relationships/hyperlink" Target="https://twitter.com/mikokorr" TargetMode="External"/><Relationship Id="rId3988" Type="http://schemas.openxmlformats.org/officeDocument/2006/relationships/hyperlink" Target="http://pbs.twimg.com/profile_background_images/648631995/cr57q3ogyz62tq1cx8u8.jpeg" TargetMode="External"/><Relationship Id="rId6394" Type="http://schemas.openxmlformats.org/officeDocument/2006/relationships/hyperlink" Target="http://pbs.twimg.com/profile_images/615995882203262976/GOQQHra8_normal.jpg" TargetMode="External"/><Relationship Id="rId7445" Type="http://schemas.openxmlformats.org/officeDocument/2006/relationships/hyperlink" Target="https://twitter.com/anglosaxonryder" TargetMode="External"/><Relationship Id="rId8910" Type="http://schemas.openxmlformats.org/officeDocument/2006/relationships/hyperlink" Target="https://twitter.com/sarah_observes" TargetMode="External"/><Relationship Id="rId6047" Type="http://schemas.openxmlformats.org/officeDocument/2006/relationships/hyperlink" Target="http://pbs.twimg.com/profile_images/673541809818107904/-g5a6VEN_normal.jpg" TargetMode="External"/><Relationship Id="rId6461" Type="http://schemas.openxmlformats.org/officeDocument/2006/relationships/hyperlink" Target="http://abs.twimg.com/sticky/default_profile_images/default_profile_6_normal.png" TargetMode="External"/><Relationship Id="rId7512" Type="http://schemas.openxmlformats.org/officeDocument/2006/relationships/hyperlink" Target="https://twitter.com/socraticgadfly" TargetMode="External"/><Relationship Id="rId976" Type="http://schemas.openxmlformats.org/officeDocument/2006/relationships/hyperlink" Target="https://pbs.twimg.com/profile_banners/566975554/1359464154" TargetMode="External"/><Relationship Id="rId2657" Type="http://schemas.openxmlformats.org/officeDocument/2006/relationships/hyperlink" Target="http://abs.twimg.com/images/themes/theme1/bg.png" TargetMode="External"/><Relationship Id="rId5063" Type="http://schemas.openxmlformats.org/officeDocument/2006/relationships/hyperlink" Target="http://pbs.twimg.com/profile_images/690366321251487744/BbIHJPe2_normal.png" TargetMode="External"/><Relationship Id="rId6114" Type="http://schemas.openxmlformats.org/officeDocument/2006/relationships/hyperlink" Target="http://pbs.twimg.com/profile_images/665922017011470336/5Gb73f_B_normal.jpg" TargetMode="External"/><Relationship Id="rId629" Type="http://schemas.openxmlformats.org/officeDocument/2006/relationships/hyperlink" Target="http://t.co/PdR19XDNvY" TargetMode="External"/><Relationship Id="rId1259" Type="http://schemas.openxmlformats.org/officeDocument/2006/relationships/hyperlink" Target="https://pbs.twimg.com/profile_banners/15042705/1364221874" TargetMode="External"/><Relationship Id="rId3708" Type="http://schemas.openxmlformats.org/officeDocument/2006/relationships/hyperlink" Target="http://abs.twimg.com/images/themes/theme6/bg.gif" TargetMode="External"/><Relationship Id="rId5130" Type="http://schemas.openxmlformats.org/officeDocument/2006/relationships/hyperlink" Target="http://pbs.twimg.com/profile_images/378800000169026001/104ecf6a39b55fd5d15f55f7b127ad3a_normal.jpeg" TargetMode="External"/><Relationship Id="rId8286" Type="http://schemas.openxmlformats.org/officeDocument/2006/relationships/hyperlink" Target="https://twitter.com/yvanrousseau" TargetMode="External"/><Relationship Id="rId1673" Type="http://schemas.openxmlformats.org/officeDocument/2006/relationships/hyperlink" Target="https://pbs.twimg.com/profile_banners/1410601014/1372993877" TargetMode="External"/><Relationship Id="rId2724" Type="http://schemas.openxmlformats.org/officeDocument/2006/relationships/hyperlink" Target="http://abs.twimg.com/images/themes/theme1/bg.png" TargetMode="External"/><Relationship Id="rId1326" Type="http://schemas.openxmlformats.org/officeDocument/2006/relationships/hyperlink" Target="https://pbs.twimg.com/profile_banners/469845522/1453274060" TargetMode="External"/><Relationship Id="rId1740" Type="http://schemas.openxmlformats.org/officeDocument/2006/relationships/hyperlink" Target="https://pbs.twimg.com/profile_banners/709958950/1449605593" TargetMode="External"/><Relationship Id="rId4896" Type="http://schemas.openxmlformats.org/officeDocument/2006/relationships/hyperlink" Target="http://pbs.twimg.com/profile_images/530482293266071552/A2NiSrHd_normal.jpeg" TargetMode="External"/><Relationship Id="rId5947" Type="http://schemas.openxmlformats.org/officeDocument/2006/relationships/hyperlink" Target="http://pbs.twimg.com/profile_images/602730338515755008/ECFOZz_z_normal.jpg" TargetMode="External"/><Relationship Id="rId8353" Type="http://schemas.openxmlformats.org/officeDocument/2006/relationships/hyperlink" Target="https://twitter.com/sdchamp" TargetMode="External"/><Relationship Id="rId32" Type="http://schemas.openxmlformats.org/officeDocument/2006/relationships/hyperlink" Target="http://t.co/PwebH7QpeO" TargetMode="External"/><Relationship Id="rId3498" Type="http://schemas.openxmlformats.org/officeDocument/2006/relationships/hyperlink" Target="http://abs.twimg.com/images/themes/theme1/bg.png" TargetMode="External"/><Relationship Id="rId4549" Type="http://schemas.openxmlformats.org/officeDocument/2006/relationships/hyperlink" Target="http://pbs.twimg.com/profile_background_images/623252575127646208/yTvcfGn-.png" TargetMode="External"/><Relationship Id="rId4963" Type="http://schemas.openxmlformats.org/officeDocument/2006/relationships/hyperlink" Target="http://pbs.twimg.com/profile_images/670025617409253376/sv3V8WWF_normal.jpg" TargetMode="External"/><Relationship Id="rId8006" Type="http://schemas.openxmlformats.org/officeDocument/2006/relationships/hyperlink" Target="https://twitter.com/bashrtahr1990" TargetMode="External"/><Relationship Id="rId8420" Type="http://schemas.openxmlformats.org/officeDocument/2006/relationships/hyperlink" Target="https://twitter.com/gitardood" TargetMode="External"/><Relationship Id="rId3565" Type="http://schemas.openxmlformats.org/officeDocument/2006/relationships/hyperlink" Target="http://abs.twimg.com/images/themes/theme1/bg.png" TargetMode="External"/><Relationship Id="rId4616" Type="http://schemas.openxmlformats.org/officeDocument/2006/relationships/hyperlink" Target="http://pbs.twimg.com/profile_background_images/254733907/UnifiedLeftdesigner" TargetMode="External"/><Relationship Id="rId7022" Type="http://schemas.openxmlformats.org/officeDocument/2006/relationships/hyperlink" Target="https://twitter.com/michel_legrisbi" TargetMode="External"/><Relationship Id="rId486" Type="http://schemas.openxmlformats.org/officeDocument/2006/relationships/hyperlink" Target="https://t.co/fdn6XXTQRV" TargetMode="External"/><Relationship Id="rId2167" Type="http://schemas.openxmlformats.org/officeDocument/2006/relationships/hyperlink" Target="https://pbs.twimg.com/profile_banners/254732884/1405278616" TargetMode="External"/><Relationship Id="rId2581" Type="http://schemas.openxmlformats.org/officeDocument/2006/relationships/hyperlink" Target="http://abs.twimg.com/images/themes/theme1/bg.png" TargetMode="External"/><Relationship Id="rId3218" Type="http://schemas.openxmlformats.org/officeDocument/2006/relationships/hyperlink" Target="http://abs.twimg.com/images/themes/theme1/bg.png" TargetMode="External"/><Relationship Id="rId3632" Type="http://schemas.openxmlformats.org/officeDocument/2006/relationships/hyperlink" Target="http://pbs.twimg.com/profile_background_images/692529185571602432/xyzMRWG3.jpg" TargetMode="External"/><Relationship Id="rId6788" Type="http://schemas.openxmlformats.org/officeDocument/2006/relationships/hyperlink" Target="http://pbs.twimg.com/profile_images/426114568348131331/4IEdgIS6_normal.jpeg" TargetMode="External"/><Relationship Id="rId139" Type="http://schemas.openxmlformats.org/officeDocument/2006/relationships/hyperlink" Target="http://t.co/J8lYSu4LKB" TargetMode="External"/><Relationship Id="rId553" Type="http://schemas.openxmlformats.org/officeDocument/2006/relationships/hyperlink" Target="https://t.co/CgoLEAuu3J" TargetMode="External"/><Relationship Id="rId1183" Type="http://schemas.openxmlformats.org/officeDocument/2006/relationships/hyperlink" Target="https://pbs.twimg.com/profile_banners/902773724/1377022405" TargetMode="External"/><Relationship Id="rId2234" Type="http://schemas.openxmlformats.org/officeDocument/2006/relationships/hyperlink" Target="https://pbs.twimg.com/profile_banners/30077811/1451664858" TargetMode="External"/><Relationship Id="rId7839" Type="http://schemas.openxmlformats.org/officeDocument/2006/relationships/hyperlink" Target="https://twitter.com/chrisjessee93" TargetMode="External"/><Relationship Id="rId206" Type="http://schemas.openxmlformats.org/officeDocument/2006/relationships/hyperlink" Target="http://t.co/8QfAUsYcQx" TargetMode="External"/><Relationship Id="rId6855" Type="http://schemas.openxmlformats.org/officeDocument/2006/relationships/hyperlink" Target="http://pbs.twimg.com/profile_images/681841789817376768/0qS9bsDD_normal.jpg" TargetMode="External"/><Relationship Id="rId7906" Type="http://schemas.openxmlformats.org/officeDocument/2006/relationships/hyperlink" Target="https://twitter.com/hillaryclinton" TargetMode="External"/><Relationship Id="rId620" Type="http://schemas.openxmlformats.org/officeDocument/2006/relationships/hyperlink" Target="https://t.co/yWkIpk5gYu" TargetMode="External"/><Relationship Id="rId1250" Type="http://schemas.openxmlformats.org/officeDocument/2006/relationships/hyperlink" Target="https://pbs.twimg.com/profile_banners/126071515/1441642647" TargetMode="External"/><Relationship Id="rId2301" Type="http://schemas.openxmlformats.org/officeDocument/2006/relationships/hyperlink" Target="https://pbs.twimg.com/profile_banners/3380714561/1439957059" TargetMode="External"/><Relationship Id="rId4059" Type="http://schemas.openxmlformats.org/officeDocument/2006/relationships/hyperlink" Target="http://pbs.twimg.com/profile_background_images/486883279455285248/cp6ddoxs.png" TargetMode="External"/><Relationship Id="rId5457" Type="http://schemas.openxmlformats.org/officeDocument/2006/relationships/hyperlink" Target="http://pbs.twimg.com/profile_images/645329011112038400/RSrbE6kS_normal.jpg" TargetMode="External"/><Relationship Id="rId5871" Type="http://schemas.openxmlformats.org/officeDocument/2006/relationships/hyperlink" Target="http://pbs.twimg.com/profile_images/2675452677/be4a6dfd903ed239d97e273345ef3865_normal.jpeg" TargetMode="External"/><Relationship Id="rId6508" Type="http://schemas.openxmlformats.org/officeDocument/2006/relationships/hyperlink" Target="http://pbs.twimg.com/profile_images/3329599115/15acf2b26c7dd5345da67e611aef4598_normal.png" TargetMode="External"/><Relationship Id="rId6922" Type="http://schemas.openxmlformats.org/officeDocument/2006/relationships/hyperlink" Target="http://pbs.twimg.com/profile_images/492854198283665410/F0Tzmwoe_normal.jpeg" TargetMode="External"/><Relationship Id="rId4473" Type="http://schemas.openxmlformats.org/officeDocument/2006/relationships/hyperlink" Target="http://abs.twimg.com/images/themes/theme1/bg.png" TargetMode="External"/><Relationship Id="rId5524" Type="http://schemas.openxmlformats.org/officeDocument/2006/relationships/hyperlink" Target="http://pbs.twimg.com/profile_images/547381716998828032/7YIn435x_normal.png" TargetMode="External"/><Relationship Id="rId3075" Type="http://schemas.openxmlformats.org/officeDocument/2006/relationships/hyperlink" Target="http://abs.twimg.com/images/themes/theme1/bg.png" TargetMode="External"/><Relationship Id="rId4126" Type="http://schemas.openxmlformats.org/officeDocument/2006/relationships/hyperlink" Target="http://abs.twimg.com/images/themes/theme1/bg.png" TargetMode="External"/><Relationship Id="rId4540" Type="http://schemas.openxmlformats.org/officeDocument/2006/relationships/hyperlink" Target="http://abs.twimg.com/images/themes/theme1/bg.png" TargetMode="External"/><Relationship Id="rId7696" Type="http://schemas.openxmlformats.org/officeDocument/2006/relationships/hyperlink" Target="https://twitter.com/dena" TargetMode="External"/><Relationship Id="rId8747" Type="http://schemas.openxmlformats.org/officeDocument/2006/relationships/hyperlink" Target="https://twitter.com/roflmaoism" TargetMode="External"/><Relationship Id="rId2091" Type="http://schemas.openxmlformats.org/officeDocument/2006/relationships/hyperlink" Target="https://pbs.twimg.com/profile_banners/62038593/1443243842" TargetMode="External"/><Relationship Id="rId3142" Type="http://schemas.openxmlformats.org/officeDocument/2006/relationships/hyperlink" Target="http://abs.twimg.com/images/themes/theme1/bg.png" TargetMode="External"/><Relationship Id="rId6298" Type="http://schemas.openxmlformats.org/officeDocument/2006/relationships/hyperlink" Target="http://pbs.twimg.com/profile_images/627624326674513920/aFQJW9z9_normal.jpg" TargetMode="External"/><Relationship Id="rId7349" Type="http://schemas.openxmlformats.org/officeDocument/2006/relationships/hyperlink" Target="https://twitter.com/tmelissen1219" TargetMode="External"/><Relationship Id="rId7763" Type="http://schemas.openxmlformats.org/officeDocument/2006/relationships/hyperlink" Target="https://twitter.com/djforfreedom" TargetMode="External"/><Relationship Id="rId6365" Type="http://schemas.openxmlformats.org/officeDocument/2006/relationships/hyperlink" Target="http://pbs.twimg.com/profile_images/500667022116544512/-phuMJYF_normal.png" TargetMode="External"/><Relationship Id="rId7416" Type="http://schemas.openxmlformats.org/officeDocument/2006/relationships/hyperlink" Target="https://twitter.com/yeeeeeech" TargetMode="External"/><Relationship Id="rId8814" Type="http://schemas.openxmlformats.org/officeDocument/2006/relationships/hyperlink" Target="https://twitter.com/phillips_stacey" TargetMode="External"/><Relationship Id="rId130" Type="http://schemas.openxmlformats.org/officeDocument/2006/relationships/hyperlink" Target="http://t.co/q0JoB7YRBp" TargetMode="External"/><Relationship Id="rId3959" Type="http://schemas.openxmlformats.org/officeDocument/2006/relationships/hyperlink" Target="http://abs.twimg.com/images/themes/theme14/bg.gif" TargetMode="External"/><Relationship Id="rId5381" Type="http://schemas.openxmlformats.org/officeDocument/2006/relationships/hyperlink" Target="http://pbs.twimg.com/profile_images/1857712012/07_camaro_1024x768_normal.jpg" TargetMode="External"/><Relationship Id="rId6018" Type="http://schemas.openxmlformats.org/officeDocument/2006/relationships/hyperlink" Target="http://pbs.twimg.com/profile_images/492320754470359041/v1Ne1fKc_normal.jpeg" TargetMode="External"/><Relationship Id="rId7830" Type="http://schemas.openxmlformats.org/officeDocument/2006/relationships/hyperlink" Target="https://twitter.com/raydegroat" TargetMode="External"/><Relationship Id="rId2975" Type="http://schemas.openxmlformats.org/officeDocument/2006/relationships/hyperlink" Target="http://pbs.twimg.com/profile_background_images/101200854/x2cac129ebe2725bf8e8555ce6ff7aca.jpg" TargetMode="External"/><Relationship Id="rId5034" Type="http://schemas.openxmlformats.org/officeDocument/2006/relationships/hyperlink" Target="http://pbs.twimg.com/profile_images/681617356636852226/A23TnmP-_normal.png" TargetMode="External"/><Relationship Id="rId6432" Type="http://schemas.openxmlformats.org/officeDocument/2006/relationships/hyperlink" Target="http://abs.twimg.com/sticky/default_profile_images/default_profile_1_normal.png" TargetMode="External"/><Relationship Id="rId947" Type="http://schemas.openxmlformats.org/officeDocument/2006/relationships/hyperlink" Target="https://pbs.twimg.com/profile_banners/16037051/1447711369" TargetMode="External"/><Relationship Id="rId1577" Type="http://schemas.openxmlformats.org/officeDocument/2006/relationships/hyperlink" Target="https://pbs.twimg.com/profile_banners/16393886/1429075078" TargetMode="External"/><Relationship Id="rId1991" Type="http://schemas.openxmlformats.org/officeDocument/2006/relationships/hyperlink" Target="https://pbs.twimg.com/profile_banners/3030182712/1435095778" TargetMode="External"/><Relationship Id="rId2628" Type="http://schemas.openxmlformats.org/officeDocument/2006/relationships/hyperlink" Target="http://abs.twimg.com/images/themes/theme1/bg.png" TargetMode="External"/><Relationship Id="rId1644" Type="http://schemas.openxmlformats.org/officeDocument/2006/relationships/hyperlink" Target="https://pbs.twimg.com/profile_banners/823235/1427223061" TargetMode="External"/><Relationship Id="rId4050" Type="http://schemas.openxmlformats.org/officeDocument/2006/relationships/hyperlink" Target="http://abs.twimg.com/images/themes/theme1/bg.png" TargetMode="External"/><Relationship Id="rId5101" Type="http://schemas.openxmlformats.org/officeDocument/2006/relationships/hyperlink" Target="http://pbs.twimg.com/profile_images/682011748669485056/s8m21MS7_normal.jpg" TargetMode="External"/><Relationship Id="rId8257" Type="http://schemas.openxmlformats.org/officeDocument/2006/relationships/hyperlink" Target="https://twitter.com/lucia_eugenia3" TargetMode="External"/><Relationship Id="rId8671" Type="http://schemas.openxmlformats.org/officeDocument/2006/relationships/hyperlink" Target="https://twitter.com/mliber102" TargetMode="External"/><Relationship Id="rId1711" Type="http://schemas.openxmlformats.org/officeDocument/2006/relationships/hyperlink" Target="https://pbs.twimg.com/profile_banners/16019408/1410471663" TargetMode="External"/><Relationship Id="rId4867" Type="http://schemas.openxmlformats.org/officeDocument/2006/relationships/hyperlink" Target="http://pbs.twimg.com/profile_images/666573507325657088/2ZJ6CfH1_normal.jpg" TargetMode="External"/><Relationship Id="rId7273" Type="http://schemas.openxmlformats.org/officeDocument/2006/relationships/hyperlink" Target="https://twitter.com/boogtek" TargetMode="External"/><Relationship Id="rId8324" Type="http://schemas.openxmlformats.org/officeDocument/2006/relationships/hyperlink" Target="https://twitter.com/bluethunder2012" TargetMode="External"/><Relationship Id="rId3469" Type="http://schemas.openxmlformats.org/officeDocument/2006/relationships/hyperlink" Target="http://abs.twimg.com/images/themes/theme1/bg.png" TargetMode="External"/><Relationship Id="rId5918" Type="http://schemas.openxmlformats.org/officeDocument/2006/relationships/hyperlink" Target="http://pbs.twimg.com/profile_images/378800000266137310/25064a700df51eaf14f0f170e2d5dcbc_normal.png" TargetMode="External"/><Relationship Id="rId7340" Type="http://schemas.openxmlformats.org/officeDocument/2006/relationships/hyperlink" Target="https://twitter.com/grannymurfles" TargetMode="External"/><Relationship Id="rId2485" Type="http://schemas.openxmlformats.org/officeDocument/2006/relationships/hyperlink" Target="https://pbs.twimg.com/profile_banners/41628961/1348072166" TargetMode="External"/><Relationship Id="rId3883" Type="http://schemas.openxmlformats.org/officeDocument/2006/relationships/hyperlink" Target="http://abs.twimg.com/images/themes/theme1/bg.png" TargetMode="External"/><Relationship Id="rId4934" Type="http://schemas.openxmlformats.org/officeDocument/2006/relationships/hyperlink" Target="http://pbs.twimg.com/profile_images/495940687699779587/P85PamHL_normal.jpeg" TargetMode="External"/><Relationship Id="rId9098" Type="http://schemas.openxmlformats.org/officeDocument/2006/relationships/hyperlink" Target="https://twitter.com/thetruthdenied" TargetMode="External"/><Relationship Id="rId457" Type="http://schemas.openxmlformats.org/officeDocument/2006/relationships/hyperlink" Target="http://t.co/jezPJSuvcx" TargetMode="External"/><Relationship Id="rId1087" Type="http://schemas.openxmlformats.org/officeDocument/2006/relationships/hyperlink" Target="https://pbs.twimg.com/profile_banners/581749878/1443773116" TargetMode="External"/><Relationship Id="rId2138" Type="http://schemas.openxmlformats.org/officeDocument/2006/relationships/hyperlink" Target="https://pbs.twimg.com/profile_banners/611350965/1452018345" TargetMode="External"/><Relationship Id="rId3536" Type="http://schemas.openxmlformats.org/officeDocument/2006/relationships/hyperlink" Target="http://abs.twimg.com/images/themes/theme1/bg.png" TargetMode="External"/><Relationship Id="rId3950" Type="http://schemas.openxmlformats.org/officeDocument/2006/relationships/hyperlink" Target="http://abs.twimg.com/images/themes/theme1/bg.png" TargetMode="External"/><Relationship Id="rId871" Type="http://schemas.openxmlformats.org/officeDocument/2006/relationships/hyperlink" Target="http://t.co/PHe2WJCDZH" TargetMode="External"/><Relationship Id="rId2552" Type="http://schemas.openxmlformats.org/officeDocument/2006/relationships/hyperlink" Target="http://pbs.twimg.com/profile_background_images/488537683065454593/I_JMpdQd.jpeg" TargetMode="External"/><Relationship Id="rId3603" Type="http://schemas.openxmlformats.org/officeDocument/2006/relationships/hyperlink" Target="http://abs.twimg.com/images/themes/theme1/bg.png" TargetMode="External"/><Relationship Id="rId6759" Type="http://schemas.openxmlformats.org/officeDocument/2006/relationships/hyperlink" Target="http://pbs.twimg.com/profile_images/627978775884488705/wB3CAbJ9_normal.png" TargetMode="External"/><Relationship Id="rId524" Type="http://schemas.openxmlformats.org/officeDocument/2006/relationships/hyperlink" Target="http://t.co/CLPksNhwH1" TargetMode="External"/><Relationship Id="rId1154" Type="http://schemas.openxmlformats.org/officeDocument/2006/relationships/hyperlink" Target="https://pbs.twimg.com/profile_banners/1863933590/1381849351" TargetMode="External"/><Relationship Id="rId2205" Type="http://schemas.openxmlformats.org/officeDocument/2006/relationships/hyperlink" Target="https://pbs.twimg.com/profile_banners/2837730250/1441467246" TargetMode="External"/><Relationship Id="rId5775" Type="http://schemas.openxmlformats.org/officeDocument/2006/relationships/hyperlink" Target="http://pbs.twimg.com/profile_images/3132275443/5d53889b46be4ea5d31dec8ac9f308bf_normal.png" TargetMode="External"/><Relationship Id="rId6826" Type="http://schemas.openxmlformats.org/officeDocument/2006/relationships/hyperlink" Target="http://pbs.twimg.com/profile_images/614129567373086720/5iOS5bM3_normal.jpg" TargetMode="External"/><Relationship Id="rId8181" Type="http://schemas.openxmlformats.org/officeDocument/2006/relationships/hyperlink" Target="https://twitter.com/jkinke" TargetMode="External"/><Relationship Id="rId1221" Type="http://schemas.openxmlformats.org/officeDocument/2006/relationships/hyperlink" Target="https://pbs.twimg.com/profile_banners/868591560/1405216745" TargetMode="External"/><Relationship Id="rId4377" Type="http://schemas.openxmlformats.org/officeDocument/2006/relationships/hyperlink" Target="http://abs.twimg.com/images/themes/theme1/bg.png" TargetMode="External"/><Relationship Id="rId4791" Type="http://schemas.openxmlformats.org/officeDocument/2006/relationships/hyperlink" Target="http://pbs.twimg.com/profile_images/681596942120431616/GM1Jzerc_normal.jpg" TargetMode="External"/><Relationship Id="rId5428" Type="http://schemas.openxmlformats.org/officeDocument/2006/relationships/hyperlink" Target="http://pbs.twimg.com/profile_images/650253131935150080/k0xytbK1_normal.jpg" TargetMode="External"/><Relationship Id="rId5842" Type="http://schemas.openxmlformats.org/officeDocument/2006/relationships/hyperlink" Target="http://abs.twimg.com/sticky/default_profile_images/default_profile_2_normal.png" TargetMode="External"/><Relationship Id="rId8998" Type="http://schemas.openxmlformats.org/officeDocument/2006/relationships/hyperlink" Target="https://twitter.com/ac360" TargetMode="External"/><Relationship Id="rId3393" Type="http://schemas.openxmlformats.org/officeDocument/2006/relationships/hyperlink" Target="http://pbs.twimg.com/profile_background_images/28478265/IMG_0505__2.JPG" TargetMode="External"/><Relationship Id="rId4444" Type="http://schemas.openxmlformats.org/officeDocument/2006/relationships/hyperlink" Target="http://abs.twimg.com/images/themes/theme1/bg.png" TargetMode="External"/><Relationship Id="rId3046" Type="http://schemas.openxmlformats.org/officeDocument/2006/relationships/hyperlink" Target="http://abs.twimg.com/images/themes/theme1/bg.png" TargetMode="External"/><Relationship Id="rId3460" Type="http://schemas.openxmlformats.org/officeDocument/2006/relationships/hyperlink" Target="http://pbs.twimg.com/profile_background_images/840349679/768a84e2a1cd214b60726ab5a7f2513d.png" TargetMode="External"/><Relationship Id="rId381" Type="http://schemas.openxmlformats.org/officeDocument/2006/relationships/hyperlink" Target="http://t.co/6RVhU8fyXE" TargetMode="External"/><Relationship Id="rId2062" Type="http://schemas.openxmlformats.org/officeDocument/2006/relationships/hyperlink" Target="https://pbs.twimg.com/profile_banners/2746041570/1453923605" TargetMode="External"/><Relationship Id="rId3113" Type="http://schemas.openxmlformats.org/officeDocument/2006/relationships/hyperlink" Target="http://abs.twimg.com/images/themes/theme7/bg.gif" TargetMode="External"/><Relationship Id="rId4511" Type="http://schemas.openxmlformats.org/officeDocument/2006/relationships/hyperlink" Target="http://abs.twimg.com/images/themes/theme14/bg.gif" TargetMode="External"/><Relationship Id="rId6269" Type="http://schemas.openxmlformats.org/officeDocument/2006/relationships/hyperlink" Target="http://pbs.twimg.com/profile_images/602236946329542656/VdHnw7CB_normal.jpg" TargetMode="External"/><Relationship Id="rId7667" Type="http://schemas.openxmlformats.org/officeDocument/2006/relationships/hyperlink" Target="https://twitter.com/maxmaxsilva1946" TargetMode="External"/><Relationship Id="rId8718" Type="http://schemas.openxmlformats.org/officeDocument/2006/relationships/hyperlink" Target="https://twitter.com/toddylittman" TargetMode="External"/><Relationship Id="rId6683" Type="http://schemas.openxmlformats.org/officeDocument/2006/relationships/hyperlink" Target="http://pbs.twimg.com/profile_images/538577202426548224/UtuDymz6_normal.jpeg" TargetMode="External"/><Relationship Id="rId7734" Type="http://schemas.openxmlformats.org/officeDocument/2006/relationships/hyperlink" Target="https://twitter.com/chadwickfurr" TargetMode="External"/><Relationship Id="rId2879" Type="http://schemas.openxmlformats.org/officeDocument/2006/relationships/hyperlink" Target="http://pbs.twimg.com/profile_background_images/615135056/cb3kt3lkzp2dk45capad.png" TargetMode="External"/><Relationship Id="rId5285" Type="http://schemas.openxmlformats.org/officeDocument/2006/relationships/hyperlink" Target="http://pbs.twimg.com/profile_images/476700347985960960/uL6hCF8y_normal.jpeg" TargetMode="External"/><Relationship Id="rId6336" Type="http://schemas.openxmlformats.org/officeDocument/2006/relationships/hyperlink" Target="http://pbs.twimg.com/profile_images/692590973684047873/N5Ta4J_0_normal.jpg" TargetMode="External"/><Relationship Id="rId6750" Type="http://schemas.openxmlformats.org/officeDocument/2006/relationships/hyperlink" Target="http://pbs.twimg.com/profile_images/688203291356839936/0bPzDKcl_normal.png" TargetMode="External"/><Relationship Id="rId7801" Type="http://schemas.openxmlformats.org/officeDocument/2006/relationships/hyperlink" Target="https://twitter.com/b4nconservative" TargetMode="External"/><Relationship Id="rId101" Type="http://schemas.openxmlformats.org/officeDocument/2006/relationships/hyperlink" Target="http://t.co/g2diimpAN5" TargetMode="External"/><Relationship Id="rId1895" Type="http://schemas.openxmlformats.org/officeDocument/2006/relationships/hyperlink" Target="https://pbs.twimg.com/profile_banners/2255510707/1453241625" TargetMode="External"/><Relationship Id="rId2946" Type="http://schemas.openxmlformats.org/officeDocument/2006/relationships/hyperlink" Target="http://abs.twimg.com/images/themes/theme4/bg.gif" TargetMode="External"/><Relationship Id="rId5352" Type="http://schemas.openxmlformats.org/officeDocument/2006/relationships/hyperlink" Target="http://pbs.twimg.com/profile_images/608653092653891584/1lGeanG1_normal.jpg" TargetMode="External"/><Relationship Id="rId6403" Type="http://schemas.openxmlformats.org/officeDocument/2006/relationships/hyperlink" Target="http://pbs.twimg.com/profile_images/685959294689357824/5PmaeCd4_normal.jpg" TargetMode="External"/><Relationship Id="rId918" Type="http://schemas.openxmlformats.org/officeDocument/2006/relationships/hyperlink" Target="http://t.co/AYNK9hlAKF" TargetMode="External"/><Relationship Id="rId1548" Type="http://schemas.openxmlformats.org/officeDocument/2006/relationships/hyperlink" Target="https://pbs.twimg.com/profile_banners/367750490/1378911772" TargetMode="External"/><Relationship Id="rId5005" Type="http://schemas.openxmlformats.org/officeDocument/2006/relationships/hyperlink" Target="http://pbs.twimg.com/profile_images/619112922694856705/QPbBrFap_normal.jpg" TargetMode="External"/><Relationship Id="rId8575" Type="http://schemas.openxmlformats.org/officeDocument/2006/relationships/hyperlink" Target="https://twitter.com/patriotbrother" TargetMode="External"/><Relationship Id="rId1962" Type="http://schemas.openxmlformats.org/officeDocument/2006/relationships/hyperlink" Target="https://pbs.twimg.com/profile_banners/26471802/1452821764" TargetMode="External"/><Relationship Id="rId4021" Type="http://schemas.openxmlformats.org/officeDocument/2006/relationships/hyperlink" Target="http://pbs.twimg.com/profile_background_images/798089983/77b5a05c1026d06be5f8e546e278121d.jpeg" TargetMode="External"/><Relationship Id="rId7177" Type="http://schemas.openxmlformats.org/officeDocument/2006/relationships/hyperlink" Target="https://twitter.com/fiverrtoy" TargetMode="External"/><Relationship Id="rId7591" Type="http://schemas.openxmlformats.org/officeDocument/2006/relationships/hyperlink" Target="https://twitter.com/jrw19577" TargetMode="External"/><Relationship Id="rId8228" Type="http://schemas.openxmlformats.org/officeDocument/2006/relationships/hyperlink" Target="https://twitter.com/vic_jule" TargetMode="External"/><Relationship Id="rId1615" Type="http://schemas.openxmlformats.org/officeDocument/2006/relationships/hyperlink" Target="https://pbs.twimg.com/profile_banners/230058785/1374774144" TargetMode="External"/><Relationship Id="rId6193" Type="http://schemas.openxmlformats.org/officeDocument/2006/relationships/hyperlink" Target="http://pbs.twimg.com/profile_images/685001195161804804/uRrT8lIe_normal.jpg" TargetMode="External"/><Relationship Id="rId7244" Type="http://schemas.openxmlformats.org/officeDocument/2006/relationships/hyperlink" Target="https://twitter.com/elinformador5" TargetMode="External"/><Relationship Id="rId8642" Type="http://schemas.openxmlformats.org/officeDocument/2006/relationships/hyperlink" Target="https://twitter.com/bama1morrison" TargetMode="External"/><Relationship Id="rId3787" Type="http://schemas.openxmlformats.org/officeDocument/2006/relationships/hyperlink" Target="http://abs.twimg.com/images/themes/theme1/bg.png" TargetMode="External"/><Relationship Id="rId4838" Type="http://schemas.openxmlformats.org/officeDocument/2006/relationships/hyperlink" Target="http://pbs.twimg.com/profile_images/540238966633816065/kY3u9FMa_normal.jpeg" TargetMode="External"/><Relationship Id="rId2389" Type="http://schemas.openxmlformats.org/officeDocument/2006/relationships/hyperlink" Target="https://pbs.twimg.com/profile_banners/23022687/1427083890" TargetMode="External"/><Relationship Id="rId3854" Type="http://schemas.openxmlformats.org/officeDocument/2006/relationships/hyperlink" Target="http://abs.twimg.com/images/themes/theme10/bg.gif" TargetMode="External"/><Relationship Id="rId4905" Type="http://schemas.openxmlformats.org/officeDocument/2006/relationships/hyperlink" Target="http://pbs.twimg.com/profile_images/566349664165711873/X6nO73_g_normal.jpeg" TargetMode="External"/><Relationship Id="rId6260" Type="http://schemas.openxmlformats.org/officeDocument/2006/relationships/hyperlink" Target="http://pbs.twimg.com/profile_images/540612173639061506/Af5I2YuD_normal.jpeg" TargetMode="External"/><Relationship Id="rId7311" Type="http://schemas.openxmlformats.org/officeDocument/2006/relationships/hyperlink" Target="https://twitter.com/kayo1025" TargetMode="External"/><Relationship Id="rId775" Type="http://schemas.openxmlformats.org/officeDocument/2006/relationships/hyperlink" Target="https://t.co/wU6baY5qQR" TargetMode="External"/><Relationship Id="rId2456" Type="http://schemas.openxmlformats.org/officeDocument/2006/relationships/hyperlink" Target="https://pbs.twimg.com/profile_banners/1280947238/1452285263" TargetMode="External"/><Relationship Id="rId2870" Type="http://schemas.openxmlformats.org/officeDocument/2006/relationships/hyperlink" Target="http://abs.twimg.com/images/themes/theme1/bg.png" TargetMode="External"/><Relationship Id="rId3507" Type="http://schemas.openxmlformats.org/officeDocument/2006/relationships/hyperlink" Target="http://pbs.twimg.com/profile_background_images/378800000177120305/RT0nNI5l.jpeg" TargetMode="External"/><Relationship Id="rId3921" Type="http://schemas.openxmlformats.org/officeDocument/2006/relationships/hyperlink" Target="http://abs.twimg.com/images/themes/theme4/bg.gif" TargetMode="External"/><Relationship Id="rId9069" Type="http://schemas.openxmlformats.org/officeDocument/2006/relationships/hyperlink" Target="https://twitter.com/harbolt8" TargetMode="External"/><Relationship Id="rId428" Type="http://schemas.openxmlformats.org/officeDocument/2006/relationships/hyperlink" Target="http://t.co/Ne2kns22ey" TargetMode="External"/><Relationship Id="rId842" Type="http://schemas.openxmlformats.org/officeDocument/2006/relationships/hyperlink" Target="http://t.co/B0ByR5ACfg" TargetMode="External"/><Relationship Id="rId1058" Type="http://schemas.openxmlformats.org/officeDocument/2006/relationships/hyperlink" Target="https://pbs.twimg.com/profile_banners/2922208498/1449196305" TargetMode="External"/><Relationship Id="rId1472" Type="http://schemas.openxmlformats.org/officeDocument/2006/relationships/hyperlink" Target="https://pbs.twimg.com/profile_banners/248245387/1448392186" TargetMode="External"/><Relationship Id="rId2109" Type="http://schemas.openxmlformats.org/officeDocument/2006/relationships/hyperlink" Target="https://pbs.twimg.com/profile_banners/3048406243/1425141360" TargetMode="External"/><Relationship Id="rId2523" Type="http://schemas.openxmlformats.org/officeDocument/2006/relationships/hyperlink" Target="https://pbs.twimg.com/profile_banners/59273270/1449300834" TargetMode="External"/><Relationship Id="rId5679" Type="http://schemas.openxmlformats.org/officeDocument/2006/relationships/hyperlink" Target="http://pbs.twimg.com/profile_images/613091482338115585/vNkIlVTJ_normal.jpg" TargetMode="External"/><Relationship Id="rId8085" Type="http://schemas.openxmlformats.org/officeDocument/2006/relationships/hyperlink" Target="https://twitter.com/camboviet" TargetMode="External"/><Relationship Id="rId9136" Type="http://schemas.openxmlformats.org/officeDocument/2006/relationships/hyperlink" Target="https://twitter.com/cezook_zook" TargetMode="External"/><Relationship Id="rId1125" Type="http://schemas.openxmlformats.org/officeDocument/2006/relationships/hyperlink" Target="https://pbs.twimg.com/profile_banners/245649240/1447765686" TargetMode="External"/><Relationship Id="rId4695" Type="http://schemas.openxmlformats.org/officeDocument/2006/relationships/hyperlink" Target="http://abs.twimg.com/images/themes/theme1/bg.png" TargetMode="External"/><Relationship Id="rId8152" Type="http://schemas.openxmlformats.org/officeDocument/2006/relationships/hyperlink" Target="https://twitter.com/sassafrassoup" TargetMode="External"/><Relationship Id="rId3297" Type="http://schemas.openxmlformats.org/officeDocument/2006/relationships/hyperlink" Target="http://abs.twimg.com/images/themes/theme12/bg.gif" TargetMode="External"/><Relationship Id="rId4348" Type="http://schemas.openxmlformats.org/officeDocument/2006/relationships/hyperlink" Target="http://abs.twimg.com/images/themes/theme1/bg.png" TargetMode="External"/><Relationship Id="rId5746" Type="http://schemas.openxmlformats.org/officeDocument/2006/relationships/hyperlink" Target="http://pbs.twimg.com/profile_images/503629914541543424/-au98qc__normal.jpeg" TargetMode="External"/><Relationship Id="rId4762" Type="http://schemas.openxmlformats.org/officeDocument/2006/relationships/hyperlink" Target="http://abs.twimg.com/sticky/default_profile_images/default_profile_3_normal.png" TargetMode="External"/><Relationship Id="rId5813" Type="http://schemas.openxmlformats.org/officeDocument/2006/relationships/hyperlink" Target="http://pbs.twimg.com/profile_images/2927590049/fa659977e443791d2edcf40136537057_normal.jpeg" TargetMode="External"/><Relationship Id="rId8969" Type="http://schemas.openxmlformats.org/officeDocument/2006/relationships/hyperlink" Target="https://twitter.com/arthura_p" TargetMode="External"/><Relationship Id="rId285" Type="http://schemas.openxmlformats.org/officeDocument/2006/relationships/hyperlink" Target="http://t.co/2ggYCfAHCC" TargetMode="External"/><Relationship Id="rId3364" Type="http://schemas.openxmlformats.org/officeDocument/2006/relationships/hyperlink" Target="http://pbs.twimg.com/profile_background_images/378800000165574064/zQcCOfoU.jpeg" TargetMode="External"/><Relationship Id="rId4415" Type="http://schemas.openxmlformats.org/officeDocument/2006/relationships/hyperlink" Target="http://abs.twimg.com/images/themes/theme7/bg.gif" TargetMode="External"/><Relationship Id="rId7985" Type="http://schemas.openxmlformats.org/officeDocument/2006/relationships/hyperlink" Target="https://twitter.com/echoeserrant" TargetMode="External"/><Relationship Id="rId2380" Type="http://schemas.openxmlformats.org/officeDocument/2006/relationships/hyperlink" Target="https://pbs.twimg.com/profile_banners/15997821/1443449114" TargetMode="External"/><Relationship Id="rId3017" Type="http://schemas.openxmlformats.org/officeDocument/2006/relationships/hyperlink" Target="http://abs.twimg.com/images/themes/theme8/bg.gif" TargetMode="External"/><Relationship Id="rId3431" Type="http://schemas.openxmlformats.org/officeDocument/2006/relationships/hyperlink" Target="http://pbs.twimg.com/profile_background_images/378800000169240213/SBUjoFmo.jpeg" TargetMode="External"/><Relationship Id="rId6587" Type="http://schemas.openxmlformats.org/officeDocument/2006/relationships/hyperlink" Target="http://pbs.twimg.com/profile_images/594143699807772672/RceNv0ua_normal.png" TargetMode="External"/><Relationship Id="rId7638" Type="http://schemas.openxmlformats.org/officeDocument/2006/relationships/hyperlink" Target="https://twitter.com/amfreedoms" TargetMode="External"/><Relationship Id="rId352" Type="http://schemas.openxmlformats.org/officeDocument/2006/relationships/hyperlink" Target="https://t.co/2m0zWzj2lB" TargetMode="External"/><Relationship Id="rId2033" Type="http://schemas.openxmlformats.org/officeDocument/2006/relationships/hyperlink" Target="https://pbs.twimg.com/profile_banners/2361893197/1393376451" TargetMode="External"/><Relationship Id="rId5189" Type="http://schemas.openxmlformats.org/officeDocument/2006/relationships/hyperlink" Target="http://pbs.twimg.com/profile_images/494156250108538880/i9-Fhr2Y_normal.jpeg" TargetMode="External"/><Relationship Id="rId6654" Type="http://schemas.openxmlformats.org/officeDocument/2006/relationships/hyperlink" Target="http://pbs.twimg.com/profile_images/615197498827603968/5unFj19n_normal.png" TargetMode="External"/><Relationship Id="rId7705" Type="http://schemas.openxmlformats.org/officeDocument/2006/relationships/hyperlink" Target="https://twitter.com/ronwyden" TargetMode="External"/><Relationship Id="rId9060" Type="http://schemas.openxmlformats.org/officeDocument/2006/relationships/hyperlink" Target="https://twitter.com/meggs2u" TargetMode="External"/><Relationship Id="rId1799" Type="http://schemas.openxmlformats.org/officeDocument/2006/relationships/hyperlink" Target="https://pbs.twimg.com/profile_banners/246962167/1372162984" TargetMode="External"/><Relationship Id="rId2100" Type="http://schemas.openxmlformats.org/officeDocument/2006/relationships/hyperlink" Target="https://pbs.twimg.com/profile_banners/1622438820/1399093186" TargetMode="External"/><Relationship Id="rId5256" Type="http://schemas.openxmlformats.org/officeDocument/2006/relationships/hyperlink" Target="http://pbs.twimg.com/profile_images/480139754672242688/0L2mTRta_normal.jpeg" TargetMode="External"/><Relationship Id="rId5670" Type="http://schemas.openxmlformats.org/officeDocument/2006/relationships/hyperlink" Target="http://pbs.twimg.com/profile_images/618647024293019648/R_W9fegd_normal.jpg" TargetMode="External"/><Relationship Id="rId6307" Type="http://schemas.openxmlformats.org/officeDocument/2006/relationships/hyperlink" Target="http://pbs.twimg.com/profile_images/688465863482064896/Givglhj2_normal.jpg" TargetMode="External"/><Relationship Id="rId4272" Type="http://schemas.openxmlformats.org/officeDocument/2006/relationships/hyperlink" Target="http://abs.twimg.com/images/themes/theme1/bg.png" TargetMode="External"/><Relationship Id="rId5323" Type="http://schemas.openxmlformats.org/officeDocument/2006/relationships/hyperlink" Target="http://pbs.twimg.com/profile_images/430130618974752770/FuLJsk6Y_normal.jpeg" TargetMode="External"/><Relationship Id="rId6721" Type="http://schemas.openxmlformats.org/officeDocument/2006/relationships/hyperlink" Target="http://pbs.twimg.com/profile_images/546329819919560704/XMWy2Z50_normal.jpeg" TargetMode="External"/><Relationship Id="rId8479" Type="http://schemas.openxmlformats.org/officeDocument/2006/relationships/hyperlink" Target="https://twitter.com/rcgsb" TargetMode="External"/><Relationship Id="rId1866" Type="http://schemas.openxmlformats.org/officeDocument/2006/relationships/hyperlink" Target="https://pbs.twimg.com/profile_banners/70024758/1452623167" TargetMode="External"/><Relationship Id="rId2917" Type="http://schemas.openxmlformats.org/officeDocument/2006/relationships/hyperlink" Target="http://abs.twimg.com/images/themes/theme1/bg.png" TargetMode="External"/><Relationship Id="rId8893" Type="http://schemas.openxmlformats.org/officeDocument/2006/relationships/hyperlink" Target="https://twitter.com/kitduluca" TargetMode="External"/><Relationship Id="rId1519" Type="http://schemas.openxmlformats.org/officeDocument/2006/relationships/hyperlink" Target="https://pbs.twimg.com/profile_banners/2292329137/1438843767" TargetMode="External"/><Relationship Id="rId1933" Type="http://schemas.openxmlformats.org/officeDocument/2006/relationships/hyperlink" Target="https://pbs.twimg.com/profile_banners/67368423/1453513032" TargetMode="External"/><Relationship Id="rId6097" Type="http://schemas.openxmlformats.org/officeDocument/2006/relationships/hyperlink" Target="http://pbs.twimg.com/profile_images/459919067097608192/4yxBuGBd_normal.jpeg" TargetMode="External"/><Relationship Id="rId7495" Type="http://schemas.openxmlformats.org/officeDocument/2006/relationships/hyperlink" Target="https://twitter.com/mrsamosbardi" TargetMode="External"/><Relationship Id="rId8546" Type="http://schemas.openxmlformats.org/officeDocument/2006/relationships/hyperlink" Target="https://twitter.com/allembru" TargetMode="External"/><Relationship Id="rId8960" Type="http://schemas.openxmlformats.org/officeDocument/2006/relationships/hyperlink" Target="https://twitter.com/petedako" TargetMode="External"/><Relationship Id="rId7148" Type="http://schemas.openxmlformats.org/officeDocument/2006/relationships/hyperlink" Target="https://twitter.com/corinne_tigger" TargetMode="External"/><Relationship Id="rId7562" Type="http://schemas.openxmlformats.org/officeDocument/2006/relationships/hyperlink" Target="https://twitter.com/tegodreaux" TargetMode="External"/><Relationship Id="rId8613" Type="http://schemas.openxmlformats.org/officeDocument/2006/relationships/hyperlink" Target="https://twitter.com/1_wild_woman" TargetMode="External"/><Relationship Id="rId3758" Type="http://schemas.openxmlformats.org/officeDocument/2006/relationships/hyperlink" Target="http://abs.twimg.com/images/themes/theme1/bg.png" TargetMode="External"/><Relationship Id="rId4809" Type="http://schemas.openxmlformats.org/officeDocument/2006/relationships/hyperlink" Target="http://pbs.twimg.com/profile_images/683387951351349248/YYdlv4vO_normal.jpg" TargetMode="External"/><Relationship Id="rId6164" Type="http://schemas.openxmlformats.org/officeDocument/2006/relationships/hyperlink" Target="http://pbs.twimg.com/profile_images/675020915265048576/iuMYcKKp_normal.jpg" TargetMode="External"/><Relationship Id="rId7215" Type="http://schemas.openxmlformats.org/officeDocument/2006/relationships/hyperlink" Target="https://twitter.com/audreyinbigd" TargetMode="External"/><Relationship Id="rId679" Type="http://schemas.openxmlformats.org/officeDocument/2006/relationships/hyperlink" Target="http://t.co/QHSCjYKy" TargetMode="External"/><Relationship Id="rId2774" Type="http://schemas.openxmlformats.org/officeDocument/2006/relationships/hyperlink" Target="http://abs.twimg.com/images/themes/theme18/bg.gif" TargetMode="External"/><Relationship Id="rId5180" Type="http://schemas.openxmlformats.org/officeDocument/2006/relationships/hyperlink" Target="http://pbs.twimg.com/profile_images/690640089551085568/vgUS2Bbh_normal.jpg" TargetMode="External"/><Relationship Id="rId6231" Type="http://schemas.openxmlformats.org/officeDocument/2006/relationships/hyperlink" Target="http://pbs.twimg.com/profile_images/691282404443607040/FJqvShAn_normal.jpg" TargetMode="External"/><Relationship Id="rId746" Type="http://schemas.openxmlformats.org/officeDocument/2006/relationships/hyperlink" Target="http://t.co/c3FCuuB7YL" TargetMode="External"/><Relationship Id="rId1376" Type="http://schemas.openxmlformats.org/officeDocument/2006/relationships/hyperlink" Target="https://pbs.twimg.com/profile_banners/90206807/1413861016" TargetMode="External"/><Relationship Id="rId2427" Type="http://schemas.openxmlformats.org/officeDocument/2006/relationships/hyperlink" Target="https://pbs.twimg.com/profile_banners/36046325/1353381928" TargetMode="External"/><Relationship Id="rId3825" Type="http://schemas.openxmlformats.org/officeDocument/2006/relationships/hyperlink" Target="http://pbs.twimg.com/profile_background_images/504804938325569536/NoHLmklS.png" TargetMode="External"/><Relationship Id="rId1029" Type="http://schemas.openxmlformats.org/officeDocument/2006/relationships/hyperlink" Target="https://pbs.twimg.com/profile_banners/1350838814/1436288815" TargetMode="External"/><Relationship Id="rId1790" Type="http://schemas.openxmlformats.org/officeDocument/2006/relationships/hyperlink" Target="https://pbs.twimg.com/profile_banners/2393581879/1411611472" TargetMode="External"/><Relationship Id="rId2841" Type="http://schemas.openxmlformats.org/officeDocument/2006/relationships/hyperlink" Target="http://abs.twimg.com/images/themes/theme1/bg.png" TargetMode="External"/><Relationship Id="rId5997" Type="http://schemas.openxmlformats.org/officeDocument/2006/relationships/hyperlink" Target="http://pbs.twimg.com/profile_images/691366479011270656/qThp9rT-_normal.jpg" TargetMode="External"/><Relationship Id="rId8056" Type="http://schemas.openxmlformats.org/officeDocument/2006/relationships/hyperlink" Target="https://twitter.com/rockabyerose" TargetMode="External"/><Relationship Id="rId9107" Type="http://schemas.openxmlformats.org/officeDocument/2006/relationships/hyperlink" Target="https://twitter.com/youngchris27040" TargetMode="External"/><Relationship Id="rId82" Type="http://schemas.openxmlformats.org/officeDocument/2006/relationships/hyperlink" Target="https://t.co/h9UHLPg4fg" TargetMode="External"/><Relationship Id="rId813" Type="http://schemas.openxmlformats.org/officeDocument/2006/relationships/hyperlink" Target="http://t.co/ur2i5uLEBi" TargetMode="External"/><Relationship Id="rId1443" Type="http://schemas.openxmlformats.org/officeDocument/2006/relationships/hyperlink" Target="https://pbs.twimg.com/profile_banners/1691241530/1412208375" TargetMode="External"/><Relationship Id="rId4599" Type="http://schemas.openxmlformats.org/officeDocument/2006/relationships/hyperlink" Target="http://pbs.twimg.com/profile_background_images/467711623742763008/PIu0yfpv.jpeg" TargetMode="External"/><Relationship Id="rId7072" Type="http://schemas.openxmlformats.org/officeDocument/2006/relationships/hyperlink" Target="https://twitter.com/iwpchi" TargetMode="External"/><Relationship Id="rId8470" Type="http://schemas.openxmlformats.org/officeDocument/2006/relationships/hyperlink" Target="https://twitter.com/stopnuclearwar" TargetMode="External"/><Relationship Id="rId1510" Type="http://schemas.openxmlformats.org/officeDocument/2006/relationships/hyperlink" Target="https://pbs.twimg.com/profile_banners/552382596/1444582592" TargetMode="External"/><Relationship Id="rId4666" Type="http://schemas.openxmlformats.org/officeDocument/2006/relationships/hyperlink" Target="http://abs.twimg.com/images/themes/theme10/bg.gif" TargetMode="External"/><Relationship Id="rId5717" Type="http://schemas.openxmlformats.org/officeDocument/2006/relationships/hyperlink" Target="http://pbs.twimg.com/profile_images/3426350506/f28448bcb7b3247b78c667b94acaa104_normal.jpeg" TargetMode="External"/><Relationship Id="rId8123" Type="http://schemas.openxmlformats.org/officeDocument/2006/relationships/hyperlink" Target="https://twitter.com/dividedwefall13" TargetMode="External"/><Relationship Id="rId3268" Type="http://schemas.openxmlformats.org/officeDocument/2006/relationships/hyperlink" Target="http://abs.twimg.com/images/themes/theme1/bg.png" TargetMode="External"/><Relationship Id="rId3682" Type="http://schemas.openxmlformats.org/officeDocument/2006/relationships/hyperlink" Target="http://pbs.twimg.com/profile_background_images/656183840898072576/5JqvpZqN.png" TargetMode="External"/><Relationship Id="rId4319" Type="http://schemas.openxmlformats.org/officeDocument/2006/relationships/hyperlink" Target="http://abs.twimg.com/images/themes/theme1/bg.png" TargetMode="External"/><Relationship Id="rId4733" Type="http://schemas.openxmlformats.org/officeDocument/2006/relationships/hyperlink" Target="http://pbs.twimg.com/profile_images/380567297/JBP_47_normal.JPG" TargetMode="External"/><Relationship Id="rId7889" Type="http://schemas.openxmlformats.org/officeDocument/2006/relationships/hyperlink" Target="https://twitter.com/thefreeman51535" TargetMode="External"/><Relationship Id="rId189" Type="http://schemas.openxmlformats.org/officeDocument/2006/relationships/hyperlink" Target="https://t.co/Tt5fg2ivLK" TargetMode="External"/><Relationship Id="rId2284" Type="http://schemas.openxmlformats.org/officeDocument/2006/relationships/hyperlink" Target="https://pbs.twimg.com/profile_banners/6433472/1400096610" TargetMode="External"/><Relationship Id="rId3335" Type="http://schemas.openxmlformats.org/officeDocument/2006/relationships/hyperlink" Target="http://pbs.twimg.com/profile_background_images/517656966672297986/WtVsTV7N.jpeg" TargetMode="External"/><Relationship Id="rId256" Type="http://schemas.openxmlformats.org/officeDocument/2006/relationships/hyperlink" Target="http://t.co/mIyoH3I0R1" TargetMode="External"/><Relationship Id="rId670" Type="http://schemas.openxmlformats.org/officeDocument/2006/relationships/hyperlink" Target="http://t.co/HgoMSq0wxe" TargetMode="External"/><Relationship Id="rId2351" Type="http://schemas.openxmlformats.org/officeDocument/2006/relationships/hyperlink" Target="https://pbs.twimg.com/profile_banners/161032614/1444399995" TargetMode="External"/><Relationship Id="rId3402" Type="http://schemas.openxmlformats.org/officeDocument/2006/relationships/hyperlink" Target="http://abs.twimg.com/images/themes/theme1/bg.png" TargetMode="External"/><Relationship Id="rId4800" Type="http://schemas.openxmlformats.org/officeDocument/2006/relationships/hyperlink" Target="http://pbs.twimg.com/profile_images/690130303218749440/QrmZtACY_normal.jpg" TargetMode="External"/><Relationship Id="rId6558" Type="http://schemas.openxmlformats.org/officeDocument/2006/relationships/hyperlink" Target="http://abs.twimg.com/sticky/default_profile_images/default_profile_6_normal.png" TargetMode="External"/><Relationship Id="rId7956" Type="http://schemas.openxmlformats.org/officeDocument/2006/relationships/hyperlink" Target="https://twitter.com/eastbaytruther" TargetMode="External"/><Relationship Id="rId323" Type="http://schemas.openxmlformats.org/officeDocument/2006/relationships/hyperlink" Target="https://t.co/ndXLvhF2IP" TargetMode="External"/><Relationship Id="rId2004" Type="http://schemas.openxmlformats.org/officeDocument/2006/relationships/hyperlink" Target="https://pbs.twimg.com/profile_banners/4703882131/1451852741" TargetMode="External"/><Relationship Id="rId6972" Type="http://schemas.openxmlformats.org/officeDocument/2006/relationships/hyperlink" Target="https://twitter.com/azoreandiver" TargetMode="External"/><Relationship Id="rId7609" Type="http://schemas.openxmlformats.org/officeDocument/2006/relationships/hyperlink" Target="https://twitter.com/jimmycoyoteloco" TargetMode="External"/><Relationship Id="rId9031" Type="http://schemas.openxmlformats.org/officeDocument/2006/relationships/hyperlink" Target="https://twitter.com/blacklivesrock" TargetMode="External"/><Relationship Id="rId4176" Type="http://schemas.openxmlformats.org/officeDocument/2006/relationships/hyperlink" Target="http://abs.twimg.com/images/themes/theme1/bg.png" TargetMode="External"/><Relationship Id="rId5574" Type="http://schemas.openxmlformats.org/officeDocument/2006/relationships/hyperlink" Target="http://pbs.twimg.com/profile_images/633432318888116224/a5uKzDNy_normal.jpg" TargetMode="External"/><Relationship Id="rId6625" Type="http://schemas.openxmlformats.org/officeDocument/2006/relationships/hyperlink" Target="http://pbs.twimg.com/profile_images/504046947221504001/py35nsTl_normal.jpeg" TargetMode="External"/><Relationship Id="rId1020" Type="http://schemas.openxmlformats.org/officeDocument/2006/relationships/hyperlink" Target="https://pbs.twimg.com/profile_banners/1177405590/1437273369" TargetMode="External"/><Relationship Id="rId4590" Type="http://schemas.openxmlformats.org/officeDocument/2006/relationships/hyperlink" Target="http://abs.twimg.com/images/themes/theme1/bg.png" TargetMode="External"/><Relationship Id="rId5227" Type="http://schemas.openxmlformats.org/officeDocument/2006/relationships/hyperlink" Target="http://pbs.twimg.com/profile_images/692760290115653632/H0znZeS6_normal.jpg" TargetMode="External"/><Relationship Id="rId5641" Type="http://schemas.openxmlformats.org/officeDocument/2006/relationships/hyperlink" Target="http://pbs.twimg.com/profile_images/600488394842451968/ZZ62MqMk_normal.png" TargetMode="External"/><Relationship Id="rId8797" Type="http://schemas.openxmlformats.org/officeDocument/2006/relationships/hyperlink" Target="https://twitter.com/swaincliff" TargetMode="External"/><Relationship Id="rId1837" Type="http://schemas.openxmlformats.org/officeDocument/2006/relationships/hyperlink" Target="https://pbs.twimg.com/profile_banners/887145463/1409539184" TargetMode="External"/><Relationship Id="rId3192" Type="http://schemas.openxmlformats.org/officeDocument/2006/relationships/hyperlink" Target="http://pbs.twimg.com/profile_background_images/617104700803022848/4Wp1tv35.jpg" TargetMode="External"/><Relationship Id="rId4243" Type="http://schemas.openxmlformats.org/officeDocument/2006/relationships/hyperlink" Target="http://abs.twimg.com/images/themes/theme2/bg.gif" TargetMode="External"/><Relationship Id="rId7399" Type="http://schemas.openxmlformats.org/officeDocument/2006/relationships/hyperlink" Target="https://twitter.com/michaelhconnor" TargetMode="External"/><Relationship Id="rId8864" Type="http://schemas.openxmlformats.org/officeDocument/2006/relationships/hyperlink" Target="https://twitter.com/ingvald1" TargetMode="External"/><Relationship Id="rId4310" Type="http://schemas.openxmlformats.org/officeDocument/2006/relationships/hyperlink" Target="http://abs.twimg.com/images/themes/theme1/bg.png" TargetMode="External"/><Relationship Id="rId7466" Type="http://schemas.openxmlformats.org/officeDocument/2006/relationships/hyperlink" Target="https://twitter.com/xformed" TargetMode="External"/><Relationship Id="rId7880" Type="http://schemas.openxmlformats.org/officeDocument/2006/relationships/hyperlink" Target="https://twitter.com/dupe1970" TargetMode="External"/><Relationship Id="rId8517" Type="http://schemas.openxmlformats.org/officeDocument/2006/relationships/hyperlink" Target="https://twitter.com/morgfair" TargetMode="External"/><Relationship Id="rId180" Type="http://schemas.openxmlformats.org/officeDocument/2006/relationships/hyperlink" Target="http://t.co/Kb1RUSdyN4" TargetMode="External"/><Relationship Id="rId1904" Type="http://schemas.openxmlformats.org/officeDocument/2006/relationships/hyperlink" Target="https://pbs.twimg.com/profile_banners/2259416981/1453911889" TargetMode="External"/><Relationship Id="rId6068" Type="http://schemas.openxmlformats.org/officeDocument/2006/relationships/hyperlink" Target="http://pbs.twimg.com/profile_images/690578347785453569/-nM-tFrj_normal.jpg" TargetMode="External"/><Relationship Id="rId6482" Type="http://schemas.openxmlformats.org/officeDocument/2006/relationships/hyperlink" Target="http://pbs.twimg.com/profile_images/626268795611447296/QH0Qb680_normal.jpg" TargetMode="External"/><Relationship Id="rId7119" Type="http://schemas.openxmlformats.org/officeDocument/2006/relationships/hyperlink" Target="https://twitter.com/rvaregal" TargetMode="External"/><Relationship Id="rId7533" Type="http://schemas.openxmlformats.org/officeDocument/2006/relationships/hyperlink" Target="https://twitter.com/azcentral" TargetMode="External"/><Relationship Id="rId8931" Type="http://schemas.openxmlformats.org/officeDocument/2006/relationships/hyperlink" Target="https://twitter.com/infowarsreports" TargetMode="External"/><Relationship Id="rId5084" Type="http://schemas.openxmlformats.org/officeDocument/2006/relationships/hyperlink" Target="http://pbs.twimg.com/profile_images/675846421506080769/gDRm85OX_normal.jpg" TargetMode="External"/><Relationship Id="rId6135" Type="http://schemas.openxmlformats.org/officeDocument/2006/relationships/hyperlink" Target="http://pbs.twimg.com/profile_images/626455606518489088/8vEas241_normal.jpg" TargetMode="External"/><Relationship Id="rId997" Type="http://schemas.openxmlformats.org/officeDocument/2006/relationships/hyperlink" Target="https://pbs.twimg.com/profile_banners/20227570/1425701777" TargetMode="External"/><Relationship Id="rId2678" Type="http://schemas.openxmlformats.org/officeDocument/2006/relationships/hyperlink" Target="http://abs.twimg.com/images/themes/theme1/bg.png" TargetMode="External"/><Relationship Id="rId3729" Type="http://schemas.openxmlformats.org/officeDocument/2006/relationships/hyperlink" Target="http://abs.twimg.com/images/themes/theme9/bg.gif" TargetMode="External"/><Relationship Id="rId5151" Type="http://schemas.openxmlformats.org/officeDocument/2006/relationships/hyperlink" Target="http://pbs.twimg.com/profile_images/2368448207/h80i2652lqe3zkmv7m5j_normal.jpeg" TargetMode="External"/><Relationship Id="rId7600" Type="http://schemas.openxmlformats.org/officeDocument/2006/relationships/hyperlink" Target="https://twitter.com/ballerinax" TargetMode="External"/><Relationship Id="rId1694" Type="http://schemas.openxmlformats.org/officeDocument/2006/relationships/hyperlink" Target="https://pbs.twimg.com/profile_banners/759251/1453849197" TargetMode="External"/><Relationship Id="rId2745" Type="http://schemas.openxmlformats.org/officeDocument/2006/relationships/hyperlink" Target="http://abs.twimg.com/images/themes/theme14/bg.gif" TargetMode="External"/><Relationship Id="rId6202" Type="http://schemas.openxmlformats.org/officeDocument/2006/relationships/hyperlink" Target="http://pbs.twimg.com/profile_images/2326567689/y69s4akklf088k85jezp_normal.jpeg" TargetMode="External"/><Relationship Id="rId717" Type="http://schemas.openxmlformats.org/officeDocument/2006/relationships/hyperlink" Target="https://t.co/WXcLcJm8Kk" TargetMode="External"/><Relationship Id="rId1347" Type="http://schemas.openxmlformats.org/officeDocument/2006/relationships/hyperlink" Target="https://pbs.twimg.com/profile_banners/301199912/1451263932" TargetMode="External"/><Relationship Id="rId1761" Type="http://schemas.openxmlformats.org/officeDocument/2006/relationships/hyperlink" Target="https://pbs.twimg.com/profile_banners/14806590/1398348227" TargetMode="External"/><Relationship Id="rId2812" Type="http://schemas.openxmlformats.org/officeDocument/2006/relationships/hyperlink" Target="http://pbs.twimg.com/profile_background_images/455424066959056897/mfpST6N2.jpeg" TargetMode="External"/><Relationship Id="rId5968" Type="http://schemas.openxmlformats.org/officeDocument/2006/relationships/hyperlink" Target="http://pbs.twimg.com/profile_images/3750731230/4e2d03a1db8c0e211883f68a3070688b_normal.jpeg" TargetMode="External"/><Relationship Id="rId8374" Type="http://schemas.openxmlformats.org/officeDocument/2006/relationships/hyperlink" Target="https://twitter.com/mjgarciakcmo" TargetMode="External"/><Relationship Id="rId53" Type="http://schemas.openxmlformats.org/officeDocument/2006/relationships/hyperlink" Target="http://t.co/I5T1vVfdFK" TargetMode="External"/><Relationship Id="rId1414" Type="http://schemas.openxmlformats.org/officeDocument/2006/relationships/hyperlink" Target="https://pbs.twimg.com/profile_banners/15388455/1399319212" TargetMode="External"/><Relationship Id="rId4984" Type="http://schemas.openxmlformats.org/officeDocument/2006/relationships/hyperlink" Target="http://pbs.twimg.com/profile_images/451534366229798912/KJrLCpxz_normal.jpeg" TargetMode="External"/><Relationship Id="rId7390" Type="http://schemas.openxmlformats.org/officeDocument/2006/relationships/hyperlink" Target="https://twitter.com/mharvey816" TargetMode="External"/><Relationship Id="rId8027" Type="http://schemas.openxmlformats.org/officeDocument/2006/relationships/hyperlink" Target="https://twitter.com/hilderleyconnie" TargetMode="External"/><Relationship Id="rId8441" Type="http://schemas.openxmlformats.org/officeDocument/2006/relationships/hyperlink" Target="https://twitter.com/pqpolitics" TargetMode="External"/><Relationship Id="rId3586" Type="http://schemas.openxmlformats.org/officeDocument/2006/relationships/hyperlink" Target="http://abs.twimg.com/images/themes/theme1/bg.png" TargetMode="External"/><Relationship Id="rId4637" Type="http://schemas.openxmlformats.org/officeDocument/2006/relationships/hyperlink" Target="http://abs.twimg.com/images/themes/theme14/bg.gif" TargetMode="External"/><Relationship Id="rId7043" Type="http://schemas.openxmlformats.org/officeDocument/2006/relationships/hyperlink" Target="https://twitter.com/very_heather" TargetMode="External"/><Relationship Id="rId2188" Type="http://schemas.openxmlformats.org/officeDocument/2006/relationships/hyperlink" Target="https://pbs.twimg.com/profile_banners/292715397/1446608566" TargetMode="External"/><Relationship Id="rId3239" Type="http://schemas.openxmlformats.org/officeDocument/2006/relationships/hyperlink" Target="http://abs.twimg.com/images/themes/theme1/bg.png" TargetMode="External"/><Relationship Id="rId7110" Type="http://schemas.openxmlformats.org/officeDocument/2006/relationships/hyperlink" Target="https://twitter.com/ktvz" TargetMode="External"/><Relationship Id="rId574" Type="http://schemas.openxmlformats.org/officeDocument/2006/relationships/hyperlink" Target="http://t.co/JPvyYfw806" TargetMode="External"/><Relationship Id="rId2255" Type="http://schemas.openxmlformats.org/officeDocument/2006/relationships/hyperlink" Target="https://pbs.twimg.com/profile_banners/1828562480/1443482173" TargetMode="External"/><Relationship Id="rId3653" Type="http://schemas.openxmlformats.org/officeDocument/2006/relationships/hyperlink" Target="http://abs.twimg.com/images/themes/theme14/bg.gif" TargetMode="External"/><Relationship Id="rId4704" Type="http://schemas.openxmlformats.org/officeDocument/2006/relationships/hyperlink" Target="http://abs.twimg.com/images/themes/theme1/bg.png" TargetMode="External"/><Relationship Id="rId227" Type="http://schemas.openxmlformats.org/officeDocument/2006/relationships/hyperlink" Target="http://t.co/mO9AhCVLAP" TargetMode="External"/><Relationship Id="rId3306" Type="http://schemas.openxmlformats.org/officeDocument/2006/relationships/hyperlink" Target="http://pbs.twimg.com/profile_background_images/378800000063666733/4b30fc0a969ed2de529e2bf8bde71ca5.jpeg" TargetMode="External"/><Relationship Id="rId3720" Type="http://schemas.openxmlformats.org/officeDocument/2006/relationships/hyperlink" Target="http://abs.twimg.com/images/themes/theme2/bg.gif" TargetMode="External"/><Relationship Id="rId6876" Type="http://schemas.openxmlformats.org/officeDocument/2006/relationships/hyperlink" Target="http://pbs.twimg.com/profile_images/516789424076513281/4_5CQWlr_normal.jpeg" TargetMode="External"/><Relationship Id="rId7927" Type="http://schemas.openxmlformats.org/officeDocument/2006/relationships/hyperlink" Target="https://twitter.com/jeffcoco13" TargetMode="External"/><Relationship Id="rId641" Type="http://schemas.openxmlformats.org/officeDocument/2006/relationships/hyperlink" Target="http://t.co/Ito9RzPMy2" TargetMode="External"/><Relationship Id="rId1271" Type="http://schemas.openxmlformats.org/officeDocument/2006/relationships/hyperlink" Target="https://pbs.twimg.com/profile_banners/20737589/1446443990" TargetMode="External"/><Relationship Id="rId2322" Type="http://schemas.openxmlformats.org/officeDocument/2006/relationships/hyperlink" Target="https://pbs.twimg.com/profile_banners/759203114/1382286113" TargetMode="External"/><Relationship Id="rId5478" Type="http://schemas.openxmlformats.org/officeDocument/2006/relationships/hyperlink" Target="http://pbs.twimg.com/profile_images/558627149494484993/tu7RmrIu_normal.jpeg" TargetMode="External"/><Relationship Id="rId5892" Type="http://schemas.openxmlformats.org/officeDocument/2006/relationships/hyperlink" Target="http://pbs.twimg.com/profile_images/438767056788672512/djou7ZEE_normal.jpeg" TargetMode="External"/><Relationship Id="rId6529" Type="http://schemas.openxmlformats.org/officeDocument/2006/relationships/hyperlink" Target="http://pbs.twimg.com/profile_images/624276510300631041/oKex3e5y_normal.png" TargetMode="External"/><Relationship Id="rId6943" Type="http://schemas.openxmlformats.org/officeDocument/2006/relationships/hyperlink" Target="https://twitter.com/phxnews" TargetMode="External"/><Relationship Id="rId4494" Type="http://schemas.openxmlformats.org/officeDocument/2006/relationships/hyperlink" Target="http://pbs.twimg.com/profile_background_images/378560758/mainz_on_the_rhine-400.jpg" TargetMode="External"/><Relationship Id="rId5545" Type="http://schemas.openxmlformats.org/officeDocument/2006/relationships/hyperlink" Target="http://pbs.twimg.com/profile_images/534422268063928320/vYJA7gb0_normal.jpeg" TargetMode="External"/><Relationship Id="rId9002" Type="http://schemas.openxmlformats.org/officeDocument/2006/relationships/hyperlink" Target="https://twitter.com/jay6018" TargetMode="External"/><Relationship Id="rId3096" Type="http://schemas.openxmlformats.org/officeDocument/2006/relationships/hyperlink" Target="http://pbs.twimg.com/profile_background_images/733771016/95edc4e2a8d933c02ddfe18e7e21d497.jpeg" TargetMode="External"/><Relationship Id="rId4147" Type="http://schemas.openxmlformats.org/officeDocument/2006/relationships/hyperlink" Target="http://pbs.twimg.com/profile_background_images/378800000067126153/273516fd4cca3324cd2f63da3434ca4e.jpeg" TargetMode="External"/><Relationship Id="rId4561" Type="http://schemas.openxmlformats.org/officeDocument/2006/relationships/hyperlink" Target="http://pbs.twimg.com/profile_background_images/530579216/01-goldbar-collection.jpg" TargetMode="External"/><Relationship Id="rId5612" Type="http://schemas.openxmlformats.org/officeDocument/2006/relationships/hyperlink" Target="http://pbs.twimg.com/profile_images/657266417880858624/iqFP_Gb9_normal.png" TargetMode="External"/><Relationship Id="rId8768" Type="http://schemas.openxmlformats.org/officeDocument/2006/relationships/hyperlink" Target="https://twitter.com/drudgereport" TargetMode="External"/><Relationship Id="rId3163" Type="http://schemas.openxmlformats.org/officeDocument/2006/relationships/hyperlink" Target="http://abs.twimg.com/images/themes/theme1/bg.png" TargetMode="External"/><Relationship Id="rId4214" Type="http://schemas.openxmlformats.org/officeDocument/2006/relationships/hyperlink" Target="http://pbs.twimg.com/profile_background_images/535576860667551744/7So8bkGm.jpeg" TargetMode="External"/><Relationship Id="rId1808" Type="http://schemas.openxmlformats.org/officeDocument/2006/relationships/hyperlink" Target="https://pbs.twimg.com/profile_banners/120818659/1441668231" TargetMode="External"/><Relationship Id="rId6386" Type="http://schemas.openxmlformats.org/officeDocument/2006/relationships/hyperlink" Target="http://pbs.twimg.com/profile_images/679098646550306816/LAoeQkJH_normal.jpg" TargetMode="External"/><Relationship Id="rId7784" Type="http://schemas.openxmlformats.org/officeDocument/2006/relationships/hyperlink" Target="https://twitter.com/freedomforthwin" TargetMode="External"/><Relationship Id="rId8835" Type="http://schemas.openxmlformats.org/officeDocument/2006/relationships/hyperlink" Target="https://twitter.com/__dragonwings__" TargetMode="External"/><Relationship Id="rId151" Type="http://schemas.openxmlformats.org/officeDocument/2006/relationships/hyperlink" Target="https://t.co/vAuAwRjTUP" TargetMode="External"/><Relationship Id="rId3230" Type="http://schemas.openxmlformats.org/officeDocument/2006/relationships/hyperlink" Target="http://abs.twimg.com/images/themes/theme1/bg.png" TargetMode="External"/><Relationship Id="rId6039" Type="http://schemas.openxmlformats.org/officeDocument/2006/relationships/hyperlink" Target="http://pbs.twimg.com/profile_images/614579654276440064/pxJof4T2_normal.png" TargetMode="External"/><Relationship Id="rId7437" Type="http://schemas.openxmlformats.org/officeDocument/2006/relationships/hyperlink" Target="https://twitter.com/photonuttt" TargetMode="External"/><Relationship Id="rId7851" Type="http://schemas.openxmlformats.org/officeDocument/2006/relationships/hyperlink" Target="https://twitter.com/report24ca" TargetMode="External"/><Relationship Id="rId8902" Type="http://schemas.openxmlformats.org/officeDocument/2006/relationships/hyperlink" Target="https://twitter.com/ramnbadia" TargetMode="External"/><Relationship Id="rId2996" Type="http://schemas.openxmlformats.org/officeDocument/2006/relationships/hyperlink" Target="http://abs.twimg.com/images/themes/theme10/bg.gif" TargetMode="External"/><Relationship Id="rId6453" Type="http://schemas.openxmlformats.org/officeDocument/2006/relationships/hyperlink" Target="http://pbs.twimg.com/profile_images/3199025376/0b952dbadb529ca0183babe17419beaa_normal.png" TargetMode="External"/><Relationship Id="rId7504" Type="http://schemas.openxmlformats.org/officeDocument/2006/relationships/hyperlink" Target="https://twitter.com/dumberkhan" TargetMode="External"/><Relationship Id="rId968" Type="http://schemas.openxmlformats.org/officeDocument/2006/relationships/hyperlink" Target="https://pbs.twimg.com/profile_banners/2843597033/1451088001" TargetMode="External"/><Relationship Id="rId1598" Type="http://schemas.openxmlformats.org/officeDocument/2006/relationships/hyperlink" Target="https://pbs.twimg.com/profile_banners/16267083/1407713375" TargetMode="External"/><Relationship Id="rId2649" Type="http://schemas.openxmlformats.org/officeDocument/2006/relationships/hyperlink" Target="http://abs.twimg.com/images/themes/theme1/bg.png" TargetMode="External"/><Relationship Id="rId5055" Type="http://schemas.openxmlformats.org/officeDocument/2006/relationships/hyperlink" Target="http://pbs.twimg.com/profile_images/683937793899380736/s3ij7CuK_normal.jpg" TargetMode="External"/><Relationship Id="rId6106" Type="http://schemas.openxmlformats.org/officeDocument/2006/relationships/hyperlink" Target="http://pbs.twimg.com/profile_images/690230128807247872/n9LbLR3D_normal.jpg" TargetMode="External"/><Relationship Id="rId6520" Type="http://schemas.openxmlformats.org/officeDocument/2006/relationships/hyperlink" Target="http://pbs.twimg.com/profile_images/524723100676788225/aZypSmfZ_normal.jpeg" TargetMode="External"/><Relationship Id="rId1665" Type="http://schemas.openxmlformats.org/officeDocument/2006/relationships/hyperlink" Target="https://pbs.twimg.com/profile_banners/45736108/1414519118" TargetMode="External"/><Relationship Id="rId2716" Type="http://schemas.openxmlformats.org/officeDocument/2006/relationships/hyperlink" Target="http://abs.twimg.com/images/themes/theme15/bg.png" TargetMode="External"/><Relationship Id="rId4071" Type="http://schemas.openxmlformats.org/officeDocument/2006/relationships/hyperlink" Target="http://abs.twimg.com/images/themes/theme1/bg.png" TargetMode="External"/><Relationship Id="rId5122" Type="http://schemas.openxmlformats.org/officeDocument/2006/relationships/hyperlink" Target="http://pbs.twimg.com/profile_images/642951379284193280/aJ2JC7Ic_normal.jpg" TargetMode="External"/><Relationship Id="rId8278" Type="http://schemas.openxmlformats.org/officeDocument/2006/relationships/hyperlink" Target="https://twitter.com/stewardmagazine" TargetMode="External"/><Relationship Id="rId8692" Type="http://schemas.openxmlformats.org/officeDocument/2006/relationships/hyperlink" Target="https://twitter.com/mattmurph24" TargetMode="External"/><Relationship Id="rId1318" Type="http://schemas.openxmlformats.org/officeDocument/2006/relationships/hyperlink" Target="https://pbs.twimg.com/profile_banners/247124972/1409424997" TargetMode="External"/><Relationship Id="rId7294" Type="http://schemas.openxmlformats.org/officeDocument/2006/relationships/hyperlink" Target="https://twitter.com/kcts9" TargetMode="External"/><Relationship Id="rId8345" Type="http://schemas.openxmlformats.org/officeDocument/2006/relationships/hyperlink" Target="https://twitter.com/realwadeak" TargetMode="External"/><Relationship Id="rId1732" Type="http://schemas.openxmlformats.org/officeDocument/2006/relationships/hyperlink" Target="https://pbs.twimg.com/profile_banners/40510796/1398460400" TargetMode="External"/><Relationship Id="rId4888" Type="http://schemas.openxmlformats.org/officeDocument/2006/relationships/hyperlink" Target="http://pbs.twimg.com/profile_images/665483186105905152/d6nKWETg_normal.jpg" TargetMode="External"/><Relationship Id="rId5939" Type="http://schemas.openxmlformats.org/officeDocument/2006/relationships/hyperlink" Target="http://pbs.twimg.com/profile_images/665636099155357696/k3D_kZDo_normal.jpg" TargetMode="External"/><Relationship Id="rId7361" Type="http://schemas.openxmlformats.org/officeDocument/2006/relationships/hyperlink" Target="https://twitter.com/sarah_home" TargetMode="External"/><Relationship Id="rId24" Type="http://schemas.openxmlformats.org/officeDocument/2006/relationships/hyperlink" Target="http://t.co/cIlpmQ3ifN" TargetMode="External"/><Relationship Id="rId4955" Type="http://schemas.openxmlformats.org/officeDocument/2006/relationships/hyperlink" Target="http://pbs.twimg.com/profile_images/630575604358885377/7VQPQcsF_normal.jpg" TargetMode="External"/><Relationship Id="rId7014" Type="http://schemas.openxmlformats.org/officeDocument/2006/relationships/hyperlink" Target="https://twitter.com/prod646" TargetMode="External"/><Relationship Id="rId8412" Type="http://schemas.openxmlformats.org/officeDocument/2006/relationships/hyperlink" Target="https://twitter.com/coop3030" TargetMode="External"/><Relationship Id="rId3557" Type="http://schemas.openxmlformats.org/officeDocument/2006/relationships/hyperlink" Target="http://abs.twimg.com/images/themes/theme1/bg.png" TargetMode="External"/><Relationship Id="rId3971" Type="http://schemas.openxmlformats.org/officeDocument/2006/relationships/hyperlink" Target="http://abs.twimg.com/images/themes/theme7/bg.gif" TargetMode="External"/><Relationship Id="rId4608" Type="http://schemas.openxmlformats.org/officeDocument/2006/relationships/hyperlink" Target="http://abs.twimg.com/images/themes/theme1/bg.png" TargetMode="External"/><Relationship Id="rId478" Type="http://schemas.openxmlformats.org/officeDocument/2006/relationships/hyperlink" Target="http://t.co/efaZNugMhK" TargetMode="External"/><Relationship Id="rId892" Type="http://schemas.openxmlformats.org/officeDocument/2006/relationships/hyperlink" Target="http://t.co/mhZQ3UIxZH" TargetMode="External"/><Relationship Id="rId2159" Type="http://schemas.openxmlformats.org/officeDocument/2006/relationships/hyperlink" Target="https://pbs.twimg.com/profile_banners/107628680/1434957429" TargetMode="External"/><Relationship Id="rId2573" Type="http://schemas.openxmlformats.org/officeDocument/2006/relationships/hyperlink" Target="http://abs.twimg.com/images/themes/theme1/bg.png" TargetMode="External"/><Relationship Id="rId3624" Type="http://schemas.openxmlformats.org/officeDocument/2006/relationships/hyperlink" Target="http://pbs.twimg.com/profile_background_images/24884925/free_twitter_designer.jpg" TargetMode="External"/><Relationship Id="rId6030" Type="http://schemas.openxmlformats.org/officeDocument/2006/relationships/hyperlink" Target="http://pbs.twimg.com/profile_images/691387888353857536/3NHGiKL9_normal.jpg" TargetMode="External"/><Relationship Id="rId545" Type="http://schemas.openxmlformats.org/officeDocument/2006/relationships/hyperlink" Target="http://t.co/U8ZJuTHuFg" TargetMode="External"/><Relationship Id="rId1175" Type="http://schemas.openxmlformats.org/officeDocument/2006/relationships/hyperlink" Target="https://pbs.twimg.com/profile_banners/100669252/1452275069" TargetMode="External"/><Relationship Id="rId2226" Type="http://schemas.openxmlformats.org/officeDocument/2006/relationships/hyperlink" Target="https://pbs.twimg.com/profile_banners/49800332/1453689147" TargetMode="External"/><Relationship Id="rId2640" Type="http://schemas.openxmlformats.org/officeDocument/2006/relationships/hyperlink" Target="http://pbs.twimg.com/profile_background_images/686142361613680640/0K5m-FeD.png" TargetMode="External"/><Relationship Id="rId5796" Type="http://schemas.openxmlformats.org/officeDocument/2006/relationships/hyperlink" Target="http://pbs.twimg.com/profile_images/504753993055100928/LF8NXbNM_normal.jpeg" TargetMode="External"/><Relationship Id="rId6847" Type="http://schemas.openxmlformats.org/officeDocument/2006/relationships/hyperlink" Target="http://pbs.twimg.com/profile_images/2007252012/webcam-toy-photo75_normal.jpg" TargetMode="External"/><Relationship Id="rId612" Type="http://schemas.openxmlformats.org/officeDocument/2006/relationships/hyperlink" Target="https://t.co/m6gCsMyQdF" TargetMode="External"/><Relationship Id="rId1242" Type="http://schemas.openxmlformats.org/officeDocument/2006/relationships/hyperlink" Target="https://pbs.twimg.com/profile_banners/69558383/1368015312" TargetMode="External"/><Relationship Id="rId4398" Type="http://schemas.openxmlformats.org/officeDocument/2006/relationships/hyperlink" Target="http://pbs.twimg.com/profile_background_images/187988420/casey-twitter.jpg" TargetMode="External"/><Relationship Id="rId5449" Type="http://schemas.openxmlformats.org/officeDocument/2006/relationships/hyperlink" Target="http://pbs.twimg.com/profile_images/3185258731/ca66026855ef2487ef7fb9557c658266_normal.jpeg" TargetMode="External"/><Relationship Id="rId4465" Type="http://schemas.openxmlformats.org/officeDocument/2006/relationships/hyperlink" Target="http://pbs.twimg.com/profile_background_images/241252421/main_skiing_snowboarding.jpg" TargetMode="External"/><Relationship Id="rId5863" Type="http://schemas.openxmlformats.org/officeDocument/2006/relationships/hyperlink" Target="http://pbs.twimg.com/profile_images/677713520528654337/XNWgk5-0_normal.jpg" TargetMode="External"/><Relationship Id="rId6914" Type="http://schemas.openxmlformats.org/officeDocument/2006/relationships/hyperlink" Target="http://pbs.twimg.com/profile_images/569895916950130688/gLT1mxzG_normal.jpeg" TargetMode="External"/><Relationship Id="rId3067" Type="http://schemas.openxmlformats.org/officeDocument/2006/relationships/hyperlink" Target="http://abs.twimg.com/images/themes/theme14/bg.gif" TargetMode="External"/><Relationship Id="rId4118" Type="http://schemas.openxmlformats.org/officeDocument/2006/relationships/hyperlink" Target="http://abs.twimg.com/images/themes/theme1/bg.png" TargetMode="External"/><Relationship Id="rId5516" Type="http://schemas.openxmlformats.org/officeDocument/2006/relationships/hyperlink" Target="http://pbs.twimg.com/profile_images/712595602/face_normal.jpg" TargetMode="External"/><Relationship Id="rId5930" Type="http://schemas.openxmlformats.org/officeDocument/2006/relationships/hyperlink" Target="http://pbs.twimg.com/profile_images/686568488907968513/jMVqP9D8_normal.jpg" TargetMode="External"/><Relationship Id="rId3481" Type="http://schemas.openxmlformats.org/officeDocument/2006/relationships/hyperlink" Target="http://abs.twimg.com/images/themes/theme1/bg.png" TargetMode="External"/><Relationship Id="rId4532" Type="http://schemas.openxmlformats.org/officeDocument/2006/relationships/hyperlink" Target="http://abs.twimg.com/images/themes/theme1/bg.png" TargetMode="External"/><Relationship Id="rId7688" Type="http://schemas.openxmlformats.org/officeDocument/2006/relationships/hyperlink" Target="https://twitter.com/rogerkinkaid" TargetMode="External"/><Relationship Id="rId8739" Type="http://schemas.openxmlformats.org/officeDocument/2006/relationships/hyperlink" Target="https://twitter.com/thesteveshorter" TargetMode="External"/><Relationship Id="rId2083" Type="http://schemas.openxmlformats.org/officeDocument/2006/relationships/hyperlink" Target="https://pbs.twimg.com/profile_banners/361508872/1420011487" TargetMode="External"/><Relationship Id="rId3134" Type="http://schemas.openxmlformats.org/officeDocument/2006/relationships/hyperlink" Target="http://abs.twimg.com/images/themes/theme9/bg.gif" TargetMode="External"/><Relationship Id="rId7755" Type="http://schemas.openxmlformats.org/officeDocument/2006/relationships/hyperlink" Target="https://twitter.com/rhanson767" TargetMode="External"/><Relationship Id="rId8806" Type="http://schemas.openxmlformats.org/officeDocument/2006/relationships/hyperlink" Target="https://twitter.com/traderstef" TargetMode="External"/><Relationship Id="rId2150" Type="http://schemas.openxmlformats.org/officeDocument/2006/relationships/hyperlink" Target="https://pbs.twimg.com/profile_banners/3002575596/1453941346" TargetMode="External"/><Relationship Id="rId3201" Type="http://schemas.openxmlformats.org/officeDocument/2006/relationships/hyperlink" Target="http://pbs.twimg.com/profile_background_images/515826219/x2611cd068c1dbd58bc76bd6498e6248.jpg" TargetMode="External"/><Relationship Id="rId6357" Type="http://schemas.openxmlformats.org/officeDocument/2006/relationships/hyperlink" Target="http://pbs.twimg.com/profile_images/583865607570894848/YaFMocAX_normal.jpg" TargetMode="External"/><Relationship Id="rId6771" Type="http://schemas.openxmlformats.org/officeDocument/2006/relationships/hyperlink" Target="http://pbs.twimg.com/profile_images/1148788530/mescupture2_normal.jpg" TargetMode="External"/><Relationship Id="rId7408" Type="http://schemas.openxmlformats.org/officeDocument/2006/relationships/hyperlink" Target="https://twitter.com/faketitojohnson" TargetMode="External"/><Relationship Id="rId7822" Type="http://schemas.openxmlformats.org/officeDocument/2006/relationships/hyperlink" Target="https://twitter.com/viciousbabushka" TargetMode="External"/><Relationship Id="rId122" Type="http://schemas.openxmlformats.org/officeDocument/2006/relationships/hyperlink" Target="http://t.co/A03hxVa8X3" TargetMode="External"/><Relationship Id="rId5373" Type="http://schemas.openxmlformats.org/officeDocument/2006/relationships/hyperlink" Target="http://pbs.twimg.com/profile_images/598565493474078720/Vua3ni7J_normal.jpg" TargetMode="External"/><Relationship Id="rId6424" Type="http://schemas.openxmlformats.org/officeDocument/2006/relationships/hyperlink" Target="http://pbs.twimg.com/profile_images/651613985658146817/a71Lb4Lu_normal.jpg" TargetMode="External"/><Relationship Id="rId1569" Type="http://schemas.openxmlformats.org/officeDocument/2006/relationships/hyperlink" Target="https://pbs.twimg.com/profile_banners/1578095880/1373410920" TargetMode="External"/><Relationship Id="rId2967" Type="http://schemas.openxmlformats.org/officeDocument/2006/relationships/hyperlink" Target="http://pbs.twimg.com/profile_background_images/457630482549583872/aHJqw3_k.jpeg" TargetMode="External"/><Relationship Id="rId5026" Type="http://schemas.openxmlformats.org/officeDocument/2006/relationships/hyperlink" Target="http://pbs.twimg.com/profile_images/3105266126/f6fe37643f1f5a018d2c524e0403ba27_normal.png" TargetMode="External"/><Relationship Id="rId5440" Type="http://schemas.openxmlformats.org/officeDocument/2006/relationships/hyperlink" Target="http://pbs.twimg.com/profile_images/692004165845938176/1QNRv5yI_normal.jpg" TargetMode="External"/><Relationship Id="rId8596" Type="http://schemas.openxmlformats.org/officeDocument/2006/relationships/hyperlink" Target="https://twitter.com/donidoll" TargetMode="External"/><Relationship Id="rId939" Type="http://schemas.openxmlformats.org/officeDocument/2006/relationships/hyperlink" Target="https://pbs.twimg.com/profile_banners/45283697/1431865707" TargetMode="External"/><Relationship Id="rId1983" Type="http://schemas.openxmlformats.org/officeDocument/2006/relationships/hyperlink" Target="https://pbs.twimg.com/profile_banners/1372786812/1435095663" TargetMode="External"/><Relationship Id="rId4042" Type="http://schemas.openxmlformats.org/officeDocument/2006/relationships/hyperlink" Target="http://abs.twimg.com/images/themes/theme1/bg.png" TargetMode="External"/><Relationship Id="rId7198" Type="http://schemas.openxmlformats.org/officeDocument/2006/relationships/hyperlink" Target="https://twitter.com/im4everfreeman" TargetMode="External"/><Relationship Id="rId8249" Type="http://schemas.openxmlformats.org/officeDocument/2006/relationships/hyperlink" Target="https://twitter.com/plagamariposa01" TargetMode="External"/><Relationship Id="rId1636" Type="http://schemas.openxmlformats.org/officeDocument/2006/relationships/hyperlink" Target="https://pbs.twimg.com/profile_banners/288253354/1431519532" TargetMode="External"/><Relationship Id="rId8663" Type="http://schemas.openxmlformats.org/officeDocument/2006/relationships/hyperlink" Target="https://twitter.com/bryanblakecox" TargetMode="External"/><Relationship Id="rId1703" Type="http://schemas.openxmlformats.org/officeDocument/2006/relationships/hyperlink" Target="https://pbs.twimg.com/profile_banners/36079719/1398386397" TargetMode="External"/><Relationship Id="rId4859" Type="http://schemas.openxmlformats.org/officeDocument/2006/relationships/hyperlink" Target="http://pbs.twimg.com/profile_images/683664035200499712/VSaEiGQg_normal.jpg" TargetMode="External"/><Relationship Id="rId7265" Type="http://schemas.openxmlformats.org/officeDocument/2006/relationships/hyperlink" Target="https://twitter.com/mr_rimmer" TargetMode="External"/><Relationship Id="rId8316" Type="http://schemas.openxmlformats.org/officeDocument/2006/relationships/hyperlink" Target="https://twitter.com/kevinbealer" TargetMode="External"/><Relationship Id="rId8730" Type="http://schemas.openxmlformats.org/officeDocument/2006/relationships/hyperlink" Target="https://twitter.com/aquart" TargetMode="External"/><Relationship Id="rId3875" Type="http://schemas.openxmlformats.org/officeDocument/2006/relationships/hyperlink" Target="http://abs.twimg.com/images/themes/theme4/bg.gif" TargetMode="External"/><Relationship Id="rId4926" Type="http://schemas.openxmlformats.org/officeDocument/2006/relationships/hyperlink" Target="http://pbs.twimg.com/profile_images/653494670782169088/fHndZOz7_normal.png" TargetMode="External"/><Relationship Id="rId6281" Type="http://schemas.openxmlformats.org/officeDocument/2006/relationships/hyperlink" Target="http://pbs.twimg.com/profile_images/378800000270739571/3b419ae7f3770617a33061d0cd10eaa0_normal.jpeg" TargetMode="External"/><Relationship Id="rId7332" Type="http://schemas.openxmlformats.org/officeDocument/2006/relationships/hyperlink" Target="https://twitter.com/anondigetalwar" TargetMode="External"/><Relationship Id="rId796" Type="http://schemas.openxmlformats.org/officeDocument/2006/relationships/hyperlink" Target="http://t.co/Gn2ANqs9s5" TargetMode="External"/><Relationship Id="rId2477" Type="http://schemas.openxmlformats.org/officeDocument/2006/relationships/hyperlink" Target="https://pbs.twimg.com/profile_banners/2439039480/1452724405" TargetMode="External"/><Relationship Id="rId3528" Type="http://schemas.openxmlformats.org/officeDocument/2006/relationships/hyperlink" Target="http://abs.twimg.com/images/themes/theme1/bg.png" TargetMode="External"/><Relationship Id="rId449" Type="http://schemas.openxmlformats.org/officeDocument/2006/relationships/hyperlink" Target="http://t.co/GeI5kSzQcc" TargetMode="External"/><Relationship Id="rId863" Type="http://schemas.openxmlformats.org/officeDocument/2006/relationships/hyperlink" Target="https://t.co/imhwv4QbFB" TargetMode="External"/><Relationship Id="rId1079" Type="http://schemas.openxmlformats.org/officeDocument/2006/relationships/hyperlink" Target="https://pbs.twimg.com/profile_banners/182665937/1430239222" TargetMode="External"/><Relationship Id="rId1493" Type="http://schemas.openxmlformats.org/officeDocument/2006/relationships/hyperlink" Target="https://pbs.twimg.com/profile_banners/2474878388/1408624809" TargetMode="External"/><Relationship Id="rId2544" Type="http://schemas.openxmlformats.org/officeDocument/2006/relationships/hyperlink" Target="http://abs.twimg.com/images/themes/theme1/bg.png" TargetMode="External"/><Relationship Id="rId2891" Type="http://schemas.openxmlformats.org/officeDocument/2006/relationships/hyperlink" Target="http://abs.twimg.com/images/themes/theme10/bg.gif" TargetMode="External"/><Relationship Id="rId3942" Type="http://schemas.openxmlformats.org/officeDocument/2006/relationships/hyperlink" Target="http://pbs.twimg.com/profile_background_images/452980970799366144/DuoSfA2N.jpeg" TargetMode="External"/><Relationship Id="rId6001" Type="http://schemas.openxmlformats.org/officeDocument/2006/relationships/hyperlink" Target="http://pbs.twimg.com/profile_images/662667405257109504/IYRorVUl_normal.jpg" TargetMode="External"/><Relationship Id="rId516" Type="http://schemas.openxmlformats.org/officeDocument/2006/relationships/hyperlink" Target="https://t.co/7FRyLFT0N7" TargetMode="External"/><Relationship Id="rId1146" Type="http://schemas.openxmlformats.org/officeDocument/2006/relationships/hyperlink" Target="https://pbs.twimg.com/profile_banners/483492625/1404099324" TargetMode="External"/><Relationship Id="rId8173" Type="http://schemas.openxmlformats.org/officeDocument/2006/relationships/hyperlink" Target="https://twitter.com/the_jbs" TargetMode="External"/><Relationship Id="rId930" Type="http://schemas.openxmlformats.org/officeDocument/2006/relationships/hyperlink" Target="https://pbs.twimg.com/profile_banners/17741758/1434443627" TargetMode="External"/><Relationship Id="rId1560" Type="http://schemas.openxmlformats.org/officeDocument/2006/relationships/hyperlink" Target="https://pbs.twimg.com/profile_banners/1942242588/1439571844" TargetMode="External"/><Relationship Id="rId2611" Type="http://schemas.openxmlformats.org/officeDocument/2006/relationships/hyperlink" Target="http://pbs.twimg.com/profile_background_images/616544689810997248/ccVSXGEx.png" TargetMode="External"/><Relationship Id="rId5767" Type="http://schemas.openxmlformats.org/officeDocument/2006/relationships/hyperlink" Target="http://pbs.twimg.com/profile_images/677834365427195904/6stamDSW_normal.jpg" TargetMode="External"/><Relationship Id="rId6818" Type="http://schemas.openxmlformats.org/officeDocument/2006/relationships/hyperlink" Target="http://pbs.twimg.com/profile_images/684787408953413632/dx3y76Ws_normal.jpg" TargetMode="External"/><Relationship Id="rId1213" Type="http://schemas.openxmlformats.org/officeDocument/2006/relationships/hyperlink" Target="https://pbs.twimg.com/profile_banners/50305602/1353868124" TargetMode="External"/><Relationship Id="rId4369" Type="http://schemas.openxmlformats.org/officeDocument/2006/relationships/hyperlink" Target="http://abs.twimg.com/images/themes/theme1/bg.png" TargetMode="External"/><Relationship Id="rId4783" Type="http://schemas.openxmlformats.org/officeDocument/2006/relationships/hyperlink" Target="http://pbs.twimg.com/profile_images/1635207425/180920_normal.gif" TargetMode="External"/><Relationship Id="rId5834" Type="http://schemas.openxmlformats.org/officeDocument/2006/relationships/hyperlink" Target="http://pbs.twimg.com/profile_images/434173356888170497/0ppiXXwE_normal.jpeg" TargetMode="External"/><Relationship Id="rId8240" Type="http://schemas.openxmlformats.org/officeDocument/2006/relationships/hyperlink" Target="https://twitter.com/menorahblog" TargetMode="External"/><Relationship Id="rId3385" Type="http://schemas.openxmlformats.org/officeDocument/2006/relationships/hyperlink" Target="http://abs.twimg.com/images/themes/theme1/bg.png" TargetMode="External"/><Relationship Id="rId4436" Type="http://schemas.openxmlformats.org/officeDocument/2006/relationships/hyperlink" Target="http://abs.twimg.com/images/themes/theme1/bg.png" TargetMode="External"/><Relationship Id="rId4850" Type="http://schemas.openxmlformats.org/officeDocument/2006/relationships/hyperlink" Target="http://pbs.twimg.com/profile_images/593694970189484032/ua6qMxzT_normal.jpg" TargetMode="External"/><Relationship Id="rId5901" Type="http://schemas.openxmlformats.org/officeDocument/2006/relationships/hyperlink" Target="http://pbs.twimg.com/profile_images/668339437848412165/dJgYAf5j_normal.jpg" TargetMode="External"/><Relationship Id="rId3038" Type="http://schemas.openxmlformats.org/officeDocument/2006/relationships/hyperlink" Target="http://abs.twimg.com/images/themes/theme1/bg.png" TargetMode="External"/><Relationship Id="rId3452" Type="http://schemas.openxmlformats.org/officeDocument/2006/relationships/hyperlink" Target="http://abs.twimg.com/images/themes/theme1/bg.png" TargetMode="External"/><Relationship Id="rId4503" Type="http://schemas.openxmlformats.org/officeDocument/2006/relationships/hyperlink" Target="http://pbs.twimg.com/profile_background_images/736113606/e43eb51c0e54e3decb63f14a53ad63ec.jpeg" TargetMode="External"/><Relationship Id="rId7659" Type="http://schemas.openxmlformats.org/officeDocument/2006/relationships/hyperlink" Target="https://twitter.com/1bigbeer" TargetMode="External"/><Relationship Id="rId373" Type="http://schemas.openxmlformats.org/officeDocument/2006/relationships/hyperlink" Target="https://t.co/lCOs68GUW4" TargetMode="External"/><Relationship Id="rId2054" Type="http://schemas.openxmlformats.org/officeDocument/2006/relationships/hyperlink" Target="https://pbs.twimg.com/profile_banners/118046335/1450623988" TargetMode="External"/><Relationship Id="rId3105" Type="http://schemas.openxmlformats.org/officeDocument/2006/relationships/hyperlink" Target="http://abs.twimg.com/images/themes/theme1/bg.png" TargetMode="External"/><Relationship Id="rId6675" Type="http://schemas.openxmlformats.org/officeDocument/2006/relationships/hyperlink" Target="http://pbs.twimg.com/profile_images/658252586714165251/JEys-5VV_normal.jpg" TargetMode="External"/><Relationship Id="rId9081" Type="http://schemas.openxmlformats.org/officeDocument/2006/relationships/hyperlink" Target="https://twitter.com/thefoundingson" TargetMode="External"/><Relationship Id="rId440" Type="http://schemas.openxmlformats.org/officeDocument/2006/relationships/hyperlink" Target="http://t.co/MpK75vHg72" TargetMode="External"/><Relationship Id="rId1070" Type="http://schemas.openxmlformats.org/officeDocument/2006/relationships/hyperlink" Target="https://pbs.twimg.com/profile_banners/54891427/1370439721" TargetMode="External"/><Relationship Id="rId2121" Type="http://schemas.openxmlformats.org/officeDocument/2006/relationships/hyperlink" Target="https://pbs.twimg.com/profile_banners/373020679/1452229285" TargetMode="External"/><Relationship Id="rId5277" Type="http://schemas.openxmlformats.org/officeDocument/2006/relationships/hyperlink" Target="http://pbs.twimg.com/profile_images/617678632073474048/7o1BozaA_normal.jpg" TargetMode="External"/><Relationship Id="rId6328" Type="http://schemas.openxmlformats.org/officeDocument/2006/relationships/hyperlink" Target="http://abs.twimg.com/sticky/default_profile_images/default_profile_2_normal.png" TargetMode="External"/><Relationship Id="rId7726" Type="http://schemas.openxmlformats.org/officeDocument/2006/relationships/hyperlink" Target="https://twitter.com/dahomienick" TargetMode="External"/><Relationship Id="rId5691" Type="http://schemas.openxmlformats.org/officeDocument/2006/relationships/hyperlink" Target="http://pbs.twimg.com/profile_images/646409415889784832/Xnupr_2D_normal.jpg" TargetMode="External"/><Relationship Id="rId6742" Type="http://schemas.openxmlformats.org/officeDocument/2006/relationships/hyperlink" Target="http://pbs.twimg.com/profile_images/652591497854869504/AS1acZc0_normal.jpg" TargetMode="External"/><Relationship Id="rId1887" Type="http://schemas.openxmlformats.org/officeDocument/2006/relationships/hyperlink" Target="https://pbs.twimg.com/profile_banners/45713517/1444786412" TargetMode="External"/><Relationship Id="rId2938" Type="http://schemas.openxmlformats.org/officeDocument/2006/relationships/hyperlink" Target="http://abs.twimg.com/images/themes/theme1/bg.png" TargetMode="External"/><Relationship Id="rId4293" Type="http://schemas.openxmlformats.org/officeDocument/2006/relationships/hyperlink" Target="http://abs.twimg.com/images/themes/theme15/bg.png" TargetMode="External"/><Relationship Id="rId5344" Type="http://schemas.openxmlformats.org/officeDocument/2006/relationships/hyperlink" Target="http://pbs.twimg.com/profile_images/458424151628214274/rPa4PCln_normal.jpeg" TargetMode="External"/><Relationship Id="rId1954" Type="http://schemas.openxmlformats.org/officeDocument/2006/relationships/hyperlink" Target="https://pbs.twimg.com/profile_banners/604865980/1361651692" TargetMode="External"/><Relationship Id="rId4360" Type="http://schemas.openxmlformats.org/officeDocument/2006/relationships/hyperlink" Target="http://abs.twimg.com/images/themes/theme1/bg.png" TargetMode="External"/><Relationship Id="rId5411" Type="http://schemas.openxmlformats.org/officeDocument/2006/relationships/hyperlink" Target="http://pbs.twimg.com/profile_images/692720598938578944/E8wPP0o3_normal.jpg" TargetMode="External"/><Relationship Id="rId8567" Type="http://schemas.openxmlformats.org/officeDocument/2006/relationships/hyperlink" Target="https://twitter.com/theospark" TargetMode="External"/><Relationship Id="rId8981" Type="http://schemas.openxmlformats.org/officeDocument/2006/relationships/hyperlink" Target="https://twitter.com/preownedmobile" TargetMode="External"/><Relationship Id="rId1607" Type="http://schemas.openxmlformats.org/officeDocument/2006/relationships/hyperlink" Target="https://pbs.twimg.com/profile_banners/704843875/1382029377" TargetMode="External"/><Relationship Id="rId4013" Type="http://schemas.openxmlformats.org/officeDocument/2006/relationships/hyperlink" Target="http://abs.twimg.com/images/themes/theme15/bg.png" TargetMode="External"/><Relationship Id="rId7169" Type="http://schemas.openxmlformats.org/officeDocument/2006/relationships/hyperlink" Target="https://twitter.com/somerandominfo" TargetMode="External"/><Relationship Id="rId7583" Type="http://schemas.openxmlformats.org/officeDocument/2006/relationships/hyperlink" Target="https://twitter.com/themorningamp" TargetMode="External"/><Relationship Id="rId8634" Type="http://schemas.openxmlformats.org/officeDocument/2006/relationships/hyperlink" Target="https://twitter.com/merrickbadger" TargetMode="External"/><Relationship Id="rId3779" Type="http://schemas.openxmlformats.org/officeDocument/2006/relationships/hyperlink" Target="http://pbs.twimg.com/profile_background_images/437317408290652160/nxDup3ex.jpeg" TargetMode="External"/><Relationship Id="rId6185" Type="http://schemas.openxmlformats.org/officeDocument/2006/relationships/hyperlink" Target="http://pbs.twimg.com/profile_images/378800000699231986/e1da7064726a13bfda529d18efc048a8_normal.jpeg" TargetMode="External"/><Relationship Id="rId7236" Type="http://schemas.openxmlformats.org/officeDocument/2006/relationships/hyperlink" Target="https://twitter.com/genryle" TargetMode="External"/><Relationship Id="rId7650" Type="http://schemas.openxmlformats.org/officeDocument/2006/relationships/hyperlink" Target="https://twitter.com/dbr91689" TargetMode="External"/><Relationship Id="rId6252" Type="http://schemas.openxmlformats.org/officeDocument/2006/relationships/hyperlink" Target="http://pbs.twimg.com/profile_images/378800000026854519/a7378071f5ac7a84d9551d5ee9824909_normal.jpeg" TargetMode="External"/><Relationship Id="rId7303" Type="http://schemas.openxmlformats.org/officeDocument/2006/relationships/hyperlink" Target="https://twitter.com/60th_street" TargetMode="External"/><Relationship Id="rId8701" Type="http://schemas.openxmlformats.org/officeDocument/2006/relationships/hyperlink" Target="https://twitter.com/examinercom" TargetMode="External"/><Relationship Id="rId1397" Type="http://schemas.openxmlformats.org/officeDocument/2006/relationships/hyperlink" Target="https://pbs.twimg.com/profile_banners/53503202/1441915168" TargetMode="External"/><Relationship Id="rId2795" Type="http://schemas.openxmlformats.org/officeDocument/2006/relationships/hyperlink" Target="http://pbs.twimg.com/profile_background_images/378800000145018068/glWGqVjI.jpeg" TargetMode="External"/><Relationship Id="rId3846" Type="http://schemas.openxmlformats.org/officeDocument/2006/relationships/hyperlink" Target="http://abs.twimg.com/images/themes/theme1/bg.png" TargetMode="External"/><Relationship Id="rId767" Type="http://schemas.openxmlformats.org/officeDocument/2006/relationships/hyperlink" Target="http://t.co/ZLZObOnET1" TargetMode="External"/><Relationship Id="rId2448" Type="http://schemas.openxmlformats.org/officeDocument/2006/relationships/hyperlink" Target="https://pbs.twimg.com/profile_banners/2497154101/1420584707" TargetMode="External"/><Relationship Id="rId2862" Type="http://schemas.openxmlformats.org/officeDocument/2006/relationships/hyperlink" Target="http://abs.twimg.com/images/themes/theme1/bg.png" TargetMode="External"/><Relationship Id="rId3913" Type="http://schemas.openxmlformats.org/officeDocument/2006/relationships/hyperlink" Target="http://abs.twimg.com/images/themes/theme1/bg.png" TargetMode="External"/><Relationship Id="rId8077" Type="http://schemas.openxmlformats.org/officeDocument/2006/relationships/hyperlink" Target="https://twitter.com/billmcdavid" TargetMode="External"/><Relationship Id="rId834" Type="http://schemas.openxmlformats.org/officeDocument/2006/relationships/hyperlink" Target="http://t.co/YUs6HigZju" TargetMode="External"/><Relationship Id="rId1464" Type="http://schemas.openxmlformats.org/officeDocument/2006/relationships/hyperlink" Target="https://pbs.twimg.com/profile_banners/14707322/1446751686" TargetMode="External"/><Relationship Id="rId2515" Type="http://schemas.openxmlformats.org/officeDocument/2006/relationships/hyperlink" Target="https://pbs.twimg.com/profile_banners/3311032628/1453580514" TargetMode="External"/><Relationship Id="rId8491" Type="http://schemas.openxmlformats.org/officeDocument/2006/relationships/hyperlink" Target="https://twitter.com/elham_fadaee" TargetMode="External"/><Relationship Id="rId9128" Type="http://schemas.openxmlformats.org/officeDocument/2006/relationships/hyperlink" Target="https://twitter.com/cmybirds" TargetMode="External"/><Relationship Id="rId901" Type="http://schemas.openxmlformats.org/officeDocument/2006/relationships/hyperlink" Target="https://t.co/JJvJZiH3To" TargetMode="External"/><Relationship Id="rId1117" Type="http://schemas.openxmlformats.org/officeDocument/2006/relationships/hyperlink" Target="https://pbs.twimg.com/profile_banners/276693038/1441333019" TargetMode="External"/><Relationship Id="rId1531" Type="http://schemas.openxmlformats.org/officeDocument/2006/relationships/hyperlink" Target="https://pbs.twimg.com/profile_banners/304259639/1412701712" TargetMode="External"/><Relationship Id="rId4687" Type="http://schemas.openxmlformats.org/officeDocument/2006/relationships/hyperlink" Target="http://abs.twimg.com/images/themes/theme1/bg.png" TargetMode="External"/><Relationship Id="rId5738" Type="http://schemas.openxmlformats.org/officeDocument/2006/relationships/hyperlink" Target="http://pbs.twimg.com/profile_images/192488252/cat-and-dog2_normal.jpg" TargetMode="External"/><Relationship Id="rId7093" Type="http://schemas.openxmlformats.org/officeDocument/2006/relationships/hyperlink" Target="https://twitter.com/slnc01" TargetMode="External"/><Relationship Id="rId8144" Type="http://schemas.openxmlformats.org/officeDocument/2006/relationships/hyperlink" Target="https://twitter.com/bradengw" TargetMode="External"/><Relationship Id="rId3289" Type="http://schemas.openxmlformats.org/officeDocument/2006/relationships/hyperlink" Target="http://pbs.twimg.com/profile_background_images/378800000182709456/vNvkPKaK.png" TargetMode="External"/><Relationship Id="rId4754" Type="http://schemas.openxmlformats.org/officeDocument/2006/relationships/hyperlink" Target="http://pbs.twimg.com/profile_images/679594987546263552/lj5m6R_W_normal.jpg" TargetMode="External"/><Relationship Id="rId7160" Type="http://schemas.openxmlformats.org/officeDocument/2006/relationships/hyperlink" Target="https://twitter.com/tammynowotny" TargetMode="External"/><Relationship Id="rId8211" Type="http://schemas.openxmlformats.org/officeDocument/2006/relationships/hyperlink" Target="https://twitter.com/robert_veres" TargetMode="External"/><Relationship Id="rId3356" Type="http://schemas.openxmlformats.org/officeDocument/2006/relationships/hyperlink" Target="http://pbs.twimg.com/profile_background_images/87611384/life-boat1.jpg" TargetMode="External"/><Relationship Id="rId4407" Type="http://schemas.openxmlformats.org/officeDocument/2006/relationships/hyperlink" Target="http://pbs.twimg.com/profile_background_images/756363021/28e0647f9a5a2ec1140a7129dd84769f.jpeg" TargetMode="External"/><Relationship Id="rId5805" Type="http://schemas.openxmlformats.org/officeDocument/2006/relationships/hyperlink" Target="http://pbs.twimg.com/profile_images/3645934533/f6df35c55a078acaa85d10fc3db6f036_normal.jpeg" TargetMode="External"/><Relationship Id="rId277" Type="http://schemas.openxmlformats.org/officeDocument/2006/relationships/hyperlink" Target="http://t.co/AHNJMCbrdR" TargetMode="External"/><Relationship Id="rId3009" Type="http://schemas.openxmlformats.org/officeDocument/2006/relationships/hyperlink" Target="http://abs.twimg.com/images/themes/theme1/bg.png" TargetMode="External"/><Relationship Id="rId3770" Type="http://schemas.openxmlformats.org/officeDocument/2006/relationships/hyperlink" Target="http://pbs.twimg.com/profile_background_images/172929081/IMG_0255.JPG" TargetMode="External"/><Relationship Id="rId4821" Type="http://schemas.openxmlformats.org/officeDocument/2006/relationships/hyperlink" Target="http://pbs.twimg.com/profile_images/684328940203282432/fy_sVr_D_normal.jpg" TargetMode="External"/><Relationship Id="rId7977" Type="http://schemas.openxmlformats.org/officeDocument/2006/relationships/hyperlink" Target="https://twitter.com/gashner123" TargetMode="External"/><Relationship Id="rId344" Type="http://schemas.openxmlformats.org/officeDocument/2006/relationships/hyperlink" Target="http://t.co/aMExAjrIKd" TargetMode="External"/><Relationship Id="rId691" Type="http://schemas.openxmlformats.org/officeDocument/2006/relationships/hyperlink" Target="https://t.co/DWgygplwY2" TargetMode="External"/><Relationship Id="rId2025" Type="http://schemas.openxmlformats.org/officeDocument/2006/relationships/hyperlink" Target="https://pbs.twimg.com/profile_banners/291774022/1395526612" TargetMode="External"/><Relationship Id="rId2372" Type="http://schemas.openxmlformats.org/officeDocument/2006/relationships/hyperlink" Target="https://pbs.twimg.com/profile_banners/3023839951/1424180411" TargetMode="External"/><Relationship Id="rId3423" Type="http://schemas.openxmlformats.org/officeDocument/2006/relationships/hyperlink" Target="http://pbs.twimg.com/profile_background_images/443419582884110337/Y-IxryzI.jpeg" TargetMode="External"/><Relationship Id="rId6579" Type="http://schemas.openxmlformats.org/officeDocument/2006/relationships/hyperlink" Target="http://pbs.twimg.com/profile_images/686364306162712579/jR432RUT_normal.jpg" TargetMode="External"/><Relationship Id="rId6993" Type="http://schemas.openxmlformats.org/officeDocument/2006/relationships/hyperlink" Target="https://twitter.com/tidalcharm" TargetMode="External"/><Relationship Id="rId9052" Type="http://schemas.openxmlformats.org/officeDocument/2006/relationships/hyperlink" Target="https://twitter.com/rosaleeshawn" TargetMode="External"/><Relationship Id="rId5595" Type="http://schemas.openxmlformats.org/officeDocument/2006/relationships/hyperlink" Target="http://pbs.twimg.com/profile_images/691486156521799681/zuBJgkhM_normal.jpg" TargetMode="External"/><Relationship Id="rId6646" Type="http://schemas.openxmlformats.org/officeDocument/2006/relationships/hyperlink" Target="http://pbs.twimg.com/profile_images/663562295188979714/WpsefCZr_normal.jpg" TargetMode="External"/><Relationship Id="rId411" Type="http://schemas.openxmlformats.org/officeDocument/2006/relationships/hyperlink" Target="http://t.co/66CXXBXvR5" TargetMode="External"/><Relationship Id="rId1041" Type="http://schemas.openxmlformats.org/officeDocument/2006/relationships/hyperlink" Target="https://pbs.twimg.com/profile_banners/18642569/1438356632" TargetMode="External"/><Relationship Id="rId4197" Type="http://schemas.openxmlformats.org/officeDocument/2006/relationships/hyperlink" Target="http://abs.twimg.com/images/themes/theme1/bg.png" TargetMode="External"/><Relationship Id="rId5248" Type="http://schemas.openxmlformats.org/officeDocument/2006/relationships/hyperlink" Target="http://pbs.twimg.com/profile_images/3302589152/09613289c0d77e51a63ba86fe1b94759_normal.png" TargetMode="External"/><Relationship Id="rId5662" Type="http://schemas.openxmlformats.org/officeDocument/2006/relationships/hyperlink" Target="http://pbs.twimg.com/profile_images/648935795336704000/MUYffqG1_normal.png" TargetMode="External"/><Relationship Id="rId6713" Type="http://schemas.openxmlformats.org/officeDocument/2006/relationships/hyperlink" Target="http://pbs.twimg.com/profile_images/550063386914852865/4JHr5H_Y_normal.jpeg" TargetMode="External"/><Relationship Id="rId1858" Type="http://schemas.openxmlformats.org/officeDocument/2006/relationships/hyperlink" Target="https://pbs.twimg.com/profile_banners/27178022/1443320356" TargetMode="External"/><Relationship Id="rId4264" Type="http://schemas.openxmlformats.org/officeDocument/2006/relationships/hyperlink" Target="http://abs.twimg.com/images/themes/theme1/bg.png" TargetMode="External"/><Relationship Id="rId5315" Type="http://schemas.openxmlformats.org/officeDocument/2006/relationships/hyperlink" Target="http://pbs.twimg.com/profile_images/1163556471/edface_normal.jpg" TargetMode="External"/><Relationship Id="rId8885" Type="http://schemas.openxmlformats.org/officeDocument/2006/relationships/hyperlink" Target="https://twitter.com/mitulkb" TargetMode="External"/><Relationship Id="rId2909" Type="http://schemas.openxmlformats.org/officeDocument/2006/relationships/hyperlink" Target="http://pbs.twimg.com/profile_background_images/422079336/21215Wallpaper.jpg" TargetMode="External"/><Relationship Id="rId3280" Type="http://schemas.openxmlformats.org/officeDocument/2006/relationships/hyperlink" Target="http://pbs.twimg.com/profile_background_images/344918034410581385/efe8e1d07cd09c7d9581864e5ca6edbf.jpeg" TargetMode="External"/><Relationship Id="rId4331" Type="http://schemas.openxmlformats.org/officeDocument/2006/relationships/hyperlink" Target="http://abs.twimg.com/images/themes/theme5/bg.gif" TargetMode="External"/><Relationship Id="rId7487" Type="http://schemas.openxmlformats.org/officeDocument/2006/relationships/hyperlink" Target="https://twitter.com/jonatute" TargetMode="External"/><Relationship Id="rId8538" Type="http://schemas.openxmlformats.org/officeDocument/2006/relationships/hyperlink" Target="https://twitter.com/easynan2" TargetMode="External"/><Relationship Id="rId1925" Type="http://schemas.openxmlformats.org/officeDocument/2006/relationships/hyperlink" Target="https://pbs.twimg.com/profile_banners/570121611/1374246796" TargetMode="External"/><Relationship Id="rId6089" Type="http://schemas.openxmlformats.org/officeDocument/2006/relationships/hyperlink" Target="http://pbs.twimg.com/profile_images/1157708204/Picture_6_normal.png" TargetMode="External"/><Relationship Id="rId8952" Type="http://schemas.openxmlformats.org/officeDocument/2006/relationships/hyperlink" Target="https://twitter.com/cpark1776" TargetMode="External"/><Relationship Id="rId6156" Type="http://schemas.openxmlformats.org/officeDocument/2006/relationships/hyperlink" Target="http://pbs.twimg.com/profile_images/1121909847/_ChadTEverson_Logo_normal.jpg" TargetMode="External"/><Relationship Id="rId7554" Type="http://schemas.openxmlformats.org/officeDocument/2006/relationships/hyperlink" Target="https://twitter.com/blisstabitha" TargetMode="External"/><Relationship Id="rId8605" Type="http://schemas.openxmlformats.org/officeDocument/2006/relationships/hyperlink" Target="https://twitter.com/dogcicle" TargetMode="External"/><Relationship Id="rId2699" Type="http://schemas.openxmlformats.org/officeDocument/2006/relationships/hyperlink" Target="http://abs.twimg.com/images/themes/theme1/bg.png" TargetMode="External"/><Relationship Id="rId3000" Type="http://schemas.openxmlformats.org/officeDocument/2006/relationships/hyperlink" Target="http://pbs.twimg.com/profile_background_images/649740401/c5grsg8y4mhiido9jg51.jpeg" TargetMode="External"/><Relationship Id="rId6570" Type="http://schemas.openxmlformats.org/officeDocument/2006/relationships/hyperlink" Target="http://pbs.twimg.com/profile_images/645975315483766784/A-zyZs5y_normal.jpg" TargetMode="External"/><Relationship Id="rId7207" Type="http://schemas.openxmlformats.org/officeDocument/2006/relationships/hyperlink" Target="https://twitter.com/seangotdaswag" TargetMode="External"/><Relationship Id="rId7621" Type="http://schemas.openxmlformats.org/officeDocument/2006/relationships/hyperlink" Target="https://twitter.com/candy_wilcox" TargetMode="External"/><Relationship Id="rId2766" Type="http://schemas.openxmlformats.org/officeDocument/2006/relationships/hyperlink" Target="http://abs.twimg.com/images/themes/theme14/bg.gif" TargetMode="External"/><Relationship Id="rId3817" Type="http://schemas.openxmlformats.org/officeDocument/2006/relationships/hyperlink" Target="http://abs.twimg.com/images/themes/theme14/bg.gif" TargetMode="External"/><Relationship Id="rId5172" Type="http://schemas.openxmlformats.org/officeDocument/2006/relationships/hyperlink" Target="http://pbs.twimg.com/profile_images/588347436214710273/bUs3IF-Q_normal.jpg" TargetMode="External"/><Relationship Id="rId6223" Type="http://schemas.openxmlformats.org/officeDocument/2006/relationships/hyperlink" Target="http://pbs.twimg.com/profile_images/1273846841/image_normal.jpg" TargetMode="External"/><Relationship Id="rId738" Type="http://schemas.openxmlformats.org/officeDocument/2006/relationships/hyperlink" Target="http://t.co/O3lkg6krce" TargetMode="External"/><Relationship Id="rId1368" Type="http://schemas.openxmlformats.org/officeDocument/2006/relationships/hyperlink" Target="https://pbs.twimg.com/profile_banners/29201047/1429884312" TargetMode="External"/><Relationship Id="rId1782" Type="http://schemas.openxmlformats.org/officeDocument/2006/relationships/hyperlink" Target="https://pbs.twimg.com/profile_banners/2252716921/1435936589" TargetMode="External"/><Relationship Id="rId2419" Type="http://schemas.openxmlformats.org/officeDocument/2006/relationships/hyperlink" Target="https://pbs.twimg.com/profile_banners/2534851211/1411284280" TargetMode="External"/><Relationship Id="rId2833" Type="http://schemas.openxmlformats.org/officeDocument/2006/relationships/hyperlink" Target="http://pbs.twimg.com/profile_background_images/193096972/vstwitter04.jpg" TargetMode="External"/><Relationship Id="rId5989" Type="http://schemas.openxmlformats.org/officeDocument/2006/relationships/hyperlink" Target="http://pbs.twimg.com/profile_images/378800000474990324/25fe2fed313a230d723a6f50d04ec3a0_normal.png" TargetMode="External"/><Relationship Id="rId8395" Type="http://schemas.openxmlformats.org/officeDocument/2006/relationships/hyperlink" Target="https://twitter.com/dorofcalif" TargetMode="External"/><Relationship Id="rId74" Type="http://schemas.openxmlformats.org/officeDocument/2006/relationships/hyperlink" Target="https://t.co/ofoKSIqdFM" TargetMode="External"/><Relationship Id="rId805" Type="http://schemas.openxmlformats.org/officeDocument/2006/relationships/hyperlink" Target="http://t.co/DSqMXmf6MM" TargetMode="External"/><Relationship Id="rId1435" Type="http://schemas.openxmlformats.org/officeDocument/2006/relationships/hyperlink" Target="https://pbs.twimg.com/profile_banners/409430647/1415700903" TargetMode="External"/><Relationship Id="rId8048" Type="http://schemas.openxmlformats.org/officeDocument/2006/relationships/hyperlink" Target="https://twitter.com/paigeblank" TargetMode="External"/><Relationship Id="rId8462" Type="http://schemas.openxmlformats.org/officeDocument/2006/relationships/hyperlink" Target="https://twitter.com/carladelzo" TargetMode="External"/><Relationship Id="rId2900" Type="http://schemas.openxmlformats.org/officeDocument/2006/relationships/hyperlink" Target="http://abs.twimg.com/images/themes/theme1/bg.png" TargetMode="External"/><Relationship Id="rId7064" Type="http://schemas.openxmlformats.org/officeDocument/2006/relationships/hyperlink" Target="https://twitter.com/dremmelqueen" TargetMode="External"/><Relationship Id="rId8115" Type="http://schemas.openxmlformats.org/officeDocument/2006/relationships/hyperlink" Target="https://twitter.com/harrisburgers" TargetMode="External"/><Relationship Id="rId1502" Type="http://schemas.openxmlformats.org/officeDocument/2006/relationships/hyperlink" Target="https://pbs.twimg.com/profile_banners/1049000636/1426722614" TargetMode="External"/><Relationship Id="rId4658" Type="http://schemas.openxmlformats.org/officeDocument/2006/relationships/hyperlink" Target="http://pbs.twimg.com/profile_background_images/457537263/background.jpg" TargetMode="External"/><Relationship Id="rId5709" Type="http://schemas.openxmlformats.org/officeDocument/2006/relationships/hyperlink" Target="http://pbs.twimg.com/profile_images/475110581234454528/CNa08B8C_normal.jpeg" TargetMode="External"/><Relationship Id="rId6080" Type="http://schemas.openxmlformats.org/officeDocument/2006/relationships/hyperlink" Target="http://pbs.twimg.com/profile_images/605047674614611969/LnKNktCG_normal.png" TargetMode="External"/><Relationship Id="rId7131" Type="http://schemas.openxmlformats.org/officeDocument/2006/relationships/hyperlink" Target="https://twitter.com/whitejacketpink" TargetMode="External"/><Relationship Id="rId3674" Type="http://schemas.openxmlformats.org/officeDocument/2006/relationships/hyperlink" Target="http://abs.twimg.com/images/themes/theme1/bg.png" TargetMode="External"/><Relationship Id="rId4725" Type="http://schemas.openxmlformats.org/officeDocument/2006/relationships/hyperlink" Target="http://pbs.twimg.com/profile_images/378800000466240543/c5ac4587f63b34c8c498181ea419ef42_normal.png" TargetMode="External"/><Relationship Id="rId595" Type="http://schemas.openxmlformats.org/officeDocument/2006/relationships/hyperlink" Target="http://t.co/R3XrVrdJ2w" TargetMode="External"/><Relationship Id="rId2276" Type="http://schemas.openxmlformats.org/officeDocument/2006/relationships/hyperlink" Target="https://pbs.twimg.com/profile_banners/3963067574/1447274284" TargetMode="External"/><Relationship Id="rId2690" Type="http://schemas.openxmlformats.org/officeDocument/2006/relationships/hyperlink" Target="http://pbs.twimg.com/profile_background_images/549044898435837952/Gx1-oQLX.jpeg" TargetMode="External"/><Relationship Id="rId3327" Type="http://schemas.openxmlformats.org/officeDocument/2006/relationships/hyperlink" Target="http://pbs.twimg.com/profile_background_images/854401914/584838575e4e25b76b78244686912a05.jpeg" TargetMode="External"/><Relationship Id="rId3741" Type="http://schemas.openxmlformats.org/officeDocument/2006/relationships/hyperlink" Target="http://abs.twimg.com/images/themes/theme14/bg.gif" TargetMode="External"/><Relationship Id="rId6897" Type="http://schemas.openxmlformats.org/officeDocument/2006/relationships/hyperlink" Target="http://pbs.twimg.com/profile_images/612740237744168960/QkkojnZM_normal.jpg" TargetMode="External"/><Relationship Id="rId7948" Type="http://schemas.openxmlformats.org/officeDocument/2006/relationships/hyperlink" Target="https://twitter.com/scotwilliams7" TargetMode="External"/><Relationship Id="rId248" Type="http://schemas.openxmlformats.org/officeDocument/2006/relationships/hyperlink" Target="https://t.co/asloFNRaWl" TargetMode="External"/><Relationship Id="rId662" Type="http://schemas.openxmlformats.org/officeDocument/2006/relationships/hyperlink" Target="http://t.co/zj4unNPK98" TargetMode="External"/><Relationship Id="rId1292" Type="http://schemas.openxmlformats.org/officeDocument/2006/relationships/hyperlink" Target="https://pbs.twimg.com/profile_banners/123628682/1382851037" TargetMode="External"/><Relationship Id="rId2343" Type="http://schemas.openxmlformats.org/officeDocument/2006/relationships/hyperlink" Target="https://pbs.twimg.com/profile_banners/16617145/1355580898" TargetMode="External"/><Relationship Id="rId5499" Type="http://schemas.openxmlformats.org/officeDocument/2006/relationships/hyperlink" Target="http://pbs.twimg.com/profile_images/601980356544200705/6GDnlGs1_normal.jpg" TargetMode="External"/><Relationship Id="rId6964" Type="http://schemas.openxmlformats.org/officeDocument/2006/relationships/hyperlink" Target="https://twitter.com/mrm3333" TargetMode="External"/><Relationship Id="rId315" Type="http://schemas.openxmlformats.org/officeDocument/2006/relationships/hyperlink" Target="https://t.co/mzan8DyWru" TargetMode="External"/><Relationship Id="rId2410" Type="http://schemas.openxmlformats.org/officeDocument/2006/relationships/hyperlink" Target="https://pbs.twimg.com/profile_banners/129274292/1398206967" TargetMode="External"/><Relationship Id="rId5566" Type="http://schemas.openxmlformats.org/officeDocument/2006/relationships/hyperlink" Target="http://pbs.twimg.com/profile_images/688747398236102656/F1Bh0pZH_normal.jpg" TargetMode="External"/><Relationship Id="rId6617" Type="http://schemas.openxmlformats.org/officeDocument/2006/relationships/hyperlink" Target="http://pbs.twimg.com/profile_images/537448204476772352/aqoRccyo_normal.jpeg" TargetMode="External"/><Relationship Id="rId9023" Type="http://schemas.openxmlformats.org/officeDocument/2006/relationships/hyperlink" Target="https://twitter.com/munsta8me" TargetMode="External"/><Relationship Id="rId1012" Type="http://schemas.openxmlformats.org/officeDocument/2006/relationships/hyperlink" Target="https://pbs.twimg.com/profile_banners/636265148/1430563216" TargetMode="External"/><Relationship Id="rId4168" Type="http://schemas.openxmlformats.org/officeDocument/2006/relationships/hyperlink" Target="http://abs.twimg.com/images/themes/theme1/bg.png" TargetMode="External"/><Relationship Id="rId5219" Type="http://schemas.openxmlformats.org/officeDocument/2006/relationships/hyperlink" Target="http://pbs.twimg.com/profile_images/378800000670600921/4567d75775a433d68f98f9035e6068b5_normal.jpeg" TargetMode="External"/><Relationship Id="rId5980" Type="http://schemas.openxmlformats.org/officeDocument/2006/relationships/hyperlink" Target="http://pbs.twimg.com/profile_images/378800000690946257/08ebd3e62ad2cbb12f262e48fb97c063_normal.jpeg" TargetMode="External"/><Relationship Id="rId3184" Type="http://schemas.openxmlformats.org/officeDocument/2006/relationships/hyperlink" Target="http://pbs.twimg.com/profile_background_images/538439525/247796_10150191131284024_208763874023_6894913_5579509_n.jpg" TargetMode="External"/><Relationship Id="rId4235" Type="http://schemas.openxmlformats.org/officeDocument/2006/relationships/hyperlink" Target="http://pbs.twimg.com/profile_background_images/543866588/13238914071802971520_1_81a38fe9.jpg" TargetMode="External"/><Relationship Id="rId4582" Type="http://schemas.openxmlformats.org/officeDocument/2006/relationships/hyperlink" Target="http://pbs.twimg.com/profile_background_images/378800000085496022/4c230d1968bfbe85c838d1f8296d0651.jpeg" TargetMode="External"/><Relationship Id="rId5633" Type="http://schemas.openxmlformats.org/officeDocument/2006/relationships/hyperlink" Target="http://pbs.twimg.com/profile_images/3734045996/0f28ea24687c263cb3ca346cc581771d_normal.jpeg" TargetMode="External"/><Relationship Id="rId8789" Type="http://schemas.openxmlformats.org/officeDocument/2006/relationships/hyperlink" Target="https://twitter.com/northofdoom" TargetMode="External"/><Relationship Id="rId1829" Type="http://schemas.openxmlformats.org/officeDocument/2006/relationships/hyperlink" Target="https://pbs.twimg.com/profile_banners/29309901/1400442021" TargetMode="External"/><Relationship Id="rId5700" Type="http://schemas.openxmlformats.org/officeDocument/2006/relationships/hyperlink" Target="http://pbs.twimg.com/profile_images/3540676280/f45dd1364f701bfc18220d01683cfc85_normal.jpeg" TargetMode="External"/><Relationship Id="rId8856" Type="http://schemas.openxmlformats.org/officeDocument/2006/relationships/hyperlink" Target="https://twitter.com/wilfreymorena" TargetMode="External"/><Relationship Id="rId3251" Type="http://schemas.openxmlformats.org/officeDocument/2006/relationships/hyperlink" Target="http://abs.twimg.com/images/themes/theme1/bg.png" TargetMode="External"/><Relationship Id="rId4302" Type="http://schemas.openxmlformats.org/officeDocument/2006/relationships/hyperlink" Target="http://abs.twimg.com/images/themes/theme4/bg.gif" TargetMode="External"/><Relationship Id="rId7458" Type="http://schemas.openxmlformats.org/officeDocument/2006/relationships/hyperlink" Target="https://twitter.com/weaver4liberty" TargetMode="External"/><Relationship Id="rId7872" Type="http://schemas.openxmlformats.org/officeDocument/2006/relationships/hyperlink" Target="https://twitter.com/hard_gay_cop" TargetMode="External"/><Relationship Id="rId8509" Type="http://schemas.openxmlformats.org/officeDocument/2006/relationships/hyperlink" Target="https://twitter.com/lynchbury" TargetMode="External"/><Relationship Id="rId8923" Type="http://schemas.openxmlformats.org/officeDocument/2006/relationships/hyperlink" Target="https://twitter.com/mauireman" TargetMode="External"/><Relationship Id="rId172" Type="http://schemas.openxmlformats.org/officeDocument/2006/relationships/hyperlink" Target="http://t.co/x8mCST7uaT" TargetMode="External"/><Relationship Id="rId6474" Type="http://schemas.openxmlformats.org/officeDocument/2006/relationships/hyperlink" Target="http://pbs.twimg.com/profile_images/660497203920822272/5vrGpxVm_normal.jpg" TargetMode="External"/><Relationship Id="rId7525" Type="http://schemas.openxmlformats.org/officeDocument/2006/relationships/hyperlink" Target="https://twitter.com/forbespaula" TargetMode="External"/><Relationship Id="rId989" Type="http://schemas.openxmlformats.org/officeDocument/2006/relationships/hyperlink" Target="https://pbs.twimg.com/profile_banners/972651/1401484849" TargetMode="External"/><Relationship Id="rId5076" Type="http://schemas.openxmlformats.org/officeDocument/2006/relationships/hyperlink" Target="http://pbs.twimg.com/profile_images/652151462550593536/HcyoXRUu_normal.jpg" TargetMode="External"/><Relationship Id="rId5490" Type="http://schemas.openxmlformats.org/officeDocument/2006/relationships/hyperlink" Target="http://pbs.twimg.com/profile_images/960270050/untitled_normal.jpg" TargetMode="External"/><Relationship Id="rId6127" Type="http://schemas.openxmlformats.org/officeDocument/2006/relationships/hyperlink" Target="http://pbs.twimg.com/profile_images/3508301932/2fc0cf00eae236eeb21ec38f0fa1f1e5_normal.jpeg" TargetMode="External"/><Relationship Id="rId6541" Type="http://schemas.openxmlformats.org/officeDocument/2006/relationships/hyperlink" Target="http://pbs.twimg.com/profile_images/498282059559739392/SbdYKv6h_normal.jpeg" TargetMode="External"/><Relationship Id="rId1686" Type="http://schemas.openxmlformats.org/officeDocument/2006/relationships/hyperlink" Target="https://pbs.twimg.com/profile_banners/4311933197/1448809312" TargetMode="External"/><Relationship Id="rId4092" Type="http://schemas.openxmlformats.org/officeDocument/2006/relationships/hyperlink" Target="http://abs.twimg.com/images/themes/theme4/bg.gif" TargetMode="External"/><Relationship Id="rId5143" Type="http://schemas.openxmlformats.org/officeDocument/2006/relationships/hyperlink" Target="http://pbs.twimg.com/profile_images/566929030126256129/cbpnXwDt_normal.jpeg" TargetMode="External"/><Relationship Id="rId8299" Type="http://schemas.openxmlformats.org/officeDocument/2006/relationships/hyperlink" Target="https://twitter.com/shnzr" TargetMode="External"/><Relationship Id="rId1339" Type="http://schemas.openxmlformats.org/officeDocument/2006/relationships/hyperlink" Target="https://pbs.twimg.com/profile_banners/54087440/1372906292" TargetMode="External"/><Relationship Id="rId2737" Type="http://schemas.openxmlformats.org/officeDocument/2006/relationships/hyperlink" Target="http://pbs.twimg.com/profile_background_images/563748172216807424/oA7d5xRS.png" TargetMode="External"/><Relationship Id="rId5210" Type="http://schemas.openxmlformats.org/officeDocument/2006/relationships/hyperlink" Target="http://pbs.twimg.com/profile_images/645690861175463940/BXvjwNcg_normal.jpg" TargetMode="External"/><Relationship Id="rId8366" Type="http://schemas.openxmlformats.org/officeDocument/2006/relationships/hyperlink" Target="https://twitter.com/waterisaliv1111" TargetMode="External"/><Relationship Id="rId709" Type="http://schemas.openxmlformats.org/officeDocument/2006/relationships/hyperlink" Target="http://t.co/fwizJoEgKD" TargetMode="External"/><Relationship Id="rId1753" Type="http://schemas.openxmlformats.org/officeDocument/2006/relationships/hyperlink" Target="https://pbs.twimg.com/profile_banners/2521525393/1442330608" TargetMode="External"/><Relationship Id="rId2804" Type="http://schemas.openxmlformats.org/officeDocument/2006/relationships/hyperlink" Target="http://abs.twimg.com/images/themes/theme1/bg.png" TargetMode="External"/><Relationship Id="rId8019" Type="http://schemas.openxmlformats.org/officeDocument/2006/relationships/hyperlink" Target="https://twitter.com/seanhannity" TargetMode="External"/><Relationship Id="rId8780" Type="http://schemas.openxmlformats.org/officeDocument/2006/relationships/hyperlink" Target="https://twitter.com/wyndanser2" TargetMode="External"/><Relationship Id="rId45" Type="http://schemas.openxmlformats.org/officeDocument/2006/relationships/hyperlink" Target="https://t.co/uE3l9pJH3Y" TargetMode="External"/><Relationship Id="rId1406" Type="http://schemas.openxmlformats.org/officeDocument/2006/relationships/hyperlink" Target="https://pbs.twimg.com/profile_banners/2773257619/1421390279" TargetMode="External"/><Relationship Id="rId1820" Type="http://schemas.openxmlformats.org/officeDocument/2006/relationships/hyperlink" Target="https://pbs.twimg.com/profile_banners/16582131/1408127615" TargetMode="External"/><Relationship Id="rId4976" Type="http://schemas.openxmlformats.org/officeDocument/2006/relationships/hyperlink" Target="http://pbs.twimg.com/profile_images/592486610131791873/tTyg78JU_normal.png" TargetMode="External"/><Relationship Id="rId7382" Type="http://schemas.openxmlformats.org/officeDocument/2006/relationships/hyperlink" Target="https://twitter.com/kakos273met" TargetMode="External"/><Relationship Id="rId8433" Type="http://schemas.openxmlformats.org/officeDocument/2006/relationships/hyperlink" Target="https://twitter.com/curtislwalker" TargetMode="External"/><Relationship Id="rId3578" Type="http://schemas.openxmlformats.org/officeDocument/2006/relationships/hyperlink" Target="http://pbs.twimg.com/profile_background_images/524560976809455616/ZBaHhhPm.png" TargetMode="External"/><Relationship Id="rId3992" Type="http://schemas.openxmlformats.org/officeDocument/2006/relationships/hyperlink" Target="http://abs.twimg.com/images/themes/theme1/bg.png" TargetMode="External"/><Relationship Id="rId4629" Type="http://schemas.openxmlformats.org/officeDocument/2006/relationships/hyperlink" Target="http://abs.twimg.com/images/themes/theme1/bg.png" TargetMode="External"/><Relationship Id="rId7035" Type="http://schemas.openxmlformats.org/officeDocument/2006/relationships/hyperlink" Target="https://twitter.com/mesmerizetv" TargetMode="External"/><Relationship Id="rId8500" Type="http://schemas.openxmlformats.org/officeDocument/2006/relationships/hyperlink" Target="https://twitter.com/4thanon" TargetMode="External"/><Relationship Id="rId499" Type="http://schemas.openxmlformats.org/officeDocument/2006/relationships/hyperlink" Target="https://t.co/blr6D697AG" TargetMode="External"/><Relationship Id="rId2594" Type="http://schemas.openxmlformats.org/officeDocument/2006/relationships/hyperlink" Target="http://abs.twimg.com/images/themes/theme1/bg.png" TargetMode="External"/><Relationship Id="rId3645" Type="http://schemas.openxmlformats.org/officeDocument/2006/relationships/hyperlink" Target="http://abs.twimg.com/images/themes/theme15/bg.png" TargetMode="External"/><Relationship Id="rId6051" Type="http://schemas.openxmlformats.org/officeDocument/2006/relationships/hyperlink" Target="http://pbs.twimg.com/profile_images/686679768583028736/F06z_J-t_normal.jpg" TargetMode="External"/><Relationship Id="rId7102" Type="http://schemas.openxmlformats.org/officeDocument/2006/relationships/hyperlink" Target="https://twitter.com/republicbuzz" TargetMode="External"/><Relationship Id="rId566" Type="http://schemas.openxmlformats.org/officeDocument/2006/relationships/hyperlink" Target="http://t.co/maSE5yjcPf" TargetMode="External"/><Relationship Id="rId1196" Type="http://schemas.openxmlformats.org/officeDocument/2006/relationships/hyperlink" Target="https://pbs.twimg.com/profile_banners/14437914/1437408712" TargetMode="External"/><Relationship Id="rId2247" Type="http://schemas.openxmlformats.org/officeDocument/2006/relationships/hyperlink" Target="https://pbs.twimg.com/profile_banners/296674343/1426752210" TargetMode="External"/><Relationship Id="rId219" Type="http://schemas.openxmlformats.org/officeDocument/2006/relationships/hyperlink" Target="http://t.co/UYrtNwnyTq" TargetMode="External"/><Relationship Id="rId633" Type="http://schemas.openxmlformats.org/officeDocument/2006/relationships/hyperlink" Target="http://t.co/K6ZgSzWqiA" TargetMode="External"/><Relationship Id="rId980" Type="http://schemas.openxmlformats.org/officeDocument/2006/relationships/hyperlink" Target="https://pbs.twimg.com/profile_banners/3502102335/1452629552" TargetMode="External"/><Relationship Id="rId1263" Type="http://schemas.openxmlformats.org/officeDocument/2006/relationships/hyperlink" Target="https://pbs.twimg.com/profile_banners/285452460/1419311122" TargetMode="External"/><Relationship Id="rId2314" Type="http://schemas.openxmlformats.org/officeDocument/2006/relationships/hyperlink" Target="https://pbs.twimg.com/profile_banners/292777349/1410983400" TargetMode="External"/><Relationship Id="rId2661" Type="http://schemas.openxmlformats.org/officeDocument/2006/relationships/hyperlink" Target="http://abs.twimg.com/images/themes/theme16/bg.gif" TargetMode="External"/><Relationship Id="rId3712" Type="http://schemas.openxmlformats.org/officeDocument/2006/relationships/hyperlink" Target="http://abs.twimg.com/images/themes/theme6/bg.gif" TargetMode="External"/><Relationship Id="rId6868" Type="http://schemas.openxmlformats.org/officeDocument/2006/relationships/hyperlink" Target="http://pbs.twimg.com/profile_images/1159820179/cross_normal.jpg" TargetMode="External"/><Relationship Id="rId7919" Type="http://schemas.openxmlformats.org/officeDocument/2006/relationships/hyperlink" Target="https://twitter.com/hgtomato" TargetMode="External"/><Relationship Id="rId8290" Type="http://schemas.openxmlformats.org/officeDocument/2006/relationships/hyperlink" Target="https://twitter.com/l3acklash" TargetMode="External"/><Relationship Id="rId5884" Type="http://schemas.openxmlformats.org/officeDocument/2006/relationships/hyperlink" Target="http://pbs.twimg.com/profile_images/677683169542447104/mmYiwlz7_normal.jpg" TargetMode="External"/><Relationship Id="rId6935" Type="http://schemas.openxmlformats.org/officeDocument/2006/relationships/hyperlink" Target="https://twitter.com/joesnot274" TargetMode="External"/><Relationship Id="rId700" Type="http://schemas.openxmlformats.org/officeDocument/2006/relationships/hyperlink" Target="http://t.co/a4fwbVkW55" TargetMode="External"/><Relationship Id="rId1330" Type="http://schemas.openxmlformats.org/officeDocument/2006/relationships/hyperlink" Target="https://pbs.twimg.com/profile_banners/299328684/1411359622" TargetMode="External"/><Relationship Id="rId3088" Type="http://schemas.openxmlformats.org/officeDocument/2006/relationships/hyperlink" Target="http://abs.twimg.com/images/themes/theme1/bg.png" TargetMode="External"/><Relationship Id="rId4486" Type="http://schemas.openxmlformats.org/officeDocument/2006/relationships/hyperlink" Target="http://abs.twimg.com/images/themes/theme1/bg.png" TargetMode="External"/><Relationship Id="rId5537" Type="http://schemas.openxmlformats.org/officeDocument/2006/relationships/hyperlink" Target="http://pbs.twimg.com/profile_images/648492309814751232/KSnEg-BI_normal.png" TargetMode="External"/><Relationship Id="rId5951" Type="http://schemas.openxmlformats.org/officeDocument/2006/relationships/hyperlink" Target="http://pbs.twimg.com/profile_images/685871397277585408/CB25GUZm_normal.jpg" TargetMode="External"/><Relationship Id="rId4139" Type="http://schemas.openxmlformats.org/officeDocument/2006/relationships/hyperlink" Target="http://abs.twimg.com/images/themes/theme7/bg.gif" TargetMode="External"/><Relationship Id="rId4553" Type="http://schemas.openxmlformats.org/officeDocument/2006/relationships/hyperlink" Target="http://abs.twimg.com/images/themes/theme5/bg.gif" TargetMode="External"/><Relationship Id="rId5604" Type="http://schemas.openxmlformats.org/officeDocument/2006/relationships/hyperlink" Target="http://pbs.twimg.com/profile_images/663800139396419584/NmRYOLS7_normal.jpg" TargetMode="External"/><Relationship Id="rId8010" Type="http://schemas.openxmlformats.org/officeDocument/2006/relationships/hyperlink" Target="https://twitter.com/ardenjones478" TargetMode="External"/><Relationship Id="rId3155" Type="http://schemas.openxmlformats.org/officeDocument/2006/relationships/hyperlink" Target="http://abs.twimg.com/images/themes/theme1/bg.png" TargetMode="External"/><Relationship Id="rId4206" Type="http://schemas.openxmlformats.org/officeDocument/2006/relationships/hyperlink" Target="http://pbs.twimg.com/profile_background_images/623899942344503296/euysQfma.jpg" TargetMode="External"/><Relationship Id="rId4620" Type="http://schemas.openxmlformats.org/officeDocument/2006/relationships/hyperlink" Target="http://abs.twimg.com/images/themes/theme9/bg.gif" TargetMode="External"/><Relationship Id="rId7776" Type="http://schemas.openxmlformats.org/officeDocument/2006/relationships/hyperlink" Target="https://twitter.com/postmedianews" TargetMode="External"/><Relationship Id="rId8827" Type="http://schemas.openxmlformats.org/officeDocument/2006/relationships/hyperlink" Target="https://twitter.com/saveusrepublic2" TargetMode="External"/><Relationship Id="rId490" Type="http://schemas.openxmlformats.org/officeDocument/2006/relationships/hyperlink" Target="http://t.co/2c76sH52B7" TargetMode="External"/><Relationship Id="rId2171" Type="http://schemas.openxmlformats.org/officeDocument/2006/relationships/hyperlink" Target="https://pbs.twimg.com/profile_banners/131103229/1439431675" TargetMode="External"/><Relationship Id="rId3222" Type="http://schemas.openxmlformats.org/officeDocument/2006/relationships/hyperlink" Target="http://abs.twimg.com/images/themes/theme1/bg.png" TargetMode="External"/><Relationship Id="rId6378" Type="http://schemas.openxmlformats.org/officeDocument/2006/relationships/hyperlink" Target="http://pbs.twimg.com/profile_images/570811168499834880/oqpwIUNQ_normal.png" TargetMode="External"/><Relationship Id="rId7429" Type="http://schemas.openxmlformats.org/officeDocument/2006/relationships/hyperlink" Target="https://twitter.com/dorothygale1958" TargetMode="External"/><Relationship Id="rId143" Type="http://schemas.openxmlformats.org/officeDocument/2006/relationships/hyperlink" Target="http://t.co/3NqeSDer4c" TargetMode="External"/><Relationship Id="rId5394" Type="http://schemas.openxmlformats.org/officeDocument/2006/relationships/hyperlink" Target="http://pbs.twimg.com/profile_images/3483974200/aabe3c44fb8978e8471b08949f9c0163_normal.jpeg" TargetMode="External"/><Relationship Id="rId6445" Type="http://schemas.openxmlformats.org/officeDocument/2006/relationships/hyperlink" Target="http://pbs.twimg.com/profile_images/530432963167531008/oqrKxal5_normal.jpeg" TargetMode="External"/><Relationship Id="rId6792" Type="http://schemas.openxmlformats.org/officeDocument/2006/relationships/hyperlink" Target="http://pbs.twimg.com/profile_images/3760055008/c8be0d820cb1e358ca7e95656942e80a_normal.jpeg" TargetMode="External"/><Relationship Id="rId7843" Type="http://schemas.openxmlformats.org/officeDocument/2006/relationships/hyperlink" Target="https://twitter.com/screeminmeeme" TargetMode="External"/><Relationship Id="rId9" Type="http://schemas.openxmlformats.org/officeDocument/2006/relationships/hyperlink" Target="http://t.co/xLCuxWO0uX" TargetMode="External"/><Relationship Id="rId210" Type="http://schemas.openxmlformats.org/officeDocument/2006/relationships/hyperlink" Target="http://t.co/QZ3OPrvQpV" TargetMode="External"/><Relationship Id="rId2988" Type="http://schemas.openxmlformats.org/officeDocument/2006/relationships/hyperlink" Target="http://abs.twimg.com/images/themes/theme1/bg.png" TargetMode="External"/><Relationship Id="rId5047" Type="http://schemas.openxmlformats.org/officeDocument/2006/relationships/hyperlink" Target="http://pbs.twimg.com/profile_images/674998840550932480/CznhGZCQ_normal.jpg" TargetMode="External"/><Relationship Id="rId7910" Type="http://schemas.openxmlformats.org/officeDocument/2006/relationships/hyperlink" Target="https://twitter.com/cosmotone" TargetMode="External"/><Relationship Id="rId5461" Type="http://schemas.openxmlformats.org/officeDocument/2006/relationships/hyperlink" Target="http://pbs.twimg.com/profile_images/530198166893633538/4w81kvR3_normal.jpeg" TargetMode="External"/><Relationship Id="rId6512" Type="http://schemas.openxmlformats.org/officeDocument/2006/relationships/hyperlink" Target="http://pbs.twimg.com/profile_images/292979934/patriotic_boy_normal.jpg" TargetMode="External"/><Relationship Id="rId1657" Type="http://schemas.openxmlformats.org/officeDocument/2006/relationships/hyperlink" Target="https://pbs.twimg.com/profile_banners/18495916/1452202120" TargetMode="External"/><Relationship Id="rId2708" Type="http://schemas.openxmlformats.org/officeDocument/2006/relationships/hyperlink" Target="http://abs.twimg.com/images/themes/theme1/bg.png" TargetMode="External"/><Relationship Id="rId4063" Type="http://schemas.openxmlformats.org/officeDocument/2006/relationships/hyperlink" Target="http://pbs.twimg.com/profile_background_images/675415537191485441/HLojTiD6.jpg" TargetMode="External"/><Relationship Id="rId5114" Type="http://schemas.openxmlformats.org/officeDocument/2006/relationships/hyperlink" Target="http://pbs.twimg.com/profile_images/685715923219550208/gjZehtg9_normal.png" TargetMode="External"/><Relationship Id="rId8684" Type="http://schemas.openxmlformats.org/officeDocument/2006/relationships/hyperlink" Target="https://twitter.com/josephcrowley28" TargetMode="External"/><Relationship Id="rId1724" Type="http://schemas.openxmlformats.org/officeDocument/2006/relationships/hyperlink" Target="https://pbs.twimg.com/profile_banners/32010840/1408657438" TargetMode="External"/><Relationship Id="rId4130" Type="http://schemas.openxmlformats.org/officeDocument/2006/relationships/hyperlink" Target="http://abs.twimg.com/images/themes/theme14/bg.gif" TargetMode="External"/><Relationship Id="rId7286" Type="http://schemas.openxmlformats.org/officeDocument/2006/relationships/hyperlink" Target="https://twitter.com/axjpress" TargetMode="External"/><Relationship Id="rId8337" Type="http://schemas.openxmlformats.org/officeDocument/2006/relationships/hyperlink" Target="https://twitter.com/kwugirl" TargetMode="External"/><Relationship Id="rId8751" Type="http://schemas.openxmlformats.org/officeDocument/2006/relationships/hyperlink" Target="https://twitter.com/survivormed" TargetMode="External"/><Relationship Id="rId16" Type="http://schemas.openxmlformats.org/officeDocument/2006/relationships/hyperlink" Target="http://t.co/w0wqZ3alY5" TargetMode="External"/><Relationship Id="rId3896" Type="http://schemas.openxmlformats.org/officeDocument/2006/relationships/hyperlink" Target="http://abs.twimg.com/images/themes/theme2/bg.gif" TargetMode="External"/><Relationship Id="rId7353" Type="http://schemas.openxmlformats.org/officeDocument/2006/relationships/hyperlink" Target="https://twitter.com/meroceanmu" TargetMode="External"/><Relationship Id="rId8404" Type="http://schemas.openxmlformats.org/officeDocument/2006/relationships/hyperlink" Target="https://twitter.com/repblumenauer" TargetMode="External"/><Relationship Id="rId2498" Type="http://schemas.openxmlformats.org/officeDocument/2006/relationships/hyperlink" Target="https://pbs.twimg.com/profile_banners/51880276/1430886687" TargetMode="External"/><Relationship Id="rId3549" Type="http://schemas.openxmlformats.org/officeDocument/2006/relationships/hyperlink" Target="http://abs.twimg.com/images/themes/theme1/bg.png" TargetMode="External"/><Relationship Id="rId4947" Type="http://schemas.openxmlformats.org/officeDocument/2006/relationships/hyperlink" Target="http://pbs.twimg.com/profile_images/534883420837400576/bZ7UWmD9_normal.jpeg" TargetMode="External"/><Relationship Id="rId7006" Type="http://schemas.openxmlformats.org/officeDocument/2006/relationships/hyperlink" Target="https://twitter.com/mashable" TargetMode="External"/><Relationship Id="rId7420" Type="http://schemas.openxmlformats.org/officeDocument/2006/relationships/hyperlink" Target="https://twitter.com/wulalowe" TargetMode="External"/><Relationship Id="rId3963" Type="http://schemas.openxmlformats.org/officeDocument/2006/relationships/hyperlink" Target="http://abs.twimg.com/images/themes/theme1/bg.png" TargetMode="External"/><Relationship Id="rId6022" Type="http://schemas.openxmlformats.org/officeDocument/2006/relationships/hyperlink" Target="http://pbs.twimg.com/profile_images/668598813653905408/no1lR5Rw_normal.jpg" TargetMode="External"/><Relationship Id="rId884" Type="http://schemas.openxmlformats.org/officeDocument/2006/relationships/hyperlink" Target="https://t.co/11hHsSz7sB" TargetMode="External"/><Relationship Id="rId2565" Type="http://schemas.openxmlformats.org/officeDocument/2006/relationships/hyperlink" Target="http://pbs.twimg.com/profile_background_images/378800000017575646/986ac65feebfd55faacd79da2ab4b932.jpeg" TargetMode="External"/><Relationship Id="rId3616" Type="http://schemas.openxmlformats.org/officeDocument/2006/relationships/hyperlink" Target="http://abs.twimg.com/images/themes/theme10/bg.gif" TargetMode="External"/><Relationship Id="rId8194" Type="http://schemas.openxmlformats.org/officeDocument/2006/relationships/hyperlink" Target="https://twitter.com/luchadora41" TargetMode="External"/><Relationship Id="rId537" Type="http://schemas.openxmlformats.org/officeDocument/2006/relationships/hyperlink" Target="http://t.co/cqGpvnO2Ne" TargetMode="External"/><Relationship Id="rId951" Type="http://schemas.openxmlformats.org/officeDocument/2006/relationships/hyperlink" Target="https://pbs.twimg.com/profile_banners/138092553/1363641541" TargetMode="External"/><Relationship Id="rId1167" Type="http://schemas.openxmlformats.org/officeDocument/2006/relationships/hyperlink" Target="https://pbs.twimg.com/profile_banners/331496409/1435057546" TargetMode="External"/><Relationship Id="rId1581" Type="http://schemas.openxmlformats.org/officeDocument/2006/relationships/hyperlink" Target="https://pbs.twimg.com/profile_banners/2157061574/1444688829" TargetMode="External"/><Relationship Id="rId2218" Type="http://schemas.openxmlformats.org/officeDocument/2006/relationships/hyperlink" Target="https://pbs.twimg.com/profile_banners/231936497/1399935511" TargetMode="External"/><Relationship Id="rId2632" Type="http://schemas.openxmlformats.org/officeDocument/2006/relationships/hyperlink" Target="http://abs.twimg.com/images/themes/theme1/bg.png" TargetMode="External"/><Relationship Id="rId5788" Type="http://schemas.openxmlformats.org/officeDocument/2006/relationships/hyperlink" Target="http://pbs.twimg.com/profile_images/472364480408457216/JoA6YYO1_normal.png" TargetMode="External"/><Relationship Id="rId6839" Type="http://schemas.openxmlformats.org/officeDocument/2006/relationships/hyperlink" Target="http://pbs.twimg.com/profile_images/2509033079/google-all-seeing-eye_normal.jpeg" TargetMode="External"/><Relationship Id="rId604" Type="http://schemas.openxmlformats.org/officeDocument/2006/relationships/hyperlink" Target="https://t.co/3wWUiB3F0e" TargetMode="External"/><Relationship Id="rId1234" Type="http://schemas.openxmlformats.org/officeDocument/2006/relationships/hyperlink" Target="https://pbs.twimg.com/profile_banners/2456962812/1437938644" TargetMode="External"/><Relationship Id="rId5855" Type="http://schemas.openxmlformats.org/officeDocument/2006/relationships/hyperlink" Target="http://pbs.twimg.com/profile_images/692565526812475392/BN9pXXZS_normal.jpg" TargetMode="External"/><Relationship Id="rId6906" Type="http://schemas.openxmlformats.org/officeDocument/2006/relationships/hyperlink" Target="http://pbs.twimg.com/profile_images/684793591043067904/nY8yjXB6_normal.jpg" TargetMode="External"/><Relationship Id="rId8261" Type="http://schemas.openxmlformats.org/officeDocument/2006/relationships/hyperlink" Target="https://twitter.com/hiltonater" TargetMode="External"/><Relationship Id="rId1301" Type="http://schemas.openxmlformats.org/officeDocument/2006/relationships/hyperlink" Target="https://pbs.twimg.com/profile_banners/2793276151/1443508872" TargetMode="External"/><Relationship Id="rId4457" Type="http://schemas.openxmlformats.org/officeDocument/2006/relationships/hyperlink" Target="http://pbs.twimg.com/profile_background_images/605257527/s4l6fu4eiphta8dimno0.jpeg" TargetMode="External"/><Relationship Id="rId5508" Type="http://schemas.openxmlformats.org/officeDocument/2006/relationships/hyperlink" Target="http://pbs.twimg.com/profile_images/926728123/GavinMcInnes_normal.jpg" TargetMode="External"/><Relationship Id="rId3059" Type="http://schemas.openxmlformats.org/officeDocument/2006/relationships/hyperlink" Target="http://abs.twimg.com/images/themes/theme1/bg.png" TargetMode="External"/><Relationship Id="rId3473" Type="http://schemas.openxmlformats.org/officeDocument/2006/relationships/hyperlink" Target="http://abs.twimg.com/images/themes/theme1/bg.png" TargetMode="External"/><Relationship Id="rId4524" Type="http://schemas.openxmlformats.org/officeDocument/2006/relationships/hyperlink" Target="http://abs.twimg.com/images/themes/theme1/bg.png" TargetMode="External"/><Relationship Id="rId4871" Type="http://schemas.openxmlformats.org/officeDocument/2006/relationships/hyperlink" Target="http://pbs.twimg.com/profile_images/657356852339064832/6P7Mxv2g_normal.jpg" TargetMode="External"/><Relationship Id="rId5922" Type="http://schemas.openxmlformats.org/officeDocument/2006/relationships/hyperlink" Target="http://pbs.twimg.com/profile_images/656304598198579200/r62aVwpQ_normal.jpg" TargetMode="External"/><Relationship Id="rId394" Type="http://schemas.openxmlformats.org/officeDocument/2006/relationships/hyperlink" Target="https://t.co/vf5JqZOUKN" TargetMode="External"/><Relationship Id="rId2075" Type="http://schemas.openxmlformats.org/officeDocument/2006/relationships/hyperlink" Target="https://pbs.twimg.com/profile_banners/635633393/1447668142" TargetMode="External"/><Relationship Id="rId3126" Type="http://schemas.openxmlformats.org/officeDocument/2006/relationships/hyperlink" Target="http://pbs.twimg.com/profile_background_images/552962579362889728/GE-LHPRi.jpeg" TargetMode="External"/><Relationship Id="rId1091" Type="http://schemas.openxmlformats.org/officeDocument/2006/relationships/hyperlink" Target="https://pbs.twimg.com/profile_banners/405864183/1360551562" TargetMode="External"/><Relationship Id="rId3540" Type="http://schemas.openxmlformats.org/officeDocument/2006/relationships/hyperlink" Target="http://abs.twimg.com/images/themes/theme1/bg.png" TargetMode="External"/><Relationship Id="rId5298" Type="http://schemas.openxmlformats.org/officeDocument/2006/relationships/hyperlink" Target="http://pbs.twimg.com/profile_images/449083183/Dory_Scott_normal.jpg" TargetMode="External"/><Relationship Id="rId6696" Type="http://schemas.openxmlformats.org/officeDocument/2006/relationships/hyperlink" Target="http://pbs.twimg.com/profile_images/687605923200786433/Qmpm_unL_normal.jpg" TargetMode="External"/><Relationship Id="rId7747" Type="http://schemas.openxmlformats.org/officeDocument/2006/relationships/hyperlink" Target="https://twitter.com/corvetteflex" TargetMode="External"/><Relationship Id="rId114" Type="http://schemas.openxmlformats.org/officeDocument/2006/relationships/hyperlink" Target="http://t.co/pKgUlpXp5r" TargetMode="External"/><Relationship Id="rId461" Type="http://schemas.openxmlformats.org/officeDocument/2006/relationships/hyperlink" Target="https://t.co/kBlBPzJfZn" TargetMode="External"/><Relationship Id="rId2142" Type="http://schemas.openxmlformats.org/officeDocument/2006/relationships/hyperlink" Target="https://pbs.twimg.com/profile_banners/174046229/1377173400" TargetMode="External"/><Relationship Id="rId6349" Type="http://schemas.openxmlformats.org/officeDocument/2006/relationships/hyperlink" Target="http://pbs.twimg.com/profile_images/549239033595850752/-DDGeCk8_normal.jpeg" TargetMode="External"/><Relationship Id="rId6763" Type="http://schemas.openxmlformats.org/officeDocument/2006/relationships/hyperlink" Target="http://pbs.twimg.com/profile_images/678282657864818688/pivpg8R1_normal.jpg" TargetMode="External"/><Relationship Id="rId7814" Type="http://schemas.openxmlformats.org/officeDocument/2006/relationships/hyperlink" Target="https://twitter.com/nabilhassein" TargetMode="External"/><Relationship Id="rId2959" Type="http://schemas.openxmlformats.org/officeDocument/2006/relationships/hyperlink" Target="http://abs.twimg.com/images/themes/theme10/bg.gif" TargetMode="External"/><Relationship Id="rId5365" Type="http://schemas.openxmlformats.org/officeDocument/2006/relationships/hyperlink" Target="http://pbs.twimg.com/profile_images/599330164661583872/q2M0kFDK_normal.jpg" TargetMode="External"/><Relationship Id="rId6416" Type="http://schemas.openxmlformats.org/officeDocument/2006/relationships/hyperlink" Target="http://pbs.twimg.com/profile_images/530201492028784642/quWo3Gmi_normal.png" TargetMode="External"/><Relationship Id="rId6830" Type="http://schemas.openxmlformats.org/officeDocument/2006/relationships/hyperlink" Target="http://pbs.twimg.com/profile_images/1524225447/facebook_logo_normal.jpg" TargetMode="External"/><Relationship Id="rId4381" Type="http://schemas.openxmlformats.org/officeDocument/2006/relationships/hyperlink" Target="http://abs.twimg.com/images/themes/theme1/bg.png" TargetMode="External"/><Relationship Id="rId5018" Type="http://schemas.openxmlformats.org/officeDocument/2006/relationships/hyperlink" Target="http://pbs.twimg.com/profile_images/686189859866820609/GHPUu10G_normal.jpg" TargetMode="External"/><Relationship Id="rId5432" Type="http://schemas.openxmlformats.org/officeDocument/2006/relationships/hyperlink" Target="http://pbs.twimg.com/profile_images/692337621536788480/-94fYupX_normal.jpg" TargetMode="External"/><Relationship Id="rId8588" Type="http://schemas.openxmlformats.org/officeDocument/2006/relationships/hyperlink" Target="https://twitter.com/celestepewter" TargetMode="External"/><Relationship Id="rId1628" Type="http://schemas.openxmlformats.org/officeDocument/2006/relationships/hyperlink" Target="https://pbs.twimg.com/profile_banners/65837560/1426827020" TargetMode="External"/><Relationship Id="rId1975" Type="http://schemas.openxmlformats.org/officeDocument/2006/relationships/hyperlink" Target="https://pbs.twimg.com/profile_banners/190618812/1450048630" TargetMode="External"/><Relationship Id="rId4034" Type="http://schemas.openxmlformats.org/officeDocument/2006/relationships/hyperlink" Target="http://abs.twimg.com/images/themes/theme1/bg.png" TargetMode="External"/><Relationship Id="rId8655" Type="http://schemas.openxmlformats.org/officeDocument/2006/relationships/hyperlink" Target="https://twitter.com/10thamendment" TargetMode="External"/><Relationship Id="rId3050" Type="http://schemas.openxmlformats.org/officeDocument/2006/relationships/hyperlink" Target="http://abs.twimg.com/images/themes/theme1/bg.png" TargetMode="External"/><Relationship Id="rId4101" Type="http://schemas.openxmlformats.org/officeDocument/2006/relationships/hyperlink" Target="http://abs.twimg.com/images/themes/theme1/bg.png" TargetMode="External"/><Relationship Id="rId7257" Type="http://schemas.openxmlformats.org/officeDocument/2006/relationships/hyperlink" Target="https://twitter.com/indecardio" TargetMode="External"/><Relationship Id="rId8308" Type="http://schemas.openxmlformats.org/officeDocument/2006/relationships/hyperlink" Target="https://twitter.com/eyesonfoxorg" TargetMode="External"/><Relationship Id="rId7671" Type="http://schemas.openxmlformats.org/officeDocument/2006/relationships/hyperlink" Target="https://twitter.com/oathkeeper_64" TargetMode="External"/><Relationship Id="rId8722" Type="http://schemas.openxmlformats.org/officeDocument/2006/relationships/hyperlink" Target="https://twitter.com/jjarvisjeff" TargetMode="External"/><Relationship Id="rId3867" Type="http://schemas.openxmlformats.org/officeDocument/2006/relationships/hyperlink" Target="http://abs.twimg.com/images/themes/theme15/bg.png" TargetMode="External"/><Relationship Id="rId4918" Type="http://schemas.openxmlformats.org/officeDocument/2006/relationships/hyperlink" Target="http://pbs.twimg.com/profile_images/489261180360204288/RVOhLi-k_normal.jpeg" TargetMode="External"/><Relationship Id="rId6273" Type="http://schemas.openxmlformats.org/officeDocument/2006/relationships/hyperlink" Target="http://pbs.twimg.com/profile_images/671752544759123968/ThnsGN2O_normal.jpg" TargetMode="External"/><Relationship Id="rId7324" Type="http://schemas.openxmlformats.org/officeDocument/2006/relationships/hyperlink" Target="https://twitter.com/krishanrupasin4" TargetMode="External"/><Relationship Id="rId788" Type="http://schemas.openxmlformats.org/officeDocument/2006/relationships/hyperlink" Target="https://t.co/4fmrYePv9w" TargetMode="External"/><Relationship Id="rId2469" Type="http://schemas.openxmlformats.org/officeDocument/2006/relationships/hyperlink" Target="https://pbs.twimg.com/profile_banners/3111395031/1427227708" TargetMode="External"/><Relationship Id="rId2883" Type="http://schemas.openxmlformats.org/officeDocument/2006/relationships/hyperlink" Target="http://pbs.twimg.com/profile_background_images/676376064/5fc686062f4e5cc2da4cdf1eed93d838.jpeg" TargetMode="External"/><Relationship Id="rId3934" Type="http://schemas.openxmlformats.org/officeDocument/2006/relationships/hyperlink" Target="http://abs.twimg.com/images/themes/theme2/bg.gif" TargetMode="External"/><Relationship Id="rId6340" Type="http://schemas.openxmlformats.org/officeDocument/2006/relationships/hyperlink" Target="http://pbs.twimg.com/profile_images/688773933948993536/qP1EGJY4_normal.jpg" TargetMode="External"/><Relationship Id="rId855" Type="http://schemas.openxmlformats.org/officeDocument/2006/relationships/hyperlink" Target="http://t.co/8mbUgyv3V1" TargetMode="External"/><Relationship Id="rId1485" Type="http://schemas.openxmlformats.org/officeDocument/2006/relationships/hyperlink" Target="https://pbs.twimg.com/profile_banners/16080891/1398906723" TargetMode="External"/><Relationship Id="rId2536" Type="http://schemas.openxmlformats.org/officeDocument/2006/relationships/hyperlink" Target="https://pbs.twimg.com/profile_banners/2835046269/1413554185" TargetMode="External"/><Relationship Id="rId8098" Type="http://schemas.openxmlformats.org/officeDocument/2006/relationships/hyperlink" Target="https://twitter.com/wakecinci" TargetMode="External"/><Relationship Id="rId508" Type="http://schemas.openxmlformats.org/officeDocument/2006/relationships/hyperlink" Target="http://t.co/83r7w9Ubqa" TargetMode="External"/><Relationship Id="rId922" Type="http://schemas.openxmlformats.org/officeDocument/2006/relationships/hyperlink" Target="http://t.co/FJPLQHf1" TargetMode="External"/><Relationship Id="rId1138" Type="http://schemas.openxmlformats.org/officeDocument/2006/relationships/hyperlink" Target="https://pbs.twimg.com/profile_banners/187556572/1421413607" TargetMode="External"/><Relationship Id="rId1552" Type="http://schemas.openxmlformats.org/officeDocument/2006/relationships/hyperlink" Target="https://pbs.twimg.com/profile_banners/803672700/1353524938" TargetMode="External"/><Relationship Id="rId2603" Type="http://schemas.openxmlformats.org/officeDocument/2006/relationships/hyperlink" Target="http://abs.twimg.com/images/themes/theme4/bg.gif" TargetMode="External"/><Relationship Id="rId2950" Type="http://schemas.openxmlformats.org/officeDocument/2006/relationships/hyperlink" Target="http://abs.twimg.com/images/themes/theme1/bg.png" TargetMode="External"/><Relationship Id="rId5759" Type="http://schemas.openxmlformats.org/officeDocument/2006/relationships/hyperlink" Target="http://pbs.twimg.com/profile_images/432903671693987840/er5q_Hg1_normal.jpeg" TargetMode="External"/><Relationship Id="rId8165" Type="http://schemas.openxmlformats.org/officeDocument/2006/relationships/hyperlink" Target="https://twitter.com/auburnsux" TargetMode="External"/><Relationship Id="rId1205" Type="http://schemas.openxmlformats.org/officeDocument/2006/relationships/hyperlink" Target="https://pbs.twimg.com/profile_banners/15522566/1433185140" TargetMode="External"/><Relationship Id="rId7181" Type="http://schemas.openxmlformats.org/officeDocument/2006/relationships/hyperlink" Target="https://twitter.com/bobbelvedere" TargetMode="External"/><Relationship Id="rId8232" Type="http://schemas.openxmlformats.org/officeDocument/2006/relationships/hyperlink" Target="https://twitter.com/louietheg" TargetMode="External"/><Relationship Id="rId3377" Type="http://schemas.openxmlformats.org/officeDocument/2006/relationships/hyperlink" Target="http://abs.twimg.com/images/themes/theme1/bg.png" TargetMode="External"/><Relationship Id="rId4775" Type="http://schemas.openxmlformats.org/officeDocument/2006/relationships/hyperlink" Target="http://pbs.twimg.com/profile_images/689019759602499585/vKiNawxx_normal.jpg" TargetMode="External"/><Relationship Id="rId5826" Type="http://schemas.openxmlformats.org/officeDocument/2006/relationships/hyperlink" Target="http://pbs.twimg.com/profile_images/683393478521425920/G9hLQ7js_normal.jpg" TargetMode="External"/><Relationship Id="rId298" Type="http://schemas.openxmlformats.org/officeDocument/2006/relationships/hyperlink" Target="https://t.co/rXXJlw8Wpo" TargetMode="External"/><Relationship Id="rId3791" Type="http://schemas.openxmlformats.org/officeDocument/2006/relationships/hyperlink" Target="http://pbs.twimg.com/profile_background_images/27245251/form_Greenland_036.jpg" TargetMode="External"/><Relationship Id="rId4428" Type="http://schemas.openxmlformats.org/officeDocument/2006/relationships/hyperlink" Target="http://abs.twimg.com/images/themes/theme1/bg.png" TargetMode="External"/><Relationship Id="rId4842" Type="http://schemas.openxmlformats.org/officeDocument/2006/relationships/hyperlink" Target="http://pbs.twimg.com/profile_images/672286427590234112/i_V5ODbP_normal.png" TargetMode="External"/><Relationship Id="rId7998" Type="http://schemas.openxmlformats.org/officeDocument/2006/relationships/hyperlink" Target="https://twitter.com/fbi" TargetMode="External"/><Relationship Id="rId2393" Type="http://schemas.openxmlformats.org/officeDocument/2006/relationships/hyperlink" Target="https://pbs.twimg.com/profile_banners/287413569/1425571042" TargetMode="External"/><Relationship Id="rId3444" Type="http://schemas.openxmlformats.org/officeDocument/2006/relationships/hyperlink" Target="http://pbs.twimg.com/profile_background_images/190681891/background.jpeg" TargetMode="External"/><Relationship Id="rId365" Type="http://schemas.openxmlformats.org/officeDocument/2006/relationships/hyperlink" Target="https://t.co/AlN1bByPCZ" TargetMode="External"/><Relationship Id="rId2046" Type="http://schemas.openxmlformats.org/officeDocument/2006/relationships/hyperlink" Target="https://pbs.twimg.com/profile_banners/1678753304/1429312686" TargetMode="External"/><Relationship Id="rId2460" Type="http://schemas.openxmlformats.org/officeDocument/2006/relationships/hyperlink" Target="https://pbs.twimg.com/profile_banners/2577755172/1448468470" TargetMode="External"/><Relationship Id="rId3511" Type="http://schemas.openxmlformats.org/officeDocument/2006/relationships/hyperlink" Target="http://abs.twimg.com/images/themes/theme1/bg.png" TargetMode="External"/><Relationship Id="rId6667" Type="http://schemas.openxmlformats.org/officeDocument/2006/relationships/hyperlink" Target="http://pbs.twimg.com/profile_images/667327357238161409/dV4UDh7d_normal.jpg" TargetMode="External"/><Relationship Id="rId7718" Type="http://schemas.openxmlformats.org/officeDocument/2006/relationships/hyperlink" Target="https://twitter.com/peepartyexpress" TargetMode="External"/><Relationship Id="rId9073" Type="http://schemas.openxmlformats.org/officeDocument/2006/relationships/hyperlink" Target="https://twitter.com/jose96853" TargetMode="External"/><Relationship Id="rId432" Type="http://schemas.openxmlformats.org/officeDocument/2006/relationships/hyperlink" Target="http://t.co/WO6AO2SLb1" TargetMode="External"/><Relationship Id="rId1062" Type="http://schemas.openxmlformats.org/officeDocument/2006/relationships/hyperlink" Target="https://pbs.twimg.com/profile_banners/878719854/1443067026" TargetMode="External"/><Relationship Id="rId2113" Type="http://schemas.openxmlformats.org/officeDocument/2006/relationships/hyperlink" Target="https://pbs.twimg.com/profile_banners/904833828/1408407807" TargetMode="External"/><Relationship Id="rId5269" Type="http://schemas.openxmlformats.org/officeDocument/2006/relationships/hyperlink" Target="http://pbs.twimg.com/profile_images/679715582447456256/97NbVVMg_normal.jpg" TargetMode="External"/><Relationship Id="rId5683" Type="http://schemas.openxmlformats.org/officeDocument/2006/relationships/hyperlink" Target="http://pbs.twimg.com/profile_images/614811149922631680/MasuXsMN_normal.jpg" TargetMode="External"/><Relationship Id="rId6734" Type="http://schemas.openxmlformats.org/officeDocument/2006/relationships/hyperlink" Target="http://pbs.twimg.com/profile_images/572892687741636608/wgY6qTIY_normal.jpeg" TargetMode="External"/><Relationship Id="rId9140" Type="http://schemas.openxmlformats.org/officeDocument/2006/relationships/hyperlink" Target="https://twitter.com/freewillfighter" TargetMode="External"/><Relationship Id="rId4285" Type="http://schemas.openxmlformats.org/officeDocument/2006/relationships/hyperlink" Target="http://abs.twimg.com/images/themes/theme17/bg.gif" TargetMode="External"/><Relationship Id="rId5336" Type="http://schemas.openxmlformats.org/officeDocument/2006/relationships/hyperlink" Target="http://pbs.twimg.com/profile_images/678799336474587136/ZscYb7gF_normal.jpg" TargetMode="External"/><Relationship Id="rId1879" Type="http://schemas.openxmlformats.org/officeDocument/2006/relationships/hyperlink" Target="https://pbs.twimg.com/profile_banners/4339479677/1451756319" TargetMode="External"/><Relationship Id="rId5750" Type="http://schemas.openxmlformats.org/officeDocument/2006/relationships/hyperlink" Target="http://pbs.twimg.com/profile_images/1581881384/Me_and_the_kids_normal.jpg" TargetMode="External"/><Relationship Id="rId6801" Type="http://schemas.openxmlformats.org/officeDocument/2006/relationships/hyperlink" Target="http://abs.twimg.com/sticky/default_profile_images/default_profile_5_normal.png" TargetMode="External"/><Relationship Id="rId1946" Type="http://schemas.openxmlformats.org/officeDocument/2006/relationships/hyperlink" Target="https://pbs.twimg.com/profile_banners/11179192/1356034739" TargetMode="External"/><Relationship Id="rId4005" Type="http://schemas.openxmlformats.org/officeDocument/2006/relationships/hyperlink" Target="http://pbs.twimg.com/profile_background_images/336218402/2011-08-19_14.14.59.jpg" TargetMode="External"/><Relationship Id="rId4352" Type="http://schemas.openxmlformats.org/officeDocument/2006/relationships/hyperlink" Target="http://abs.twimg.com/images/themes/theme1/bg.png" TargetMode="External"/><Relationship Id="rId5403" Type="http://schemas.openxmlformats.org/officeDocument/2006/relationships/hyperlink" Target="http://pbs.twimg.com/profile_images/1873754101/GENEVIA_CD_PIC2_normal.JPG" TargetMode="External"/><Relationship Id="rId8559" Type="http://schemas.openxmlformats.org/officeDocument/2006/relationships/hyperlink" Target="https://twitter.com/sherrysue66" TargetMode="External"/><Relationship Id="rId8973" Type="http://schemas.openxmlformats.org/officeDocument/2006/relationships/hyperlink" Target="https://twitter.com/josephpalermo1" TargetMode="External"/><Relationship Id="rId7575" Type="http://schemas.openxmlformats.org/officeDocument/2006/relationships/hyperlink" Target="https://twitter.com/jtomli" TargetMode="External"/><Relationship Id="rId8626" Type="http://schemas.openxmlformats.org/officeDocument/2006/relationships/hyperlink" Target="https://twitter.com/johan03457980" TargetMode="External"/><Relationship Id="rId3021" Type="http://schemas.openxmlformats.org/officeDocument/2006/relationships/hyperlink" Target="http://abs.twimg.com/images/themes/theme1/bg.png" TargetMode="External"/><Relationship Id="rId6177" Type="http://schemas.openxmlformats.org/officeDocument/2006/relationships/hyperlink" Target="http://pbs.twimg.com/profile_images/677881799331225600/i9WtAJlk_normal.jpg" TargetMode="External"/><Relationship Id="rId6591" Type="http://schemas.openxmlformats.org/officeDocument/2006/relationships/hyperlink" Target="http://pbs.twimg.com/profile_images/676170181463310337/k4Jpyh0j_normal.jpg" TargetMode="External"/><Relationship Id="rId7228" Type="http://schemas.openxmlformats.org/officeDocument/2006/relationships/hyperlink" Target="https://twitter.com/crossontheryan" TargetMode="External"/><Relationship Id="rId7642" Type="http://schemas.openxmlformats.org/officeDocument/2006/relationships/hyperlink" Target="https://twitter.com/recorwin" TargetMode="External"/><Relationship Id="rId2787" Type="http://schemas.openxmlformats.org/officeDocument/2006/relationships/hyperlink" Target="http://abs.twimg.com/images/themes/theme1/bg.png" TargetMode="External"/><Relationship Id="rId3838" Type="http://schemas.openxmlformats.org/officeDocument/2006/relationships/hyperlink" Target="http://abs.twimg.com/images/themes/theme11/bg.gif" TargetMode="External"/><Relationship Id="rId5193" Type="http://schemas.openxmlformats.org/officeDocument/2006/relationships/hyperlink" Target="http://pbs.twimg.com/profile_images/664959420216905728/AJloL6js_normal.jpg" TargetMode="External"/><Relationship Id="rId6244" Type="http://schemas.openxmlformats.org/officeDocument/2006/relationships/hyperlink" Target="http://pbs.twimg.com/profile_images/661081887775952896/QWTEokQq_normal.jpg" TargetMode="External"/><Relationship Id="rId759" Type="http://schemas.openxmlformats.org/officeDocument/2006/relationships/hyperlink" Target="https://t.co/1Z5rFBucSt" TargetMode="External"/><Relationship Id="rId1389" Type="http://schemas.openxmlformats.org/officeDocument/2006/relationships/hyperlink" Target="https://pbs.twimg.com/profile_banners/33021046/1424707235" TargetMode="External"/><Relationship Id="rId5260" Type="http://schemas.openxmlformats.org/officeDocument/2006/relationships/hyperlink" Target="http://pbs.twimg.com/profile_images/3035443931/995de7aa27dffbfd8262ea42fd5fa110_normal.jpeg" TargetMode="External"/><Relationship Id="rId6311" Type="http://schemas.openxmlformats.org/officeDocument/2006/relationships/hyperlink" Target="http://pbs.twimg.com/profile_images/378800000248222893/6db658b2b949c18918952867259ba688_normal.jpeg" TargetMode="External"/><Relationship Id="rId2854" Type="http://schemas.openxmlformats.org/officeDocument/2006/relationships/hyperlink" Target="http://pbs.twimg.com/profile_background_images/763205812/91bc7ebd92729453d36d8d1391d9a280.jpeg" TargetMode="External"/><Relationship Id="rId3905" Type="http://schemas.openxmlformats.org/officeDocument/2006/relationships/hyperlink" Target="http://abs.twimg.com/images/themes/theme1/bg.png" TargetMode="External"/><Relationship Id="rId8069" Type="http://schemas.openxmlformats.org/officeDocument/2006/relationships/hyperlink" Target="https://twitter.com/ahtribune" TargetMode="External"/><Relationship Id="rId8483" Type="http://schemas.openxmlformats.org/officeDocument/2006/relationships/hyperlink" Target="https://twitter.com/christellar" TargetMode="External"/><Relationship Id="rId95" Type="http://schemas.openxmlformats.org/officeDocument/2006/relationships/hyperlink" Target="http://t.co/dtx72kdpNA" TargetMode="External"/><Relationship Id="rId826" Type="http://schemas.openxmlformats.org/officeDocument/2006/relationships/hyperlink" Target="http://t.co/3BG7FV0R1S" TargetMode="External"/><Relationship Id="rId1109" Type="http://schemas.openxmlformats.org/officeDocument/2006/relationships/hyperlink" Target="https://pbs.twimg.com/profile_banners/473039271/1431507896" TargetMode="External"/><Relationship Id="rId1456" Type="http://schemas.openxmlformats.org/officeDocument/2006/relationships/hyperlink" Target="https://pbs.twimg.com/profile_banners/18851248/1420498787" TargetMode="External"/><Relationship Id="rId1870" Type="http://schemas.openxmlformats.org/officeDocument/2006/relationships/hyperlink" Target="https://pbs.twimg.com/profile_banners/18348799/1429110182" TargetMode="External"/><Relationship Id="rId2507" Type="http://schemas.openxmlformats.org/officeDocument/2006/relationships/hyperlink" Target="https://pbs.twimg.com/profile_banners/114980049/1412047288" TargetMode="External"/><Relationship Id="rId2921" Type="http://schemas.openxmlformats.org/officeDocument/2006/relationships/hyperlink" Target="http://abs.twimg.com/images/themes/theme1/bg.png" TargetMode="External"/><Relationship Id="rId7085" Type="http://schemas.openxmlformats.org/officeDocument/2006/relationships/hyperlink" Target="https://twitter.com/leszaitz" TargetMode="External"/><Relationship Id="rId8136" Type="http://schemas.openxmlformats.org/officeDocument/2006/relationships/hyperlink" Target="https://twitter.com/mkmknani" TargetMode="External"/><Relationship Id="rId1523" Type="http://schemas.openxmlformats.org/officeDocument/2006/relationships/hyperlink" Target="https://pbs.twimg.com/profile_banners/22362964/1411480074" TargetMode="External"/><Relationship Id="rId4679" Type="http://schemas.openxmlformats.org/officeDocument/2006/relationships/hyperlink" Target="http://abs.twimg.com/images/themes/theme1/bg.png" TargetMode="External"/><Relationship Id="rId8550" Type="http://schemas.openxmlformats.org/officeDocument/2006/relationships/hyperlink" Target="https://twitter.com/mrnoahitall" TargetMode="External"/><Relationship Id="rId3695" Type="http://schemas.openxmlformats.org/officeDocument/2006/relationships/hyperlink" Target="http://abs.twimg.com/images/themes/theme4/bg.gif" TargetMode="External"/><Relationship Id="rId4746" Type="http://schemas.openxmlformats.org/officeDocument/2006/relationships/hyperlink" Target="http://pbs.twimg.com/profile_images/493797474830520321/-nqbqxuM_normal.jpeg" TargetMode="External"/><Relationship Id="rId7152" Type="http://schemas.openxmlformats.org/officeDocument/2006/relationships/hyperlink" Target="https://twitter.com/bekkenhuis" TargetMode="External"/><Relationship Id="rId8203" Type="http://schemas.openxmlformats.org/officeDocument/2006/relationships/hyperlink" Target="https://twitter.com/usahipster" TargetMode="External"/><Relationship Id="rId2297" Type="http://schemas.openxmlformats.org/officeDocument/2006/relationships/hyperlink" Target="https://pbs.twimg.com/profile_banners/2527803170/1401495361" TargetMode="External"/><Relationship Id="rId3348" Type="http://schemas.openxmlformats.org/officeDocument/2006/relationships/hyperlink" Target="http://pbs.twimg.com/profile_background_images/623345119685537793/NDvwaWwJ.jpg" TargetMode="External"/><Relationship Id="rId3762" Type="http://schemas.openxmlformats.org/officeDocument/2006/relationships/hyperlink" Target="http://abs.twimg.com/images/themes/theme1/bg.png" TargetMode="External"/><Relationship Id="rId4813" Type="http://schemas.openxmlformats.org/officeDocument/2006/relationships/hyperlink" Target="http://pbs.twimg.com/profile_images/675268493483184128/Pns50_3S_normal.jpg" TargetMode="External"/><Relationship Id="rId7969" Type="http://schemas.openxmlformats.org/officeDocument/2006/relationships/hyperlink" Target="https://twitter.com/opexposecps_tx" TargetMode="External"/><Relationship Id="rId269" Type="http://schemas.openxmlformats.org/officeDocument/2006/relationships/hyperlink" Target="http://t.co/dsLXEBfDsQ" TargetMode="External"/><Relationship Id="rId683" Type="http://schemas.openxmlformats.org/officeDocument/2006/relationships/hyperlink" Target="http://t.co/yIghnqxa6k" TargetMode="External"/><Relationship Id="rId2364" Type="http://schemas.openxmlformats.org/officeDocument/2006/relationships/hyperlink" Target="https://pbs.twimg.com/profile_banners/288555824/1451779292" TargetMode="External"/><Relationship Id="rId3415" Type="http://schemas.openxmlformats.org/officeDocument/2006/relationships/hyperlink" Target="http://abs.twimg.com/images/themes/theme1/bg.png" TargetMode="External"/><Relationship Id="rId336" Type="http://schemas.openxmlformats.org/officeDocument/2006/relationships/hyperlink" Target="http://t.co/V0aeAJEIk2" TargetMode="External"/><Relationship Id="rId1380" Type="http://schemas.openxmlformats.org/officeDocument/2006/relationships/hyperlink" Target="https://pbs.twimg.com/profile_banners/63144098/1354164504" TargetMode="External"/><Relationship Id="rId2017" Type="http://schemas.openxmlformats.org/officeDocument/2006/relationships/hyperlink" Target="https://pbs.twimg.com/profile_banners/537089895/1402620299" TargetMode="External"/><Relationship Id="rId5587" Type="http://schemas.openxmlformats.org/officeDocument/2006/relationships/hyperlink" Target="http://pbs.twimg.com/profile_images/686971479771213824/krBGd35i_normal.jpg" TargetMode="External"/><Relationship Id="rId6985" Type="http://schemas.openxmlformats.org/officeDocument/2006/relationships/hyperlink" Target="https://twitter.com/beeboo50" TargetMode="External"/><Relationship Id="rId9044" Type="http://schemas.openxmlformats.org/officeDocument/2006/relationships/hyperlink" Target="https://twitter.com/dontcomply" TargetMode="External"/><Relationship Id="rId403" Type="http://schemas.openxmlformats.org/officeDocument/2006/relationships/hyperlink" Target="http://t.co/wtA2oVFqC8" TargetMode="External"/><Relationship Id="rId750" Type="http://schemas.openxmlformats.org/officeDocument/2006/relationships/hyperlink" Target="http://t.co/FA76orNTBW" TargetMode="External"/><Relationship Id="rId1033" Type="http://schemas.openxmlformats.org/officeDocument/2006/relationships/hyperlink" Target="https://pbs.twimg.com/profile_banners/27234909/1358359062" TargetMode="External"/><Relationship Id="rId2431" Type="http://schemas.openxmlformats.org/officeDocument/2006/relationships/hyperlink" Target="https://pbs.twimg.com/profile_banners/1109685884/1453400707" TargetMode="External"/><Relationship Id="rId4189" Type="http://schemas.openxmlformats.org/officeDocument/2006/relationships/hyperlink" Target="http://pbs.twimg.com/profile_background_images/383497626/Wild_Women__1951_.jpg" TargetMode="External"/><Relationship Id="rId6638" Type="http://schemas.openxmlformats.org/officeDocument/2006/relationships/hyperlink" Target="http://pbs.twimg.com/profile_images/3068518443/112cd6d2c85a8fd0b7906d12be982124_normal.jpeg" TargetMode="External"/><Relationship Id="rId8060" Type="http://schemas.openxmlformats.org/officeDocument/2006/relationships/hyperlink" Target="https://twitter.com/sandrasandlc52" TargetMode="External"/><Relationship Id="rId9111" Type="http://schemas.openxmlformats.org/officeDocument/2006/relationships/hyperlink" Target="https://twitter.com/davidjosephperr" TargetMode="External"/><Relationship Id="rId5654" Type="http://schemas.openxmlformats.org/officeDocument/2006/relationships/hyperlink" Target="http://pbs.twimg.com/profile_images/688426960700096512/7kMeQess_normal.jpg" TargetMode="External"/><Relationship Id="rId6705" Type="http://schemas.openxmlformats.org/officeDocument/2006/relationships/hyperlink" Target="http://pbs.twimg.com/profile_images/522359694891819009/D7KgM7an_normal.jpeg" TargetMode="External"/><Relationship Id="rId1100" Type="http://schemas.openxmlformats.org/officeDocument/2006/relationships/hyperlink" Target="https://pbs.twimg.com/profile_banners/9113522/1402540282" TargetMode="External"/><Relationship Id="rId4256" Type="http://schemas.openxmlformats.org/officeDocument/2006/relationships/hyperlink" Target="http://abs.twimg.com/images/themes/theme1/bg.png" TargetMode="External"/><Relationship Id="rId4670" Type="http://schemas.openxmlformats.org/officeDocument/2006/relationships/hyperlink" Target="http://abs.twimg.com/images/themes/theme1/bg.png" TargetMode="External"/><Relationship Id="rId5307" Type="http://schemas.openxmlformats.org/officeDocument/2006/relationships/hyperlink" Target="http://pbs.twimg.com/profile_images/378800000533754127/310df4efcf42abd53cfbf7180b6a6c2e_normal.jpeg" TargetMode="External"/><Relationship Id="rId5721" Type="http://schemas.openxmlformats.org/officeDocument/2006/relationships/hyperlink" Target="http://pbs.twimg.com/profile_images/679043733476777984/pNxsx9CQ_normal.jpg" TargetMode="External"/><Relationship Id="rId8877" Type="http://schemas.openxmlformats.org/officeDocument/2006/relationships/hyperlink" Target="https://twitter.com/smf62" TargetMode="External"/><Relationship Id="rId1917" Type="http://schemas.openxmlformats.org/officeDocument/2006/relationships/hyperlink" Target="https://pbs.twimg.com/profile_banners/49690284/1394904364" TargetMode="External"/><Relationship Id="rId3272" Type="http://schemas.openxmlformats.org/officeDocument/2006/relationships/hyperlink" Target="http://pbs.twimg.com/profile_background_images/378800000103057195/9ecc2608473634a46b82ef05ac875534.jpeg" TargetMode="External"/><Relationship Id="rId4323" Type="http://schemas.openxmlformats.org/officeDocument/2006/relationships/hyperlink" Target="http://abs.twimg.com/images/themes/theme1/bg.png" TargetMode="External"/><Relationship Id="rId7479" Type="http://schemas.openxmlformats.org/officeDocument/2006/relationships/hyperlink" Target="https://twitter.com/sheltersense" TargetMode="External"/><Relationship Id="rId7893" Type="http://schemas.openxmlformats.org/officeDocument/2006/relationships/hyperlink" Target="https://twitter.com/wannabefree1" TargetMode="External"/><Relationship Id="rId8944" Type="http://schemas.openxmlformats.org/officeDocument/2006/relationships/hyperlink" Target="https://twitter.com/texasps" TargetMode="External"/><Relationship Id="rId193" Type="http://schemas.openxmlformats.org/officeDocument/2006/relationships/hyperlink" Target="http://t.co/DSagTlSdEw" TargetMode="External"/><Relationship Id="rId6495" Type="http://schemas.openxmlformats.org/officeDocument/2006/relationships/hyperlink" Target="http://pbs.twimg.com/profile_images/295464852/JJustice8x10_normal.jpg" TargetMode="External"/><Relationship Id="rId7546" Type="http://schemas.openxmlformats.org/officeDocument/2006/relationships/hyperlink" Target="https://twitter.com/ptriotofalabama" TargetMode="External"/><Relationship Id="rId260" Type="http://schemas.openxmlformats.org/officeDocument/2006/relationships/hyperlink" Target="http://t.co/aqbHRPygI1" TargetMode="External"/><Relationship Id="rId5097" Type="http://schemas.openxmlformats.org/officeDocument/2006/relationships/hyperlink" Target="http://pbs.twimg.com/profile_images/378800000475199860/673b3033d62117ca9ba7315d79061f70_normal.jpeg" TargetMode="External"/><Relationship Id="rId6148" Type="http://schemas.openxmlformats.org/officeDocument/2006/relationships/hyperlink" Target="http://pbs.twimg.com/profile_images/517311356198858753/OkOTy-q6_normal.jpeg" TargetMode="External"/><Relationship Id="rId7960" Type="http://schemas.openxmlformats.org/officeDocument/2006/relationships/hyperlink" Target="https://twitter.com/diamandbacks" TargetMode="External"/><Relationship Id="rId5164" Type="http://schemas.openxmlformats.org/officeDocument/2006/relationships/hyperlink" Target="http://pbs.twimg.com/profile_images/552200982679928832/eZOl7fi3_normal.jpeg" TargetMode="External"/><Relationship Id="rId6215" Type="http://schemas.openxmlformats.org/officeDocument/2006/relationships/hyperlink" Target="http://pbs.twimg.com/profile_images/620682164296884225/8NJpK0HB_normal.png" TargetMode="External"/><Relationship Id="rId6562" Type="http://schemas.openxmlformats.org/officeDocument/2006/relationships/hyperlink" Target="http://pbs.twimg.com/profile_images/666612888942063616/Vi4aU7Oq_normal.jpg" TargetMode="External"/><Relationship Id="rId7613" Type="http://schemas.openxmlformats.org/officeDocument/2006/relationships/hyperlink" Target="https://twitter.com/erea15" TargetMode="External"/><Relationship Id="rId2758" Type="http://schemas.openxmlformats.org/officeDocument/2006/relationships/hyperlink" Target="http://abs.twimg.com/images/themes/theme5/bg.gif" TargetMode="External"/><Relationship Id="rId3809" Type="http://schemas.openxmlformats.org/officeDocument/2006/relationships/hyperlink" Target="http://pbs.twimg.com/profile_background_images/604018416781901824/VpkRaY5z.jpg" TargetMode="External"/><Relationship Id="rId1774" Type="http://schemas.openxmlformats.org/officeDocument/2006/relationships/hyperlink" Target="https://pbs.twimg.com/profile_banners/45034222/1452482683" TargetMode="External"/><Relationship Id="rId2825" Type="http://schemas.openxmlformats.org/officeDocument/2006/relationships/hyperlink" Target="http://abs.twimg.com/images/themes/theme1/bg.png" TargetMode="External"/><Relationship Id="rId4180" Type="http://schemas.openxmlformats.org/officeDocument/2006/relationships/hyperlink" Target="http://abs.twimg.com/images/themes/theme4/bg.gif" TargetMode="External"/><Relationship Id="rId5231" Type="http://schemas.openxmlformats.org/officeDocument/2006/relationships/hyperlink" Target="http://pbs.twimg.com/profile_images/528959247866793988/_-iMTB2m_normal.png" TargetMode="External"/><Relationship Id="rId8387" Type="http://schemas.openxmlformats.org/officeDocument/2006/relationships/hyperlink" Target="https://twitter.com/occupyhburg" TargetMode="External"/><Relationship Id="rId66" Type="http://schemas.openxmlformats.org/officeDocument/2006/relationships/hyperlink" Target="http://t.co/qHMLj9S442" TargetMode="External"/><Relationship Id="rId1427" Type="http://schemas.openxmlformats.org/officeDocument/2006/relationships/hyperlink" Target="https://pbs.twimg.com/profile_banners/442247957/1407511711" TargetMode="External"/><Relationship Id="rId1841" Type="http://schemas.openxmlformats.org/officeDocument/2006/relationships/hyperlink" Target="https://pbs.twimg.com/profile_banners/35994163/1350687315" TargetMode="External"/><Relationship Id="rId4997" Type="http://schemas.openxmlformats.org/officeDocument/2006/relationships/hyperlink" Target="http://pbs.twimg.com/profile_images/576632299959136256/GmDVHgcA_normal.png" TargetMode="External"/><Relationship Id="rId8454" Type="http://schemas.openxmlformats.org/officeDocument/2006/relationships/hyperlink" Target="https://twitter.com/pblu22" TargetMode="External"/><Relationship Id="rId3599" Type="http://schemas.openxmlformats.org/officeDocument/2006/relationships/hyperlink" Target="http://pbs.twimg.com/profile_background_images/378800000085607597/cf538b0fa4166ed137142c0e6e3dcdfc.png" TargetMode="External"/><Relationship Id="rId7056" Type="http://schemas.openxmlformats.org/officeDocument/2006/relationships/hyperlink" Target="https://twitter.com/chris5547" TargetMode="External"/><Relationship Id="rId7470" Type="http://schemas.openxmlformats.org/officeDocument/2006/relationships/hyperlink" Target="https://twitter.com/rubiyat" TargetMode="External"/><Relationship Id="rId8107" Type="http://schemas.openxmlformats.org/officeDocument/2006/relationships/hyperlink" Target="https://twitter.com/bekkisbearheart" TargetMode="External"/><Relationship Id="rId8521" Type="http://schemas.openxmlformats.org/officeDocument/2006/relationships/hyperlink" Target="https://twitter.com/myrddnn" TargetMode="External"/><Relationship Id="rId3666" Type="http://schemas.openxmlformats.org/officeDocument/2006/relationships/hyperlink" Target="http://pbs.twimg.com/profile_background_images/78832698/Pine_Butte.jpg" TargetMode="External"/><Relationship Id="rId6072" Type="http://schemas.openxmlformats.org/officeDocument/2006/relationships/hyperlink" Target="http://pbs.twimg.com/profile_images/613558475306590208/VtKNgYMU_normal.png" TargetMode="External"/><Relationship Id="rId7123" Type="http://schemas.openxmlformats.org/officeDocument/2006/relationships/hyperlink" Target="https://twitter.com/worldnewsrecord" TargetMode="External"/><Relationship Id="rId587" Type="http://schemas.openxmlformats.org/officeDocument/2006/relationships/hyperlink" Target="http://t.co/EfKNe9Zs" TargetMode="External"/><Relationship Id="rId2268" Type="http://schemas.openxmlformats.org/officeDocument/2006/relationships/hyperlink" Target="https://pbs.twimg.com/profile_banners/19557372/1444615544" TargetMode="External"/><Relationship Id="rId3319" Type="http://schemas.openxmlformats.org/officeDocument/2006/relationships/hyperlink" Target="http://pbs.twimg.com/profile_background_images/381116246/Statue_of_Liberty__Photo.jpg" TargetMode="External"/><Relationship Id="rId4717" Type="http://schemas.openxmlformats.org/officeDocument/2006/relationships/hyperlink" Target="http://pbs.twimg.com/profile_images/686410044649308160/azdQGeoN_normal.jpg" TargetMode="External"/><Relationship Id="rId2682" Type="http://schemas.openxmlformats.org/officeDocument/2006/relationships/hyperlink" Target="http://pbs.twimg.com/profile_background_images/37426192/mqsunnypasture.br.jpg" TargetMode="External"/><Relationship Id="rId3733" Type="http://schemas.openxmlformats.org/officeDocument/2006/relationships/hyperlink" Target="http://pbs.twimg.com/profile_background_images/605875140337860610/G3lukhLk.jpg" TargetMode="External"/><Relationship Id="rId6889" Type="http://schemas.openxmlformats.org/officeDocument/2006/relationships/hyperlink" Target="http://pbs.twimg.com/profile_images/627414821458219008/waNTjOlr_normal.png" TargetMode="External"/><Relationship Id="rId654" Type="http://schemas.openxmlformats.org/officeDocument/2006/relationships/hyperlink" Target="https://t.co/5rvLjHcUyi" TargetMode="External"/><Relationship Id="rId1284" Type="http://schemas.openxmlformats.org/officeDocument/2006/relationships/hyperlink" Target="https://pbs.twimg.com/profile_banners/2414875411/1396725414" TargetMode="External"/><Relationship Id="rId2335" Type="http://schemas.openxmlformats.org/officeDocument/2006/relationships/hyperlink" Target="https://pbs.twimg.com/profile_banners/987682056/1357390382" TargetMode="External"/><Relationship Id="rId3800" Type="http://schemas.openxmlformats.org/officeDocument/2006/relationships/hyperlink" Target="http://abs.twimg.com/images/themes/theme1/bg.png" TargetMode="External"/><Relationship Id="rId6956" Type="http://schemas.openxmlformats.org/officeDocument/2006/relationships/hyperlink" Target="https://twitter.com/arcticfox2016" TargetMode="External"/><Relationship Id="rId307" Type="http://schemas.openxmlformats.org/officeDocument/2006/relationships/hyperlink" Target="http://t.co/y1vVNlRNd9" TargetMode="External"/><Relationship Id="rId721" Type="http://schemas.openxmlformats.org/officeDocument/2006/relationships/hyperlink" Target="http://t.co/t6qh1aFXNQ" TargetMode="External"/><Relationship Id="rId1351" Type="http://schemas.openxmlformats.org/officeDocument/2006/relationships/hyperlink" Target="https://pbs.twimg.com/profile_banners/529562997/1379002473" TargetMode="External"/><Relationship Id="rId2402" Type="http://schemas.openxmlformats.org/officeDocument/2006/relationships/hyperlink" Target="https://pbs.twimg.com/profile_banners/1729770470/1407286066" TargetMode="External"/><Relationship Id="rId5558" Type="http://schemas.openxmlformats.org/officeDocument/2006/relationships/hyperlink" Target="http://pbs.twimg.com/profile_images/627266039886270464/G7DR3PqB_normal.jpg" TargetMode="External"/><Relationship Id="rId5972" Type="http://schemas.openxmlformats.org/officeDocument/2006/relationships/hyperlink" Target="http://pbs.twimg.com/profile_images/596063966268239872/DpUurEfB_normal.jpg" TargetMode="External"/><Relationship Id="rId6609" Type="http://schemas.openxmlformats.org/officeDocument/2006/relationships/hyperlink" Target="http://pbs.twimg.com/profile_images/221430462/2008_AGAIN_110_normal.JPG" TargetMode="External"/><Relationship Id="rId9015" Type="http://schemas.openxmlformats.org/officeDocument/2006/relationships/hyperlink" Target="https://twitter.com/virginialynn_" TargetMode="External"/><Relationship Id="rId1004" Type="http://schemas.openxmlformats.org/officeDocument/2006/relationships/hyperlink" Target="https://pbs.twimg.com/profile_banners/2467791/1348076832" TargetMode="External"/><Relationship Id="rId4574" Type="http://schemas.openxmlformats.org/officeDocument/2006/relationships/hyperlink" Target="http://pbs.twimg.com/profile_background_images/555860262/outlets.jpg" TargetMode="External"/><Relationship Id="rId5625" Type="http://schemas.openxmlformats.org/officeDocument/2006/relationships/hyperlink" Target="http://pbs.twimg.com/profile_images/2076410019/rg-square_normal.jpg" TargetMode="External"/><Relationship Id="rId8031" Type="http://schemas.openxmlformats.org/officeDocument/2006/relationships/hyperlink" Target="https://twitter.com/rfrazier_tx" TargetMode="External"/><Relationship Id="rId3176" Type="http://schemas.openxmlformats.org/officeDocument/2006/relationships/hyperlink" Target="http://abs.twimg.com/images/themes/theme1/bg.png" TargetMode="External"/><Relationship Id="rId3590" Type="http://schemas.openxmlformats.org/officeDocument/2006/relationships/hyperlink" Target="http://abs.twimg.com/images/themes/theme15/bg.png" TargetMode="External"/><Relationship Id="rId4227" Type="http://schemas.openxmlformats.org/officeDocument/2006/relationships/hyperlink" Target="http://abs.twimg.com/images/themes/theme1/bg.png" TargetMode="External"/><Relationship Id="rId7797" Type="http://schemas.openxmlformats.org/officeDocument/2006/relationships/hyperlink" Target="https://twitter.com/ladenebean" TargetMode="External"/><Relationship Id="rId2192" Type="http://schemas.openxmlformats.org/officeDocument/2006/relationships/hyperlink" Target="https://pbs.twimg.com/profile_banners/874747686/1390185277" TargetMode="External"/><Relationship Id="rId3243" Type="http://schemas.openxmlformats.org/officeDocument/2006/relationships/hyperlink" Target="http://abs.twimg.com/images/themes/theme15/bg.png" TargetMode="External"/><Relationship Id="rId4641" Type="http://schemas.openxmlformats.org/officeDocument/2006/relationships/hyperlink" Target="http://pbs.twimg.com/profile_background_images/456893561418420224/pkuttUCb.jpeg" TargetMode="External"/><Relationship Id="rId6399" Type="http://schemas.openxmlformats.org/officeDocument/2006/relationships/hyperlink" Target="http://pbs.twimg.com/profile_images/1825913469/photo_normal.jpg" TargetMode="External"/><Relationship Id="rId8848" Type="http://schemas.openxmlformats.org/officeDocument/2006/relationships/hyperlink" Target="https://twitter.com/smobooth" TargetMode="External"/><Relationship Id="rId164" Type="http://schemas.openxmlformats.org/officeDocument/2006/relationships/hyperlink" Target="https://t.co/DSCkciIIlt" TargetMode="External"/><Relationship Id="rId7864" Type="http://schemas.openxmlformats.org/officeDocument/2006/relationships/hyperlink" Target="https://twitter.com/lelandedwards" TargetMode="External"/><Relationship Id="rId8915" Type="http://schemas.openxmlformats.org/officeDocument/2006/relationships/hyperlink" Target="https://twitter.com/ammeddki885moh" TargetMode="External"/><Relationship Id="rId3310" Type="http://schemas.openxmlformats.org/officeDocument/2006/relationships/hyperlink" Target="http://pbs.twimg.com/profile_background_images/594112944/p5ce6u9tg9j8d10ou5lx.jpeg" TargetMode="External"/><Relationship Id="rId5068" Type="http://schemas.openxmlformats.org/officeDocument/2006/relationships/hyperlink" Target="http://pbs.twimg.com/profile_images/614788421584842752/5r-HNW5K_normal.jpg" TargetMode="External"/><Relationship Id="rId6466" Type="http://schemas.openxmlformats.org/officeDocument/2006/relationships/hyperlink" Target="http://pbs.twimg.com/profile_images/1744332116/Pierce_Headshot_normal.jpg" TargetMode="External"/><Relationship Id="rId6880" Type="http://schemas.openxmlformats.org/officeDocument/2006/relationships/hyperlink" Target="http://pbs.twimg.com/profile_images/564126176168259584/3fOeBaq-_normal.jpeg" TargetMode="External"/><Relationship Id="rId7517" Type="http://schemas.openxmlformats.org/officeDocument/2006/relationships/hyperlink" Target="https://twitter.com/hitbytorpedo" TargetMode="External"/><Relationship Id="rId7931" Type="http://schemas.openxmlformats.org/officeDocument/2006/relationships/hyperlink" Target="https://twitter.com/patvpeters" TargetMode="External"/><Relationship Id="rId231" Type="http://schemas.openxmlformats.org/officeDocument/2006/relationships/hyperlink" Target="http://t.co/0rKJbjVYYv" TargetMode="External"/><Relationship Id="rId5482" Type="http://schemas.openxmlformats.org/officeDocument/2006/relationships/hyperlink" Target="http://pbs.twimg.com/profile_images/2306687229/gj7dkvjwxsm4pwxizb0g_normal.png" TargetMode="External"/><Relationship Id="rId6119" Type="http://schemas.openxmlformats.org/officeDocument/2006/relationships/hyperlink" Target="http://pbs.twimg.com/profile_images/690707737852911616/gG0QldJZ_normal.jpg" TargetMode="External"/><Relationship Id="rId6533" Type="http://schemas.openxmlformats.org/officeDocument/2006/relationships/hyperlink" Target="http://pbs.twimg.com/profile_images/692096055425380353/N9JIffYu_normal.jpg" TargetMode="External"/><Relationship Id="rId1678" Type="http://schemas.openxmlformats.org/officeDocument/2006/relationships/hyperlink" Target="https://pbs.twimg.com/profile_banners/2286189025/1453873007" TargetMode="External"/><Relationship Id="rId2729" Type="http://schemas.openxmlformats.org/officeDocument/2006/relationships/hyperlink" Target="http://pbs.twimg.com/profile_background_images/498574992133464064/FDLlw-sn.png" TargetMode="External"/><Relationship Id="rId4084" Type="http://schemas.openxmlformats.org/officeDocument/2006/relationships/hyperlink" Target="http://pbs.twimg.com/profile_background_images/387006110/Fiery-Skull-Cross-Bones-1202345.jpg" TargetMode="External"/><Relationship Id="rId5135" Type="http://schemas.openxmlformats.org/officeDocument/2006/relationships/hyperlink" Target="http://pbs.twimg.com/profile_images/581886987604381697/1cHw0rOL_normal.jpg" TargetMode="External"/><Relationship Id="rId6600" Type="http://schemas.openxmlformats.org/officeDocument/2006/relationships/hyperlink" Target="http://pbs.twimg.com/profile_images/665954269128847360/0HlfKq3q_normal.jpg" TargetMode="External"/><Relationship Id="rId4151" Type="http://schemas.openxmlformats.org/officeDocument/2006/relationships/hyperlink" Target="http://abs.twimg.com/images/themes/theme1/bg.png" TargetMode="External"/><Relationship Id="rId5202" Type="http://schemas.openxmlformats.org/officeDocument/2006/relationships/hyperlink" Target="http://pbs.twimg.com/profile_images/420992951381016576/zCmDGw23_normal.jpeg" TargetMode="External"/><Relationship Id="rId8358" Type="http://schemas.openxmlformats.org/officeDocument/2006/relationships/hyperlink" Target="https://twitter.com/8salvation3" TargetMode="External"/><Relationship Id="rId1745" Type="http://schemas.openxmlformats.org/officeDocument/2006/relationships/hyperlink" Target="https://pbs.twimg.com/profile_banners/2342990492/1392351835" TargetMode="External"/><Relationship Id="rId7374" Type="http://schemas.openxmlformats.org/officeDocument/2006/relationships/hyperlink" Target="https://twitter.com/louiseschiavone" TargetMode="External"/><Relationship Id="rId8425" Type="http://schemas.openxmlformats.org/officeDocument/2006/relationships/hyperlink" Target="https://twitter.com/wvjoe911" TargetMode="External"/><Relationship Id="rId8772" Type="http://schemas.openxmlformats.org/officeDocument/2006/relationships/hyperlink" Target="https://twitter.com/cbcnews" TargetMode="External"/><Relationship Id="rId37" Type="http://schemas.openxmlformats.org/officeDocument/2006/relationships/hyperlink" Target="http://t.co/IfVWyhw8Oi" TargetMode="External"/><Relationship Id="rId1812" Type="http://schemas.openxmlformats.org/officeDocument/2006/relationships/hyperlink" Target="https://pbs.twimg.com/profile_banners/933261786/1404764273" TargetMode="External"/><Relationship Id="rId4968" Type="http://schemas.openxmlformats.org/officeDocument/2006/relationships/hyperlink" Target="http://pbs.twimg.com/profile_images/692533568816431106/Z01YoAW__normal.jpg" TargetMode="External"/><Relationship Id="rId7027" Type="http://schemas.openxmlformats.org/officeDocument/2006/relationships/hyperlink" Target="https://twitter.com/raptured_night" TargetMode="External"/><Relationship Id="rId3984" Type="http://schemas.openxmlformats.org/officeDocument/2006/relationships/hyperlink" Target="http://abs.twimg.com/images/themes/theme1/bg.png" TargetMode="External"/><Relationship Id="rId6390" Type="http://schemas.openxmlformats.org/officeDocument/2006/relationships/hyperlink" Target="http://pbs.twimg.com/profile_images/599068709177569280/7kn-J4Rk_normal.jpg" TargetMode="External"/><Relationship Id="rId7441" Type="http://schemas.openxmlformats.org/officeDocument/2006/relationships/hyperlink" Target="https://twitter.com/markkoernke" TargetMode="External"/><Relationship Id="rId2586" Type="http://schemas.openxmlformats.org/officeDocument/2006/relationships/hyperlink" Target="http://abs.twimg.com/images/themes/theme5/bg.gif" TargetMode="External"/><Relationship Id="rId3637" Type="http://schemas.openxmlformats.org/officeDocument/2006/relationships/hyperlink" Target="http://pbs.twimg.com/profile_background_images/319906662/27221_100773043291225_100000755898546_20622_7298471_n.jpg" TargetMode="External"/><Relationship Id="rId6043" Type="http://schemas.openxmlformats.org/officeDocument/2006/relationships/hyperlink" Target="http://pbs.twimg.com/profile_images/573571570565652480/MXEVW9S9_normal.jpeg" TargetMode="External"/><Relationship Id="rId558" Type="http://schemas.openxmlformats.org/officeDocument/2006/relationships/hyperlink" Target="http://t.co/Tej9xAAsxp" TargetMode="External"/><Relationship Id="rId972" Type="http://schemas.openxmlformats.org/officeDocument/2006/relationships/hyperlink" Target="https://pbs.twimg.com/profile_banners/21512383/1452828400" TargetMode="External"/><Relationship Id="rId1188" Type="http://schemas.openxmlformats.org/officeDocument/2006/relationships/hyperlink" Target="https://pbs.twimg.com/profile_banners/556019936/1437227050" TargetMode="External"/><Relationship Id="rId2239" Type="http://schemas.openxmlformats.org/officeDocument/2006/relationships/hyperlink" Target="https://pbs.twimg.com/profile_banners/56025073/1453880765" TargetMode="External"/><Relationship Id="rId2653" Type="http://schemas.openxmlformats.org/officeDocument/2006/relationships/hyperlink" Target="http://pbs.twimg.com/profile_background_images/645955715/1hblpohhr3pixtscrsyo.jpeg" TargetMode="External"/><Relationship Id="rId3704" Type="http://schemas.openxmlformats.org/officeDocument/2006/relationships/hyperlink" Target="http://abs.twimg.com/images/themes/theme1/bg.png" TargetMode="External"/><Relationship Id="rId6110" Type="http://schemas.openxmlformats.org/officeDocument/2006/relationships/hyperlink" Target="http://pbs.twimg.com/profile_images/3313692446/03ef555b9bab29c44ffbcda14d5ec5ce_normal.jpeg" TargetMode="External"/><Relationship Id="rId625" Type="http://schemas.openxmlformats.org/officeDocument/2006/relationships/hyperlink" Target="https://t.co/VIVwhXqt0z" TargetMode="External"/><Relationship Id="rId1255" Type="http://schemas.openxmlformats.org/officeDocument/2006/relationships/hyperlink" Target="https://pbs.twimg.com/profile_banners/462882466/1378516285" TargetMode="External"/><Relationship Id="rId2306" Type="http://schemas.openxmlformats.org/officeDocument/2006/relationships/hyperlink" Target="https://pbs.twimg.com/profile_banners/4183248796/1447476582" TargetMode="External"/><Relationship Id="rId5876" Type="http://schemas.openxmlformats.org/officeDocument/2006/relationships/hyperlink" Target="http://pbs.twimg.com/profile_images/3438967417/d63199eca1b17969067aa0c18a44cefd_normal.jpeg" TargetMode="External"/><Relationship Id="rId8282" Type="http://schemas.openxmlformats.org/officeDocument/2006/relationships/hyperlink" Target="https://twitter.com/always_vote" TargetMode="External"/><Relationship Id="rId1322" Type="http://schemas.openxmlformats.org/officeDocument/2006/relationships/hyperlink" Target="https://pbs.twimg.com/profile_banners/2559933055/1448767944" TargetMode="External"/><Relationship Id="rId2720" Type="http://schemas.openxmlformats.org/officeDocument/2006/relationships/hyperlink" Target="http://abs.twimg.com/images/themes/theme1/bg.png" TargetMode="External"/><Relationship Id="rId4478" Type="http://schemas.openxmlformats.org/officeDocument/2006/relationships/hyperlink" Target="http://abs.twimg.com/images/themes/theme1/bg.png" TargetMode="External"/><Relationship Id="rId5529" Type="http://schemas.openxmlformats.org/officeDocument/2006/relationships/hyperlink" Target="http://pbs.twimg.com/profile_images/536307495459774464/rZyBekJ7_normal.jpeg" TargetMode="External"/><Relationship Id="rId6927" Type="http://schemas.openxmlformats.org/officeDocument/2006/relationships/hyperlink" Target="https://twitter.com/ufo4u" TargetMode="External"/><Relationship Id="rId4892" Type="http://schemas.openxmlformats.org/officeDocument/2006/relationships/hyperlink" Target="http://pbs.twimg.com/profile_images/3241492412/c61ed4d866e59216dacf8ec11fd533ef_normal.png" TargetMode="External"/><Relationship Id="rId5943" Type="http://schemas.openxmlformats.org/officeDocument/2006/relationships/hyperlink" Target="http://pbs.twimg.com/profile_images/653236426461437952/7oo2yyqA_normal.jpg" TargetMode="External"/><Relationship Id="rId8002" Type="http://schemas.openxmlformats.org/officeDocument/2006/relationships/hyperlink" Target="https://twitter.com/linkipod" TargetMode="External"/><Relationship Id="rId2096" Type="http://schemas.openxmlformats.org/officeDocument/2006/relationships/hyperlink" Target="https://pbs.twimg.com/profile_banners/15009171/1360807376" TargetMode="External"/><Relationship Id="rId3494" Type="http://schemas.openxmlformats.org/officeDocument/2006/relationships/hyperlink" Target="http://pbs.twimg.com/profile_background_images/67838658/ed6ylm.png" TargetMode="External"/><Relationship Id="rId4545" Type="http://schemas.openxmlformats.org/officeDocument/2006/relationships/hyperlink" Target="http://abs.twimg.com/images/themes/theme1/bg.png" TargetMode="External"/><Relationship Id="rId3147" Type="http://schemas.openxmlformats.org/officeDocument/2006/relationships/hyperlink" Target="http://abs.twimg.com/images/themes/theme1/bg.png" TargetMode="External"/><Relationship Id="rId3561" Type="http://schemas.openxmlformats.org/officeDocument/2006/relationships/hyperlink" Target="http://pbs.twimg.com/profile_background_images/391295902/Mourning_Remembrance_Cover.jpg" TargetMode="External"/><Relationship Id="rId4612" Type="http://schemas.openxmlformats.org/officeDocument/2006/relationships/hyperlink" Target="http://abs.twimg.com/images/themes/theme1/bg.png" TargetMode="External"/><Relationship Id="rId7768" Type="http://schemas.openxmlformats.org/officeDocument/2006/relationships/hyperlink" Target="https://twitter.com/bmw_free" TargetMode="External"/><Relationship Id="rId8819" Type="http://schemas.openxmlformats.org/officeDocument/2006/relationships/hyperlink" Target="https://twitter.com/hktamim25" TargetMode="External"/><Relationship Id="rId482" Type="http://schemas.openxmlformats.org/officeDocument/2006/relationships/hyperlink" Target="https://t.co/iL3woKm9j4" TargetMode="External"/><Relationship Id="rId2163" Type="http://schemas.openxmlformats.org/officeDocument/2006/relationships/hyperlink" Target="https://pbs.twimg.com/profile_banners/898728732/1453943402" TargetMode="External"/><Relationship Id="rId3214" Type="http://schemas.openxmlformats.org/officeDocument/2006/relationships/hyperlink" Target="http://abs.twimg.com/images/themes/theme1/bg.png" TargetMode="External"/><Relationship Id="rId6784" Type="http://schemas.openxmlformats.org/officeDocument/2006/relationships/hyperlink" Target="http://abs.twimg.com/sticky/default_profile_images/default_profile_3_normal.png" TargetMode="External"/><Relationship Id="rId7835" Type="http://schemas.openxmlformats.org/officeDocument/2006/relationships/hyperlink" Target="https://twitter.com/johnontheright" TargetMode="External"/><Relationship Id="rId135" Type="http://schemas.openxmlformats.org/officeDocument/2006/relationships/hyperlink" Target="https://t.co/rF7o2nOFXd" TargetMode="External"/><Relationship Id="rId2230" Type="http://schemas.openxmlformats.org/officeDocument/2006/relationships/hyperlink" Target="https://pbs.twimg.com/profile_banners/1467926677/1445327638" TargetMode="External"/><Relationship Id="rId5386" Type="http://schemas.openxmlformats.org/officeDocument/2006/relationships/hyperlink" Target="http://pbs.twimg.com/profile_images/666012024539869185/zBRfmYUo_normal.jpg" TargetMode="External"/><Relationship Id="rId6437" Type="http://schemas.openxmlformats.org/officeDocument/2006/relationships/hyperlink" Target="http://pbs.twimg.com/profile_images/692090557603168261/o7d2Sva8_normal.jpg" TargetMode="External"/><Relationship Id="rId202" Type="http://schemas.openxmlformats.org/officeDocument/2006/relationships/hyperlink" Target="http://t.co/TuRyxB9tKP" TargetMode="External"/><Relationship Id="rId5039" Type="http://schemas.openxmlformats.org/officeDocument/2006/relationships/hyperlink" Target="http://pbs.twimg.com/profile_images/613302081101787136/7Zb6Iu1K_normal.jpg" TargetMode="External"/><Relationship Id="rId5453" Type="http://schemas.openxmlformats.org/officeDocument/2006/relationships/hyperlink" Target="http://pbs.twimg.com/profile_images/641741836965556229/wy3zOqvr_normal.jpg" TargetMode="External"/><Relationship Id="rId6504" Type="http://schemas.openxmlformats.org/officeDocument/2006/relationships/hyperlink" Target="http://pbs.twimg.com/profile_images/2379793421/okeeotm7s9zu9472i1tj_normal.jpeg" TargetMode="External"/><Relationship Id="rId6851" Type="http://schemas.openxmlformats.org/officeDocument/2006/relationships/hyperlink" Target="http://pbs.twimg.com/profile_images/678765483429089280/nownRLpT_normal.jpg" TargetMode="External"/><Relationship Id="rId7902" Type="http://schemas.openxmlformats.org/officeDocument/2006/relationships/hyperlink" Target="https://twitter.com/john_de_vashon" TargetMode="External"/><Relationship Id="rId1996" Type="http://schemas.openxmlformats.org/officeDocument/2006/relationships/hyperlink" Target="https://pbs.twimg.com/profile_banners/810053322/1391203317" TargetMode="External"/><Relationship Id="rId4055" Type="http://schemas.openxmlformats.org/officeDocument/2006/relationships/hyperlink" Target="http://pbs.twimg.com/profile_background_images/775088925/a671f2119d4b9a9ce327e0a9ac7711ce.jpeg" TargetMode="External"/><Relationship Id="rId5106" Type="http://schemas.openxmlformats.org/officeDocument/2006/relationships/hyperlink" Target="http://pbs.twimg.com/profile_images/651119916821577728/K3oBM5nZ_normal.jpg" TargetMode="External"/><Relationship Id="rId1649" Type="http://schemas.openxmlformats.org/officeDocument/2006/relationships/hyperlink" Target="https://pbs.twimg.com/profile_banners/25776681/1452610129" TargetMode="External"/><Relationship Id="rId3071" Type="http://schemas.openxmlformats.org/officeDocument/2006/relationships/hyperlink" Target="http://abs.twimg.com/images/themes/theme1/bg.png" TargetMode="External"/><Relationship Id="rId5520" Type="http://schemas.openxmlformats.org/officeDocument/2006/relationships/hyperlink" Target="http://pbs.twimg.com/profile_images/430522807575793664/d8wQ1U8l_normal.png" TargetMode="External"/><Relationship Id="rId7278" Type="http://schemas.openxmlformats.org/officeDocument/2006/relationships/hyperlink" Target="https://twitter.com/ayakatz" TargetMode="External"/><Relationship Id="rId8676" Type="http://schemas.openxmlformats.org/officeDocument/2006/relationships/hyperlink" Target="https://twitter.com/ishellreal" TargetMode="External"/><Relationship Id="rId1716" Type="http://schemas.openxmlformats.org/officeDocument/2006/relationships/hyperlink" Target="https://pbs.twimg.com/profile_banners/192788396/1354728162" TargetMode="External"/><Relationship Id="rId4122" Type="http://schemas.openxmlformats.org/officeDocument/2006/relationships/hyperlink" Target="http://abs.twimg.com/images/themes/theme1/bg.png" TargetMode="External"/><Relationship Id="rId7692" Type="http://schemas.openxmlformats.org/officeDocument/2006/relationships/hyperlink" Target="https://twitter.com/kenm77" TargetMode="External"/><Relationship Id="rId8329" Type="http://schemas.openxmlformats.org/officeDocument/2006/relationships/hyperlink" Target="https://twitter.com/phildecarolis" TargetMode="External"/><Relationship Id="rId8743" Type="http://schemas.openxmlformats.org/officeDocument/2006/relationships/hyperlink" Target="https://twitter.com/chezpazienza" TargetMode="External"/><Relationship Id="rId3888" Type="http://schemas.openxmlformats.org/officeDocument/2006/relationships/hyperlink" Target="http://pbs.twimg.com/profile_background_images/4811498/twitter_post.png" TargetMode="External"/><Relationship Id="rId4939" Type="http://schemas.openxmlformats.org/officeDocument/2006/relationships/hyperlink" Target="http://pbs.twimg.com/profile_images/647173281305378817/StYTsj4l_normal.jpg" TargetMode="External"/><Relationship Id="rId6294" Type="http://schemas.openxmlformats.org/officeDocument/2006/relationships/hyperlink" Target="http://pbs.twimg.com/profile_images/525406911621890048/xFPiCSeh_normal.jpeg" TargetMode="External"/><Relationship Id="rId7345" Type="http://schemas.openxmlformats.org/officeDocument/2006/relationships/hyperlink" Target="https://twitter.com/mapesburygreen" TargetMode="External"/><Relationship Id="rId8810" Type="http://schemas.openxmlformats.org/officeDocument/2006/relationships/hyperlink" Target="https://twitter.com/badassbonestaxi" TargetMode="External"/><Relationship Id="rId6361" Type="http://schemas.openxmlformats.org/officeDocument/2006/relationships/hyperlink" Target="http://pbs.twimg.com/profile_images/653556273921724416/XsUoLvHY_normal.jpg" TargetMode="External"/><Relationship Id="rId7412" Type="http://schemas.openxmlformats.org/officeDocument/2006/relationships/hyperlink" Target="https://twitter.com/liteison" TargetMode="External"/><Relationship Id="rId876" Type="http://schemas.openxmlformats.org/officeDocument/2006/relationships/hyperlink" Target="http://t.co/09vhU1LSWm" TargetMode="External"/><Relationship Id="rId2557" Type="http://schemas.openxmlformats.org/officeDocument/2006/relationships/hyperlink" Target="http://abs.twimg.com/images/themes/theme4/bg.gif" TargetMode="External"/><Relationship Id="rId3608" Type="http://schemas.openxmlformats.org/officeDocument/2006/relationships/hyperlink" Target="http://pbs.twimg.com/profile_background_images/378800000151291185/6Idkgkl4.jpeg" TargetMode="External"/><Relationship Id="rId3955" Type="http://schemas.openxmlformats.org/officeDocument/2006/relationships/hyperlink" Target="http://pbs.twimg.com/profile_background_images/189951505/5326756836_911101c34e_o.jpg" TargetMode="External"/><Relationship Id="rId6014" Type="http://schemas.openxmlformats.org/officeDocument/2006/relationships/hyperlink" Target="http://pbs.twimg.com/profile_images/378800000732580958/12929211342ede0731b838c57274ded9_normal.jpeg" TargetMode="External"/><Relationship Id="rId529" Type="http://schemas.openxmlformats.org/officeDocument/2006/relationships/hyperlink" Target="http://t.co/B3sFXGj4IK" TargetMode="External"/><Relationship Id="rId1159" Type="http://schemas.openxmlformats.org/officeDocument/2006/relationships/hyperlink" Target="https://pbs.twimg.com/profile_banners/1087370796/1358116719" TargetMode="External"/><Relationship Id="rId2971" Type="http://schemas.openxmlformats.org/officeDocument/2006/relationships/hyperlink" Target="http://pbs.twimg.com/profile_background_images/54984716/602289811_91e00ec049.jpg" TargetMode="External"/><Relationship Id="rId5030" Type="http://schemas.openxmlformats.org/officeDocument/2006/relationships/hyperlink" Target="http://pbs.twimg.com/profile_images/566696413527289856/VHRCLw4r_normal.jpeg" TargetMode="External"/><Relationship Id="rId8186" Type="http://schemas.openxmlformats.org/officeDocument/2006/relationships/hyperlink" Target="https://twitter.com/spectrumnews" TargetMode="External"/><Relationship Id="rId943" Type="http://schemas.openxmlformats.org/officeDocument/2006/relationships/hyperlink" Target="https://pbs.twimg.com/profile_banners/79312869/1425202069" TargetMode="External"/><Relationship Id="rId1573" Type="http://schemas.openxmlformats.org/officeDocument/2006/relationships/hyperlink" Target="https://pbs.twimg.com/profile_banners/18102933/1436291370" TargetMode="External"/><Relationship Id="rId2624" Type="http://schemas.openxmlformats.org/officeDocument/2006/relationships/hyperlink" Target="http://pbs.twimg.com/profile_background_images/705312036/bf7ca2a3f077d7e57b12a5ea4f1db268.png" TargetMode="External"/><Relationship Id="rId1226" Type="http://schemas.openxmlformats.org/officeDocument/2006/relationships/hyperlink" Target="https://pbs.twimg.com/profile_banners/2234673036/1453581503" TargetMode="External"/><Relationship Id="rId1640" Type="http://schemas.openxmlformats.org/officeDocument/2006/relationships/hyperlink" Target="https://pbs.twimg.com/profile_banners/206589016/1442951037" TargetMode="External"/><Relationship Id="rId4796" Type="http://schemas.openxmlformats.org/officeDocument/2006/relationships/hyperlink" Target="http://pbs.twimg.com/profile_images/458012242294743040/ocwEf4wU_normal.jpeg" TargetMode="External"/><Relationship Id="rId5847" Type="http://schemas.openxmlformats.org/officeDocument/2006/relationships/hyperlink" Target="http://pbs.twimg.com/profile_images/510594146466136064/J17Lhoo2_normal.jpeg" TargetMode="External"/><Relationship Id="rId8253" Type="http://schemas.openxmlformats.org/officeDocument/2006/relationships/hyperlink" Target="https://twitter.com/monkwatch" TargetMode="External"/><Relationship Id="rId3398" Type="http://schemas.openxmlformats.org/officeDocument/2006/relationships/hyperlink" Target="http://abs.twimg.com/images/themes/theme1/bg.png" TargetMode="External"/><Relationship Id="rId4449" Type="http://schemas.openxmlformats.org/officeDocument/2006/relationships/hyperlink" Target="http://abs.twimg.com/images/themes/theme1/bg.png" TargetMode="External"/><Relationship Id="rId4863" Type="http://schemas.openxmlformats.org/officeDocument/2006/relationships/hyperlink" Target="http://pbs.twimg.com/profile_images/2247505734/S41293CA117456_10_1_normal.jpg" TargetMode="External"/><Relationship Id="rId5914" Type="http://schemas.openxmlformats.org/officeDocument/2006/relationships/hyperlink" Target="http://pbs.twimg.com/profile_images/631813294689423360/HWoOIbTf_normal.png" TargetMode="External"/><Relationship Id="rId8320" Type="http://schemas.openxmlformats.org/officeDocument/2006/relationships/hyperlink" Target="https://twitter.com/creeicon" TargetMode="External"/><Relationship Id="rId3465" Type="http://schemas.openxmlformats.org/officeDocument/2006/relationships/hyperlink" Target="http://abs.twimg.com/images/themes/theme11/bg.gif" TargetMode="External"/><Relationship Id="rId4516" Type="http://schemas.openxmlformats.org/officeDocument/2006/relationships/hyperlink" Target="http://pbs.twimg.com/profile_background_images/392245478/295_constitution.jpg" TargetMode="External"/><Relationship Id="rId386" Type="http://schemas.openxmlformats.org/officeDocument/2006/relationships/hyperlink" Target="http://t.co/mTvIZBXuz6" TargetMode="External"/><Relationship Id="rId2067" Type="http://schemas.openxmlformats.org/officeDocument/2006/relationships/hyperlink" Target="https://pbs.twimg.com/profile_banners/404477953/1397064182" TargetMode="External"/><Relationship Id="rId2481" Type="http://schemas.openxmlformats.org/officeDocument/2006/relationships/hyperlink" Target="https://pbs.twimg.com/profile_banners/36716754/1361735486" TargetMode="External"/><Relationship Id="rId3118" Type="http://schemas.openxmlformats.org/officeDocument/2006/relationships/hyperlink" Target="http://abs.twimg.com/images/themes/theme1/bg.png" TargetMode="External"/><Relationship Id="rId3532" Type="http://schemas.openxmlformats.org/officeDocument/2006/relationships/hyperlink" Target="http://abs.twimg.com/images/themes/theme1/bg.png" TargetMode="External"/><Relationship Id="rId4930" Type="http://schemas.openxmlformats.org/officeDocument/2006/relationships/hyperlink" Target="http://pbs.twimg.com/profile_images/3237196968/b7a0dd95a4446b11dee287fed7bfd9f4_normal.png" TargetMode="External"/><Relationship Id="rId6688" Type="http://schemas.openxmlformats.org/officeDocument/2006/relationships/hyperlink" Target="http://pbs.twimg.com/profile_images/668060040419348480/N2y0rh_S_normal.jpg" TargetMode="External"/><Relationship Id="rId7739" Type="http://schemas.openxmlformats.org/officeDocument/2006/relationships/hyperlink" Target="https://twitter.com/tvmay2" TargetMode="External"/><Relationship Id="rId9094" Type="http://schemas.openxmlformats.org/officeDocument/2006/relationships/hyperlink" Target="https://twitter.com/tallyannae" TargetMode="External"/><Relationship Id="rId453" Type="http://schemas.openxmlformats.org/officeDocument/2006/relationships/hyperlink" Target="https://t.co/o6NPkXh17h" TargetMode="External"/><Relationship Id="rId1083" Type="http://schemas.openxmlformats.org/officeDocument/2006/relationships/hyperlink" Target="https://pbs.twimg.com/profile_banners/442593662/1354154537" TargetMode="External"/><Relationship Id="rId2134" Type="http://schemas.openxmlformats.org/officeDocument/2006/relationships/hyperlink" Target="https://pbs.twimg.com/profile_banners/3044926223/1451999303" TargetMode="External"/><Relationship Id="rId106" Type="http://schemas.openxmlformats.org/officeDocument/2006/relationships/hyperlink" Target="http://t.co/Rv6cWpTi5w" TargetMode="External"/><Relationship Id="rId1150" Type="http://schemas.openxmlformats.org/officeDocument/2006/relationships/hyperlink" Target="https://pbs.twimg.com/profile_banners/2364021598/1452286605" TargetMode="External"/><Relationship Id="rId5357" Type="http://schemas.openxmlformats.org/officeDocument/2006/relationships/hyperlink" Target="http://pbs.twimg.com/profile_images/605991846213517312/kN6l6Bzz_normal.jpg" TargetMode="External"/><Relationship Id="rId6755" Type="http://schemas.openxmlformats.org/officeDocument/2006/relationships/hyperlink" Target="http://pbs.twimg.com/profile_images/663525863128891393/qg6yqcAE_normal.jpg" TargetMode="External"/><Relationship Id="rId7806" Type="http://schemas.openxmlformats.org/officeDocument/2006/relationships/hyperlink" Target="https://twitter.com/nikothefarmer" TargetMode="External"/><Relationship Id="rId520" Type="http://schemas.openxmlformats.org/officeDocument/2006/relationships/hyperlink" Target="https://t.co/lpYqw313F5" TargetMode="External"/><Relationship Id="rId2201" Type="http://schemas.openxmlformats.org/officeDocument/2006/relationships/hyperlink" Target="https://pbs.twimg.com/profile_banners/797183347/1438604800" TargetMode="External"/><Relationship Id="rId5771" Type="http://schemas.openxmlformats.org/officeDocument/2006/relationships/hyperlink" Target="http://pbs.twimg.com/profile_images/378800000382479759/6b0e6bedb155c2af3bb66951f364ccb4_normal.jpeg" TargetMode="External"/><Relationship Id="rId6408" Type="http://schemas.openxmlformats.org/officeDocument/2006/relationships/hyperlink" Target="http://pbs.twimg.com/profile_images/1439499041/MarineSemperFidelis_79x95_normal.jpg" TargetMode="External"/><Relationship Id="rId6822" Type="http://schemas.openxmlformats.org/officeDocument/2006/relationships/hyperlink" Target="http://pbs.twimg.com/profile_images/522515418183766016/Rc8OS0Ef_normal.png" TargetMode="External"/><Relationship Id="rId1967" Type="http://schemas.openxmlformats.org/officeDocument/2006/relationships/hyperlink" Target="https://pbs.twimg.com/profile_banners/580361777/1357077750" TargetMode="External"/><Relationship Id="rId4373" Type="http://schemas.openxmlformats.org/officeDocument/2006/relationships/hyperlink" Target="http://abs.twimg.com/images/themes/theme1/bg.png" TargetMode="External"/><Relationship Id="rId5424" Type="http://schemas.openxmlformats.org/officeDocument/2006/relationships/hyperlink" Target="http://pbs.twimg.com/profile_images/1255967751/MEMAINPHOTO_normal.jpg" TargetMode="External"/><Relationship Id="rId8994" Type="http://schemas.openxmlformats.org/officeDocument/2006/relationships/hyperlink" Target="https://twitter.com/themusingly" TargetMode="External"/><Relationship Id="rId4026" Type="http://schemas.openxmlformats.org/officeDocument/2006/relationships/hyperlink" Target="http://pbs.twimg.com/profile_background_images/182020380/SavageNation-followersandfriends.jpg" TargetMode="External"/><Relationship Id="rId4440" Type="http://schemas.openxmlformats.org/officeDocument/2006/relationships/hyperlink" Target="http://abs.twimg.com/images/themes/theme2/bg.gif" TargetMode="External"/><Relationship Id="rId7596" Type="http://schemas.openxmlformats.org/officeDocument/2006/relationships/hyperlink" Target="https://twitter.com/robinsradar" TargetMode="External"/><Relationship Id="rId8647" Type="http://schemas.openxmlformats.org/officeDocument/2006/relationships/hyperlink" Target="https://twitter.com/stanishr" TargetMode="External"/><Relationship Id="rId3042" Type="http://schemas.openxmlformats.org/officeDocument/2006/relationships/hyperlink" Target="http://pbs.twimg.com/profile_background_images/362146315/xd251f6fe00be28226809179c248af6a.jpg" TargetMode="External"/><Relationship Id="rId6198" Type="http://schemas.openxmlformats.org/officeDocument/2006/relationships/hyperlink" Target="http://pbs.twimg.com/profile_images/2562609082/llyo2knzii3zmegycsp5_normal.jpeg" TargetMode="External"/><Relationship Id="rId7249" Type="http://schemas.openxmlformats.org/officeDocument/2006/relationships/hyperlink" Target="https://twitter.com/raisingonebrow" TargetMode="External"/><Relationship Id="rId7663" Type="http://schemas.openxmlformats.org/officeDocument/2006/relationships/hyperlink" Target="https://twitter.com/navraj" TargetMode="External"/><Relationship Id="rId8714" Type="http://schemas.openxmlformats.org/officeDocument/2006/relationships/hyperlink" Target="https://twitter.com/bode_steven" TargetMode="External"/><Relationship Id="rId6265" Type="http://schemas.openxmlformats.org/officeDocument/2006/relationships/hyperlink" Target="http://pbs.twimg.com/profile_images/652309014500347904/q_OorhMX_normal.jpg" TargetMode="External"/><Relationship Id="rId7316" Type="http://schemas.openxmlformats.org/officeDocument/2006/relationships/hyperlink" Target="https://twitter.com/mmstewartnews" TargetMode="External"/><Relationship Id="rId3859" Type="http://schemas.openxmlformats.org/officeDocument/2006/relationships/hyperlink" Target="http://abs.twimg.com/images/themes/theme1/bg.png" TargetMode="External"/><Relationship Id="rId5281" Type="http://schemas.openxmlformats.org/officeDocument/2006/relationships/hyperlink" Target="http://pbs.twimg.com/profile_images/661939982597095424/tBBHdW0A_normal.jpg" TargetMode="External"/><Relationship Id="rId7730" Type="http://schemas.openxmlformats.org/officeDocument/2006/relationships/hyperlink" Target="https://twitter.com/dartsirius" TargetMode="External"/><Relationship Id="rId2875" Type="http://schemas.openxmlformats.org/officeDocument/2006/relationships/hyperlink" Target="http://pbs.twimg.com/profile_background_images/675000388920061955/u9D_sXkP.jpg" TargetMode="External"/><Relationship Id="rId3926" Type="http://schemas.openxmlformats.org/officeDocument/2006/relationships/hyperlink" Target="http://pbs.twimg.com/profile_background_images/768162165/079d026b4537d222d52277de75274857.jpeg" TargetMode="External"/><Relationship Id="rId6332" Type="http://schemas.openxmlformats.org/officeDocument/2006/relationships/hyperlink" Target="http://pbs.twimg.com/profile_images/622111139086774272/jK_VPpDm_normal.jpg" TargetMode="External"/><Relationship Id="rId847" Type="http://schemas.openxmlformats.org/officeDocument/2006/relationships/hyperlink" Target="http://t.co/9nERyRvA" TargetMode="External"/><Relationship Id="rId1477" Type="http://schemas.openxmlformats.org/officeDocument/2006/relationships/hyperlink" Target="https://pbs.twimg.com/profile_banners/514718176/1445172950" TargetMode="External"/><Relationship Id="rId1891" Type="http://schemas.openxmlformats.org/officeDocument/2006/relationships/hyperlink" Target="https://pbs.twimg.com/profile_banners/270164389/1452369549" TargetMode="External"/><Relationship Id="rId2528" Type="http://schemas.openxmlformats.org/officeDocument/2006/relationships/hyperlink" Target="https://pbs.twimg.com/profile_banners/28188909/1428989634" TargetMode="External"/><Relationship Id="rId2942" Type="http://schemas.openxmlformats.org/officeDocument/2006/relationships/hyperlink" Target="http://abs.twimg.com/images/themes/theme1/bg.png" TargetMode="External"/><Relationship Id="rId914" Type="http://schemas.openxmlformats.org/officeDocument/2006/relationships/hyperlink" Target="http://t.co/JPSqxHeHTX" TargetMode="External"/><Relationship Id="rId1544" Type="http://schemas.openxmlformats.org/officeDocument/2006/relationships/hyperlink" Target="https://pbs.twimg.com/profile_banners/236487888/1452609660" TargetMode="External"/><Relationship Id="rId5001" Type="http://schemas.openxmlformats.org/officeDocument/2006/relationships/hyperlink" Target="http://pbs.twimg.com/profile_images/2924339301/ec945de42a1f80849e7a1043a587db61_normal.jpeg" TargetMode="External"/><Relationship Id="rId8157" Type="http://schemas.openxmlformats.org/officeDocument/2006/relationships/hyperlink" Target="https://twitter.com/egavactip" TargetMode="External"/><Relationship Id="rId8571" Type="http://schemas.openxmlformats.org/officeDocument/2006/relationships/hyperlink" Target="https://twitter.com/guncrazytalk" TargetMode="External"/><Relationship Id="rId1611" Type="http://schemas.openxmlformats.org/officeDocument/2006/relationships/hyperlink" Target="https://pbs.twimg.com/profile_banners/2238567014/1450678284" TargetMode="External"/><Relationship Id="rId4767" Type="http://schemas.openxmlformats.org/officeDocument/2006/relationships/hyperlink" Target="http://pbs.twimg.com/profile_images/3433433837/a0e7a781954fb143baaa53de46ce2ec3_normal.jpeg" TargetMode="External"/><Relationship Id="rId5818" Type="http://schemas.openxmlformats.org/officeDocument/2006/relationships/hyperlink" Target="http://pbs.twimg.com/profile_images/3544654193/85b85a700498feeb06e17aee0ad4cce5_normal.jpeg" TargetMode="External"/><Relationship Id="rId7173" Type="http://schemas.openxmlformats.org/officeDocument/2006/relationships/hyperlink" Target="https://twitter.com/dremmyj" TargetMode="External"/><Relationship Id="rId8224" Type="http://schemas.openxmlformats.org/officeDocument/2006/relationships/hyperlink" Target="https://twitter.com/larry_author" TargetMode="External"/><Relationship Id="rId3369" Type="http://schemas.openxmlformats.org/officeDocument/2006/relationships/hyperlink" Target="http://pbs.twimg.com/profile_background_images/8556996/thayerwalk1.jpg" TargetMode="External"/><Relationship Id="rId7240" Type="http://schemas.openxmlformats.org/officeDocument/2006/relationships/hyperlink" Target="https://twitter.com/samtlevin" TargetMode="External"/><Relationship Id="rId2385" Type="http://schemas.openxmlformats.org/officeDocument/2006/relationships/hyperlink" Target="https://pbs.twimg.com/profile_banners/993451813/1406229069" TargetMode="External"/><Relationship Id="rId3783" Type="http://schemas.openxmlformats.org/officeDocument/2006/relationships/hyperlink" Target="http://pbs.twimg.com/profile_background_images/378800000108619447/52d0461168787e3603e7b01aed288d11.jpeg" TargetMode="External"/><Relationship Id="rId4834" Type="http://schemas.openxmlformats.org/officeDocument/2006/relationships/hyperlink" Target="http://pbs.twimg.com/profile_images/1463745332/Untitled_normal.png" TargetMode="External"/><Relationship Id="rId357" Type="http://schemas.openxmlformats.org/officeDocument/2006/relationships/hyperlink" Target="https://t.co/9NcPWeaUn8" TargetMode="External"/><Relationship Id="rId2038" Type="http://schemas.openxmlformats.org/officeDocument/2006/relationships/hyperlink" Target="https://pbs.twimg.com/profile_banners/1317650570/1397531147" TargetMode="External"/><Relationship Id="rId3436" Type="http://schemas.openxmlformats.org/officeDocument/2006/relationships/hyperlink" Target="http://abs.twimg.com/images/themes/theme8/bg.gif" TargetMode="External"/><Relationship Id="rId3850" Type="http://schemas.openxmlformats.org/officeDocument/2006/relationships/hyperlink" Target="http://abs.twimg.com/images/themes/theme1/bg.png" TargetMode="External"/><Relationship Id="rId4901" Type="http://schemas.openxmlformats.org/officeDocument/2006/relationships/hyperlink" Target="http://pbs.twimg.com/profile_images/687478495828557824/yC0nsGpM_normal.jpg" TargetMode="External"/><Relationship Id="rId9065" Type="http://schemas.openxmlformats.org/officeDocument/2006/relationships/hyperlink" Target="https://twitter.com/taylorwanderson" TargetMode="External"/><Relationship Id="rId771" Type="http://schemas.openxmlformats.org/officeDocument/2006/relationships/hyperlink" Target="http://t.co/Dm4ujCdhKy" TargetMode="External"/><Relationship Id="rId2452" Type="http://schemas.openxmlformats.org/officeDocument/2006/relationships/hyperlink" Target="https://pbs.twimg.com/profile_banners/1179710990/1394814697" TargetMode="External"/><Relationship Id="rId3503" Type="http://schemas.openxmlformats.org/officeDocument/2006/relationships/hyperlink" Target="http://abs.twimg.com/images/themes/theme1/bg.png" TargetMode="External"/><Relationship Id="rId6659" Type="http://schemas.openxmlformats.org/officeDocument/2006/relationships/hyperlink" Target="http://pbs.twimg.com/profile_images/652487728601264128/GDLsPp8d_normal.jpg" TargetMode="External"/><Relationship Id="rId424" Type="http://schemas.openxmlformats.org/officeDocument/2006/relationships/hyperlink" Target="http://t.co/ThmEISIqIq" TargetMode="External"/><Relationship Id="rId1054" Type="http://schemas.openxmlformats.org/officeDocument/2006/relationships/hyperlink" Target="https://pbs.twimg.com/profile_banners/15963827/1451700894" TargetMode="External"/><Relationship Id="rId2105" Type="http://schemas.openxmlformats.org/officeDocument/2006/relationships/hyperlink" Target="https://pbs.twimg.com/profile_banners/2928779098/1444937648" TargetMode="External"/><Relationship Id="rId5675" Type="http://schemas.openxmlformats.org/officeDocument/2006/relationships/hyperlink" Target="http://pbs.twimg.com/profile_images/1564265964/5850056808_3f484f1ab0_m_normal.jpg" TargetMode="External"/><Relationship Id="rId6726" Type="http://schemas.openxmlformats.org/officeDocument/2006/relationships/hyperlink" Target="http://pbs.twimg.com/profile_images/684596538111311872/qjSm6TTj_normal.jpg" TargetMode="External"/><Relationship Id="rId8081" Type="http://schemas.openxmlformats.org/officeDocument/2006/relationships/hyperlink" Target="https://twitter.com/south_united" TargetMode="External"/><Relationship Id="rId9132" Type="http://schemas.openxmlformats.org/officeDocument/2006/relationships/hyperlink" Target="https://twitter.com/robertandyjack2" TargetMode="External"/><Relationship Id="rId1121" Type="http://schemas.openxmlformats.org/officeDocument/2006/relationships/hyperlink" Target="https://pbs.twimg.com/profile_banners/414362567/1445004951" TargetMode="External"/><Relationship Id="rId4277" Type="http://schemas.openxmlformats.org/officeDocument/2006/relationships/hyperlink" Target="http://pbs.twimg.com/profile_background_images/476375100/GEDC0133.JPG" TargetMode="External"/><Relationship Id="rId4691" Type="http://schemas.openxmlformats.org/officeDocument/2006/relationships/hyperlink" Target="http://abs.twimg.com/images/themes/theme18/bg.gif" TargetMode="External"/><Relationship Id="rId5328" Type="http://schemas.openxmlformats.org/officeDocument/2006/relationships/hyperlink" Target="http://pbs.twimg.com/profile_images/441344888756379648/GnRW8CNI_normal.png" TargetMode="External"/><Relationship Id="rId5742" Type="http://schemas.openxmlformats.org/officeDocument/2006/relationships/hyperlink" Target="http://pbs.twimg.com/profile_images/485475779342393344/strBnjL2_normal.jpeg" TargetMode="External"/><Relationship Id="rId8898" Type="http://schemas.openxmlformats.org/officeDocument/2006/relationships/hyperlink" Target="https://twitter.com/countyguard" TargetMode="External"/><Relationship Id="rId3293" Type="http://schemas.openxmlformats.org/officeDocument/2006/relationships/hyperlink" Target="http://abs.twimg.com/images/themes/theme2/bg.gif" TargetMode="External"/><Relationship Id="rId4344" Type="http://schemas.openxmlformats.org/officeDocument/2006/relationships/hyperlink" Target="http://pbs.twimg.com/profile_background_images/378800000085551990/fc23ba17d3f42dacdd6829b2b0f198cb.jpeg" TargetMode="External"/><Relationship Id="rId1938" Type="http://schemas.openxmlformats.org/officeDocument/2006/relationships/hyperlink" Target="https://pbs.twimg.com/profile_banners/2992624003/1435342435" TargetMode="External"/><Relationship Id="rId3360" Type="http://schemas.openxmlformats.org/officeDocument/2006/relationships/hyperlink" Target="http://abs.twimg.com/images/themes/theme1/bg.png" TargetMode="External"/><Relationship Id="rId7567" Type="http://schemas.openxmlformats.org/officeDocument/2006/relationships/hyperlink" Target="https://twitter.com/laydihd" TargetMode="External"/><Relationship Id="rId8965" Type="http://schemas.openxmlformats.org/officeDocument/2006/relationships/hyperlink" Target="https://twitter.com/cajunjarhead" TargetMode="External"/><Relationship Id="rId281" Type="http://schemas.openxmlformats.org/officeDocument/2006/relationships/hyperlink" Target="http://t.co/gqIZGpyDh2" TargetMode="External"/><Relationship Id="rId3013" Type="http://schemas.openxmlformats.org/officeDocument/2006/relationships/hyperlink" Target="http://abs.twimg.com/images/themes/theme1/bg.png" TargetMode="External"/><Relationship Id="rId4411" Type="http://schemas.openxmlformats.org/officeDocument/2006/relationships/hyperlink" Target="http://pbs.twimg.com/profile_background_images/633838854/fg8pqj3h259l5ubr7daz.jpeg" TargetMode="External"/><Relationship Id="rId6169" Type="http://schemas.openxmlformats.org/officeDocument/2006/relationships/hyperlink" Target="http://pbs.twimg.com/profile_images/540659071230435328/qEU2sMnj_normal.jpeg" TargetMode="External"/><Relationship Id="rId7981" Type="http://schemas.openxmlformats.org/officeDocument/2006/relationships/hyperlink" Target="https://twitter.com/freemalheur" TargetMode="External"/><Relationship Id="rId8618" Type="http://schemas.openxmlformats.org/officeDocument/2006/relationships/hyperlink" Target="https://twitter.com/brookedunne" TargetMode="External"/><Relationship Id="rId6583" Type="http://schemas.openxmlformats.org/officeDocument/2006/relationships/hyperlink" Target="http://pbs.twimg.com/profile_images/378800000777463827/fb42db24b7cd068eebd13ea03063c301_normal.jpeg" TargetMode="External"/><Relationship Id="rId7634" Type="http://schemas.openxmlformats.org/officeDocument/2006/relationships/hyperlink" Target="https://twitter.com/laptag" TargetMode="External"/><Relationship Id="rId2779" Type="http://schemas.openxmlformats.org/officeDocument/2006/relationships/hyperlink" Target="http://pbs.twimg.com/profile_background_images/473757832731308032/zDVfJVSs.jpeg" TargetMode="External"/><Relationship Id="rId5185" Type="http://schemas.openxmlformats.org/officeDocument/2006/relationships/hyperlink" Target="http://pbs.twimg.com/profile_images/1465650428/Tony_Rome__WEBR100_normal.jpg" TargetMode="External"/><Relationship Id="rId6236" Type="http://schemas.openxmlformats.org/officeDocument/2006/relationships/hyperlink" Target="http://pbs.twimg.com/profile_images/691654598751178752/G5sVdZGR_normal.png" TargetMode="External"/><Relationship Id="rId6650" Type="http://schemas.openxmlformats.org/officeDocument/2006/relationships/hyperlink" Target="http://pbs.twimg.com/profile_images/378800000507943239/5f21e4c70becba58967999026ff3d0ef_normal.jpeg" TargetMode="External"/><Relationship Id="rId7701" Type="http://schemas.openxmlformats.org/officeDocument/2006/relationships/hyperlink" Target="https://twitter.com/dykstradame" TargetMode="External"/><Relationship Id="rId1795" Type="http://schemas.openxmlformats.org/officeDocument/2006/relationships/hyperlink" Target="https://pbs.twimg.com/profile_banners/289623381/1355526830" TargetMode="External"/><Relationship Id="rId2846" Type="http://schemas.openxmlformats.org/officeDocument/2006/relationships/hyperlink" Target="http://abs.twimg.com/images/themes/theme9/bg.gif" TargetMode="External"/><Relationship Id="rId5252" Type="http://schemas.openxmlformats.org/officeDocument/2006/relationships/hyperlink" Target="http://pbs.twimg.com/profile_images/668816514573692928/wbadLKGP_normal.png" TargetMode="External"/><Relationship Id="rId6303" Type="http://schemas.openxmlformats.org/officeDocument/2006/relationships/hyperlink" Target="http://pbs.twimg.com/profile_images/685573323800113152/22Vommdh_normal.jpg" TargetMode="External"/><Relationship Id="rId87" Type="http://schemas.openxmlformats.org/officeDocument/2006/relationships/hyperlink" Target="http://t.co/4hJweZGkVc" TargetMode="External"/><Relationship Id="rId818" Type="http://schemas.openxmlformats.org/officeDocument/2006/relationships/hyperlink" Target="https://t.co/WNf5OLkdEm" TargetMode="External"/><Relationship Id="rId1448" Type="http://schemas.openxmlformats.org/officeDocument/2006/relationships/hyperlink" Target="https://pbs.twimg.com/profile_banners/328957718/1453446603" TargetMode="External"/><Relationship Id="rId8475" Type="http://schemas.openxmlformats.org/officeDocument/2006/relationships/hyperlink" Target="https://twitter.com/primetimecrime" TargetMode="External"/><Relationship Id="rId1862" Type="http://schemas.openxmlformats.org/officeDocument/2006/relationships/hyperlink" Target="https://pbs.twimg.com/profile_banners/3426815657/1453999972" TargetMode="External"/><Relationship Id="rId2913" Type="http://schemas.openxmlformats.org/officeDocument/2006/relationships/hyperlink" Target="http://abs.twimg.com/images/themes/theme1/bg.png" TargetMode="External"/><Relationship Id="rId7077" Type="http://schemas.openxmlformats.org/officeDocument/2006/relationships/hyperlink" Target="https://twitter.com/tubenewsen" TargetMode="External"/><Relationship Id="rId7491" Type="http://schemas.openxmlformats.org/officeDocument/2006/relationships/hyperlink" Target="https://twitter.com/redcloud5628" TargetMode="External"/><Relationship Id="rId8128" Type="http://schemas.openxmlformats.org/officeDocument/2006/relationships/hyperlink" Target="https://twitter.com/colormered" TargetMode="External"/><Relationship Id="rId1515" Type="http://schemas.openxmlformats.org/officeDocument/2006/relationships/hyperlink" Target="https://pbs.twimg.com/profile_banners/231720660/1372120906" TargetMode="External"/><Relationship Id="rId6093" Type="http://schemas.openxmlformats.org/officeDocument/2006/relationships/hyperlink" Target="http://pbs.twimg.com/profile_images/663384924401995777/ruft8p0h_normal.png" TargetMode="External"/><Relationship Id="rId7144" Type="http://schemas.openxmlformats.org/officeDocument/2006/relationships/hyperlink" Target="https://twitter.com/battleborne" TargetMode="External"/><Relationship Id="rId8542" Type="http://schemas.openxmlformats.org/officeDocument/2006/relationships/hyperlink" Target="https://twitter.com/bernadnketsiah" TargetMode="External"/><Relationship Id="rId3687" Type="http://schemas.openxmlformats.org/officeDocument/2006/relationships/hyperlink" Target="http://abs.twimg.com/images/themes/theme1/bg.png" TargetMode="External"/><Relationship Id="rId4738" Type="http://schemas.openxmlformats.org/officeDocument/2006/relationships/hyperlink" Target="http://pbs.twimg.com/profile_images/1521689439/003_normal.JPG" TargetMode="External"/><Relationship Id="rId2289" Type="http://schemas.openxmlformats.org/officeDocument/2006/relationships/hyperlink" Target="https://pbs.twimg.com/profile_banners/902301301/1447333755" TargetMode="External"/><Relationship Id="rId3754" Type="http://schemas.openxmlformats.org/officeDocument/2006/relationships/hyperlink" Target="http://pbs.twimg.com/profile_background_images/378800000159168332/1gROoWZN.jpeg" TargetMode="External"/><Relationship Id="rId4805" Type="http://schemas.openxmlformats.org/officeDocument/2006/relationships/hyperlink" Target="http://pbs.twimg.com/profile_images/680022555902660608/_ACJ_LcL_normal.png" TargetMode="External"/><Relationship Id="rId6160" Type="http://schemas.openxmlformats.org/officeDocument/2006/relationships/hyperlink" Target="http://pbs.twimg.com/profile_images/3396959978/e4a57f152c58effe0df43affb2e27ab8_normal.jpeg" TargetMode="External"/><Relationship Id="rId7211" Type="http://schemas.openxmlformats.org/officeDocument/2006/relationships/hyperlink" Target="https://twitter.com/majickks" TargetMode="External"/><Relationship Id="rId675" Type="http://schemas.openxmlformats.org/officeDocument/2006/relationships/hyperlink" Target="http://t.co/makxwduiTu" TargetMode="External"/><Relationship Id="rId2356" Type="http://schemas.openxmlformats.org/officeDocument/2006/relationships/hyperlink" Target="https://pbs.twimg.com/profile_banners/3763337176/1447938162" TargetMode="External"/><Relationship Id="rId2770" Type="http://schemas.openxmlformats.org/officeDocument/2006/relationships/hyperlink" Target="http://abs.twimg.com/images/themes/theme1/bg.png" TargetMode="External"/><Relationship Id="rId3407" Type="http://schemas.openxmlformats.org/officeDocument/2006/relationships/hyperlink" Target="http://abs.twimg.com/images/themes/theme2/bg.gif" TargetMode="External"/><Relationship Id="rId3821" Type="http://schemas.openxmlformats.org/officeDocument/2006/relationships/hyperlink" Target="http://abs.twimg.com/images/themes/theme14/bg.gif" TargetMode="External"/><Relationship Id="rId6977" Type="http://schemas.openxmlformats.org/officeDocument/2006/relationships/hyperlink" Target="https://twitter.com/jeffdrosenberg" TargetMode="External"/><Relationship Id="rId328" Type="http://schemas.openxmlformats.org/officeDocument/2006/relationships/hyperlink" Target="https://t.co/PeDrcHcuFw" TargetMode="External"/><Relationship Id="rId742" Type="http://schemas.openxmlformats.org/officeDocument/2006/relationships/hyperlink" Target="http://t.co/yBVhD3P7cS" TargetMode="External"/><Relationship Id="rId1372" Type="http://schemas.openxmlformats.org/officeDocument/2006/relationships/hyperlink" Target="https://pbs.twimg.com/profile_banners/84584229/1440119652" TargetMode="External"/><Relationship Id="rId2009" Type="http://schemas.openxmlformats.org/officeDocument/2006/relationships/hyperlink" Target="https://pbs.twimg.com/profile_banners/252249233/1392145855" TargetMode="External"/><Relationship Id="rId2423" Type="http://schemas.openxmlformats.org/officeDocument/2006/relationships/hyperlink" Target="https://pbs.twimg.com/profile_banners/727129470/1449960215" TargetMode="External"/><Relationship Id="rId5579" Type="http://schemas.openxmlformats.org/officeDocument/2006/relationships/hyperlink" Target="http://pbs.twimg.com/profile_images/686038629001596929/FGbZwxnP_normal.jpg" TargetMode="External"/><Relationship Id="rId9036" Type="http://schemas.openxmlformats.org/officeDocument/2006/relationships/hyperlink" Target="https://twitter.com/sathurstondc" TargetMode="External"/><Relationship Id="rId1025" Type="http://schemas.openxmlformats.org/officeDocument/2006/relationships/hyperlink" Target="https://pbs.twimg.com/profile_banners/74854742/1415236708" TargetMode="External"/><Relationship Id="rId4595" Type="http://schemas.openxmlformats.org/officeDocument/2006/relationships/hyperlink" Target="http://pbs.twimg.com/profile_background_images/669550569384734720/el1X_1_R.jpg" TargetMode="External"/><Relationship Id="rId5646" Type="http://schemas.openxmlformats.org/officeDocument/2006/relationships/hyperlink" Target="http://pbs.twimg.com/profile_images/690537198882525184/CGfloMkW_normal.jpg" TargetMode="External"/><Relationship Id="rId5993" Type="http://schemas.openxmlformats.org/officeDocument/2006/relationships/hyperlink" Target="http://pbs.twimg.com/profile_images/688794251627368448/LHtXyhQn_normal.jpg" TargetMode="External"/><Relationship Id="rId8052" Type="http://schemas.openxmlformats.org/officeDocument/2006/relationships/hyperlink" Target="https://twitter.com/grannypatty9" TargetMode="External"/><Relationship Id="rId9103" Type="http://schemas.openxmlformats.org/officeDocument/2006/relationships/hyperlink" Target="https://twitter.com/zdauburn60" TargetMode="External"/><Relationship Id="rId3197" Type="http://schemas.openxmlformats.org/officeDocument/2006/relationships/hyperlink" Target="http://pbs.twimg.com/profile_background_images/469549372691079168/KEmSpayt.jpeg" TargetMode="External"/><Relationship Id="rId4248" Type="http://schemas.openxmlformats.org/officeDocument/2006/relationships/hyperlink" Target="http://abs.twimg.com/images/themes/theme1/bg.png" TargetMode="External"/><Relationship Id="rId4662" Type="http://schemas.openxmlformats.org/officeDocument/2006/relationships/hyperlink" Target="http://abs.twimg.com/images/themes/theme6/bg.gif" TargetMode="External"/><Relationship Id="rId5713" Type="http://schemas.openxmlformats.org/officeDocument/2006/relationships/hyperlink" Target="http://pbs.twimg.com/profile_images/429999368578818048/aMjG_BBx_normal.jpeg" TargetMode="External"/><Relationship Id="rId8869" Type="http://schemas.openxmlformats.org/officeDocument/2006/relationships/hyperlink" Target="https://twitter.com/mapromi" TargetMode="External"/><Relationship Id="rId185" Type="http://schemas.openxmlformats.org/officeDocument/2006/relationships/hyperlink" Target="https://t.co/yUSJyaEcUD" TargetMode="External"/><Relationship Id="rId1909" Type="http://schemas.openxmlformats.org/officeDocument/2006/relationships/hyperlink" Target="https://pbs.twimg.com/profile_banners/139844546/1442971265" TargetMode="External"/><Relationship Id="rId3264" Type="http://schemas.openxmlformats.org/officeDocument/2006/relationships/hyperlink" Target="http://abs.twimg.com/images/themes/theme15/bg.png" TargetMode="External"/><Relationship Id="rId4315" Type="http://schemas.openxmlformats.org/officeDocument/2006/relationships/hyperlink" Target="http://abs.twimg.com/images/themes/theme1/bg.png" TargetMode="External"/><Relationship Id="rId7885" Type="http://schemas.openxmlformats.org/officeDocument/2006/relationships/hyperlink" Target="https://twitter.com/usal" TargetMode="External"/><Relationship Id="rId8936" Type="http://schemas.openxmlformats.org/officeDocument/2006/relationships/hyperlink" Target="https://twitter.com/tedcruz" TargetMode="External"/><Relationship Id="rId2280" Type="http://schemas.openxmlformats.org/officeDocument/2006/relationships/hyperlink" Target="https://pbs.twimg.com/profile_banners/17469289/1444326181" TargetMode="External"/><Relationship Id="rId3331" Type="http://schemas.openxmlformats.org/officeDocument/2006/relationships/hyperlink" Target="http://abs.twimg.com/images/themes/theme1/bg.png" TargetMode="External"/><Relationship Id="rId6487" Type="http://schemas.openxmlformats.org/officeDocument/2006/relationships/hyperlink" Target="http://pbs.twimg.com/profile_images/690699479830298624/7nFJZpiG_normal.jpg" TargetMode="External"/><Relationship Id="rId7538" Type="http://schemas.openxmlformats.org/officeDocument/2006/relationships/hyperlink" Target="https://twitter.com/curvemudgen" TargetMode="External"/><Relationship Id="rId7952" Type="http://schemas.openxmlformats.org/officeDocument/2006/relationships/hyperlink" Target="https://twitter.com/girlmeetgrill" TargetMode="External"/><Relationship Id="rId252" Type="http://schemas.openxmlformats.org/officeDocument/2006/relationships/hyperlink" Target="http://t.co/RDsu3XFNOF" TargetMode="External"/><Relationship Id="rId5089" Type="http://schemas.openxmlformats.org/officeDocument/2006/relationships/hyperlink" Target="http://pbs.twimg.com/profile_images/599178432245727232/BldkbfJy_normal.jpg" TargetMode="External"/><Relationship Id="rId6554" Type="http://schemas.openxmlformats.org/officeDocument/2006/relationships/hyperlink" Target="http://pbs.twimg.com/profile_images/378800000530407839/22101d60543a76ebf9506a60f37e1534_normal.jpeg" TargetMode="External"/><Relationship Id="rId7605" Type="http://schemas.openxmlformats.org/officeDocument/2006/relationships/hyperlink" Target="https://twitter.com/lqsax" TargetMode="External"/><Relationship Id="rId1699" Type="http://schemas.openxmlformats.org/officeDocument/2006/relationships/hyperlink" Target="https://pbs.twimg.com/profile_banners/2290087520/1426860449" TargetMode="External"/><Relationship Id="rId2000" Type="http://schemas.openxmlformats.org/officeDocument/2006/relationships/hyperlink" Target="https://pbs.twimg.com/profile_banners/1328206963/1429940687" TargetMode="External"/><Relationship Id="rId5156" Type="http://schemas.openxmlformats.org/officeDocument/2006/relationships/hyperlink" Target="http://pbs.twimg.com/profile_images/689825336410935296/btdGCcTD_normal.jpg" TargetMode="External"/><Relationship Id="rId5570" Type="http://schemas.openxmlformats.org/officeDocument/2006/relationships/hyperlink" Target="http://abs.twimg.com/sticky/default_profile_images/default_profile_4_normal.png" TargetMode="External"/><Relationship Id="rId6207" Type="http://schemas.openxmlformats.org/officeDocument/2006/relationships/hyperlink" Target="http://pbs.twimg.com/profile_images/593564659824795650/4lUwYWuQ_normal.jpg" TargetMode="External"/><Relationship Id="rId4172" Type="http://schemas.openxmlformats.org/officeDocument/2006/relationships/hyperlink" Target="http://pbs.twimg.com/profile_background_images/658511007/u17enl6c9eldiwrl2qf7.jpeg" TargetMode="External"/><Relationship Id="rId5223" Type="http://schemas.openxmlformats.org/officeDocument/2006/relationships/hyperlink" Target="http://pbs.twimg.com/profile_images/654076985728086016/32S_r1zG_normal.jpg" TargetMode="External"/><Relationship Id="rId6621" Type="http://schemas.openxmlformats.org/officeDocument/2006/relationships/hyperlink" Target="http://pbs.twimg.com/profile_images/565466279956328448/aA5HwmE4_normal.jpeg" TargetMode="External"/><Relationship Id="rId8379" Type="http://schemas.openxmlformats.org/officeDocument/2006/relationships/hyperlink" Target="https://twitter.com/king_pyrrhus" TargetMode="External"/><Relationship Id="rId1766" Type="http://schemas.openxmlformats.org/officeDocument/2006/relationships/hyperlink" Target="https://pbs.twimg.com/profile_banners/2825224526/1448653228" TargetMode="External"/><Relationship Id="rId2817" Type="http://schemas.openxmlformats.org/officeDocument/2006/relationships/hyperlink" Target="http://abs.twimg.com/images/themes/theme19/bg.gif" TargetMode="External"/><Relationship Id="rId8793" Type="http://schemas.openxmlformats.org/officeDocument/2006/relationships/hyperlink" Target="https://twitter.com/amp_3911" TargetMode="External"/><Relationship Id="rId58" Type="http://schemas.openxmlformats.org/officeDocument/2006/relationships/hyperlink" Target="http://t.co/mfU4y2Eh7c" TargetMode="External"/><Relationship Id="rId1419" Type="http://schemas.openxmlformats.org/officeDocument/2006/relationships/hyperlink" Target="https://pbs.twimg.com/profile_banners/401748480/1369695994" TargetMode="External"/><Relationship Id="rId1833" Type="http://schemas.openxmlformats.org/officeDocument/2006/relationships/hyperlink" Target="https://pbs.twimg.com/profile_banners/37553350/1447902452" TargetMode="External"/><Relationship Id="rId4989" Type="http://schemas.openxmlformats.org/officeDocument/2006/relationships/hyperlink" Target="http://pbs.twimg.com/profile_images/81867359/ki_normal.jpg" TargetMode="External"/><Relationship Id="rId7048" Type="http://schemas.openxmlformats.org/officeDocument/2006/relationships/hyperlink" Target="https://twitter.com/freefitnesshelp" TargetMode="External"/><Relationship Id="rId7395" Type="http://schemas.openxmlformats.org/officeDocument/2006/relationships/hyperlink" Target="https://twitter.com/ctrnewsfeed" TargetMode="External"/><Relationship Id="rId8446" Type="http://schemas.openxmlformats.org/officeDocument/2006/relationships/hyperlink" Target="https://twitter.com/savagenation" TargetMode="External"/><Relationship Id="rId8860" Type="http://schemas.openxmlformats.org/officeDocument/2006/relationships/hyperlink" Target="https://twitter.com/shop_marketer" TargetMode="External"/><Relationship Id="rId1900" Type="http://schemas.openxmlformats.org/officeDocument/2006/relationships/hyperlink" Target="https://pbs.twimg.com/profile_banners/4041235366/1453908372" TargetMode="External"/><Relationship Id="rId7462" Type="http://schemas.openxmlformats.org/officeDocument/2006/relationships/hyperlink" Target="https://twitter.com/n2oneness" TargetMode="External"/><Relationship Id="rId8513" Type="http://schemas.openxmlformats.org/officeDocument/2006/relationships/hyperlink" Target="https://twitter.com/rickpitz" TargetMode="External"/><Relationship Id="rId3658" Type="http://schemas.openxmlformats.org/officeDocument/2006/relationships/hyperlink" Target="http://abs.twimg.com/images/themes/theme1/bg.png" TargetMode="External"/><Relationship Id="rId4709" Type="http://schemas.openxmlformats.org/officeDocument/2006/relationships/hyperlink" Target="http://pbs.twimg.com/profile_images/590004385289261056/XeI_QLWB_normal.jpg" TargetMode="External"/><Relationship Id="rId6064" Type="http://schemas.openxmlformats.org/officeDocument/2006/relationships/hyperlink" Target="http://pbs.twimg.com/profile_images/648889848384778242/Zzm_9W0R_normal.png" TargetMode="External"/><Relationship Id="rId7115" Type="http://schemas.openxmlformats.org/officeDocument/2006/relationships/hyperlink" Target="https://twitter.com/nowtheendbegins" TargetMode="External"/><Relationship Id="rId579" Type="http://schemas.openxmlformats.org/officeDocument/2006/relationships/hyperlink" Target="http://t.co/im6GeHHFBw" TargetMode="External"/><Relationship Id="rId993" Type="http://schemas.openxmlformats.org/officeDocument/2006/relationships/hyperlink" Target="https://pbs.twimg.com/profile_banners/494035704/1402446669" TargetMode="External"/><Relationship Id="rId2674" Type="http://schemas.openxmlformats.org/officeDocument/2006/relationships/hyperlink" Target="http://abs.twimg.com/images/themes/theme1/bg.png" TargetMode="External"/><Relationship Id="rId5080" Type="http://schemas.openxmlformats.org/officeDocument/2006/relationships/hyperlink" Target="http://pbs.twimg.com/profile_images/530470432529321984/U-cAFeF8_normal.png" TargetMode="External"/><Relationship Id="rId6131" Type="http://schemas.openxmlformats.org/officeDocument/2006/relationships/hyperlink" Target="http://pbs.twimg.com/profile_images/691257920156241920/rXF80QbO_normal.jpg" TargetMode="External"/><Relationship Id="rId646" Type="http://schemas.openxmlformats.org/officeDocument/2006/relationships/hyperlink" Target="https://t.co/u4FJsugA9h" TargetMode="External"/><Relationship Id="rId1276" Type="http://schemas.openxmlformats.org/officeDocument/2006/relationships/hyperlink" Target="https://pbs.twimg.com/profile_banners/3317236915/1439765414" TargetMode="External"/><Relationship Id="rId2327" Type="http://schemas.openxmlformats.org/officeDocument/2006/relationships/hyperlink" Target="https://pbs.twimg.com/profile_banners/1253212004/1401280132" TargetMode="External"/><Relationship Id="rId3725" Type="http://schemas.openxmlformats.org/officeDocument/2006/relationships/hyperlink" Target="http://abs.twimg.com/images/themes/theme1/bg.png" TargetMode="External"/><Relationship Id="rId1690" Type="http://schemas.openxmlformats.org/officeDocument/2006/relationships/hyperlink" Target="https://pbs.twimg.com/profile_banners/4821972426/1453918611" TargetMode="External"/><Relationship Id="rId2741" Type="http://schemas.openxmlformats.org/officeDocument/2006/relationships/hyperlink" Target="http://pbs.twimg.com/profile_background_images/93842867/2010-04-19_19-39-11_15.219.233.71.jpg" TargetMode="External"/><Relationship Id="rId5897" Type="http://schemas.openxmlformats.org/officeDocument/2006/relationships/hyperlink" Target="http://abs.twimg.com/sticky/default_profile_images/default_profile_4_normal.png" TargetMode="External"/><Relationship Id="rId6948" Type="http://schemas.openxmlformats.org/officeDocument/2006/relationships/hyperlink" Target="https://twitter.com/cmcc1975" TargetMode="External"/><Relationship Id="rId9007" Type="http://schemas.openxmlformats.org/officeDocument/2006/relationships/hyperlink" Target="https://twitter.com/loungingwithl" TargetMode="External"/><Relationship Id="rId713" Type="http://schemas.openxmlformats.org/officeDocument/2006/relationships/hyperlink" Target="http://t.co/C5QcBvkVeM" TargetMode="External"/><Relationship Id="rId1343" Type="http://schemas.openxmlformats.org/officeDocument/2006/relationships/hyperlink" Target="https://pbs.twimg.com/profile_banners/2774039210/1409377174" TargetMode="External"/><Relationship Id="rId4499" Type="http://schemas.openxmlformats.org/officeDocument/2006/relationships/hyperlink" Target="http://pbs.twimg.com/profile_background_images/17349501/CNN_Twitter_Background_05.2009.GIF" TargetMode="External"/><Relationship Id="rId5964" Type="http://schemas.openxmlformats.org/officeDocument/2006/relationships/hyperlink" Target="http://abs.twimg.com/sticky/default_profile_images/default_profile_3_normal.png" TargetMode="External"/><Relationship Id="rId8370" Type="http://schemas.openxmlformats.org/officeDocument/2006/relationships/hyperlink" Target="https://twitter.com/pragobots" TargetMode="External"/><Relationship Id="rId1410" Type="http://schemas.openxmlformats.org/officeDocument/2006/relationships/hyperlink" Target="https://pbs.twimg.com/profile_banners/1548767714/1447719318" TargetMode="External"/><Relationship Id="rId4566" Type="http://schemas.openxmlformats.org/officeDocument/2006/relationships/hyperlink" Target="http://abs.twimg.com/images/themes/theme14/bg.gif" TargetMode="External"/><Relationship Id="rId4980" Type="http://schemas.openxmlformats.org/officeDocument/2006/relationships/hyperlink" Target="http://pbs.twimg.com/profile_images/649308975792394240/Y-jabO1K_normal.jpg" TargetMode="External"/><Relationship Id="rId5617" Type="http://schemas.openxmlformats.org/officeDocument/2006/relationships/hyperlink" Target="http://pbs.twimg.com/profile_images/632670322127343616/w90PNz9v_normal.jpg" TargetMode="External"/><Relationship Id="rId8023" Type="http://schemas.openxmlformats.org/officeDocument/2006/relationships/hyperlink" Target="https://twitter.com/rmmuir" TargetMode="External"/><Relationship Id="rId3168" Type="http://schemas.openxmlformats.org/officeDocument/2006/relationships/hyperlink" Target="http://abs.twimg.com/images/themes/theme1/bg.png" TargetMode="External"/><Relationship Id="rId3582" Type="http://schemas.openxmlformats.org/officeDocument/2006/relationships/hyperlink" Target="http://abs.twimg.com/images/themes/theme1/bg.png" TargetMode="External"/><Relationship Id="rId4219" Type="http://schemas.openxmlformats.org/officeDocument/2006/relationships/hyperlink" Target="http://abs.twimg.com/images/themes/theme1/bg.png" TargetMode="External"/><Relationship Id="rId4633" Type="http://schemas.openxmlformats.org/officeDocument/2006/relationships/hyperlink" Target="http://abs.twimg.com/images/themes/theme18/bg.gif" TargetMode="External"/><Relationship Id="rId7789" Type="http://schemas.openxmlformats.org/officeDocument/2006/relationships/hyperlink" Target="https://twitter.com/mamajukes" TargetMode="External"/><Relationship Id="rId2184" Type="http://schemas.openxmlformats.org/officeDocument/2006/relationships/hyperlink" Target="https://pbs.twimg.com/profile_banners/1012329853/1391956522" TargetMode="External"/><Relationship Id="rId3235" Type="http://schemas.openxmlformats.org/officeDocument/2006/relationships/hyperlink" Target="http://abs.twimg.com/images/themes/theme1/bg.png" TargetMode="External"/><Relationship Id="rId7856" Type="http://schemas.openxmlformats.org/officeDocument/2006/relationships/hyperlink" Target="https://twitter.com/freedomlight_" TargetMode="External"/><Relationship Id="rId156" Type="http://schemas.openxmlformats.org/officeDocument/2006/relationships/hyperlink" Target="http://t.co/NYjq8ERNwU" TargetMode="External"/><Relationship Id="rId570" Type="http://schemas.openxmlformats.org/officeDocument/2006/relationships/hyperlink" Target="http://t.co/BS3p0cU2no" TargetMode="External"/><Relationship Id="rId2251" Type="http://schemas.openxmlformats.org/officeDocument/2006/relationships/hyperlink" Target="https://pbs.twimg.com/profile_banners/436074345/1449604145" TargetMode="External"/><Relationship Id="rId3302" Type="http://schemas.openxmlformats.org/officeDocument/2006/relationships/hyperlink" Target="http://pbs.twimg.com/profile_background_images/30392116/Hummingbird.jpg" TargetMode="External"/><Relationship Id="rId4700" Type="http://schemas.openxmlformats.org/officeDocument/2006/relationships/hyperlink" Target="http://abs.twimg.com/images/themes/theme1/bg.png" TargetMode="External"/><Relationship Id="rId6458" Type="http://schemas.openxmlformats.org/officeDocument/2006/relationships/hyperlink" Target="http://pbs.twimg.com/profile_images/479362447501828096/FDMKiSYS_normal.jpeg" TargetMode="External"/><Relationship Id="rId7509" Type="http://schemas.openxmlformats.org/officeDocument/2006/relationships/hyperlink" Target="https://twitter.com/gdaeman" TargetMode="External"/><Relationship Id="rId8907" Type="http://schemas.openxmlformats.org/officeDocument/2006/relationships/hyperlink" Target="https://twitter.com/woapradio" TargetMode="External"/><Relationship Id="rId223" Type="http://schemas.openxmlformats.org/officeDocument/2006/relationships/hyperlink" Target="http://t.co/U2BYK5cZ8q" TargetMode="External"/><Relationship Id="rId6872" Type="http://schemas.openxmlformats.org/officeDocument/2006/relationships/hyperlink" Target="http://pbs.twimg.com/profile_images/3218416470/ceec2dafdb3064c9896cf5f28e6e50d8_normal.png" TargetMode="External"/><Relationship Id="rId7923" Type="http://schemas.openxmlformats.org/officeDocument/2006/relationships/hyperlink" Target="https://twitter.com/brotherjohnf" TargetMode="External"/><Relationship Id="rId4076" Type="http://schemas.openxmlformats.org/officeDocument/2006/relationships/hyperlink" Target="http://abs.twimg.com/images/themes/theme14/bg.gif" TargetMode="External"/><Relationship Id="rId5474" Type="http://schemas.openxmlformats.org/officeDocument/2006/relationships/hyperlink" Target="http://pbs.twimg.com/profile_images/534125414495821824/Sb4k6b7z_normal.jpeg" TargetMode="External"/><Relationship Id="rId6525" Type="http://schemas.openxmlformats.org/officeDocument/2006/relationships/hyperlink" Target="http://pbs.twimg.com/profile_images/3197270560/b7189c0303cdc0097acaa0429f558660_normal.jpeg" TargetMode="External"/><Relationship Id="rId4490" Type="http://schemas.openxmlformats.org/officeDocument/2006/relationships/hyperlink" Target="http://abs.twimg.com/images/themes/theme1/bg.png" TargetMode="External"/><Relationship Id="rId5127" Type="http://schemas.openxmlformats.org/officeDocument/2006/relationships/hyperlink" Target="http://pbs.twimg.com/profile_images/378800000337096846/83ff6d2a2991f9958db9078a07a0e864_normal.jpeg" TargetMode="External"/><Relationship Id="rId5541" Type="http://schemas.openxmlformats.org/officeDocument/2006/relationships/hyperlink" Target="http://pbs.twimg.com/profile_images/677681807148589056/8NBc5CzT_normal.png" TargetMode="External"/><Relationship Id="rId8697" Type="http://schemas.openxmlformats.org/officeDocument/2006/relationships/hyperlink" Target="https://twitter.com/seraiah_alpha" TargetMode="External"/><Relationship Id="rId1737" Type="http://schemas.openxmlformats.org/officeDocument/2006/relationships/hyperlink" Target="https://pbs.twimg.com/profile_banners/284874358/1448029825" TargetMode="External"/><Relationship Id="rId3092" Type="http://schemas.openxmlformats.org/officeDocument/2006/relationships/hyperlink" Target="http://abs.twimg.com/images/themes/theme1/bg.png" TargetMode="External"/><Relationship Id="rId4143" Type="http://schemas.openxmlformats.org/officeDocument/2006/relationships/hyperlink" Target="http://pbs.twimg.com/profile_background_images/6979942/Theo_logo.jpg" TargetMode="External"/><Relationship Id="rId7299" Type="http://schemas.openxmlformats.org/officeDocument/2006/relationships/hyperlink" Target="https://twitter.com/collinsthomas2" TargetMode="External"/><Relationship Id="rId8764" Type="http://schemas.openxmlformats.org/officeDocument/2006/relationships/hyperlink" Target="https://twitter.com/terry24681865" TargetMode="External"/><Relationship Id="rId29" Type="http://schemas.openxmlformats.org/officeDocument/2006/relationships/hyperlink" Target="https://t.co/6kjVZCWq5n" TargetMode="External"/><Relationship Id="rId4210" Type="http://schemas.openxmlformats.org/officeDocument/2006/relationships/hyperlink" Target="http://abs.twimg.com/images/themes/theme1/bg.png" TargetMode="External"/><Relationship Id="rId7366" Type="http://schemas.openxmlformats.org/officeDocument/2006/relationships/hyperlink" Target="https://twitter.com/hydeblizzardbox" TargetMode="External"/><Relationship Id="rId7780" Type="http://schemas.openxmlformats.org/officeDocument/2006/relationships/hyperlink" Target="https://twitter.com/mikanojo" TargetMode="External"/><Relationship Id="rId8417" Type="http://schemas.openxmlformats.org/officeDocument/2006/relationships/hyperlink" Target="https://twitter.com/zwoodbutcher" TargetMode="External"/><Relationship Id="rId1804" Type="http://schemas.openxmlformats.org/officeDocument/2006/relationships/hyperlink" Target="https://pbs.twimg.com/profile_banners/2962650447/1420578718" TargetMode="External"/><Relationship Id="rId6382" Type="http://schemas.openxmlformats.org/officeDocument/2006/relationships/hyperlink" Target="http://pbs.twimg.com/profile_images/692723010063601664/OgrHLBiw_normal.jpg" TargetMode="External"/><Relationship Id="rId7019" Type="http://schemas.openxmlformats.org/officeDocument/2006/relationships/hyperlink" Target="https://twitter.com/rotnscoundrel" TargetMode="External"/><Relationship Id="rId7433" Type="http://schemas.openxmlformats.org/officeDocument/2006/relationships/hyperlink" Target="https://twitter.com/kimbosa24" TargetMode="External"/><Relationship Id="rId8831" Type="http://schemas.openxmlformats.org/officeDocument/2006/relationships/hyperlink" Target="https://twitter.com/melissamarie46" TargetMode="External"/><Relationship Id="rId3976" Type="http://schemas.openxmlformats.org/officeDocument/2006/relationships/hyperlink" Target="http://abs.twimg.com/images/themes/theme1/bg.png" TargetMode="External"/><Relationship Id="rId6035" Type="http://schemas.openxmlformats.org/officeDocument/2006/relationships/hyperlink" Target="http://pbs.twimg.com/profile_images/3755859221/268aba470ddcd422d4837e7f422c9960_normal.jpeg" TargetMode="External"/><Relationship Id="rId897" Type="http://schemas.openxmlformats.org/officeDocument/2006/relationships/hyperlink" Target="http://t.co/OhLODHRD3U" TargetMode="External"/><Relationship Id="rId2578" Type="http://schemas.openxmlformats.org/officeDocument/2006/relationships/hyperlink" Target="http://pbs.twimg.com/profile_background_images/451389902429491200/Rrlh09IC.png" TargetMode="External"/><Relationship Id="rId2992" Type="http://schemas.openxmlformats.org/officeDocument/2006/relationships/hyperlink" Target="http://abs.twimg.com/images/themes/theme1/bg.png" TargetMode="External"/><Relationship Id="rId3629" Type="http://schemas.openxmlformats.org/officeDocument/2006/relationships/hyperlink" Target="http://pbs.twimg.com/profile_background_images/93732917/jail.jpg" TargetMode="External"/><Relationship Id="rId5051" Type="http://schemas.openxmlformats.org/officeDocument/2006/relationships/hyperlink" Target="http://pbs.twimg.com/profile_images/685242426177490944/9VUQkIrZ_normal.jpg" TargetMode="External"/><Relationship Id="rId7500" Type="http://schemas.openxmlformats.org/officeDocument/2006/relationships/hyperlink" Target="https://twitter.com/jympaulmor" TargetMode="External"/><Relationship Id="rId964" Type="http://schemas.openxmlformats.org/officeDocument/2006/relationships/hyperlink" Target="https://pbs.twimg.com/profile_banners/3297018338/1450863117" TargetMode="External"/><Relationship Id="rId1594" Type="http://schemas.openxmlformats.org/officeDocument/2006/relationships/hyperlink" Target="https://pbs.twimg.com/profile_banners/941943944/1410135722" TargetMode="External"/><Relationship Id="rId2645" Type="http://schemas.openxmlformats.org/officeDocument/2006/relationships/hyperlink" Target="http://pbs.twimg.com/profile_background_images/378800000046404520/1f3edc1798f1466cbec660db09b3a764.jpeg" TargetMode="External"/><Relationship Id="rId6102" Type="http://schemas.openxmlformats.org/officeDocument/2006/relationships/hyperlink" Target="http://pbs.twimg.com/profile_images/424646729321807872/65r7WzGL_normal.jpeg" TargetMode="External"/><Relationship Id="rId617" Type="http://schemas.openxmlformats.org/officeDocument/2006/relationships/hyperlink" Target="http://t.co/gR93LLUqRV" TargetMode="External"/><Relationship Id="rId1247" Type="http://schemas.openxmlformats.org/officeDocument/2006/relationships/hyperlink" Target="https://pbs.twimg.com/profile_banners/1065461244/1452349806" TargetMode="External"/><Relationship Id="rId1661" Type="http://schemas.openxmlformats.org/officeDocument/2006/relationships/hyperlink" Target="https://pbs.twimg.com/profile_banners/563362273/1452585539" TargetMode="External"/><Relationship Id="rId2712" Type="http://schemas.openxmlformats.org/officeDocument/2006/relationships/hyperlink" Target="http://abs.twimg.com/images/themes/theme1/bg.png" TargetMode="External"/><Relationship Id="rId5868" Type="http://schemas.openxmlformats.org/officeDocument/2006/relationships/hyperlink" Target="http://pbs.twimg.com/profile_images/553227565293256704/nRRL18ch_normal.png" TargetMode="External"/><Relationship Id="rId6919" Type="http://schemas.openxmlformats.org/officeDocument/2006/relationships/hyperlink" Target="http://pbs.twimg.com/profile_images/679789943535697921/c753Q2b4_normal.jpg" TargetMode="External"/><Relationship Id="rId8274" Type="http://schemas.openxmlformats.org/officeDocument/2006/relationships/hyperlink" Target="https://twitter.com/fedcato" TargetMode="External"/><Relationship Id="rId1314" Type="http://schemas.openxmlformats.org/officeDocument/2006/relationships/hyperlink" Target="https://pbs.twimg.com/profile_banners/2908096305/1451606866" TargetMode="External"/><Relationship Id="rId4884" Type="http://schemas.openxmlformats.org/officeDocument/2006/relationships/hyperlink" Target="http://pbs.twimg.com/profile_images/580399499090239488/jt9UUoyH_normal.jpg" TargetMode="External"/><Relationship Id="rId5935" Type="http://schemas.openxmlformats.org/officeDocument/2006/relationships/hyperlink" Target="http://pbs.twimg.com/profile_images/528562412668993536/7ilkpW_3_normal.jpeg" TargetMode="External"/><Relationship Id="rId7290" Type="http://schemas.openxmlformats.org/officeDocument/2006/relationships/hyperlink" Target="https://twitter.com/purespoken" TargetMode="External"/><Relationship Id="rId8341" Type="http://schemas.openxmlformats.org/officeDocument/2006/relationships/hyperlink" Target="https://twitter.com/nashhelmey" TargetMode="External"/><Relationship Id="rId3486" Type="http://schemas.openxmlformats.org/officeDocument/2006/relationships/hyperlink" Target="http://abs.twimg.com/images/themes/theme5/bg.gif" TargetMode="External"/><Relationship Id="rId4537" Type="http://schemas.openxmlformats.org/officeDocument/2006/relationships/hyperlink" Target="http://abs.twimg.com/images/themes/theme16/bg.gif" TargetMode="External"/><Relationship Id="rId20" Type="http://schemas.openxmlformats.org/officeDocument/2006/relationships/hyperlink" Target="http://t.co/NlaQmweP7m" TargetMode="External"/><Relationship Id="rId2088" Type="http://schemas.openxmlformats.org/officeDocument/2006/relationships/hyperlink" Target="https://pbs.twimg.com/profile_banners/3105266365/1427137886" TargetMode="External"/><Relationship Id="rId3139" Type="http://schemas.openxmlformats.org/officeDocument/2006/relationships/hyperlink" Target="http://pbs.twimg.com/profile_background_images/440381265/x95c0e931384ae31b32b4c824f4ce362.jpg" TargetMode="External"/><Relationship Id="rId4951" Type="http://schemas.openxmlformats.org/officeDocument/2006/relationships/hyperlink" Target="http://pbs.twimg.com/profile_images/3741251670/82b18a42500200532ca6335eaf8d7ec0_normal.jpeg" TargetMode="External"/><Relationship Id="rId7010" Type="http://schemas.openxmlformats.org/officeDocument/2006/relationships/hyperlink" Target="https://twitter.com/kbatku" TargetMode="External"/><Relationship Id="rId474" Type="http://schemas.openxmlformats.org/officeDocument/2006/relationships/hyperlink" Target="https://t.co/ICYqlgvWBL" TargetMode="External"/><Relationship Id="rId2155" Type="http://schemas.openxmlformats.org/officeDocument/2006/relationships/hyperlink" Target="https://pbs.twimg.com/profile_banners/578412099/1454004006" TargetMode="External"/><Relationship Id="rId3553" Type="http://schemas.openxmlformats.org/officeDocument/2006/relationships/hyperlink" Target="http://abs.twimg.com/images/themes/theme1/bg.png" TargetMode="External"/><Relationship Id="rId4604" Type="http://schemas.openxmlformats.org/officeDocument/2006/relationships/hyperlink" Target="http://abs.twimg.com/images/themes/theme1/bg.png" TargetMode="External"/><Relationship Id="rId127" Type="http://schemas.openxmlformats.org/officeDocument/2006/relationships/hyperlink" Target="https://t.co/Kte1UZp4zS" TargetMode="External"/><Relationship Id="rId3206" Type="http://schemas.openxmlformats.org/officeDocument/2006/relationships/hyperlink" Target="http://abs.twimg.com/images/themes/theme1/bg.png" TargetMode="External"/><Relationship Id="rId3620" Type="http://schemas.openxmlformats.org/officeDocument/2006/relationships/hyperlink" Target="http://pbs.twimg.com/profile_background_images/693645862/e2a8b66bbf538e66db1da379a3424a67.jpeg" TargetMode="External"/><Relationship Id="rId6776" Type="http://schemas.openxmlformats.org/officeDocument/2006/relationships/hyperlink" Target="http://pbs.twimg.com/profile_images/504315059581890560/y1cOVqSF_normal.jpeg" TargetMode="External"/><Relationship Id="rId7827" Type="http://schemas.openxmlformats.org/officeDocument/2006/relationships/hyperlink" Target="https://twitter.com/kazjohnson" TargetMode="External"/><Relationship Id="rId541" Type="http://schemas.openxmlformats.org/officeDocument/2006/relationships/hyperlink" Target="https://t.co/5F2J7T6zqy" TargetMode="External"/><Relationship Id="rId1171" Type="http://schemas.openxmlformats.org/officeDocument/2006/relationships/hyperlink" Target="https://pbs.twimg.com/profile_banners/723027420/1354555693" TargetMode="External"/><Relationship Id="rId2222" Type="http://schemas.openxmlformats.org/officeDocument/2006/relationships/hyperlink" Target="https://pbs.twimg.com/profile_banners/290790547/1424485520" TargetMode="External"/><Relationship Id="rId5378" Type="http://schemas.openxmlformats.org/officeDocument/2006/relationships/hyperlink" Target="http://abs.twimg.com/sticky/default_profile_images/default_profile_2_normal.png" TargetMode="External"/><Relationship Id="rId5792" Type="http://schemas.openxmlformats.org/officeDocument/2006/relationships/hyperlink" Target="http://pbs.twimg.com/profile_images/585569522733735937/aOdTJGHb_normal.jpg" TargetMode="External"/><Relationship Id="rId6429" Type="http://schemas.openxmlformats.org/officeDocument/2006/relationships/hyperlink" Target="http://pbs.twimg.com/profile_images/666876841504870400/wCL0lfnY_normal.jpg" TargetMode="External"/><Relationship Id="rId6843" Type="http://schemas.openxmlformats.org/officeDocument/2006/relationships/hyperlink" Target="http://pbs.twimg.com/profile_images/683886936864342016/LM_iQ-hc_normal.jpg" TargetMode="External"/><Relationship Id="rId1988" Type="http://schemas.openxmlformats.org/officeDocument/2006/relationships/hyperlink" Target="https://pbs.twimg.com/profile_banners/19358947/1439843824" TargetMode="External"/><Relationship Id="rId4394" Type="http://schemas.openxmlformats.org/officeDocument/2006/relationships/hyperlink" Target="http://abs.twimg.com/images/themes/theme1/bg.png" TargetMode="External"/><Relationship Id="rId5445" Type="http://schemas.openxmlformats.org/officeDocument/2006/relationships/hyperlink" Target="http://pbs.twimg.com/profile_images/417520817056911360/AlzevMNg_normal.jpeg" TargetMode="External"/><Relationship Id="rId4047" Type="http://schemas.openxmlformats.org/officeDocument/2006/relationships/hyperlink" Target="http://pbs.twimg.com/profile_background_images/378800000002246416/88da38ac2c280d8ab0b39fb2d95d5844.jpeg" TargetMode="External"/><Relationship Id="rId4461" Type="http://schemas.openxmlformats.org/officeDocument/2006/relationships/hyperlink" Target="http://pbs.twimg.com/profile_background_images/237748803/flipping_the_elephant.jpg" TargetMode="External"/><Relationship Id="rId5512" Type="http://schemas.openxmlformats.org/officeDocument/2006/relationships/hyperlink" Target="http://pbs.twimg.com/profile_images/688075781008826368/YONrnkua_normal.jpg" TargetMode="External"/><Relationship Id="rId6910" Type="http://schemas.openxmlformats.org/officeDocument/2006/relationships/hyperlink" Target="http://pbs.twimg.com/profile_images/592050757425242112/2hazLZ-9_normal.jpg" TargetMode="External"/><Relationship Id="rId8668" Type="http://schemas.openxmlformats.org/officeDocument/2006/relationships/hyperlink" Target="https://twitter.com/onebigdog" TargetMode="External"/><Relationship Id="rId3063" Type="http://schemas.openxmlformats.org/officeDocument/2006/relationships/hyperlink" Target="http://abs.twimg.com/images/themes/theme1/bg.png" TargetMode="External"/><Relationship Id="rId4114" Type="http://schemas.openxmlformats.org/officeDocument/2006/relationships/hyperlink" Target="http://pbs.twimg.com/profile_background_images/668172308159139840/AYWCmHCw.jpg" TargetMode="External"/><Relationship Id="rId1708" Type="http://schemas.openxmlformats.org/officeDocument/2006/relationships/hyperlink" Target="https://pbs.twimg.com/profile_banners/159238997/1415517461" TargetMode="External"/><Relationship Id="rId3130" Type="http://schemas.openxmlformats.org/officeDocument/2006/relationships/hyperlink" Target="http://pbs.twimg.com/profile_background_images/531626906223788033/b_2Nn_r4.jpeg" TargetMode="External"/><Relationship Id="rId6286" Type="http://schemas.openxmlformats.org/officeDocument/2006/relationships/hyperlink" Target="http://pbs.twimg.com/profile_images/600094633146777600/Lsu5uqlY_normal.jpg" TargetMode="External"/><Relationship Id="rId7337" Type="http://schemas.openxmlformats.org/officeDocument/2006/relationships/hyperlink" Target="https://twitter.com/parena449" TargetMode="External"/><Relationship Id="rId7684" Type="http://schemas.openxmlformats.org/officeDocument/2006/relationships/hyperlink" Target="https://twitter.com/ezekielswheel4u" TargetMode="External"/><Relationship Id="rId8735" Type="http://schemas.openxmlformats.org/officeDocument/2006/relationships/hyperlink" Target="https://twitter.com/bradleygt89" TargetMode="External"/><Relationship Id="rId7751" Type="http://schemas.openxmlformats.org/officeDocument/2006/relationships/hyperlink" Target="https://twitter.com/gordonrfriedman" TargetMode="External"/><Relationship Id="rId8802" Type="http://schemas.openxmlformats.org/officeDocument/2006/relationships/hyperlink" Target="https://twitter.com/christwords199" TargetMode="External"/><Relationship Id="rId2896" Type="http://schemas.openxmlformats.org/officeDocument/2006/relationships/hyperlink" Target="http://pbs.twimg.com/profile_background_images/378800000028773992/b0bcc40a88f62f878f0463057bfda49c.jpeg" TargetMode="External"/><Relationship Id="rId3947" Type="http://schemas.openxmlformats.org/officeDocument/2006/relationships/hyperlink" Target="http://abs.twimg.com/images/themes/theme1/bg.png" TargetMode="External"/><Relationship Id="rId6353" Type="http://schemas.openxmlformats.org/officeDocument/2006/relationships/hyperlink" Target="http://pbs.twimg.com/profile_images/1143263470/Lifes_a_Bear-1600x1200_normal.jpg" TargetMode="External"/><Relationship Id="rId7404" Type="http://schemas.openxmlformats.org/officeDocument/2006/relationships/hyperlink" Target="https://twitter.com/billyumson" TargetMode="External"/><Relationship Id="rId868" Type="http://schemas.openxmlformats.org/officeDocument/2006/relationships/hyperlink" Target="http://t.co/yzL4jI2Ovw" TargetMode="External"/><Relationship Id="rId1498" Type="http://schemas.openxmlformats.org/officeDocument/2006/relationships/hyperlink" Target="https://pbs.twimg.com/profile_banners/31915261/1453390768" TargetMode="External"/><Relationship Id="rId2549" Type="http://schemas.openxmlformats.org/officeDocument/2006/relationships/hyperlink" Target="http://abs.twimg.com/images/themes/theme1/bg.png" TargetMode="External"/><Relationship Id="rId2963" Type="http://schemas.openxmlformats.org/officeDocument/2006/relationships/hyperlink" Target="http://pbs.twimg.com/profile_background_images/863323921/8c6dfc70a6fdb87aecc1becb4fb6b9ba.jpeg" TargetMode="External"/><Relationship Id="rId6006" Type="http://schemas.openxmlformats.org/officeDocument/2006/relationships/hyperlink" Target="http://pbs.twimg.com/profile_images/1426598663/wnd.WND.logo.white_normal.jpg" TargetMode="External"/><Relationship Id="rId6420" Type="http://schemas.openxmlformats.org/officeDocument/2006/relationships/hyperlink" Target="http://pbs.twimg.com/profile_images/2563552324/kyvh4wwfr4xy8ajn8uyd_normal.jpeg" TargetMode="External"/><Relationship Id="rId935" Type="http://schemas.openxmlformats.org/officeDocument/2006/relationships/hyperlink" Target="https://pbs.twimg.com/profile_banners/822568802/1405293791" TargetMode="External"/><Relationship Id="rId1565" Type="http://schemas.openxmlformats.org/officeDocument/2006/relationships/hyperlink" Target="https://pbs.twimg.com/profile_banners/103864992/1451941591" TargetMode="External"/><Relationship Id="rId2616" Type="http://schemas.openxmlformats.org/officeDocument/2006/relationships/hyperlink" Target="http://abs.twimg.com/images/themes/theme1/bg.png" TargetMode="External"/><Relationship Id="rId5022" Type="http://schemas.openxmlformats.org/officeDocument/2006/relationships/hyperlink" Target="http://pbs.twimg.com/profile_images/1686465198/executive_profile_picture_-_n1022426245_388228_4157397_normal.jpg" TargetMode="External"/><Relationship Id="rId8178" Type="http://schemas.openxmlformats.org/officeDocument/2006/relationships/hyperlink" Target="https://twitter.com/ingsocbob" TargetMode="External"/><Relationship Id="rId8592" Type="http://schemas.openxmlformats.org/officeDocument/2006/relationships/hyperlink" Target="https://twitter.com/ericstartman" TargetMode="External"/><Relationship Id="rId1218" Type="http://schemas.openxmlformats.org/officeDocument/2006/relationships/hyperlink" Target="https://pbs.twimg.com/profile_banners/4753111620/1452735103" TargetMode="External"/><Relationship Id="rId7194" Type="http://schemas.openxmlformats.org/officeDocument/2006/relationships/hyperlink" Target="https://twitter.com/larrythornton1" TargetMode="External"/><Relationship Id="rId8245" Type="http://schemas.openxmlformats.org/officeDocument/2006/relationships/hyperlink" Target="https://twitter.com/artistinaspen" TargetMode="External"/><Relationship Id="rId1632" Type="http://schemas.openxmlformats.org/officeDocument/2006/relationships/hyperlink" Target="https://pbs.twimg.com/profile_banners/45627569/1431921461" TargetMode="External"/><Relationship Id="rId4788" Type="http://schemas.openxmlformats.org/officeDocument/2006/relationships/hyperlink" Target="http://pbs.twimg.com/profile_images/509884349320159232/UDfMxJO2_normal.jpeg" TargetMode="External"/><Relationship Id="rId5839" Type="http://schemas.openxmlformats.org/officeDocument/2006/relationships/hyperlink" Target="http://pbs.twimg.com/profile_images/692245055034232833/mTq4Exc8_normal.png" TargetMode="External"/><Relationship Id="rId7261" Type="http://schemas.openxmlformats.org/officeDocument/2006/relationships/hyperlink" Target="https://twitter.com/selionms" TargetMode="External"/><Relationship Id="rId4855" Type="http://schemas.openxmlformats.org/officeDocument/2006/relationships/hyperlink" Target="http://pbs.twimg.com/profile_images/469347952545103872/nU4cbpLz_normal.jpeg" TargetMode="External"/><Relationship Id="rId5906" Type="http://schemas.openxmlformats.org/officeDocument/2006/relationships/hyperlink" Target="http://pbs.twimg.com/profile_images/668802011207454720/lfSbZOc0_normal.jpg" TargetMode="External"/><Relationship Id="rId8312" Type="http://schemas.openxmlformats.org/officeDocument/2006/relationships/hyperlink" Target="https://twitter.com/droletlinnie" TargetMode="External"/><Relationship Id="rId3457" Type="http://schemas.openxmlformats.org/officeDocument/2006/relationships/hyperlink" Target="http://abs.twimg.com/images/themes/theme1/bg.png" TargetMode="External"/><Relationship Id="rId3871" Type="http://schemas.openxmlformats.org/officeDocument/2006/relationships/hyperlink" Target="http://abs.twimg.com/images/themes/theme1/bg.png" TargetMode="External"/><Relationship Id="rId4508" Type="http://schemas.openxmlformats.org/officeDocument/2006/relationships/hyperlink" Target="http://pbs.twimg.com/profile_background_images/459283928017149952/IMgcIyBE.jpeg" TargetMode="External"/><Relationship Id="rId4922" Type="http://schemas.openxmlformats.org/officeDocument/2006/relationships/hyperlink" Target="http://pbs.twimg.com/profile_images/524691661209608193/DbU8LKtg_normal.jpeg" TargetMode="External"/><Relationship Id="rId378" Type="http://schemas.openxmlformats.org/officeDocument/2006/relationships/hyperlink" Target="http://t.co/CtsW8U4nHU" TargetMode="External"/><Relationship Id="rId792" Type="http://schemas.openxmlformats.org/officeDocument/2006/relationships/hyperlink" Target="http://t.co/1mu1Amxr6A" TargetMode="External"/><Relationship Id="rId2059" Type="http://schemas.openxmlformats.org/officeDocument/2006/relationships/hyperlink" Target="https://pbs.twimg.com/profile_banners/21932745/1433021273" TargetMode="External"/><Relationship Id="rId2473" Type="http://schemas.openxmlformats.org/officeDocument/2006/relationships/hyperlink" Target="https://pbs.twimg.com/profile_banners/18646108/1441054982" TargetMode="External"/><Relationship Id="rId3524" Type="http://schemas.openxmlformats.org/officeDocument/2006/relationships/hyperlink" Target="http://abs.twimg.com/images/themes/theme1/bg.png" TargetMode="External"/><Relationship Id="rId9086" Type="http://schemas.openxmlformats.org/officeDocument/2006/relationships/hyperlink" Target="https://twitter.com/earlshayofaga" TargetMode="External"/><Relationship Id="rId445" Type="http://schemas.openxmlformats.org/officeDocument/2006/relationships/hyperlink" Target="http://t.co/MhJwa9lnC1" TargetMode="External"/><Relationship Id="rId1075" Type="http://schemas.openxmlformats.org/officeDocument/2006/relationships/hyperlink" Target="https://pbs.twimg.com/profile_banners/4234566983/1449247543" TargetMode="External"/><Relationship Id="rId2126" Type="http://schemas.openxmlformats.org/officeDocument/2006/relationships/hyperlink" Target="https://pbs.twimg.com/profile_banners/108202431/1448736418" TargetMode="External"/><Relationship Id="rId2540" Type="http://schemas.openxmlformats.org/officeDocument/2006/relationships/hyperlink" Target="https://pbs.twimg.com/profile_banners/353989199/1409064094" TargetMode="External"/><Relationship Id="rId5696" Type="http://schemas.openxmlformats.org/officeDocument/2006/relationships/hyperlink" Target="http://pbs.twimg.com/profile_images/630630267867148288/H8VuCWtg_normal.jpg" TargetMode="External"/><Relationship Id="rId6747" Type="http://schemas.openxmlformats.org/officeDocument/2006/relationships/hyperlink" Target="http://pbs.twimg.com/profile_images/661848752714575873/S-0w7qN1_normal.jpg" TargetMode="External"/><Relationship Id="rId512" Type="http://schemas.openxmlformats.org/officeDocument/2006/relationships/hyperlink" Target="http://t.co/KVH6y332vX" TargetMode="External"/><Relationship Id="rId1142" Type="http://schemas.openxmlformats.org/officeDocument/2006/relationships/hyperlink" Target="https://pbs.twimg.com/profile_banners/291734467/1406393884" TargetMode="External"/><Relationship Id="rId4298" Type="http://schemas.openxmlformats.org/officeDocument/2006/relationships/hyperlink" Target="http://abs.twimg.com/images/themes/theme10/bg.gif" TargetMode="External"/><Relationship Id="rId5349" Type="http://schemas.openxmlformats.org/officeDocument/2006/relationships/hyperlink" Target="http://pbs.twimg.com/profile_images/883390675/Hawaii-surf-2008_normal.jpg" TargetMode="External"/><Relationship Id="rId4365" Type="http://schemas.openxmlformats.org/officeDocument/2006/relationships/hyperlink" Target="http://abs.twimg.com/images/themes/theme1/bg.png" TargetMode="External"/><Relationship Id="rId5763" Type="http://schemas.openxmlformats.org/officeDocument/2006/relationships/hyperlink" Target="http://pbs.twimg.com/profile_images/508960761826131968/LnvhR8ED_normal.png" TargetMode="External"/><Relationship Id="rId6814" Type="http://schemas.openxmlformats.org/officeDocument/2006/relationships/hyperlink" Target="http://pbs.twimg.com/profile_images/685962445593051136/-epj1qrC_normal.jpg" TargetMode="External"/><Relationship Id="rId1959" Type="http://schemas.openxmlformats.org/officeDocument/2006/relationships/hyperlink" Target="https://pbs.twimg.com/profile_banners/2544525782/1453442743" TargetMode="External"/><Relationship Id="rId4018" Type="http://schemas.openxmlformats.org/officeDocument/2006/relationships/hyperlink" Target="http://pbs.twimg.com/profile_background_images/378800000063471183/e952084dbc9d7e841aff94a71993a8f0.png" TargetMode="External"/><Relationship Id="rId5416" Type="http://schemas.openxmlformats.org/officeDocument/2006/relationships/hyperlink" Target="http://pbs.twimg.com/profile_images/450381146979713024/u36upj3K_normal.jpeg" TargetMode="External"/><Relationship Id="rId5830" Type="http://schemas.openxmlformats.org/officeDocument/2006/relationships/hyperlink" Target="http://pbs.twimg.com/profile_images/497063779952099328/kwXnsWCE_normal.jpeg" TargetMode="External"/><Relationship Id="rId8986" Type="http://schemas.openxmlformats.org/officeDocument/2006/relationships/hyperlink" Target="https://twitter.com/caligulagrampa" TargetMode="External"/><Relationship Id="rId3381" Type="http://schemas.openxmlformats.org/officeDocument/2006/relationships/hyperlink" Target="http://pbs.twimg.com/profile_background_images/451191212213428225/84-lBJhw.jpeg" TargetMode="External"/><Relationship Id="rId4432" Type="http://schemas.openxmlformats.org/officeDocument/2006/relationships/hyperlink" Target="http://pbs.twimg.com/profile_background_images/3919269/bg_eboy_web_companies.jpg" TargetMode="External"/><Relationship Id="rId7588" Type="http://schemas.openxmlformats.org/officeDocument/2006/relationships/hyperlink" Target="https://twitter.com/jamesronaldhunt" TargetMode="External"/><Relationship Id="rId8639" Type="http://schemas.openxmlformats.org/officeDocument/2006/relationships/hyperlink" Target="https://twitter.com/tmgijane" TargetMode="External"/><Relationship Id="rId3034" Type="http://schemas.openxmlformats.org/officeDocument/2006/relationships/hyperlink" Target="http://abs.twimg.com/images/themes/theme13/bg.gif" TargetMode="External"/><Relationship Id="rId7655" Type="http://schemas.openxmlformats.org/officeDocument/2006/relationships/hyperlink" Target="https://twitter.com/slignot" TargetMode="External"/><Relationship Id="rId8706" Type="http://schemas.openxmlformats.org/officeDocument/2006/relationships/hyperlink" Target="https://twitter.com/sagajake" TargetMode="External"/><Relationship Id="rId2050" Type="http://schemas.openxmlformats.org/officeDocument/2006/relationships/hyperlink" Target="https://pbs.twimg.com/profile_banners/329281722/1440681362" TargetMode="External"/><Relationship Id="rId3101" Type="http://schemas.openxmlformats.org/officeDocument/2006/relationships/hyperlink" Target="http://abs.twimg.com/images/themes/theme15/bg.png" TargetMode="External"/><Relationship Id="rId6257" Type="http://schemas.openxmlformats.org/officeDocument/2006/relationships/hyperlink" Target="http://pbs.twimg.com/profile_images/401357209/left-wing-news_normal.jpg" TargetMode="External"/><Relationship Id="rId6671" Type="http://schemas.openxmlformats.org/officeDocument/2006/relationships/hyperlink" Target="http://pbs.twimg.com/profile_images/686034418557833217/AiiiFL2o_normal.jpg" TargetMode="External"/><Relationship Id="rId7308" Type="http://schemas.openxmlformats.org/officeDocument/2006/relationships/hyperlink" Target="https://twitter.com/draiford55" TargetMode="External"/><Relationship Id="rId7722" Type="http://schemas.openxmlformats.org/officeDocument/2006/relationships/hyperlink" Target="https://twitter.com/iskios" TargetMode="External"/><Relationship Id="rId5273" Type="http://schemas.openxmlformats.org/officeDocument/2006/relationships/hyperlink" Target="http://pbs.twimg.com/profile_images/685835919832711169/D8uVSSyt_normal.jpg" TargetMode="External"/><Relationship Id="rId6324" Type="http://schemas.openxmlformats.org/officeDocument/2006/relationships/hyperlink" Target="http://pbs.twimg.com/profile_images/686078104117194754/RMpy5RUk_normal.jpg" TargetMode="External"/><Relationship Id="rId839" Type="http://schemas.openxmlformats.org/officeDocument/2006/relationships/hyperlink" Target="http://t.co/Mm7FlsMteV" TargetMode="External"/><Relationship Id="rId1469" Type="http://schemas.openxmlformats.org/officeDocument/2006/relationships/hyperlink" Target="https://pbs.twimg.com/profile_banners/517961389/1438857519" TargetMode="External"/><Relationship Id="rId2867" Type="http://schemas.openxmlformats.org/officeDocument/2006/relationships/hyperlink" Target="http://pbs.twimg.com/profile_background_images/606919062073933825/TLILvL0P.jpg" TargetMode="External"/><Relationship Id="rId3918" Type="http://schemas.openxmlformats.org/officeDocument/2006/relationships/hyperlink" Target="http://abs.twimg.com/images/themes/theme1/bg.png" TargetMode="External"/><Relationship Id="rId5340" Type="http://schemas.openxmlformats.org/officeDocument/2006/relationships/hyperlink" Target="http://pbs.twimg.com/profile_images/53808884/images_normal.jpeg" TargetMode="External"/><Relationship Id="rId8496" Type="http://schemas.openxmlformats.org/officeDocument/2006/relationships/hyperlink" Target="https://twitter.com/allysonpizz" TargetMode="External"/><Relationship Id="rId1883" Type="http://schemas.openxmlformats.org/officeDocument/2006/relationships/hyperlink" Target="https://pbs.twimg.com/profile_banners/112816996/1406213897" TargetMode="External"/><Relationship Id="rId2934" Type="http://schemas.openxmlformats.org/officeDocument/2006/relationships/hyperlink" Target="http://abs.twimg.com/images/themes/theme9/bg.gif" TargetMode="External"/><Relationship Id="rId7098" Type="http://schemas.openxmlformats.org/officeDocument/2006/relationships/hyperlink" Target="https://twitter.com/astorkinhand" TargetMode="External"/><Relationship Id="rId8149" Type="http://schemas.openxmlformats.org/officeDocument/2006/relationships/hyperlink" Target="https://twitter.com/docrocktex26" TargetMode="External"/><Relationship Id="rId906" Type="http://schemas.openxmlformats.org/officeDocument/2006/relationships/hyperlink" Target="https://t.co/3spA1mXqzr" TargetMode="External"/><Relationship Id="rId1536" Type="http://schemas.openxmlformats.org/officeDocument/2006/relationships/hyperlink" Target="https://pbs.twimg.com/profile_banners/525285577/1351175828" TargetMode="External"/><Relationship Id="rId1950" Type="http://schemas.openxmlformats.org/officeDocument/2006/relationships/hyperlink" Target="https://pbs.twimg.com/profile_banners/146566275/1451849972" TargetMode="External"/><Relationship Id="rId8563" Type="http://schemas.openxmlformats.org/officeDocument/2006/relationships/hyperlink" Target="https://twitter.com/taichinow" TargetMode="External"/><Relationship Id="rId1603" Type="http://schemas.openxmlformats.org/officeDocument/2006/relationships/hyperlink" Target="https://pbs.twimg.com/profile_banners/406931761/1449680548" TargetMode="External"/><Relationship Id="rId4759" Type="http://schemas.openxmlformats.org/officeDocument/2006/relationships/hyperlink" Target="http://pbs.twimg.com/profile_images/680538393420365824/Twdb8LrN_normal.jpg" TargetMode="External"/><Relationship Id="rId7165" Type="http://schemas.openxmlformats.org/officeDocument/2006/relationships/hyperlink" Target="https://twitter.com/kimmie99" TargetMode="External"/><Relationship Id="rId8216" Type="http://schemas.openxmlformats.org/officeDocument/2006/relationships/hyperlink" Target="https://twitter.com/relford" TargetMode="External"/><Relationship Id="rId8630" Type="http://schemas.openxmlformats.org/officeDocument/2006/relationships/hyperlink" Target="https://twitter.com/dqnanke" TargetMode="External"/><Relationship Id="rId3775" Type="http://schemas.openxmlformats.org/officeDocument/2006/relationships/hyperlink" Target="http://pbs.twimg.com/profile_background_images/450414471/twilk_background_4f636d32a8d8d.jpg" TargetMode="External"/><Relationship Id="rId4826" Type="http://schemas.openxmlformats.org/officeDocument/2006/relationships/hyperlink" Target="http://pbs.twimg.com/profile_images/692706053025308675/5a7os80b_normal.jpg" TargetMode="External"/><Relationship Id="rId6181" Type="http://schemas.openxmlformats.org/officeDocument/2006/relationships/hyperlink" Target="http://pbs.twimg.com/profile_images/117572243/tweet6131_normal.jpg" TargetMode="External"/><Relationship Id="rId7232" Type="http://schemas.openxmlformats.org/officeDocument/2006/relationships/hyperlink" Target="https://twitter.com/josantisteban" TargetMode="External"/><Relationship Id="rId696" Type="http://schemas.openxmlformats.org/officeDocument/2006/relationships/hyperlink" Target="http://t.co/qFU8ypiplk" TargetMode="External"/><Relationship Id="rId2377" Type="http://schemas.openxmlformats.org/officeDocument/2006/relationships/hyperlink" Target="https://pbs.twimg.com/profile_banners/2911177146/1421576961" TargetMode="External"/><Relationship Id="rId2791" Type="http://schemas.openxmlformats.org/officeDocument/2006/relationships/hyperlink" Target="http://abs.twimg.com/images/themes/theme19/bg.gif" TargetMode="External"/><Relationship Id="rId3428" Type="http://schemas.openxmlformats.org/officeDocument/2006/relationships/hyperlink" Target="http://pbs.twimg.com/profile_background_images/378800000119422289/46140b0bed1f86bdb76a7e3be197ac7f.png" TargetMode="External"/><Relationship Id="rId349" Type="http://schemas.openxmlformats.org/officeDocument/2006/relationships/hyperlink" Target="https://t.co/O9Rbzb3KZk" TargetMode="External"/><Relationship Id="rId763" Type="http://schemas.openxmlformats.org/officeDocument/2006/relationships/hyperlink" Target="http://t.co/TKwLcneMOs" TargetMode="External"/><Relationship Id="rId1393" Type="http://schemas.openxmlformats.org/officeDocument/2006/relationships/hyperlink" Target="https://pbs.twimg.com/profile_banners/999453985/1400796401" TargetMode="External"/><Relationship Id="rId2444" Type="http://schemas.openxmlformats.org/officeDocument/2006/relationships/hyperlink" Target="https://pbs.twimg.com/profile_banners/142921771/1438797157" TargetMode="External"/><Relationship Id="rId3842" Type="http://schemas.openxmlformats.org/officeDocument/2006/relationships/hyperlink" Target="http://pbs.twimg.com/profile_background_images/607376670849441793/Gj4N7J8E.jpg" TargetMode="External"/><Relationship Id="rId6998" Type="http://schemas.openxmlformats.org/officeDocument/2006/relationships/hyperlink" Target="https://twitter.com/harrisvivian" TargetMode="External"/><Relationship Id="rId9057" Type="http://schemas.openxmlformats.org/officeDocument/2006/relationships/hyperlink" Target="https://twitter.com/admjmaddox" TargetMode="External"/><Relationship Id="rId416" Type="http://schemas.openxmlformats.org/officeDocument/2006/relationships/hyperlink" Target="https://t.co/Tk9hpiroJg" TargetMode="External"/><Relationship Id="rId1046" Type="http://schemas.openxmlformats.org/officeDocument/2006/relationships/hyperlink" Target="https://pbs.twimg.com/profile_banners/382876351/1433881798" TargetMode="External"/><Relationship Id="rId8073" Type="http://schemas.openxmlformats.org/officeDocument/2006/relationships/hyperlink" Target="https://twitter.com/bluedillygal" TargetMode="External"/><Relationship Id="rId9124" Type="http://schemas.openxmlformats.org/officeDocument/2006/relationships/hyperlink" Target="https://twitter.com/pmgeezer" TargetMode="External"/><Relationship Id="rId830" Type="http://schemas.openxmlformats.org/officeDocument/2006/relationships/hyperlink" Target="https://t.co/ZiZm4dPJcp" TargetMode="External"/><Relationship Id="rId1460" Type="http://schemas.openxmlformats.org/officeDocument/2006/relationships/hyperlink" Target="https://pbs.twimg.com/profile_banners/54759492/1449667621" TargetMode="External"/><Relationship Id="rId2511" Type="http://schemas.openxmlformats.org/officeDocument/2006/relationships/hyperlink" Target="https://pbs.twimg.com/profile_banners/78204783/1383317241" TargetMode="External"/><Relationship Id="rId5667" Type="http://schemas.openxmlformats.org/officeDocument/2006/relationships/hyperlink" Target="http://pbs.twimg.com/profile_images/651740346569768961/a9fkJNf9_normal.jpg" TargetMode="External"/><Relationship Id="rId6718" Type="http://schemas.openxmlformats.org/officeDocument/2006/relationships/hyperlink" Target="http://pbs.twimg.com/profile_images/671351659264520193/FNq5o3R3_normal.png" TargetMode="External"/><Relationship Id="rId1113" Type="http://schemas.openxmlformats.org/officeDocument/2006/relationships/hyperlink" Target="https://pbs.twimg.com/profile_banners/135864208/1413308099" TargetMode="External"/><Relationship Id="rId4269" Type="http://schemas.openxmlformats.org/officeDocument/2006/relationships/hyperlink" Target="http://pbs.twimg.com/profile_background_images/805297428/5c204f558f66b6a5284ca19cd122b298.jpeg" TargetMode="External"/><Relationship Id="rId4683" Type="http://schemas.openxmlformats.org/officeDocument/2006/relationships/hyperlink" Target="http://abs.twimg.com/images/themes/theme1/bg.png" TargetMode="External"/><Relationship Id="rId5734" Type="http://schemas.openxmlformats.org/officeDocument/2006/relationships/hyperlink" Target="http://pbs.twimg.com/profile_images/3721319921/9b2b4c8b9b3a808c26f862c5c807f380_normal.jpeg" TargetMode="External"/><Relationship Id="rId8140" Type="http://schemas.openxmlformats.org/officeDocument/2006/relationships/hyperlink" Target="https://twitter.com/peacockpanache" TargetMode="External"/><Relationship Id="rId3285" Type="http://schemas.openxmlformats.org/officeDocument/2006/relationships/hyperlink" Target="http://abs.twimg.com/images/themes/theme14/bg.gif" TargetMode="External"/><Relationship Id="rId4336" Type="http://schemas.openxmlformats.org/officeDocument/2006/relationships/hyperlink" Target="http://abs.twimg.com/images/themes/theme1/bg.png" TargetMode="External"/><Relationship Id="rId4750" Type="http://schemas.openxmlformats.org/officeDocument/2006/relationships/hyperlink" Target="http://pbs.twimg.com/profile_images/685542665933422592/6usUENfe_normal.jpg" TargetMode="External"/><Relationship Id="rId5801" Type="http://schemas.openxmlformats.org/officeDocument/2006/relationships/hyperlink" Target="http://pbs.twimg.com/profile_images/499960996849401858/Kto9iFNZ_normal.jpeg" TargetMode="External"/><Relationship Id="rId8957" Type="http://schemas.openxmlformats.org/officeDocument/2006/relationships/hyperlink" Target="https://twitter.com/dogcanyon" TargetMode="External"/><Relationship Id="rId3352" Type="http://schemas.openxmlformats.org/officeDocument/2006/relationships/hyperlink" Target="http://abs.twimg.com/images/themes/theme1/bg.png" TargetMode="External"/><Relationship Id="rId4403" Type="http://schemas.openxmlformats.org/officeDocument/2006/relationships/hyperlink" Target="http://abs.twimg.com/images/themes/theme10/bg.gif" TargetMode="External"/><Relationship Id="rId7559" Type="http://schemas.openxmlformats.org/officeDocument/2006/relationships/hyperlink" Target="https://twitter.com/kharyp" TargetMode="External"/><Relationship Id="rId273" Type="http://schemas.openxmlformats.org/officeDocument/2006/relationships/hyperlink" Target="http://t.co/TGvb6T0jc9" TargetMode="External"/><Relationship Id="rId3005" Type="http://schemas.openxmlformats.org/officeDocument/2006/relationships/hyperlink" Target="http://abs.twimg.com/images/themes/theme1/bg.png" TargetMode="External"/><Relationship Id="rId6575" Type="http://schemas.openxmlformats.org/officeDocument/2006/relationships/hyperlink" Target="http://pbs.twimg.com/profile_images/690207840896729088/ve4gUrUv_normal.jpg" TargetMode="External"/><Relationship Id="rId7626" Type="http://schemas.openxmlformats.org/officeDocument/2006/relationships/hyperlink" Target="https://twitter.com/tallchicknvegas" TargetMode="External"/><Relationship Id="rId7973" Type="http://schemas.openxmlformats.org/officeDocument/2006/relationships/hyperlink" Target="https://twitter.com/3chicspolitico" TargetMode="External"/><Relationship Id="rId340" Type="http://schemas.openxmlformats.org/officeDocument/2006/relationships/hyperlink" Target="https://t.co/vxuQQtYXMO" TargetMode="External"/><Relationship Id="rId2021" Type="http://schemas.openxmlformats.org/officeDocument/2006/relationships/hyperlink" Target="https://pbs.twimg.com/profile_banners/67595149/1433364262" TargetMode="External"/><Relationship Id="rId5177" Type="http://schemas.openxmlformats.org/officeDocument/2006/relationships/hyperlink" Target="http://pbs.twimg.com/profile_images/661842936447963136/CGDGV_vp_normal.jpg" TargetMode="External"/><Relationship Id="rId6228" Type="http://schemas.openxmlformats.org/officeDocument/2006/relationships/hyperlink" Target="http://pbs.twimg.com/profile_images/1507088840/image_normal.jpg" TargetMode="External"/><Relationship Id="rId4193" Type="http://schemas.openxmlformats.org/officeDocument/2006/relationships/hyperlink" Target="http://pbs.twimg.com/profile_background_images/10511057/Moon__Red_Full_.jpg" TargetMode="External"/><Relationship Id="rId5591" Type="http://schemas.openxmlformats.org/officeDocument/2006/relationships/hyperlink" Target="http://pbs.twimg.com/profile_images/378800000640551441/3563260e2e8216d715881901a371004f_normal.png" TargetMode="External"/><Relationship Id="rId6642" Type="http://schemas.openxmlformats.org/officeDocument/2006/relationships/hyperlink" Target="http://pbs.twimg.com/profile_images/671602432326000641/KZe2Wca5_normal.jpg" TargetMode="External"/><Relationship Id="rId1787" Type="http://schemas.openxmlformats.org/officeDocument/2006/relationships/hyperlink" Target="https://pbs.twimg.com/profile_banners/889782756/1380496815" TargetMode="External"/><Relationship Id="rId2838" Type="http://schemas.openxmlformats.org/officeDocument/2006/relationships/hyperlink" Target="http://abs.twimg.com/images/themes/theme1/bg.png" TargetMode="External"/><Relationship Id="rId5244" Type="http://schemas.openxmlformats.org/officeDocument/2006/relationships/hyperlink" Target="http://pbs.twimg.com/profile_images/632299127922159617/atzITkYa_normal.jpg" TargetMode="External"/><Relationship Id="rId79" Type="http://schemas.openxmlformats.org/officeDocument/2006/relationships/hyperlink" Target="http://t.co/7ch5gw2xrS" TargetMode="External"/><Relationship Id="rId1854" Type="http://schemas.openxmlformats.org/officeDocument/2006/relationships/hyperlink" Target="https://pbs.twimg.com/profile_banners/90408018/1355456560" TargetMode="External"/><Relationship Id="rId2905" Type="http://schemas.openxmlformats.org/officeDocument/2006/relationships/hyperlink" Target="http://pbs.twimg.com/profile_background_images/467491525014716416/wxOPJ0W-.jpeg" TargetMode="External"/><Relationship Id="rId4260" Type="http://schemas.openxmlformats.org/officeDocument/2006/relationships/hyperlink" Target="http://pbs.twimg.com/profile_background_images/654034689003401216/LLSYV6Vk.jpg" TargetMode="External"/><Relationship Id="rId5311" Type="http://schemas.openxmlformats.org/officeDocument/2006/relationships/hyperlink" Target="http://pbs.twimg.com/profile_images/687423092671557633/CFxktoZn_normal.jpg" TargetMode="External"/><Relationship Id="rId8467" Type="http://schemas.openxmlformats.org/officeDocument/2006/relationships/hyperlink" Target="https://twitter.com/reflectivity" TargetMode="External"/><Relationship Id="rId8881" Type="http://schemas.openxmlformats.org/officeDocument/2006/relationships/hyperlink" Target="https://twitter.com/hughmcbryde" TargetMode="External"/><Relationship Id="rId1507" Type="http://schemas.openxmlformats.org/officeDocument/2006/relationships/hyperlink" Target="https://pbs.twimg.com/profile_banners/21268897/1452481196" TargetMode="External"/><Relationship Id="rId7069" Type="http://schemas.openxmlformats.org/officeDocument/2006/relationships/hyperlink" Target="https://twitter.com/reverbpress" TargetMode="External"/><Relationship Id="rId7483" Type="http://schemas.openxmlformats.org/officeDocument/2006/relationships/hyperlink" Target="https://twitter.com/gogigogi12" TargetMode="External"/><Relationship Id="rId8534" Type="http://schemas.openxmlformats.org/officeDocument/2006/relationships/hyperlink" Target="https://twitter.com/skynyrdinards" TargetMode="External"/><Relationship Id="rId1921" Type="http://schemas.openxmlformats.org/officeDocument/2006/relationships/hyperlink" Target="https://pbs.twimg.com/profile_banners/18323168/1387079442" TargetMode="External"/><Relationship Id="rId3679" Type="http://schemas.openxmlformats.org/officeDocument/2006/relationships/hyperlink" Target="http://abs.twimg.com/images/themes/theme1/bg.png" TargetMode="External"/><Relationship Id="rId6085" Type="http://schemas.openxmlformats.org/officeDocument/2006/relationships/hyperlink" Target="http://pbs.twimg.com/profile_images/621479061433356289/W5MlVzMY_normal.jpg" TargetMode="External"/><Relationship Id="rId7136" Type="http://schemas.openxmlformats.org/officeDocument/2006/relationships/hyperlink" Target="https://twitter.com/sampsonavard" TargetMode="External"/><Relationship Id="rId7550" Type="http://schemas.openxmlformats.org/officeDocument/2006/relationships/hyperlink" Target="https://twitter.com/dwaynersaunders" TargetMode="External"/><Relationship Id="rId6152" Type="http://schemas.openxmlformats.org/officeDocument/2006/relationships/hyperlink" Target="http://pbs.twimg.com/profile_images/475796096849952768/ZObn8gd__normal.png" TargetMode="External"/><Relationship Id="rId7203" Type="http://schemas.openxmlformats.org/officeDocument/2006/relationships/hyperlink" Target="https://twitter.com/newsviralfeed" TargetMode="External"/><Relationship Id="rId8601" Type="http://schemas.openxmlformats.org/officeDocument/2006/relationships/hyperlink" Target="https://twitter.com/omahagemgirl" TargetMode="External"/><Relationship Id="rId1297" Type="http://schemas.openxmlformats.org/officeDocument/2006/relationships/hyperlink" Target="https://pbs.twimg.com/profile_banners/35672554/1439475372" TargetMode="External"/><Relationship Id="rId2695" Type="http://schemas.openxmlformats.org/officeDocument/2006/relationships/hyperlink" Target="http://abs.twimg.com/images/themes/theme2/bg.gif" TargetMode="External"/><Relationship Id="rId3746" Type="http://schemas.openxmlformats.org/officeDocument/2006/relationships/hyperlink" Target="http://abs.twimg.com/images/themes/theme2/bg.gif" TargetMode="External"/><Relationship Id="rId667" Type="http://schemas.openxmlformats.org/officeDocument/2006/relationships/hyperlink" Target="https://t.co/mDalcoJP6e" TargetMode="External"/><Relationship Id="rId2348" Type="http://schemas.openxmlformats.org/officeDocument/2006/relationships/hyperlink" Target="https://pbs.twimg.com/profile_banners/1443132836/1406222539" TargetMode="External"/><Relationship Id="rId2762" Type="http://schemas.openxmlformats.org/officeDocument/2006/relationships/hyperlink" Target="http://abs.twimg.com/images/themes/theme6/bg.gif" TargetMode="External"/><Relationship Id="rId3813" Type="http://schemas.openxmlformats.org/officeDocument/2006/relationships/hyperlink" Target="http://pbs.twimg.com/profile_background_images/663311775/7hkwfbv22f6d3ci7e777.jpeg" TargetMode="External"/><Relationship Id="rId6969" Type="http://schemas.openxmlformats.org/officeDocument/2006/relationships/hyperlink" Target="https://twitter.com/388fjv9" TargetMode="External"/><Relationship Id="rId9028" Type="http://schemas.openxmlformats.org/officeDocument/2006/relationships/hyperlink" Target="https://twitter.com/professor_doom1" TargetMode="External"/><Relationship Id="rId734" Type="http://schemas.openxmlformats.org/officeDocument/2006/relationships/hyperlink" Target="http://t.co/nbN5Mk5TBs" TargetMode="External"/><Relationship Id="rId1364" Type="http://schemas.openxmlformats.org/officeDocument/2006/relationships/hyperlink" Target="https://pbs.twimg.com/profile_banners/18319546/1432693994" TargetMode="External"/><Relationship Id="rId2415" Type="http://schemas.openxmlformats.org/officeDocument/2006/relationships/hyperlink" Target="https://pbs.twimg.com/profile_banners/1849839132/1394404911" TargetMode="External"/><Relationship Id="rId5985" Type="http://schemas.openxmlformats.org/officeDocument/2006/relationships/hyperlink" Target="http://pbs.twimg.com/profile_images/2959460488/2bb7f928f984c774e468a02b5e90b104_normal.jpeg" TargetMode="External"/><Relationship Id="rId8391" Type="http://schemas.openxmlformats.org/officeDocument/2006/relationships/hyperlink" Target="https://twitter.com/princereebus" TargetMode="External"/><Relationship Id="rId70" Type="http://schemas.openxmlformats.org/officeDocument/2006/relationships/hyperlink" Target="http://t.co/vi8KBiGMoZ" TargetMode="External"/><Relationship Id="rId801" Type="http://schemas.openxmlformats.org/officeDocument/2006/relationships/hyperlink" Target="http://t.co/CL9geORA24" TargetMode="External"/><Relationship Id="rId1017" Type="http://schemas.openxmlformats.org/officeDocument/2006/relationships/hyperlink" Target="https://pbs.twimg.com/profile_banners/718301192/1419271349" TargetMode="External"/><Relationship Id="rId1431" Type="http://schemas.openxmlformats.org/officeDocument/2006/relationships/hyperlink" Target="https://pbs.twimg.com/profile_banners/4343436933/1449454871" TargetMode="External"/><Relationship Id="rId4587" Type="http://schemas.openxmlformats.org/officeDocument/2006/relationships/hyperlink" Target="http://abs.twimg.com/images/themes/theme1/bg.png" TargetMode="External"/><Relationship Id="rId5638" Type="http://schemas.openxmlformats.org/officeDocument/2006/relationships/hyperlink" Target="http://pbs.twimg.com/profile_images/378800000327165806/bf044968def077348344025bd713b49a_normal.jpeg" TargetMode="External"/><Relationship Id="rId8044" Type="http://schemas.openxmlformats.org/officeDocument/2006/relationships/hyperlink" Target="https://twitter.com/ebruhwiler" TargetMode="External"/><Relationship Id="rId3189" Type="http://schemas.openxmlformats.org/officeDocument/2006/relationships/hyperlink" Target="http://pbs.twimg.com/profile_background_images/678983992956157954/kuG5B-_y.jpg" TargetMode="External"/><Relationship Id="rId4654" Type="http://schemas.openxmlformats.org/officeDocument/2006/relationships/hyperlink" Target="http://pbs.twimg.com/profile_background_images/623303721468870656/HlfZwmNa.jpg" TargetMode="External"/><Relationship Id="rId7060" Type="http://schemas.openxmlformats.org/officeDocument/2006/relationships/hyperlink" Target="https://twitter.com/brandonlancast2" TargetMode="External"/><Relationship Id="rId8111" Type="http://schemas.openxmlformats.org/officeDocument/2006/relationships/hyperlink" Target="https://twitter.com/mtnman491" TargetMode="External"/><Relationship Id="rId3256" Type="http://schemas.openxmlformats.org/officeDocument/2006/relationships/hyperlink" Target="http://abs.twimg.com/images/themes/theme2/bg.gif" TargetMode="External"/><Relationship Id="rId4307" Type="http://schemas.openxmlformats.org/officeDocument/2006/relationships/hyperlink" Target="http://abs.twimg.com/images/themes/theme1/bg.png" TargetMode="External"/><Relationship Id="rId5705" Type="http://schemas.openxmlformats.org/officeDocument/2006/relationships/hyperlink" Target="http://pbs.twimg.com/profile_images/675842078115364864/Iga9j-g5_normal.jpg" TargetMode="External"/><Relationship Id="rId177" Type="http://schemas.openxmlformats.org/officeDocument/2006/relationships/hyperlink" Target="http://t.co/utuk0xAnvF" TargetMode="External"/><Relationship Id="rId591" Type="http://schemas.openxmlformats.org/officeDocument/2006/relationships/hyperlink" Target="http://t.co/gxKf7uyqni" TargetMode="External"/><Relationship Id="rId2272" Type="http://schemas.openxmlformats.org/officeDocument/2006/relationships/hyperlink" Target="https://pbs.twimg.com/profile_banners/43155647/1444322990" TargetMode="External"/><Relationship Id="rId3670" Type="http://schemas.openxmlformats.org/officeDocument/2006/relationships/hyperlink" Target="http://abs.twimg.com/images/themes/theme1/bg.png" TargetMode="External"/><Relationship Id="rId4721" Type="http://schemas.openxmlformats.org/officeDocument/2006/relationships/hyperlink" Target="http://pbs.twimg.com/profile_images/633122226024390656/TST_ev84_normal.jpg" TargetMode="External"/><Relationship Id="rId7877" Type="http://schemas.openxmlformats.org/officeDocument/2006/relationships/hyperlink" Target="https://twitter.com/86a0e6acfafe44f" TargetMode="External"/><Relationship Id="rId8928" Type="http://schemas.openxmlformats.org/officeDocument/2006/relationships/hyperlink" Target="https://twitter.com/kuhnu2012" TargetMode="External"/><Relationship Id="rId244" Type="http://schemas.openxmlformats.org/officeDocument/2006/relationships/hyperlink" Target="http://t.co/cYD2sgq6XW" TargetMode="External"/><Relationship Id="rId3323" Type="http://schemas.openxmlformats.org/officeDocument/2006/relationships/hyperlink" Target="http://abs.twimg.com/images/themes/theme1/bg.png" TargetMode="External"/><Relationship Id="rId6479" Type="http://schemas.openxmlformats.org/officeDocument/2006/relationships/hyperlink" Target="http://pbs.twimg.com/profile_images/3190469030/a6031b259d9f06edb39588dbdc56ba14_normal.png" TargetMode="External"/><Relationship Id="rId6893" Type="http://schemas.openxmlformats.org/officeDocument/2006/relationships/hyperlink" Target="http://pbs.twimg.com/profile_images/1257005313/Joan_Wardzala_2009_normal.png" TargetMode="External"/><Relationship Id="rId7944" Type="http://schemas.openxmlformats.org/officeDocument/2006/relationships/hyperlink" Target="https://twitter.com/rad88040" TargetMode="External"/><Relationship Id="rId5495" Type="http://schemas.openxmlformats.org/officeDocument/2006/relationships/hyperlink" Target="http://pbs.twimg.com/profile_images/617312702/Bob_Hat__2_normal.JPG" TargetMode="External"/><Relationship Id="rId6546" Type="http://schemas.openxmlformats.org/officeDocument/2006/relationships/hyperlink" Target="http://pbs.twimg.com/profile_images/690892978454450176/rYtlEgWs_normal.jpg" TargetMode="External"/><Relationship Id="rId6960" Type="http://schemas.openxmlformats.org/officeDocument/2006/relationships/hyperlink" Target="https://twitter.com/youtube" TargetMode="External"/><Relationship Id="rId311" Type="http://schemas.openxmlformats.org/officeDocument/2006/relationships/hyperlink" Target="http://t.co/TiM5T4Vrwu" TargetMode="External"/><Relationship Id="rId4097" Type="http://schemas.openxmlformats.org/officeDocument/2006/relationships/hyperlink" Target="http://abs.twimg.com/images/themes/theme1/bg.png" TargetMode="External"/><Relationship Id="rId5148" Type="http://schemas.openxmlformats.org/officeDocument/2006/relationships/hyperlink" Target="http://pbs.twimg.com/profile_images/649212685314191364/f2xNnn8Y_normal.jpg" TargetMode="External"/><Relationship Id="rId5562" Type="http://schemas.openxmlformats.org/officeDocument/2006/relationships/hyperlink" Target="http://pbs.twimg.com/profile_images/3211594066/dd52c75ebe00dc525f5c014406b08c8d_normal.png" TargetMode="External"/><Relationship Id="rId6613" Type="http://schemas.openxmlformats.org/officeDocument/2006/relationships/hyperlink" Target="http://pbs.twimg.com/profile_images/646351888460288000/-KGpLTZS_normal.jpg" TargetMode="External"/><Relationship Id="rId1758" Type="http://schemas.openxmlformats.org/officeDocument/2006/relationships/hyperlink" Target="https://pbs.twimg.com/profile_banners/2415404833/1396080108" TargetMode="External"/><Relationship Id="rId2809" Type="http://schemas.openxmlformats.org/officeDocument/2006/relationships/hyperlink" Target="http://pbs.twimg.com/profile_background_images/468766960168083456/anDnwh8K.png" TargetMode="External"/><Relationship Id="rId4164" Type="http://schemas.openxmlformats.org/officeDocument/2006/relationships/hyperlink" Target="http://abs.twimg.com/images/themes/theme1/bg.png" TargetMode="External"/><Relationship Id="rId5215" Type="http://schemas.openxmlformats.org/officeDocument/2006/relationships/hyperlink" Target="http://pbs.twimg.com/profile_images/666070105239912449/oexkFMhI_normal.jpg" TargetMode="External"/><Relationship Id="rId8785" Type="http://schemas.openxmlformats.org/officeDocument/2006/relationships/hyperlink" Target="https://twitter.com/southernkimmy" TargetMode="External"/><Relationship Id="rId3180" Type="http://schemas.openxmlformats.org/officeDocument/2006/relationships/hyperlink" Target="http://abs.twimg.com/images/themes/theme1/bg.png" TargetMode="External"/><Relationship Id="rId4231" Type="http://schemas.openxmlformats.org/officeDocument/2006/relationships/hyperlink" Target="http://pbs.twimg.com/profile_background_images/33441562/Soviet_sig.png" TargetMode="External"/><Relationship Id="rId7387" Type="http://schemas.openxmlformats.org/officeDocument/2006/relationships/hyperlink" Target="https://twitter.com/rhondeezie" TargetMode="External"/><Relationship Id="rId8438" Type="http://schemas.openxmlformats.org/officeDocument/2006/relationships/hyperlink" Target="https://twitter.com/donaldpirl" TargetMode="External"/><Relationship Id="rId1825" Type="http://schemas.openxmlformats.org/officeDocument/2006/relationships/hyperlink" Target="https://pbs.twimg.com/profile_banners/1390517288/1367275803" TargetMode="External"/><Relationship Id="rId8852" Type="http://schemas.openxmlformats.org/officeDocument/2006/relationships/hyperlink" Target="https://twitter.com/tanziaamjad" TargetMode="External"/><Relationship Id="rId3997" Type="http://schemas.openxmlformats.org/officeDocument/2006/relationships/hyperlink" Target="http://abs.twimg.com/images/themes/theme10/bg.gif" TargetMode="External"/><Relationship Id="rId6056" Type="http://schemas.openxmlformats.org/officeDocument/2006/relationships/hyperlink" Target="http://pbs.twimg.com/profile_images/959766526/circpass_normal.jpg" TargetMode="External"/><Relationship Id="rId7454" Type="http://schemas.openxmlformats.org/officeDocument/2006/relationships/hyperlink" Target="https://twitter.com/dukenaltum" TargetMode="External"/><Relationship Id="rId8505" Type="http://schemas.openxmlformats.org/officeDocument/2006/relationships/hyperlink" Target="https://twitter.com/hellfire56" TargetMode="External"/><Relationship Id="rId2599" Type="http://schemas.openxmlformats.org/officeDocument/2006/relationships/hyperlink" Target="http://abs.twimg.com/images/themes/theme1/bg.png" TargetMode="External"/><Relationship Id="rId6470" Type="http://schemas.openxmlformats.org/officeDocument/2006/relationships/hyperlink" Target="http://pbs.twimg.com/profile_images/691150634150539264/rSrphsfb_normal.jpg" TargetMode="External"/><Relationship Id="rId7107" Type="http://schemas.openxmlformats.org/officeDocument/2006/relationships/hyperlink" Target="https://twitter.com/dkoutdoortv" TargetMode="External"/><Relationship Id="rId7521" Type="http://schemas.openxmlformats.org/officeDocument/2006/relationships/hyperlink" Target="https://twitter.com/liberty_captain" TargetMode="External"/><Relationship Id="rId985" Type="http://schemas.openxmlformats.org/officeDocument/2006/relationships/hyperlink" Target="https://pbs.twimg.com/profile_banners/2465332926/1446477397" TargetMode="External"/><Relationship Id="rId2666" Type="http://schemas.openxmlformats.org/officeDocument/2006/relationships/hyperlink" Target="http://pbs.twimg.com/profile_background_images/220318362/wallpaper_TBB_coach_youtube.jpg" TargetMode="External"/><Relationship Id="rId3717" Type="http://schemas.openxmlformats.org/officeDocument/2006/relationships/hyperlink" Target="http://abs.twimg.com/images/themes/theme1/bg.png" TargetMode="External"/><Relationship Id="rId5072" Type="http://schemas.openxmlformats.org/officeDocument/2006/relationships/hyperlink" Target="http://pbs.twimg.com/profile_images/681124619663880192/qxLWHUsC_normal.jpg" TargetMode="External"/><Relationship Id="rId6123" Type="http://schemas.openxmlformats.org/officeDocument/2006/relationships/hyperlink" Target="http://pbs.twimg.com/profile_images/677352312319303681/uBs-x9bl_normal.jpg" TargetMode="External"/><Relationship Id="rId638" Type="http://schemas.openxmlformats.org/officeDocument/2006/relationships/hyperlink" Target="http://t.co/ZYG58XZtAC" TargetMode="External"/><Relationship Id="rId1268" Type="http://schemas.openxmlformats.org/officeDocument/2006/relationships/hyperlink" Target="https://pbs.twimg.com/profile_banners/365485609/1447781084" TargetMode="External"/><Relationship Id="rId1682" Type="http://schemas.openxmlformats.org/officeDocument/2006/relationships/hyperlink" Target="https://pbs.twimg.com/profile_banners/22064255/1450555888" TargetMode="External"/><Relationship Id="rId2319" Type="http://schemas.openxmlformats.org/officeDocument/2006/relationships/hyperlink" Target="https://pbs.twimg.com/profile_banners/74590093/1428942688" TargetMode="External"/><Relationship Id="rId2733" Type="http://schemas.openxmlformats.org/officeDocument/2006/relationships/hyperlink" Target="http://abs.twimg.com/images/themes/theme1/bg.png" TargetMode="External"/><Relationship Id="rId5889" Type="http://schemas.openxmlformats.org/officeDocument/2006/relationships/hyperlink" Target="http://pbs.twimg.com/profile_images/616986037655486464/mKodJlA8_normal.jpg" TargetMode="External"/><Relationship Id="rId8295" Type="http://schemas.openxmlformats.org/officeDocument/2006/relationships/hyperlink" Target="https://twitter.com/lizette426" TargetMode="External"/><Relationship Id="rId705" Type="http://schemas.openxmlformats.org/officeDocument/2006/relationships/hyperlink" Target="http://t.co/F35CdI0Xyd" TargetMode="External"/><Relationship Id="rId1335" Type="http://schemas.openxmlformats.org/officeDocument/2006/relationships/hyperlink" Target="https://pbs.twimg.com/profile_banners/433851538/1438391866" TargetMode="External"/><Relationship Id="rId8362" Type="http://schemas.openxmlformats.org/officeDocument/2006/relationships/hyperlink" Target="https://twitter.com/dorenefc" TargetMode="External"/><Relationship Id="rId2800" Type="http://schemas.openxmlformats.org/officeDocument/2006/relationships/hyperlink" Target="http://pbs.twimg.com/profile_background_images/209290598/bricks.jpg" TargetMode="External"/><Relationship Id="rId5956" Type="http://schemas.openxmlformats.org/officeDocument/2006/relationships/hyperlink" Target="http://pbs.twimg.com/profile_images/476411642842853376/qQltCcqI_normal.jpeg" TargetMode="External"/><Relationship Id="rId8015" Type="http://schemas.openxmlformats.org/officeDocument/2006/relationships/hyperlink" Target="https://twitter.com/spiritosocrates" TargetMode="External"/><Relationship Id="rId41" Type="http://schemas.openxmlformats.org/officeDocument/2006/relationships/hyperlink" Target="http://t.co/vBzl7M5duo" TargetMode="External"/><Relationship Id="rId1402" Type="http://schemas.openxmlformats.org/officeDocument/2006/relationships/hyperlink" Target="https://pbs.twimg.com/profile_banners/48853223/1416753682" TargetMode="External"/><Relationship Id="rId4558" Type="http://schemas.openxmlformats.org/officeDocument/2006/relationships/hyperlink" Target="http://pbs.twimg.com/profile_background_images/691021249812631552/jcl9xhK3.jpg" TargetMode="External"/><Relationship Id="rId4972" Type="http://schemas.openxmlformats.org/officeDocument/2006/relationships/hyperlink" Target="http://abs.twimg.com/sticky/default_profile_images/default_profile_5_normal.png" TargetMode="External"/><Relationship Id="rId5609" Type="http://schemas.openxmlformats.org/officeDocument/2006/relationships/hyperlink" Target="http://pbs.twimg.com/profile_images/638863690154926080/DJpOydOi_normal.jpg" TargetMode="External"/><Relationship Id="rId7031" Type="http://schemas.openxmlformats.org/officeDocument/2006/relationships/hyperlink" Target="https://twitter.com/eagle1776n" TargetMode="External"/><Relationship Id="rId3574" Type="http://schemas.openxmlformats.org/officeDocument/2006/relationships/hyperlink" Target="http://abs.twimg.com/images/themes/theme1/bg.png" TargetMode="External"/><Relationship Id="rId4625" Type="http://schemas.openxmlformats.org/officeDocument/2006/relationships/hyperlink" Target="http://abs.twimg.com/images/themes/theme10/bg.gif" TargetMode="External"/><Relationship Id="rId495" Type="http://schemas.openxmlformats.org/officeDocument/2006/relationships/hyperlink" Target="http://t.co/XJgioE0U2e" TargetMode="External"/><Relationship Id="rId2176" Type="http://schemas.openxmlformats.org/officeDocument/2006/relationships/hyperlink" Target="https://pbs.twimg.com/profile_banners/933693476/1452319038" TargetMode="External"/><Relationship Id="rId2590" Type="http://schemas.openxmlformats.org/officeDocument/2006/relationships/hyperlink" Target="http://abs.twimg.com/images/themes/theme1/bg.png" TargetMode="External"/><Relationship Id="rId3227" Type="http://schemas.openxmlformats.org/officeDocument/2006/relationships/hyperlink" Target="http://pbs.twimg.com/profile_background_images/378800000177556297/Pd-J3jxd.jpeg" TargetMode="External"/><Relationship Id="rId3641" Type="http://schemas.openxmlformats.org/officeDocument/2006/relationships/hyperlink" Target="http://pbs.twimg.com/profile_background_images/562732063560724480/MzzBQUq8.png" TargetMode="External"/><Relationship Id="rId6797" Type="http://schemas.openxmlformats.org/officeDocument/2006/relationships/hyperlink" Target="http://pbs.twimg.com/profile_images/552597740513808384/ihQrJu3A_normal.jpeg" TargetMode="External"/><Relationship Id="rId7848" Type="http://schemas.openxmlformats.org/officeDocument/2006/relationships/hyperlink" Target="https://twitter.com/bigdread1" TargetMode="External"/><Relationship Id="rId148" Type="http://schemas.openxmlformats.org/officeDocument/2006/relationships/hyperlink" Target="https://t.co/cOVx1kTYam" TargetMode="External"/><Relationship Id="rId562" Type="http://schemas.openxmlformats.org/officeDocument/2006/relationships/hyperlink" Target="http://t.co/U0mb0UuOzR" TargetMode="External"/><Relationship Id="rId1192" Type="http://schemas.openxmlformats.org/officeDocument/2006/relationships/hyperlink" Target="https://pbs.twimg.com/profile_banners/3373263501/1451780905" TargetMode="External"/><Relationship Id="rId2243" Type="http://schemas.openxmlformats.org/officeDocument/2006/relationships/hyperlink" Target="https://pbs.twimg.com/profile_banners/60308396/1453589234" TargetMode="External"/><Relationship Id="rId5399" Type="http://schemas.openxmlformats.org/officeDocument/2006/relationships/hyperlink" Target="http://pbs.twimg.com/profile_images/533984803042115584/TFDHDPd2_normal.jpeg" TargetMode="External"/><Relationship Id="rId6864" Type="http://schemas.openxmlformats.org/officeDocument/2006/relationships/hyperlink" Target="http://pbs.twimg.com/profile_images/675020587304030208/mjmSKtin_normal.jpg" TargetMode="External"/><Relationship Id="rId7915" Type="http://schemas.openxmlformats.org/officeDocument/2006/relationships/hyperlink" Target="https://twitter.com/aliciap17241977" TargetMode="External"/><Relationship Id="rId215" Type="http://schemas.openxmlformats.org/officeDocument/2006/relationships/hyperlink" Target="http://t.co/mdnTBJ86JK" TargetMode="External"/><Relationship Id="rId2310" Type="http://schemas.openxmlformats.org/officeDocument/2006/relationships/hyperlink" Target="https://pbs.twimg.com/profile_banners/43598363/1453045845" TargetMode="External"/><Relationship Id="rId5466" Type="http://schemas.openxmlformats.org/officeDocument/2006/relationships/hyperlink" Target="http://pbs.twimg.com/profile_images/586290685382369280/9bmczqUc_normal.jpg" TargetMode="External"/><Relationship Id="rId6517" Type="http://schemas.openxmlformats.org/officeDocument/2006/relationships/hyperlink" Target="http://pbs.twimg.com/profile_images/1258958147/ribbon-come-home-safe_normal.jpg" TargetMode="External"/><Relationship Id="rId4068" Type="http://schemas.openxmlformats.org/officeDocument/2006/relationships/hyperlink" Target="http://abs.twimg.com/images/themes/theme1/bg.png" TargetMode="External"/><Relationship Id="rId4482" Type="http://schemas.openxmlformats.org/officeDocument/2006/relationships/hyperlink" Target="http://abs.twimg.com/images/themes/theme1/bg.png" TargetMode="External"/><Relationship Id="rId5119" Type="http://schemas.openxmlformats.org/officeDocument/2006/relationships/hyperlink" Target="http://pbs.twimg.com/profile_images/3732985619/46b2386e72179087d1eca4c5f44358d8_normal.jpeg" TargetMode="External"/><Relationship Id="rId5880" Type="http://schemas.openxmlformats.org/officeDocument/2006/relationships/hyperlink" Target="http://pbs.twimg.com/profile_images/378800000316507202/0165827025bf90580d305602bd9ac42d_normal.png" TargetMode="External"/><Relationship Id="rId6931" Type="http://schemas.openxmlformats.org/officeDocument/2006/relationships/hyperlink" Target="https://twitter.com/braveconwarrior" TargetMode="External"/><Relationship Id="rId3084" Type="http://schemas.openxmlformats.org/officeDocument/2006/relationships/hyperlink" Target="http://abs.twimg.com/images/themes/theme14/bg.gif" TargetMode="External"/><Relationship Id="rId4135" Type="http://schemas.openxmlformats.org/officeDocument/2006/relationships/hyperlink" Target="http://abs.twimg.com/images/themes/theme1/bg.png" TargetMode="External"/><Relationship Id="rId5533" Type="http://schemas.openxmlformats.org/officeDocument/2006/relationships/hyperlink" Target="http://pbs.twimg.com/profile_images/657279996650725378/1xCIaEt0_normal.png" TargetMode="External"/><Relationship Id="rId8689" Type="http://schemas.openxmlformats.org/officeDocument/2006/relationships/hyperlink" Target="https://twitter.com/thestreamguru" TargetMode="External"/><Relationship Id="rId1729" Type="http://schemas.openxmlformats.org/officeDocument/2006/relationships/hyperlink" Target="https://pbs.twimg.com/profile_banners/18247062/1441905960" TargetMode="External"/><Relationship Id="rId5600" Type="http://schemas.openxmlformats.org/officeDocument/2006/relationships/hyperlink" Target="http://pbs.twimg.com/profile_images/3776705101/876702e00481a281aced97625b0786e0_normal.jpeg" TargetMode="External"/><Relationship Id="rId8756" Type="http://schemas.openxmlformats.org/officeDocument/2006/relationships/hyperlink" Target="https://twitter.com/fatchickinla" TargetMode="External"/><Relationship Id="rId3151" Type="http://schemas.openxmlformats.org/officeDocument/2006/relationships/hyperlink" Target="http://pbs.twimg.com/profile_background_images/310249365/rihanna_7.jpg" TargetMode="External"/><Relationship Id="rId4202" Type="http://schemas.openxmlformats.org/officeDocument/2006/relationships/hyperlink" Target="http://abs.twimg.com/images/themes/theme1/bg.png" TargetMode="External"/><Relationship Id="rId7358" Type="http://schemas.openxmlformats.org/officeDocument/2006/relationships/hyperlink" Target="https://twitter.com/mortenloke" TargetMode="External"/><Relationship Id="rId7772" Type="http://schemas.openxmlformats.org/officeDocument/2006/relationships/hyperlink" Target="https://twitter.com/sonicgamingchan" TargetMode="External"/><Relationship Id="rId8409" Type="http://schemas.openxmlformats.org/officeDocument/2006/relationships/hyperlink" Target="https://twitter.com/bosnerdley" TargetMode="External"/><Relationship Id="rId8823" Type="http://schemas.openxmlformats.org/officeDocument/2006/relationships/hyperlink" Target="https://twitter.com/mshazedul" TargetMode="External"/><Relationship Id="rId3968" Type="http://schemas.openxmlformats.org/officeDocument/2006/relationships/hyperlink" Target="http://abs.twimg.com/images/themes/theme1/bg.png" TargetMode="External"/><Relationship Id="rId6374" Type="http://schemas.openxmlformats.org/officeDocument/2006/relationships/hyperlink" Target="http://pbs.twimg.com/profile_images/290613329/mummy3_normal.JPG" TargetMode="External"/><Relationship Id="rId7425" Type="http://schemas.openxmlformats.org/officeDocument/2006/relationships/hyperlink" Target="https://twitter.com/newstoyoutoday" TargetMode="External"/><Relationship Id="rId5" Type="http://schemas.openxmlformats.org/officeDocument/2006/relationships/hyperlink" Target="http://t.co/SoL86ga4RI" TargetMode="External"/><Relationship Id="rId889" Type="http://schemas.openxmlformats.org/officeDocument/2006/relationships/hyperlink" Target="http://t.co/zmD6X8HDpf" TargetMode="External"/><Relationship Id="rId5390" Type="http://schemas.openxmlformats.org/officeDocument/2006/relationships/hyperlink" Target="http://pbs.twimg.com/profile_images/619303427374321664/lmXmPObu_normal.jpg" TargetMode="External"/><Relationship Id="rId6027" Type="http://schemas.openxmlformats.org/officeDocument/2006/relationships/hyperlink" Target="http://pbs.twimg.com/profile_images/3202270271/9d14ed80d89bc58f7c935d7fab4959b4_normal.png" TargetMode="External"/><Relationship Id="rId6441" Type="http://schemas.openxmlformats.org/officeDocument/2006/relationships/hyperlink" Target="http://pbs.twimg.com/profile_images/615867143704281088/HYWANqX3_normal.jpg" TargetMode="External"/><Relationship Id="rId1586" Type="http://schemas.openxmlformats.org/officeDocument/2006/relationships/hyperlink" Target="https://pbs.twimg.com/profile_banners/2838795312/1412456310" TargetMode="External"/><Relationship Id="rId2984" Type="http://schemas.openxmlformats.org/officeDocument/2006/relationships/hyperlink" Target="http://pbs.twimg.com/profile_background_images/462328284617785344/3KE4X6JC.jpeg" TargetMode="External"/><Relationship Id="rId5043" Type="http://schemas.openxmlformats.org/officeDocument/2006/relationships/hyperlink" Target="http://pbs.twimg.com/profile_images/586883520951222273/u5djBkEd_normal.jpg" TargetMode="External"/><Relationship Id="rId8199" Type="http://schemas.openxmlformats.org/officeDocument/2006/relationships/hyperlink" Target="https://twitter.com/amantedelibros" TargetMode="External"/><Relationship Id="rId609" Type="http://schemas.openxmlformats.org/officeDocument/2006/relationships/hyperlink" Target="http://t.co/esbbe54BXA" TargetMode="External"/><Relationship Id="rId956" Type="http://schemas.openxmlformats.org/officeDocument/2006/relationships/hyperlink" Target="https://pbs.twimg.com/profile_banners/10228272/1451685818" TargetMode="External"/><Relationship Id="rId1239" Type="http://schemas.openxmlformats.org/officeDocument/2006/relationships/hyperlink" Target="https://pbs.twimg.com/profile_banners/2395450164/1405542296" TargetMode="External"/><Relationship Id="rId2637" Type="http://schemas.openxmlformats.org/officeDocument/2006/relationships/hyperlink" Target="http://abs.twimg.com/images/themes/theme14/bg.gif" TargetMode="External"/><Relationship Id="rId5110" Type="http://schemas.openxmlformats.org/officeDocument/2006/relationships/hyperlink" Target="http://pbs.twimg.com/profile_images/1608673024/ovb_twitter_normal.jpg" TargetMode="External"/><Relationship Id="rId8266" Type="http://schemas.openxmlformats.org/officeDocument/2006/relationships/hyperlink" Target="https://twitter.com/looopo1234" TargetMode="External"/><Relationship Id="rId1653" Type="http://schemas.openxmlformats.org/officeDocument/2006/relationships/hyperlink" Target="https://pbs.twimg.com/profile_banners/4810019978/1453693724" TargetMode="External"/><Relationship Id="rId2704" Type="http://schemas.openxmlformats.org/officeDocument/2006/relationships/hyperlink" Target="http://abs.twimg.com/images/themes/theme1/bg.png" TargetMode="External"/><Relationship Id="rId8680" Type="http://schemas.openxmlformats.org/officeDocument/2006/relationships/hyperlink" Target="https://twitter.com/paralegalgeorge" TargetMode="External"/><Relationship Id="rId1306" Type="http://schemas.openxmlformats.org/officeDocument/2006/relationships/hyperlink" Target="https://pbs.twimg.com/profile_banners/15363308/1365601793" TargetMode="External"/><Relationship Id="rId1720" Type="http://schemas.openxmlformats.org/officeDocument/2006/relationships/hyperlink" Target="https://pbs.twimg.com/profile_banners/29491535/1412523070" TargetMode="External"/><Relationship Id="rId4876" Type="http://schemas.openxmlformats.org/officeDocument/2006/relationships/hyperlink" Target="http://pbs.twimg.com/profile_images/517386700432363523/OtmD7pFs_normal.jpeg" TargetMode="External"/><Relationship Id="rId5927" Type="http://schemas.openxmlformats.org/officeDocument/2006/relationships/hyperlink" Target="http://pbs.twimg.com/profile_images/529740017522851840/T-n8t4Ur_normal.jpeg" TargetMode="External"/><Relationship Id="rId7282" Type="http://schemas.openxmlformats.org/officeDocument/2006/relationships/hyperlink" Target="https://twitter.com/mattcfinn" TargetMode="External"/><Relationship Id="rId8333" Type="http://schemas.openxmlformats.org/officeDocument/2006/relationships/hyperlink" Target="https://twitter.com/vancopblock" TargetMode="External"/><Relationship Id="rId12" Type="http://schemas.openxmlformats.org/officeDocument/2006/relationships/hyperlink" Target="http://t.co/YQSVvazIYx" TargetMode="External"/><Relationship Id="rId3478" Type="http://schemas.openxmlformats.org/officeDocument/2006/relationships/hyperlink" Target="http://abs.twimg.com/images/themes/theme15/bg.png" TargetMode="External"/><Relationship Id="rId3892" Type="http://schemas.openxmlformats.org/officeDocument/2006/relationships/hyperlink" Target="http://abs.twimg.com/images/themes/theme1/bg.png" TargetMode="External"/><Relationship Id="rId4529" Type="http://schemas.openxmlformats.org/officeDocument/2006/relationships/hyperlink" Target="http://pbs.twimg.com/profile_background_images/301743664/gadsden-flap.gif" TargetMode="External"/><Relationship Id="rId4943" Type="http://schemas.openxmlformats.org/officeDocument/2006/relationships/hyperlink" Target="http://pbs.twimg.com/profile_images/476914481327374336/Vo04MRIe_normal.jpeg" TargetMode="External"/><Relationship Id="rId8400" Type="http://schemas.openxmlformats.org/officeDocument/2006/relationships/hyperlink" Target="https://twitter.com/nonnagina2301" TargetMode="External"/><Relationship Id="rId399" Type="http://schemas.openxmlformats.org/officeDocument/2006/relationships/hyperlink" Target="http://t.co/Jz2h8Umm4p" TargetMode="External"/><Relationship Id="rId2494" Type="http://schemas.openxmlformats.org/officeDocument/2006/relationships/hyperlink" Target="https://pbs.twimg.com/profile_banners/13192122/1377209594" TargetMode="External"/><Relationship Id="rId3545" Type="http://schemas.openxmlformats.org/officeDocument/2006/relationships/hyperlink" Target="http://abs.twimg.com/images/themes/theme1/bg.png" TargetMode="External"/><Relationship Id="rId7002" Type="http://schemas.openxmlformats.org/officeDocument/2006/relationships/hyperlink" Target="https://twitter.com/angelmouse4" TargetMode="External"/><Relationship Id="rId466" Type="http://schemas.openxmlformats.org/officeDocument/2006/relationships/hyperlink" Target="http://t.co/ZnZMpoB0Br" TargetMode="External"/><Relationship Id="rId880" Type="http://schemas.openxmlformats.org/officeDocument/2006/relationships/hyperlink" Target="http://t.co/V4gd8L8KMi" TargetMode="External"/><Relationship Id="rId1096" Type="http://schemas.openxmlformats.org/officeDocument/2006/relationships/hyperlink" Target="https://pbs.twimg.com/profile_banners/469621146/1434052540" TargetMode="External"/><Relationship Id="rId2147" Type="http://schemas.openxmlformats.org/officeDocument/2006/relationships/hyperlink" Target="https://pbs.twimg.com/profile_banners/4834048150/1453455763" TargetMode="External"/><Relationship Id="rId2561" Type="http://schemas.openxmlformats.org/officeDocument/2006/relationships/hyperlink" Target="http://pbs.twimg.com/profile_background_images/42124091/arizona-wallpapers_5340_1024x768.jpg" TargetMode="External"/><Relationship Id="rId119" Type="http://schemas.openxmlformats.org/officeDocument/2006/relationships/hyperlink" Target="https://t.co/wrTWoIcevD" TargetMode="External"/><Relationship Id="rId533" Type="http://schemas.openxmlformats.org/officeDocument/2006/relationships/hyperlink" Target="https://t.co/VHWPwvdPvi" TargetMode="External"/><Relationship Id="rId1163" Type="http://schemas.openxmlformats.org/officeDocument/2006/relationships/hyperlink" Target="https://pbs.twimg.com/profile_banners/147776880/1440373307" TargetMode="External"/><Relationship Id="rId2214" Type="http://schemas.openxmlformats.org/officeDocument/2006/relationships/hyperlink" Target="https://pbs.twimg.com/profile_banners/1889049655/1403982184" TargetMode="External"/><Relationship Id="rId3612" Type="http://schemas.openxmlformats.org/officeDocument/2006/relationships/hyperlink" Target="http://pbs.twimg.com/profile_background_images/725519139/89fb1767efa29b2cec7a759bbb6cab30.jpeg" TargetMode="External"/><Relationship Id="rId6768" Type="http://schemas.openxmlformats.org/officeDocument/2006/relationships/hyperlink" Target="http://pbs.twimg.com/profile_images/685203768120459265/JJ7zJksS_normal.jpg" TargetMode="External"/><Relationship Id="rId7819" Type="http://schemas.openxmlformats.org/officeDocument/2006/relationships/hyperlink" Target="https://twitter.com/trp878" TargetMode="External"/><Relationship Id="rId8190" Type="http://schemas.openxmlformats.org/officeDocument/2006/relationships/hyperlink" Target="https://twitter.com/hillcrestswim" TargetMode="External"/><Relationship Id="rId5784" Type="http://schemas.openxmlformats.org/officeDocument/2006/relationships/hyperlink" Target="http://pbs.twimg.com/profile_images/420319121419415552/OyJQdR_i_normal.jpeg" TargetMode="External"/><Relationship Id="rId6835" Type="http://schemas.openxmlformats.org/officeDocument/2006/relationships/hyperlink" Target="http://pbs.twimg.com/profile_images/628732623834247168/8t1tUCyX_normal.jpg" TargetMode="External"/><Relationship Id="rId600" Type="http://schemas.openxmlformats.org/officeDocument/2006/relationships/hyperlink" Target="http://t.co/bLxZVtCCz5" TargetMode="External"/><Relationship Id="rId1230" Type="http://schemas.openxmlformats.org/officeDocument/2006/relationships/hyperlink" Target="https://pbs.twimg.com/profile_banners/1375631203/1453707823" TargetMode="External"/><Relationship Id="rId4386" Type="http://schemas.openxmlformats.org/officeDocument/2006/relationships/hyperlink" Target="http://abs.twimg.com/images/themes/theme15/bg.png" TargetMode="External"/><Relationship Id="rId5437" Type="http://schemas.openxmlformats.org/officeDocument/2006/relationships/hyperlink" Target="http://pbs.twimg.com/profile_images/564829693736546305/8o1OPz2e_normal.png" TargetMode="External"/><Relationship Id="rId5851" Type="http://schemas.openxmlformats.org/officeDocument/2006/relationships/hyperlink" Target="http://pbs.twimg.com/profile_images/1197969098/Mitchell_Grooms_normal.jpg" TargetMode="External"/><Relationship Id="rId6902" Type="http://schemas.openxmlformats.org/officeDocument/2006/relationships/hyperlink" Target="http://pbs.twimg.com/profile_images/378800000640258932/e662f864daeba0534fd396a82cfd69a6_normal.jpeg" TargetMode="External"/><Relationship Id="rId4039" Type="http://schemas.openxmlformats.org/officeDocument/2006/relationships/hyperlink" Target="http://abs.twimg.com/images/themes/theme1/bg.png" TargetMode="External"/><Relationship Id="rId4453" Type="http://schemas.openxmlformats.org/officeDocument/2006/relationships/hyperlink" Target="http://pbs.twimg.com/profile_background_images/710616182/dee118bbbce7ffd060ae70bf94441f24.jpeg" TargetMode="External"/><Relationship Id="rId5504" Type="http://schemas.openxmlformats.org/officeDocument/2006/relationships/hyperlink" Target="http://pbs.twimg.com/profile_images/653252860080164864/vK6JiiI7_normal.jpg" TargetMode="External"/><Relationship Id="rId3055" Type="http://schemas.openxmlformats.org/officeDocument/2006/relationships/hyperlink" Target="http://abs.twimg.com/images/themes/theme4/bg.gif" TargetMode="External"/><Relationship Id="rId4106" Type="http://schemas.openxmlformats.org/officeDocument/2006/relationships/hyperlink" Target="http://abs.twimg.com/images/themes/theme1/bg.png" TargetMode="External"/><Relationship Id="rId4520" Type="http://schemas.openxmlformats.org/officeDocument/2006/relationships/hyperlink" Target="http://abs.twimg.com/images/themes/theme1/bg.png" TargetMode="External"/><Relationship Id="rId7676" Type="http://schemas.openxmlformats.org/officeDocument/2006/relationships/hyperlink" Target="https://twitter.com/ricardochampio" TargetMode="External"/><Relationship Id="rId8727" Type="http://schemas.openxmlformats.org/officeDocument/2006/relationships/hyperlink" Target="https://twitter.com/capitolcurrents" TargetMode="External"/><Relationship Id="rId390" Type="http://schemas.openxmlformats.org/officeDocument/2006/relationships/hyperlink" Target="http://t.co/CivDKY3SF1" TargetMode="External"/><Relationship Id="rId2071" Type="http://schemas.openxmlformats.org/officeDocument/2006/relationships/hyperlink" Target="https://pbs.twimg.com/profile_banners/111331653/1406520184" TargetMode="External"/><Relationship Id="rId3122" Type="http://schemas.openxmlformats.org/officeDocument/2006/relationships/hyperlink" Target="http://abs.twimg.com/images/themes/theme1/bg.png" TargetMode="External"/><Relationship Id="rId6278" Type="http://schemas.openxmlformats.org/officeDocument/2006/relationships/hyperlink" Target="http://pbs.twimg.com/profile_images/653752222904250368/jmw09yoN_normal.jpg" TargetMode="External"/><Relationship Id="rId6692" Type="http://schemas.openxmlformats.org/officeDocument/2006/relationships/hyperlink" Target="http://pbs.twimg.com/profile_images/1170188035/eagle1_normal.gif" TargetMode="External"/><Relationship Id="rId7329" Type="http://schemas.openxmlformats.org/officeDocument/2006/relationships/hyperlink" Target="https://twitter.com/countrygrown35" TargetMode="External"/><Relationship Id="rId5294" Type="http://schemas.openxmlformats.org/officeDocument/2006/relationships/hyperlink" Target="http://pbs.twimg.com/profile_images/434317668556877824/Mz8lc0rf_normal.jpeg" TargetMode="External"/><Relationship Id="rId6345" Type="http://schemas.openxmlformats.org/officeDocument/2006/relationships/hyperlink" Target="http://pbs.twimg.com/profile_images/617189288598458368/maDaFIZX_normal.jpg" TargetMode="External"/><Relationship Id="rId7743" Type="http://schemas.openxmlformats.org/officeDocument/2006/relationships/hyperlink" Target="https://twitter.com/georgebaileydog" TargetMode="External"/><Relationship Id="rId110" Type="http://schemas.openxmlformats.org/officeDocument/2006/relationships/hyperlink" Target="http://t.co/S0vbgPEYuK" TargetMode="External"/><Relationship Id="rId2888" Type="http://schemas.openxmlformats.org/officeDocument/2006/relationships/hyperlink" Target="http://abs.twimg.com/images/themes/theme1/bg.png" TargetMode="External"/><Relationship Id="rId3939" Type="http://schemas.openxmlformats.org/officeDocument/2006/relationships/hyperlink" Target="http://abs.twimg.com/images/themes/theme1/bg.png" TargetMode="External"/><Relationship Id="rId7810" Type="http://schemas.openxmlformats.org/officeDocument/2006/relationships/hyperlink" Target="https://twitter.com/featheryfiend" TargetMode="External"/><Relationship Id="rId2955" Type="http://schemas.openxmlformats.org/officeDocument/2006/relationships/hyperlink" Target="http://abs.twimg.com/images/themes/theme1/bg.png" TargetMode="External"/><Relationship Id="rId5361" Type="http://schemas.openxmlformats.org/officeDocument/2006/relationships/hyperlink" Target="http://pbs.twimg.com/profile_images/690754555441582080/rQWLkIBd_normal.jpg" TargetMode="External"/><Relationship Id="rId6412" Type="http://schemas.openxmlformats.org/officeDocument/2006/relationships/hyperlink" Target="http://pbs.twimg.com/profile_images/644985999349678088/VMbixZf4_normal.jpg" TargetMode="External"/><Relationship Id="rId927" Type="http://schemas.openxmlformats.org/officeDocument/2006/relationships/hyperlink" Target="http://t.co/HsdWdsvQWb" TargetMode="External"/><Relationship Id="rId1557" Type="http://schemas.openxmlformats.org/officeDocument/2006/relationships/hyperlink" Target="https://pbs.twimg.com/profile_banners/264004582/1359771746" TargetMode="External"/><Relationship Id="rId1971" Type="http://schemas.openxmlformats.org/officeDocument/2006/relationships/hyperlink" Target="https://pbs.twimg.com/profile_banners/33790496/1377060154" TargetMode="External"/><Relationship Id="rId2608" Type="http://schemas.openxmlformats.org/officeDocument/2006/relationships/hyperlink" Target="http://pbs.twimg.com/profile_background_images/593636370/6buk7plpz8an2igqkbyq.png" TargetMode="External"/><Relationship Id="rId5014" Type="http://schemas.openxmlformats.org/officeDocument/2006/relationships/hyperlink" Target="http://pbs.twimg.com/profile_images/617692093784399872/9da4exy-_normal.jpg" TargetMode="External"/><Relationship Id="rId8584" Type="http://schemas.openxmlformats.org/officeDocument/2006/relationships/hyperlink" Target="https://twitter.com/libertybee7" TargetMode="External"/><Relationship Id="rId1624" Type="http://schemas.openxmlformats.org/officeDocument/2006/relationships/hyperlink" Target="https://pbs.twimg.com/profile_banners/91493488/1421811553" TargetMode="External"/><Relationship Id="rId4030" Type="http://schemas.openxmlformats.org/officeDocument/2006/relationships/hyperlink" Target="http://pbs.twimg.com/profile_background_images/530158236096163840/SmeJELCD.jpeg" TargetMode="External"/><Relationship Id="rId7186" Type="http://schemas.openxmlformats.org/officeDocument/2006/relationships/hyperlink" Target="https://twitter.com/johnlgc" TargetMode="External"/><Relationship Id="rId8237" Type="http://schemas.openxmlformats.org/officeDocument/2006/relationships/hyperlink" Target="https://twitter.com/lil_nc_infidel" TargetMode="External"/><Relationship Id="rId8651" Type="http://schemas.openxmlformats.org/officeDocument/2006/relationships/hyperlink" Target="https://twitter.com/lr3031" TargetMode="External"/><Relationship Id="rId3796" Type="http://schemas.openxmlformats.org/officeDocument/2006/relationships/hyperlink" Target="http://abs.twimg.com/images/themes/theme1/bg.png" TargetMode="External"/><Relationship Id="rId7253" Type="http://schemas.openxmlformats.org/officeDocument/2006/relationships/hyperlink" Target="https://twitter.com/jrbixby" TargetMode="External"/><Relationship Id="rId8304" Type="http://schemas.openxmlformats.org/officeDocument/2006/relationships/hyperlink" Target="https://twitter.com/ruthdianecotter" TargetMode="External"/><Relationship Id="rId2398" Type="http://schemas.openxmlformats.org/officeDocument/2006/relationships/hyperlink" Target="https://pbs.twimg.com/profile_banners/119642250/1359870698" TargetMode="External"/><Relationship Id="rId3449" Type="http://schemas.openxmlformats.org/officeDocument/2006/relationships/hyperlink" Target="http://abs.twimg.com/images/themes/theme1/bg.png" TargetMode="External"/><Relationship Id="rId4847" Type="http://schemas.openxmlformats.org/officeDocument/2006/relationships/hyperlink" Target="http://pbs.twimg.com/profile_images/848848207/90990358-a91c4cfd4fe71e6a3ce40d953ebd2de1_4bd36e14-full_normal.jpg" TargetMode="External"/><Relationship Id="rId7320" Type="http://schemas.openxmlformats.org/officeDocument/2006/relationships/hyperlink" Target="https://twitter.com/jezrell44" TargetMode="External"/><Relationship Id="rId3863" Type="http://schemas.openxmlformats.org/officeDocument/2006/relationships/hyperlink" Target="http://abs.twimg.com/images/themes/theme2/bg.gif" TargetMode="External"/><Relationship Id="rId4914" Type="http://schemas.openxmlformats.org/officeDocument/2006/relationships/hyperlink" Target="http://pbs.twimg.com/profile_images/674274432802795520/lWSNXK2l_normal.jpg" TargetMode="External"/><Relationship Id="rId9078" Type="http://schemas.openxmlformats.org/officeDocument/2006/relationships/hyperlink" Target="https://twitter.com/rickstersays" TargetMode="External"/><Relationship Id="rId784" Type="http://schemas.openxmlformats.org/officeDocument/2006/relationships/hyperlink" Target="https://t.co/odz3tI27Pr" TargetMode="External"/><Relationship Id="rId1067" Type="http://schemas.openxmlformats.org/officeDocument/2006/relationships/hyperlink" Target="https://pbs.twimg.com/profile_banners/2710634580/1440536190" TargetMode="External"/><Relationship Id="rId2465" Type="http://schemas.openxmlformats.org/officeDocument/2006/relationships/hyperlink" Target="https://pbs.twimg.com/profile_banners/263190085/1432140641" TargetMode="External"/><Relationship Id="rId3516" Type="http://schemas.openxmlformats.org/officeDocument/2006/relationships/hyperlink" Target="http://abs.twimg.com/images/themes/theme1/bg.png" TargetMode="External"/><Relationship Id="rId3930" Type="http://schemas.openxmlformats.org/officeDocument/2006/relationships/hyperlink" Target="http://abs.twimg.com/images/themes/theme1/bg.png" TargetMode="External"/><Relationship Id="rId8094" Type="http://schemas.openxmlformats.org/officeDocument/2006/relationships/hyperlink" Target="https://twitter.com/wolfmanlives" TargetMode="External"/><Relationship Id="rId437" Type="http://schemas.openxmlformats.org/officeDocument/2006/relationships/hyperlink" Target="https://t.co/6SmGnydoVS" TargetMode="External"/><Relationship Id="rId851" Type="http://schemas.openxmlformats.org/officeDocument/2006/relationships/hyperlink" Target="http://t.co/Cy3r3tEcsO" TargetMode="External"/><Relationship Id="rId1481" Type="http://schemas.openxmlformats.org/officeDocument/2006/relationships/hyperlink" Target="https://pbs.twimg.com/profile_banners/3983390404/1445177911" TargetMode="External"/><Relationship Id="rId2118" Type="http://schemas.openxmlformats.org/officeDocument/2006/relationships/hyperlink" Target="https://pbs.twimg.com/profile_banners/4709951684/1451969478" TargetMode="External"/><Relationship Id="rId2532" Type="http://schemas.openxmlformats.org/officeDocument/2006/relationships/hyperlink" Target="https://pbs.twimg.com/profile_banners/35482012/1429940406" TargetMode="External"/><Relationship Id="rId5688" Type="http://schemas.openxmlformats.org/officeDocument/2006/relationships/hyperlink" Target="http://pbs.twimg.com/profile_images/426431599811362816/41Te3XTf_normal.jpeg" TargetMode="External"/><Relationship Id="rId6739" Type="http://schemas.openxmlformats.org/officeDocument/2006/relationships/hyperlink" Target="http://pbs.twimg.com/profile_images/1248601564/image_normal.jpg" TargetMode="External"/><Relationship Id="rId9145" Type="http://schemas.openxmlformats.org/officeDocument/2006/relationships/comments" Target="../comments2.xml"/><Relationship Id="rId504" Type="http://schemas.openxmlformats.org/officeDocument/2006/relationships/hyperlink" Target="http://t.co/nAJJdxXvsf" TargetMode="External"/><Relationship Id="rId1134" Type="http://schemas.openxmlformats.org/officeDocument/2006/relationships/hyperlink" Target="https://pbs.twimg.com/profile_banners/561369382/1391283530" TargetMode="External"/><Relationship Id="rId5755" Type="http://schemas.openxmlformats.org/officeDocument/2006/relationships/hyperlink" Target="http://pbs.twimg.com/profile_images/601024055358066691/8TyWZIAP_normal.jpg" TargetMode="External"/><Relationship Id="rId6806" Type="http://schemas.openxmlformats.org/officeDocument/2006/relationships/hyperlink" Target="http://pbs.twimg.com/profile_images/687089705335283713/uIfEF8sb_normal.jpg" TargetMode="External"/><Relationship Id="rId8161" Type="http://schemas.openxmlformats.org/officeDocument/2006/relationships/hyperlink" Target="https://twitter.com/nottweetarded" TargetMode="External"/><Relationship Id="rId1201" Type="http://schemas.openxmlformats.org/officeDocument/2006/relationships/hyperlink" Target="https://pbs.twimg.com/profile_banners/2847020799/1415302211" TargetMode="External"/><Relationship Id="rId4357" Type="http://schemas.openxmlformats.org/officeDocument/2006/relationships/hyperlink" Target="http://pbs.twimg.com/profile_background_images/639622759329439744/ReAD75If.jpg" TargetMode="External"/><Relationship Id="rId4771" Type="http://schemas.openxmlformats.org/officeDocument/2006/relationships/hyperlink" Target="http://pbs.twimg.com/profile_images/2044921128/finals_normal.png" TargetMode="External"/><Relationship Id="rId5408" Type="http://schemas.openxmlformats.org/officeDocument/2006/relationships/hyperlink" Target="http://pbs.twimg.com/profile_images/685572547920855040/2slJ-htZ_normal.jpg" TargetMode="External"/><Relationship Id="rId3373" Type="http://schemas.openxmlformats.org/officeDocument/2006/relationships/hyperlink" Target="http://pbs.twimg.com/profile_background_images/263206162/M19.jpg" TargetMode="External"/><Relationship Id="rId4424" Type="http://schemas.openxmlformats.org/officeDocument/2006/relationships/hyperlink" Target="http://pbs.twimg.com/profile_background_images/855418478/27a25ecd9b05306f8ea8ba8eda979645.gif" TargetMode="External"/><Relationship Id="rId5822" Type="http://schemas.openxmlformats.org/officeDocument/2006/relationships/hyperlink" Target="http://pbs.twimg.com/profile_images/477850574298181632/E0VC8-Bf_normal.jpeg" TargetMode="External"/><Relationship Id="rId8978" Type="http://schemas.openxmlformats.org/officeDocument/2006/relationships/hyperlink" Target="https://twitter.com/58kate" TargetMode="External"/><Relationship Id="rId294" Type="http://schemas.openxmlformats.org/officeDocument/2006/relationships/hyperlink" Target="http://t.co/DbyBBa950g" TargetMode="External"/><Relationship Id="rId3026" Type="http://schemas.openxmlformats.org/officeDocument/2006/relationships/hyperlink" Target="http://abs.twimg.com/images/themes/theme9/bg.gif" TargetMode="External"/><Relationship Id="rId7994" Type="http://schemas.openxmlformats.org/officeDocument/2006/relationships/hyperlink" Target="https://twitter.com/ecinter" TargetMode="External"/><Relationship Id="rId361" Type="http://schemas.openxmlformats.org/officeDocument/2006/relationships/hyperlink" Target="https://t.co/36OW7RkMuB" TargetMode="External"/><Relationship Id="rId2042" Type="http://schemas.openxmlformats.org/officeDocument/2006/relationships/hyperlink" Target="https://pbs.twimg.com/profile_banners/789599245/1450493212" TargetMode="External"/><Relationship Id="rId3440" Type="http://schemas.openxmlformats.org/officeDocument/2006/relationships/hyperlink" Target="http://pbs.twimg.com/profile_background_images/514177491/xb0d84a0ff8c1bf822fa103a0534b991.png" TargetMode="External"/><Relationship Id="rId5198" Type="http://schemas.openxmlformats.org/officeDocument/2006/relationships/hyperlink" Target="http://pbs.twimg.com/profile_images/546698472972242944/3lZ6tXPM_normal.jpeg" TargetMode="External"/><Relationship Id="rId6596" Type="http://schemas.openxmlformats.org/officeDocument/2006/relationships/hyperlink" Target="http://pbs.twimg.com/profile_images/1472942551/Dojo_Francis_077_normal.jpg" TargetMode="External"/><Relationship Id="rId7647" Type="http://schemas.openxmlformats.org/officeDocument/2006/relationships/hyperlink" Target="https://twitter.com/unbesiegt" TargetMode="External"/><Relationship Id="rId6249" Type="http://schemas.openxmlformats.org/officeDocument/2006/relationships/hyperlink" Target="http://pbs.twimg.com/profile_images/690952597235113984/U91C3Vpf_normal.jpg" TargetMode="External"/><Relationship Id="rId6663" Type="http://schemas.openxmlformats.org/officeDocument/2006/relationships/hyperlink" Target="http://abs.twimg.com/sticky/default_profile_images/default_profile_3_normal.png" TargetMode="External"/><Relationship Id="rId7714" Type="http://schemas.openxmlformats.org/officeDocument/2006/relationships/hyperlink" Target="https://twitter.com/debrarusso" TargetMode="External"/><Relationship Id="rId2859" Type="http://schemas.openxmlformats.org/officeDocument/2006/relationships/hyperlink" Target="http://pbs.twimg.com/profile_background_images/36985326/WPNS_CACHE.jpg" TargetMode="External"/><Relationship Id="rId5265" Type="http://schemas.openxmlformats.org/officeDocument/2006/relationships/hyperlink" Target="http://pbs.twimg.com/profile_images/512785469533204481/nlj_Q49E_normal.jpeg" TargetMode="External"/><Relationship Id="rId6316" Type="http://schemas.openxmlformats.org/officeDocument/2006/relationships/hyperlink" Target="http://pbs.twimg.com/profile_images/2711367273/171b242c6118ebd2ccc1a1c98bff2d59_normal.jpeg" TargetMode="External"/><Relationship Id="rId6730" Type="http://schemas.openxmlformats.org/officeDocument/2006/relationships/hyperlink" Target="http://pbs.twimg.com/profile_images/3063739689/977509bccb77e3363ca80dc4cd4f4a8c_normal.png" TargetMode="External"/><Relationship Id="rId1875" Type="http://schemas.openxmlformats.org/officeDocument/2006/relationships/hyperlink" Target="https://pbs.twimg.com/profile_banners/3091950318/1450823518" TargetMode="External"/><Relationship Id="rId4281" Type="http://schemas.openxmlformats.org/officeDocument/2006/relationships/hyperlink" Target="http://abs.twimg.com/images/themes/theme1/bg.png" TargetMode="External"/><Relationship Id="rId5332" Type="http://schemas.openxmlformats.org/officeDocument/2006/relationships/hyperlink" Target="http://pbs.twimg.com/profile_images/618480720223170560/8a2wvq1r_normal.png" TargetMode="External"/><Relationship Id="rId8488" Type="http://schemas.openxmlformats.org/officeDocument/2006/relationships/hyperlink" Target="https://twitter.com/kuch60" TargetMode="External"/><Relationship Id="rId1528" Type="http://schemas.openxmlformats.org/officeDocument/2006/relationships/hyperlink" Target="https://pbs.twimg.com/profile_banners/547699457/1445949176" TargetMode="External"/><Relationship Id="rId2926" Type="http://schemas.openxmlformats.org/officeDocument/2006/relationships/hyperlink" Target="http://pbs.twimg.com/profile_background_images/106120328/fondo_tuiter.gif" TargetMode="External"/><Relationship Id="rId8555" Type="http://schemas.openxmlformats.org/officeDocument/2006/relationships/hyperlink" Target="https://twitter.com/carter_allan" TargetMode="External"/><Relationship Id="rId1942" Type="http://schemas.openxmlformats.org/officeDocument/2006/relationships/hyperlink" Target="https://pbs.twimg.com/profile_banners/339429559/1382399546" TargetMode="External"/><Relationship Id="rId4001" Type="http://schemas.openxmlformats.org/officeDocument/2006/relationships/hyperlink" Target="http://abs.twimg.com/images/themes/theme1/bg.png" TargetMode="External"/><Relationship Id="rId7157" Type="http://schemas.openxmlformats.org/officeDocument/2006/relationships/hyperlink" Target="https://twitter.com/leeleemunster" TargetMode="External"/><Relationship Id="rId8208" Type="http://schemas.openxmlformats.org/officeDocument/2006/relationships/hyperlink" Target="https://twitter.com/rambobiggs" TargetMode="External"/><Relationship Id="rId6173" Type="http://schemas.openxmlformats.org/officeDocument/2006/relationships/hyperlink" Target="http://pbs.twimg.com/profile_images/680624346885439488/WTXjA4-I_normal.jpg" TargetMode="External"/><Relationship Id="rId7571" Type="http://schemas.openxmlformats.org/officeDocument/2006/relationships/hyperlink" Target="https://twitter.com/tagannarbor" TargetMode="External"/><Relationship Id="rId8622" Type="http://schemas.openxmlformats.org/officeDocument/2006/relationships/hyperlink" Target="https://twitter.com/elliemae0404" TargetMode="External"/><Relationship Id="rId3767" Type="http://schemas.openxmlformats.org/officeDocument/2006/relationships/hyperlink" Target="http://abs.twimg.com/images/themes/theme1/bg.png" TargetMode="External"/><Relationship Id="rId4818" Type="http://schemas.openxmlformats.org/officeDocument/2006/relationships/hyperlink" Target="http://pbs.twimg.com/profile_images/460390683480555523/FnqdR9-U_normal.png" TargetMode="External"/><Relationship Id="rId7224" Type="http://schemas.openxmlformats.org/officeDocument/2006/relationships/hyperlink" Target="https://twitter.com/tiffanyaliano" TargetMode="External"/><Relationship Id="rId688" Type="http://schemas.openxmlformats.org/officeDocument/2006/relationships/hyperlink" Target="https://t.co/vt4lTRsC6C" TargetMode="External"/><Relationship Id="rId2369" Type="http://schemas.openxmlformats.org/officeDocument/2006/relationships/hyperlink" Target="https://pbs.twimg.com/profile_banners/3030555473/1423669125" TargetMode="External"/><Relationship Id="rId2783" Type="http://schemas.openxmlformats.org/officeDocument/2006/relationships/hyperlink" Target="http://pbs.twimg.com/profile_background_images/887411931/8fb90ecc800207e4a9aec89f68f34e7c.png" TargetMode="External"/><Relationship Id="rId3834" Type="http://schemas.openxmlformats.org/officeDocument/2006/relationships/hyperlink" Target="http://abs.twimg.com/images/themes/theme1/bg.png" TargetMode="External"/><Relationship Id="rId6240" Type="http://schemas.openxmlformats.org/officeDocument/2006/relationships/hyperlink" Target="http://pbs.twimg.com/profile_images/3714060857/94a4f1f7c98b914b5b02f69d69aee1f5_normal.png" TargetMode="External"/><Relationship Id="rId755" Type="http://schemas.openxmlformats.org/officeDocument/2006/relationships/hyperlink" Target="https://t.co/tTirwwnUOz" TargetMode="External"/><Relationship Id="rId1385" Type="http://schemas.openxmlformats.org/officeDocument/2006/relationships/hyperlink" Target="https://pbs.twimg.com/profile_banners/3697859475/1442591674" TargetMode="External"/><Relationship Id="rId2436" Type="http://schemas.openxmlformats.org/officeDocument/2006/relationships/hyperlink" Target="https://pbs.twimg.com/profile_banners/216279704/1406352018" TargetMode="External"/><Relationship Id="rId2850" Type="http://schemas.openxmlformats.org/officeDocument/2006/relationships/hyperlink" Target="http://abs.twimg.com/images/themes/theme1/bg.png" TargetMode="External"/><Relationship Id="rId9049" Type="http://schemas.openxmlformats.org/officeDocument/2006/relationships/hyperlink" Target="https://twitter.com/unifiedleft" TargetMode="External"/><Relationship Id="rId91" Type="http://schemas.openxmlformats.org/officeDocument/2006/relationships/hyperlink" Target="http://t.co/46FLgsBHdS" TargetMode="External"/><Relationship Id="rId408" Type="http://schemas.openxmlformats.org/officeDocument/2006/relationships/hyperlink" Target="http://t.co/hkZxIT6UY5" TargetMode="External"/><Relationship Id="rId822" Type="http://schemas.openxmlformats.org/officeDocument/2006/relationships/hyperlink" Target="https://t.co/tbgqelTdRP" TargetMode="External"/><Relationship Id="rId1038" Type="http://schemas.openxmlformats.org/officeDocument/2006/relationships/hyperlink" Target="https://pbs.twimg.com/profile_banners/269798459/1388439683" TargetMode="External"/><Relationship Id="rId1452" Type="http://schemas.openxmlformats.org/officeDocument/2006/relationships/hyperlink" Target="https://pbs.twimg.com/profile_banners/4634538081/1451325430" TargetMode="External"/><Relationship Id="rId2503" Type="http://schemas.openxmlformats.org/officeDocument/2006/relationships/hyperlink" Target="https://pbs.twimg.com/profile_banners/3475569077/1449689350" TargetMode="External"/><Relationship Id="rId3901" Type="http://schemas.openxmlformats.org/officeDocument/2006/relationships/hyperlink" Target="http://abs.twimg.com/images/themes/theme1/bg.png" TargetMode="External"/><Relationship Id="rId5659" Type="http://schemas.openxmlformats.org/officeDocument/2006/relationships/hyperlink" Target="http://pbs.twimg.com/profile_images/662298703198363648/5K02_5Cg_normal.jpg" TargetMode="External"/><Relationship Id="rId8065" Type="http://schemas.openxmlformats.org/officeDocument/2006/relationships/hyperlink" Target="https://twitter.com/nadreduts" TargetMode="External"/><Relationship Id="rId9116" Type="http://schemas.openxmlformats.org/officeDocument/2006/relationships/hyperlink" Target="https://twitter.com/pittstracy" TargetMode="External"/><Relationship Id="rId1105" Type="http://schemas.openxmlformats.org/officeDocument/2006/relationships/hyperlink" Target="https://pbs.twimg.com/profile_banners/16606038/1443546725" TargetMode="External"/><Relationship Id="rId7081" Type="http://schemas.openxmlformats.org/officeDocument/2006/relationships/hyperlink" Target="https://twitter.com/pressresetearth" TargetMode="External"/><Relationship Id="rId8132" Type="http://schemas.openxmlformats.org/officeDocument/2006/relationships/hyperlink" Target="https://twitter.com/tomterrific999" TargetMode="External"/><Relationship Id="rId3277" Type="http://schemas.openxmlformats.org/officeDocument/2006/relationships/hyperlink" Target="http://abs.twimg.com/images/themes/theme1/bg.png" TargetMode="External"/><Relationship Id="rId4675" Type="http://schemas.openxmlformats.org/officeDocument/2006/relationships/hyperlink" Target="http://abs.twimg.com/images/themes/theme1/bg.png" TargetMode="External"/><Relationship Id="rId5726" Type="http://schemas.openxmlformats.org/officeDocument/2006/relationships/hyperlink" Target="http://pbs.twimg.com/profile_images/578630202617528320/yniJflk0_normal.png" TargetMode="External"/><Relationship Id="rId198" Type="http://schemas.openxmlformats.org/officeDocument/2006/relationships/hyperlink" Target="http://t.co/A0pQZs10za" TargetMode="External"/><Relationship Id="rId3691" Type="http://schemas.openxmlformats.org/officeDocument/2006/relationships/hyperlink" Target="http://abs.twimg.com/images/themes/theme10/bg.gif" TargetMode="External"/><Relationship Id="rId4328" Type="http://schemas.openxmlformats.org/officeDocument/2006/relationships/hyperlink" Target="http://abs.twimg.com/images/themes/theme1/bg.png" TargetMode="External"/><Relationship Id="rId4742" Type="http://schemas.openxmlformats.org/officeDocument/2006/relationships/hyperlink" Target="http://abs.twimg.com/sticky/default_profile_images/default_profile_5_normal.png" TargetMode="External"/><Relationship Id="rId7898" Type="http://schemas.openxmlformats.org/officeDocument/2006/relationships/hyperlink" Target="https://twitter.com/gregpinelo" TargetMode="External"/><Relationship Id="rId8949" Type="http://schemas.openxmlformats.org/officeDocument/2006/relationships/hyperlink" Target="https://twitter.com/oatcake1967" TargetMode="External"/><Relationship Id="rId2293" Type="http://schemas.openxmlformats.org/officeDocument/2006/relationships/hyperlink" Target="https://pbs.twimg.com/profile_banners/362042853/1401502458" TargetMode="External"/><Relationship Id="rId3344" Type="http://schemas.openxmlformats.org/officeDocument/2006/relationships/hyperlink" Target="http://abs.twimg.com/images/themes/theme1/bg.png" TargetMode="External"/><Relationship Id="rId7965" Type="http://schemas.openxmlformats.org/officeDocument/2006/relationships/hyperlink" Target="https://twitter.com/jillydoll60" TargetMode="External"/><Relationship Id="rId265" Type="http://schemas.openxmlformats.org/officeDocument/2006/relationships/hyperlink" Target="http://t.co/rpBvDY4dyB" TargetMode="External"/><Relationship Id="rId2360" Type="http://schemas.openxmlformats.org/officeDocument/2006/relationships/hyperlink" Target="https://pbs.twimg.com/profile_banners/16796717/1453774820" TargetMode="External"/><Relationship Id="rId3411" Type="http://schemas.openxmlformats.org/officeDocument/2006/relationships/hyperlink" Target="http://abs.twimg.com/images/themes/theme9/bg.gif" TargetMode="External"/><Relationship Id="rId6567" Type="http://schemas.openxmlformats.org/officeDocument/2006/relationships/hyperlink" Target="http://pbs.twimg.com/profile_images/654741845017149440/87s8jUpg_normal.jpg" TargetMode="External"/><Relationship Id="rId6981" Type="http://schemas.openxmlformats.org/officeDocument/2006/relationships/hyperlink" Target="https://twitter.com/debbiesriding" TargetMode="External"/><Relationship Id="rId7618" Type="http://schemas.openxmlformats.org/officeDocument/2006/relationships/hyperlink" Target="https://twitter.com/nmuaddi" TargetMode="External"/><Relationship Id="rId332" Type="http://schemas.openxmlformats.org/officeDocument/2006/relationships/hyperlink" Target="http://t.co/PwdfPl7QL4" TargetMode="External"/><Relationship Id="rId2013" Type="http://schemas.openxmlformats.org/officeDocument/2006/relationships/hyperlink" Target="https://pbs.twimg.com/profile_banners/202157841/1403056269" TargetMode="External"/><Relationship Id="rId5169" Type="http://schemas.openxmlformats.org/officeDocument/2006/relationships/hyperlink" Target="http://pbs.twimg.com/profile_images/687139848931639297/aoY3wtf9_normal.jpg" TargetMode="External"/><Relationship Id="rId5583" Type="http://schemas.openxmlformats.org/officeDocument/2006/relationships/hyperlink" Target="http://pbs.twimg.com/profile_images/669894797767761920/oYihRkLu_normal.jpg" TargetMode="External"/><Relationship Id="rId6634" Type="http://schemas.openxmlformats.org/officeDocument/2006/relationships/hyperlink" Target="http://pbs.twimg.com/profile_images/524368846854299649/PIwHdQux_normal.jpeg" TargetMode="External"/><Relationship Id="rId9040" Type="http://schemas.openxmlformats.org/officeDocument/2006/relationships/hyperlink" Target="https://twitter.com/opencarryhat" TargetMode="External"/><Relationship Id="rId4185" Type="http://schemas.openxmlformats.org/officeDocument/2006/relationships/hyperlink" Target="http://pbs.twimg.com/profile_background_images/34664739/stacy.gif" TargetMode="External"/><Relationship Id="rId5236" Type="http://schemas.openxmlformats.org/officeDocument/2006/relationships/hyperlink" Target="http://pbs.twimg.com/profile_images/655118095107813376/5mSFFO1p_normal.jpg" TargetMode="External"/><Relationship Id="rId1779" Type="http://schemas.openxmlformats.org/officeDocument/2006/relationships/hyperlink" Target="https://pbs.twimg.com/profile_banners/4039099932/1447268155" TargetMode="External"/><Relationship Id="rId4252" Type="http://schemas.openxmlformats.org/officeDocument/2006/relationships/hyperlink" Target="http://pbs.twimg.com/profile_background_images/378800000044121382/dacf9d2f4afd8bd85a5bcf695d20cb95.jpeg" TargetMode="External"/><Relationship Id="rId5650" Type="http://schemas.openxmlformats.org/officeDocument/2006/relationships/hyperlink" Target="http://pbs.twimg.com/profile_images/1589818775/egleyes_bigger_normal.jpg" TargetMode="External"/><Relationship Id="rId6701" Type="http://schemas.openxmlformats.org/officeDocument/2006/relationships/hyperlink" Target="http://pbs.twimg.com/profile_images/688141020643524609/jbqbsq_T_normal.png" TargetMode="External"/><Relationship Id="rId1846" Type="http://schemas.openxmlformats.org/officeDocument/2006/relationships/hyperlink" Target="https://pbs.twimg.com/profile_banners/152866400/1348696201" TargetMode="External"/><Relationship Id="rId5303" Type="http://schemas.openxmlformats.org/officeDocument/2006/relationships/hyperlink" Target="http://pbs.twimg.com/profile_images/1173095579/K-20100330-373922_normal.jpg" TargetMode="External"/><Relationship Id="rId8459" Type="http://schemas.openxmlformats.org/officeDocument/2006/relationships/hyperlink" Target="https://twitter.com/ggg_says" TargetMode="External"/><Relationship Id="rId8873" Type="http://schemas.openxmlformats.org/officeDocument/2006/relationships/hyperlink" Target="https://twitter.com/qaccessglobal" TargetMode="External"/><Relationship Id="rId1913" Type="http://schemas.openxmlformats.org/officeDocument/2006/relationships/hyperlink" Target="https://pbs.twimg.com/profile_banners/422483646/1355013951" TargetMode="External"/><Relationship Id="rId7475" Type="http://schemas.openxmlformats.org/officeDocument/2006/relationships/hyperlink" Target="https://twitter.com/southernjreb" TargetMode="External"/><Relationship Id="rId8526" Type="http://schemas.openxmlformats.org/officeDocument/2006/relationships/hyperlink" Target="https://twitter.com/wpowr" TargetMode="External"/><Relationship Id="rId8940" Type="http://schemas.openxmlformats.org/officeDocument/2006/relationships/hyperlink" Target="https://twitter.com/ronpaul" TargetMode="External"/><Relationship Id="rId6077" Type="http://schemas.openxmlformats.org/officeDocument/2006/relationships/hyperlink" Target="http://pbs.twimg.com/profile_images/492003949457584129/qpH0l5hJ_normal.jpeg" TargetMode="External"/><Relationship Id="rId6491" Type="http://schemas.openxmlformats.org/officeDocument/2006/relationships/hyperlink" Target="http://pbs.twimg.com/profile_images/510295435345678336/wPAxxYzt_normal.jpeg" TargetMode="External"/><Relationship Id="rId7128" Type="http://schemas.openxmlformats.org/officeDocument/2006/relationships/hyperlink" Target="https://twitter.com/inyourface34" TargetMode="External"/><Relationship Id="rId7542" Type="http://schemas.openxmlformats.org/officeDocument/2006/relationships/hyperlink" Target="https://twitter.com/blackgirlinmain" TargetMode="External"/><Relationship Id="rId2687" Type="http://schemas.openxmlformats.org/officeDocument/2006/relationships/hyperlink" Target="http://abs.twimg.com/images/themes/theme1/bg.png" TargetMode="External"/><Relationship Id="rId3738" Type="http://schemas.openxmlformats.org/officeDocument/2006/relationships/hyperlink" Target="http://abs.twimg.com/images/themes/theme1/bg.png" TargetMode="External"/><Relationship Id="rId5093" Type="http://schemas.openxmlformats.org/officeDocument/2006/relationships/hyperlink" Target="http://pbs.twimg.com/profile_images/14463162/p.iko200x200_normal.jpg" TargetMode="External"/><Relationship Id="rId6144" Type="http://schemas.openxmlformats.org/officeDocument/2006/relationships/hyperlink" Target="http://pbs.twimg.com/profile_images/378800000280718982/e029a08ec7a6379dfe15b51a0c6456da_normal.jpeg" TargetMode="External"/><Relationship Id="rId659" Type="http://schemas.openxmlformats.org/officeDocument/2006/relationships/hyperlink" Target="http://t.co/3QrLC3urjQ" TargetMode="External"/><Relationship Id="rId1289" Type="http://schemas.openxmlformats.org/officeDocument/2006/relationships/hyperlink" Target="https://pbs.twimg.com/profile_banners/22804865/1451451225" TargetMode="External"/><Relationship Id="rId5160" Type="http://schemas.openxmlformats.org/officeDocument/2006/relationships/hyperlink" Target="http://pbs.twimg.com/profile_images/1925610711/fbi_logo_twitter_normal.jpg" TargetMode="External"/><Relationship Id="rId6211" Type="http://schemas.openxmlformats.org/officeDocument/2006/relationships/hyperlink" Target="http://pbs.twimg.com/profile_images/463804200397176833/N14UxCMo_normal.jpeg" TargetMode="External"/><Relationship Id="rId1356" Type="http://schemas.openxmlformats.org/officeDocument/2006/relationships/hyperlink" Target="https://pbs.twimg.com/profile_banners/1927204304/1442507999" TargetMode="External"/><Relationship Id="rId2754" Type="http://schemas.openxmlformats.org/officeDocument/2006/relationships/hyperlink" Target="http://abs.twimg.com/images/themes/theme18/bg.gif" TargetMode="External"/><Relationship Id="rId3805" Type="http://schemas.openxmlformats.org/officeDocument/2006/relationships/hyperlink" Target="http://abs.twimg.com/images/themes/theme1/bg.png" TargetMode="External"/><Relationship Id="rId8383" Type="http://schemas.openxmlformats.org/officeDocument/2006/relationships/hyperlink" Target="https://twitter.com/barb_az" TargetMode="External"/><Relationship Id="rId726" Type="http://schemas.openxmlformats.org/officeDocument/2006/relationships/hyperlink" Target="http://t.co/HrtU0Qt8hx" TargetMode="External"/><Relationship Id="rId1009" Type="http://schemas.openxmlformats.org/officeDocument/2006/relationships/hyperlink" Target="https://pbs.twimg.com/profile_banners/1151783832/1398377656" TargetMode="External"/><Relationship Id="rId1770" Type="http://schemas.openxmlformats.org/officeDocument/2006/relationships/hyperlink" Target="https://pbs.twimg.com/profile_banners/123868027/1392937308" TargetMode="External"/><Relationship Id="rId2407" Type="http://schemas.openxmlformats.org/officeDocument/2006/relationships/hyperlink" Target="https://pbs.twimg.com/profile_banners/253257813/1396398258" TargetMode="External"/><Relationship Id="rId2821" Type="http://schemas.openxmlformats.org/officeDocument/2006/relationships/hyperlink" Target="http://abs.twimg.com/images/themes/theme1/bg.png" TargetMode="External"/><Relationship Id="rId5977" Type="http://schemas.openxmlformats.org/officeDocument/2006/relationships/hyperlink" Target="http://pbs.twimg.com/profile_images/2940021510/95fd9b8d8e84f966530dea4c3eb25b81_normal.png" TargetMode="External"/><Relationship Id="rId8036" Type="http://schemas.openxmlformats.org/officeDocument/2006/relationships/hyperlink" Target="https://twitter.com/carol_clovely4" TargetMode="External"/><Relationship Id="rId62" Type="http://schemas.openxmlformats.org/officeDocument/2006/relationships/hyperlink" Target="http://t.co/fIysodBszB" TargetMode="External"/><Relationship Id="rId1423" Type="http://schemas.openxmlformats.org/officeDocument/2006/relationships/hyperlink" Target="https://pbs.twimg.com/profile_banners/104048309/1452348369" TargetMode="External"/><Relationship Id="rId4579" Type="http://schemas.openxmlformats.org/officeDocument/2006/relationships/hyperlink" Target="http://abs.twimg.com/images/themes/theme1/bg.png" TargetMode="External"/><Relationship Id="rId4993" Type="http://schemas.openxmlformats.org/officeDocument/2006/relationships/hyperlink" Target="http://pbs.twimg.com/profile_images/3708912090/9641ec919a58b926220ebc6a8f2c8771_normal.jpeg" TargetMode="External"/><Relationship Id="rId8450" Type="http://schemas.openxmlformats.org/officeDocument/2006/relationships/hyperlink" Target="https://twitter.com/americanlizzy" TargetMode="External"/><Relationship Id="rId3595" Type="http://schemas.openxmlformats.org/officeDocument/2006/relationships/hyperlink" Target="http://pbs.twimg.com/profile_background_images/854695920/6629be6f47636be0b7e3116844e3bc98.jpeg" TargetMode="External"/><Relationship Id="rId4646" Type="http://schemas.openxmlformats.org/officeDocument/2006/relationships/hyperlink" Target="http://abs.twimg.com/images/themes/theme10/bg.gif" TargetMode="External"/><Relationship Id="rId7052" Type="http://schemas.openxmlformats.org/officeDocument/2006/relationships/hyperlink" Target="https://twitter.com/stanyann" TargetMode="External"/><Relationship Id="rId8103" Type="http://schemas.openxmlformats.org/officeDocument/2006/relationships/hyperlink" Target="https://twitter.com/leon_hawk" TargetMode="External"/><Relationship Id="rId2197" Type="http://schemas.openxmlformats.org/officeDocument/2006/relationships/hyperlink" Target="https://pbs.twimg.com/profile_banners/1154882828/1443935680" TargetMode="External"/><Relationship Id="rId3248" Type="http://schemas.openxmlformats.org/officeDocument/2006/relationships/hyperlink" Target="http://abs.twimg.com/images/themes/theme1/bg.png" TargetMode="External"/><Relationship Id="rId3662" Type="http://schemas.openxmlformats.org/officeDocument/2006/relationships/hyperlink" Target="http://abs.twimg.com/images/themes/theme1/bg.png" TargetMode="External"/><Relationship Id="rId4713" Type="http://schemas.openxmlformats.org/officeDocument/2006/relationships/hyperlink" Target="http://pbs.twimg.com/profile_images/2446247752/sandrassunshine_013_normal.JPG" TargetMode="External"/><Relationship Id="rId7869" Type="http://schemas.openxmlformats.org/officeDocument/2006/relationships/hyperlink" Target="https://twitter.com/bruculino" TargetMode="External"/><Relationship Id="rId169" Type="http://schemas.openxmlformats.org/officeDocument/2006/relationships/hyperlink" Target="http://t.co/CJ7rYEo0Tb" TargetMode="External"/><Relationship Id="rId583" Type="http://schemas.openxmlformats.org/officeDocument/2006/relationships/hyperlink" Target="http://t.co/XTTh9PYaIV" TargetMode="External"/><Relationship Id="rId2264" Type="http://schemas.openxmlformats.org/officeDocument/2006/relationships/hyperlink" Target="https://pbs.twimg.com/profile_banners/104608356/1348605785" TargetMode="External"/><Relationship Id="rId3315" Type="http://schemas.openxmlformats.org/officeDocument/2006/relationships/hyperlink" Target="http://pbs.twimg.com/profile_background_images/392980151/cf-tile.jpg" TargetMode="External"/><Relationship Id="rId236" Type="http://schemas.openxmlformats.org/officeDocument/2006/relationships/hyperlink" Target="https://t.co/ZDDakRmZPp" TargetMode="External"/><Relationship Id="rId650" Type="http://schemas.openxmlformats.org/officeDocument/2006/relationships/hyperlink" Target="https://t.co/0WdhW7MZnw" TargetMode="External"/><Relationship Id="rId1280" Type="http://schemas.openxmlformats.org/officeDocument/2006/relationships/hyperlink" Target="https://pbs.twimg.com/profile_banners/4701504438/1452457213" TargetMode="External"/><Relationship Id="rId2331" Type="http://schemas.openxmlformats.org/officeDocument/2006/relationships/hyperlink" Target="https://pbs.twimg.com/profile_banners/4857868288/1454000847" TargetMode="External"/><Relationship Id="rId5487" Type="http://schemas.openxmlformats.org/officeDocument/2006/relationships/hyperlink" Target="http://pbs.twimg.com/profile_images/662727942603038720/Q_amNrOP_normal.jpg" TargetMode="External"/><Relationship Id="rId6885" Type="http://schemas.openxmlformats.org/officeDocument/2006/relationships/hyperlink" Target="http://pbs.twimg.com/profile_images/678170876886421504/2wL-Puim_normal.png" TargetMode="External"/><Relationship Id="rId7936" Type="http://schemas.openxmlformats.org/officeDocument/2006/relationships/hyperlink" Target="https://twitter.com/looknathstry" TargetMode="External"/><Relationship Id="rId303" Type="http://schemas.openxmlformats.org/officeDocument/2006/relationships/hyperlink" Target="http://t.co/RBQOmxkxaR" TargetMode="External"/><Relationship Id="rId4089" Type="http://schemas.openxmlformats.org/officeDocument/2006/relationships/hyperlink" Target="http://abs.twimg.com/images/themes/theme1/bg.png" TargetMode="External"/><Relationship Id="rId6538" Type="http://schemas.openxmlformats.org/officeDocument/2006/relationships/hyperlink" Target="http://pbs.twimg.com/profile_images/674674230974394368/o7Bec7Zm_normal.jpg" TargetMode="External"/><Relationship Id="rId6952" Type="http://schemas.openxmlformats.org/officeDocument/2006/relationships/hyperlink" Target="https://twitter.com/judithannde" TargetMode="External"/><Relationship Id="rId9011" Type="http://schemas.openxmlformats.org/officeDocument/2006/relationships/hyperlink" Target="https://twitter.com/attribyte" TargetMode="External"/><Relationship Id="rId5554" Type="http://schemas.openxmlformats.org/officeDocument/2006/relationships/hyperlink" Target="http://pbs.twimg.com/profile_images/3289639225/e35b60fb00b1b6757715b59d09a9d43d_normal.png" TargetMode="External"/><Relationship Id="rId6605" Type="http://schemas.openxmlformats.org/officeDocument/2006/relationships/hyperlink" Target="http://pbs.twimg.com/profile_images/686088623498883072/EvFtMksn_normal.jpg" TargetMode="External"/><Relationship Id="rId1000" Type="http://schemas.openxmlformats.org/officeDocument/2006/relationships/hyperlink" Target="https://pbs.twimg.com/profile_banners/2695810070/1426675994" TargetMode="External"/><Relationship Id="rId4156" Type="http://schemas.openxmlformats.org/officeDocument/2006/relationships/hyperlink" Target="http://abs.twimg.com/images/themes/theme4/bg.gif" TargetMode="External"/><Relationship Id="rId4570" Type="http://schemas.openxmlformats.org/officeDocument/2006/relationships/hyperlink" Target="http://abs.twimg.com/images/themes/theme1/bg.png" TargetMode="External"/><Relationship Id="rId5207" Type="http://schemas.openxmlformats.org/officeDocument/2006/relationships/hyperlink" Target="http://pbs.twimg.com/profile_images/659362104583983104/r3RxaUDf_normal.jpg" TargetMode="External"/><Relationship Id="rId5621" Type="http://schemas.openxmlformats.org/officeDocument/2006/relationships/hyperlink" Target="http://pbs.twimg.com/profile_images/429338514358935554/24O_HP2R_normal.jpeg" TargetMode="External"/><Relationship Id="rId8777" Type="http://schemas.openxmlformats.org/officeDocument/2006/relationships/hyperlink" Target="https://twitter.com/breakingpdxnews" TargetMode="External"/><Relationship Id="rId1817" Type="http://schemas.openxmlformats.org/officeDocument/2006/relationships/hyperlink" Target="https://pbs.twimg.com/profile_banners/3990577513/1445598569" TargetMode="External"/><Relationship Id="rId3172" Type="http://schemas.openxmlformats.org/officeDocument/2006/relationships/hyperlink" Target="http://abs.twimg.com/images/themes/theme1/bg.png" TargetMode="External"/><Relationship Id="rId4223" Type="http://schemas.openxmlformats.org/officeDocument/2006/relationships/hyperlink" Target="http://abs.twimg.com/images/themes/theme1/bg.png" TargetMode="External"/><Relationship Id="rId7379" Type="http://schemas.openxmlformats.org/officeDocument/2006/relationships/hyperlink" Target="https://twitter.com/harneycosheriff" TargetMode="External"/><Relationship Id="rId7793" Type="http://schemas.openxmlformats.org/officeDocument/2006/relationships/hyperlink" Target="https://twitter.com/tommymiles" TargetMode="External"/><Relationship Id="rId8844" Type="http://schemas.openxmlformats.org/officeDocument/2006/relationships/hyperlink" Target="https://twitter.com/shop_ownermark" TargetMode="External"/><Relationship Id="rId6395" Type="http://schemas.openxmlformats.org/officeDocument/2006/relationships/hyperlink" Target="http://pbs.twimg.com/profile_images/688021678266445824/w3UXQvNg_normal.jpg" TargetMode="External"/><Relationship Id="rId7446" Type="http://schemas.openxmlformats.org/officeDocument/2006/relationships/hyperlink" Target="https://twitter.com/twitlertwit" TargetMode="External"/><Relationship Id="rId160" Type="http://schemas.openxmlformats.org/officeDocument/2006/relationships/hyperlink" Target="http://t.co/OmOdo4123X" TargetMode="External"/><Relationship Id="rId3989" Type="http://schemas.openxmlformats.org/officeDocument/2006/relationships/hyperlink" Target="http://abs.twimg.com/images/themes/theme5/bg.gif" TargetMode="External"/><Relationship Id="rId6048" Type="http://schemas.openxmlformats.org/officeDocument/2006/relationships/hyperlink" Target="http://pbs.twimg.com/profile_images/630984951572226048/-_ozExeJ_normal.jpg" TargetMode="External"/><Relationship Id="rId6462" Type="http://schemas.openxmlformats.org/officeDocument/2006/relationships/hyperlink" Target="http://pbs.twimg.com/profile_images/1324417028/233733_normal.jpg" TargetMode="External"/><Relationship Id="rId7860" Type="http://schemas.openxmlformats.org/officeDocument/2006/relationships/hyperlink" Target="https://twitter.com/budapestmission" TargetMode="External"/><Relationship Id="rId8911" Type="http://schemas.openxmlformats.org/officeDocument/2006/relationships/hyperlink" Target="https://twitter.com/vlnce7" TargetMode="External"/><Relationship Id="rId5064" Type="http://schemas.openxmlformats.org/officeDocument/2006/relationships/hyperlink" Target="http://pbs.twimg.com/profile_images/608740593624154112/Rdak0S7I_normal.png" TargetMode="External"/><Relationship Id="rId6115" Type="http://schemas.openxmlformats.org/officeDocument/2006/relationships/hyperlink" Target="http://pbs.twimg.com/profile_images/635863194997760000/6t19fBc9_normal.jpg" TargetMode="External"/><Relationship Id="rId7513" Type="http://schemas.openxmlformats.org/officeDocument/2006/relationships/hyperlink" Target="https://twitter.com/shary_monroe" TargetMode="External"/><Relationship Id="rId977" Type="http://schemas.openxmlformats.org/officeDocument/2006/relationships/hyperlink" Target="https://pbs.twimg.com/profile_banners/550506140/1398514849" TargetMode="External"/><Relationship Id="rId2658" Type="http://schemas.openxmlformats.org/officeDocument/2006/relationships/hyperlink" Target="http://pbs.twimg.com/profile_background_images/378800000049129232/f1cb5b3448d8a6d24e287249b765ae2a.jpeg" TargetMode="External"/><Relationship Id="rId3709" Type="http://schemas.openxmlformats.org/officeDocument/2006/relationships/hyperlink" Target="http://pbs.twimg.com/profile_background_images/535213592140726272/OSAbqeV-.jpeg" TargetMode="External"/><Relationship Id="rId4080" Type="http://schemas.openxmlformats.org/officeDocument/2006/relationships/hyperlink" Target="http://pbs.twimg.com/profile_background_images/731923242/30a26094e182f9c46a6765ece30b2b9e.jpeg" TargetMode="External"/><Relationship Id="rId1674" Type="http://schemas.openxmlformats.org/officeDocument/2006/relationships/hyperlink" Target="https://pbs.twimg.com/profile_banners/462464695/1352081421" TargetMode="External"/><Relationship Id="rId2725" Type="http://schemas.openxmlformats.org/officeDocument/2006/relationships/hyperlink" Target="http://abs.twimg.com/images/themes/theme1/bg.png" TargetMode="External"/><Relationship Id="rId5131" Type="http://schemas.openxmlformats.org/officeDocument/2006/relationships/hyperlink" Target="http://abs.twimg.com/sticky/default_profile_images/default_profile_4_normal.png" TargetMode="External"/><Relationship Id="rId8287" Type="http://schemas.openxmlformats.org/officeDocument/2006/relationships/hyperlink" Target="https://twitter.com/hoosercharles58" TargetMode="External"/><Relationship Id="rId1327" Type="http://schemas.openxmlformats.org/officeDocument/2006/relationships/hyperlink" Target="https://pbs.twimg.com/profile_banners/311140916/1403988000" TargetMode="External"/><Relationship Id="rId1741" Type="http://schemas.openxmlformats.org/officeDocument/2006/relationships/hyperlink" Target="https://pbs.twimg.com/profile_banners/7313362/1453252476" TargetMode="External"/><Relationship Id="rId4897" Type="http://schemas.openxmlformats.org/officeDocument/2006/relationships/hyperlink" Target="http://pbs.twimg.com/profile_images/648610031768834048/hF7qlnPg_normal.jpg" TargetMode="External"/><Relationship Id="rId5948" Type="http://schemas.openxmlformats.org/officeDocument/2006/relationships/hyperlink" Target="http://pbs.twimg.com/profile_images/667178213139845120/3dXBY3hf_normal.png" TargetMode="External"/><Relationship Id="rId8354" Type="http://schemas.openxmlformats.org/officeDocument/2006/relationships/hyperlink" Target="https://twitter.com/kansaslass113" TargetMode="External"/><Relationship Id="rId33" Type="http://schemas.openxmlformats.org/officeDocument/2006/relationships/hyperlink" Target="https://t.co/fS56DLaCOY" TargetMode="External"/><Relationship Id="rId3499" Type="http://schemas.openxmlformats.org/officeDocument/2006/relationships/hyperlink" Target="http://abs.twimg.com/images/themes/theme1/bg.png" TargetMode="External"/><Relationship Id="rId7370" Type="http://schemas.openxmlformats.org/officeDocument/2006/relationships/hyperlink" Target="https://twitter.com/23smlsaleaholic" TargetMode="External"/><Relationship Id="rId8007" Type="http://schemas.openxmlformats.org/officeDocument/2006/relationships/hyperlink" Target="https://twitter.com/jensen1230" TargetMode="External"/><Relationship Id="rId8421" Type="http://schemas.openxmlformats.org/officeDocument/2006/relationships/hyperlink" Target="https://twitter.com/folkikaren" TargetMode="External"/><Relationship Id="rId3566" Type="http://schemas.openxmlformats.org/officeDocument/2006/relationships/hyperlink" Target="http://abs.twimg.com/images/themes/theme1/bg.png" TargetMode="External"/><Relationship Id="rId4964" Type="http://schemas.openxmlformats.org/officeDocument/2006/relationships/hyperlink" Target="http://pbs.twimg.com/profile_images/1609708831/BBelvedere-01b2_normal.jpg" TargetMode="External"/><Relationship Id="rId7023" Type="http://schemas.openxmlformats.org/officeDocument/2006/relationships/hyperlink" Target="https://twitter.com/colinhughes64" TargetMode="External"/><Relationship Id="rId487" Type="http://schemas.openxmlformats.org/officeDocument/2006/relationships/hyperlink" Target="https://t.co/k8uaJISWa8" TargetMode="External"/><Relationship Id="rId2168" Type="http://schemas.openxmlformats.org/officeDocument/2006/relationships/hyperlink" Target="https://pbs.twimg.com/profile_banners/7651512/1360863666" TargetMode="External"/><Relationship Id="rId3219" Type="http://schemas.openxmlformats.org/officeDocument/2006/relationships/hyperlink" Target="http://pbs.twimg.com/profile_background_images/768365371/f1849dda164a3635031750181ff26485.jpeg" TargetMode="External"/><Relationship Id="rId3980" Type="http://schemas.openxmlformats.org/officeDocument/2006/relationships/hyperlink" Target="http://abs.twimg.com/images/themes/theme1/bg.png" TargetMode="External"/><Relationship Id="rId4617" Type="http://schemas.openxmlformats.org/officeDocument/2006/relationships/hyperlink" Target="http://pbs.twimg.com/profile_background_images/728513349/19bdf5b2efbbe5d924d4847737c0dae9.jpeg" TargetMode="External"/><Relationship Id="rId1184" Type="http://schemas.openxmlformats.org/officeDocument/2006/relationships/hyperlink" Target="https://pbs.twimg.com/profile_banners/24002172/1401366966" TargetMode="External"/><Relationship Id="rId2582" Type="http://schemas.openxmlformats.org/officeDocument/2006/relationships/hyperlink" Target="http://abs.twimg.com/images/themes/theme1/bg.png" TargetMode="External"/><Relationship Id="rId3633" Type="http://schemas.openxmlformats.org/officeDocument/2006/relationships/hyperlink" Target="http://abs.twimg.com/images/themes/theme1/bg.png" TargetMode="External"/><Relationship Id="rId6789" Type="http://schemas.openxmlformats.org/officeDocument/2006/relationships/hyperlink" Target="http://pbs.twimg.com/profile_images/690777178485592064/sf8IZ0Y7_normal.jpg" TargetMode="External"/><Relationship Id="rId554" Type="http://schemas.openxmlformats.org/officeDocument/2006/relationships/hyperlink" Target="http://t.co/mRo3AFeJIe" TargetMode="External"/><Relationship Id="rId2235" Type="http://schemas.openxmlformats.org/officeDocument/2006/relationships/hyperlink" Target="https://pbs.twimg.com/profile_banners/361885723/1354404138" TargetMode="External"/><Relationship Id="rId3700" Type="http://schemas.openxmlformats.org/officeDocument/2006/relationships/hyperlink" Target="http://abs.twimg.com/images/themes/theme1/bg.png" TargetMode="External"/><Relationship Id="rId6856" Type="http://schemas.openxmlformats.org/officeDocument/2006/relationships/hyperlink" Target="http://pbs.twimg.com/profile_images/378800000341502029/275ecc78a8c830358cd03dda930ce94f_normal.jpeg" TargetMode="External"/><Relationship Id="rId7907" Type="http://schemas.openxmlformats.org/officeDocument/2006/relationships/hyperlink" Target="https://twitter.com/potus" TargetMode="External"/><Relationship Id="rId207" Type="http://schemas.openxmlformats.org/officeDocument/2006/relationships/hyperlink" Target="https://t.co/ZkK0Lw4t1R" TargetMode="External"/><Relationship Id="rId621" Type="http://schemas.openxmlformats.org/officeDocument/2006/relationships/hyperlink" Target="http://t.co/iCgo4VvPSd" TargetMode="External"/><Relationship Id="rId1251" Type="http://schemas.openxmlformats.org/officeDocument/2006/relationships/hyperlink" Target="https://pbs.twimg.com/profile_banners/626938613/1354495074" TargetMode="External"/><Relationship Id="rId2302" Type="http://schemas.openxmlformats.org/officeDocument/2006/relationships/hyperlink" Target="https://pbs.twimg.com/profile_banners/388190869/1411210790" TargetMode="External"/><Relationship Id="rId5458" Type="http://schemas.openxmlformats.org/officeDocument/2006/relationships/hyperlink" Target="http://pbs.twimg.com/profile_images/2242534621/image_normal.jpg" TargetMode="External"/><Relationship Id="rId5872" Type="http://schemas.openxmlformats.org/officeDocument/2006/relationships/hyperlink" Target="http://pbs.twimg.com/profile_images/690248817/_Me_normal.BMP" TargetMode="External"/><Relationship Id="rId6509" Type="http://schemas.openxmlformats.org/officeDocument/2006/relationships/hyperlink" Target="http://pbs.twimg.com/profile_images/627663171159986176/Met61FaR_normal.jpg" TargetMode="External"/><Relationship Id="rId6923" Type="http://schemas.openxmlformats.org/officeDocument/2006/relationships/hyperlink" Target="http://pbs.twimg.com/profile_images/378800000257954201/019db676233cf760401985fb70ce923b_normal.jpeg" TargetMode="External"/><Relationship Id="rId4474" Type="http://schemas.openxmlformats.org/officeDocument/2006/relationships/hyperlink" Target="http://pbs.twimg.com/profile_background_images/547582787578900481/78bmjdft.jpeg" TargetMode="External"/><Relationship Id="rId5525" Type="http://schemas.openxmlformats.org/officeDocument/2006/relationships/hyperlink" Target="http://pbs.twimg.com/profile_images/685316467265503233/UiaDxmXm_normal.jpg" TargetMode="External"/><Relationship Id="rId3076" Type="http://schemas.openxmlformats.org/officeDocument/2006/relationships/hyperlink" Target="http://abs.twimg.com/images/themes/theme1/bg.png" TargetMode="External"/><Relationship Id="rId3490" Type="http://schemas.openxmlformats.org/officeDocument/2006/relationships/hyperlink" Target="http://abs.twimg.com/images/themes/theme14/bg.gif" TargetMode="External"/><Relationship Id="rId4127" Type="http://schemas.openxmlformats.org/officeDocument/2006/relationships/hyperlink" Target="http://abs.twimg.com/images/themes/theme1/bg.png" TargetMode="External"/><Relationship Id="rId4541" Type="http://schemas.openxmlformats.org/officeDocument/2006/relationships/hyperlink" Target="http://pbs.twimg.com/profile_background_images/378800000077882648/13ae3f052e7c10f52d1f1116aa434661.png" TargetMode="External"/><Relationship Id="rId7697" Type="http://schemas.openxmlformats.org/officeDocument/2006/relationships/hyperlink" Target="https://twitter.com/cranes5" TargetMode="External"/><Relationship Id="rId2092" Type="http://schemas.openxmlformats.org/officeDocument/2006/relationships/hyperlink" Target="https://pbs.twimg.com/profile_banners/2777645173/1451527733" TargetMode="External"/><Relationship Id="rId3143" Type="http://schemas.openxmlformats.org/officeDocument/2006/relationships/hyperlink" Target="http://abs.twimg.com/images/themes/theme1/bg.png" TargetMode="External"/><Relationship Id="rId6299" Type="http://schemas.openxmlformats.org/officeDocument/2006/relationships/hyperlink" Target="http://pbs.twimg.com/profile_images/685975304985165824/UWdGUFRZ_normal.jpg" TargetMode="External"/><Relationship Id="rId8748" Type="http://schemas.openxmlformats.org/officeDocument/2006/relationships/hyperlink" Target="https://twitter.com/tographer" TargetMode="External"/><Relationship Id="rId7764" Type="http://schemas.openxmlformats.org/officeDocument/2006/relationships/hyperlink" Target="https://twitter.com/licktheglich" TargetMode="External"/><Relationship Id="rId8815" Type="http://schemas.openxmlformats.org/officeDocument/2006/relationships/hyperlink" Target="https://twitter.com/lindapatrick208" TargetMode="External"/><Relationship Id="rId131" Type="http://schemas.openxmlformats.org/officeDocument/2006/relationships/hyperlink" Target="https://t.co/OLgMpjAqy3" TargetMode="External"/><Relationship Id="rId3210" Type="http://schemas.openxmlformats.org/officeDocument/2006/relationships/hyperlink" Target="http://pbs.twimg.com/profile_background_images/581242079013044224/6sTPd-JC.jpg" TargetMode="External"/><Relationship Id="rId6366" Type="http://schemas.openxmlformats.org/officeDocument/2006/relationships/hyperlink" Target="http://pbs.twimg.com/profile_images/505662944995450881/gkJjJljO_normal.jpeg" TargetMode="External"/><Relationship Id="rId6780" Type="http://schemas.openxmlformats.org/officeDocument/2006/relationships/hyperlink" Target="http://pbs.twimg.com/profile_images/668615137943666688/M04Ho4Tv_normal.jpg" TargetMode="External"/><Relationship Id="rId7417" Type="http://schemas.openxmlformats.org/officeDocument/2006/relationships/hyperlink" Target="https://twitter.com/bxtr_greenacres" TargetMode="External"/><Relationship Id="rId7831" Type="http://schemas.openxmlformats.org/officeDocument/2006/relationships/hyperlink" Target="https://twitter.com/kevinsmazda" TargetMode="External"/><Relationship Id="rId2976" Type="http://schemas.openxmlformats.org/officeDocument/2006/relationships/hyperlink" Target="http://pbs.twimg.com/profile_background_images/609132149824864256/GA46Rjc1.jpg" TargetMode="External"/><Relationship Id="rId5382" Type="http://schemas.openxmlformats.org/officeDocument/2006/relationships/hyperlink" Target="http://pbs.twimg.com/profile_images/378800000364827351/927bde1ed07db7666a259989296b6b06_normal.png" TargetMode="External"/><Relationship Id="rId6019" Type="http://schemas.openxmlformats.org/officeDocument/2006/relationships/hyperlink" Target="http://pbs.twimg.com/profile_images/434760385195819008/YeLQJr1y_normal.jpeg" TargetMode="External"/><Relationship Id="rId6433" Type="http://schemas.openxmlformats.org/officeDocument/2006/relationships/hyperlink" Target="http://pbs.twimg.com/profile_images/684529044218462209/uO2ijrCg_normal.jpg" TargetMode="External"/><Relationship Id="rId948" Type="http://schemas.openxmlformats.org/officeDocument/2006/relationships/hyperlink" Target="https://pbs.twimg.com/profile_banners/16347604/1453071281" TargetMode="External"/><Relationship Id="rId1578" Type="http://schemas.openxmlformats.org/officeDocument/2006/relationships/hyperlink" Target="https://pbs.twimg.com/profile_banners/3374126201/1444602074" TargetMode="External"/><Relationship Id="rId1992" Type="http://schemas.openxmlformats.org/officeDocument/2006/relationships/hyperlink" Target="https://pbs.twimg.com/profile_banners/1074480192/1391451577" TargetMode="External"/><Relationship Id="rId2629" Type="http://schemas.openxmlformats.org/officeDocument/2006/relationships/hyperlink" Target="http://pbs.twimg.com/profile_background_images/476931793807876097/y3yvTP9_.jpeg" TargetMode="External"/><Relationship Id="rId5035" Type="http://schemas.openxmlformats.org/officeDocument/2006/relationships/hyperlink" Target="http://pbs.twimg.com/profile_images/3100857546/91ae398507a46a0de8946cb79079adda_normal.jpeg" TargetMode="External"/><Relationship Id="rId6500" Type="http://schemas.openxmlformats.org/officeDocument/2006/relationships/hyperlink" Target="http://pbs.twimg.com/profile_images/378800000259745610/5a152aaa057a5f271b6b44ce567c4bdd_normal.jpeg" TargetMode="External"/><Relationship Id="rId1645" Type="http://schemas.openxmlformats.org/officeDocument/2006/relationships/hyperlink" Target="https://pbs.twimg.com/profile_banners/43045418/1369931719" TargetMode="External"/><Relationship Id="rId4051" Type="http://schemas.openxmlformats.org/officeDocument/2006/relationships/hyperlink" Target="http://pbs.twimg.com/profile_background_images/424809061/x6ddae611a35fd290822f99d7089193f.jpg" TargetMode="External"/><Relationship Id="rId5102" Type="http://schemas.openxmlformats.org/officeDocument/2006/relationships/hyperlink" Target="http://pbs.twimg.com/profile_images/2559839753/b801zuhse5kv3fzs7zfo_normal.jpeg" TargetMode="External"/><Relationship Id="rId8258" Type="http://schemas.openxmlformats.org/officeDocument/2006/relationships/hyperlink" Target="https://twitter.com/play4tv" TargetMode="External"/><Relationship Id="rId8672" Type="http://schemas.openxmlformats.org/officeDocument/2006/relationships/hyperlink" Target="https://twitter.com/gentlemancotton" TargetMode="External"/><Relationship Id="rId7274" Type="http://schemas.openxmlformats.org/officeDocument/2006/relationships/hyperlink" Target="https://twitter.com/grrrgraphics" TargetMode="External"/><Relationship Id="rId8325" Type="http://schemas.openxmlformats.org/officeDocument/2006/relationships/hyperlink" Target="https://twitter.com/joglasg" TargetMode="External"/><Relationship Id="rId1712" Type="http://schemas.openxmlformats.org/officeDocument/2006/relationships/hyperlink" Target="https://pbs.twimg.com/profile_banners/1291770157/1435592232" TargetMode="External"/><Relationship Id="rId4868" Type="http://schemas.openxmlformats.org/officeDocument/2006/relationships/hyperlink" Target="http://pbs.twimg.com/profile_images/378800000255413388/102a07c3daf37f30ad6016275f9dc42a_normal.jpeg" TargetMode="External"/><Relationship Id="rId5919" Type="http://schemas.openxmlformats.org/officeDocument/2006/relationships/hyperlink" Target="http://pbs.twimg.com/profile_images/685174682446725122/QRByXOn9_normal.jpg" TargetMode="External"/><Relationship Id="rId6290" Type="http://schemas.openxmlformats.org/officeDocument/2006/relationships/hyperlink" Target="http://pbs.twimg.com/profile_images/3447238030/eb633160a01cb69e973a921162f744d5_normal.jpeg" TargetMode="External"/><Relationship Id="rId3884" Type="http://schemas.openxmlformats.org/officeDocument/2006/relationships/hyperlink" Target="http://abs.twimg.com/images/themes/theme5/bg.gif" TargetMode="External"/><Relationship Id="rId4935" Type="http://schemas.openxmlformats.org/officeDocument/2006/relationships/hyperlink" Target="http://pbs.twimg.com/profile_images/508334233257902081/wPGbHa-c_normal.png" TargetMode="External"/><Relationship Id="rId7341" Type="http://schemas.openxmlformats.org/officeDocument/2006/relationships/hyperlink" Target="https://twitter.com/wearejournal" TargetMode="External"/><Relationship Id="rId9099" Type="http://schemas.openxmlformats.org/officeDocument/2006/relationships/hyperlink" Target="https://twitter.com/lavenderblue27" TargetMode="External"/><Relationship Id="rId2486" Type="http://schemas.openxmlformats.org/officeDocument/2006/relationships/hyperlink" Target="https://pbs.twimg.com/profile_banners/1028360700/1417482731" TargetMode="External"/><Relationship Id="rId3537" Type="http://schemas.openxmlformats.org/officeDocument/2006/relationships/hyperlink" Target="http://abs.twimg.com/images/themes/theme1/bg.png" TargetMode="External"/><Relationship Id="rId3951" Type="http://schemas.openxmlformats.org/officeDocument/2006/relationships/hyperlink" Target="http://pbs.twimg.com/profile_background_images/378800000170899420/Sxwb4Izi.jpeg" TargetMode="External"/><Relationship Id="rId458" Type="http://schemas.openxmlformats.org/officeDocument/2006/relationships/hyperlink" Target="http://t.co/40EfTxqQ" TargetMode="External"/><Relationship Id="rId872" Type="http://schemas.openxmlformats.org/officeDocument/2006/relationships/hyperlink" Target="http://t.co/B2Y96u8dGT" TargetMode="External"/><Relationship Id="rId1088" Type="http://schemas.openxmlformats.org/officeDocument/2006/relationships/hyperlink" Target="https://pbs.twimg.com/profile_banners/21598830/1399763550" TargetMode="External"/><Relationship Id="rId2139" Type="http://schemas.openxmlformats.org/officeDocument/2006/relationships/hyperlink" Target="https://pbs.twimg.com/profile_banners/577337789/1450932606" TargetMode="External"/><Relationship Id="rId2553" Type="http://schemas.openxmlformats.org/officeDocument/2006/relationships/hyperlink" Target="http://abs.twimg.com/images/themes/theme2/bg.gif" TargetMode="External"/><Relationship Id="rId3604" Type="http://schemas.openxmlformats.org/officeDocument/2006/relationships/hyperlink" Target="http://abs.twimg.com/images/themes/theme1/bg.png" TargetMode="External"/><Relationship Id="rId6010" Type="http://schemas.openxmlformats.org/officeDocument/2006/relationships/hyperlink" Target="http://pbs.twimg.com/profile_images/2628798235/ec6d67d80e03c76108cd679f81841168_normal.jpeg" TargetMode="External"/><Relationship Id="rId525" Type="http://schemas.openxmlformats.org/officeDocument/2006/relationships/hyperlink" Target="http://t.co/NvAQ7h9cjo" TargetMode="External"/><Relationship Id="rId1155" Type="http://schemas.openxmlformats.org/officeDocument/2006/relationships/hyperlink" Target="https://pbs.twimg.com/profile_banners/432836627/1409581644" TargetMode="External"/><Relationship Id="rId2206" Type="http://schemas.openxmlformats.org/officeDocument/2006/relationships/hyperlink" Target="https://pbs.twimg.com/profile_banners/3112599909/1427251533" TargetMode="External"/><Relationship Id="rId2620" Type="http://schemas.openxmlformats.org/officeDocument/2006/relationships/hyperlink" Target="http://abs.twimg.com/images/themes/theme1/bg.png" TargetMode="External"/><Relationship Id="rId5776" Type="http://schemas.openxmlformats.org/officeDocument/2006/relationships/hyperlink" Target="http://pbs.twimg.com/profile_images/682042575704821761/pA8zMuzC_normal.png" TargetMode="External"/><Relationship Id="rId8182" Type="http://schemas.openxmlformats.org/officeDocument/2006/relationships/hyperlink" Target="https://twitter.com/wolfeglenda" TargetMode="External"/><Relationship Id="rId1222" Type="http://schemas.openxmlformats.org/officeDocument/2006/relationships/hyperlink" Target="https://pbs.twimg.com/profile_banners/1697320214/1444339756" TargetMode="External"/><Relationship Id="rId4378" Type="http://schemas.openxmlformats.org/officeDocument/2006/relationships/hyperlink" Target="http://abs.twimg.com/images/themes/theme1/bg.png" TargetMode="External"/><Relationship Id="rId5429" Type="http://schemas.openxmlformats.org/officeDocument/2006/relationships/hyperlink" Target="http://pbs.twimg.com/profile_images/2429588867/sy1h631rix51ngabywrv_normal.jpeg" TargetMode="External"/><Relationship Id="rId6827" Type="http://schemas.openxmlformats.org/officeDocument/2006/relationships/hyperlink" Target="http://pbs.twimg.com/profile_images/623998799703203842/0qILDlmA_normal.jpg" TargetMode="External"/><Relationship Id="rId3394" Type="http://schemas.openxmlformats.org/officeDocument/2006/relationships/hyperlink" Target="http://abs.twimg.com/images/themes/theme1/bg.png" TargetMode="External"/><Relationship Id="rId4792" Type="http://schemas.openxmlformats.org/officeDocument/2006/relationships/hyperlink" Target="http://pbs.twimg.com/profile_images/541713706342948864/YKJlsgCj_normal.jpeg" TargetMode="External"/><Relationship Id="rId5843" Type="http://schemas.openxmlformats.org/officeDocument/2006/relationships/hyperlink" Target="http://pbs.twimg.com/profile_images/631560146540298240/TMR-fW00_normal.png" TargetMode="External"/><Relationship Id="rId8999" Type="http://schemas.openxmlformats.org/officeDocument/2006/relationships/hyperlink" Target="https://twitter.com/literateliberal" TargetMode="External"/><Relationship Id="rId3047" Type="http://schemas.openxmlformats.org/officeDocument/2006/relationships/hyperlink" Target="http://pbs.twimg.com/profile_background_images/711554464/80b94436249c9d6bfc9bcad6b286d7b7.jpeg" TargetMode="External"/><Relationship Id="rId4445" Type="http://schemas.openxmlformats.org/officeDocument/2006/relationships/hyperlink" Target="http://abs.twimg.com/images/themes/theme1/bg.png" TargetMode="External"/><Relationship Id="rId5910" Type="http://schemas.openxmlformats.org/officeDocument/2006/relationships/hyperlink" Target="http://pbs.twimg.com/profile_images/670684046696030208/fpW3dvmL_normal.jpg" TargetMode="External"/><Relationship Id="rId3461" Type="http://schemas.openxmlformats.org/officeDocument/2006/relationships/hyperlink" Target="http://abs.twimg.com/images/themes/theme1/bg.png" TargetMode="External"/><Relationship Id="rId4512" Type="http://schemas.openxmlformats.org/officeDocument/2006/relationships/hyperlink" Target="http://abs.twimg.com/images/themes/theme1/bg.png" TargetMode="External"/><Relationship Id="rId7668" Type="http://schemas.openxmlformats.org/officeDocument/2006/relationships/hyperlink" Target="https://twitter.com/hammetjohn" TargetMode="External"/><Relationship Id="rId8719" Type="http://schemas.openxmlformats.org/officeDocument/2006/relationships/hyperlink" Target="https://twitter.com/stellarnexus" TargetMode="External"/><Relationship Id="rId382" Type="http://schemas.openxmlformats.org/officeDocument/2006/relationships/hyperlink" Target="http://t.co/4tQDmlZWhk" TargetMode="External"/><Relationship Id="rId2063" Type="http://schemas.openxmlformats.org/officeDocument/2006/relationships/hyperlink" Target="https://pbs.twimg.com/profile_banners/62617728/1441041489" TargetMode="External"/><Relationship Id="rId3114" Type="http://schemas.openxmlformats.org/officeDocument/2006/relationships/hyperlink" Target="http://pbs.twimg.com/profile_background_images/719605130/6e05a48d548fcc6a2ebda6658d7ea447.jpeg" TargetMode="External"/><Relationship Id="rId6684" Type="http://schemas.openxmlformats.org/officeDocument/2006/relationships/hyperlink" Target="http://pbs.twimg.com/profile_images/565535177913286656/pYX0xly6_normal.jpeg" TargetMode="External"/><Relationship Id="rId7735" Type="http://schemas.openxmlformats.org/officeDocument/2006/relationships/hyperlink" Target="https://twitter.com/rawstory" TargetMode="External"/><Relationship Id="rId9090" Type="http://schemas.openxmlformats.org/officeDocument/2006/relationships/hyperlink" Target="https://twitter.com/dirgeheavy" TargetMode="External"/><Relationship Id="rId2130" Type="http://schemas.openxmlformats.org/officeDocument/2006/relationships/hyperlink" Target="https://pbs.twimg.com/profile_banners/14294074/1420947226" TargetMode="External"/><Relationship Id="rId5286" Type="http://schemas.openxmlformats.org/officeDocument/2006/relationships/hyperlink" Target="http://abs.twimg.com/sticky/default_profile_images/default_profile_4_normal.png" TargetMode="External"/><Relationship Id="rId6337" Type="http://schemas.openxmlformats.org/officeDocument/2006/relationships/hyperlink" Target="http://pbs.twimg.com/profile_images/544620475725271040/XA5ZdY38_normal.jpeg" TargetMode="External"/><Relationship Id="rId6751" Type="http://schemas.openxmlformats.org/officeDocument/2006/relationships/hyperlink" Target="http://pbs.twimg.com/profile_images/672850447305175040/6PaGQ3rR_normal.jpg" TargetMode="External"/><Relationship Id="rId102" Type="http://schemas.openxmlformats.org/officeDocument/2006/relationships/hyperlink" Target="http://t.co/57SomFlaZM" TargetMode="External"/><Relationship Id="rId5353" Type="http://schemas.openxmlformats.org/officeDocument/2006/relationships/hyperlink" Target="http://pbs.twimg.com/profile_images/1830775513/74f0840a-fdab-46e3-9cc4-429083bc290d_normal.png" TargetMode="External"/><Relationship Id="rId6404" Type="http://schemas.openxmlformats.org/officeDocument/2006/relationships/hyperlink" Target="http://pbs.twimg.com/profile_images/646030365606440960/yUSRF2Lm_normal.jpg" TargetMode="External"/><Relationship Id="rId7802" Type="http://schemas.openxmlformats.org/officeDocument/2006/relationships/hyperlink" Target="https://twitter.com/shirleycolleen" TargetMode="External"/><Relationship Id="rId1896" Type="http://schemas.openxmlformats.org/officeDocument/2006/relationships/hyperlink" Target="https://pbs.twimg.com/profile_banners/199201124/1371153116" TargetMode="External"/><Relationship Id="rId2947" Type="http://schemas.openxmlformats.org/officeDocument/2006/relationships/hyperlink" Target="http://abs.twimg.com/images/themes/theme1/bg.png" TargetMode="External"/><Relationship Id="rId5006" Type="http://schemas.openxmlformats.org/officeDocument/2006/relationships/hyperlink" Target="http://pbs.twimg.com/profile_images/1901023413/RALcoverSmall_normal.jpg" TargetMode="External"/><Relationship Id="rId919" Type="http://schemas.openxmlformats.org/officeDocument/2006/relationships/hyperlink" Target="http://t.co/5Kc6BvBRyh" TargetMode="External"/><Relationship Id="rId1549" Type="http://schemas.openxmlformats.org/officeDocument/2006/relationships/hyperlink" Target="https://pbs.twimg.com/profile_banners/309302492/1392966432" TargetMode="External"/><Relationship Id="rId1963" Type="http://schemas.openxmlformats.org/officeDocument/2006/relationships/hyperlink" Target="https://pbs.twimg.com/profile_banners/25293921/1398514651" TargetMode="External"/><Relationship Id="rId4022" Type="http://schemas.openxmlformats.org/officeDocument/2006/relationships/hyperlink" Target="http://pbs.twimg.com/profile_background_images/3955682/Popehat.jpg" TargetMode="External"/><Relationship Id="rId5420" Type="http://schemas.openxmlformats.org/officeDocument/2006/relationships/hyperlink" Target="http://pbs.twimg.com/profile_images/598343829855539200/H4YuPcnb_normal.jpg" TargetMode="External"/><Relationship Id="rId7178" Type="http://schemas.openxmlformats.org/officeDocument/2006/relationships/hyperlink" Target="https://twitter.com/teapartytribune" TargetMode="External"/><Relationship Id="rId8576" Type="http://schemas.openxmlformats.org/officeDocument/2006/relationships/hyperlink" Target="https://twitter.com/lvnancy" TargetMode="External"/><Relationship Id="rId8990" Type="http://schemas.openxmlformats.org/officeDocument/2006/relationships/hyperlink" Target="https://twitter.com/pc_gonewild" TargetMode="External"/><Relationship Id="rId1616" Type="http://schemas.openxmlformats.org/officeDocument/2006/relationships/hyperlink" Target="https://pbs.twimg.com/profile_banners/95145479/1453173806" TargetMode="External"/><Relationship Id="rId7592" Type="http://schemas.openxmlformats.org/officeDocument/2006/relationships/hyperlink" Target="https://twitter.com/elainefox" TargetMode="External"/><Relationship Id="rId8229" Type="http://schemas.openxmlformats.org/officeDocument/2006/relationships/hyperlink" Target="https://twitter.com/bornfree2016" TargetMode="External"/><Relationship Id="rId8643" Type="http://schemas.openxmlformats.org/officeDocument/2006/relationships/hyperlink" Target="https://twitter.com/lwest16" TargetMode="External"/><Relationship Id="rId3788" Type="http://schemas.openxmlformats.org/officeDocument/2006/relationships/hyperlink" Target="http://abs.twimg.com/images/themes/theme1/bg.png" TargetMode="External"/><Relationship Id="rId4839" Type="http://schemas.openxmlformats.org/officeDocument/2006/relationships/hyperlink" Target="http://pbs.twimg.com/profile_images/1305969085/Chris_normal.JPG" TargetMode="External"/><Relationship Id="rId6194" Type="http://schemas.openxmlformats.org/officeDocument/2006/relationships/hyperlink" Target="http://pbs.twimg.com/profile_images/677763107570106368/w-yZWVJA_normal.jpg" TargetMode="External"/><Relationship Id="rId7245" Type="http://schemas.openxmlformats.org/officeDocument/2006/relationships/hyperlink" Target="https://twitter.com/burdperry" TargetMode="External"/><Relationship Id="rId8710" Type="http://schemas.openxmlformats.org/officeDocument/2006/relationships/hyperlink" Target="https://twitter.com/cgbrocksmith" TargetMode="External"/><Relationship Id="rId3855" Type="http://schemas.openxmlformats.org/officeDocument/2006/relationships/hyperlink" Target="http://abs.twimg.com/images/themes/theme10/bg.gif" TargetMode="External"/><Relationship Id="rId6261" Type="http://schemas.openxmlformats.org/officeDocument/2006/relationships/hyperlink" Target="http://pbs.twimg.com/profile_images/537803368106696704/t6hHFsbY_normal.jpeg" TargetMode="External"/><Relationship Id="rId7312" Type="http://schemas.openxmlformats.org/officeDocument/2006/relationships/hyperlink" Target="https://twitter.com/aussieheadlines" TargetMode="External"/><Relationship Id="rId776" Type="http://schemas.openxmlformats.org/officeDocument/2006/relationships/hyperlink" Target="http://t.co/c3FCuuB7YL" TargetMode="External"/><Relationship Id="rId2457" Type="http://schemas.openxmlformats.org/officeDocument/2006/relationships/hyperlink" Target="https://pbs.twimg.com/profile_banners/800594/1359823308" TargetMode="External"/><Relationship Id="rId3508" Type="http://schemas.openxmlformats.org/officeDocument/2006/relationships/hyperlink" Target="http://abs.twimg.com/images/themes/theme1/bg.png" TargetMode="External"/><Relationship Id="rId4906" Type="http://schemas.openxmlformats.org/officeDocument/2006/relationships/hyperlink" Target="http://pbs.twimg.com/profile_images/1232801041/sculpture_karlin_normal.jpg" TargetMode="External"/><Relationship Id="rId429" Type="http://schemas.openxmlformats.org/officeDocument/2006/relationships/hyperlink" Target="http://t.co/9ak0dAS7oF" TargetMode="External"/><Relationship Id="rId1059" Type="http://schemas.openxmlformats.org/officeDocument/2006/relationships/hyperlink" Target="https://pbs.twimg.com/profile_banners/14322567/1392299402" TargetMode="External"/><Relationship Id="rId1473" Type="http://schemas.openxmlformats.org/officeDocument/2006/relationships/hyperlink" Target="https://pbs.twimg.com/profile_banners/3158396605/1429760865" TargetMode="External"/><Relationship Id="rId2871" Type="http://schemas.openxmlformats.org/officeDocument/2006/relationships/hyperlink" Target="http://abs.twimg.com/images/themes/theme1/bg.png" TargetMode="External"/><Relationship Id="rId3922" Type="http://schemas.openxmlformats.org/officeDocument/2006/relationships/hyperlink" Target="http://abs.twimg.com/images/themes/theme6/bg.gif" TargetMode="External"/><Relationship Id="rId8086" Type="http://schemas.openxmlformats.org/officeDocument/2006/relationships/hyperlink" Target="https://twitter.com/mssolitude" TargetMode="External"/><Relationship Id="rId9137" Type="http://schemas.openxmlformats.org/officeDocument/2006/relationships/hyperlink" Target="https://twitter.com/blindpigii" TargetMode="External"/><Relationship Id="rId843" Type="http://schemas.openxmlformats.org/officeDocument/2006/relationships/hyperlink" Target="http://t.co/JvbZRDfNzf" TargetMode="External"/><Relationship Id="rId1126" Type="http://schemas.openxmlformats.org/officeDocument/2006/relationships/hyperlink" Target="https://pbs.twimg.com/profile_banners/81438841/1443641530" TargetMode="External"/><Relationship Id="rId2524" Type="http://schemas.openxmlformats.org/officeDocument/2006/relationships/hyperlink" Target="https://pbs.twimg.com/profile_banners/529600847/1439478679" TargetMode="External"/><Relationship Id="rId8153" Type="http://schemas.openxmlformats.org/officeDocument/2006/relationships/hyperlink" Target="https://twitter.com/laaskos" TargetMode="External"/><Relationship Id="rId910" Type="http://schemas.openxmlformats.org/officeDocument/2006/relationships/hyperlink" Target="http://t.co/IOILDcbC0c" TargetMode="External"/><Relationship Id="rId1540" Type="http://schemas.openxmlformats.org/officeDocument/2006/relationships/hyperlink" Target="https://pbs.twimg.com/profile_banners/3750989257/1451751096" TargetMode="External"/><Relationship Id="rId4696" Type="http://schemas.openxmlformats.org/officeDocument/2006/relationships/hyperlink" Target="http://pbs.twimg.com/profile_background_images/492812180366966784/xjiIRt_U.jpeg" TargetMode="External"/><Relationship Id="rId5747" Type="http://schemas.openxmlformats.org/officeDocument/2006/relationships/hyperlink" Target="http://pbs.twimg.com/profile_images/688855083618963456/VDbx7S-j_normal.jpg" TargetMode="External"/><Relationship Id="rId3298" Type="http://schemas.openxmlformats.org/officeDocument/2006/relationships/hyperlink" Target="http://pbs.twimg.com/profile_background_images/209452894/th_Michael_Jackson_Wallpaper_by_FatMenSweat.jpg" TargetMode="External"/><Relationship Id="rId4349" Type="http://schemas.openxmlformats.org/officeDocument/2006/relationships/hyperlink" Target="http://pbs.twimg.com/profile_background_images/546448637115367424/abLm0OJQ.png" TargetMode="External"/><Relationship Id="rId4763" Type="http://schemas.openxmlformats.org/officeDocument/2006/relationships/hyperlink" Target="http://pbs.twimg.com/profile_images/579047397273137153/ONmmHvtw_normal.jpg" TargetMode="External"/><Relationship Id="rId5814" Type="http://schemas.openxmlformats.org/officeDocument/2006/relationships/hyperlink" Target="http://pbs.twimg.com/profile_images/378800000406256987/b8e4e3abed7e98826894efe77c4f700c_normal.jpeg" TargetMode="External"/><Relationship Id="rId8220" Type="http://schemas.openxmlformats.org/officeDocument/2006/relationships/hyperlink" Target="https://twitter.com/daffodil0127" TargetMode="External"/><Relationship Id="rId3365" Type="http://schemas.openxmlformats.org/officeDocument/2006/relationships/hyperlink" Target="http://abs.twimg.com/images/themes/theme15/bg.png" TargetMode="External"/><Relationship Id="rId4416" Type="http://schemas.openxmlformats.org/officeDocument/2006/relationships/hyperlink" Target="http://abs.twimg.com/images/themes/theme1/bg.png" TargetMode="External"/><Relationship Id="rId4830" Type="http://schemas.openxmlformats.org/officeDocument/2006/relationships/hyperlink" Target="http://pbs.twimg.com/profile_images/3250799783/b4a05a1857cebfa7040f982b3da2d6a4_normal.jpeg" TargetMode="External"/><Relationship Id="rId7986" Type="http://schemas.openxmlformats.org/officeDocument/2006/relationships/hyperlink" Target="https://twitter.com/thepattyb" TargetMode="External"/><Relationship Id="rId286" Type="http://schemas.openxmlformats.org/officeDocument/2006/relationships/hyperlink" Target="http://t.co/hWuJVkjhLy" TargetMode="External"/><Relationship Id="rId2381" Type="http://schemas.openxmlformats.org/officeDocument/2006/relationships/hyperlink" Target="https://pbs.twimg.com/profile_banners/612473/1398339651" TargetMode="External"/><Relationship Id="rId3018" Type="http://schemas.openxmlformats.org/officeDocument/2006/relationships/hyperlink" Target="http://abs.twimg.com/images/themes/theme14/bg.gif" TargetMode="External"/><Relationship Id="rId3432" Type="http://schemas.openxmlformats.org/officeDocument/2006/relationships/hyperlink" Target="http://abs.twimg.com/images/themes/theme1/bg.png" TargetMode="External"/><Relationship Id="rId6588" Type="http://schemas.openxmlformats.org/officeDocument/2006/relationships/hyperlink" Target="http://pbs.twimg.com/profile_images/657595070758031360/NrdiU9TK_normal.png" TargetMode="External"/><Relationship Id="rId7639" Type="http://schemas.openxmlformats.org/officeDocument/2006/relationships/hyperlink" Target="https://twitter.com/swampgreen" TargetMode="External"/><Relationship Id="rId353" Type="http://schemas.openxmlformats.org/officeDocument/2006/relationships/hyperlink" Target="http://t.co/hHMujKyBWL" TargetMode="External"/><Relationship Id="rId2034" Type="http://schemas.openxmlformats.org/officeDocument/2006/relationships/hyperlink" Target="https://pbs.twimg.com/profile_banners/3035823628/1423876623" TargetMode="External"/><Relationship Id="rId9061" Type="http://schemas.openxmlformats.org/officeDocument/2006/relationships/hyperlink" Target="https://twitter.com/kslnewsradio" TargetMode="External"/><Relationship Id="rId420" Type="http://schemas.openxmlformats.org/officeDocument/2006/relationships/hyperlink" Target="https://t.co/qqt83R8Fqb" TargetMode="External"/><Relationship Id="rId1050" Type="http://schemas.openxmlformats.org/officeDocument/2006/relationships/hyperlink" Target="https://pbs.twimg.com/profile_banners/2980695566/1421654578" TargetMode="External"/><Relationship Id="rId2101" Type="http://schemas.openxmlformats.org/officeDocument/2006/relationships/hyperlink" Target="https://pbs.twimg.com/profile_banners/580442374/1452907376" TargetMode="External"/><Relationship Id="rId5257" Type="http://schemas.openxmlformats.org/officeDocument/2006/relationships/hyperlink" Target="http://pbs.twimg.com/profile_images/666388845622005760/2K7AfMdG_normal.jpg" TargetMode="External"/><Relationship Id="rId6655" Type="http://schemas.openxmlformats.org/officeDocument/2006/relationships/hyperlink" Target="http://pbs.twimg.com/profile_images/574025446632742913/HLWgnntR_normal.jpeg" TargetMode="External"/><Relationship Id="rId7706" Type="http://schemas.openxmlformats.org/officeDocument/2006/relationships/hyperlink" Target="https://twitter.com/new0rleanslady" TargetMode="External"/><Relationship Id="rId5671" Type="http://schemas.openxmlformats.org/officeDocument/2006/relationships/hyperlink" Target="http://pbs.twimg.com/profile_images/684217350736879616/JgBSaRhK_normal.jpg" TargetMode="External"/><Relationship Id="rId6308" Type="http://schemas.openxmlformats.org/officeDocument/2006/relationships/hyperlink" Target="http://pbs.twimg.com/profile_images/539743362039812098/H6AHAvqq_normal.jpeg" TargetMode="External"/><Relationship Id="rId6722" Type="http://schemas.openxmlformats.org/officeDocument/2006/relationships/hyperlink" Target="http://pbs.twimg.com/profile_images/460740982498013184/wIPwMwru_normal.png" TargetMode="External"/><Relationship Id="rId1867" Type="http://schemas.openxmlformats.org/officeDocument/2006/relationships/hyperlink" Target="https://pbs.twimg.com/profile_banners/261029699/1415199860" TargetMode="External"/><Relationship Id="rId2918" Type="http://schemas.openxmlformats.org/officeDocument/2006/relationships/hyperlink" Target="http://abs.twimg.com/images/themes/theme5/bg.gif" TargetMode="External"/><Relationship Id="rId4273" Type="http://schemas.openxmlformats.org/officeDocument/2006/relationships/hyperlink" Target="http://abs.twimg.com/images/themes/theme1/bg.png" TargetMode="External"/><Relationship Id="rId5324" Type="http://schemas.openxmlformats.org/officeDocument/2006/relationships/hyperlink" Target="http://pbs.twimg.com/profile_images/676436617716891649/PmmsZHnq_normal.jpg" TargetMode="External"/><Relationship Id="rId8894" Type="http://schemas.openxmlformats.org/officeDocument/2006/relationships/hyperlink" Target="https://twitter.com/juicypietaster" TargetMode="External"/><Relationship Id="rId1934" Type="http://schemas.openxmlformats.org/officeDocument/2006/relationships/hyperlink" Target="https://pbs.twimg.com/profile_banners/3224627868/1436973757" TargetMode="External"/><Relationship Id="rId4340" Type="http://schemas.openxmlformats.org/officeDocument/2006/relationships/hyperlink" Target="http://abs.twimg.com/images/themes/theme15/bg.png" TargetMode="External"/><Relationship Id="rId7496" Type="http://schemas.openxmlformats.org/officeDocument/2006/relationships/hyperlink" Target="https://twitter.com/thecornking" TargetMode="External"/><Relationship Id="rId8547" Type="http://schemas.openxmlformats.org/officeDocument/2006/relationships/hyperlink" Target="https://twitter.com/activatetruth" TargetMode="External"/><Relationship Id="rId8961" Type="http://schemas.openxmlformats.org/officeDocument/2006/relationships/hyperlink" Target="https://twitter.com/dagny_galt" TargetMode="External"/><Relationship Id="rId6098" Type="http://schemas.openxmlformats.org/officeDocument/2006/relationships/hyperlink" Target="http://pbs.twimg.com/profile_images/1070819958/PHOT0643bc_normal.jpg" TargetMode="External"/><Relationship Id="rId7149" Type="http://schemas.openxmlformats.org/officeDocument/2006/relationships/hyperlink" Target="https://twitter.com/odanu" TargetMode="External"/><Relationship Id="rId7563" Type="http://schemas.openxmlformats.org/officeDocument/2006/relationships/hyperlink" Target="https://twitter.com/katlivezey" TargetMode="External"/><Relationship Id="rId8614" Type="http://schemas.openxmlformats.org/officeDocument/2006/relationships/hyperlink" Target="https://twitter.com/moonbattery1" TargetMode="External"/><Relationship Id="rId6165" Type="http://schemas.openxmlformats.org/officeDocument/2006/relationships/hyperlink" Target="http://pbs.twimg.com/profile_images/677605389941125121/J1n9ilzM_normal.png" TargetMode="External"/><Relationship Id="rId7216" Type="http://schemas.openxmlformats.org/officeDocument/2006/relationships/hyperlink" Target="https://twitter.com/bezlimitru" TargetMode="External"/><Relationship Id="rId3759" Type="http://schemas.openxmlformats.org/officeDocument/2006/relationships/hyperlink" Target="http://pbs.twimg.com/profile_background_images/109928423/TwitterBack-2.jpg" TargetMode="External"/><Relationship Id="rId5181" Type="http://schemas.openxmlformats.org/officeDocument/2006/relationships/hyperlink" Target="http://pbs.twimg.com/profile_images/681699423970267137/Z_auRort_normal.jpg" TargetMode="External"/><Relationship Id="rId6232" Type="http://schemas.openxmlformats.org/officeDocument/2006/relationships/hyperlink" Target="http://pbs.twimg.com/profile_images/630738340019486720/AQMHGbbA_normal.jpg" TargetMode="External"/><Relationship Id="rId7630" Type="http://schemas.openxmlformats.org/officeDocument/2006/relationships/hyperlink" Target="https://twitter.com/d_one715" TargetMode="External"/><Relationship Id="rId2775" Type="http://schemas.openxmlformats.org/officeDocument/2006/relationships/hyperlink" Target="http://abs.twimg.com/images/themes/theme10/bg.gif" TargetMode="External"/><Relationship Id="rId3826" Type="http://schemas.openxmlformats.org/officeDocument/2006/relationships/hyperlink" Target="http://pbs.twimg.com/profile_background_images/571034052/vuwdpuuxq8s3zk4k4yw4.jpeg" TargetMode="External"/><Relationship Id="rId747" Type="http://schemas.openxmlformats.org/officeDocument/2006/relationships/hyperlink" Target="http://t.co/zez13AiW" TargetMode="External"/><Relationship Id="rId1377" Type="http://schemas.openxmlformats.org/officeDocument/2006/relationships/hyperlink" Target="https://pbs.twimg.com/profile_banners/13115682/1423102732" TargetMode="External"/><Relationship Id="rId1791" Type="http://schemas.openxmlformats.org/officeDocument/2006/relationships/hyperlink" Target="https://pbs.twimg.com/profile_banners/300241733/1440608666" TargetMode="External"/><Relationship Id="rId2428" Type="http://schemas.openxmlformats.org/officeDocument/2006/relationships/hyperlink" Target="https://pbs.twimg.com/profile_banners/1692555559/1398215070" TargetMode="External"/><Relationship Id="rId2842" Type="http://schemas.openxmlformats.org/officeDocument/2006/relationships/hyperlink" Target="http://pbs.twimg.com/profile_background_images/575145554470002689/_JL5TxFT.jpeg" TargetMode="External"/><Relationship Id="rId5998" Type="http://schemas.openxmlformats.org/officeDocument/2006/relationships/hyperlink" Target="http://pbs.twimg.com/profile_images/683034504139804672/ZW4u40Xz_normal.jpg" TargetMode="External"/><Relationship Id="rId83" Type="http://schemas.openxmlformats.org/officeDocument/2006/relationships/hyperlink" Target="http://t.co/UXSP362YuW" TargetMode="External"/><Relationship Id="rId814" Type="http://schemas.openxmlformats.org/officeDocument/2006/relationships/hyperlink" Target="https://t.co/LcojslxzZA" TargetMode="External"/><Relationship Id="rId1444" Type="http://schemas.openxmlformats.org/officeDocument/2006/relationships/hyperlink" Target="https://pbs.twimg.com/profile_banners/153876973/1451446641" TargetMode="External"/><Relationship Id="rId8057" Type="http://schemas.openxmlformats.org/officeDocument/2006/relationships/hyperlink" Target="https://twitter.com/advocatemikos" TargetMode="External"/><Relationship Id="rId8471" Type="http://schemas.openxmlformats.org/officeDocument/2006/relationships/hyperlink" Target="https://twitter.com/algrimes75" TargetMode="External"/><Relationship Id="rId9108" Type="http://schemas.openxmlformats.org/officeDocument/2006/relationships/hyperlink" Target="https://twitter.com/bigtimefootball" TargetMode="External"/><Relationship Id="rId1511" Type="http://schemas.openxmlformats.org/officeDocument/2006/relationships/hyperlink" Target="https://pbs.twimg.com/profile_banners/13328632/1452210776" TargetMode="External"/><Relationship Id="rId4667" Type="http://schemas.openxmlformats.org/officeDocument/2006/relationships/hyperlink" Target="http://abs.twimg.com/images/themes/theme1/bg.png" TargetMode="External"/><Relationship Id="rId5718" Type="http://schemas.openxmlformats.org/officeDocument/2006/relationships/hyperlink" Target="http://pbs.twimg.com/profile_images/378800000762558430/38be1f87af99857c3fbb3fd97373a57b_normal.jpeg" TargetMode="External"/><Relationship Id="rId7073" Type="http://schemas.openxmlformats.org/officeDocument/2006/relationships/hyperlink" Target="https://twitter.com/votefiore" TargetMode="External"/><Relationship Id="rId8124" Type="http://schemas.openxmlformats.org/officeDocument/2006/relationships/hyperlink" Target="https://twitter.com/tysonsue" TargetMode="External"/><Relationship Id="rId3269" Type="http://schemas.openxmlformats.org/officeDocument/2006/relationships/hyperlink" Target="http://abs.twimg.com/images/themes/theme1/bg.png" TargetMode="External"/><Relationship Id="rId3683" Type="http://schemas.openxmlformats.org/officeDocument/2006/relationships/hyperlink" Target="http://pbs.twimg.com/profile_background_images/496067885299535872/MjifJDrd.jpeg" TargetMode="External"/><Relationship Id="rId7140" Type="http://schemas.openxmlformats.org/officeDocument/2006/relationships/hyperlink" Target="https://twitter.com/kazuhikofujita6" TargetMode="External"/><Relationship Id="rId2285" Type="http://schemas.openxmlformats.org/officeDocument/2006/relationships/hyperlink" Target="https://pbs.twimg.com/profile_banners/12848262/1401108730" TargetMode="External"/><Relationship Id="rId3336" Type="http://schemas.openxmlformats.org/officeDocument/2006/relationships/hyperlink" Target="http://pbs.twimg.com/profile_background_images/224736113/red-white-blue.jpg" TargetMode="External"/><Relationship Id="rId4734" Type="http://schemas.openxmlformats.org/officeDocument/2006/relationships/hyperlink" Target="http://pbs.twimg.com/profile_images/3398091089/1cf7b002f0820480cb5444c898117d99_normal.jpeg" TargetMode="External"/><Relationship Id="rId257" Type="http://schemas.openxmlformats.org/officeDocument/2006/relationships/hyperlink" Target="http://t.co/95He4pRm2R" TargetMode="External"/><Relationship Id="rId3750" Type="http://schemas.openxmlformats.org/officeDocument/2006/relationships/hyperlink" Target="http://abs.twimg.com/images/themes/theme1/bg.png" TargetMode="External"/><Relationship Id="rId4801" Type="http://schemas.openxmlformats.org/officeDocument/2006/relationships/hyperlink" Target="http://pbs.twimg.com/profile_images/665370633442893824/rqOynAiE_normal.png" TargetMode="External"/><Relationship Id="rId7957" Type="http://schemas.openxmlformats.org/officeDocument/2006/relationships/hyperlink" Target="https://twitter.com/diana_west_" TargetMode="External"/><Relationship Id="rId671" Type="http://schemas.openxmlformats.org/officeDocument/2006/relationships/hyperlink" Target="http://t.co/ZwaSevZjCY" TargetMode="External"/><Relationship Id="rId2352" Type="http://schemas.openxmlformats.org/officeDocument/2006/relationships/hyperlink" Target="https://pbs.twimg.com/profile_banners/288896496/1452701713" TargetMode="External"/><Relationship Id="rId3403" Type="http://schemas.openxmlformats.org/officeDocument/2006/relationships/hyperlink" Target="http://pbs.twimg.com/profile_background_images/434424827/Picture_21.jpg" TargetMode="External"/><Relationship Id="rId6559" Type="http://schemas.openxmlformats.org/officeDocument/2006/relationships/hyperlink" Target="http://pbs.twimg.com/profile_images/634397122591264768/uvyBTTkw_normal.png" TargetMode="External"/><Relationship Id="rId6973" Type="http://schemas.openxmlformats.org/officeDocument/2006/relationships/hyperlink" Target="https://twitter.com/stanleyecook" TargetMode="External"/><Relationship Id="rId324" Type="http://schemas.openxmlformats.org/officeDocument/2006/relationships/hyperlink" Target="http://t.co/wtYKyk0ZlJ" TargetMode="External"/><Relationship Id="rId2005" Type="http://schemas.openxmlformats.org/officeDocument/2006/relationships/hyperlink" Target="https://pbs.twimg.com/profile_banners/21829541/1417637443" TargetMode="External"/><Relationship Id="rId5575" Type="http://schemas.openxmlformats.org/officeDocument/2006/relationships/hyperlink" Target="http://pbs.twimg.com/profile_images/333814690/misc4_normal.jpg" TargetMode="External"/><Relationship Id="rId6626" Type="http://schemas.openxmlformats.org/officeDocument/2006/relationships/hyperlink" Target="http://pbs.twimg.com/profile_images/1636839653/232_normal.gif" TargetMode="External"/><Relationship Id="rId9032" Type="http://schemas.openxmlformats.org/officeDocument/2006/relationships/hyperlink" Target="https://twitter.com/christichat" TargetMode="External"/><Relationship Id="rId1021" Type="http://schemas.openxmlformats.org/officeDocument/2006/relationships/hyperlink" Target="https://pbs.twimg.com/profile_banners/71045350/1427381218" TargetMode="External"/><Relationship Id="rId4177" Type="http://schemas.openxmlformats.org/officeDocument/2006/relationships/hyperlink" Target="http://abs.twimg.com/images/themes/theme1/bg.png" TargetMode="External"/><Relationship Id="rId4591" Type="http://schemas.openxmlformats.org/officeDocument/2006/relationships/hyperlink" Target="http://abs.twimg.com/images/themes/theme1/bg.png" TargetMode="External"/><Relationship Id="rId5228" Type="http://schemas.openxmlformats.org/officeDocument/2006/relationships/hyperlink" Target="http://pbs.twimg.com/profile_images/602785865941651456/eO6StovV_normal.jpg" TargetMode="External"/><Relationship Id="rId5642" Type="http://schemas.openxmlformats.org/officeDocument/2006/relationships/hyperlink" Target="http://pbs.twimg.com/profile_images/519544092783415296/7_U8vwJF_normal.jpeg" TargetMode="External"/><Relationship Id="rId8798" Type="http://schemas.openxmlformats.org/officeDocument/2006/relationships/hyperlink" Target="https://twitter.com/steph14156" TargetMode="External"/><Relationship Id="rId3193" Type="http://schemas.openxmlformats.org/officeDocument/2006/relationships/hyperlink" Target="http://abs.twimg.com/images/themes/theme1/bg.png" TargetMode="External"/><Relationship Id="rId4244" Type="http://schemas.openxmlformats.org/officeDocument/2006/relationships/hyperlink" Target="http://abs.twimg.com/images/themes/theme1/bg.png" TargetMode="External"/><Relationship Id="rId1838" Type="http://schemas.openxmlformats.org/officeDocument/2006/relationships/hyperlink" Target="https://pbs.twimg.com/profile_banners/2512824441/1451921657" TargetMode="External"/><Relationship Id="rId3260" Type="http://schemas.openxmlformats.org/officeDocument/2006/relationships/hyperlink" Target="http://abs.twimg.com/images/themes/theme1/bg.png" TargetMode="External"/><Relationship Id="rId4311" Type="http://schemas.openxmlformats.org/officeDocument/2006/relationships/hyperlink" Target="http://abs.twimg.com/images/themes/theme19/bg.gif" TargetMode="External"/><Relationship Id="rId7467" Type="http://schemas.openxmlformats.org/officeDocument/2006/relationships/hyperlink" Target="https://twitter.com/mommags2579" TargetMode="External"/><Relationship Id="rId8865" Type="http://schemas.openxmlformats.org/officeDocument/2006/relationships/hyperlink" Target="https://twitter.com/tonyabbottony1" TargetMode="External"/><Relationship Id="rId181" Type="http://schemas.openxmlformats.org/officeDocument/2006/relationships/hyperlink" Target="http://t.co/0XDw5hKCKN" TargetMode="External"/><Relationship Id="rId1905" Type="http://schemas.openxmlformats.org/officeDocument/2006/relationships/hyperlink" Target="https://pbs.twimg.com/profile_banners/2706645518/1407600389" TargetMode="External"/><Relationship Id="rId6069" Type="http://schemas.openxmlformats.org/officeDocument/2006/relationships/hyperlink" Target="http://pbs.twimg.com/profile_images/2580273299/63jff72qthd087vpzhrp_normal.jpeg" TargetMode="External"/><Relationship Id="rId7881" Type="http://schemas.openxmlformats.org/officeDocument/2006/relationships/hyperlink" Target="https://twitter.com/kragar_lgf" TargetMode="External"/><Relationship Id="rId8518" Type="http://schemas.openxmlformats.org/officeDocument/2006/relationships/hyperlink" Target="https://twitter.com/baalter" TargetMode="External"/><Relationship Id="rId8932" Type="http://schemas.openxmlformats.org/officeDocument/2006/relationships/hyperlink" Target="https://twitter.com/rt_america" TargetMode="External"/><Relationship Id="rId5085" Type="http://schemas.openxmlformats.org/officeDocument/2006/relationships/hyperlink" Target="http://pbs.twimg.com/profile_images/564831082005028864/sfapoS6M_normal.jpeg" TargetMode="External"/><Relationship Id="rId6483" Type="http://schemas.openxmlformats.org/officeDocument/2006/relationships/hyperlink" Target="http://pbs.twimg.com/profile_images/1226770258/Cave_Lark_normal.PNG" TargetMode="External"/><Relationship Id="rId7534" Type="http://schemas.openxmlformats.org/officeDocument/2006/relationships/hyperlink" Target="https://twitter.com/elthech" TargetMode="External"/><Relationship Id="rId998" Type="http://schemas.openxmlformats.org/officeDocument/2006/relationships/hyperlink" Target="https://pbs.twimg.com/profile_banners/22380805/1450236787" TargetMode="External"/><Relationship Id="rId2679" Type="http://schemas.openxmlformats.org/officeDocument/2006/relationships/hyperlink" Target="http://abs.twimg.com/images/themes/theme1/bg.png" TargetMode="External"/><Relationship Id="rId6136" Type="http://schemas.openxmlformats.org/officeDocument/2006/relationships/hyperlink" Target="http://pbs.twimg.com/profile_images/563390198633869316/tnRMxcaa_normal.jpeg" TargetMode="External"/><Relationship Id="rId6550" Type="http://schemas.openxmlformats.org/officeDocument/2006/relationships/hyperlink" Target="http://pbs.twimg.com/profile_images/39307372/itv_normal.gif" TargetMode="External"/><Relationship Id="rId7601" Type="http://schemas.openxmlformats.org/officeDocument/2006/relationships/hyperlink" Target="https://twitter.com/dvtonline1" TargetMode="External"/><Relationship Id="rId1695" Type="http://schemas.openxmlformats.org/officeDocument/2006/relationships/hyperlink" Target="https://pbs.twimg.com/profile_banners/4719222912/1452285886" TargetMode="External"/><Relationship Id="rId2746" Type="http://schemas.openxmlformats.org/officeDocument/2006/relationships/hyperlink" Target="http://abs.twimg.com/images/themes/theme1/bg.png" TargetMode="External"/><Relationship Id="rId5152" Type="http://schemas.openxmlformats.org/officeDocument/2006/relationships/hyperlink" Target="http://pbs.twimg.com/profile_images/897818023/LightningboltJPEG_normal.jpg" TargetMode="External"/><Relationship Id="rId6203" Type="http://schemas.openxmlformats.org/officeDocument/2006/relationships/hyperlink" Target="http://pbs.twimg.com/profile_images/1510729373/DCP_0298_normal.JPG" TargetMode="External"/><Relationship Id="rId718" Type="http://schemas.openxmlformats.org/officeDocument/2006/relationships/hyperlink" Target="https://t.co/nVOgqLIrDm" TargetMode="External"/><Relationship Id="rId1348" Type="http://schemas.openxmlformats.org/officeDocument/2006/relationships/hyperlink" Target="https://pbs.twimg.com/profile_banners/1483127431/1452351088" TargetMode="External"/><Relationship Id="rId1762" Type="http://schemas.openxmlformats.org/officeDocument/2006/relationships/hyperlink" Target="https://pbs.twimg.com/profile_banners/13058772/1446824368" TargetMode="External"/><Relationship Id="rId8375" Type="http://schemas.openxmlformats.org/officeDocument/2006/relationships/hyperlink" Target="https://twitter.com/teaud5" TargetMode="External"/><Relationship Id="rId1415" Type="http://schemas.openxmlformats.org/officeDocument/2006/relationships/hyperlink" Target="https://pbs.twimg.com/profile_banners/76234045/1435613470" TargetMode="External"/><Relationship Id="rId2813" Type="http://schemas.openxmlformats.org/officeDocument/2006/relationships/hyperlink" Target="http://abs.twimg.com/images/themes/theme1/bg.png" TargetMode="External"/><Relationship Id="rId5969" Type="http://schemas.openxmlformats.org/officeDocument/2006/relationships/hyperlink" Target="http://pbs.twimg.com/profile_images/1160453113/thespectrumicon_normal.jpg" TargetMode="External"/><Relationship Id="rId7391" Type="http://schemas.openxmlformats.org/officeDocument/2006/relationships/hyperlink" Target="https://twitter.com/questattitude" TargetMode="External"/><Relationship Id="rId8028" Type="http://schemas.openxmlformats.org/officeDocument/2006/relationships/hyperlink" Target="https://twitter.com/sherylschase" TargetMode="External"/><Relationship Id="rId8442" Type="http://schemas.openxmlformats.org/officeDocument/2006/relationships/hyperlink" Target="https://twitter.com/popehat" TargetMode="External"/><Relationship Id="rId54" Type="http://schemas.openxmlformats.org/officeDocument/2006/relationships/hyperlink" Target="https://t.co/q4m6ikN56r" TargetMode="External"/><Relationship Id="rId4985" Type="http://schemas.openxmlformats.org/officeDocument/2006/relationships/hyperlink" Target="http://pbs.twimg.com/profile_images/520585968714149888/KOdDLmzE_normal.jpeg" TargetMode="External"/><Relationship Id="rId7044" Type="http://schemas.openxmlformats.org/officeDocument/2006/relationships/hyperlink" Target="https://twitter.com/ladybug5400" TargetMode="External"/><Relationship Id="rId2189" Type="http://schemas.openxmlformats.org/officeDocument/2006/relationships/hyperlink" Target="https://pbs.twimg.com/profile_banners/2317019724/1453131425" TargetMode="External"/><Relationship Id="rId3587" Type="http://schemas.openxmlformats.org/officeDocument/2006/relationships/hyperlink" Target="http://abs.twimg.com/images/themes/theme15/bg.png" TargetMode="External"/><Relationship Id="rId4638" Type="http://schemas.openxmlformats.org/officeDocument/2006/relationships/hyperlink" Target="http://pbs.twimg.com/profile_background_images/692208174384947204/SoBhyZhy.jpg" TargetMode="External"/><Relationship Id="rId6060" Type="http://schemas.openxmlformats.org/officeDocument/2006/relationships/hyperlink" Target="http://pbs.twimg.com/profile_images/460966364631408640/OEiFAJwa_normal.jpeg" TargetMode="External"/><Relationship Id="rId3654" Type="http://schemas.openxmlformats.org/officeDocument/2006/relationships/hyperlink" Target="http://abs.twimg.com/images/themes/theme16/bg.gif" TargetMode="External"/><Relationship Id="rId4705" Type="http://schemas.openxmlformats.org/officeDocument/2006/relationships/hyperlink" Target="http://abs.twimg.com/images/themes/theme1/bg.png" TargetMode="External"/><Relationship Id="rId7111" Type="http://schemas.openxmlformats.org/officeDocument/2006/relationships/hyperlink" Target="https://twitter.com/liberalmediasux" TargetMode="External"/><Relationship Id="rId575" Type="http://schemas.openxmlformats.org/officeDocument/2006/relationships/hyperlink" Target="http://t.co/t0ZuswTpq4" TargetMode="External"/><Relationship Id="rId2256" Type="http://schemas.openxmlformats.org/officeDocument/2006/relationships/hyperlink" Target="https://pbs.twimg.com/profile_banners/14239610/1398212519" TargetMode="External"/><Relationship Id="rId2670" Type="http://schemas.openxmlformats.org/officeDocument/2006/relationships/hyperlink" Target="http://pbs.twimg.com/profile_background_images/936932/legoescher.jpg" TargetMode="External"/><Relationship Id="rId3307" Type="http://schemas.openxmlformats.org/officeDocument/2006/relationships/hyperlink" Target="http://abs.twimg.com/images/themes/theme14/bg.gif" TargetMode="External"/><Relationship Id="rId3721" Type="http://schemas.openxmlformats.org/officeDocument/2006/relationships/hyperlink" Target="http://abs.twimg.com/images/themes/theme1/bg.png" TargetMode="External"/><Relationship Id="rId6877" Type="http://schemas.openxmlformats.org/officeDocument/2006/relationships/hyperlink" Target="http://pbs.twimg.com/profile_images/686473968384004096/trInPS6D_normal.png" TargetMode="External"/><Relationship Id="rId7928" Type="http://schemas.openxmlformats.org/officeDocument/2006/relationships/hyperlink" Target="https://twitter.com/willsmirk4food" TargetMode="External"/><Relationship Id="rId228" Type="http://schemas.openxmlformats.org/officeDocument/2006/relationships/hyperlink" Target="http://t.co/4ZhYCVs0cW" TargetMode="External"/><Relationship Id="rId642" Type="http://schemas.openxmlformats.org/officeDocument/2006/relationships/hyperlink" Target="https://t.co/hNrCj0cazY" TargetMode="External"/><Relationship Id="rId1272" Type="http://schemas.openxmlformats.org/officeDocument/2006/relationships/hyperlink" Target="https://pbs.twimg.com/profile_banners/398420216/1451890762" TargetMode="External"/><Relationship Id="rId2323" Type="http://schemas.openxmlformats.org/officeDocument/2006/relationships/hyperlink" Target="https://pbs.twimg.com/profile_banners/2240113068/1439874899" TargetMode="External"/><Relationship Id="rId5479" Type="http://schemas.openxmlformats.org/officeDocument/2006/relationships/hyperlink" Target="http://pbs.twimg.com/profile_images/674337845524361216/40dwg1WH_normal.jpg" TargetMode="External"/><Relationship Id="rId5893" Type="http://schemas.openxmlformats.org/officeDocument/2006/relationships/hyperlink" Target="http://pbs.twimg.com/profile_images/654472449669603328/5Uxa1gp9_normal.jpg" TargetMode="External"/><Relationship Id="rId4495" Type="http://schemas.openxmlformats.org/officeDocument/2006/relationships/hyperlink" Target="http://abs.twimg.com/images/themes/theme7/bg.gif" TargetMode="External"/><Relationship Id="rId5546" Type="http://schemas.openxmlformats.org/officeDocument/2006/relationships/hyperlink" Target="http://pbs.twimg.com/profile_images/762620274/m_ed0dea1165a34054adfb056146c9c757_normal.jpg" TargetMode="External"/><Relationship Id="rId6944" Type="http://schemas.openxmlformats.org/officeDocument/2006/relationships/hyperlink" Target="https://twitter.com/fragrantjewelz" TargetMode="External"/><Relationship Id="rId9003" Type="http://schemas.openxmlformats.org/officeDocument/2006/relationships/hyperlink" Target="https://twitter.com/orlandca1" TargetMode="External"/><Relationship Id="rId3097" Type="http://schemas.openxmlformats.org/officeDocument/2006/relationships/hyperlink" Target="http://pbs.twimg.com/profile_background_images/493824962487005186/lYXgMBtT.jpeg" TargetMode="External"/><Relationship Id="rId4148" Type="http://schemas.openxmlformats.org/officeDocument/2006/relationships/hyperlink" Target="http://pbs.twimg.com/profile_background_images/436684981344038912/HGDbHkIE.jpeg" TargetMode="External"/><Relationship Id="rId5960" Type="http://schemas.openxmlformats.org/officeDocument/2006/relationships/hyperlink" Target="http://pbs.twimg.com/profile_images/686927452338171904/EWfXEst6_normal.jpg" TargetMode="External"/><Relationship Id="rId3164" Type="http://schemas.openxmlformats.org/officeDocument/2006/relationships/hyperlink" Target="http://abs.twimg.com/images/themes/theme1/bg.png" TargetMode="External"/><Relationship Id="rId4562" Type="http://schemas.openxmlformats.org/officeDocument/2006/relationships/hyperlink" Target="http://abs.twimg.com/images/themes/theme10/bg.gif" TargetMode="External"/><Relationship Id="rId5613" Type="http://schemas.openxmlformats.org/officeDocument/2006/relationships/hyperlink" Target="http://pbs.twimg.com/profile_images/467645002609205249/Ar1qgAn6_normal.jpeg" TargetMode="External"/><Relationship Id="rId8769" Type="http://schemas.openxmlformats.org/officeDocument/2006/relationships/hyperlink" Target="https://twitter.com/associatedpress" TargetMode="External"/><Relationship Id="rId1809" Type="http://schemas.openxmlformats.org/officeDocument/2006/relationships/hyperlink" Target="https://pbs.twimg.com/profile_banners/16982413/1354589094" TargetMode="External"/><Relationship Id="rId4215" Type="http://schemas.openxmlformats.org/officeDocument/2006/relationships/hyperlink" Target="http://pbs.twimg.com/profile_background_images/692742739218157568/GF6VTuFA.jpg" TargetMode="External"/><Relationship Id="rId7785" Type="http://schemas.openxmlformats.org/officeDocument/2006/relationships/hyperlink" Target="https://twitter.com/mlczone" TargetMode="External"/><Relationship Id="rId8836" Type="http://schemas.openxmlformats.org/officeDocument/2006/relationships/hyperlink" Target="https://twitter.com/dyfedit" TargetMode="External"/><Relationship Id="rId2180" Type="http://schemas.openxmlformats.org/officeDocument/2006/relationships/hyperlink" Target="https://pbs.twimg.com/profile_banners/40142736/1442611862" TargetMode="External"/><Relationship Id="rId3231" Type="http://schemas.openxmlformats.org/officeDocument/2006/relationships/hyperlink" Target="http://abs.twimg.com/images/themes/theme14/bg.gif" TargetMode="External"/><Relationship Id="rId6387" Type="http://schemas.openxmlformats.org/officeDocument/2006/relationships/hyperlink" Target="http://pbs.twimg.com/profile_images/3177963128/d7b02c233879dc542b57996f14fc1b96_normal.jpeg" TargetMode="External"/><Relationship Id="rId7438" Type="http://schemas.openxmlformats.org/officeDocument/2006/relationships/hyperlink" Target="https://twitter.com/veedsnewsus" TargetMode="External"/><Relationship Id="rId7852" Type="http://schemas.openxmlformats.org/officeDocument/2006/relationships/hyperlink" Target="https://twitter.com/mkcba" TargetMode="External"/><Relationship Id="rId8903" Type="http://schemas.openxmlformats.org/officeDocument/2006/relationships/hyperlink" Target="https://twitter.com/riktapodder" TargetMode="External"/><Relationship Id="rId152" Type="http://schemas.openxmlformats.org/officeDocument/2006/relationships/hyperlink" Target="https://t.co/O9o3V7WzBH" TargetMode="External"/><Relationship Id="rId2997" Type="http://schemas.openxmlformats.org/officeDocument/2006/relationships/hyperlink" Target="http://abs.twimg.com/images/themes/theme17/bg.gif" TargetMode="External"/><Relationship Id="rId6454" Type="http://schemas.openxmlformats.org/officeDocument/2006/relationships/hyperlink" Target="http://pbs.twimg.com/profile_images/599555886315536385/R-3e1izJ_normal.jpg" TargetMode="External"/><Relationship Id="rId7505" Type="http://schemas.openxmlformats.org/officeDocument/2006/relationships/hyperlink" Target="https://twitter.com/grouchosharx" TargetMode="External"/><Relationship Id="rId969" Type="http://schemas.openxmlformats.org/officeDocument/2006/relationships/hyperlink" Target="https://pbs.twimg.com/profile_banners/2411064696/1429648885" TargetMode="External"/><Relationship Id="rId1599" Type="http://schemas.openxmlformats.org/officeDocument/2006/relationships/hyperlink" Target="https://pbs.twimg.com/profile_banners/16504112/1436155371" TargetMode="External"/><Relationship Id="rId5056" Type="http://schemas.openxmlformats.org/officeDocument/2006/relationships/hyperlink" Target="http://pbs.twimg.com/profile_images/558719282918330368/DKbMKXzS_normal.jpeg" TargetMode="External"/><Relationship Id="rId5470" Type="http://schemas.openxmlformats.org/officeDocument/2006/relationships/hyperlink" Target="http://pbs.twimg.com/profile_images/359796587/me_normal.jpg" TargetMode="External"/><Relationship Id="rId6107" Type="http://schemas.openxmlformats.org/officeDocument/2006/relationships/hyperlink" Target="http://pbs.twimg.com/profile_images/378800000865292549/kOjCGAKP_normal.png" TargetMode="External"/><Relationship Id="rId6521" Type="http://schemas.openxmlformats.org/officeDocument/2006/relationships/hyperlink" Target="http://abs.twimg.com/sticky/default_profile_images/default_profile_0_normal.png" TargetMode="External"/><Relationship Id="rId4072" Type="http://schemas.openxmlformats.org/officeDocument/2006/relationships/hyperlink" Target="http://abs.twimg.com/images/themes/theme1/bg.png" TargetMode="External"/><Relationship Id="rId5123" Type="http://schemas.openxmlformats.org/officeDocument/2006/relationships/hyperlink" Target="http://pbs.twimg.com/profile_images/537715620427890691/71A6njVc_normal.jpeg" TargetMode="External"/><Relationship Id="rId8279" Type="http://schemas.openxmlformats.org/officeDocument/2006/relationships/hyperlink" Target="https://twitter.com/americanhawktpj" TargetMode="External"/><Relationship Id="rId1666" Type="http://schemas.openxmlformats.org/officeDocument/2006/relationships/hyperlink" Target="https://pbs.twimg.com/profile_banners/1914323202/1447549483" TargetMode="External"/><Relationship Id="rId2717" Type="http://schemas.openxmlformats.org/officeDocument/2006/relationships/hyperlink" Target="http://abs.twimg.com/images/themes/theme1/bg.png" TargetMode="External"/><Relationship Id="rId7295" Type="http://schemas.openxmlformats.org/officeDocument/2006/relationships/hyperlink" Target="https://twitter.com/tokyo_tom" TargetMode="External"/><Relationship Id="rId8693" Type="http://schemas.openxmlformats.org/officeDocument/2006/relationships/hyperlink" Target="https://twitter.com/ginagweiss" TargetMode="External"/><Relationship Id="rId1319" Type="http://schemas.openxmlformats.org/officeDocument/2006/relationships/hyperlink" Target="https://pbs.twimg.com/profile_banners/2819422903/1427464735" TargetMode="External"/><Relationship Id="rId1733" Type="http://schemas.openxmlformats.org/officeDocument/2006/relationships/hyperlink" Target="https://pbs.twimg.com/profile_banners/14915067/1411154404" TargetMode="External"/><Relationship Id="rId4889" Type="http://schemas.openxmlformats.org/officeDocument/2006/relationships/hyperlink" Target="http://pbs.twimg.com/profile_images/661645833536933888/C5ADkLZO_normal.jpg" TargetMode="External"/><Relationship Id="rId8346" Type="http://schemas.openxmlformats.org/officeDocument/2006/relationships/hyperlink" Target="https://twitter.com/thullcat" TargetMode="External"/><Relationship Id="rId8760" Type="http://schemas.openxmlformats.org/officeDocument/2006/relationships/hyperlink" Target="https://twitter.com/lilsliceofcraze" TargetMode="External"/><Relationship Id="rId25" Type="http://schemas.openxmlformats.org/officeDocument/2006/relationships/hyperlink" Target="https://t.co/SIOsHGtRiy" TargetMode="External"/><Relationship Id="rId1800" Type="http://schemas.openxmlformats.org/officeDocument/2006/relationships/hyperlink" Target="https://pbs.twimg.com/profile_banners/73377501/1353263430" TargetMode="External"/><Relationship Id="rId4956" Type="http://schemas.openxmlformats.org/officeDocument/2006/relationships/hyperlink" Target="http://pbs.twimg.com/profile_images/485461265188278273/gqQHwppJ_normal.jpeg" TargetMode="External"/><Relationship Id="rId7362" Type="http://schemas.openxmlformats.org/officeDocument/2006/relationships/hyperlink" Target="https://twitter.com/judgeyoda" TargetMode="External"/><Relationship Id="rId8413" Type="http://schemas.openxmlformats.org/officeDocument/2006/relationships/hyperlink" Target="https://twitter.com/sequoiaml" TargetMode="External"/><Relationship Id="rId3558" Type="http://schemas.openxmlformats.org/officeDocument/2006/relationships/hyperlink" Target="http://abs.twimg.com/images/themes/theme4/bg.gif" TargetMode="External"/><Relationship Id="rId3972" Type="http://schemas.openxmlformats.org/officeDocument/2006/relationships/hyperlink" Target="http://pbs.twimg.com/profile_background_images/463033499520221184/nBrDivXR.jpeg" TargetMode="External"/><Relationship Id="rId4609" Type="http://schemas.openxmlformats.org/officeDocument/2006/relationships/hyperlink" Target="http://pbs.twimg.com/profile_background_images/704588179/b19d9690fa2768c565d7ed16691e0225.jpeg" TargetMode="External"/><Relationship Id="rId7015" Type="http://schemas.openxmlformats.org/officeDocument/2006/relationships/hyperlink" Target="https://twitter.com/mercnews" TargetMode="External"/><Relationship Id="rId479" Type="http://schemas.openxmlformats.org/officeDocument/2006/relationships/hyperlink" Target="http://t.co/7o2Phet0OT" TargetMode="External"/><Relationship Id="rId893" Type="http://schemas.openxmlformats.org/officeDocument/2006/relationships/hyperlink" Target="http://t.co/vabQoht0ha" TargetMode="External"/><Relationship Id="rId2574" Type="http://schemas.openxmlformats.org/officeDocument/2006/relationships/hyperlink" Target="http://pbs.twimg.com/profile_background_images/732168927/4ee65d63b64775b408c31b7ccb02dec3.jpeg" TargetMode="External"/><Relationship Id="rId3625" Type="http://schemas.openxmlformats.org/officeDocument/2006/relationships/hyperlink" Target="http://pbs.twimg.com/profile_background_images/673645404/87f69786847359a5767a5fbdf4eb6264.jpeg" TargetMode="External"/><Relationship Id="rId6031" Type="http://schemas.openxmlformats.org/officeDocument/2006/relationships/hyperlink" Target="http://pbs.twimg.com/profile_images/689351226165694464/0w-LUxjA_normal.png" TargetMode="External"/><Relationship Id="rId546" Type="http://schemas.openxmlformats.org/officeDocument/2006/relationships/hyperlink" Target="http://t.co/ThyXK7ynCX" TargetMode="External"/><Relationship Id="rId1176" Type="http://schemas.openxmlformats.org/officeDocument/2006/relationships/hyperlink" Target="https://pbs.twimg.com/profile_banners/3216255837/1436479389" TargetMode="External"/><Relationship Id="rId2227" Type="http://schemas.openxmlformats.org/officeDocument/2006/relationships/hyperlink" Target="https://pbs.twimg.com/profile_banners/2457535674/1452965407" TargetMode="External"/><Relationship Id="rId960" Type="http://schemas.openxmlformats.org/officeDocument/2006/relationships/hyperlink" Target="https://pbs.twimg.com/profile_banners/2885061359/1452553140" TargetMode="External"/><Relationship Id="rId1243" Type="http://schemas.openxmlformats.org/officeDocument/2006/relationships/hyperlink" Target="https://pbs.twimg.com/profile_banners/4774781723/1453905369" TargetMode="External"/><Relationship Id="rId1590" Type="http://schemas.openxmlformats.org/officeDocument/2006/relationships/hyperlink" Target="https://pbs.twimg.com/profile_banners/137822189/1400330513" TargetMode="External"/><Relationship Id="rId2641" Type="http://schemas.openxmlformats.org/officeDocument/2006/relationships/hyperlink" Target="http://abs.twimg.com/images/themes/theme1/bg.png" TargetMode="External"/><Relationship Id="rId4399" Type="http://schemas.openxmlformats.org/officeDocument/2006/relationships/hyperlink" Target="http://abs.twimg.com/images/themes/theme1/bg.png" TargetMode="External"/><Relationship Id="rId5797" Type="http://schemas.openxmlformats.org/officeDocument/2006/relationships/hyperlink" Target="http://pbs.twimg.com/profile_images/518785601303101441/IU-1nhD7_normal.jpeg" TargetMode="External"/><Relationship Id="rId6848" Type="http://schemas.openxmlformats.org/officeDocument/2006/relationships/hyperlink" Target="http://pbs.twimg.com/profile_images/597957413514285056/UVp1URqd_normal.jpg" TargetMode="External"/><Relationship Id="rId8270" Type="http://schemas.openxmlformats.org/officeDocument/2006/relationships/hyperlink" Target="https://twitter.com/flowergirlvee" TargetMode="External"/><Relationship Id="rId613" Type="http://schemas.openxmlformats.org/officeDocument/2006/relationships/hyperlink" Target="http://t.co/idnXprkzal" TargetMode="External"/><Relationship Id="rId5864" Type="http://schemas.openxmlformats.org/officeDocument/2006/relationships/hyperlink" Target="http://pbs.twimg.com/profile_images/679301957174075393/EKiH5W2f_normal.jpg" TargetMode="External"/><Relationship Id="rId6915" Type="http://schemas.openxmlformats.org/officeDocument/2006/relationships/hyperlink" Target="http://pbs.twimg.com/profile_images/2944707755/28b690aca95c3fa2bda24563d368beca_normal.png" TargetMode="External"/><Relationship Id="rId1310" Type="http://schemas.openxmlformats.org/officeDocument/2006/relationships/hyperlink" Target="https://pbs.twimg.com/profile_banners/749744611/1394137437" TargetMode="External"/><Relationship Id="rId4466" Type="http://schemas.openxmlformats.org/officeDocument/2006/relationships/hyperlink" Target="http://pbs.twimg.com/profile_background_images/26204125/misc_012.JPG" TargetMode="External"/><Relationship Id="rId4880" Type="http://schemas.openxmlformats.org/officeDocument/2006/relationships/hyperlink" Target="http://pbs.twimg.com/profile_images/514100321216249856/JcyRfd7I_normal.png" TargetMode="External"/><Relationship Id="rId5517" Type="http://schemas.openxmlformats.org/officeDocument/2006/relationships/hyperlink" Target="http://pbs.twimg.com/profile_images/690257208597032960/PqamH3BL_normal.png" TargetMode="External"/><Relationship Id="rId5931" Type="http://schemas.openxmlformats.org/officeDocument/2006/relationships/hyperlink" Target="http://pbs.twimg.com/profile_images/55845684/have_Spaghettios_normal.jpg" TargetMode="External"/><Relationship Id="rId3068" Type="http://schemas.openxmlformats.org/officeDocument/2006/relationships/hyperlink" Target="http://pbs.twimg.com/profile_background_images/663059036804247552/hbX9alEf.jpg" TargetMode="External"/><Relationship Id="rId3482" Type="http://schemas.openxmlformats.org/officeDocument/2006/relationships/hyperlink" Target="http://pbs.twimg.com/profile_background_images/378800000081429590/d7227f145e1333e4941bc06cad245860.jpeg" TargetMode="External"/><Relationship Id="rId4119" Type="http://schemas.openxmlformats.org/officeDocument/2006/relationships/hyperlink" Target="http://abs.twimg.com/images/themes/theme1/bg.png" TargetMode="External"/><Relationship Id="rId4533" Type="http://schemas.openxmlformats.org/officeDocument/2006/relationships/hyperlink" Target="http://pbs.twimg.com/profile_background_images/666808817/beda4b09ceb0e053ce6b72cefadf5b0f.jpeg" TargetMode="External"/><Relationship Id="rId7689" Type="http://schemas.openxmlformats.org/officeDocument/2006/relationships/hyperlink" Target="https://twitter.com/godlessvg" TargetMode="External"/><Relationship Id="rId2084" Type="http://schemas.openxmlformats.org/officeDocument/2006/relationships/hyperlink" Target="https://pbs.twimg.com/profile_banners/301374864/1431889409" TargetMode="External"/><Relationship Id="rId3135" Type="http://schemas.openxmlformats.org/officeDocument/2006/relationships/hyperlink" Target="http://abs.twimg.com/images/themes/theme1/bg.png" TargetMode="External"/><Relationship Id="rId4600" Type="http://schemas.openxmlformats.org/officeDocument/2006/relationships/hyperlink" Target="http://pbs.twimg.com/profile_background_images/378800000065349894/42a672871a2c8cc6ff9bae4427c2e973.png" TargetMode="External"/><Relationship Id="rId7756" Type="http://schemas.openxmlformats.org/officeDocument/2006/relationships/hyperlink" Target="https://twitter.com/news_24_365" TargetMode="External"/><Relationship Id="rId470" Type="http://schemas.openxmlformats.org/officeDocument/2006/relationships/hyperlink" Target="http://t.co/9B8Ob24w4m" TargetMode="External"/><Relationship Id="rId2151" Type="http://schemas.openxmlformats.org/officeDocument/2006/relationships/hyperlink" Target="https://pbs.twimg.com/profile_banners/1691371819/1449621684" TargetMode="External"/><Relationship Id="rId3202" Type="http://schemas.openxmlformats.org/officeDocument/2006/relationships/hyperlink" Target="http://abs.twimg.com/images/themes/theme1/bg.png" TargetMode="External"/><Relationship Id="rId6358" Type="http://schemas.openxmlformats.org/officeDocument/2006/relationships/hyperlink" Target="http://pbs.twimg.com/profile_images/659560391836499968/maYWP9-A_normal.jpg" TargetMode="External"/><Relationship Id="rId7409" Type="http://schemas.openxmlformats.org/officeDocument/2006/relationships/hyperlink" Target="https://twitter.com/oilproven" TargetMode="External"/><Relationship Id="rId8807" Type="http://schemas.openxmlformats.org/officeDocument/2006/relationships/hyperlink" Target="https://twitter.com/realdennislynch" TargetMode="External"/><Relationship Id="rId123" Type="http://schemas.openxmlformats.org/officeDocument/2006/relationships/hyperlink" Target="http://t.co/jk8O0lFqID" TargetMode="External"/><Relationship Id="rId5374" Type="http://schemas.openxmlformats.org/officeDocument/2006/relationships/hyperlink" Target="http://pbs.twimg.com/profile_images/424854818432102400/BZi66sqE_normal.jpeg" TargetMode="External"/><Relationship Id="rId6772" Type="http://schemas.openxmlformats.org/officeDocument/2006/relationships/hyperlink" Target="http://pbs.twimg.com/profile_images/378800000260565895/b3be59c5d59c2002719bc398a5d59225_normal.png" TargetMode="External"/><Relationship Id="rId7823" Type="http://schemas.openxmlformats.org/officeDocument/2006/relationships/hyperlink" Target="https://twitter.com/sexyminutes" TargetMode="External"/><Relationship Id="rId2968" Type="http://schemas.openxmlformats.org/officeDocument/2006/relationships/hyperlink" Target="http://abs.twimg.com/images/themes/theme4/bg.gif" TargetMode="External"/><Relationship Id="rId5027" Type="http://schemas.openxmlformats.org/officeDocument/2006/relationships/hyperlink" Target="http://pbs.twimg.com/profile_images/2218819934/El_Info-Icono_normal.jpg" TargetMode="External"/><Relationship Id="rId6425" Type="http://schemas.openxmlformats.org/officeDocument/2006/relationships/hyperlink" Target="http://pbs.twimg.com/profile_images/425093793013334017/l1rqryqE_normal.jpeg" TargetMode="External"/><Relationship Id="rId1984" Type="http://schemas.openxmlformats.org/officeDocument/2006/relationships/hyperlink" Target="https://pbs.twimg.com/profile_banners/2797963749/1419626990" TargetMode="External"/><Relationship Id="rId4390" Type="http://schemas.openxmlformats.org/officeDocument/2006/relationships/hyperlink" Target="http://abs.twimg.com/images/themes/theme2/bg.gif" TargetMode="External"/><Relationship Id="rId5441" Type="http://schemas.openxmlformats.org/officeDocument/2006/relationships/hyperlink" Target="http://pbs.twimg.com/profile_images/1132539864/health_normal.gif" TargetMode="External"/><Relationship Id="rId8597" Type="http://schemas.openxmlformats.org/officeDocument/2006/relationships/hyperlink" Target="https://twitter.com/opressedprogess" TargetMode="External"/><Relationship Id="rId1637" Type="http://schemas.openxmlformats.org/officeDocument/2006/relationships/hyperlink" Target="https://pbs.twimg.com/profile_banners/585741559/1437240336" TargetMode="External"/><Relationship Id="rId4043" Type="http://schemas.openxmlformats.org/officeDocument/2006/relationships/hyperlink" Target="http://abs.twimg.com/images/themes/theme14/bg.gif" TargetMode="External"/><Relationship Id="rId7199" Type="http://schemas.openxmlformats.org/officeDocument/2006/relationships/hyperlink" Target="https://twitter.com/stationdebunk" TargetMode="External"/><Relationship Id="rId8664" Type="http://schemas.openxmlformats.org/officeDocument/2006/relationships/hyperlink" Target="https://twitter.com/yout" TargetMode="External"/><Relationship Id="rId1704" Type="http://schemas.openxmlformats.org/officeDocument/2006/relationships/hyperlink" Target="https://pbs.twimg.com/profile_banners/1182947209/1453493314" TargetMode="External"/><Relationship Id="rId4110" Type="http://schemas.openxmlformats.org/officeDocument/2006/relationships/hyperlink" Target="http://abs.twimg.com/images/themes/theme1/bg.png" TargetMode="External"/><Relationship Id="rId7266" Type="http://schemas.openxmlformats.org/officeDocument/2006/relationships/hyperlink" Target="https://twitter.com/dandickspft" TargetMode="External"/><Relationship Id="rId7680" Type="http://schemas.openxmlformats.org/officeDocument/2006/relationships/hyperlink" Target="https://twitter.com/edmeyer_able" TargetMode="External"/><Relationship Id="rId8317" Type="http://schemas.openxmlformats.org/officeDocument/2006/relationships/hyperlink" Target="https://twitter.com/exboogyman" TargetMode="External"/><Relationship Id="rId8731" Type="http://schemas.openxmlformats.org/officeDocument/2006/relationships/hyperlink" Target="https://twitter.com/amzieaa" TargetMode="External"/><Relationship Id="rId6282" Type="http://schemas.openxmlformats.org/officeDocument/2006/relationships/hyperlink" Target="http://pbs.twimg.com/profile_images/601748053293338624/nl_bavv1_normal.jpg" TargetMode="External"/><Relationship Id="rId7333" Type="http://schemas.openxmlformats.org/officeDocument/2006/relationships/hyperlink" Target="https://twitter.com/c_t_morgan" TargetMode="External"/><Relationship Id="rId797" Type="http://schemas.openxmlformats.org/officeDocument/2006/relationships/hyperlink" Target="http://t.co/8Maylj63r3" TargetMode="External"/><Relationship Id="rId2478" Type="http://schemas.openxmlformats.org/officeDocument/2006/relationships/hyperlink" Target="https://pbs.twimg.com/profile_banners/2911804329/1421595615" TargetMode="External"/><Relationship Id="rId3876" Type="http://schemas.openxmlformats.org/officeDocument/2006/relationships/hyperlink" Target="http://abs.twimg.com/images/themes/theme1/bg.png" TargetMode="External"/><Relationship Id="rId4927" Type="http://schemas.openxmlformats.org/officeDocument/2006/relationships/hyperlink" Target="http://pbs.twimg.com/profile_images/501396850952253440/nEp_ORZI_normal.jpeg" TargetMode="External"/><Relationship Id="rId2892" Type="http://schemas.openxmlformats.org/officeDocument/2006/relationships/hyperlink" Target="http://abs.twimg.com/images/themes/theme14/bg.gif" TargetMode="External"/><Relationship Id="rId3529" Type="http://schemas.openxmlformats.org/officeDocument/2006/relationships/hyperlink" Target="http://pbs.twimg.com/profile_background_images/378800000034894240/a814652273cdd4e95faa4c86cc8df41f.jpeg" TargetMode="External"/><Relationship Id="rId3943" Type="http://schemas.openxmlformats.org/officeDocument/2006/relationships/hyperlink" Target="http://pbs.twimg.com/profile_background_images/378800000001295545/e8eaaba87753b63ae35035a130ba1cfa.jpeg" TargetMode="External"/><Relationship Id="rId6002" Type="http://schemas.openxmlformats.org/officeDocument/2006/relationships/hyperlink" Target="http://pbs.twimg.com/profile_images/677761173249462272/jVkhEcV5_normal.png" TargetMode="External"/><Relationship Id="rId7400" Type="http://schemas.openxmlformats.org/officeDocument/2006/relationships/hyperlink" Target="https://twitter.com/ammon_bundy" TargetMode="External"/><Relationship Id="rId864" Type="http://schemas.openxmlformats.org/officeDocument/2006/relationships/hyperlink" Target="https://t.co/W2bycYG5NF" TargetMode="External"/><Relationship Id="rId1494" Type="http://schemas.openxmlformats.org/officeDocument/2006/relationships/hyperlink" Target="https://pbs.twimg.com/profile_banners/470329248/1366803522" TargetMode="External"/><Relationship Id="rId2545" Type="http://schemas.openxmlformats.org/officeDocument/2006/relationships/hyperlink" Target="http://abs.twimg.com/images/themes/theme14/bg.gif" TargetMode="External"/><Relationship Id="rId517" Type="http://schemas.openxmlformats.org/officeDocument/2006/relationships/hyperlink" Target="https://t.co/jmoZ9RKcAe" TargetMode="External"/><Relationship Id="rId931" Type="http://schemas.openxmlformats.org/officeDocument/2006/relationships/hyperlink" Target="https://pbs.twimg.com/profile_banners/5392522/1406560384" TargetMode="External"/><Relationship Id="rId1147" Type="http://schemas.openxmlformats.org/officeDocument/2006/relationships/hyperlink" Target="https://pbs.twimg.com/profile_banners/4703571174/1453246393" TargetMode="External"/><Relationship Id="rId1561" Type="http://schemas.openxmlformats.org/officeDocument/2006/relationships/hyperlink" Target="https://pbs.twimg.com/profile_banners/335544497/1405871487" TargetMode="External"/><Relationship Id="rId2612" Type="http://schemas.openxmlformats.org/officeDocument/2006/relationships/hyperlink" Target="http://abs.twimg.com/images/themes/theme1/bg.png" TargetMode="External"/><Relationship Id="rId5768" Type="http://schemas.openxmlformats.org/officeDocument/2006/relationships/hyperlink" Target="http://pbs.twimg.com/profile_images/578921035925299200/FFKWtmH6_normal.jpeg" TargetMode="External"/><Relationship Id="rId6819" Type="http://schemas.openxmlformats.org/officeDocument/2006/relationships/hyperlink" Target="http://pbs.twimg.com/profile_images/432186754628464643/9i25TSHV_normal.jpeg" TargetMode="External"/><Relationship Id="rId8174" Type="http://schemas.openxmlformats.org/officeDocument/2006/relationships/hyperlink" Target="https://twitter.com/aretheynuts" TargetMode="External"/><Relationship Id="rId1214" Type="http://schemas.openxmlformats.org/officeDocument/2006/relationships/hyperlink" Target="https://pbs.twimg.com/profile_banners/146087611/1453750502" TargetMode="External"/><Relationship Id="rId4784" Type="http://schemas.openxmlformats.org/officeDocument/2006/relationships/hyperlink" Target="http://pbs.twimg.com/profile_images/577260154573340672/OJFFIJ91_normal.jpeg" TargetMode="External"/><Relationship Id="rId5835" Type="http://schemas.openxmlformats.org/officeDocument/2006/relationships/hyperlink" Target="http://pbs.twimg.com/profile_images/546307026931171328/_2LBWeS1_normal.jpeg" TargetMode="External"/><Relationship Id="rId7190" Type="http://schemas.openxmlformats.org/officeDocument/2006/relationships/hyperlink" Target="https://twitter.com/keshalovebaby" TargetMode="External"/><Relationship Id="rId8241" Type="http://schemas.openxmlformats.org/officeDocument/2006/relationships/hyperlink" Target="https://twitter.com/stgeorgenews" TargetMode="External"/><Relationship Id="rId3386" Type="http://schemas.openxmlformats.org/officeDocument/2006/relationships/hyperlink" Target="http://abs.twimg.com/images/themes/theme1/bg.png" TargetMode="External"/><Relationship Id="rId4437" Type="http://schemas.openxmlformats.org/officeDocument/2006/relationships/hyperlink" Target="http://pbs.twimg.com/profile_background_images/865045682/a07349d680bda425142345f0731ea117.jpeg" TargetMode="External"/><Relationship Id="rId3039" Type="http://schemas.openxmlformats.org/officeDocument/2006/relationships/hyperlink" Target="http://abs.twimg.com/images/themes/theme1/bg.png" TargetMode="External"/><Relationship Id="rId3453" Type="http://schemas.openxmlformats.org/officeDocument/2006/relationships/hyperlink" Target="http://pbs.twimg.com/profile_background_images/443788494/ROXFORD_RADIOBG.jpg" TargetMode="External"/><Relationship Id="rId4851" Type="http://schemas.openxmlformats.org/officeDocument/2006/relationships/hyperlink" Target="http://pbs.twimg.com/profile_images/683804693361987584/k6Tb9lzM_normal.jpg" TargetMode="External"/><Relationship Id="rId5902" Type="http://schemas.openxmlformats.org/officeDocument/2006/relationships/hyperlink" Target="http://pbs.twimg.com/profile_images/692537759450427392/9pfD5Y0k_normal.jpg" TargetMode="External"/><Relationship Id="rId374" Type="http://schemas.openxmlformats.org/officeDocument/2006/relationships/hyperlink" Target="http://t.co/C7akbpTJ9S" TargetMode="External"/><Relationship Id="rId2055" Type="http://schemas.openxmlformats.org/officeDocument/2006/relationships/hyperlink" Target="https://pbs.twimg.com/profile_banners/18437547/1444315449" TargetMode="External"/><Relationship Id="rId3106" Type="http://schemas.openxmlformats.org/officeDocument/2006/relationships/hyperlink" Target="http://abs.twimg.com/images/themes/theme1/bg.png" TargetMode="External"/><Relationship Id="rId4504" Type="http://schemas.openxmlformats.org/officeDocument/2006/relationships/hyperlink" Target="http://pbs.twimg.com/profile_background_images/581184587902025728/QGby2402.jpg" TargetMode="External"/><Relationship Id="rId9082" Type="http://schemas.openxmlformats.org/officeDocument/2006/relationships/hyperlink" Target="https://twitter.com/alexnewman_jou" TargetMode="External"/><Relationship Id="rId3520" Type="http://schemas.openxmlformats.org/officeDocument/2006/relationships/hyperlink" Target="http://abs.twimg.com/images/themes/theme1/bg.png" TargetMode="External"/><Relationship Id="rId6676" Type="http://schemas.openxmlformats.org/officeDocument/2006/relationships/hyperlink" Target="http://pbs.twimg.com/profile_images/650121963340439552/MNMzemmP_normal.jpg" TargetMode="External"/><Relationship Id="rId7727" Type="http://schemas.openxmlformats.org/officeDocument/2006/relationships/hyperlink" Target="https://twitter.com/kenstansell" TargetMode="External"/><Relationship Id="rId441" Type="http://schemas.openxmlformats.org/officeDocument/2006/relationships/hyperlink" Target="https://t.co/nYrTWV7HWm" TargetMode="External"/><Relationship Id="rId1071" Type="http://schemas.openxmlformats.org/officeDocument/2006/relationships/hyperlink" Target="https://pbs.twimg.com/profile_banners/1935056035/1408114726" TargetMode="External"/><Relationship Id="rId2122" Type="http://schemas.openxmlformats.org/officeDocument/2006/relationships/hyperlink" Target="https://pbs.twimg.com/profile_banners/812352685/1452601590" TargetMode="External"/><Relationship Id="rId5278" Type="http://schemas.openxmlformats.org/officeDocument/2006/relationships/hyperlink" Target="http://pbs.twimg.com/profile_images/1362515022/ISupportIsrael_normal.jpg" TargetMode="External"/><Relationship Id="rId5692" Type="http://schemas.openxmlformats.org/officeDocument/2006/relationships/hyperlink" Target="http://pbs.twimg.com/profile_images/1866189919/Democrats_logo_normal.png" TargetMode="External"/><Relationship Id="rId6329" Type="http://schemas.openxmlformats.org/officeDocument/2006/relationships/hyperlink" Target="http://pbs.twimg.com/profile_images/571442031621177344/EKUHTWwG_normal.png" TargetMode="External"/><Relationship Id="rId6743" Type="http://schemas.openxmlformats.org/officeDocument/2006/relationships/hyperlink" Target="http://pbs.twimg.com/profile_images/1834073268/bale_o_hay_profileL_normal.jpg" TargetMode="External"/><Relationship Id="rId1888" Type="http://schemas.openxmlformats.org/officeDocument/2006/relationships/hyperlink" Target="https://pbs.twimg.com/profile_banners/26094337/1374255268" TargetMode="External"/><Relationship Id="rId2939" Type="http://schemas.openxmlformats.org/officeDocument/2006/relationships/hyperlink" Target="http://abs.twimg.com/images/themes/theme1/bg.png" TargetMode="External"/><Relationship Id="rId4294" Type="http://schemas.openxmlformats.org/officeDocument/2006/relationships/hyperlink" Target="http://abs.twimg.com/images/themes/theme1/bg.png" TargetMode="External"/><Relationship Id="rId5345" Type="http://schemas.openxmlformats.org/officeDocument/2006/relationships/hyperlink" Target="http://pbs.twimg.com/profile_images/474150801301336064/pbuALIFj_normal.jpeg" TargetMode="External"/><Relationship Id="rId6810" Type="http://schemas.openxmlformats.org/officeDocument/2006/relationships/hyperlink" Target="http://pbs.twimg.com/profile_images/638482522662240257/YOwBh2ru_normal.jpg" TargetMode="External"/><Relationship Id="rId4361" Type="http://schemas.openxmlformats.org/officeDocument/2006/relationships/hyperlink" Target="http://pbs.twimg.com/profile_background_images/564767726481055744/Hu-i3lV2.jpeg" TargetMode="External"/><Relationship Id="rId5412" Type="http://schemas.openxmlformats.org/officeDocument/2006/relationships/hyperlink" Target="http://pbs.twimg.com/profile_images/625238222709194752/xpoE0Chl_normal.jpg" TargetMode="External"/><Relationship Id="rId8568" Type="http://schemas.openxmlformats.org/officeDocument/2006/relationships/hyperlink" Target="https://twitter.com/carlaaxt" TargetMode="External"/><Relationship Id="rId1955" Type="http://schemas.openxmlformats.org/officeDocument/2006/relationships/hyperlink" Target="https://pbs.twimg.com/profile_banners/1186457310/1397011224" TargetMode="External"/><Relationship Id="rId4014" Type="http://schemas.openxmlformats.org/officeDocument/2006/relationships/hyperlink" Target="http://abs.twimg.com/images/themes/theme10/bg.gif" TargetMode="External"/><Relationship Id="rId7584" Type="http://schemas.openxmlformats.org/officeDocument/2006/relationships/hyperlink" Target="https://twitter.com/jillhopkins" TargetMode="External"/><Relationship Id="rId8982" Type="http://schemas.openxmlformats.org/officeDocument/2006/relationships/hyperlink" Target="https://twitter.com/shalashmuh" TargetMode="External"/><Relationship Id="rId1608" Type="http://schemas.openxmlformats.org/officeDocument/2006/relationships/hyperlink" Target="https://pbs.twimg.com/profile_banners/484138321/1406041714" TargetMode="External"/><Relationship Id="rId3030" Type="http://schemas.openxmlformats.org/officeDocument/2006/relationships/hyperlink" Target="http://abs.twimg.com/images/themes/theme1/bg.png" TargetMode="External"/><Relationship Id="rId6186" Type="http://schemas.openxmlformats.org/officeDocument/2006/relationships/hyperlink" Target="http://pbs.twimg.com/profile_images/433317647241859072/r361UudO_normal.jpeg" TargetMode="External"/><Relationship Id="rId7237" Type="http://schemas.openxmlformats.org/officeDocument/2006/relationships/hyperlink" Target="https://twitter.com/goodloverev" TargetMode="External"/><Relationship Id="rId8635" Type="http://schemas.openxmlformats.org/officeDocument/2006/relationships/hyperlink" Target="https://twitter.com/bumpcolley" TargetMode="External"/><Relationship Id="rId7651" Type="http://schemas.openxmlformats.org/officeDocument/2006/relationships/hyperlink" Target="https://twitter.com/imawatchman" TargetMode="External"/><Relationship Id="rId8702" Type="http://schemas.openxmlformats.org/officeDocument/2006/relationships/hyperlink" Target="https://twitter.com/mjanovic" TargetMode="External"/><Relationship Id="rId2796" Type="http://schemas.openxmlformats.org/officeDocument/2006/relationships/hyperlink" Target="http://pbs.twimg.com/profile_background_images/618564472081383424/nUAaJPvC.jpg" TargetMode="External"/><Relationship Id="rId3847" Type="http://schemas.openxmlformats.org/officeDocument/2006/relationships/hyperlink" Target="http://pbs.twimg.com/profile_background_images/692150906591318016/LrrLQ52t.jpg" TargetMode="External"/><Relationship Id="rId6253" Type="http://schemas.openxmlformats.org/officeDocument/2006/relationships/hyperlink" Target="http://pbs.twimg.com/profile_images/571708827523768320/2hkeZaVQ_normal.jpeg" TargetMode="External"/><Relationship Id="rId7304" Type="http://schemas.openxmlformats.org/officeDocument/2006/relationships/hyperlink" Target="https://twitter.com/donutsrfromgod" TargetMode="External"/><Relationship Id="rId768" Type="http://schemas.openxmlformats.org/officeDocument/2006/relationships/hyperlink" Target="http://t.co/02JydLS0IH" TargetMode="External"/><Relationship Id="rId1398" Type="http://schemas.openxmlformats.org/officeDocument/2006/relationships/hyperlink" Target="https://pbs.twimg.com/profile_banners/248467487/1435255814" TargetMode="External"/><Relationship Id="rId2449" Type="http://schemas.openxmlformats.org/officeDocument/2006/relationships/hyperlink" Target="https://pbs.twimg.com/profile_banners/228073841/1443617936" TargetMode="External"/><Relationship Id="rId2863" Type="http://schemas.openxmlformats.org/officeDocument/2006/relationships/hyperlink" Target="http://abs.twimg.com/images/themes/theme14/bg.gif" TargetMode="External"/><Relationship Id="rId3914" Type="http://schemas.openxmlformats.org/officeDocument/2006/relationships/hyperlink" Target="http://abs.twimg.com/images/themes/theme10/bg.gif" TargetMode="External"/><Relationship Id="rId6320" Type="http://schemas.openxmlformats.org/officeDocument/2006/relationships/hyperlink" Target="http://pbs.twimg.com/profile_images/685794172612157440/7MNBaktd_normal.jpg" TargetMode="External"/><Relationship Id="rId835" Type="http://schemas.openxmlformats.org/officeDocument/2006/relationships/hyperlink" Target="http://t.co/HjKR4r61U5" TargetMode="External"/><Relationship Id="rId1465" Type="http://schemas.openxmlformats.org/officeDocument/2006/relationships/hyperlink" Target="https://pbs.twimg.com/profile_banners/355028519/1453729899" TargetMode="External"/><Relationship Id="rId2516" Type="http://schemas.openxmlformats.org/officeDocument/2006/relationships/hyperlink" Target="https://pbs.twimg.com/profile_banners/2349012840/1445733265" TargetMode="External"/><Relationship Id="rId8078" Type="http://schemas.openxmlformats.org/officeDocument/2006/relationships/hyperlink" Target="https://twitter.com/wfinley11" TargetMode="External"/><Relationship Id="rId8492" Type="http://schemas.openxmlformats.org/officeDocument/2006/relationships/hyperlink" Target="https://twitter.com/itz_ehmohbee" TargetMode="External"/><Relationship Id="rId9129" Type="http://schemas.openxmlformats.org/officeDocument/2006/relationships/hyperlink" Target="https://twitter.com/drum747" TargetMode="External"/><Relationship Id="rId1118" Type="http://schemas.openxmlformats.org/officeDocument/2006/relationships/hyperlink" Target="https://pbs.twimg.com/profile_banners/399192605/1390178129" TargetMode="External"/><Relationship Id="rId1532" Type="http://schemas.openxmlformats.org/officeDocument/2006/relationships/hyperlink" Target="https://pbs.twimg.com/profile_banners/15754281/1453833768" TargetMode="External"/><Relationship Id="rId2930" Type="http://schemas.openxmlformats.org/officeDocument/2006/relationships/hyperlink" Target="http://abs.twimg.com/images/themes/theme1/bg.png" TargetMode="External"/><Relationship Id="rId4688" Type="http://schemas.openxmlformats.org/officeDocument/2006/relationships/hyperlink" Target="http://abs.twimg.com/images/themes/theme1/bg.png" TargetMode="External"/><Relationship Id="rId7094" Type="http://schemas.openxmlformats.org/officeDocument/2006/relationships/hyperlink" Target="https://twitter.com/renee5lewis55" TargetMode="External"/><Relationship Id="rId8145" Type="http://schemas.openxmlformats.org/officeDocument/2006/relationships/hyperlink" Target="https://twitter.com/tpartynews" TargetMode="External"/><Relationship Id="rId902" Type="http://schemas.openxmlformats.org/officeDocument/2006/relationships/hyperlink" Target="http://t.co/1GoILQpX6p" TargetMode="External"/><Relationship Id="rId5739" Type="http://schemas.openxmlformats.org/officeDocument/2006/relationships/hyperlink" Target="http://pbs.twimg.com/profile_images/700834148/waceblogojpg_normal.jpg" TargetMode="External"/><Relationship Id="rId7161" Type="http://schemas.openxmlformats.org/officeDocument/2006/relationships/hyperlink" Target="https://twitter.com/officialtrento" TargetMode="External"/><Relationship Id="rId8212" Type="http://schemas.openxmlformats.org/officeDocument/2006/relationships/hyperlink" Target="https://twitter.com/john_pavkovich" TargetMode="External"/><Relationship Id="rId4755" Type="http://schemas.openxmlformats.org/officeDocument/2006/relationships/hyperlink" Target="http://pbs.twimg.com/profile_images/378800000522287635/11d1270cd320d8600b2c86e54a721950_normal.jpeg" TargetMode="External"/><Relationship Id="rId5806" Type="http://schemas.openxmlformats.org/officeDocument/2006/relationships/hyperlink" Target="http://pbs.twimg.com/profile_images/582571473010855936/hBa619FG_normal.jpg" TargetMode="External"/><Relationship Id="rId278" Type="http://schemas.openxmlformats.org/officeDocument/2006/relationships/hyperlink" Target="http://t.co/42BI0EKmat" TargetMode="External"/><Relationship Id="rId3357" Type="http://schemas.openxmlformats.org/officeDocument/2006/relationships/hyperlink" Target="http://abs.twimg.com/images/themes/theme1/bg.png" TargetMode="External"/><Relationship Id="rId3771" Type="http://schemas.openxmlformats.org/officeDocument/2006/relationships/hyperlink" Target="http://abs.twimg.com/images/themes/theme2/bg.gif" TargetMode="External"/><Relationship Id="rId4408" Type="http://schemas.openxmlformats.org/officeDocument/2006/relationships/hyperlink" Target="http://abs.twimg.com/images/themes/theme1/bg.png" TargetMode="External"/><Relationship Id="rId4822" Type="http://schemas.openxmlformats.org/officeDocument/2006/relationships/hyperlink" Target="http://abs.twimg.com/sticky/default_profile_images/default_profile_6_normal.png" TargetMode="External"/><Relationship Id="rId7978" Type="http://schemas.openxmlformats.org/officeDocument/2006/relationships/hyperlink" Target="https://twitter.com/fredriess1" TargetMode="External"/><Relationship Id="rId692" Type="http://schemas.openxmlformats.org/officeDocument/2006/relationships/hyperlink" Target="https://t.co/mMDlkSDDG2" TargetMode="External"/><Relationship Id="rId2373" Type="http://schemas.openxmlformats.org/officeDocument/2006/relationships/hyperlink" Target="https://pbs.twimg.com/profile_banners/2964039724/1420546869" TargetMode="External"/><Relationship Id="rId3424" Type="http://schemas.openxmlformats.org/officeDocument/2006/relationships/hyperlink" Target="http://pbs.twimg.com/profile_background_images/686094509/dbef1d3869124e2a1f5c09758d8e2eac.jpeg" TargetMode="External"/><Relationship Id="rId6994" Type="http://schemas.openxmlformats.org/officeDocument/2006/relationships/hyperlink" Target="https://twitter.com/patriotxavier" TargetMode="External"/><Relationship Id="rId345" Type="http://schemas.openxmlformats.org/officeDocument/2006/relationships/hyperlink" Target="http://t.co/3RzEhDgiu7" TargetMode="External"/><Relationship Id="rId2026" Type="http://schemas.openxmlformats.org/officeDocument/2006/relationships/hyperlink" Target="https://pbs.twimg.com/profile_banners/2810037368/1410724178" TargetMode="External"/><Relationship Id="rId2440" Type="http://schemas.openxmlformats.org/officeDocument/2006/relationships/hyperlink" Target="https://pbs.twimg.com/profile_banners/281283042/1363484088" TargetMode="External"/><Relationship Id="rId5596" Type="http://schemas.openxmlformats.org/officeDocument/2006/relationships/hyperlink" Target="http://pbs.twimg.com/profile_images/684551641333403648/ouY04Bzj_normal.jpg" TargetMode="External"/><Relationship Id="rId6647" Type="http://schemas.openxmlformats.org/officeDocument/2006/relationships/hyperlink" Target="http://pbs.twimg.com/profile_images/2476959415/nlnmc03wxuwpv8vcusif_normal.jpeg" TargetMode="External"/><Relationship Id="rId9053" Type="http://schemas.openxmlformats.org/officeDocument/2006/relationships/hyperlink" Target="https://twitter.com/sevguler" TargetMode="External"/><Relationship Id="rId412" Type="http://schemas.openxmlformats.org/officeDocument/2006/relationships/hyperlink" Target="https://t.co/OqdWBrQ7mO" TargetMode="External"/><Relationship Id="rId1042" Type="http://schemas.openxmlformats.org/officeDocument/2006/relationships/hyperlink" Target="https://pbs.twimg.com/profile_banners/54429596/1429494435" TargetMode="External"/><Relationship Id="rId4198" Type="http://schemas.openxmlformats.org/officeDocument/2006/relationships/hyperlink" Target="http://abs.twimg.com/images/themes/theme4/bg.gif" TargetMode="External"/><Relationship Id="rId5249" Type="http://schemas.openxmlformats.org/officeDocument/2006/relationships/hyperlink" Target="http://pbs.twimg.com/profile_images/437650682707865601/DY51gF-e_normal.png" TargetMode="External"/><Relationship Id="rId5663" Type="http://schemas.openxmlformats.org/officeDocument/2006/relationships/hyperlink" Target="http://pbs.twimg.com/profile_images/378800000158309309/1e0e2099694b3c990693c352f57d82aa_normal.jpeg" TargetMode="External"/><Relationship Id="rId9120" Type="http://schemas.openxmlformats.org/officeDocument/2006/relationships/hyperlink" Target="https://twitter.com/liberitarian" TargetMode="External"/><Relationship Id="rId4265" Type="http://schemas.openxmlformats.org/officeDocument/2006/relationships/hyperlink" Target="http://abs.twimg.com/images/themes/theme1/bg.png" TargetMode="External"/><Relationship Id="rId5316" Type="http://schemas.openxmlformats.org/officeDocument/2006/relationships/hyperlink" Target="http://pbs.twimg.com/profile_images/443184781543501825/y1l929WL_normal.jpeg" TargetMode="External"/><Relationship Id="rId6714" Type="http://schemas.openxmlformats.org/officeDocument/2006/relationships/hyperlink" Target="http://pbs.twimg.com/profile_images/517430154260250625/p3EG0ezY_normal.jpeg" TargetMode="External"/><Relationship Id="rId1859" Type="http://schemas.openxmlformats.org/officeDocument/2006/relationships/hyperlink" Target="https://pbs.twimg.com/profile_banners/779093905/1434556099" TargetMode="External"/><Relationship Id="rId5730" Type="http://schemas.openxmlformats.org/officeDocument/2006/relationships/hyperlink" Target="http://abs.twimg.com/sticky/default_profile_images/default_profile_6_normal.png" TargetMode="External"/><Relationship Id="rId8886" Type="http://schemas.openxmlformats.org/officeDocument/2006/relationships/hyperlink" Target="https://twitter.com/weusedtobehuman" TargetMode="External"/><Relationship Id="rId1926" Type="http://schemas.openxmlformats.org/officeDocument/2006/relationships/hyperlink" Target="https://pbs.twimg.com/profile_banners/65493023/1435118731" TargetMode="External"/><Relationship Id="rId3281" Type="http://schemas.openxmlformats.org/officeDocument/2006/relationships/hyperlink" Target="http://pbs.twimg.com/profile_background_images/5411772/P1010089.JPG" TargetMode="External"/><Relationship Id="rId4332" Type="http://schemas.openxmlformats.org/officeDocument/2006/relationships/hyperlink" Target="http://abs.twimg.com/images/themes/theme1/bg.png" TargetMode="External"/><Relationship Id="rId7488" Type="http://schemas.openxmlformats.org/officeDocument/2006/relationships/hyperlink" Target="https://twitter.com/daledholc" TargetMode="External"/><Relationship Id="rId8539" Type="http://schemas.openxmlformats.org/officeDocument/2006/relationships/hyperlink" Target="https://twitter.com/nailnhead" TargetMode="External"/><Relationship Id="rId8953" Type="http://schemas.openxmlformats.org/officeDocument/2006/relationships/hyperlink" Target="https://twitter.com/dkbruni" TargetMode="External"/><Relationship Id="rId7555" Type="http://schemas.openxmlformats.org/officeDocument/2006/relationships/hyperlink" Target="https://twitter.com/truthsucceeds" TargetMode="External"/><Relationship Id="rId8606" Type="http://schemas.openxmlformats.org/officeDocument/2006/relationships/hyperlink" Target="https://twitter.com/nausisauce" TargetMode="External"/><Relationship Id="rId3001" Type="http://schemas.openxmlformats.org/officeDocument/2006/relationships/hyperlink" Target="http://abs.twimg.com/images/themes/theme1/bg.png" TargetMode="External"/><Relationship Id="rId6157" Type="http://schemas.openxmlformats.org/officeDocument/2006/relationships/hyperlink" Target="http://pbs.twimg.com/profile_images/3443358441/2b55dcf142e87827483bcf23ee020431_normal.jpeg" TargetMode="External"/><Relationship Id="rId6571" Type="http://schemas.openxmlformats.org/officeDocument/2006/relationships/hyperlink" Target="http://pbs.twimg.com/profile_images/564768874134908928/M4x1lIlL_normal.jpeg" TargetMode="External"/><Relationship Id="rId7208" Type="http://schemas.openxmlformats.org/officeDocument/2006/relationships/hyperlink" Target="https://twitter.com/drebha" TargetMode="External"/><Relationship Id="rId7622" Type="http://schemas.openxmlformats.org/officeDocument/2006/relationships/hyperlink" Target="https://twitter.com/camillabrieste" TargetMode="External"/><Relationship Id="rId2767" Type="http://schemas.openxmlformats.org/officeDocument/2006/relationships/hyperlink" Target="http://pbs.twimg.com/profile_background_images/647086689442107393/0Oa9tXUh.jpg" TargetMode="External"/><Relationship Id="rId5173" Type="http://schemas.openxmlformats.org/officeDocument/2006/relationships/hyperlink" Target="http://pbs.twimg.com/profile_images/529673158299627521/sV5C-qxQ_normal.jpeg" TargetMode="External"/><Relationship Id="rId6224" Type="http://schemas.openxmlformats.org/officeDocument/2006/relationships/hyperlink" Target="http://pbs.twimg.com/profile_images/508950241635074048/x8pgYOrj_normal.jpeg" TargetMode="External"/><Relationship Id="rId739" Type="http://schemas.openxmlformats.org/officeDocument/2006/relationships/hyperlink" Target="http://t.co/alV9svse1S" TargetMode="External"/><Relationship Id="rId1369" Type="http://schemas.openxmlformats.org/officeDocument/2006/relationships/hyperlink" Target="https://pbs.twimg.com/profile_banners/56870353/1407486856" TargetMode="External"/><Relationship Id="rId3818" Type="http://schemas.openxmlformats.org/officeDocument/2006/relationships/hyperlink" Target="http://abs.twimg.com/images/themes/theme1/bg.png" TargetMode="External"/><Relationship Id="rId5240" Type="http://schemas.openxmlformats.org/officeDocument/2006/relationships/hyperlink" Target="http://pbs.twimg.com/profile_images/3112032537/d2c1431ee41a667f610d1e7f69359fe2_normal.png" TargetMode="External"/><Relationship Id="rId8396" Type="http://schemas.openxmlformats.org/officeDocument/2006/relationships/hyperlink" Target="https://twitter.com/garymoore1985" TargetMode="External"/><Relationship Id="rId1783" Type="http://schemas.openxmlformats.org/officeDocument/2006/relationships/hyperlink" Target="https://pbs.twimg.com/profile_banners/1227867174/1402327512" TargetMode="External"/><Relationship Id="rId2834" Type="http://schemas.openxmlformats.org/officeDocument/2006/relationships/hyperlink" Target="http://abs.twimg.com/images/themes/theme1/bg.png" TargetMode="External"/><Relationship Id="rId8049" Type="http://schemas.openxmlformats.org/officeDocument/2006/relationships/hyperlink" Target="https://twitter.com/highcountrynews" TargetMode="External"/><Relationship Id="rId75" Type="http://schemas.openxmlformats.org/officeDocument/2006/relationships/hyperlink" Target="http://www.facebook.com/mabnightowl" TargetMode="External"/><Relationship Id="rId806" Type="http://schemas.openxmlformats.org/officeDocument/2006/relationships/hyperlink" Target="http://t.co/wJWhj1Mz1V" TargetMode="External"/><Relationship Id="rId1436" Type="http://schemas.openxmlformats.org/officeDocument/2006/relationships/hyperlink" Target="https://pbs.twimg.com/profile_banners/52141764/1420237208" TargetMode="External"/><Relationship Id="rId1850" Type="http://schemas.openxmlformats.org/officeDocument/2006/relationships/hyperlink" Target="https://pbs.twimg.com/profile_banners/25408725/1444586483" TargetMode="External"/><Relationship Id="rId2901" Type="http://schemas.openxmlformats.org/officeDocument/2006/relationships/hyperlink" Target="http://abs.twimg.com/images/themes/theme1/bg.png" TargetMode="External"/><Relationship Id="rId7065" Type="http://schemas.openxmlformats.org/officeDocument/2006/relationships/hyperlink" Target="https://twitter.com/art2u2" TargetMode="External"/><Relationship Id="rId8463" Type="http://schemas.openxmlformats.org/officeDocument/2006/relationships/hyperlink" Target="https://twitter.com/thefabrix" TargetMode="External"/><Relationship Id="rId1503" Type="http://schemas.openxmlformats.org/officeDocument/2006/relationships/hyperlink" Target="https://pbs.twimg.com/profile_banners/53987594/1401558660" TargetMode="External"/><Relationship Id="rId4659" Type="http://schemas.openxmlformats.org/officeDocument/2006/relationships/hyperlink" Target="http://abs.twimg.com/images/themes/theme6/bg.gif" TargetMode="External"/><Relationship Id="rId8116" Type="http://schemas.openxmlformats.org/officeDocument/2006/relationships/hyperlink" Target="https://twitter.com/livenewsytweets" TargetMode="External"/><Relationship Id="rId8530" Type="http://schemas.openxmlformats.org/officeDocument/2006/relationships/hyperlink" Target="https://twitter.com/randycranes" TargetMode="External"/><Relationship Id="rId3675" Type="http://schemas.openxmlformats.org/officeDocument/2006/relationships/hyperlink" Target="http://abs.twimg.com/images/themes/theme1/bg.png" TargetMode="External"/><Relationship Id="rId4726" Type="http://schemas.openxmlformats.org/officeDocument/2006/relationships/hyperlink" Target="http://pbs.twimg.com/profile_images/571986297556717568/UrymKcYg_normal.jpeg" TargetMode="External"/><Relationship Id="rId6081" Type="http://schemas.openxmlformats.org/officeDocument/2006/relationships/hyperlink" Target="http://pbs.twimg.com/profile_images/503247982695690240/QWac7xxB_normal.jpeg" TargetMode="External"/><Relationship Id="rId7132" Type="http://schemas.openxmlformats.org/officeDocument/2006/relationships/hyperlink" Target="https://twitter.com/digantj" TargetMode="External"/><Relationship Id="rId596" Type="http://schemas.openxmlformats.org/officeDocument/2006/relationships/hyperlink" Target="https://t.co/I4rmVNErYQ" TargetMode="External"/><Relationship Id="rId2277" Type="http://schemas.openxmlformats.org/officeDocument/2006/relationships/hyperlink" Target="https://pbs.twimg.com/profile_banners/3295772258/1451524704" TargetMode="External"/><Relationship Id="rId2691" Type="http://schemas.openxmlformats.org/officeDocument/2006/relationships/hyperlink" Target="http://pbs.twimg.com/profile_background_images/378800000156164893/7AMIo2xS.png" TargetMode="External"/><Relationship Id="rId3328" Type="http://schemas.openxmlformats.org/officeDocument/2006/relationships/hyperlink" Target="http://pbs.twimg.com/profile_background_images/581896551766720512/vAWJfJ4p.jpg" TargetMode="External"/><Relationship Id="rId3742" Type="http://schemas.openxmlformats.org/officeDocument/2006/relationships/hyperlink" Target="http://pbs.twimg.com/profile_background_images/471742993821474817/2iqPWmvO.jpeg" TargetMode="External"/><Relationship Id="rId6898" Type="http://schemas.openxmlformats.org/officeDocument/2006/relationships/hyperlink" Target="http://abs.twimg.com/sticky/default_profile_images/default_profile_0_normal.png" TargetMode="External"/><Relationship Id="rId249" Type="http://schemas.openxmlformats.org/officeDocument/2006/relationships/hyperlink" Target="http://t.co/ahxNg0IUfs" TargetMode="External"/><Relationship Id="rId663" Type="http://schemas.openxmlformats.org/officeDocument/2006/relationships/hyperlink" Target="https://t.co/I6ypl79VJ1" TargetMode="External"/><Relationship Id="rId1293" Type="http://schemas.openxmlformats.org/officeDocument/2006/relationships/hyperlink" Target="https://pbs.twimg.com/profile_banners/38961826/1402971103" TargetMode="External"/><Relationship Id="rId2344" Type="http://schemas.openxmlformats.org/officeDocument/2006/relationships/hyperlink" Target="https://pbs.twimg.com/profile_banners/97951472/1387531160" TargetMode="External"/><Relationship Id="rId7949" Type="http://schemas.openxmlformats.org/officeDocument/2006/relationships/hyperlink" Target="https://twitter.com/gladiai" TargetMode="External"/><Relationship Id="rId316" Type="http://schemas.openxmlformats.org/officeDocument/2006/relationships/hyperlink" Target="https://t.co/B6JeSWXc3Q" TargetMode="External"/><Relationship Id="rId6965" Type="http://schemas.openxmlformats.org/officeDocument/2006/relationships/hyperlink" Target="https://twitter.com/anchorenglish" TargetMode="External"/><Relationship Id="rId9024" Type="http://schemas.openxmlformats.org/officeDocument/2006/relationships/hyperlink" Target="https://twitter.com/sassysassyred" TargetMode="External"/><Relationship Id="rId730" Type="http://schemas.openxmlformats.org/officeDocument/2006/relationships/hyperlink" Target="https://t.co/aDSrJ5c5uo" TargetMode="External"/><Relationship Id="rId1013" Type="http://schemas.openxmlformats.org/officeDocument/2006/relationships/hyperlink" Target="https://pbs.twimg.com/profile_banners/1722086935/1449056955" TargetMode="External"/><Relationship Id="rId1360" Type="http://schemas.openxmlformats.org/officeDocument/2006/relationships/hyperlink" Target="https://pbs.twimg.com/profile_banners/1197201529/1434729596" TargetMode="External"/><Relationship Id="rId2411" Type="http://schemas.openxmlformats.org/officeDocument/2006/relationships/hyperlink" Target="https://pbs.twimg.com/profile_banners/930566035/1450551556" TargetMode="External"/><Relationship Id="rId4169" Type="http://schemas.openxmlformats.org/officeDocument/2006/relationships/hyperlink" Target="http://abs.twimg.com/images/themes/theme9/bg.gif" TargetMode="External"/><Relationship Id="rId5567" Type="http://schemas.openxmlformats.org/officeDocument/2006/relationships/hyperlink" Target="http://pbs.twimg.com/profile_images/3195103201/d007d427360af414882d21915d094964_normal.jpeg" TargetMode="External"/><Relationship Id="rId5981" Type="http://schemas.openxmlformats.org/officeDocument/2006/relationships/hyperlink" Target="http://pbs.twimg.com/profile_images/659423898056814592/OjuDgSY0_normal.jpg" TargetMode="External"/><Relationship Id="rId6618" Type="http://schemas.openxmlformats.org/officeDocument/2006/relationships/hyperlink" Target="http://pbs.twimg.com/profile_images/623311396055289856/ONFZ-vmb_normal.jpg" TargetMode="External"/><Relationship Id="rId8040" Type="http://schemas.openxmlformats.org/officeDocument/2006/relationships/hyperlink" Target="https://twitter.com/hollyzrt" TargetMode="External"/><Relationship Id="rId4583" Type="http://schemas.openxmlformats.org/officeDocument/2006/relationships/hyperlink" Target="http://pbs.twimg.com/profile_background_images/692769868303745025/TPW24jcx.jpg" TargetMode="External"/><Relationship Id="rId5634" Type="http://schemas.openxmlformats.org/officeDocument/2006/relationships/hyperlink" Target="http://pbs.twimg.com/profile_images/526550432387051520/ZNwpeK7a_normal.jpeg" TargetMode="External"/><Relationship Id="rId3185" Type="http://schemas.openxmlformats.org/officeDocument/2006/relationships/hyperlink" Target="http://abs.twimg.com/images/themes/theme1/bg.png" TargetMode="External"/><Relationship Id="rId4236" Type="http://schemas.openxmlformats.org/officeDocument/2006/relationships/hyperlink" Target="http://abs.twimg.com/images/themes/theme1/bg.png" TargetMode="External"/><Relationship Id="rId4650" Type="http://schemas.openxmlformats.org/officeDocument/2006/relationships/hyperlink" Target="http://abs.twimg.com/images/themes/theme1/bg.png" TargetMode="External"/><Relationship Id="rId5701" Type="http://schemas.openxmlformats.org/officeDocument/2006/relationships/hyperlink" Target="http://pbs.twimg.com/profile_images/661992537977044992/M3oy3JG3_normal.jpg" TargetMode="External"/><Relationship Id="rId8857" Type="http://schemas.openxmlformats.org/officeDocument/2006/relationships/hyperlink" Target="https://twitter.com/bevdiane" TargetMode="External"/><Relationship Id="rId3252" Type="http://schemas.openxmlformats.org/officeDocument/2006/relationships/hyperlink" Target="http://abs.twimg.com/images/themes/theme4/bg.gif" TargetMode="External"/><Relationship Id="rId4303" Type="http://schemas.openxmlformats.org/officeDocument/2006/relationships/hyperlink" Target="http://pbs.twimg.com/profile_background_images/21218839/nvglowingbeach_twitter.br.jpg" TargetMode="External"/><Relationship Id="rId7459" Type="http://schemas.openxmlformats.org/officeDocument/2006/relationships/hyperlink" Target="https://twitter.com/kevin3505" TargetMode="External"/><Relationship Id="rId7873" Type="http://schemas.openxmlformats.org/officeDocument/2006/relationships/hyperlink" Target="https://twitter.com/moonjo8" TargetMode="External"/><Relationship Id="rId173" Type="http://schemas.openxmlformats.org/officeDocument/2006/relationships/hyperlink" Target="http://t.co/0QZJ66Y14A" TargetMode="External"/><Relationship Id="rId6475" Type="http://schemas.openxmlformats.org/officeDocument/2006/relationships/hyperlink" Target="http://pbs.twimg.com/profile_images/692208475473080320/8S0LhpWI_normal.jpg" TargetMode="External"/><Relationship Id="rId7526" Type="http://schemas.openxmlformats.org/officeDocument/2006/relationships/hyperlink" Target="https://twitter.com/freedomforusnow" TargetMode="External"/><Relationship Id="rId8924" Type="http://schemas.openxmlformats.org/officeDocument/2006/relationships/hyperlink" Target="https://twitter.com/salvadorpsosa1" TargetMode="External"/><Relationship Id="rId240" Type="http://schemas.openxmlformats.org/officeDocument/2006/relationships/hyperlink" Target="https://t.co/WrEnnvYhsh" TargetMode="External"/><Relationship Id="rId5077" Type="http://schemas.openxmlformats.org/officeDocument/2006/relationships/hyperlink" Target="http://pbs.twimg.com/profile_images/534185740423290880/MiUG1Zng_normal.jpeg" TargetMode="External"/><Relationship Id="rId6128" Type="http://schemas.openxmlformats.org/officeDocument/2006/relationships/hyperlink" Target="http://pbs.twimg.com/profile_images/688893997872328707/1paanYtK_normal.jpg" TargetMode="External"/><Relationship Id="rId7940" Type="http://schemas.openxmlformats.org/officeDocument/2006/relationships/hyperlink" Target="https://twitter.com/stewartb4141" TargetMode="External"/><Relationship Id="rId4093" Type="http://schemas.openxmlformats.org/officeDocument/2006/relationships/hyperlink" Target="http://abs.twimg.com/images/themes/theme1/bg.png" TargetMode="External"/><Relationship Id="rId5144" Type="http://schemas.openxmlformats.org/officeDocument/2006/relationships/hyperlink" Target="http://pbs.twimg.com/profile_images/118274249/Forest_normal.jpg" TargetMode="External"/><Relationship Id="rId5491" Type="http://schemas.openxmlformats.org/officeDocument/2006/relationships/hyperlink" Target="http://pbs.twimg.com/profile_images/3655158659/f58d93f9f146344edf8c4dbcd03a78a5_normal.png" TargetMode="External"/><Relationship Id="rId6542" Type="http://schemas.openxmlformats.org/officeDocument/2006/relationships/hyperlink" Target="http://pbs.twimg.com/profile_images/687699409337880576/DQwLkauc_normal.jpg" TargetMode="External"/><Relationship Id="rId1687" Type="http://schemas.openxmlformats.org/officeDocument/2006/relationships/hyperlink" Target="https://pbs.twimg.com/profile_banners/13322812/1396971004" TargetMode="External"/><Relationship Id="rId2738" Type="http://schemas.openxmlformats.org/officeDocument/2006/relationships/hyperlink" Target="http://abs.twimg.com/images/themes/theme1/bg.png" TargetMode="External"/><Relationship Id="rId1754" Type="http://schemas.openxmlformats.org/officeDocument/2006/relationships/hyperlink" Target="https://pbs.twimg.com/profile_banners/19308529/1450645126" TargetMode="External"/><Relationship Id="rId2805" Type="http://schemas.openxmlformats.org/officeDocument/2006/relationships/hyperlink" Target="http://abs.twimg.com/images/themes/theme8/bg.gif" TargetMode="External"/><Relationship Id="rId4160" Type="http://schemas.openxmlformats.org/officeDocument/2006/relationships/hyperlink" Target="http://pbs.twimg.com/profile_background_images/378800000173349043/SKLVxSzo.jpeg" TargetMode="External"/><Relationship Id="rId5211" Type="http://schemas.openxmlformats.org/officeDocument/2006/relationships/hyperlink" Target="http://pbs.twimg.com/profile_images/2273049725/image_normal.jpg" TargetMode="External"/><Relationship Id="rId8367" Type="http://schemas.openxmlformats.org/officeDocument/2006/relationships/hyperlink" Target="https://twitter.com/pkwgunlady" TargetMode="External"/><Relationship Id="rId8781" Type="http://schemas.openxmlformats.org/officeDocument/2006/relationships/hyperlink" Target="https://twitter.com/ruach321" TargetMode="External"/><Relationship Id="rId46" Type="http://schemas.openxmlformats.org/officeDocument/2006/relationships/hyperlink" Target="http://t.co/5qEDO5yQxy" TargetMode="External"/><Relationship Id="rId1407" Type="http://schemas.openxmlformats.org/officeDocument/2006/relationships/hyperlink" Target="https://pbs.twimg.com/profile_banners/14116807/1452643223" TargetMode="External"/><Relationship Id="rId1821" Type="http://schemas.openxmlformats.org/officeDocument/2006/relationships/hyperlink" Target="https://pbs.twimg.com/profile_banners/16989970/1453254354" TargetMode="External"/><Relationship Id="rId4977" Type="http://schemas.openxmlformats.org/officeDocument/2006/relationships/hyperlink" Target="http://pbs.twimg.com/profile_images/3115127229/3fdee575a6e65c4b9d1ee0233373e4b5_normal.jpeg" TargetMode="External"/><Relationship Id="rId7383" Type="http://schemas.openxmlformats.org/officeDocument/2006/relationships/hyperlink" Target="https://twitter.com/killabeas69" TargetMode="External"/><Relationship Id="rId8434" Type="http://schemas.openxmlformats.org/officeDocument/2006/relationships/hyperlink" Target="https://twitter.com/melmajik9" TargetMode="External"/><Relationship Id="rId3579" Type="http://schemas.openxmlformats.org/officeDocument/2006/relationships/hyperlink" Target="http://abs.twimg.com/images/themes/theme1/bg.png" TargetMode="External"/><Relationship Id="rId7036" Type="http://schemas.openxmlformats.org/officeDocument/2006/relationships/hyperlink" Target="https://twitter.com/whenthenewsstop" TargetMode="External"/><Relationship Id="rId7450" Type="http://schemas.openxmlformats.org/officeDocument/2006/relationships/hyperlink" Target="https://twitter.com/awakedeborah" TargetMode="External"/><Relationship Id="rId8501" Type="http://schemas.openxmlformats.org/officeDocument/2006/relationships/hyperlink" Target="https://twitter.com/21wire" TargetMode="External"/><Relationship Id="rId2595" Type="http://schemas.openxmlformats.org/officeDocument/2006/relationships/hyperlink" Target="http://abs.twimg.com/images/themes/theme1/bg.png" TargetMode="External"/><Relationship Id="rId3993" Type="http://schemas.openxmlformats.org/officeDocument/2006/relationships/hyperlink" Target="http://pbs.twimg.com/profile_background_images/472078501613277184/A_vu0c8d.jpeg" TargetMode="External"/><Relationship Id="rId6052" Type="http://schemas.openxmlformats.org/officeDocument/2006/relationships/hyperlink" Target="http://pbs.twimg.com/profile_images/681650634622414849/6Jh6HjVw_normal.jpg" TargetMode="External"/><Relationship Id="rId7103" Type="http://schemas.openxmlformats.org/officeDocument/2006/relationships/hyperlink" Target="https://twitter.com/krautmike" TargetMode="External"/><Relationship Id="rId567" Type="http://schemas.openxmlformats.org/officeDocument/2006/relationships/hyperlink" Target="https://t.co/ZomV54YIba" TargetMode="External"/><Relationship Id="rId1197" Type="http://schemas.openxmlformats.org/officeDocument/2006/relationships/hyperlink" Target="https://pbs.twimg.com/profile_banners/48144950/1444320326" TargetMode="External"/><Relationship Id="rId2248" Type="http://schemas.openxmlformats.org/officeDocument/2006/relationships/hyperlink" Target="https://pbs.twimg.com/profile_banners/615534061/1398875755" TargetMode="External"/><Relationship Id="rId3646" Type="http://schemas.openxmlformats.org/officeDocument/2006/relationships/hyperlink" Target="http://abs.twimg.com/images/themes/theme1/bg.png" TargetMode="External"/><Relationship Id="rId981" Type="http://schemas.openxmlformats.org/officeDocument/2006/relationships/hyperlink" Target="https://pbs.twimg.com/profile_banners/14717197/1440009673" TargetMode="External"/><Relationship Id="rId2662" Type="http://schemas.openxmlformats.org/officeDocument/2006/relationships/hyperlink" Target="http://pbs.twimg.com/profile_background_images/574164420466606081/pfnODx4f.jpeg" TargetMode="External"/><Relationship Id="rId3713" Type="http://schemas.openxmlformats.org/officeDocument/2006/relationships/hyperlink" Target="http://pbs.twimg.com/profile_background_images/199524925/Afro_Samurai.jpg" TargetMode="External"/><Relationship Id="rId6869" Type="http://schemas.openxmlformats.org/officeDocument/2006/relationships/hyperlink" Target="http://pbs.twimg.com/profile_images/630011924571230208/MceSbqBt_normal.jpg" TargetMode="External"/><Relationship Id="rId634" Type="http://schemas.openxmlformats.org/officeDocument/2006/relationships/hyperlink" Target="http://t.co/rolYRkiEz4" TargetMode="External"/><Relationship Id="rId1264" Type="http://schemas.openxmlformats.org/officeDocument/2006/relationships/hyperlink" Target="https://pbs.twimg.com/profile_banners/307877719/1441928428" TargetMode="External"/><Relationship Id="rId2315" Type="http://schemas.openxmlformats.org/officeDocument/2006/relationships/hyperlink" Target="https://pbs.twimg.com/profile_banners/4654587560/1451285054" TargetMode="External"/><Relationship Id="rId5885" Type="http://schemas.openxmlformats.org/officeDocument/2006/relationships/hyperlink" Target="http://pbs.twimg.com/profile_images/620337421759180804/8Ec7B5Ms_normal.png" TargetMode="External"/><Relationship Id="rId6936" Type="http://schemas.openxmlformats.org/officeDocument/2006/relationships/hyperlink" Target="https://twitter.com/ocanannain" TargetMode="External"/><Relationship Id="rId8291" Type="http://schemas.openxmlformats.org/officeDocument/2006/relationships/hyperlink" Target="https://twitter.com/col_riddle" TargetMode="External"/><Relationship Id="rId701" Type="http://schemas.openxmlformats.org/officeDocument/2006/relationships/hyperlink" Target="http://t.co/Bpt0CNzXW5" TargetMode="External"/><Relationship Id="rId1331" Type="http://schemas.openxmlformats.org/officeDocument/2006/relationships/hyperlink" Target="https://pbs.twimg.com/profile_banners/107980048/1361666948" TargetMode="External"/><Relationship Id="rId4487" Type="http://schemas.openxmlformats.org/officeDocument/2006/relationships/hyperlink" Target="http://pbs.twimg.com/profile_background_images/389873281/xffce708783b3b9c4708c2f25208e80e.jpg" TargetMode="External"/><Relationship Id="rId5538" Type="http://schemas.openxmlformats.org/officeDocument/2006/relationships/hyperlink" Target="http://pbs.twimg.com/profile_images/682231768905154562/bxkn0sT__normal.png" TargetMode="External"/><Relationship Id="rId5952" Type="http://schemas.openxmlformats.org/officeDocument/2006/relationships/hyperlink" Target="http://pbs.twimg.com/profile_images/3260496989/e614fb260247403f325efffefbb46567_normal.png" TargetMode="External"/><Relationship Id="rId3089" Type="http://schemas.openxmlformats.org/officeDocument/2006/relationships/hyperlink" Target="http://abs.twimg.com/images/themes/theme1/bg.png" TargetMode="External"/><Relationship Id="rId4554" Type="http://schemas.openxmlformats.org/officeDocument/2006/relationships/hyperlink" Target="http://abs.twimg.com/images/themes/theme1/bg.png" TargetMode="External"/><Relationship Id="rId5605" Type="http://schemas.openxmlformats.org/officeDocument/2006/relationships/hyperlink" Target="http://pbs.twimg.com/profile_images/668980840341315584/G8syEt9W_normal.jpg" TargetMode="External"/><Relationship Id="rId8011" Type="http://schemas.openxmlformats.org/officeDocument/2006/relationships/hyperlink" Target="https://twitter.com/xgfnagisnm" TargetMode="External"/><Relationship Id="rId3156" Type="http://schemas.openxmlformats.org/officeDocument/2006/relationships/hyperlink" Target="http://abs.twimg.com/images/themes/theme1/bg.png" TargetMode="External"/><Relationship Id="rId4207" Type="http://schemas.openxmlformats.org/officeDocument/2006/relationships/hyperlink" Target="http://abs.twimg.com/images/themes/theme1/bg.png" TargetMode="External"/><Relationship Id="rId491" Type="http://schemas.openxmlformats.org/officeDocument/2006/relationships/hyperlink" Target="http://t.co/qAR7nk5Jsc" TargetMode="External"/><Relationship Id="rId2172" Type="http://schemas.openxmlformats.org/officeDocument/2006/relationships/hyperlink" Target="https://pbs.twimg.com/profile_banners/1351095835/1452900348" TargetMode="External"/><Relationship Id="rId3223" Type="http://schemas.openxmlformats.org/officeDocument/2006/relationships/hyperlink" Target="http://abs.twimg.com/images/themes/theme1/bg.png" TargetMode="External"/><Relationship Id="rId3570" Type="http://schemas.openxmlformats.org/officeDocument/2006/relationships/hyperlink" Target="http://abs.twimg.com/images/themes/theme1/bg.png" TargetMode="External"/><Relationship Id="rId4621" Type="http://schemas.openxmlformats.org/officeDocument/2006/relationships/hyperlink" Target="http://pbs.twimg.com/profile_background_images/671904632/681223bc49aafc145ab662778cf70570.jpeg" TargetMode="External"/><Relationship Id="rId6379" Type="http://schemas.openxmlformats.org/officeDocument/2006/relationships/hyperlink" Target="http://pbs.twimg.com/profile_images/444124422803181569/Fel94oqr_normal.jpeg" TargetMode="External"/><Relationship Id="rId7777" Type="http://schemas.openxmlformats.org/officeDocument/2006/relationships/hyperlink" Target="https://twitter.com/nationalpost" TargetMode="External"/><Relationship Id="rId8828" Type="http://schemas.openxmlformats.org/officeDocument/2006/relationships/hyperlink" Target="https://twitter.com/ashek0025" TargetMode="External"/><Relationship Id="rId144" Type="http://schemas.openxmlformats.org/officeDocument/2006/relationships/hyperlink" Target="http://t.co/UEFXLb673C" TargetMode="External"/><Relationship Id="rId6793" Type="http://schemas.openxmlformats.org/officeDocument/2006/relationships/hyperlink" Target="http://pbs.twimg.com/profile_images/1659912802/JET_normal.jpg" TargetMode="External"/><Relationship Id="rId7844" Type="http://schemas.openxmlformats.org/officeDocument/2006/relationships/hyperlink" Target="https://twitter.com/sav01" TargetMode="External"/><Relationship Id="rId2989" Type="http://schemas.openxmlformats.org/officeDocument/2006/relationships/hyperlink" Target="http://abs.twimg.com/images/themes/theme1/bg.png" TargetMode="External"/><Relationship Id="rId5395" Type="http://schemas.openxmlformats.org/officeDocument/2006/relationships/hyperlink" Target="http://pbs.twimg.com/profile_images/3333390764/a1edb0b46566575f34db1768f32ef457_normal.jpeg" TargetMode="External"/><Relationship Id="rId6446" Type="http://schemas.openxmlformats.org/officeDocument/2006/relationships/hyperlink" Target="http://pbs.twimg.com/profile_images/640145843237089280/uWri5Img_normal.jpg" TargetMode="External"/><Relationship Id="rId6860" Type="http://schemas.openxmlformats.org/officeDocument/2006/relationships/hyperlink" Target="http://pbs.twimg.com/profile_images/1042333722/3fe567a5-e5b1-45eb-a260-5ef9bbcddf17_normal.png" TargetMode="External"/><Relationship Id="rId7911" Type="http://schemas.openxmlformats.org/officeDocument/2006/relationships/hyperlink" Target="https://twitter.com/whitewizaard" TargetMode="External"/><Relationship Id="rId211" Type="http://schemas.openxmlformats.org/officeDocument/2006/relationships/hyperlink" Target="https://t.co/kJWfdLtLp8" TargetMode="External"/><Relationship Id="rId5048" Type="http://schemas.openxmlformats.org/officeDocument/2006/relationships/hyperlink" Target="http://pbs.twimg.com/profile_images/542767574539182081/FVq6bpbg_normal.jpeg" TargetMode="External"/><Relationship Id="rId5462" Type="http://schemas.openxmlformats.org/officeDocument/2006/relationships/hyperlink" Target="http://pbs.twimg.com/profile_images/686231710111940608/ueazr3fu_normal.jpg" TargetMode="External"/><Relationship Id="rId6513" Type="http://schemas.openxmlformats.org/officeDocument/2006/relationships/hyperlink" Target="http://pbs.twimg.com/profile_images/263276580/broken-green-heart_bigger_normal_normal.jpg" TargetMode="External"/><Relationship Id="rId1658" Type="http://schemas.openxmlformats.org/officeDocument/2006/relationships/hyperlink" Target="https://pbs.twimg.com/profile_banners/365627246/1361405509" TargetMode="External"/><Relationship Id="rId2709" Type="http://schemas.openxmlformats.org/officeDocument/2006/relationships/hyperlink" Target="http://abs.twimg.com/images/themes/theme15/bg.png" TargetMode="External"/><Relationship Id="rId4064" Type="http://schemas.openxmlformats.org/officeDocument/2006/relationships/hyperlink" Target="http://abs.twimg.com/images/themes/theme6/bg.gif" TargetMode="External"/><Relationship Id="rId5115" Type="http://schemas.openxmlformats.org/officeDocument/2006/relationships/hyperlink" Target="http://pbs.twimg.com/profile_images/686425938842796032/e_rA_WNN_normal.jpg" TargetMode="External"/><Relationship Id="rId8685" Type="http://schemas.openxmlformats.org/officeDocument/2006/relationships/hyperlink" Target="https://twitter.com/johnrw555" TargetMode="External"/><Relationship Id="rId3080" Type="http://schemas.openxmlformats.org/officeDocument/2006/relationships/hyperlink" Target="http://abs.twimg.com/images/themes/theme2/bg.gif" TargetMode="External"/><Relationship Id="rId4131" Type="http://schemas.openxmlformats.org/officeDocument/2006/relationships/hyperlink" Target="http://pbs.twimg.com/profile_background_images/337822769/xbc9ec3a6991e53564a5a1c15789f298.png" TargetMode="External"/><Relationship Id="rId7287" Type="http://schemas.openxmlformats.org/officeDocument/2006/relationships/hyperlink" Target="https://twitter.com/behpapa" TargetMode="External"/><Relationship Id="rId8338" Type="http://schemas.openxmlformats.org/officeDocument/2006/relationships/hyperlink" Target="https://twitter.com/utubianews" TargetMode="External"/><Relationship Id="rId1725" Type="http://schemas.openxmlformats.org/officeDocument/2006/relationships/hyperlink" Target="https://pbs.twimg.com/profile_banners/41634520/1398970584" TargetMode="External"/><Relationship Id="rId7354" Type="http://schemas.openxmlformats.org/officeDocument/2006/relationships/hyperlink" Target="https://twitter.com/miklynns" TargetMode="External"/><Relationship Id="rId8752" Type="http://schemas.openxmlformats.org/officeDocument/2006/relationships/hyperlink" Target="https://twitter.com/motowalkers" TargetMode="External"/><Relationship Id="rId17" Type="http://schemas.openxmlformats.org/officeDocument/2006/relationships/hyperlink" Target="http://t.co/BnxNJpBczw" TargetMode="External"/><Relationship Id="rId3897" Type="http://schemas.openxmlformats.org/officeDocument/2006/relationships/hyperlink" Target="http://abs.twimg.com/images/themes/theme1/bg.png" TargetMode="External"/><Relationship Id="rId4948" Type="http://schemas.openxmlformats.org/officeDocument/2006/relationships/hyperlink" Target="http://pbs.twimg.com/profile_images/692417067383951361/mYIXqq3M_normal.png" TargetMode="External"/><Relationship Id="rId7007" Type="http://schemas.openxmlformats.org/officeDocument/2006/relationships/hyperlink" Target="https://twitter.com/madanabhat" TargetMode="External"/><Relationship Id="rId8405" Type="http://schemas.openxmlformats.org/officeDocument/2006/relationships/hyperlink" Target="https://twitter.com/repbonamici" TargetMode="External"/><Relationship Id="rId2499" Type="http://schemas.openxmlformats.org/officeDocument/2006/relationships/hyperlink" Target="https://pbs.twimg.com/profile_banners/4508630900/1449772666" TargetMode="External"/><Relationship Id="rId3964" Type="http://schemas.openxmlformats.org/officeDocument/2006/relationships/hyperlink" Target="http://pbs.twimg.com/profile_background_images/14411195/Dock.jpg" TargetMode="External"/><Relationship Id="rId6370" Type="http://schemas.openxmlformats.org/officeDocument/2006/relationships/hyperlink" Target="http://pbs.twimg.com/profile_images/690369930764668933/jZAiWUZQ_normal.jpg" TargetMode="External"/><Relationship Id="rId7421" Type="http://schemas.openxmlformats.org/officeDocument/2006/relationships/hyperlink" Target="https://twitter.com/julieturkewitz" TargetMode="External"/><Relationship Id="rId1" Type="http://schemas.openxmlformats.org/officeDocument/2006/relationships/hyperlink" Target="https://t.co/NAOthfsO3Y" TargetMode="External"/><Relationship Id="rId885" Type="http://schemas.openxmlformats.org/officeDocument/2006/relationships/hyperlink" Target="http://t.co/x54hTyX8tp" TargetMode="External"/><Relationship Id="rId2566" Type="http://schemas.openxmlformats.org/officeDocument/2006/relationships/hyperlink" Target="http://abs.twimg.com/images/themes/theme1/bg.png" TargetMode="External"/><Relationship Id="rId2980" Type="http://schemas.openxmlformats.org/officeDocument/2006/relationships/hyperlink" Target="http://abs.twimg.com/images/themes/theme1/bg.png" TargetMode="External"/><Relationship Id="rId3617" Type="http://schemas.openxmlformats.org/officeDocument/2006/relationships/hyperlink" Target="http://pbs.twimg.com/profile_background_images/147061308/Neverforget.jpg" TargetMode="External"/><Relationship Id="rId6023" Type="http://schemas.openxmlformats.org/officeDocument/2006/relationships/hyperlink" Target="http://pbs.twimg.com/profile_images/378800000157270614/a99daa89543a2527680d3e7c90d83ce8_normal.png" TargetMode="External"/><Relationship Id="rId538" Type="http://schemas.openxmlformats.org/officeDocument/2006/relationships/hyperlink" Target="http://t.co/P4zOek5qUI" TargetMode="External"/><Relationship Id="rId952" Type="http://schemas.openxmlformats.org/officeDocument/2006/relationships/hyperlink" Target="https://pbs.twimg.com/profile_banners/310884882/1449276279" TargetMode="External"/><Relationship Id="rId1168" Type="http://schemas.openxmlformats.org/officeDocument/2006/relationships/hyperlink" Target="https://pbs.twimg.com/profile_banners/2882972224/1424094679" TargetMode="External"/><Relationship Id="rId1582" Type="http://schemas.openxmlformats.org/officeDocument/2006/relationships/hyperlink" Target="https://pbs.twimg.com/profile_banners/160273215/1401676417" TargetMode="External"/><Relationship Id="rId2219" Type="http://schemas.openxmlformats.org/officeDocument/2006/relationships/hyperlink" Target="https://pbs.twimg.com/profile_banners/178491943/1403748779" TargetMode="External"/><Relationship Id="rId2633" Type="http://schemas.openxmlformats.org/officeDocument/2006/relationships/hyperlink" Target="http://abs.twimg.com/images/themes/theme1/bg.png" TargetMode="External"/><Relationship Id="rId5789" Type="http://schemas.openxmlformats.org/officeDocument/2006/relationships/hyperlink" Target="http://pbs.twimg.com/profile_images/663135183470731265/1-9wofdw_normal.jpg" TargetMode="External"/><Relationship Id="rId8195" Type="http://schemas.openxmlformats.org/officeDocument/2006/relationships/hyperlink" Target="https://twitter.com/pabloleslie" TargetMode="External"/><Relationship Id="rId605" Type="http://schemas.openxmlformats.org/officeDocument/2006/relationships/hyperlink" Target="http://t.co/umzxapboPO" TargetMode="External"/><Relationship Id="rId1235" Type="http://schemas.openxmlformats.org/officeDocument/2006/relationships/hyperlink" Target="https://pbs.twimg.com/profile_banners/42825230/1411705049" TargetMode="External"/><Relationship Id="rId8262" Type="http://schemas.openxmlformats.org/officeDocument/2006/relationships/hyperlink" Target="https://twitter.com/bleanotplaya" TargetMode="External"/><Relationship Id="rId1302" Type="http://schemas.openxmlformats.org/officeDocument/2006/relationships/hyperlink" Target="https://pbs.twimg.com/profile_banners/16042210/1414187578" TargetMode="External"/><Relationship Id="rId2700" Type="http://schemas.openxmlformats.org/officeDocument/2006/relationships/hyperlink" Target="http://pbs.twimg.com/profile_background_images/683766364327116801/IiWXkw5T.jpg" TargetMode="External"/><Relationship Id="rId4458" Type="http://schemas.openxmlformats.org/officeDocument/2006/relationships/hyperlink" Target="http://abs.twimg.com/images/themes/theme1/bg.png" TargetMode="External"/><Relationship Id="rId5856" Type="http://schemas.openxmlformats.org/officeDocument/2006/relationships/hyperlink" Target="http://pbs.twimg.com/profile_images/598618672257757185/RZOQcj5O_normal.jpg" TargetMode="External"/><Relationship Id="rId6907" Type="http://schemas.openxmlformats.org/officeDocument/2006/relationships/hyperlink" Target="http://pbs.twimg.com/profile_images/558149818858483712/3KBCJVKE_normal.jpeg" TargetMode="External"/><Relationship Id="rId4872" Type="http://schemas.openxmlformats.org/officeDocument/2006/relationships/hyperlink" Target="http://pbs.twimg.com/profile_images/665230955683147776/5TC9NHf8_normal.png" TargetMode="External"/><Relationship Id="rId5509" Type="http://schemas.openxmlformats.org/officeDocument/2006/relationships/hyperlink" Target="http://pbs.twimg.com/profile_images/673220506011615232/i5ZztEAQ_normal.jpg" TargetMode="External"/><Relationship Id="rId5923" Type="http://schemas.openxmlformats.org/officeDocument/2006/relationships/hyperlink" Target="http://pbs.twimg.com/profile_images/3756458608/a0a7dfe9a9ef76ee5575cbcbb3cec93d_normal.jpeg" TargetMode="External"/><Relationship Id="rId395" Type="http://schemas.openxmlformats.org/officeDocument/2006/relationships/hyperlink" Target="http://t.co/Gwac6cuUu6" TargetMode="External"/><Relationship Id="rId2076" Type="http://schemas.openxmlformats.org/officeDocument/2006/relationships/hyperlink" Target="https://pbs.twimg.com/profile_banners/1278717012/1402421093" TargetMode="External"/><Relationship Id="rId3474" Type="http://schemas.openxmlformats.org/officeDocument/2006/relationships/hyperlink" Target="http://abs.twimg.com/images/themes/theme1/bg.png" TargetMode="External"/><Relationship Id="rId4525" Type="http://schemas.openxmlformats.org/officeDocument/2006/relationships/hyperlink" Target="http://abs.twimg.com/images/themes/theme1/bg.png" TargetMode="External"/><Relationship Id="rId2490" Type="http://schemas.openxmlformats.org/officeDocument/2006/relationships/hyperlink" Target="https://pbs.twimg.com/profile_banners/63065243/1453757939" TargetMode="External"/><Relationship Id="rId3127" Type="http://schemas.openxmlformats.org/officeDocument/2006/relationships/hyperlink" Target="http://abs.twimg.com/images/themes/theme1/bg.png" TargetMode="External"/><Relationship Id="rId3541" Type="http://schemas.openxmlformats.org/officeDocument/2006/relationships/hyperlink" Target="http://abs.twimg.com/images/themes/theme1/bg.png" TargetMode="External"/><Relationship Id="rId6697" Type="http://schemas.openxmlformats.org/officeDocument/2006/relationships/hyperlink" Target="http://pbs.twimg.com/profile_images/609121643034578944/onKvscDM_normal.png" TargetMode="External"/><Relationship Id="rId7748" Type="http://schemas.openxmlformats.org/officeDocument/2006/relationships/hyperlink" Target="https://twitter.com/goodinohio" TargetMode="External"/><Relationship Id="rId462" Type="http://schemas.openxmlformats.org/officeDocument/2006/relationships/hyperlink" Target="https://t.co/rxsoIfn1Vq" TargetMode="External"/><Relationship Id="rId1092" Type="http://schemas.openxmlformats.org/officeDocument/2006/relationships/hyperlink" Target="https://pbs.twimg.com/profile_banners/51159230/1364348730" TargetMode="External"/><Relationship Id="rId2143" Type="http://schemas.openxmlformats.org/officeDocument/2006/relationships/hyperlink" Target="https://pbs.twimg.com/profile_banners/500956881/1451962567" TargetMode="External"/><Relationship Id="rId5299" Type="http://schemas.openxmlformats.org/officeDocument/2006/relationships/hyperlink" Target="http://pbs.twimg.com/profile_images/581552962348007424/pP7w1Psi_normal.jpg" TargetMode="External"/><Relationship Id="rId6764" Type="http://schemas.openxmlformats.org/officeDocument/2006/relationships/hyperlink" Target="http://pbs.twimg.com/profile_images/674625014847549441/tYl976Iq_normal.png" TargetMode="External"/><Relationship Id="rId7815" Type="http://schemas.openxmlformats.org/officeDocument/2006/relationships/hyperlink" Target="https://twitter.com/fneudecker" TargetMode="External"/><Relationship Id="rId115" Type="http://schemas.openxmlformats.org/officeDocument/2006/relationships/hyperlink" Target="http://t.co/Tg6ELsYwej" TargetMode="External"/><Relationship Id="rId2210" Type="http://schemas.openxmlformats.org/officeDocument/2006/relationships/hyperlink" Target="https://pbs.twimg.com/profile_banners/3437649484/1450771427" TargetMode="External"/><Relationship Id="rId5366" Type="http://schemas.openxmlformats.org/officeDocument/2006/relationships/hyperlink" Target="http://pbs.twimg.com/profile_images/581489605649702912/DRgKaMFq_normal.jpg" TargetMode="External"/><Relationship Id="rId6417" Type="http://schemas.openxmlformats.org/officeDocument/2006/relationships/hyperlink" Target="http://pbs.twimg.com/profile_images/1597723806/badg1_normal.jpg" TargetMode="External"/><Relationship Id="rId4382" Type="http://schemas.openxmlformats.org/officeDocument/2006/relationships/hyperlink" Target="http://abs.twimg.com/images/themes/theme13/bg.gif" TargetMode="External"/><Relationship Id="rId5019" Type="http://schemas.openxmlformats.org/officeDocument/2006/relationships/hyperlink" Target="http://pbs.twimg.com/profile_images/378800000600665885/64258363f56a628d7b816c1d44feabae_normal.jpeg" TargetMode="External"/><Relationship Id="rId5433" Type="http://schemas.openxmlformats.org/officeDocument/2006/relationships/hyperlink" Target="http://pbs.twimg.com/profile_images/549015900309835776/wF12lMoF_normal.jpeg" TargetMode="External"/><Relationship Id="rId5780" Type="http://schemas.openxmlformats.org/officeDocument/2006/relationships/hyperlink" Target="http://pbs.twimg.com/profile_images/688461409437405184/4pH9JL5C_normal.jpg" TargetMode="External"/><Relationship Id="rId6831" Type="http://schemas.openxmlformats.org/officeDocument/2006/relationships/hyperlink" Target="http://pbs.twimg.com/profile_images/466422642744913920/HmyZ3WRa_normal.jpeg" TargetMode="External"/><Relationship Id="rId8589" Type="http://schemas.openxmlformats.org/officeDocument/2006/relationships/hyperlink" Target="https://twitter.com/1crosbycat" TargetMode="External"/><Relationship Id="rId1976" Type="http://schemas.openxmlformats.org/officeDocument/2006/relationships/hyperlink" Target="https://pbs.twimg.com/profile_banners/146037421/1399159499" TargetMode="External"/><Relationship Id="rId4035" Type="http://schemas.openxmlformats.org/officeDocument/2006/relationships/hyperlink" Target="http://pbs.twimg.com/profile_background_images/414488415/xyz123abc.jpg" TargetMode="External"/><Relationship Id="rId1629" Type="http://schemas.openxmlformats.org/officeDocument/2006/relationships/hyperlink" Target="https://pbs.twimg.com/profile_banners/17824071/1448859866" TargetMode="External"/><Relationship Id="rId5500" Type="http://schemas.openxmlformats.org/officeDocument/2006/relationships/hyperlink" Target="http://pbs.twimg.com/profile_images/378800000351962867/c87398acab97a30db60b32271e9ab9a6_normal.png" TargetMode="External"/><Relationship Id="rId8656" Type="http://schemas.openxmlformats.org/officeDocument/2006/relationships/hyperlink" Target="https://twitter.com/myjadedsky" TargetMode="External"/><Relationship Id="rId3051" Type="http://schemas.openxmlformats.org/officeDocument/2006/relationships/hyperlink" Target="http://pbs.twimg.com/profile_background_images/183853944/twilk_background_4d107f0f9d477.jpg" TargetMode="External"/><Relationship Id="rId4102" Type="http://schemas.openxmlformats.org/officeDocument/2006/relationships/hyperlink" Target="http://abs.twimg.com/images/themes/theme6/bg.gif" TargetMode="External"/><Relationship Id="rId7258" Type="http://schemas.openxmlformats.org/officeDocument/2006/relationships/hyperlink" Target="https://twitter.com/theabundantgift" TargetMode="External"/><Relationship Id="rId7672" Type="http://schemas.openxmlformats.org/officeDocument/2006/relationships/hyperlink" Target="https://twitter.com/robertbedo1" TargetMode="External"/><Relationship Id="rId8309" Type="http://schemas.openxmlformats.org/officeDocument/2006/relationships/hyperlink" Target="https://twitter.com/rogersurfacings" TargetMode="External"/><Relationship Id="rId8723" Type="http://schemas.openxmlformats.org/officeDocument/2006/relationships/hyperlink" Target="https://twitter.com/greyrider6" TargetMode="External"/><Relationship Id="rId3868" Type="http://schemas.openxmlformats.org/officeDocument/2006/relationships/hyperlink" Target="http://abs.twimg.com/images/themes/theme9/bg.gif" TargetMode="External"/><Relationship Id="rId4919" Type="http://schemas.openxmlformats.org/officeDocument/2006/relationships/hyperlink" Target="http://pbs.twimg.com/profile_images/378800000826537448/d429f403a10029cec3bb725b14dbcd0c_normal.jpeg" TargetMode="External"/><Relationship Id="rId6274" Type="http://schemas.openxmlformats.org/officeDocument/2006/relationships/hyperlink" Target="http://abs.twimg.com/sticky/default_profile_images/default_profile_3_normal.png" TargetMode="External"/><Relationship Id="rId7325" Type="http://schemas.openxmlformats.org/officeDocument/2006/relationships/hyperlink" Target="https://twitter.com/ertme" TargetMode="External"/><Relationship Id="rId789" Type="http://schemas.openxmlformats.org/officeDocument/2006/relationships/hyperlink" Target="http://t.co/Q7cGkk4x2x" TargetMode="External"/><Relationship Id="rId2884" Type="http://schemas.openxmlformats.org/officeDocument/2006/relationships/hyperlink" Target="http://abs.twimg.com/images/themes/theme1/bg.png" TargetMode="External"/><Relationship Id="rId5290" Type="http://schemas.openxmlformats.org/officeDocument/2006/relationships/hyperlink" Target="http://pbs.twimg.com/profile_images/1736207575/gadston_flag_lady_normal.jpg" TargetMode="External"/><Relationship Id="rId6341" Type="http://schemas.openxmlformats.org/officeDocument/2006/relationships/hyperlink" Target="http://pbs.twimg.com/profile_images/378800000767019312/3341b3d10cce30346ab0e6072c3e0b81_normal.jpeg" TargetMode="External"/><Relationship Id="rId856" Type="http://schemas.openxmlformats.org/officeDocument/2006/relationships/hyperlink" Target="http://t.co/BbBQCfVr5s" TargetMode="External"/><Relationship Id="rId1486" Type="http://schemas.openxmlformats.org/officeDocument/2006/relationships/hyperlink" Target="https://pbs.twimg.com/profile_banners/21565264/1451682541" TargetMode="External"/><Relationship Id="rId2537" Type="http://schemas.openxmlformats.org/officeDocument/2006/relationships/hyperlink" Target="https://pbs.twimg.com/profile_banners/848518471/1427755801" TargetMode="External"/><Relationship Id="rId3935" Type="http://schemas.openxmlformats.org/officeDocument/2006/relationships/hyperlink" Target="http://pbs.twimg.com/profile_background_images/378800000055840710/d12a756e5b4bea90ade0a08704266ef4.jpeg" TargetMode="External"/><Relationship Id="rId8099" Type="http://schemas.openxmlformats.org/officeDocument/2006/relationships/hyperlink" Target="https://twitter.com/bethanie4real" TargetMode="External"/><Relationship Id="rId509" Type="http://schemas.openxmlformats.org/officeDocument/2006/relationships/hyperlink" Target="https://t.co/tzgEdxY9Hr" TargetMode="External"/><Relationship Id="rId1139" Type="http://schemas.openxmlformats.org/officeDocument/2006/relationships/hyperlink" Target="https://pbs.twimg.com/profile_banners/834995108/1428361023" TargetMode="External"/><Relationship Id="rId2951" Type="http://schemas.openxmlformats.org/officeDocument/2006/relationships/hyperlink" Target="http://abs.twimg.com/images/themes/theme1/bg.png" TargetMode="External"/><Relationship Id="rId5010" Type="http://schemas.openxmlformats.org/officeDocument/2006/relationships/hyperlink" Target="http://pbs.twimg.com/profile_images/684844630983102464/5giXFU_4_normal.jpg" TargetMode="External"/><Relationship Id="rId8166" Type="http://schemas.openxmlformats.org/officeDocument/2006/relationships/hyperlink" Target="https://twitter.com/alikat747" TargetMode="External"/><Relationship Id="rId923" Type="http://schemas.openxmlformats.org/officeDocument/2006/relationships/hyperlink" Target="http://t.co/wJgjWjOgdr" TargetMode="External"/><Relationship Id="rId1553" Type="http://schemas.openxmlformats.org/officeDocument/2006/relationships/hyperlink" Target="https://pbs.twimg.com/profile_banners/384852760/1376057144" TargetMode="External"/><Relationship Id="rId2604" Type="http://schemas.openxmlformats.org/officeDocument/2006/relationships/hyperlink" Target="http://abs.twimg.com/images/themes/theme1/bg.png" TargetMode="External"/><Relationship Id="rId8580" Type="http://schemas.openxmlformats.org/officeDocument/2006/relationships/hyperlink" Target="https://twitter.com/brothervet" TargetMode="External"/><Relationship Id="rId1206" Type="http://schemas.openxmlformats.org/officeDocument/2006/relationships/hyperlink" Target="https://pbs.twimg.com/profile_banners/538574004/1405948958" TargetMode="External"/><Relationship Id="rId1620" Type="http://schemas.openxmlformats.org/officeDocument/2006/relationships/hyperlink" Target="https://pbs.twimg.com/profile_banners/212099695/1451694540" TargetMode="External"/><Relationship Id="rId4776" Type="http://schemas.openxmlformats.org/officeDocument/2006/relationships/hyperlink" Target="http://pbs.twimg.com/profile_images/692490483541635072/p7dlJHW5_normal.png" TargetMode="External"/><Relationship Id="rId5827" Type="http://schemas.openxmlformats.org/officeDocument/2006/relationships/hyperlink" Target="http://pbs.twimg.com/profile_images/652615586988560384/O0clwxdC_normal.jpg" TargetMode="External"/><Relationship Id="rId7182" Type="http://schemas.openxmlformats.org/officeDocument/2006/relationships/hyperlink" Target="https://twitter.com/ampowerblog" TargetMode="External"/><Relationship Id="rId8233" Type="http://schemas.openxmlformats.org/officeDocument/2006/relationships/hyperlink" Target="https://twitter.com/radical53" TargetMode="External"/><Relationship Id="rId3378" Type="http://schemas.openxmlformats.org/officeDocument/2006/relationships/hyperlink" Target="http://pbs.twimg.com/profile_background_images/628906849593655296/79fieMbF.jpg" TargetMode="External"/><Relationship Id="rId3792" Type="http://schemas.openxmlformats.org/officeDocument/2006/relationships/hyperlink" Target="http://abs.twimg.com/images/themes/theme1/bg.png" TargetMode="External"/><Relationship Id="rId4429" Type="http://schemas.openxmlformats.org/officeDocument/2006/relationships/hyperlink" Target="http://abs.twimg.com/images/themes/theme2/bg.gif" TargetMode="External"/><Relationship Id="rId4843" Type="http://schemas.openxmlformats.org/officeDocument/2006/relationships/hyperlink" Target="http://abs.twimg.com/sticky/default_profile_images/default_profile_4_normal.png" TargetMode="External"/><Relationship Id="rId7999" Type="http://schemas.openxmlformats.org/officeDocument/2006/relationships/hyperlink" Target="https://twitter.com/macfitte" TargetMode="External"/><Relationship Id="rId8300" Type="http://schemas.openxmlformats.org/officeDocument/2006/relationships/hyperlink" Target="https://twitter.com/thefeargospel" TargetMode="External"/><Relationship Id="rId299" Type="http://schemas.openxmlformats.org/officeDocument/2006/relationships/hyperlink" Target="http://t.co/Sh3xD2LA4V" TargetMode="External"/><Relationship Id="rId2394" Type="http://schemas.openxmlformats.org/officeDocument/2006/relationships/hyperlink" Target="https://pbs.twimg.com/profile_banners/529736735/1397197866" TargetMode="External"/><Relationship Id="rId3445" Type="http://schemas.openxmlformats.org/officeDocument/2006/relationships/hyperlink" Target="http://abs.twimg.com/images/themes/theme14/bg.gif" TargetMode="External"/><Relationship Id="rId366" Type="http://schemas.openxmlformats.org/officeDocument/2006/relationships/hyperlink" Target="http://t.co/kv4DUpc6j4" TargetMode="External"/><Relationship Id="rId780" Type="http://schemas.openxmlformats.org/officeDocument/2006/relationships/hyperlink" Target="http://t.co/AXbELHQCS3" TargetMode="External"/><Relationship Id="rId2047" Type="http://schemas.openxmlformats.org/officeDocument/2006/relationships/hyperlink" Target="https://pbs.twimg.com/profile_banners/50498002/1396918619" TargetMode="External"/><Relationship Id="rId2461" Type="http://schemas.openxmlformats.org/officeDocument/2006/relationships/hyperlink" Target="https://pbs.twimg.com/profile_banners/2903166449/1431969651" TargetMode="External"/><Relationship Id="rId3512" Type="http://schemas.openxmlformats.org/officeDocument/2006/relationships/hyperlink" Target="http://abs.twimg.com/images/themes/theme1/bg.png" TargetMode="External"/><Relationship Id="rId4910" Type="http://schemas.openxmlformats.org/officeDocument/2006/relationships/hyperlink" Target="http://pbs.twimg.com/profile_images/676762857653018626/5Wfg3j7W_normal.png" TargetMode="External"/><Relationship Id="rId6668" Type="http://schemas.openxmlformats.org/officeDocument/2006/relationships/hyperlink" Target="http://pbs.twimg.com/profile_images/682162486842277888/JqBsTglZ_normal.jpg" TargetMode="External"/><Relationship Id="rId9074" Type="http://schemas.openxmlformats.org/officeDocument/2006/relationships/hyperlink" Target="https://twitter.com/tom_francois" TargetMode="External"/><Relationship Id="rId433" Type="http://schemas.openxmlformats.org/officeDocument/2006/relationships/hyperlink" Target="http://t.co/4xISVB5ULl" TargetMode="External"/><Relationship Id="rId1063" Type="http://schemas.openxmlformats.org/officeDocument/2006/relationships/hyperlink" Target="https://pbs.twimg.com/profile_banners/3272284375/1436390287" TargetMode="External"/><Relationship Id="rId2114" Type="http://schemas.openxmlformats.org/officeDocument/2006/relationships/hyperlink" Target="https://pbs.twimg.com/profile_banners/1419683558/1387332705" TargetMode="External"/><Relationship Id="rId7719" Type="http://schemas.openxmlformats.org/officeDocument/2006/relationships/hyperlink" Target="https://twitter.com/rted2016" TargetMode="External"/><Relationship Id="rId8090" Type="http://schemas.openxmlformats.org/officeDocument/2006/relationships/hyperlink" Target="https://twitter.com/nouveliste" TargetMode="External"/><Relationship Id="rId9141" Type="http://schemas.openxmlformats.org/officeDocument/2006/relationships/hyperlink" Target="https://twitter.com/correctgod" TargetMode="External"/><Relationship Id="rId4286" Type="http://schemas.openxmlformats.org/officeDocument/2006/relationships/hyperlink" Target="http://pbs.twimg.com/profile_background_images/71295333/YouTube_Shelby_in_BBath.JPG" TargetMode="External"/><Relationship Id="rId5684" Type="http://schemas.openxmlformats.org/officeDocument/2006/relationships/hyperlink" Target="http://pbs.twimg.com/profile_images/674367367745433601/gON9iZ9L_normal.jpg" TargetMode="External"/><Relationship Id="rId6735" Type="http://schemas.openxmlformats.org/officeDocument/2006/relationships/hyperlink" Target="http://pbs.twimg.com/profile_images/675126453114138624/pPTEn-qV_normal.jpg" TargetMode="External"/><Relationship Id="rId500" Type="http://schemas.openxmlformats.org/officeDocument/2006/relationships/hyperlink" Target="http://t.co/eAJl6Nrn1W" TargetMode="External"/><Relationship Id="rId1130" Type="http://schemas.openxmlformats.org/officeDocument/2006/relationships/hyperlink" Target="https://pbs.twimg.com/profile_banners/122819549/1411171212" TargetMode="External"/><Relationship Id="rId5337" Type="http://schemas.openxmlformats.org/officeDocument/2006/relationships/hyperlink" Target="http://pbs.twimg.com/profile_images/535536554555367424/kswt8kUV_normal.jpeg" TargetMode="External"/><Relationship Id="rId5751" Type="http://schemas.openxmlformats.org/officeDocument/2006/relationships/hyperlink" Target="http://pbs.twimg.com/profile_images/690050218994237440/eX6Wc4fW_normal.jpg" TargetMode="External"/><Relationship Id="rId6802" Type="http://schemas.openxmlformats.org/officeDocument/2006/relationships/hyperlink" Target="http://pbs.twimg.com/profile_images/563724232287211520/sEoE-N6j_normal.jpeg" TargetMode="External"/><Relationship Id="rId1947" Type="http://schemas.openxmlformats.org/officeDocument/2006/relationships/hyperlink" Target="https://pbs.twimg.com/profile_banners/80365738/1393638092" TargetMode="External"/><Relationship Id="rId4353" Type="http://schemas.openxmlformats.org/officeDocument/2006/relationships/hyperlink" Target="http://abs.twimg.com/images/themes/theme1/bg.png" TargetMode="External"/><Relationship Id="rId5404" Type="http://schemas.openxmlformats.org/officeDocument/2006/relationships/hyperlink" Target="http://pbs.twimg.com/profile_images/439807364464537600/y_gmnBL1_normal.jpeg" TargetMode="External"/><Relationship Id="rId8974" Type="http://schemas.openxmlformats.org/officeDocument/2006/relationships/hyperlink" Target="https://twitter.com/pearlzwaan" TargetMode="External"/><Relationship Id="rId4006" Type="http://schemas.openxmlformats.org/officeDocument/2006/relationships/hyperlink" Target="http://abs.twimg.com/images/themes/theme1/bg.png" TargetMode="External"/><Relationship Id="rId4420" Type="http://schemas.openxmlformats.org/officeDocument/2006/relationships/hyperlink" Target="http://pbs.twimg.com/profile_background_images/767250032/d2bb9439d4b07ecf26d4f363949e0a18.jpeg" TargetMode="External"/><Relationship Id="rId7576" Type="http://schemas.openxmlformats.org/officeDocument/2006/relationships/hyperlink" Target="https://twitter.com/sharethis" TargetMode="External"/><Relationship Id="rId7990" Type="http://schemas.openxmlformats.org/officeDocument/2006/relationships/hyperlink" Target="https://twitter.com/lykinn" TargetMode="External"/><Relationship Id="rId8627" Type="http://schemas.openxmlformats.org/officeDocument/2006/relationships/hyperlink" Target="https://twitter.com/ljcambria" TargetMode="External"/><Relationship Id="rId290" Type="http://schemas.openxmlformats.org/officeDocument/2006/relationships/hyperlink" Target="http://t.co/RsOiOKbYl8" TargetMode="External"/><Relationship Id="rId3022" Type="http://schemas.openxmlformats.org/officeDocument/2006/relationships/hyperlink" Target="http://abs.twimg.com/images/themes/theme1/bg.png" TargetMode="External"/><Relationship Id="rId6178" Type="http://schemas.openxmlformats.org/officeDocument/2006/relationships/hyperlink" Target="http://pbs.twimg.com/profile_images/82844910/SDC10170-1_normal.jpg" TargetMode="External"/><Relationship Id="rId6592" Type="http://schemas.openxmlformats.org/officeDocument/2006/relationships/hyperlink" Target="http://pbs.twimg.com/profile_images/498623678007869440/O2-lowHx_normal.jpeg" TargetMode="External"/><Relationship Id="rId7229" Type="http://schemas.openxmlformats.org/officeDocument/2006/relationships/hyperlink" Target="https://twitter.com/yall_qaeda" TargetMode="External"/><Relationship Id="rId7643" Type="http://schemas.openxmlformats.org/officeDocument/2006/relationships/hyperlink" Target="https://twitter.com/washtimes" TargetMode="External"/><Relationship Id="rId5194" Type="http://schemas.openxmlformats.org/officeDocument/2006/relationships/hyperlink" Target="http://pbs.twimg.com/profile_images/682061995034685440/Ttmi08sq_normal.jpg" TargetMode="External"/><Relationship Id="rId6245" Type="http://schemas.openxmlformats.org/officeDocument/2006/relationships/hyperlink" Target="http://pbs.twimg.com/profile_images/678239473965002752/IsObG0ml_normal.png" TargetMode="External"/><Relationship Id="rId2788" Type="http://schemas.openxmlformats.org/officeDocument/2006/relationships/hyperlink" Target="http://abs.twimg.com/images/themes/theme17/bg.gif" TargetMode="External"/><Relationship Id="rId3839" Type="http://schemas.openxmlformats.org/officeDocument/2006/relationships/hyperlink" Target="http://abs.twimg.com/images/themes/theme1/bg.png" TargetMode="External"/><Relationship Id="rId7710" Type="http://schemas.openxmlformats.org/officeDocument/2006/relationships/hyperlink" Target="https://twitter.com/mflynny" TargetMode="External"/><Relationship Id="rId2855" Type="http://schemas.openxmlformats.org/officeDocument/2006/relationships/hyperlink" Target="http://pbs.twimg.com/profile_background_images/547373131/Document12.jpg" TargetMode="External"/><Relationship Id="rId3906" Type="http://schemas.openxmlformats.org/officeDocument/2006/relationships/hyperlink" Target="http://abs.twimg.com/images/themes/theme1/bg.png" TargetMode="External"/><Relationship Id="rId5261" Type="http://schemas.openxmlformats.org/officeDocument/2006/relationships/hyperlink" Target="http://abs.twimg.com/sticky/default_profile_images/default_profile_4_normal.png" TargetMode="External"/><Relationship Id="rId6312" Type="http://schemas.openxmlformats.org/officeDocument/2006/relationships/hyperlink" Target="http://pbs.twimg.com/profile_images/431492837872386048/trGva93W_normal.jpeg" TargetMode="External"/><Relationship Id="rId96" Type="http://schemas.openxmlformats.org/officeDocument/2006/relationships/hyperlink" Target="http://t.co/izbe3CV7ln" TargetMode="External"/><Relationship Id="rId827" Type="http://schemas.openxmlformats.org/officeDocument/2006/relationships/hyperlink" Target="http://t.co/W1ogRD2aM8" TargetMode="External"/><Relationship Id="rId1457" Type="http://schemas.openxmlformats.org/officeDocument/2006/relationships/hyperlink" Target="https://pbs.twimg.com/profile_banners/23194851/1384096321" TargetMode="External"/><Relationship Id="rId1871" Type="http://schemas.openxmlformats.org/officeDocument/2006/relationships/hyperlink" Target="https://pbs.twimg.com/profile_banners/116748462/1354035630" TargetMode="External"/><Relationship Id="rId2508" Type="http://schemas.openxmlformats.org/officeDocument/2006/relationships/hyperlink" Target="https://pbs.twimg.com/profile_banners/34093672/1408142752" TargetMode="External"/><Relationship Id="rId2922" Type="http://schemas.openxmlformats.org/officeDocument/2006/relationships/hyperlink" Target="http://abs.twimg.com/images/themes/theme1/bg.png" TargetMode="External"/><Relationship Id="rId8484" Type="http://schemas.openxmlformats.org/officeDocument/2006/relationships/hyperlink" Target="https://twitter.com/stephrowepctdel" TargetMode="External"/><Relationship Id="rId1524" Type="http://schemas.openxmlformats.org/officeDocument/2006/relationships/hyperlink" Target="https://pbs.twimg.com/profile_banners/3294797733/1432410090" TargetMode="External"/><Relationship Id="rId7086" Type="http://schemas.openxmlformats.org/officeDocument/2006/relationships/hyperlink" Target="https://twitter.com/oregonian" TargetMode="External"/><Relationship Id="rId8137" Type="http://schemas.openxmlformats.org/officeDocument/2006/relationships/hyperlink" Target="https://twitter.com/patriotress" TargetMode="External"/><Relationship Id="rId8551" Type="http://schemas.openxmlformats.org/officeDocument/2006/relationships/hyperlink" Target="https://twitter.com/wirecan" TargetMode="External"/><Relationship Id="rId3696" Type="http://schemas.openxmlformats.org/officeDocument/2006/relationships/hyperlink" Target="http://abs.twimg.com/images/themes/theme1/bg.png" TargetMode="External"/><Relationship Id="rId4747" Type="http://schemas.openxmlformats.org/officeDocument/2006/relationships/hyperlink" Target="http://pbs.twimg.com/profile_images/637243177070645248/96dECKeo_normal.jpg" TargetMode="External"/><Relationship Id="rId7153" Type="http://schemas.openxmlformats.org/officeDocument/2006/relationships/hyperlink" Target="https://twitter.com/master_fran" TargetMode="External"/><Relationship Id="rId8204" Type="http://schemas.openxmlformats.org/officeDocument/2006/relationships/hyperlink" Target="https://twitter.com/campofsaints1" TargetMode="External"/><Relationship Id="rId2298" Type="http://schemas.openxmlformats.org/officeDocument/2006/relationships/hyperlink" Target="https://pbs.twimg.com/profile_banners/2987984812/1422136149" TargetMode="External"/><Relationship Id="rId3349" Type="http://schemas.openxmlformats.org/officeDocument/2006/relationships/hyperlink" Target="http://pbs.twimg.com/profile_background_images/378800000089862470/7aa9f896147a89917aa047e30ab6ebc2.jpeg" TargetMode="External"/><Relationship Id="rId7220" Type="http://schemas.openxmlformats.org/officeDocument/2006/relationships/hyperlink" Target="https://twitter.com/veracitystew" TargetMode="External"/><Relationship Id="rId684" Type="http://schemas.openxmlformats.org/officeDocument/2006/relationships/hyperlink" Target="https://t.co/vAhL4oBVd3" TargetMode="External"/><Relationship Id="rId2365" Type="http://schemas.openxmlformats.org/officeDocument/2006/relationships/hyperlink" Target="https://pbs.twimg.com/profile_banners/22114231/1450130319" TargetMode="External"/><Relationship Id="rId3763" Type="http://schemas.openxmlformats.org/officeDocument/2006/relationships/hyperlink" Target="http://abs.twimg.com/images/themes/theme1/bg.png" TargetMode="External"/><Relationship Id="rId4814" Type="http://schemas.openxmlformats.org/officeDocument/2006/relationships/hyperlink" Target="http://pbs.twimg.com/profile_images/443732706447208449/C2nSPEl-_normal.jpeg" TargetMode="External"/><Relationship Id="rId337" Type="http://schemas.openxmlformats.org/officeDocument/2006/relationships/hyperlink" Target="https://t.co/p3XNs7TfVm" TargetMode="External"/><Relationship Id="rId2018" Type="http://schemas.openxmlformats.org/officeDocument/2006/relationships/hyperlink" Target="https://pbs.twimg.com/profile_banners/4810071373/1453693059" TargetMode="External"/><Relationship Id="rId3416" Type="http://schemas.openxmlformats.org/officeDocument/2006/relationships/hyperlink" Target="http://abs.twimg.com/images/themes/theme1/bg.png" TargetMode="External"/><Relationship Id="rId3830" Type="http://schemas.openxmlformats.org/officeDocument/2006/relationships/hyperlink" Target="http://pbs.twimg.com/profile_background_images/437850384/Enoying_the_mountains.jpg" TargetMode="External"/><Relationship Id="rId6986" Type="http://schemas.openxmlformats.org/officeDocument/2006/relationships/hyperlink" Target="https://twitter.com/whitleystravels" TargetMode="External"/><Relationship Id="rId9045" Type="http://schemas.openxmlformats.org/officeDocument/2006/relationships/hyperlink" Target="https://twitter.com/backjerry" TargetMode="External"/><Relationship Id="rId751" Type="http://schemas.openxmlformats.org/officeDocument/2006/relationships/hyperlink" Target="http://t.co/P2FrNlPgr2" TargetMode="External"/><Relationship Id="rId1381" Type="http://schemas.openxmlformats.org/officeDocument/2006/relationships/hyperlink" Target="https://pbs.twimg.com/profile_banners/1042447520/1356712635" TargetMode="External"/><Relationship Id="rId2432" Type="http://schemas.openxmlformats.org/officeDocument/2006/relationships/hyperlink" Target="https://pbs.twimg.com/profile_banners/26281598/1452641617" TargetMode="External"/><Relationship Id="rId5588" Type="http://schemas.openxmlformats.org/officeDocument/2006/relationships/hyperlink" Target="http://pbs.twimg.com/profile_images/621857341894299648/zhysdQFi_normal.jpg" TargetMode="External"/><Relationship Id="rId6639" Type="http://schemas.openxmlformats.org/officeDocument/2006/relationships/hyperlink" Target="http://pbs.twimg.com/profile_images/578905007635894274/xZEFof44_normal.jpeg" TargetMode="External"/><Relationship Id="rId404" Type="http://schemas.openxmlformats.org/officeDocument/2006/relationships/hyperlink" Target="https://t.co/n0kmNBSd4v" TargetMode="External"/><Relationship Id="rId1034" Type="http://schemas.openxmlformats.org/officeDocument/2006/relationships/hyperlink" Target="https://pbs.twimg.com/profile_banners/2897970594/1417295116" TargetMode="External"/><Relationship Id="rId5655" Type="http://schemas.openxmlformats.org/officeDocument/2006/relationships/hyperlink" Target="http://pbs.twimg.com/profile_images/669145989849026565/s00AU8M0_normal.jpg" TargetMode="External"/><Relationship Id="rId6706" Type="http://schemas.openxmlformats.org/officeDocument/2006/relationships/hyperlink" Target="http://pbs.twimg.com/profile_images/1778921451/dan-small_normal.jpg" TargetMode="External"/><Relationship Id="rId8061" Type="http://schemas.openxmlformats.org/officeDocument/2006/relationships/hyperlink" Target="https://twitter.com/sovereignduty" TargetMode="External"/><Relationship Id="rId9112" Type="http://schemas.openxmlformats.org/officeDocument/2006/relationships/hyperlink" Target="https://twitter.com/missselfdefense" TargetMode="External"/><Relationship Id="rId1101" Type="http://schemas.openxmlformats.org/officeDocument/2006/relationships/hyperlink" Target="https://pbs.twimg.com/profile_banners/2341961923/1427131746" TargetMode="External"/><Relationship Id="rId4257" Type="http://schemas.openxmlformats.org/officeDocument/2006/relationships/hyperlink" Target="http://pbs.twimg.com/profile_background_images/189905429/UWUA_Logo.jpg" TargetMode="External"/><Relationship Id="rId4671" Type="http://schemas.openxmlformats.org/officeDocument/2006/relationships/hyperlink" Target="http://abs.twimg.com/images/themes/theme7/bg.gif" TargetMode="External"/><Relationship Id="rId5308" Type="http://schemas.openxmlformats.org/officeDocument/2006/relationships/hyperlink" Target="http://pbs.twimg.com/profile_images/674595930658721792/pcLwrnNS_normal.jpg" TargetMode="External"/><Relationship Id="rId5722" Type="http://schemas.openxmlformats.org/officeDocument/2006/relationships/hyperlink" Target="http://pbs.twimg.com/profile_images/553076084476878848/UwWzhzBa_normal.jpeg" TargetMode="External"/><Relationship Id="rId8878" Type="http://schemas.openxmlformats.org/officeDocument/2006/relationships/hyperlink" Target="https://twitter.com/2ndfor1st" TargetMode="External"/><Relationship Id="rId3273" Type="http://schemas.openxmlformats.org/officeDocument/2006/relationships/hyperlink" Target="http://abs.twimg.com/images/themes/theme15/bg.png" TargetMode="External"/><Relationship Id="rId4324" Type="http://schemas.openxmlformats.org/officeDocument/2006/relationships/hyperlink" Target="http://pbs.twimg.com/profile_background_images/378800000115418088/b43fd7b312627cffb48ae31f0a537313.jpeg" TargetMode="External"/><Relationship Id="rId194" Type="http://schemas.openxmlformats.org/officeDocument/2006/relationships/hyperlink" Target="http://t.co/EmLMwc9Fts" TargetMode="External"/><Relationship Id="rId1918" Type="http://schemas.openxmlformats.org/officeDocument/2006/relationships/hyperlink" Target="https://pbs.twimg.com/profile_banners/533578801/1413107180" TargetMode="External"/><Relationship Id="rId6496" Type="http://schemas.openxmlformats.org/officeDocument/2006/relationships/hyperlink" Target="http://pbs.twimg.com/profile_images/682988157332242432/7rvO5EBw_normal.jpg" TargetMode="External"/><Relationship Id="rId7894" Type="http://schemas.openxmlformats.org/officeDocument/2006/relationships/hyperlink" Target="https://twitter.com/twitersgoodboy" TargetMode="External"/><Relationship Id="rId8945" Type="http://schemas.openxmlformats.org/officeDocument/2006/relationships/hyperlink" Target="https://twitter.com/cppsofhickory" TargetMode="External"/><Relationship Id="rId261" Type="http://schemas.openxmlformats.org/officeDocument/2006/relationships/hyperlink" Target="https://t.co/sDOKrKvzMV" TargetMode="External"/><Relationship Id="rId3340" Type="http://schemas.openxmlformats.org/officeDocument/2006/relationships/hyperlink" Target="http://abs.twimg.com/images/themes/theme1/bg.png" TargetMode="External"/><Relationship Id="rId5098" Type="http://schemas.openxmlformats.org/officeDocument/2006/relationships/hyperlink" Target="http://pbs.twimg.com/profile_images/683960050377986048/PPkD6Rtl_normal.png" TargetMode="External"/><Relationship Id="rId6149" Type="http://schemas.openxmlformats.org/officeDocument/2006/relationships/hyperlink" Target="http://pbs.twimg.com/profile_images/529434737861869568/UY2krBU__normal.png" TargetMode="External"/><Relationship Id="rId7547" Type="http://schemas.openxmlformats.org/officeDocument/2006/relationships/hyperlink" Target="https://twitter.com/arunindy" TargetMode="External"/><Relationship Id="rId7961" Type="http://schemas.openxmlformats.org/officeDocument/2006/relationships/hyperlink" Target="https://twitter.com/americanindian8" TargetMode="External"/><Relationship Id="rId6563" Type="http://schemas.openxmlformats.org/officeDocument/2006/relationships/hyperlink" Target="http://pbs.twimg.com/profile_images/454869358343225344/l9sbBxUX_normal.jpeg" TargetMode="External"/><Relationship Id="rId7614" Type="http://schemas.openxmlformats.org/officeDocument/2006/relationships/hyperlink" Target="https://twitter.com/notinourname2" TargetMode="External"/><Relationship Id="rId2759" Type="http://schemas.openxmlformats.org/officeDocument/2006/relationships/hyperlink" Target="http://pbs.twimg.com/profile_background_images/553329235/x3480fdbdec19dba929e5096a191c351.jpg" TargetMode="External"/><Relationship Id="rId5165" Type="http://schemas.openxmlformats.org/officeDocument/2006/relationships/hyperlink" Target="http://pbs.twimg.com/profile_images/547256628127744000/WVHwyzRY_normal.jpeg" TargetMode="External"/><Relationship Id="rId6216" Type="http://schemas.openxmlformats.org/officeDocument/2006/relationships/hyperlink" Target="http://pbs.twimg.com/profile_images/1120236596/605346-R1-044-20A_normal.jpg" TargetMode="External"/><Relationship Id="rId6630" Type="http://schemas.openxmlformats.org/officeDocument/2006/relationships/hyperlink" Target="http://pbs.twimg.com/profile_images/453373814533943298/Rb9UhuWO_normal.jpeg" TargetMode="External"/><Relationship Id="rId1775" Type="http://schemas.openxmlformats.org/officeDocument/2006/relationships/hyperlink" Target="https://pbs.twimg.com/profile_banners/77409902/1376803747" TargetMode="External"/><Relationship Id="rId2826" Type="http://schemas.openxmlformats.org/officeDocument/2006/relationships/hyperlink" Target="http://abs.twimg.com/images/themes/theme1/bg.png" TargetMode="External"/><Relationship Id="rId4181" Type="http://schemas.openxmlformats.org/officeDocument/2006/relationships/hyperlink" Target="http://abs.twimg.com/images/themes/theme2/bg.gif" TargetMode="External"/><Relationship Id="rId5232" Type="http://schemas.openxmlformats.org/officeDocument/2006/relationships/hyperlink" Target="http://pbs.twimg.com/profile_images/667209657526657024/Z-8gcP4k_normal.jpg" TargetMode="External"/><Relationship Id="rId8388" Type="http://schemas.openxmlformats.org/officeDocument/2006/relationships/hyperlink" Target="https://twitter.com/hebnationradio" TargetMode="External"/><Relationship Id="rId67" Type="http://schemas.openxmlformats.org/officeDocument/2006/relationships/hyperlink" Target="https://t.co/zWxaiRRlwl" TargetMode="External"/><Relationship Id="rId1428" Type="http://schemas.openxmlformats.org/officeDocument/2006/relationships/hyperlink" Target="https://pbs.twimg.com/profile_banners/20216473/1406684076" TargetMode="External"/><Relationship Id="rId8455" Type="http://schemas.openxmlformats.org/officeDocument/2006/relationships/hyperlink" Target="https://twitter.com/foxnews" TargetMode="External"/><Relationship Id="rId1842" Type="http://schemas.openxmlformats.org/officeDocument/2006/relationships/hyperlink" Target="https://pbs.twimg.com/profile_banners/2720299523/1411505000" TargetMode="External"/><Relationship Id="rId4998" Type="http://schemas.openxmlformats.org/officeDocument/2006/relationships/hyperlink" Target="http://pbs.twimg.com/profile_images/553885516144209920/uJ2LoElB_normal.jpeg" TargetMode="External"/><Relationship Id="rId7057" Type="http://schemas.openxmlformats.org/officeDocument/2006/relationships/hyperlink" Target="https://twitter.com/kytv" TargetMode="External"/><Relationship Id="rId8108" Type="http://schemas.openxmlformats.org/officeDocument/2006/relationships/hyperlink" Target="https://twitter.com/muh27" TargetMode="External"/><Relationship Id="rId6073" Type="http://schemas.openxmlformats.org/officeDocument/2006/relationships/hyperlink" Target="http://pbs.twimg.com/profile_images/678330268969771008/6Axb2Vic_normal.jpg" TargetMode="External"/><Relationship Id="rId7124" Type="http://schemas.openxmlformats.org/officeDocument/2006/relationships/hyperlink" Target="https://twitter.com/newsroll" TargetMode="External"/><Relationship Id="rId7471" Type="http://schemas.openxmlformats.org/officeDocument/2006/relationships/hyperlink" Target="https://twitter.com/joetalk1002" TargetMode="External"/><Relationship Id="rId8522" Type="http://schemas.openxmlformats.org/officeDocument/2006/relationships/hyperlink" Target="https://twitter.com/msbellows" TargetMode="External"/><Relationship Id="rId3667" Type="http://schemas.openxmlformats.org/officeDocument/2006/relationships/hyperlink" Target="http://abs.twimg.com/images/themes/theme1/bg.png" TargetMode="External"/><Relationship Id="rId4718" Type="http://schemas.openxmlformats.org/officeDocument/2006/relationships/hyperlink" Target="http://pbs.twimg.com/profile_images/653660964001218560/W4OxFM8L_normal.jpg" TargetMode="External"/><Relationship Id="rId588" Type="http://schemas.openxmlformats.org/officeDocument/2006/relationships/hyperlink" Target="http://t.co/8Ya9psoLKv" TargetMode="External"/><Relationship Id="rId2269" Type="http://schemas.openxmlformats.org/officeDocument/2006/relationships/hyperlink" Target="https://pbs.twimg.com/profile_banners/2185040400/1442871302" TargetMode="External"/><Relationship Id="rId2683" Type="http://schemas.openxmlformats.org/officeDocument/2006/relationships/hyperlink" Target="http://abs.twimg.com/images/themes/theme14/bg.gif" TargetMode="External"/><Relationship Id="rId3734" Type="http://schemas.openxmlformats.org/officeDocument/2006/relationships/hyperlink" Target="http://abs.twimg.com/images/themes/theme1/bg.png" TargetMode="External"/><Relationship Id="rId6140" Type="http://schemas.openxmlformats.org/officeDocument/2006/relationships/hyperlink" Target="http://pbs.twimg.com/profile_images/639294883509833728/tXsSwTQk_normal.jpg" TargetMode="External"/><Relationship Id="rId655" Type="http://schemas.openxmlformats.org/officeDocument/2006/relationships/hyperlink" Target="http://t.co/wvUKUCAGKw" TargetMode="External"/><Relationship Id="rId1285" Type="http://schemas.openxmlformats.org/officeDocument/2006/relationships/hyperlink" Target="https://pbs.twimg.com/profile_banners/297080451/1406379326" TargetMode="External"/><Relationship Id="rId2336" Type="http://schemas.openxmlformats.org/officeDocument/2006/relationships/hyperlink" Target="https://pbs.twimg.com/profile_banners/64704431/1437659202" TargetMode="External"/><Relationship Id="rId2750" Type="http://schemas.openxmlformats.org/officeDocument/2006/relationships/hyperlink" Target="http://abs.twimg.com/images/themes/theme19/bg.gif" TargetMode="External"/><Relationship Id="rId3801" Type="http://schemas.openxmlformats.org/officeDocument/2006/relationships/hyperlink" Target="http://abs.twimg.com/images/themes/theme1/bg.png" TargetMode="External"/><Relationship Id="rId6957" Type="http://schemas.openxmlformats.org/officeDocument/2006/relationships/hyperlink" Target="https://twitter.com/mariemerrilees" TargetMode="External"/><Relationship Id="rId308" Type="http://schemas.openxmlformats.org/officeDocument/2006/relationships/hyperlink" Target="https://t.co/8Ux91ibRnc" TargetMode="External"/><Relationship Id="rId722" Type="http://schemas.openxmlformats.org/officeDocument/2006/relationships/hyperlink" Target="http://t.co/3rX5qt6D9e" TargetMode="External"/><Relationship Id="rId1352" Type="http://schemas.openxmlformats.org/officeDocument/2006/relationships/hyperlink" Target="https://pbs.twimg.com/profile_banners/342091243/1451075946" TargetMode="External"/><Relationship Id="rId2403" Type="http://schemas.openxmlformats.org/officeDocument/2006/relationships/hyperlink" Target="https://pbs.twimg.com/profile_banners/3060552278/1425423615" TargetMode="External"/><Relationship Id="rId5559" Type="http://schemas.openxmlformats.org/officeDocument/2006/relationships/hyperlink" Target="http://pbs.twimg.com/profile_images/488763756986384384/xlRoKS8U_normal.jpeg" TargetMode="External"/><Relationship Id="rId9016" Type="http://schemas.openxmlformats.org/officeDocument/2006/relationships/hyperlink" Target="https://twitter.com/fbinfidel" TargetMode="External"/><Relationship Id="rId1005" Type="http://schemas.openxmlformats.org/officeDocument/2006/relationships/hyperlink" Target="https://pbs.twimg.com/profile_banners/1652294340/1375946483" TargetMode="External"/><Relationship Id="rId4575" Type="http://schemas.openxmlformats.org/officeDocument/2006/relationships/hyperlink" Target="http://abs.twimg.com/images/themes/theme1/bg.png" TargetMode="External"/><Relationship Id="rId5973" Type="http://schemas.openxmlformats.org/officeDocument/2006/relationships/hyperlink" Target="http://pbs.twimg.com/profile_images/640597540199534592/WUWEUkXa_normal.jpg" TargetMode="External"/><Relationship Id="rId8032" Type="http://schemas.openxmlformats.org/officeDocument/2006/relationships/hyperlink" Target="https://twitter.com/noel_verzosa" TargetMode="External"/><Relationship Id="rId3177" Type="http://schemas.openxmlformats.org/officeDocument/2006/relationships/hyperlink" Target="http://abs.twimg.com/images/themes/theme1/bg.png" TargetMode="External"/><Relationship Id="rId4228" Type="http://schemas.openxmlformats.org/officeDocument/2006/relationships/hyperlink" Target="http://abs.twimg.com/images/themes/theme1/bg.png" TargetMode="External"/><Relationship Id="rId5626" Type="http://schemas.openxmlformats.org/officeDocument/2006/relationships/hyperlink" Target="http://pbs.twimg.com/profile_images/497512458534133760/C5rSz20Q_normal.jpeg" TargetMode="External"/><Relationship Id="rId3591" Type="http://schemas.openxmlformats.org/officeDocument/2006/relationships/hyperlink" Target="http://abs.twimg.com/images/themes/theme1/bg.png" TargetMode="External"/><Relationship Id="rId4642" Type="http://schemas.openxmlformats.org/officeDocument/2006/relationships/hyperlink" Target="http://abs.twimg.com/images/themes/theme1/bg.png" TargetMode="External"/><Relationship Id="rId7798" Type="http://schemas.openxmlformats.org/officeDocument/2006/relationships/hyperlink" Target="https://twitter.com/artco77" TargetMode="External"/><Relationship Id="rId8849" Type="http://schemas.openxmlformats.org/officeDocument/2006/relationships/hyperlink" Target="https://twitter.com/beneficialmarke" TargetMode="External"/><Relationship Id="rId2193" Type="http://schemas.openxmlformats.org/officeDocument/2006/relationships/hyperlink" Target="https://pbs.twimg.com/profile_banners/22286972/1454005281" TargetMode="External"/><Relationship Id="rId3244" Type="http://schemas.openxmlformats.org/officeDocument/2006/relationships/hyperlink" Target="http://pbs.twimg.com/profile_background_images/349523631/Twitter-BGs.jpg" TargetMode="External"/><Relationship Id="rId7865" Type="http://schemas.openxmlformats.org/officeDocument/2006/relationships/hyperlink" Target="https://twitter.com/ernestortizwn" TargetMode="External"/><Relationship Id="rId8916" Type="http://schemas.openxmlformats.org/officeDocument/2006/relationships/hyperlink" Target="https://twitter.com/diasporaspear" TargetMode="External"/><Relationship Id="rId165" Type="http://schemas.openxmlformats.org/officeDocument/2006/relationships/hyperlink" Target="http://t.co/vFY7TGtj6g" TargetMode="External"/><Relationship Id="rId2260" Type="http://schemas.openxmlformats.org/officeDocument/2006/relationships/hyperlink" Target="https://pbs.twimg.com/profile_banners/707284748/1443642369" TargetMode="External"/><Relationship Id="rId3311" Type="http://schemas.openxmlformats.org/officeDocument/2006/relationships/hyperlink" Target="http://abs.twimg.com/images/themes/theme1/bg.png" TargetMode="External"/><Relationship Id="rId6467" Type="http://schemas.openxmlformats.org/officeDocument/2006/relationships/hyperlink" Target="http://pbs.twimg.com/profile_images/613328490092470272/RYt8jXth_normal.jpg" TargetMode="External"/><Relationship Id="rId6881" Type="http://schemas.openxmlformats.org/officeDocument/2006/relationships/hyperlink" Target="http://pbs.twimg.com/profile_images/1990853919/Roxy_normal.jpg" TargetMode="External"/><Relationship Id="rId7518" Type="http://schemas.openxmlformats.org/officeDocument/2006/relationships/hyperlink" Target="https://twitter.com/oregongovbrown" TargetMode="External"/><Relationship Id="rId7932" Type="http://schemas.openxmlformats.org/officeDocument/2006/relationships/hyperlink" Target="https://twitter.com/cclark1011" TargetMode="External"/><Relationship Id="rId232" Type="http://schemas.openxmlformats.org/officeDocument/2006/relationships/hyperlink" Target="https://t.co/eScGQAAYSe" TargetMode="External"/><Relationship Id="rId5069" Type="http://schemas.openxmlformats.org/officeDocument/2006/relationships/hyperlink" Target="http://pbs.twimg.com/profile_images/1795950656/tw_13808719_1328066804_normal.jpg" TargetMode="External"/><Relationship Id="rId5483" Type="http://schemas.openxmlformats.org/officeDocument/2006/relationships/hyperlink" Target="http://pbs.twimg.com/profile_images/565372738739904513/5AFQOrM1_normal.png" TargetMode="External"/><Relationship Id="rId6534" Type="http://schemas.openxmlformats.org/officeDocument/2006/relationships/hyperlink" Target="http://pbs.twimg.com/profile_images/531589217457930240/4dp-ptw9_normal.png" TargetMode="External"/><Relationship Id="rId1679" Type="http://schemas.openxmlformats.org/officeDocument/2006/relationships/hyperlink" Target="https://pbs.twimg.com/profile_banners/104641157/1362726349" TargetMode="External"/><Relationship Id="rId4085" Type="http://schemas.openxmlformats.org/officeDocument/2006/relationships/hyperlink" Target="http://abs.twimg.com/images/themes/theme10/bg.gif" TargetMode="External"/><Relationship Id="rId5136" Type="http://schemas.openxmlformats.org/officeDocument/2006/relationships/hyperlink" Target="http://pbs.twimg.com/profile_images/563033832262086656/ZGTO1E0q_normal.jpeg" TargetMode="External"/><Relationship Id="rId4152" Type="http://schemas.openxmlformats.org/officeDocument/2006/relationships/hyperlink" Target="http://abs.twimg.com/images/themes/theme1/bg.png" TargetMode="External"/><Relationship Id="rId5203" Type="http://schemas.openxmlformats.org/officeDocument/2006/relationships/hyperlink" Target="http://pbs.twimg.com/profile_images/676961564906377216/ownRazgJ_normal.png" TargetMode="External"/><Relationship Id="rId5550" Type="http://schemas.openxmlformats.org/officeDocument/2006/relationships/hyperlink" Target="http://pbs.twimg.com/profile_images/1446536077/pxHealth_Logo_border_1__normal.jpg" TargetMode="External"/><Relationship Id="rId6601" Type="http://schemas.openxmlformats.org/officeDocument/2006/relationships/hyperlink" Target="http://pbs.twimg.com/profile_images/681178432470794240/MgSMtub5_normal.jpg" TargetMode="External"/><Relationship Id="rId8359" Type="http://schemas.openxmlformats.org/officeDocument/2006/relationships/hyperlink" Target="https://twitter.com/humanity_sons" TargetMode="External"/><Relationship Id="rId1746" Type="http://schemas.openxmlformats.org/officeDocument/2006/relationships/hyperlink" Target="https://pbs.twimg.com/profile_banners/979621957/1443973214" TargetMode="External"/><Relationship Id="rId8773" Type="http://schemas.openxmlformats.org/officeDocument/2006/relationships/hyperlink" Target="https://twitter.com/torontostar" TargetMode="External"/><Relationship Id="rId38" Type="http://schemas.openxmlformats.org/officeDocument/2006/relationships/hyperlink" Target="https://t.co/tZHBTH0PE1" TargetMode="External"/><Relationship Id="rId1813" Type="http://schemas.openxmlformats.org/officeDocument/2006/relationships/hyperlink" Target="https://pbs.twimg.com/profile_banners/213131959/1453076922" TargetMode="External"/><Relationship Id="rId4969" Type="http://schemas.openxmlformats.org/officeDocument/2006/relationships/hyperlink" Target="http://pbs.twimg.com/profile_images/645668000029249538/rE11mgjt_normal.jpg" TargetMode="External"/><Relationship Id="rId7375" Type="http://schemas.openxmlformats.org/officeDocument/2006/relationships/hyperlink" Target="https://twitter.com/tadditomzy" TargetMode="External"/><Relationship Id="rId8426" Type="http://schemas.openxmlformats.org/officeDocument/2006/relationships/hyperlink" Target="https://twitter.com/100concerned" TargetMode="External"/><Relationship Id="rId8840" Type="http://schemas.openxmlformats.org/officeDocument/2006/relationships/hyperlink" Target="https://twitter.com/yodittewolde" TargetMode="External"/><Relationship Id="rId3985" Type="http://schemas.openxmlformats.org/officeDocument/2006/relationships/hyperlink" Target="http://abs.twimg.com/images/themes/theme2/bg.gif" TargetMode="External"/><Relationship Id="rId6391" Type="http://schemas.openxmlformats.org/officeDocument/2006/relationships/hyperlink" Target="http://pbs.twimg.com/profile_images/681650013080961024/rNqKB0-A_normal.jpg" TargetMode="External"/><Relationship Id="rId7028" Type="http://schemas.openxmlformats.org/officeDocument/2006/relationships/hyperlink" Target="https://twitter.com/johnlorbow" TargetMode="External"/><Relationship Id="rId7442" Type="http://schemas.openxmlformats.org/officeDocument/2006/relationships/hyperlink" Target="https://twitter.com/errollouis" TargetMode="External"/><Relationship Id="rId2587" Type="http://schemas.openxmlformats.org/officeDocument/2006/relationships/hyperlink" Target="http://abs.twimg.com/images/themes/theme1/bg.png" TargetMode="External"/><Relationship Id="rId3638" Type="http://schemas.openxmlformats.org/officeDocument/2006/relationships/hyperlink" Target="http://pbs.twimg.com/profile_background_images/497579289408069632/Ry2iXn1n.png" TargetMode="External"/><Relationship Id="rId6044" Type="http://schemas.openxmlformats.org/officeDocument/2006/relationships/hyperlink" Target="http://pbs.twimg.com/profile_images/339591767/my_photo_normal.jpg" TargetMode="External"/><Relationship Id="rId559" Type="http://schemas.openxmlformats.org/officeDocument/2006/relationships/hyperlink" Target="https://t.co/PW1VRn7FFz" TargetMode="External"/><Relationship Id="rId1189" Type="http://schemas.openxmlformats.org/officeDocument/2006/relationships/hyperlink" Target="https://pbs.twimg.com/profile_banners/1604123390/1400742562" TargetMode="External"/><Relationship Id="rId5060" Type="http://schemas.openxmlformats.org/officeDocument/2006/relationships/hyperlink" Target="http://pbs.twimg.com/profile_images/482323414963597313/NHXgzcts_normal.jpeg" TargetMode="External"/><Relationship Id="rId6111" Type="http://schemas.openxmlformats.org/officeDocument/2006/relationships/hyperlink" Target="http://pbs.twimg.com/profile_images/3261654551/d99516dbe8b9010c7aff0ad3f29468a1_normal.jpeg" TargetMode="External"/><Relationship Id="rId626" Type="http://schemas.openxmlformats.org/officeDocument/2006/relationships/hyperlink" Target="http://t.co/MNupkY8Qof" TargetMode="External"/><Relationship Id="rId973" Type="http://schemas.openxmlformats.org/officeDocument/2006/relationships/hyperlink" Target="https://pbs.twimg.com/profile_banners/79889618/1398911723" TargetMode="External"/><Relationship Id="rId1256" Type="http://schemas.openxmlformats.org/officeDocument/2006/relationships/hyperlink" Target="https://pbs.twimg.com/profile_banners/2190226321/1453993614" TargetMode="External"/><Relationship Id="rId2307" Type="http://schemas.openxmlformats.org/officeDocument/2006/relationships/hyperlink" Target="https://pbs.twimg.com/profile_banners/241690584/1407716215" TargetMode="External"/><Relationship Id="rId2654" Type="http://schemas.openxmlformats.org/officeDocument/2006/relationships/hyperlink" Target="http://pbs.twimg.com/profile_background_images/594473683067899904/h6Prbahl.jpg" TargetMode="External"/><Relationship Id="rId3705" Type="http://schemas.openxmlformats.org/officeDocument/2006/relationships/hyperlink" Target="http://abs.twimg.com/images/themes/theme1/bg.png" TargetMode="External"/><Relationship Id="rId8283" Type="http://schemas.openxmlformats.org/officeDocument/2006/relationships/hyperlink" Target="https://twitter.com/davedoom2008" TargetMode="External"/><Relationship Id="rId1670" Type="http://schemas.openxmlformats.org/officeDocument/2006/relationships/hyperlink" Target="https://pbs.twimg.com/profile_banners/243666972/1448335391" TargetMode="External"/><Relationship Id="rId2721" Type="http://schemas.openxmlformats.org/officeDocument/2006/relationships/hyperlink" Target="http://abs.twimg.com/images/themes/theme1/bg.png" TargetMode="External"/><Relationship Id="rId5877" Type="http://schemas.openxmlformats.org/officeDocument/2006/relationships/hyperlink" Target="http://pbs.twimg.com/profile_images/492383167735558145/ZiZvtuZ3_normal.png" TargetMode="External"/><Relationship Id="rId6928" Type="http://schemas.openxmlformats.org/officeDocument/2006/relationships/hyperlink" Target="https://twitter.com/npr" TargetMode="External"/><Relationship Id="rId1323" Type="http://schemas.openxmlformats.org/officeDocument/2006/relationships/hyperlink" Target="https://pbs.twimg.com/profile_banners/926860182/1438540656" TargetMode="External"/><Relationship Id="rId4479" Type="http://schemas.openxmlformats.org/officeDocument/2006/relationships/hyperlink" Target="http://abs.twimg.com/images/themes/theme1/bg.png" TargetMode="External"/><Relationship Id="rId4893" Type="http://schemas.openxmlformats.org/officeDocument/2006/relationships/hyperlink" Target="http://pbs.twimg.com/profile_images/555260427/21iconweb_normal.jpg" TargetMode="External"/><Relationship Id="rId5944" Type="http://schemas.openxmlformats.org/officeDocument/2006/relationships/hyperlink" Target="http://pbs.twimg.com/profile_images/691316549433446400/pLEZJICE_normal.png" TargetMode="External"/><Relationship Id="rId8350" Type="http://schemas.openxmlformats.org/officeDocument/2006/relationships/hyperlink" Target="https://twitter.com/tjoeln39" TargetMode="External"/><Relationship Id="rId3495" Type="http://schemas.openxmlformats.org/officeDocument/2006/relationships/hyperlink" Target="http://pbs.twimg.com/profile_background_images/94139511/JayandSteveLovebackground111.jpg" TargetMode="External"/><Relationship Id="rId4546" Type="http://schemas.openxmlformats.org/officeDocument/2006/relationships/hyperlink" Target="http://abs.twimg.com/images/themes/theme1/bg.png" TargetMode="External"/><Relationship Id="rId4960" Type="http://schemas.openxmlformats.org/officeDocument/2006/relationships/hyperlink" Target="http://pbs.twimg.com/profile_images/580398933924585473/2D1CCvOM_normal.png" TargetMode="External"/><Relationship Id="rId8003" Type="http://schemas.openxmlformats.org/officeDocument/2006/relationships/hyperlink" Target="https://twitter.com/cwbytaride" TargetMode="External"/><Relationship Id="rId2097" Type="http://schemas.openxmlformats.org/officeDocument/2006/relationships/hyperlink" Target="https://pbs.twimg.com/profile_banners/123861820/1380216499" TargetMode="External"/><Relationship Id="rId3148" Type="http://schemas.openxmlformats.org/officeDocument/2006/relationships/hyperlink" Target="http://abs.twimg.com/images/themes/theme1/bg.png" TargetMode="External"/><Relationship Id="rId3562" Type="http://schemas.openxmlformats.org/officeDocument/2006/relationships/hyperlink" Target="http://abs.twimg.com/images/themes/theme19/bg.gif" TargetMode="External"/><Relationship Id="rId4613" Type="http://schemas.openxmlformats.org/officeDocument/2006/relationships/hyperlink" Target="http://pbs.twimg.com/profile_background_images/481938979160215552/Ti2g9avd.jpeg" TargetMode="External"/><Relationship Id="rId7769" Type="http://schemas.openxmlformats.org/officeDocument/2006/relationships/hyperlink" Target="https://twitter.com/neillmandi" TargetMode="External"/><Relationship Id="rId483" Type="http://schemas.openxmlformats.org/officeDocument/2006/relationships/hyperlink" Target="http://t.co/awvMyo0Tbe" TargetMode="External"/><Relationship Id="rId2164" Type="http://schemas.openxmlformats.org/officeDocument/2006/relationships/hyperlink" Target="https://pbs.twimg.com/profile_banners/538352616/1443146895" TargetMode="External"/><Relationship Id="rId3215" Type="http://schemas.openxmlformats.org/officeDocument/2006/relationships/hyperlink" Target="http://pbs.twimg.com/profile_background_images/378800000051409400/bed5a7607332ee2c2a21d0fd3af10926.jpeg" TargetMode="External"/><Relationship Id="rId6785" Type="http://schemas.openxmlformats.org/officeDocument/2006/relationships/hyperlink" Target="http://pbs.twimg.com/profile_images/680500003316436992/rt2D9ecf_normal.jpg" TargetMode="External"/><Relationship Id="rId136" Type="http://schemas.openxmlformats.org/officeDocument/2006/relationships/hyperlink" Target="http://t.co/egO8KTukRa" TargetMode="External"/><Relationship Id="rId550" Type="http://schemas.openxmlformats.org/officeDocument/2006/relationships/hyperlink" Target="https://t.co/svm1MuXzQG" TargetMode="External"/><Relationship Id="rId1180" Type="http://schemas.openxmlformats.org/officeDocument/2006/relationships/hyperlink" Target="https://pbs.twimg.com/profile_banners/127941629/1452566008" TargetMode="External"/><Relationship Id="rId2231" Type="http://schemas.openxmlformats.org/officeDocument/2006/relationships/hyperlink" Target="https://pbs.twimg.com/profile_banners/3283613148/1441644341" TargetMode="External"/><Relationship Id="rId5387" Type="http://schemas.openxmlformats.org/officeDocument/2006/relationships/hyperlink" Target="http://pbs.twimg.com/profile_images/561732736805646336/l43i8-gs_normal.jpeg" TargetMode="External"/><Relationship Id="rId6438" Type="http://schemas.openxmlformats.org/officeDocument/2006/relationships/hyperlink" Target="http://pbs.twimg.com/profile_images/749165726/Elizabeth_ICON_normal.jpg" TargetMode="External"/><Relationship Id="rId7836" Type="http://schemas.openxmlformats.org/officeDocument/2006/relationships/hyperlink" Target="https://twitter.com/billyt_202" TargetMode="External"/><Relationship Id="rId203" Type="http://schemas.openxmlformats.org/officeDocument/2006/relationships/hyperlink" Target="http://t.co/ZkXx2g74fu" TargetMode="External"/><Relationship Id="rId6852" Type="http://schemas.openxmlformats.org/officeDocument/2006/relationships/hyperlink" Target="http://pbs.twimg.com/profile_images/692470617443037185/BR7z4WIr_normal.jpg" TargetMode="External"/><Relationship Id="rId7903" Type="http://schemas.openxmlformats.org/officeDocument/2006/relationships/hyperlink" Target="https://twitter.com/djkrajicek" TargetMode="External"/><Relationship Id="rId1997" Type="http://schemas.openxmlformats.org/officeDocument/2006/relationships/hyperlink" Target="https://pbs.twimg.com/profile_banners/32283017/1398221875" TargetMode="External"/><Relationship Id="rId4056" Type="http://schemas.openxmlformats.org/officeDocument/2006/relationships/hyperlink" Target="http://pbs.twimg.com/profile_background_images/631199021441232896/Z4KXeKAS.jpg" TargetMode="External"/><Relationship Id="rId5454" Type="http://schemas.openxmlformats.org/officeDocument/2006/relationships/hyperlink" Target="http://pbs.twimg.com/profile_images/659895983271256068/7OtzHKMM_normal.jpg" TargetMode="External"/><Relationship Id="rId6505" Type="http://schemas.openxmlformats.org/officeDocument/2006/relationships/hyperlink" Target="http://pbs.twimg.com/profile_images/681179606515224577/RWVaSxJT_normal.jpg" TargetMode="External"/><Relationship Id="rId4470" Type="http://schemas.openxmlformats.org/officeDocument/2006/relationships/hyperlink" Target="http://abs.twimg.com/images/themes/theme1/bg.png" TargetMode="External"/><Relationship Id="rId5107" Type="http://schemas.openxmlformats.org/officeDocument/2006/relationships/hyperlink" Target="http://pbs.twimg.com/profile_images/687446974241476612/VNBMPd5U_normal.jpg" TargetMode="External"/><Relationship Id="rId5521" Type="http://schemas.openxmlformats.org/officeDocument/2006/relationships/hyperlink" Target="http://pbs.twimg.com/profile_images/609768117431062528/Ede-Se9B_normal.jpg" TargetMode="External"/><Relationship Id="rId8677" Type="http://schemas.openxmlformats.org/officeDocument/2006/relationships/hyperlink" Target="https://twitter.com/jerrymitch54" TargetMode="External"/><Relationship Id="rId1717" Type="http://schemas.openxmlformats.org/officeDocument/2006/relationships/hyperlink" Target="https://pbs.twimg.com/profile_banners/1187675324/1369456814" TargetMode="External"/><Relationship Id="rId3072" Type="http://schemas.openxmlformats.org/officeDocument/2006/relationships/hyperlink" Target="http://abs.twimg.com/images/themes/theme12/bg.gif" TargetMode="External"/><Relationship Id="rId4123" Type="http://schemas.openxmlformats.org/officeDocument/2006/relationships/hyperlink" Target="http://pbs.twimg.com/profile_background_images/586476171/lhm3x1vwu06k6xo7jw13.png" TargetMode="External"/><Relationship Id="rId7279" Type="http://schemas.openxmlformats.org/officeDocument/2006/relationships/hyperlink" Target="https://twitter.com/b4inteaparty" TargetMode="External"/><Relationship Id="rId7693" Type="http://schemas.openxmlformats.org/officeDocument/2006/relationships/hyperlink" Target="https://twitter.com/pamelafbrockman" TargetMode="External"/><Relationship Id="rId8744" Type="http://schemas.openxmlformats.org/officeDocument/2006/relationships/hyperlink" Target="https://twitter.com/boyfromdixie" TargetMode="External"/><Relationship Id="rId3889" Type="http://schemas.openxmlformats.org/officeDocument/2006/relationships/hyperlink" Target="http://abs.twimg.com/images/themes/theme10/bg.gif" TargetMode="External"/><Relationship Id="rId6295" Type="http://schemas.openxmlformats.org/officeDocument/2006/relationships/hyperlink" Target="http://pbs.twimg.com/profile_images/686381055453085696/GbsDKS2C_normal.jpg" TargetMode="External"/><Relationship Id="rId7346" Type="http://schemas.openxmlformats.org/officeDocument/2006/relationships/hyperlink" Target="https://twitter.com/justinraimondo" TargetMode="External"/><Relationship Id="rId6362" Type="http://schemas.openxmlformats.org/officeDocument/2006/relationships/hyperlink" Target="http://pbs.twimg.com/profile_images/630052675304853504/dwaIcJSH_normal.jpg" TargetMode="External"/><Relationship Id="rId7413" Type="http://schemas.openxmlformats.org/officeDocument/2006/relationships/hyperlink" Target="https://twitter.com/slsgroupcorp" TargetMode="External"/><Relationship Id="rId7760" Type="http://schemas.openxmlformats.org/officeDocument/2006/relationships/hyperlink" Target="https://twitter.com/baron28baron286" TargetMode="External"/><Relationship Id="rId8811" Type="http://schemas.openxmlformats.org/officeDocument/2006/relationships/hyperlink" Target="https://twitter.com/sjh2222" TargetMode="External"/><Relationship Id="rId3956" Type="http://schemas.openxmlformats.org/officeDocument/2006/relationships/hyperlink" Target="http://pbs.twimg.com/profile_background_images/590167295495831552/i3UOsxRw.jpg" TargetMode="External"/><Relationship Id="rId6015" Type="http://schemas.openxmlformats.org/officeDocument/2006/relationships/hyperlink" Target="http://pbs.twimg.com/profile_images/3664370657/65f2f4a77db50c3c8f54f0cbd2293efb_normal.jpeg" TargetMode="External"/><Relationship Id="rId877" Type="http://schemas.openxmlformats.org/officeDocument/2006/relationships/hyperlink" Target="http://t.co/a6lpPMQqRS" TargetMode="External"/><Relationship Id="rId2558" Type="http://schemas.openxmlformats.org/officeDocument/2006/relationships/hyperlink" Target="http://abs.twimg.com/images/themes/theme1/bg.png" TargetMode="External"/><Relationship Id="rId2972" Type="http://schemas.openxmlformats.org/officeDocument/2006/relationships/hyperlink" Target="http://abs.twimg.com/images/themes/theme1/bg.png" TargetMode="External"/><Relationship Id="rId3609" Type="http://schemas.openxmlformats.org/officeDocument/2006/relationships/hyperlink" Target="http://pbs.twimg.com/profile_background_images/378800000035170991/909f163135b4b788990e5e0043a00aaa.jpeg" TargetMode="External"/><Relationship Id="rId8187" Type="http://schemas.openxmlformats.org/officeDocument/2006/relationships/hyperlink" Target="https://twitter.com/rosalynbecker77" TargetMode="External"/><Relationship Id="rId944" Type="http://schemas.openxmlformats.org/officeDocument/2006/relationships/hyperlink" Target="https://pbs.twimg.com/profile_banners/2861010910/1453101790" TargetMode="External"/><Relationship Id="rId1574" Type="http://schemas.openxmlformats.org/officeDocument/2006/relationships/hyperlink" Target="https://pbs.twimg.com/profile_banners/57039652/1403963284" TargetMode="External"/><Relationship Id="rId2625" Type="http://schemas.openxmlformats.org/officeDocument/2006/relationships/hyperlink" Target="http://abs.twimg.com/images/themes/theme10/bg.gif" TargetMode="External"/><Relationship Id="rId5031" Type="http://schemas.openxmlformats.org/officeDocument/2006/relationships/hyperlink" Target="http://pbs.twimg.com/profile_images/685915648430587904/7IAXzBQE_normal.jpg" TargetMode="External"/><Relationship Id="rId1227" Type="http://schemas.openxmlformats.org/officeDocument/2006/relationships/hyperlink" Target="https://pbs.twimg.com/profile_banners/403595109/1401367835" TargetMode="External"/><Relationship Id="rId1641" Type="http://schemas.openxmlformats.org/officeDocument/2006/relationships/hyperlink" Target="https://pbs.twimg.com/profile_banners/1296949538/1437261675" TargetMode="External"/><Relationship Id="rId4797" Type="http://schemas.openxmlformats.org/officeDocument/2006/relationships/hyperlink" Target="http://pbs.twimg.com/profile_images/677607430260322304/CZ5BSvS7_normal.png" TargetMode="External"/><Relationship Id="rId5848" Type="http://schemas.openxmlformats.org/officeDocument/2006/relationships/hyperlink" Target="http://pbs.twimg.com/profile_images/583726998968610817/e2KXiBdt_normal.jpg" TargetMode="External"/><Relationship Id="rId8254" Type="http://schemas.openxmlformats.org/officeDocument/2006/relationships/hyperlink" Target="https://twitter.com/oliver_breit" TargetMode="External"/><Relationship Id="rId3399" Type="http://schemas.openxmlformats.org/officeDocument/2006/relationships/hyperlink" Target="http://pbs.twimg.com/profile_background_images/603969645238996993/r_CxG4E6.png" TargetMode="External"/><Relationship Id="rId4864" Type="http://schemas.openxmlformats.org/officeDocument/2006/relationships/hyperlink" Target="http://pbs.twimg.com/profile_images/689850476418838528/bw6qDURf_normal.png" TargetMode="External"/><Relationship Id="rId7270" Type="http://schemas.openxmlformats.org/officeDocument/2006/relationships/hyperlink" Target="https://twitter.com/akitarkaplan" TargetMode="External"/><Relationship Id="rId8321" Type="http://schemas.openxmlformats.org/officeDocument/2006/relationships/hyperlink" Target="https://twitter.com/finn3879" TargetMode="External"/><Relationship Id="rId3466" Type="http://schemas.openxmlformats.org/officeDocument/2006/relationships/hyperlink" Target="http://pbs.twimg.com/profile_background_images/77402488/ST376.jpg" TargetMode="External"/><Relationship Id="rId4517" Type="http://schemas.openxmlformats.org/officeDocument/2006/relationships/hyperlink" Target="http://abs.twimg.com/images/themes/theme1/bg.png" TargetMode="External"/><Relationship Id="rId5915" Type="http://schemas.openxmlformats.org/officeDocument/2006/relationships/hyperlink" Target="http://pbs.twimg.com/profile_images/683683526710030336/sEVbPv14_normal.jpg" TargetMode="External"/><Relationship Id="rId387" Type="http://schemas.openxmlformats.org/officeDocument/2006/relationships/hyperlink" Target="https://t.co/Gslca8GwKn" TargetMode="External"/><Relationship Id="rId2068" Type="http://schemas.openxmlformats.org/officeDocument/2006/relationships/hyperlink" Target="https://pbs.twimg.com/profile_banners/2562144613/1450557640" TargetMode="External"/><Relationship Id="rId3119" Type="http://schemas.openxmlformats.org/officeDocument/2006/relationships/hyperlink" Target="http://abs.twimg.com/images/themes/theme1/bg.png" TargetMode="External"/><Relationship Id="rId3880" Type="http://schemas.openxmlformats.org/officeDocument/2006/relationships/hyperlink" Target="http://pbs.twimg.com/profile_background_images/399148710/x6a77840d95eb1cad67577bd0a2f5ad3.png" TargetMode="External"/><Relationship Id="rId4931" Type="http://schemas.openxmlformats.org/officeDocument/2006/relationships/hyperlink" Target="http://pbs.twimg.com/profile_images/622026621869027333/naA7N9Yc_normal.jpg" TargetMode="External"/><Relationship Id="rId9095" Type="http://schemas.openxmlformats.org/officeDocument/2006/relationships/hyperlink" Target="https://twitter.com/riddlerc" TargetMode="External"/><Relationship Id="rId1084" Type="http://schemas.openxmlformats.org/officeDocument/2006/relationships/hyperlink" Target="https://pbs.twimg.com/profile_banners/1294296678/1449308761" TargetMode="External"/><Relationship Id="rId2482" Type="http://schemas.openxmlformats.org/officeDocument/2006/relationships/hyperlink" Target="https://pbs.twimg.com/profile_banners/33410754/1441775219" TargetMode="External"/><Relationship Id="rId3533" Type="http://schemas.openxmlformats.org/officeDocument/2006/relationships/hyperlink" Target="http://abs.twimg.com/images/themes/theme1/bg.png" TargetMode="External"/><Relationship Id="rId6689" Type="http://schemas.openxmlformats.org/officeDocument/2006/relationships/hyperlink" Target="http://pbs.twimg.com/profile_images/552438941660364800/IO4DfCTI_normal.jpeg" TargetMode="External"/><Relationship Id="rId107" Type="http://schemas.openxmlformats.org/officeDocument/2006/relationships/hyperlink" Target="http://t.co/sK1Yt4oWva" TargetMode="External"/><Relationship Id="rId454" Type="http://schemas.openxmlformats.org/officeDocument/2006/relationships/hyperlink" Target="http://t.co/AuHlihmmIW" TargetMode="External"/><Relationship Id="rId2135" Type="http://schemas.openxmlformats.org/officeDocument/2006/relationships/hyperlink" Target="https://pbs.twimg.com/profile_banners/522770895/1428040200" TargetMode="External"/><Relationship Id="rId3600" Type="http://schemas.openxmlformats.org/officeDocument/2006/relationships/hyperlink" Target="http://abs.twimg.com/images/themes/theme1/bg.png" TargetMode="External"/><Relationship Id="rId6756" Type="http://schemas.openxmlformats.org/officeDocument/2006/relationships/hyperlink" Target="http://pbs.twimg.com/profile_images/378800000106442338/37fa05f1a8764f3fa0997ab7762b43a2_normal.jpeg" TargetMode="External"/><Relationship Id="rId7807" Type="http://schemas.openxmlformats.org/officeDocument/2006/relationships/hyperlink" Target="https://twitter.com/rightsidenews" TargetMode="External"/><Relationship Id="rId521" Type="http://schemas.openxmlformats.org/officeDocument/2006/relationships/hyperlink" Target="http://t.co/5ALVaxIKNA" TargetMode="External"/><Relationship Id="rId1151" Type="http://schemas.openxmlformats.org/officeDocument/2006/relationships/hyperlink" Target="https://pbs.twimg.com/profile_banners/18070234/1354884049" TargetMode="External"/><Relationship Id="rId2202" Type="http://schemas.openxmlformats.org/officeDocument/2006/relationships/hyperlink" Target="https://pbs.twimg.com/profile_banners/194317313/1438964175" TargetMode="External"/><Relationship Id="rId5358" Type="http://schemas.openxmlformats.org/officeDocument/2006/relationships/hyperlink" Target="http://pbs.twimg.com/profile_images/378800000709195041/a93db302cc1d5b7031e0bf0e2cc6ac9d_normal.png" TargetMode="External"/><Relationship Id="rId5772" Type="http://schemas.openxmlformats.org/officeDocument/2006/relationships/hyperlink" Target="http://pbs.twimg.com/profile_images/1589954423/ducktape_035_normal.jpg" TargetMode="External"/><Relationship Id="rId6409" Type="http://schemas.openxmlformats.org/officeDocument/2006/relationships/hyperlink" Target="http://pbs.twimg.com/profile_images/495022270507528192/y1Qo8cEe_normal.jpeg" TargetMode="External"/><Relationship Id="rId6823" Type="http://schemas.openxmlformats.org/officeDocument/2006/relationships/hyperlink" Target="http://pbs.twimg.com/profile_images/683021409782595585/1xUxXCl9_normal.jpg" TargetMode="External"/><Relationship Id="rId1968" Type="http://schemas.openxmlformats.org/officeDocument/2006/relationships/hyperlink" Target="https://pbs.twimg.com/profile_banners/76992333/1423158109" TargetMode="External"/><Relationship Id="rId4374" Type="http://schemas.openxmlformats.org/officeDocument/2006/relationships/hyperlink" Target="http://abs.twimg.com/images/themes/theme1/bg.png" TargetMode="External"/><Relationship Id="rId5425" Type="http://schemas.openxmlformats.org/officeDocument/2006/relationships/hyperlink" Target="http://pbs.twimg.com/profile_images/2147516205/Grandpa___Tyler_walking_normal.jpg" TargetMode="External"/><Relationship Id="rId8995" Type="http://schemas.openxmlformats.org/officeDocument/2006/relationships/hyperlink" Target="https://twitter.com/solesofpassion" TargetMode="External"/><Relationship Id="rId3390" Type="http://schemas.openxmlformats.org/officeDocument/2006/relationships/hyperlink" Target="http://abs.twimg.com/images/themes/theme1/bg.png" TargetMode="External"/><Relationship Id="rId4027" Type="http://schemas.openxmlformats.org/officeDocument/2006/relationships/hyperlink" Target="http://abs.twimg.com/images/themes/theme2/bg.gif" TargetMode="External"/><Relationship Id="rId4441" Type="http://schemas.openxmlformats.org/officeDocument/2006/relationships/hyperlink" Target="http://abs.twimg.com/images/themes/theme1/bg.png" TargetMode="External"/><Relationship Id="rId7597" Type="http://schemas.openxmlformats.org/officeDocument/2006/relationships/hyperlink" Target="https://twitter.com/barefoot_prof" TargetMode="External"/><Relationship Id="rId8648" Type="http://schemas.openxmlformats.org/officeDocument/2006/relationships/hyperlink" Target="https://twitter.com/lillabet1952" TargetMode="External"/><Relationship Id="rId3043" Type="http://schemas.openxmlformats.org/officeDocument/2006/relationships/hyperlink" Target="http://abs.twimg.com/images/themes/theme1/bg.png" TargetMode="External"/><Relationship Id="rId6199" Type="http://schemas.openxmlformats.org/officeDocument/2006/relationships/hyperlink" Target="http://pbs.twimg.com/profile_images/149144972/Color_Logo_normal.jpg" TargetMode="External"/><Relationship Id="rId6266" Type="http://schemas.openxmlformats.org/officeDocument/2006/relationships/hyperlink" Target="http://pbs.twimg.com/profile_images/682671839391268864/-OrvqvRV_normal.jpg" TargetMode="External"/><Relationship Id="rId7664" Type="http://schemas.openxmlformats.org/officeDocument/2006/relationships/hyperlink" Target="https://twitter.com/sporttyy" TargetMode="External"/><Relationship Id="rId8715" Type="http://schemas.openxmlformats.org/officeDocument/2006/relationships/hyperlink" Target="https://twitter.com/patdollard" TargetMode="External"/><Relationship Id="rId3110" Type="http://schemas.openxmlformats.org/officeDocument/2006/relationships/hyperlink" Target="http://abs.twimg.com/images/themes/theme1/bg.png" TargetMode="External"/><Relationship Id="rId6680" Type="http://schemas.openxmlformats.org/officeDocument/2006/relationships/hyperlink" Target="http://pbs.twimg.com/profile_images/62413788/huffduffer_normal.jpg" TargetMode="External"/><Relationship Id="rId7317" Type="http://schemas.openxmlformats.org/officeDocument/2006/relationships/hyperlink" Target="https://twitter.com/morningmix" TargetMode="External"/><Relationship Id="rId7731" Type="http://schemas.openxmlformats.org/officeDocument/2006/relationships/hyperlink" Target="https://twitter.com/kerirn" TargetMode="External"/><Relationship Id="rId2876" Type="http://schemas.openxmlformats.org/officeDocument/2006/relationships/hyperlink" Target="http://pbs.twimg.com/profile_background_images/846496505/66c70b90c3420d30330c8f310ce6ffd5.jpeg" TargetMode="External"/><Relationship Id="rId3927" Type="http://schemas.openxmlformats.org/officeDocument/2006/relationships/hyperlink" Target="http://pbs.twimg.com/profile_background_images/840966475/376f818b032cce41dbac1fce66fcb78f.png" TargetMode="External"/><Relationship Id="rId5282" Type="http://schemas.openxmlformats.org/officeDocument/2006/relationships/hyperlink" Target="http://pbs.twimg.com/profile_images/691486613449277440/PWib5qOV_normal.jpg" TargetMode="External"/><Relationship Id="rId6333" Type="http://schemas.openxmlformats.org/officeDocument/2006/relationships/hyperlink" Target="http://pbs.twimg.com/profile_images/378800000377923819/09deec0539c400ffef568468b42673eb_normal.jpeg" TargetMode="External"/><Relationship Id="rId848" Type="http://schemas.openxmlformats.org/officeDocument/2006/relationships/hyperlink" Target="http://t.co/nL3XVSYtBf" TargetMode="External"/><Relationship Id="rId1478" Type="http://schemas.openxmlformats.org/officeDocument/2006/relationships/hyperlink" Target="https://pbs.twimg.com/profile_banners/24060607/1399584970" TargetMode="External"/><Relationship Id="rId1892" Type="http://schemas.openxmlformats.org/officeDocument/2006/relationships/hyperlink" Target="https://pbs.twimg.com/profile_banners/1246177122/1367816306" TargetMode="External"/><Relationship Id="rId2529" Type="http://schemas.openxmlformats.org/officeDocument/2006/relationships/hyperlink" Target="https://pbs.twimg.com/profile_banners/39755667/1450117409" TargetMode="External"/><Relationship Id="rId6400" Type="http://schemas.openxmlformats.org/officeDocument/2006/relationships/hyperlink" Target="http://pbs.twimg.com/profile_images/3435250961/cf2c726e8a22bf027bc9c15a009dd518_normal.jpeg" TargetMode="External"/><Relationship Id="rId915" Type="http://schemas.openxmlformats.org/officeDocument/2006/relationships/hyperlink" Target="http://t.co/Z2A4m7UeSv" TargetMode="External"/><Relationship Id="rId1545" Type="http://schemas.openxmlformats.org/officeDocument/2006/relationships/hyperlink" Target="https://pbs.twimg.com/profile_banners/3490611612/1452881654" TargetMode="External"/><Relationship Id="rId2943" Type="http://schemas.openxmlformats.org/officeDocument/2006/relationships/hyperlink" Target="http://abs.twimg.com/images/themes/theme10/bg.gif" TargetMode="External"/><Relationship Id="rId5002" Type="http://schemas.openxmlformats.org/officeDocument/2006/relationships/hyperlink" Target="http://pbs.twimg.com/profile_images/1658515048/image_normal.jpg" TargetMode="External"/><Relationship Id="rId8158" Type="http://schemas.openxmlformats.org/officeDocument/2006/relationships/hyperlink" Target="https://twitter.com/alaskafiscal" TargetMode="External"/><Relationship Id="rId8572" Type="http://schemas.openxmlformats.org/officeDocument/2006/relationships/hyperlink" Target="https://twitter.com/animalkraken" TargetMode="External"/><Relationship Id="rId7174" Type="http://schemas.openxmlformats.org/officeDocument/2006/relationships/hyperlink" Target="https://twitter.com/yourbestpunk" TargetMode="External"/><Relationship Id="rId8225" Type="http://schemas.openxmlformats.org/officeDocument/2006/relationships/hyperlink" Target="https://twitter.com/joanwalsh" TargetMode="External"/><Relationship Id="rId1612" Type="http://schemas.openxmlformats.org/officeDocument/2006/relationships/hyperlink" Target="https://pbs.twimg.com/profile_banners/21891487/1396071890" TargetMode="External"/><Relationship Id="rId4768" Type="http://schemas.openxmlformats.org/officeDocument/2006/relationships/hyperlink" Target="http://pbs.twimg.com/profile_images/520678298/Picture_030_normal.jpg" TargetMode="External"/><Relationship Id="rId5819" Type="http://schemas.openxmlformats.org/officeDocument/2006/relationships/hyperlink" Target="http://pbs.twimg.com/profile_images/645630631615922177/BQzJW8X0_normal.jpg" TargetMode="External"/><Relationship Id="rId6190" Type="http://schemas.openxmlformats.org/officeDocument/2006/relationships/hyperlink" Target="http://pbs.twimg.com/profile_images/1370804184/Dakota__Frank_009_normal.jpg" TargetMode="External"/><Relationship Id="rId3784" Type="http://schemas.openxmlformats.org/officeDocument/2006/relationships/hyperlink" Target="http://abs.twimg.com/images/themes/theme1/bg.png" TargetMode="External"/><Relationship Id="rId4835" Type="http://schemas.openxmlformats.org/officeDocument/2006/relationships/hyperlink" Target="http://pbs.twimg.com/profile_images/483334352617496576/LOqogHlZ_normal.jpeg" TargetMode="External"/><Relationship Id="rId7241" Type="http://schemas.openxmlformats.org/officeDocument/2006/relationships/hyperlink" Target="https://twitter.com/moberlyg" TargetMode="External"/><Relationship Id="rId2386" Type="http://schemas.openxmlformats.org/officeDocument/2006/relationships/hyperlink" Target="https://pbs.twimg.com/profile_banners/115754870/1420600511" TargetMode="External"/><Relationship Id="rId3437" Type="http://schemas.openxmlformats.org/officeDocument/2006/relationships/hyperlink" Target="http://abs.twimg.com/images/themes/theme1/bg.png" TargetMode="External"/><Relationship Id="rId3851" Type="http://schemas.openxmlformats.org/officeDocument/2006/relationships/hyperlink" Target="http://pbs.twimg.com/profile_background_images/98143176/x5c15a2d816115168d32241d59409f73.png" TargetMode="External"/><Relationship Id="rId4902" Type="http://schemas.openxmlformats.org/officeDocument/2006/relationships/hyperlink" Target="http://pbs.twimg.com/profile_images/1290609086/af7ca517-9908-4485-9805-0404fab27626_normal.png" TargetMode="External"/><Relationship Id="rId358" Type="http://schemas.openxmlformats.org/officeDocument/2006/relationships/hyperlink" Target="https://t.co/EAHqpV7Q39" TargetMode="External"/><Relationship Id="rId772" Type="http://schemas.openxmlformats.org/officeDocument/2006/relationships/hyperlink" Target="https://t.co/dEixFiIBfq" TargetMode="External"/><Relationship Id="rId2039" Type="http://schemas.openxmlformats.org/officeDocument/2006/relationships/hyperlink" Target="https://pbs.twimg.com/profile_banners/34642177/1438610676" TargetMode="External"/><Relationship Id="rId2453" Type="http://schemas.openxmlformats.org/officeDocument/2006/relationships/hyperlink" Target="https://pbs.twimg.com/profile_banners/3854470156/1443898614" TargetMode="External"/><Relationship Id="rId3504" Type="http://schemas.openxmlformats.org/officeDocument/2006/relationships/hyperlink" Target="http://pbs.twimg.com/profile_background_images/562760972/beach11.jpg" TargetMode="External"/><Relationship Id="rId9066" Type="http://schemas.openxmlformats.org/officeDocument/2006/relationships/hyperlink" Target="https://twitter.com/mallekatt" TargetMode="External"/><Relationship Id="rId425" Type="http://schemas.openxmlformats.org/officeDocument/2006/relationships/hyperlink" Target="http://t.co/VbhLSuWcNs" TargetMode="External"/><Relationship Id="rId1055" Type="http://schemas.openxmlformats.org/officeDocument/2006/relationships/hyperlink" Target="https://pbs.twimg.com/profile_banners/2826709333/1411425367" TargetMode="External"/><Relationship Id="rId2106" Type="http://schemas.openxmlformats.org/officeDocument/2006/relationships/hyperlink" Target="https://pbs.twimg.com/profile_banners/365184866/1445707541" TargetMode="External"/><Relationship Id="rId2520" Type="http://schemas.openxmlformats.org/officeDocument/2006/relationships/hyperlink" Target="https://pbs.twimg.com/profile_banners/3196826180/1443535133" TargetMode="External"/><Relationship Id="rId5676" Type="http://schemas.openxmlformats.org/officeDocument/2006/relationships/hyperlink" Target="http://pbs.twimg.com/profile_images/2391676114/xm72e86pvcms4r88mfuo_normal.jpeg" TargetMode="External"/><Relationship Id="rId6727" Type="http://schemas.openxmlformats.org/officeDocument/2006/relationships/hyperlink" Target="http://pbs.twimg.com/profile_images/686729753722662912/8V0qXMFN_normal.jpg" TargetMode="External"/><Relationship Id="rId8082" Type="http://schemas.openxmlformats.org/officeDocument/2006/relationships/hyperlink" Target="https://twitter.com/davidjboehm" TargetMode="External"/><Relationship Id="rId9133" Type="http://schemas.openxmlformats.org/officeDocument/2006/relationships/hyperlink" Target="https://twitter.com/cohuttaphoto" TargetMode="External"/><Relationship Id="rId1122" Type="http://schemas.openxmlformats.org/officeDocument/2006/relationships/hyperlink" Target="https://pbs.twimg.com/profile_banners/1703864126/1409780696" TargetMode="External"/><Relationship Id="rId4278" Type="http://schemas.openxmlformats.org/officeDocument/2006/relationships/hyperlink" Target="http://abs.twimg.com/images/themes/theme1/bg.png" TargetMode="External"/><Relationship Id="rId5329" Type="http://schemas.openxmlformats.org/officeDocument/2006/relationships/hyperlink" Target="http://pbs.twimg.com/profile_images/686191073039880192/3778X5Lk_normal.jpg" TargetMode="External"/><Relationship Id="rId3294" Type="http://schemas.openxmlformats.org/officeDocument/2006/relationships/hyperlink" Target="http://abs.twimg.com/images/themes/theme1/bg.png" TargetMode="External"/><Relationship Id="rId4345" Type="http://schemas.openxmlformats.org/officeDocument/2006/relationships/hyperlink" Target="http://pbs.twimg.com/profile_background_images/167724092/cbcnews_twitter_pg-yellow.JPG" TargetMode="External"/><Relationship Id="rId4692" Type="http://schemas.openxmlformats.org/officeDocument/2006/relationships/hyperlink" Target="http://abs.twimg.com/images/themes/theme4/bg.gif" TargetMode="External"/><Relationship Id="rId5743" Type="http://schemas.openxmlformats.org/officeDocument/2006/relationships/hyperlink" Target="http://pbs.twimg.com/profile_images/656447683775832064/Z1s-Nrtf_normal.jpg" TargetMode="External"/><Relationship Id="rId8899" Type="http://schemas.openxmlformats.org/officeDocument/2006/relationships/hyperlink" Target="https://twitter.com/morphonios" TargetMode="External"/><Relationship Id="rId1939" Type="http://schemas.openxmlformats.org/officeDocument/2006/relationships/hyperlink" Target="https://pbs.twimg.com/profile_banners/2169470797/1403618930" TargetMode="External"/><Relationship Id="rId5810" Type="http://schemas.openxmlformats.org/officeDocument/2006/relationships/hyperlink" Target="http://abs.twimg.com/sticky/default_profile_images/default_profile_2_normal.png" TargetMode="External"/><Relationship Id="rId8966" Type="http://schemas.openxmlformats.org/officeDocument/2006/relationships/hyperlink" Target="https://twitter.com/aurobny" TargetMode="External"/><Relationship Id="rId3361" Type="http://schemas.openxmlformats.org/officeDocument/2006/relationships/hyperlink" Target="http://pbs.twimg.com/profile_background_images/458469073660022784/gbZ4TnUR.png" TargetMode="External"/><Relationship Id="rId4412" Type="http://schemas.openxmlformats.org/officeDocument/2006/relationships/hyperlink" Target="http://abs.twimg.com/images/themes/theme1/bg.png" TargetMode="External"/><Relationship Id="rId7568" Type="http://schemas.openxmlformats.org/officeDocument/2006/relationships/hyperlink" Target="https://twitter.com/steriplex" TargetMode="External"/><Relationship Id="rId7982" Type="http://schemas.openxmlformats.org/officeDocument/2006/relationships/hyperlink" Target="https://twitter.com/aaronworthing" TargetMode="External"/><Relationship Id="rId8619" Type="http://schemas.openxmlformats.org/officeDocument/2006/relationships/hyperlink" Target="https://twitter.com/007cigarjoe" TargetMode="External"/><Relationship Id="rId282" Type="http://schemas.openxmlformats.org/officeDocument/2006/relationships/hyperlink" Target="https://t.co/P02X4xC7J1" TargetMode="External"/><Relationship Id="rId3014" Type="http://schemas.openxmlformats.org/officeDocument/2006/relationships/hyperlink" Target="http://abs.twimg.com/images/themes/theme14/bg.gif" TargetMode="External"/><Relationship Id="rId6584" Type="http://schemas.openxmlformats.org/officeDocument/2006/relationships/hyperlink" Target="http://pbs.twimg.com/profile_images/633851974732148736/QEThdSzZ_normal.jpg" TargetMode="External"/><Relationship Id="rId7635" Type="http://schemas.openxmlformats.org/officeDocument/2006/relationships/hyperlink" Target="https://twitter.com/baconzbitz1" TargetMode="External"/><Relationship Id="rId2030" Type="http://schemas.openxmlformats.org/officeDocument/2006/relationships/hyperlink" Target="https://pbs.twimg.com/profile_banners/16042794/1426504532" TargetMode="External"/><Relationship Id="rId5186" Type="http://schemas.openxmlformats.org/officeDocument/2006/relationships/hyperlink" Target="http://pbs.twimg.com/profile_images/522471644678217728/IOgT0IqE_normal.jpeg" TargetMode="External"/><Relationship Id="rId6237" Type="http://schemas.openxmlformats.org/officeDocument/2006/relationships/hyperlink" Target="http://pbs.twimg.com/profile_images/2569015187/image_normal.jpg" TargetMode="External"/><Relationship Id="rId6651" Type="http://schemas.openxmlformats.org/officeDocument/2006/relationships/hyperlink" Target="http://pbs.twimg.com/profile_images/587139659492265984/LbRwYIQf_normal.jpg" TargetMode="External"/><Relationship Id="rId7702" Type="http://schemas.openxmlformats.org/officeDocument/2006/relationships/hyperlink" Target="https://twitter.com/damkina" TargetMode="External"/><Relationship Id="rId5253" Type="http://schemas.openxmlformats.org/officeDocument/2006/relationships/hyperlink" Target="http://pbs.twimg.com/profile_images/378800000601560589/2c0ab39888e737838135239813e1c8b4_normal.jpeg" TargetMode="External"/><Relationship Id="rId6304" Type="http://schemas.openxmlformats.org/officeDocument/2006/relationships/hyperlink" Target="http://pbs.twimg.com/profile_images/83411326/Jim-030607-Mspace_normal.jpg" TargetMode="External"/><Relationship Id="rId1449" Type="http://schemas.openxmlformats.org/officeDocument/2006/relationships/hyperlink" Target="https://pbs.twimg.com/profile_banners/15010978/1419913685" TargetMode="External"/><Relationship Id="rId1796" Type="http://schemas.openxmlformats.org/officeDocument/2006/relationships/hyperlink" Target="https://pbs.twimg.com/profile_banners/3297626120/1447433903" TargetMode="External"/><Relationship Id="rId2847" Type="http://schemas.openxmlformats.org/officeDocument/2006/relationships/hyperlink" Target="http://abs.twimg.com/images/themes/theme1/bg.png" TargetMode="External"/><Relationship Id="rId8476" Type="http://schemas.openxmlformats.org/officeDocument/2006/relationships/hyperlink" Target="https://twitter.com/trilldollarsilv" TargetMode="External"/><Relationship Id="rId88" Type="http://schemas.openxmlformats.org/officeDocument/2006/relationships/hyperlink" Target="https://t.co/0XhZ8xIlUs" TargetMode="External"/><Relationship Id="rId819" Type="http://schemas.openxmlformats.org/officeDocument/2006/relationships/hyperlink" Target="https://t.co/je8O7UpmqR" TargetMode="External"/><Relationship Id="rId1863" Type="http://schemas.openxmlformats.org/officeDocument/2006/relationships/hyperlink" Target="https://pbs.twimg.com/profile_banners/49439070/1398440485" TargetMode="External"/><Relationship Id="rId2914" Type="http://schemas.openxmlformats.org/officeDocument/2006/relationships/hyperlink" Target="http://abs.twimg.com/images/themes/theme1/bg.png" TargetMode="External"/><Relationship Id="rId5320" Type="http://schemas.openxmlformats.org/officeDocument/2006/relationships/hyperlink" Target="http://pbs.twimg.com/profile_images/544344625297641472/544nVXkO_normal.jpeg" TargetMode="External"/><Relationship Id="rId7078" Type="http://schemas.openxmlformats.org/officeDocument/2006/relationships/hyperlink" Target="https://twitter.com/railroadlady1" TargetMode="External"/><Relationship Id="rId8129" Type="http://schemas.openxmlformats.org/officeDocument/2006/relationships/hyperlink" Target="https://twitter.com/ludy730" TargetMode="External"/><Relationship Id="rId8890" Type="http://schemas.openxmlformats.org/officeDocument/2006/relationships/hyperlink" Target="https://twitter.com/randrewohge" TargetMode="External"/><Relationship Id="rId1516" Type="http://schemas.openxmlformats.org/officeDocument/2006/relationships/hyperlink" Target="https://pbs.twimg.com/profile_banners/428979873/1453356683" TargetMode="External"/><Relationship Id="rId1930" Type="http://schemas.openxmlformats.org/officeDocument/2006/relationships/hyperlink" Target="https://pbs.twimg.com/profile_banners/3979764853/1453996832" TargetMode="External"/><Relationship Id="rId7492" Type="http://schemas.openxmlformats.org/officeDocument/2006/relationships/hyperlink" Target="https://twitter.com/a3auntie" TargetMode="External"/><Relationship Id="rId8543" Type="http://schemas.openxmlformats.org/officeDocument/2006/relationships/hyperlink" Target="https://twitter.com/anoesis71" TargetMode="External"/><Relationship Id="rId3688" Type="http://schemas.openxmlformats.org/officeDocument/2006/relationships/hyperlink" Target="http://abs.twimg.com/images/themes/theme5/bg.gif" TargetMode="External"/><Relationship Id="rId4739" Type="http://schemas.openxmlformats.org/officeDocument/2006/relationships/hyperlink" Target="http://pbs.twimg.com/profile_images/2913832546/1c0ecd1cfdad63a91346d02b596e0937_normal.jpeg" TargetMode="External"/><Relationship Id="rId6094" Type="http://schemas.openxmlformats.org/officeDocument/2006/relationships/hyperlink" Target="http://pbs.twimg.com/profile_images/481438888179666945/0q7BZxk2_normal.jpeg" TargetMode="External"/><Relationship Id="rId7145" Type="http://schemas.openxmlformats.org/officeDocument/2006/relationships/hyperlink" Target="https://twitter.com/foxandfriends" TargetMode="External"/><Relationship Id="rId8610" Type="http://schemas.openxmlformats.org/officeDocument/2006/relationships/hyperlink" Target="https://twitter.com/mikepfingston2" TargetMode="External"/><Relationship Id="rId3755" Type="http://schemas.openxmlformats.org/officeDocument/2006/relationships/hyperlink" Target="http://abs.twimg.com/images/themes/theme5/bg.gif" TargetMode="External"/><Relationship Id="rId4806" Type="http://schemas.openxmlformats.org/officeDocument/2006/relationships/hyperlink" Target="http://abs.twimg.com/sticky/default_profile_images/default_profile_5_normal.png" TargetMode="External"/><Relationship Id="rId6161" Type="http://schemas.openxmlformats.org/officeDocument/2006/relationships/hyperlink" Target="http://pbs.twimg.com/profile_images/1980294624/DJT_Headshot_V2_normal.jpg" TargetMode="External"/><Relationship Id="rId7212" Type="http://schemas.openxmlformats.org/officeDocument/2006/relationships/hyperlink" Target="https://twitter.com/basalt2" TargetMode="External"/><Relationship Id="rId676" Type="http://schemas.openxmlformats.org/officeDocument/2006/relationships/hyperlink" Target="http://t.co/SkxnVO5lgt" TargetMode="External"/><Relationship Id="rId2357" Type="http://schemas.openxmlformats.org/officeDocument/2006/relationships/hyperlink" Target="https://pbs.twimg.com/profile_banners/4677642924/1451475814" TargetMode="External"/><Relationship Id="rId3408" Type="http://schemas.openxmlformats.org/officeDocument/2006/relationships/hyperlink" Target="http://pbs.twimg.com/profile_background_images/511260785008340992/AaZMTyFI.jpeg" TargetMode="External"/><Relationship Id="rId329" Type="http://schemas.openxmlformats.org/officeDocument/2006/relationships/hyperlink" Target="http://t.co/9Jid4jPWqY" TargetMode="External"/><Relationship Id="rId1373" Type="http://schemas.openxmlformats.org/officeDocument/2006/relationships/hyperlink" Target="https://pbs.twimg.com/profile_banners/75112589/1415750825" TargetMode="External"/><Relationship Id="rId2771" Type="http://schemas.openxmlformats.org/officeDocument/2006/relationships/hyperlink" Target="http://abs.twimg.com/images/themes/theme1/bg.png" TargetMode="External"/><Relationship Id="rId3822" Type="http://schemas.openxmlformats.org/officeDocument/2006/relationships/hyperlink" Target="http://abs.twimg.com/images/themes/theme1/bg.png" TargetMode="External"/><Relationship Id="rId6978" Type="http://schemas.openxmlformats.org/officeDocument/2006/relationships/hyperlink" Target="https://twitter.com/hopingforachang" TargetMode="External"/><Relationship Id="rId9037" Type="http://schemas.openxmlformats.org/officeDocument/2006/relationships/hyperlink" Target="https://twitter.com/kirk_john_l" TargetMode="External"/><Relationship Id="rId743" Type="http://schemas.openxmlformats.org/officeDocument/2006/relationships/hyperlink" Target="https://t.co/80tXf39EuT" TargetMode="External"/><Relationship Id="rId1026" Type="http://schemas.openxmlformats.org/officeDocument/2006/relationships/hyperlink" Target="https://pbs.twimg.com/profile_banners/15481869/1437080725" TargetMode="External"/><Relationship Id="rId2424" Type="http://schemas.openxmlformats.org/officeDocument/2006/relationships/hyperlink" Target="https://pbs.twimg.com/profile_banners/4272799695/1449678120" TargetMode="External"/><Relationship Id="rId5994" Type="http://schemas.openxmlformats.org/officeDocument/2006/relationships/hyperlink" Target="http://pbs.twimg.com/profile_images/664858368771620865/SCdBomrY_normal.jpg" TargetMode="External"/><Relationship Id="rId8053" Type="http://schemas.openxmlformats.org/officeDocument/2006/relationships/hyperlink" Target="https://twitter.com/smudgeon" TargetMode="External"/><Relationship Id="rId9104" Type="http://schemas.openxmlformats.org/officeDocument/2006/relationships/hyperlink" Target="https://twitter.com/lizenslin" TargetMode="External"/><Relationship Id="rId810" Type="http://schemas.openxmlformats.org/officeDocument/2006/relationships/hyperlink" Target="http://t.co/S4WPuO0NX4" TargetMode="External"/><Relationship Id="rId1440" Type="http://schemas.openxmlformats.org/officeDocument/2006/relationships/hyperlink" Target="https://pbs.twimg.com/profile_banners/596004875/1406436035" TargetMode="External"/><Relationship Id="rId4596" Type="http://schemas.openxmlformats.org/officeDocument/2006/relationships/hyperlink" Target="http://abs.twimg.com/images/themes/theme1/bg.png" TargetMode="External"/><Relationship Id="rId5647" Type="http://schemas.openxmlformats.org/officeDocument/2006/relationships/hyperlink" Target="http://pbs.twimg.com/profile_images/449784227093950464/b1VSwoTr_normal.jpeg" TargetMode="External"/><Relationship Id="rId3198" Type="http://schemas.openxmlformats.org/officeDocument/2006/relationships/hyperlink" Target="http://pbs.twimg.com/profile_background_images/99351788/BFB2.jpg" TargetMode="External"/><Relationship Id="rId4249" Type="http://schemas.openxmlformats.org/officeDocument/2006/relationships/hyperlink" Target="http://abs.twimg.com/images/themes/theme1/bg.png" TargetMode="External"/><Relationship Id="rId4663" Type="http://schemas.openxmlformats.org/officeDocument/2006/relationships/hyperlink" Target="http://abs.twimg.com/images/themes/theme1/bg.png" TargetMode="External"/><Relationship Id="rId5714" Type="http://schemas.openxmlformats.org/officeDocument/2006/relationships/hyperlink" Target="http://pbs.twimg.com/profile_images/681850501000908800/89b8LbGC_normal.png" TargetMode="External"/><Relationship Id="rId8120" Type="http://schemas.openxmlformats.org/officeDocument/2006/relationships/hyperlink" Target="https://twitter.com/ivorydove" TargetMode="External"/><Relationship Id="rId3265" Type="http://schemas.openxmlformats.org/officeDocument/2006/relationships/hyperlink" Target="http://abs.twimg.com/images/themes/theme19/bg.gif" TargetMode="External"/><Relationship Id="rId4316" Type="http://schemas.openxmlformats.org/officeDocument/2006/relationships/hyperlink" Target="http://abs.twimg.com/images/themes/theme9/bg.gif" TargetMode="External"/><Relationship Id="rId4730" Type="http://schemas.openxmlformats.org/officeDocument/2006/relationships/hyperlink" Target="http://pbs.twimg.com/profile_images/666376131734470658/z2zILRpL_normal.jpg" TargetMode="External"/><Relationship Id="rId7886" Type="http://schemas.openxmlformats.org/officeDocument/2006/relationships/hyperlink" Target="https://twitter.com/wild_phil" TargetMode="External"/><Relationship Id="rId8937" Type="http://schemas.openxmlformats.org/officeDocument/2006/relationships/hyperlink" Target="https://twitter.com/msnbc" TargetMode="External"/><Relationship Id="rId186" Type="http://schemas.openxmlformats.org/officeDocument/2006/relationships/hyperlink" Target="https://t.co/fYgg9tGXAb" TargetMode="External"/><Relationship Id="rId2281" Type="http://schemas.openxmlformats.org/officeDocument/2006/relationships/hyperlink" Target="https://pbs.twimg.com/profile_banners/49304503/1451324209" TargetMode="External"/><Relationship Id="rId3332" Type="http://schemas.openxmlformats.org/officeDocument/2006/relationships/hyperlink" Target="http://abs.twimg.com/images/themes/theme1/bg.png" TargetMode="External"/><Relationship Id="rId6488" Type="http://schemas.openxmlformats.org/officeDocument/2006/relationships/hyperlink" Target="http://pbs.twimg.com/profile_images/692580279760883712/Tz7sC_Ll_normal.jpg" TargetMode="External"/><Relationship Id="rId7539" Type="http://schemas.openxmlformats.org/officeDocument/2006/relationships/hyperlink" Target="https://twitter.com/me_starchy" TargetMode="External"/><Relationship Id="rId253" Type="http://schemas.openxmlformats.org/officeDocument/2006/relationships/hyperlink" Target="http://t.co/g0KThX0Tg5" TargetMode="External"/><Relationship Id="rId6555" Type="http://schemas.openxmlformats.org/officeDocument/2006/relationships/hyperlink" Target="http://pbs.twimg.com/profile_images/466664981673410560/886Az0vu_normal.jpeg" TargetMode="External"/><Relationship Id="rId7953" Type="http://schemas.openxmlformats.org/officeDocument/2006/relationships/hyperlink" Target="https://twitter.com/winn1_winn" TargetMode="External"/><Relationship Id="rId320" Type="http://schemas.openxmlformats.org/officeDocument/2006/relationships/hyperlink" Target="https://t.co/31JQ8MKbEg" TargetMode="External"/><Relationship Id="rId2001" Type="http://schemas.openxmlformats.org/officeDocument/2006/relationships/hyperlink" Target="https://pbs.twimg.com/profile_banners/2905377435/1449294142" TargetMode="External"/><Relationship Id="rId5157" Type="http://schemas.openxmlformats.org/officeDocument/2006/relationships/hyperlink" Target="http://pbs.twimg.com/profile_images/684715996679155712/oMP3pyvq_normal.jpg" TargetMode="External"/><Relationship Id="rId6208" Type="http://schemas.openxmlformats.org/officeDocument/2006/relationships/hyperlink" Target="http://pbs.twimg.com/profile_images/596103450317860864/X6mKkXTO_normal.png" TargetMode="External"/><Relationship Id="rId7606" Type="http://schemas.openxmlformats.org/officeDocument/2006/relationships/hyperlink" Target="https://twitter.com/topportlandnow" TargetMode="External"/><Relationship Id="rId5571" Type="http://schemas.openxmlformats.org/officeDocument/2006/relationships/hyperlink" Target="http://pbs.twimg.com/profile_images/648867486851444736/N6h9Q635_normal.jpg" TargetMode="External"/><Relationship Id="rId6622" Type="http://schemas.openxmlformats.org/officeDocument/2006/relationships/hyperlink" Target="http://pbs.twimg.com/profile_images/378800000604495480/fdd794caa31e2b5478cce8d1b89648d4_normal.jpeg" TargetMode="External"/><Relationship Id="rId1767" Type="http://schemas.openxmlformats.org/officeDocument/2006/relationships/hyperlink" Target="https://pbs.twimg.com/profile_banners/282864376/1351569003" TargetMode="External"/><Relationship Id="rId2818" Type="http://schemas.openxmlformats.org/officeDocument/2006/relationships/hyperlink" Target="http://abs.twimg.com/images/themes/theme1/bg.png" TargetMode="External"/><Relationship Id="rId4173" Type="http://schemas.openxmlformats.org/officeDocument/2006/relationships/hyperlink" Target="http://pbs.twimg.com/profile_background_images/194942683/tonberry8-b.jpg" TargetMode="External"/><Relationship Id="rId5224" Type="http://schemas.openxmlformats.org/officeDocument/2006/relationships/hyperlink" Target="http://abs.twimg.com/sticky/default_profile_images/default_profile_1_normal.png" TargetMode="External"/><Relationship Id="rId8794" Type="http://schemas.openxmlformats.org/officeDocument/2006/relationships/hyperlink" Target="https://twitter.com/patriotmessengr" TargetMode="External"/><Relationship Id="rId59" Type="http://schemas.openxmlformats.org/officeDocument/2006/relationships/hyperlink" Target="https://t.co/QmGhpgDl1E" TargetMode="External"/><Relationship Id="rId1834" Type="http://schemas.openxmlformats.org/officeDocument/2006/relationships/hyperlink" Target="https://pbs.twimg.com/profile_banners/162283218/1413498546" TargetMode="External"/><Relationship Id="rId4240" Type="http://schemas.openxmlformats.org/officeDocument/2006/relationships/hyperlink" Target="http://pbs.twimg.com/profile_background_images/240018172/laart124_jpg.jpg" TargetMode="External"/><Relationship Id="rId7396" Type="http://schemas.openxmlformats.org/officeDocument/2006/relationships/hyperlink" Target="https://twitter.com/mikemillerdc" TargetMode="External"/><Relationship Id="rId8447" Type="http://schemas.openxmlformats.org/officeDocument/2006/relationships/hyperlink" Target="https://twitter.com/wortheyac" TargetMode="External"/><Relationship Id="rId8861" Type="http://schemas.openxmlformats.org/officeDocument/2006/relationships/hyperlink" Target="https://twitter.com/tariakpodiete" TargetMode="External"/><Relationship Id="rId7049" Type="http://schemas.openxmlformats.org/officeDocument/2006/relationships/hyperlink" Target="https://twitter.com/trammelllt" TargetMode="External"/><Relationship Id="rId7463" Type="http://schemas.openxmlformats.org/officeDocument/2006/relationships/hyperlink" Target="https://twitter.com/milesianson" TargetMode="External"/><Relationship Id="rId8514" Type="http://schemas.openxmlformats.org/officeDocument/2006/relationships/hyperlink" Target="https://twitter.com/peterwaldronusa" TargetMode="External"/><Relationship Id="rId1901" Type="http://schemas.openxmlformats.org/officeDocument/2006/relationships/hyperlink" Target="https://pbs.twimg.com/profile_banners/71842978/1360181525" TargetMode="External"/><Relationship Id="rId3659" Type="http://schemas.openxmlformats.org/officeDocument/2006/relationships/hyperlink" Target="http://pbs.twimg.com/profile_background_images/378800000177509328/Mn-YobQs.png" TargetMode="External"/><Relationship Id="rId6065" Type="http://schemas.openxmlformats.org/officeDocument/2006/relationships/hyperlink" Target="http://pbs.twimg.com/profile_images/446141476980785152/ApWXU7FF_normal.jpeg" TargetMode="External"/><Relationship Id="rId7116" Type="http://schemas.openxmlformats.org/officeDocument/2006/relationships/hyperlink" Target="https://twitter.com/rideinspector" TargetMode="External"/><Relationship Id="rId5081" Type="http://schemas.openxmlformats.org/officeDocument/2006/relationships/hyperlink" Target="http://pbs.twimg.com/profile_images/680791864463601665/orAzLg9j_normal.jpg" TargetMode="External"/><Relationship Id="rId6132" Type="http://schemas.openxmlformats.org/officeDocument/2006/relationships/hyperlink" Target="http://pbs.twimg.com/profile_images/687989251724677121/CfAuQB2v_normal.jpg" TargetMode="External"/><Relationship Id="rId7530" Type="http://schemas.openxmlformats.org/officeDocument/2006/relationships/hyperlink" Target="https://twitter.com/rqpoliticalblog" TargetMode="External"/><Relationship Id="rId994" Type="http://schemas.openxmlformats.org/officeDocument/2006/relationships/hyperlink" Target="https://pbs.twimg.com/profile_banners/2455601161/1398129842" TargetMode="External"/><Relationship Id="rId2675" Type="http://schemas.openxmlformats.org/officeDocument/2006/relationships/hyperlink" Target="http://pbs.twimg.com/profile_background_images/803635734/b410090eda6567dc25c74cc1664f3fc0.jpeg" TargetMode="External"/><Relationship Id="rId3726" Type="http://schemas.openxmlformats.org/officeDocument/2006/relationships/hyperlink" Target="http://abs.twimg.com/images/themes/theme1/bg.png" TargetMode="External"/><Relationship Id="rId647" Type="http://schemas.openxmlformats.org/officeDocument/2006/relationships/hyperlink" Target="https://t.co/FT31p8Koou" TargetMode="External"/><Relationship Id="rId1277" Type="http://schemas.openxmlformats.org/officeDocument/2006/relationships/hyperlink" Target="https://pbs.twimg.com/profile_banners/137468275/1433457558" TargetMode="External"/><Relationship Id="rId1691" Type="http://schemas.openxmlformats.org/officeDocument/2006/relationships/hyperlink" Target="https://pbs.twimg.com/profile_banners/2335911820/1392047253" TargetMode="External"/><Relationship Id="rId2328" Type="http://schemas.openxmlformats.org/officeDocument/2006/relationships/hyperlink" Target="https://pbs.twimg.com/profile_banners/345711058/1351046554" TargetMode="External"/><Relationship Id="rId2742" Type="http://schemas.openxmlformats.org/officeDocument/2006/relationships/hyperlink" Target="http://abs.twimg.com/images/themes/theme15/bg.png" TargetMode="External"/><Relationship Id="rId5898" Type="http://schemas.openxmlformats.org/officeDocument/2006/relationships/hyperlink" Target="http://pbs.twimg.com/profile_images/680781080371265536/_BqnFzqu_normal.jpg" TargetMode="External"/><Relationship Id="rId6949" Type="http://schemas.openxmlformats.org/officeDocument/2006/relationships/hyperlink" Target="https://twitter.com/themaroonv" TargetMode="External"/><Relationship Id="rId714" Type="http://schemas.openxmlformats.org/officeDocument/2006/relationships/hyperlink" Target="http://t.co/64Xdyln1jW" TargetMode="External"/><Relationship Id="rId1344" Type="http://schemas.openxmlformats.org/officeDocument/2006/relationships/hyperlink" Target="https://pbs.twimg.com/profile_banners/2330468346/1399227875" TargetMode="External"/><Relationship Id="rId5965" Type="http://schemas.openxmlformats.org/officeDocument/2006/relationships/hyperlink" Target="http://pbs.twimg.com/profile_images/378800000529505015/94e4b7f93fb38b71e99ffff9d090905a_normal.jpeg" TargetMode="External"/><Relationship Id="rId8371" Type="http://schemas.openxmlformats.org/officeDocument/2006/relationships/hyperlink" Target="https://twitter.com/canaryorg" TargetMode="External"/><Relationship Id="rId9008" Type="http://schemas.openxmlformats.org/officeDocument/2006/relationships/hyperlink" Target="https://twitter.com/fullofbalogna" TargetMode="External"/><Relationship Id="rId50" Type="http://schemas.openxmlformats.org/officeDocument/2006/relationships/hyperlink" Target="http://t.co/o80VYhey3e" TargetMode="External"/><Relationship Id="rId1411" Type="http://schemas.openxmlformats.org/officeDocument/2006/relationships/hyperlink" Target="https://pbs.twimg.com/profile_banners/73657657/1353131899" TargetMode="External"/><Relationship Id="rId4567" Type="http://schemas.openxmlformats.org/officeDocument/2006/relationships/hyperlink" Target="http://abs.twimg.com/images/themes/theme7/bg.gif" TargetMode="External"/><Relationship Id="rId5618" Type="http://schemas.openxmlformats.org/officeDocument/2006/relationships/hyperlink" Target="http://pbs.twimg.com/profile_images/508771789133348864/rtFJeKX6_normal.jpeg" TargetMode="External"/><Relationship Id="rId8024" Type="http://schemas.openxmlformats.org/officeDocument/2006/relationships/hyperlink" Target="https://twitter.com/judicialwatch" TargetMode="External"/><Relationship Id="rId3169" Type="http://schemas.openxmlformats.org/officeDocument/2006/relationships/hyperlink" Target="http://pbs.twimg.com/profile_background_images/391960618/2010_mavericks_competition.png" TargetMode="External"/><Relationship Id="rId3583" Type="http://schemas.openxmlformats.org/officeDocument/2006/relationships/hyperlink" Target="http://abs.twimg.com/images/themes/theme5/bg.gif" TargetMode="External"/><Relationship Id="rId4981" Type="http://schemas.openxmlformats.org/officeDocument/2006/relationships/hyperlink" Target="http://pbs.twimg.com/profile_images/534888751479021568/lYDOg_fc_normal.jpeg" TargetMode="External"/><Relationship Id="rId7040" Type="http://schemas.openxmlformats.org/officeDocument/2006/relationships/hyperlink" Target="https://twitter.com/prisonplanet" TargetMode="External"/><Relationship Id="rId2185" Type="http://schemas.openxmlformats.org/officeDocument/2006/relationships/hyperlink" Target="https://pbs.twimg.com/profile_banners/50046202/1425561104" TargetMode="External"/><Relationship Id="rId3236" Type="http://schemas.openxmlformats.org/officeDocument/2006/relationships/hyperlink" Target="http://pbs.twimg.com/profile_background_images/682031789955678209/9YFMXWwm.jpg" TargetMode="External"/><Relationship Id="rId4634" Type="http://schemas.openxmlformats.org/officeDocument/2006/relationships/hyperlink" Target="http://abs.twimg.com/images/themes/theme9/bg.gif" TargetMode="External"/><Relationship Id="rId157" Type="http://schemas.openxmlformats.org/officeDocument/2006/relationships/hyperlink" Target="http://t.co/Iwd3STkxeX" TargetMode="External"/><Relationship Id="rId3650" Type="http://schemas.openxmlformats.org/officeDocument/2006/relationships/hyperlink" Target="http://abs.twimg.com/images/themes/theme4/bg.gif" TargetMode="External"/><Relationship Id="rId4701" Type="http://schemas.openxmlformats.org/officeDocument/2006/relationships/hyperlink" Target="http://abs.twimg.com/images/themes/theme1/bg.png" TargetMode="External"/><Relationship Id="rId7857" Type="http://schemas.openxmlformats.org/officeDocument/2006/relationships/hyperlink" Target="https://twitter.com/mamabearmichele" TargetMode="External"/><Relationship Id="rId8908" Type="http://schemas.openxmlformats.org/officeDocument/2006/relationships/hyperlink" Target="https://twitter.com/yuppiebucketlst" TargetMode="External"/><Relationship Id="rId571" Type="http://schemas.openxmlformats.org/officeDocument/2006/relationships/hyperlink" Target="https://t.co/ajV8UCKa9K" TargetMode="External"/><Relationship Id="rId2252" Type="http://schemas.openxmlformats.org/officeDocument/2006/relationships/hyperlink" Target="https://pbs.twimg.com/profile_banners/65700868/1386457337" TargetMode="External"/><Relationship Id="rId3303" Type="http://schemas.openxmlformats.org/officeDocument/2006/relationships/hyperlink" Target="http://abs.twimg.com/images/themes/theme1/bg.png" TargetMode="External"/><Relationship Id="rId6459" Type="http://schemas.openxmlformats.org/officeDocument/2006/relationships/hyperlink" Target="http://pbs.twimg.com/profile_images/2985848297/481da5b5c8d6e49853618662f457ef80_normal.jpeg" TargetMode="External"/><Relationship Id="rId6873" Type="http://schemas.openxmlformats.org/officeDocument/2006/relationships/hyperlink" Target="http://pbs.twimg.com/profile_images/666461907524546561/09Ihtvf5_normal.jpg" TargetMode="External"/><Relationship Id="rId7924" Type="http://schemas.openxmlformats.org/officeDocument/2006/relationships/hyperlink" Target="https://twitter.com/verywercy" TargetMode="External"/><Relationship Id="rId224" Type="http://schemas.openxmlformats.org/officeDocument/2006/relationships/hyperlink" Target="https://t.co/fNMGpNJ319" TargetMode="External"/><Relationship Id="rId5475" Type="http://schemas.openxmlformats.org/officeDocument/2006/relationships/hyperlink" Target="http://pbs.twimg.com/profile_images/650364307809640448/PQ3DsX1Q_normal.jpg" TargetMode="External"/><Relationship Id="rId6526" Type="http://schemas.openxmlformats.org/officeDocument/2006/relationships/hyperlink" Target="http://pbs.twimg.com/profile_images/671364402369531904/fS4I4Ws7_normal.png" TargetMode="External"/><Relationship Id="rId6940" Type="http://schemas.openxmlformats.org/officeDocument/2006/relationships/hyperlink" Target="https://twitter.com/okalanipressler" TargetMode="External"/><Relationship Id="rId4077" Type="http://schemas.openxmlformats.org/officeDocument/2006/relationships/hyperlink" Target="http://abs.twimg.com/images/themes/theme1/bg.png" TargetMode="External"/><Relationship Id="rId4491" Type="http://schemas.openxmlformats.org/officeDocument/2006/relationships/hyperlink" Target="http://pbs.twimg.com/profile_background_images/459296034556887040/n6vuQ9J2.jpeg" TargetMode="External"/><Relationship Id="rId5128" Type="http://schemas.openxmlformats.org/officeDocument/2006/relationships/hyperlink" Target="http://pbs.twimg.com/profile_images/596956277546291200/5f8kSBaJ_normal.jpg" TargetMode="External"/><Relationship Id="rId5542" Type="http://schemas.openxmlformats.org/officeDocument/2006/relationships/hyperlink" Target="http://pbs.twimg.com/profile_images/378800000452398380/efc35bd26a42181dfc82b71f01334841_normal.png" TargetMode="External"/><Relationship Id="rId8698" Type="http://schemas.openxmlformats.org/officeDocument/2006/relationships/hyperlink" Target="https://twitter.com/jbuck0453" TargetMode="External"/><Relationship Id="rId1738" Type="http://schemas.openxmlformats.org/officeDocument/2006/relationships/hyperlink" Target="https://pbs.twimg.com/profile_banners/439526925/1452349828" TargetMode="External"/><Relationship Id="rId3093" Type="http://schemas.openxmlformats.org/officeDocument/2006/relationships/hyperlink" Target="http://abs.twimg.com/images/themes/theme1/bg.png" TargetMode="External"/><Relationship Id="rId4144" Type="http://schemas.openxmlformats.org/officeDocument/2006/relationships/hyperlink" Target="http://pbs.twimg.com/profile_background_images/378800000154477985/tJ_TD8UC.jpeg" TargetMode="External"/><Relationship Id="rId8765" Type="http://schemas.openxmlformats.org/officeDocument/2006/relationships/hyperlink" Target="https://twitter.com/realalexjones" TargetMode="External"/><Relationship Id="rId3160" Type="http://schemas.openxmlformats.org/officeDocument/2006/relationships/hyperlink" Target="http://pbs.twimg.com/profile_background_images/4623499/white.png" TargetMode="External"/><Relationship Id="rId4211" Type="http://schemas.openxmlformats.org/officeDocument/2006/relationships/hyperlink" Target="http://abs.twimg.com/images/themes/theme1/bg.png" TargetMode="External"/><Relationship Id="rId7367" Type="http://schemas.openxmlformats.org/officeDocument/2006/relationships/hyperlink" Target="https://twitter.com/splashpinkfifi" TargetMode="External"/><Relationship Id="rId8418" Type="http://schemas.openxmlformats.org/officeDocument/2006/relationships/hyperlink" Target="https://twitter.com/waynesnetworkin" TargetMode="External"/><Relationship Id="rId1805" Type="http://schemas.openxmlformats.org/officeDocument/2006/relationships/hyperlink" Target="https://pbs.twimg.com/profile_banners/4703700079/1451838826" TargetMode="External"/><Relationship Id="rId7781" Type="http://schemas.openxmlformats.org/officeDocument/2006/relationships/hyperlink" Target="https://twitter.com/mzyummydread" TargetMode="External"/><Relationship Id="rId8832" Type="http://schemas.openxmlformats.org/officeDocument/2006/relationships/hyperlink" Target="https://twitter.com/farhans_1988" TargetMode="External"/><Relationship Id="rId3977" Type="http://schemas.openxmlformats.org/officeDocument/2006/relationships/hyperlink" Target="http://abs.twimg.com/images/themes/theme1/bg.png" TargetMode="External"/><Relationship Id="rId6036" Type="http://schemas.openxmlformats.org/officeDocument/2006/relationships/hyperlink" Target="http://pbs.twimg.com/profile_images/673281494568345601/asGyDkqU_normal.jpg" TargetMode="External"/><Relationship Id="rId6383" Type="http://schemas.openxmlformats.org/officeDocument/2006/relationships/hyperlink" Target="http://pbs.twimg.com/profile_images/632402492584689665/IWPNnmhJ_normal.jpg" TargetMode="External"/><Relationship Id="rId7434" Type="http://schemas.openxmlformats.org/officeDocument/2006/relationships/hyperlink" Target="https://twitter.com/tocojuju" TargetMode="External"/><Relationship Id="rId898" Type="http://schemas.openxmlformats.org/officeDocument/2006/relationships/hyperlink" Target="http://t.co/Ccrv8CUHfI" TargetMode="External"/><Relationship Id="rId2579" Type="http://schemas.openxmlformats.org/officeDocument/2006/relationships/hyperlink" Target="http://abs.twimg.com/images/themes/theme14/bg.gif" TargetMode="External"/><Relationship Id="rId2993" Type="http://schemas.openxmlformats.org/officeDocument/2006/relationships/hyperlink" Target="http://abs.twimg.com/images/themes/theme1/bg.png" TargetMode="External"/><Relationship Id="rId6450" Type="http://schemas.openxmlformats.org/officeDocument/2006/relationships/hyperlink" Target="http://pbs.twimg.com/profile_images/692444955264954368/wk-m0uON_normal.png" TargetMode="External"/><Relationship Id="rId7501" Type="http://schemas.openxmlformats.org/officeDocument/2006/relationships/hyperlink" Target="https://twitter.com/scforfreedom" TargetMode="External"/><Relationship Id="rId965" Type="http://schemas.openxmlformats.org/officeDocument/2006/relationships/hyperlink" Target="https://pbs.twimg.com/profile_banners/1909314529/1441161802" TargetMode="External"/><Relationship Id="rId1595" Type="http://schemas.openxmlformats.org/officeDocument/2006/relationships/hyperlink" Target="https://pbs.twimg.com/profile_banners/2321243580/1427539106" TargetMode="External"/><Relationship Id="rId2646" Type="http://schemas.openxmlformats.org/officeDocument/2006/relationships/hyperlink" Target="http://abs.twimg.com/images/themes/theme1/bg.png" TargetMode="External"/><Relationship Id="rId5052" Type="http://schemas.openxmlformats.org/officeDocument/2006/relationships/hyperlink" Target="http://abs.twimg.com/sticky/default_profile_images/default_profile_4_normal.png" TargetMode="External"/><Relationship Id="rId6103" Type="http://schemas.openxmlformats.org/officeDocument/2006/relationships/hyperlink" Target="http://pbs.twimg.com/profile_images/536732648001908739/9M-6T8Lb_normal.jpeg" TargetMode="External"/><Relationship Id="rId618" Type="http://schemas.openxmlformats.org/officeDocument/2006/relationships/hyperlink" Target="http://t.co/StSfWgDDHG" TargetMode="External"/><Relationship Id="rId1248" Type="http://schemas.openxmlformats.org/officeDocument/2006/relationships/hyperlink" Target="https://pbs.twimg.com/profile_banners/17936802/1426728711" TargetMode="External"/><Relationship Id="rId1662" Type="http://schemas.openxmlformats.org/officeDocument/2006/relationships/hyperlink" Target="https://pbs.twimg.com/profile_banners/16585101/1389786085" TargetMode="External"/><Relationship Id="rId5869" Type="http://schemas.openxmlformats.org/officeDocument/2006/relationships/hyperlink" Target="http://pbs.twimg.com/profile_images/1625817347/15728_1391029449731_1051953278_1134719_5045167_n_normal.jpg" TargetMode="External"/><Relationship Id="rId8275" Type="http://schemas.openxmlformats.org/officeDocument/2006/relationships/hyperlink" Target="https://twitter.com/malcusd" TargetMode="External"/><Relationship Id="rId1315" Type="http://schemas.openxmlformats.org/officeDocument/2006/relationships/hyperlink" Target="https://pbs.twimg.com/profile_banners/2227654771/1432110531" TargetMode="External"/><Relationship Id="rId2713" Type="http://schemas.openxmlformats.org/officeDocument/2006/relationships/hyperlink" Target="http://abs.twimg.com/images/themes/theme1/bg.png" TargetMode="External"/><Relationship Id="rId7291" Type="http://schemas.openxmlformats.org/officeDocument/2006/relationships/hyperlink" Target="https://twitter.com/amand" TargetMode="External"/><Relationship Id="rId8342" Type="http://schemas.openxmlformats.org/officeDocument/2006/relationships/hyperlink" Target="https://twitter.com/gayguyinad" TargetMode="External"/><Relationship Id="rId4885" Type="http://schemas.openxmlformats.org/officeDocument/2006/relationships/hyperlink" Target="http://pbs.twimg.com/profile_images/584055783802830848/qjdsp8Kl_normal.png" TargetMode="External"/><Relationship Id="rId5936" Type="http://schemas.openxmlformats.org/officeDocument/2006/relationships/hyperlink" Target="http://pbs.twimg.com/profile_images/666592391718006785/fk60LxpT_normal.jpg" TargetMode="External"/><Relationship Id="rId21" Type="http://schemas.openxmlformats.org/officeDocument/2006/relationships/hyperlink" Target="https://t.co/VolttHJ3k8" TargetMode="External"/><Relationship Id="rId2089" Type="http://schemas.openxmlformats.org/officeDocument/2006/relationships/hyperlink" Target="https://pbs.twimg.com/profile_banners/309384870/1452381030" TargetMode="External"/><Relationship Id="rId3487" Type="http://schemas.openxmlformats.org/officeDocument/2006/relationships/hyperlink" Target="http://abs.twimg.com/images/themes/theme9/bg.gif" TargetMode="External"/><Relationship Id="rId4538" Type="http://schemas.openxmlformats.org/officeDocument/2006/relationships/hyperlink" Target="http://pbs.twimg.com/profile_background_images/378800000166918817/cmZdN7Ux.jpeg" TargetMode="External"/><Relationship Id="rId4952" Type="http://schemas.openxmlformats.org/officeDocument/2006/relationships/hyperlink" Target="http://pbs.twimg.com/profile_images/661245208831631362/H6naDgfZ_normal.jpg" TargetMode="External"/><Relationship Id="rId3554" Type="http://schemas.openxmlformats.org/officeDocument/2006/relationships/hyperlink" Target="http://pbs.twimg.com/profile_background_images/169786091/diana10sdc.jpg" TargetMode="External"/><Relationship Id="rId4605" Type="http://schemas.openxmlformats.org/officeDocument/2006/relationships/hyperlink" Target="http://abs.twimg.com/images/themes/theme1/bg.png" TargetMode="External"/><Relationship Id="rId7011" Type="http://schemas.openxmlformats.org/officeDocument/2006/relationships/hyperlink" Target="https://twitter.com/jjmacnab" TargetMode="External"/><Relationship Id="rId475" Type="http://schemas.openxmlformats.org/officeDocument/2006/relationships/hyperlink" Target="http://t.co/TouDVeULbs" TargetMode="External"/><Relationship Id="rId2156" Type="http://schemas.openxmlformats.org/officeDocument/2006/relationships/hyperlink" Target="https://pbs.twimg.com/profile_banners/1092230527/1439611477" TargetMode="External"/><Relationship Id="rId2570" Type="http://schemas.openxmlformats.org/officeDocument/2006/relationships/hyperlink" Target="http://abs.twimg.com/images/themes/theme1/bg.png" TargetMode="External"/><Relationship Id="rId3207" Type="http://schemas.openxmlformats.org/officeDocument/2006/relationships/hyperlink" Target="http://abs.twimg.com/images/themes/theme1/bg.png" TargetMode="External"/><Relationship Id="rId3621" Type="http://schemas.openxmlformats.org/officeDocument/2006/relationships/hyperlink" Target="http://pbs.twimg.com/profile_background_images/414405040/_cid_4_2186417348_web110814_mail_gq1_yahoo.jpg" TargetMode="External"/><Relationship Id="rId6777" Type="http://schemas.openxmlformats.org/officeDocument/2006/relationships/hyperlink" Target="http://pbs.twimg.com/profile_images/690873851417260032/r7yMOV0u_normal.png" TargetMode="External"/><Relationship Id="rId7828" Type="http://schemas.openxmlformats.org/officeDocument/2006/relationships/hyperlink" Target="https://twitter.com/rojerails" TargetMode="External"/><Relationship Id="rId128" Type="http://schemas.openxmlformats.org/officeDocument/2006/relationships/hyperlink" Target="http://t.co/3KnC2nM4z4" TargetMode="External"/><Relationship Id="rId542" Type="http://schemas.openxmlformats.org/officeDocument/2006/relationships/hyperlink" Target="https://t.co/crbCsQxCuc" TargetMode="External"/><Relationship Id="rId1172" Type="http://schemas.openxmlformats.org/officeDocument/2006/relationships/hyperlink" Target="https://pbs.twimg.com/profile_banners/4519799173/1449767316" TargetMode="External"/><Relationship Id="rId2223" Type="http://schemas.openxmlformats.org/officeDocument/2006/relationships/hyperlink" Target="https://pbs.twimg.com/profile_banners/2250489164/1428807833" TargetMode="External"/><Relationship Id="rId5379" Type="http://schemas.openxmlformats.org/officeDocument/2006/relationships/hyperlink" Target="http://pbs.twimg.com/profile_images/686944452527538179/5ReOaPUR_normal.jpg" TargetMode="External"/><Relationship Id="rId5793" Type="http://schemas.openxmlformats.org/officeDocument/2006/relationships/hyperlink" Target="http://pbs.twimg.com/profile_images/649390920815611904/euHYnfWN_normal.jpg" TargetMode="External"/><Relationship Id="rId6844" Type="http://schemas.openxmlformats.org/officeDocument/2006/relationships/hyperlink" Target="http://pbs.twimg.com/profile_images/609058126193565696/z5t68RjE_normal.jpg" TargetMode="External"/><Relationship Id="rId4395" Type="http://schemas.openxmlformats.org/officeDocument/2006/relationships/hyperlink" Target="http://abs.twimg.com/images/themes/theme1/bg.png" TargetMode="External"/><Relationship Id="rId5446" Type="http://schemas.openxmlformats.org/officeDocument/2006/relationships/hyperlink" Target="http://pbs.twimg.com/profile_images/2956422204/2b68c1139074842c278be28bb147f577_normal.jpeg" TargetMode="External"/><Relationship Id="rId1989" Type="http://schemas.openxmlformats.org/officeDocument/2006/relationships/hyperlink" Target="https://pbs.twimg.com/profile_banners/251734392/1398357099" TargetMode="External"/><Relationship Id="rId4048" Type="http://schemas.openxmlformats.org/officeDocument/2006/relationships/hyperlink" Target="http://abs.twimg.com/images/themes/theme1/bg.png" TargetMode="External"/><Relationship Id="rId5860" Type="http://schemas.openxmlformats.org/officeDocument/2006/relationships/hyperlink" Target="http://pbs.twimg.com/profile_images/720632258/photo_normal.jpeg" TargetMode="External"/><Relationship Id="rId6911" Type="http://schemas.openxmlformats.org/officeDocument/2006/relationships/hyperlink" Target="http://pbs.twimg.com/profile_images/604653454196277248/3SufDgWn_normal.jpg" TargetMode="External"/><Relationship Id="rId3064" Type="http://schemas.openxmlformats.org/officeDocument/2006/relationships/hyperlink" Target="http://abs.twimg.com/images/themes/theme2/bg.gif" TargetMode="External"/><Relationship Id="rId4462" Type="http://schemas.openxmlformats.org/officeDocument/2006/relationships/hyperlink" Target="http://abs.twimg.com/images/themes/theme1/bg.png" TargetMode="External"/><Relationship Id="rId5513" Type="http://schemas.openxmlformats.org/officeDocument/2006/relationships/hyperlink" Target="http://pbs.twimg.com/profile_images/423375405186162688/jYq9VyK2_normal.jpeg" TargetMode="External"/><Relationship Id="rId8669" Type="http://schemas.openxmlformats.org/officeDocument/2006/relationships/hyperlink" Target="https://twitter.com/nyerere_jerry" TargetMode="External"/><Relationship Id="rId1709" Type="http://schemas.openxmlformats.org/officeDocument/2006/relationships/hyperlink" Target="https://pbs.twimg.com/profile_banners/1411284846/1448291154" TargetMode="External"/><Relationship Id="rId4115" Type="http://schemas.openxmlformats.org/officeDocument/2006/relationships/hyperlink" Target="http://abs.twimg.com/images/themes/theme1/bg.png" TargetMode="External"/><Relationship Id="rId7685" Type="http://schemas.openxmlformats.org/officeDocument/2006/relationships/hyperlink" Target="https://twitter.com/rdp24k" TargetMode="External"/><Relationship Id="rId8736" Type="http://schemas.openxmlformats.org/officeDocument/2006/relationships/hyperlink" Target="https://twitter.com/earnest_one" TargetMode="External"/><Relationship Id="rId2080" Type="http://schemas.openxmlformats.org/officeDocument/2006/relationships/hyperlink" Target="https://pbs.twimg.com/profile_banners/2999377302/1432302973" TargetMode="External"/><Relationship Id="rId3131" Type="http://schemas.openxmlformats.org/officeDocument/2006/relationships/hyperlink" Target="http://abs.twimg.com/images/themes/theme14/bg.gif" TargetMode="External"/><Relationship Id="rId6287" Type="http://schemas.openxmlformats.org/officeDocument/2006/relationships/hyperlink" Target="http://pbs.twimg.com/profile_images/682614344681664512/AHTEpQUi_normal.jpg" TargetMode="External"/><Relationship Id="rId7338" Type="http://schemas.openxmlformats.org/officeDocument/2006/relationships/hyperlink" Target="https://twitter.com/hayley_hurst" TargetMode="External"/><Relationship Id="rId7752" Type="http://schemas.openxmlformats.org/officeDocument/2006/relationships/hyperlink" Target="https://twitter.com/blue_sunflowers" TargetMode="External"/><Relationship Id="rId8803" Type="http://schemas.openxmlformats.org/officeDocument/2006/relationships/hyperlink" Target="https://twitter.com/hassanwilson12" TargetMode="External"/><Relationship Id="rId2897" Type="http://schemas.openxmlformats.org/officeDocument/2006/relationships/hyperlink" Target="http://pbs.twimg.com/profile_background_images/357108229/worldbground.jpg" TargetMode="External"/><Relationship Id="rId3948" Type="http://schemas.openxmlformats.org/officeDocument/2006/relationships/hyperlink" Target="http://abs.twimg.com/images/themes/theme14/bg.gif" TargetMode="External"/><Relationship Id="rId6354" Type="http://schemas.openxmlformats.org/officeDocument/2006/relationships/hyperlink" Target="http://pbs.twimg.com/profile_images/378800000413549791/6d39adf57f40034f2237069f8d66b7b5_normal.jpeg" TargetMode="External"/><Relationship Id="rId7405" Type="http://schemas.openxmlformats.org/officeDocument/2006/relationships/hyperlink" Target="https://twitter.com/tempsing" TargetMode="External"/><Relationship Id="rId869" Type="http://schemas.openxmlformats.org/officeDocument/2006/relationships/hyperlink" Target="http://t.co/tRNVQqSuSl" TargetMode="External"/><Relationship Id="rId1499" Type="http://schemas.openxmlformats.org/officeDocument/2006/relationships/hyperlink" Target="https://pbs.twimg.com/profile_banners/250188760/1398198071" TargetMode="External"/><Relationship Id="rId5370" Type="http://schemas.openxmlformats.org/officeDocument/2006/relationships/hyperlink" Target="http://pbs.twimg.com/profile_images/549660810838937600/h6lh-b7O_normal.jpeg" TargetMode="External"/><Relationship Id="rId6007" Type="http://schemas.openxmlformats.org/officeDocument/2006/relationships/hyperlink" Target="http://pbs.twimg.com/profile_images/1629095194/twitter_normal.jpg" TargetMode="External"/><Relationship Id="rId6421" Type="http://schemas.openxmlformats.org/officeDocument/2006/relationships/hyperlink" Target="http://pbs.twimg.com/profile_images/680721602477191168/lv4hxNMA_normal.jpg" TargetMode="External"/><Relationship Id="rId2964" Type="http://schemas.openxmlformats.org/officeDocument/2006/relationships/hyperlink" Target="http://abs.twimg.com/images/themes/theme1/bg.png" TargetMode="External"/><Relationship Id="rId5023" Type="http://schemas.openxmlformats.org/officeDocument/2006/relationships/hyperlink" Target="http://pbs.twimg.com/profile_images/526926151067762688/uZpiRWUF_normal.jpeg" TargetMode="External"/><Relationship Id="rId8179" Type="http://schemas.openxmlformats.org/officeDocument/2006/relationships/hyperlink" Target="https://twitter.com/cassiuslives" TargetMode="External"/><Relationship Id="rId936" Type="http://schemas.openxmlformats.org/officeDocument/2006/relationships/hyperlink" Target="https://pbs.twimg.com/profile_banners/22339199/1452464293" TargetMode="External"/><Relationship Id="rId1219" Type="http://schemas.openxmlformats.org/officeDocument/2006/relationships/hyperlink" Target="https://pbs.twimg.com/profile_banners/20788496/1358085291" TargetMode="External"/><Relationship Id="rId1566" Type="http://schemas.openxmlformats.org/officeDocument/2006/relationships/hyperlink" Target="https://pbs.twimg.com/profile_banners/532807160/1357759247" TargetMode="External"/><Relationship Id="rId1980" Type="http://schemas.openxmlformats.org/officeDocument/2006/relationships/hyperlink" Target="https://pbs.twimg.com/profile_banners/4855034542/1453930732" TargetMode="External"/><Relationship Id="rId2617" Type="http://schemas.openxmlformats.org/officeDocument/2006/relationships/hyperlink" Target="http://abs.twimg.com/images/themes/theme1/bg.png" TargetMode="External"/><Relationship Id="rId7195" Type="http://schemas.openxmlformats.org/officeDocument/2006/relationships/hyperlink" Target="https://twitter.com/txlaw24" TargetMode="External"/><Relationship Id="rId8246" Type="http://schemas.openxmlformats.org/officeDocument/2006/relationships/hyperlink" Target="https://twitter.com/ronsnewsfeed" TargetMode="External"/><Relationship Id="rId8593" Type="http://schemas.openxmlformats.org/officeDocument/2006/relationships/hyperlink" Target="https://twitter.com/zefurr" TargetMode="External"/><Relationship Id="rId1633" Type="http://schemas.openxmlformats.org/officeDocument/2006/relationships/hyperlink" Target="https://pbs.twimg.com/profile_banners/16613618/1354904877" TargetMode="External"/><Relationship Id="rId4789" Type="http://schemas.openxmlformats.org/officeDocument/2006/relationships/hyperlink" Target="http://pbs.twimg.com/profile_images/672144573725044737/eEOLvMTQ_normal.png" TargetMode="External"/><Relationship Id="rId8660" Type="http://schemas.openxmlformats.org/officeDocument/2006/relationships/hyperlink" Target="https://twitter.com/patrickgotti" TargetMode="External"/><Relationship Id="rId1700" Type="http://schemas.openxmlformats.org/officeDocument/2006/relationships/hyperlink" Target="https://pbs.twimg.com/profile_banners/213129470/1452701085" TargetMode="External"/><Relationship Id="rId4856" Type="http://schemas.openxmlformats.org/officeDocument/2006/relationships/hyperlink" Target="http://pbs.twimg.com/profile_images/634021810141442049/lMETPVm-_normal.jpg" TargetMode="External"/><Relationship Id="rId5907" Type="http://schemas.openxmlformats.org/officeDocument/2006/relationships/hyperlink" Target="http://pbs.twimg.com/profile_images/378800000349468293/189026e1c52d9f14736a614bb1e5f6d1_normal.png" TargetMode="External"/><Relationship Id="rId7262" Type="http://schemas.openxmlformats.org/officeDocument/2006/relationships/hyperlink" Target="https://twitter.com/karentalford66" TargetMode="External"/><Relationship Id="rId8313" Type="http://schemas.openxmlformats.org/officeDocument/2006/relationships/hyperlink" Target="https://twitter.com/racketnews" TargetMode="External"/><Relationship Id="rId3458" Type="http://schemas.openxmlformats.org/officeDocument/2006/relationships/hyperlink" Target="http://abs.twimg.com/images/themes/theme1/bg.png" TargetMode="External"/><Relationship Id="rId3872" Type="http://schemas.openxmlformats.org/officeDocument/2006/relationships/hyperlink" Target="http://abs.twimg.com/images/themes/theme1/bg.png" TargetMode="External"/><Relationship Id="rId4509" Type="http://schemas.openxmlformats.org/officeDocument/2006/relationships/hyperlink" Target="http://pbs.twimg.com/profile_background_images/758570925/9c556d05e88c52861e85356d0cbf1a4c.jpeg" TargetMode="External"/><Relationship Id="rId379" Type="http://schemas.openxmlformats.org/officeDocument/2006/relationships/hyperlink" Target="https://t.co/3nAaKhegPs" TargetMode="External"/><Relationship Id="rId793" Type="http://schemas.openxmlformats.org/officeDocument/2006/relationships/hyperlink" Target="http://t.co/zxAyKYmttx" TargetMode="External"/><Relationship Id="rId2474" Type="http://schemas.openxmlformats.org/officeDocument/2006/relationships/hyperlink" Target="https://pbs.twimg.com/profile_banners/19799261/1354475258" TargetMode="External"/><Relationship Id="rId3525" Type="http://schemas.openxmlformats.org/officeDocument/2006/relationships/hyperlink" Target="http://abs.twimg.com/images/themes/theme1/bg.png" TargetMode="External"/><Relationship Id="rId4923" Type="http://schemas.openxmlformats.org/officeDocument/2006/relationships/hyperlink" Target="http://pbs.twimg.com/profile_images/672419979401170948/Rn-7ZPPF_normal.jpg" TargetMode="External"/><Relationship Id="rId9087" Type="http://schemas.openxmlformats.org/officeDocument/2006/relationships/hyperlink" Target="https://twitter.com/amador_news" TargetMode="External"/><Relationship Id="rId446" Type="http://schemas.openxmlformats.org/officeDocument/2006/relationships/hyperlink" Target="https://t.co/DCVdRRSvNR" TargetMode="External"/><Relationship Id="rId1076" Type="http://schemas.openxmlformats.org/officeDocument/2006/relationships/hyperlink" Target="https://pbs.twimg.com/profile_banners/322934616/1439256888" TargetMode="External"/><Relationship Id="rId1490" Type="http://schemas.openxmlformats.org/officeDocument/2006/relationships/hyperlink" Target="https://pbs.twimg.com/profile_banners/108091892/1431932076" TargetMode="External"/><Relationship Id="rId2127" Type="http://schemas.openxmlformats.org/officeDocument/2006/relationships/hyperlink" Target="https://pbs.twimg.com/profile_banners/16906660/1439435795" TargetMode="External"/><Relationship Id="rId860" Type="http://schemas.openxmlformats.org/officeDocument/2006/relationships/hyperlink" Target="https://t.co/pipbgnrlVC" TargetMode="External"/><Relationship Id="rId1143" Type="http://schemas.openxmlformats.org/officeDocument/2006/relationships/hyperlink" Target="https://pbs.twimg.com/profile_banners/2262347461/1452818625" TargetMode="External"/><Relationship Id="rId2541" Type="http://schemas.openxmlformats.org/officeDocument/2006/relationships/hyperlink" Target="https://pbs.twimg.com/profile_banners/627778780/1410105105" TargetMode="External"/><Relationship Id="rId4299" Type="http://schemas.openxmlformats.org/officeDocument/2006/relationships/hyperlink" Target="http://abs.twimg.com/images/themes/theme1/bg.png" TargetMode="External"/><Relationship Id="rId5697" Type="http://schemas.openxmlformats.org/officeDocument/2006/relationships/hyperlink" Target="http://pbs.twimg.com/profile_images/443877057215221760/4Hg30XE9_normal.jpeg" TargetMode="External"/><Relationship Id="rId6748" Type="http://schemas.openxmlformats.org/officeDocument/2006/relationships/hyperlink" Target="http://pbs.twimg.com/profile_images/692532319060660226/BhSCcs18_normal.jpg" TargetMode="External"/><Relationship Id="rId8170" Type="http://schemas.openxmlformats.org/officeDocument/2006/relationships/hyperlink" Target="https://twitter.com/leinmotion" TargetMode="External"/><Relationship Id="rId513" Type="http://schemas.openxmlformats.org/officeDocument/2006/relationships/hyperlink" Target="https://t.co/TRahQIgQdq" TargetMode="External"/><Relationship Id="rId5764" Type="http://schemas.openxmlformats.org/officeDocument/2006/relationships/hyperlink" Target="http://pbs.twimg.com/profile_images/692717454099808256/dxWarn_O_normal.jpg" TargetMode="External"/><Relationship Id="rId6815" Type="http://schemas.openxmlformats.org/officeDocument/2006/relationships/hyperlink" Target="http://pbs.twimg.com/profile_images/669254378407272448/MewNQ7P8_normal.jpg" TargetMode="External"/><Relationship Id="rId1210" Type="http://schemas.openxmlformats.org/officeDocument/2006/relationships/hyperlink" Target="https://pbs.twimg.com/profile_banners/125813890/1449364480" TargetMode="External"/><Relationship Id="rId4366" Type="http://schemas.openxmlformats.org/officeDocument/2006/relationships/hyperlink" Target="http://abs.twimg.com/images/themes/theme1/bg.png" TargetMode="External"/><Relationship Id="rId4780" Type="http://schemas.openxmlformats.org/officeDocument/2006/relationships/hyperlink" Target="http://pbs.twimg.com/profile_images/683742893522026496/MeCQae6u_normal.jpg" TargetMode="External"/><Relationship Id="rId5417" Type="http://schemas.openxmlformats.org/officeDocument/2006/relationships/hyperlink" Target="http://abs.twimg.com/sticky/default_profile_images/default_profile_4_normal.png" TargetMode="External"/><Relationship Id="rId5831" Type="http://schemas.openxmlformats.org/officeDocument/2006/relationships/hyperlink" Target="http://pbs.twimg.com/profile_images/642704691659276289/3kfJppbg_normal.jpg" TargetMode="External"/><Relationship Id="rId8987" Type="http://schemas.openxmlformats.org/officeDocument/2006/relationships/hyperlink" Target="https://twitter.com/dantriplett" TargetMode="External"/><Relationship Id="rId3382" Type="http://schemas.openxmlformats.org/officeDocument/2006/relationships/hyperlink" Target="http://abs.twimg.com/images/themes/theme1/bg.png" TargetMode="External"/><Relationship Id="rId4019" Type="http://schemas.openxmlformats.org/officeDocument/2006/relationships/hyperlink" Target="http://abs.twimg.com/images/themes/theme1/bg.png" TargetMode="External"/><Relationship Id="rId4433" Type="http://schemas.openxmlformats.org/officeDocument/2006/relationships/hyperlink" Target="http://abs.twimg.com/images/themes/theme1/bg.png" TargetMode="External"/><Relationship Id="rId7589" Type="http://schemas.openxmlformats.org/officeDocument/2006/relationships/hyperlink" Target="https://twitter.com/droolindog" TargetMode="External"/><Relationship Id="rId3035" Type="http://schemas.openxmlformats.org/officeDocument/2006/relationships/hyperlink" Target="http://pbs.twimg.com/profile_background_images/451819093436268544/kLbRvwBg.png" TargetMode="External"/><Relationship Id="rId4500" Type="http://schemas.openxmlformats.org/officeDocument/2006/relationships/hyperlink" Target="http://abs.twimg.com/images/themes/theme9/bg.gif" TargetMode="External"/><Relationship Id="rId7656" Type="http://schemas.openxmlformats.org/officeDocument/2006/relationships/hyperlink" Target="https://twitter.com/dixieheritagenc" TargetMode="External"/><Relationship Id="rId8707" Type="http://schemas.openxmlformats.org/officeDocument/2006/relationships/hyperlink" Target="https://twitter.com/divineshabazz" TargetMode="External"/><Relationship Id="rId370" Type="http://schemas.openxmlformats.org/officeDocument/2006/relationships/hyperlink" Target="http://t.co/u5DEv8Agxm" TargetMode="External"/><Relationship Id="rId2051" Type="http://schemas.openxmlformats.org/officeDocument/2006/relationships/hyperlink" Target="https://pbs.twimg.com/profile_banners/495602226/1428390261" TargetMode="External"/><Relationship Id="rId3102" Type="http://schemas.openxmlformats.org/officeDocument/2006/relationships/hyperlink" Target="http://abs.twimg.com/images/themes/theme1/bg.png" TargetMode="External"/><Relationship Id="rId6258" Type="http://schemas.openxmlformats.org/officeDocument/2006/relationships/hyperlink" Target="http://pbs.twimg.com/profile_images/661948814119473152/16DVe33I_normal.jpg" TargetMode="External"/><Relationship Id="rId7309" Type="http://schemas.openxmlformats.org/officeDocument/2006/relationships/hyperlink" Target="https://twitter.com/rustythimble54" TargetMode="External"/><Relationship Id="rId5274" Type="http://schemas.openxmlformats.org/officeDocument/2006/relationships/hyperlink" Target="http://pbs.twimg.com/profile_images/692375825195364353/NXa-E7ZB_normal.png" TargetMode="External"/><Relationship Id="rId6325" Type="http://schemas.openxmlformats.org/officeDocument/2006/relationships/hyperlink" Target="http://abs.twimg.com/sticky/default_profile_images/default_profile_5_normal.png" TargetMode="External"/><Relationship Id="rId6672" Type="http://schemas.openxmlformats.org/officeDocument/2006/relationships/hyperlink" Target="http://pbs.twimg.com/profile_images/1513016393/3133329036_a12460202f_normal.jpg" TargetMode="External"/><Relationship Id="rId7723" Type="http://schemas.openxmlformats.org/officeDocument/2006/relationships/hyperlink" Target="https://twitter.com/thelastcylon" TargetMode="External"/><Relationship Id="rId2868" Type="http://schemas.openxmlformats.org/officeDocument/2006/relationships/hyperlink" Target="http://abs.twimg.com/images/themes/theme1/bg.png" TargetMode="External"/><Relationship Id="rId3919" Type="http://schemas.openxmlformats.org/officeDocument/2006/relationships/hyperlink" Target="http://pbs.twimg.com/profile_background_images/782338504/fbccde57c3cb52209f61d455a9527a82.jpeg" TargetMode="External"/><Relationship Id="rId1884" Type="http://schemas.openxmlformats.org/officeDocument/2006/relationships/hyperlink" Target="https://pbs.twimg.com/profile_banners/174780445/1392490110" TargetMode="External"/><Relationship Id="rId2935" Type="http://schemas.openxmlformats.org/officeDocument/2006/relationships/hyperlink" Target="http://pbs.twimg.com/profile_background_images/434182297714044928/dULA1oPw.jpeg" TargetMode="External"/><Relationship Id="rId4290" Type="http://schemas.openxmlformats.org/officeDocument/2006/relationships/hyperlink" Target="http://pbs.twimg.com/profile_background_images/503277997671972865/dWaW0udw.jpeg" TargetMode="External"/><Relationship Id="rId5341" Type="http://schemas.openxmlformats.org/officeDocument/2006/relationships/hyperlink" Target="http://pbs.twimg.com/profile_images/378800000398475188/556e68f1e19a657b792b9c35a6cf386c_normal.jpeg" TargetMode="External"/><Relationship Id="rId8497" Type="http://schemas.openxmlformats.org/officeDocument/2006/relationships/hyperlink" Target="https://twitter.com/amtvmedia" TargetMode="External"/><Relationship Id="rId907" Type="http://schemas.openxmlformats.org/officeDocument/2006/relationships/hyperlink" Target="https://t.co/09a6p1cIU0" TargetMode="External"/><Relationship Id="rId1537" Type="http://schemas.openxmlformats.org/officeDocument/2006/relationships/hyperlink" Target="https://pbs.twimg.com/profile_banners/87995697/1373396118" TargetMode="External"/><Relationship Id="rId1951" Type="http://schemas.openxmlformats.org/officeDocument/2006/relationships/hyperlink" Target="https://pbs.twimg.com/profile_banners/334010881/1390019701" TargetMode="External"/><Relationship Id="rId7099" Type="http://schemas.openxmlformats.org/officeDocument/2006/relationships/hyperlink" Target="https://twitter.com/nissemus" TargetMode="External"/><Relationship Id="rId8564" Type="http://schemas.openxmlformats.org/officeDocument/2006/relationships/hyperlink" Target="https://twitter.com/mhinbron" TargetMode="External"/><Relationship Id="rId1604" Type="http://schemas.openxmlformats.org/officeDocument/2006/relationships/hyperlink" Target="https://pbs.twimg.com/profile_banners/1171213596/1401415304" TargetMode="External"/><Relationship Id="rId4010" Type="http://schemas.openxmlformats.org/officeDocument/2006/relationships/hyperlink" Target="http://pbs.twimg.com/profile_background_images/820846557/498da214ff88ea7cf18d6533ae7b68b1.jpeg" TargetMode="External"/><Relationship Id="rId7166" Type="http://schemas.openxmlformats.org/officeDocument/2006/relationships/hyperlink" Target="https://twitter.com/krisannehall" TargetMode="External"/><Relationship Id="rId7580" Type="http://schemas.openxmlformats.org/officeDocument/2006/relationships/hyperlink" Target="https://twitter.com/arosecantrust" TargetMode="External"/><Relationship Id="rId8217" Type="http://schemas.openxmlformats.org/officeDocument/2006/relationships/hyperlink" Target="https://twitter.com/lauriedriver910" TargetMode="External"/><Relationship Id="rId8631" Type="http://schemas.openxmlformats.org/officeDocument/2006/relationships/hyperlink" Target="https://twitter.com/abrahamadams19" TargetMode="External"/><Relationship Id="rId6182" Type="http://schemas.openxmlformats.org/officeDocument/2006/relationships/hyperlink" Target="http://abs.twimg.com/sticky/default_profile_images/default_profile_2_normal.png" TargetMode="External"/><Relationship Id="rId7233" Type="http://schemas.openxmlformats.org/officeDocument/2006/relationships/hyperlink" Target="https://twitter.com/winslowwind" TargetMode="External"/><Relationship Id="rId697" Type="http://schemas.openxmlformats.org/officeDocument/2006/relationships/hyperlink" Target="http://t.co/mZ06H2n2US" TargetMode="External"/><Relationship Id="rId2378" Type="http://schemas.openxmlformats.org/officeDocument/2006/relationships/hyperlink" Target="https://pbs.twimg.com/profile_banners/34842246/1433655500" TargetMode="External"/><Relationship Id="rId3429" Type="http://schemas.openxmlformats.org/officeDocument/2006/relationships/hyperlink" Target="http://abs.twimg.com/images/themes/theme6/bg.gif" TargetMode="External"/><Relationship Id="rId3776" Type="http://schemas.openxmlformats.org/officeDocument/2006/relationships/hyperlink" Target="http://abs.twimg.com/images/themes/theme1/bg.png" TargetMode="External"/><Relationship Id="rId4827" Type="http://schemas.openxmlformats.org/officeDocument/2006/relationships/hyperlink" Target="http://pbs.twimg.com/profile_images/547097674583777280/r4prdl4D_normal.jpeg" TargetMode="External"/><Relationship Id="rId2792" Type="http://schemas.openxmlformats.org/officeDocument/2006/relationships/hyperlink" Target="http://pbs.twimg.com/profile_background_images/378800000182668132/z9VqFa2f.png" TargetMode="External"/><Relationship Id="rId3843" Type="http://schemas.openxmlformats.org/officeDocument/2006/relationships/hyperlink" Target="http://abs.twimg.com/images/themes/theme1/bg.png" TargetMode="External"/><Relationship Id="rId6999" Type="http://schemas.openxmlformats.org/officeDocument/2006/relationships/hyperlink" Target="https://twitter.com/bbcjamescook" TargetMode="External"/><Relationship Id="rId7300" Type="http://schemas.openxmlformats.org/officeDocument/2006/relationships/hyperlink" Target="https://twitter.com/quemero20" TargetMode="External"/><Relationship Id="rId9058" Type="http://schemas.openxmlformats.org/officeDocument/2006/relationships/hyperlink" Target="https://twitter.com/jver1" TargetMode="External"/><Relationship Id="rId764" Type="http://schemas.openxmlformats.org/officeDocument/2006/relationships/hyperlink" Target="http://t.co/DltXABw0QC" TargetMode="External"/><Relationship Id="rId1394" Type="http://schemas.openxmlformats.org/officeDocument/2006/relationships/hyperlink" Target="https://pbs.twimg.com/profile_banners/244723638/1420318584" TargetMode="External"/><Relationship Id="rId2445" Type="http://schemas.openxmlformats.org/officeDocument/2006/relationships/hyperlink" Target="https://pbs.twimg.com/profile_banners/584493130/1412677180" TargetMode="External"/><Relationship Id="rId3910" Type="http://schemas.openxmlformats.org/officeDocument/2006/relationships/hyperlink" Target="http://abs.twimg.com/images/themes/theme15/bg.png" TargetMode="External"/><Relationship Id="rId417" Type="http://schemas.openxmlformats.org/officeDocument/2006/relationships/hyperlink" Target="http://t.co/7eLpHrDwYx" TargetMode="External"/><Relationship Id="rId831" Type="http://schemas.openxmlformats.org/officeDocument/2006/relationships/hyperlink" Target="https://t.co/TIls23zo01" TargetMode="External"/><Relationship Id="rId1047" Type="http://schemas.openxmlformats.org/officeDocument/2006/relationships/hyperlink" Target="https://pbs.twimg.com/profile_banners/2992751/1404326529" TargetMode="External"/><Relationship Id="rId1461" Type="http://schemas.openxmlformats.org/officeDocument/2006/relationships/hyperlink" Target="https://pbs.twimg.com/profile_banners/24656925/1399206335" TargetMode="External"/><Relationship Id="rId2512" Type="http://schemas.openxmlformats.org/officeDocument/2006/relationships/hyperlink" Target="https://pbs.twimg.com/profile_banners/153872162/1446669189" TargetMode="External"/><Relationship Id="rId5668" Type="http://schemas.openxmlformats.org/officeDocument/2006/relationships/hyperlink" Target="http://pbs.twimg.com/profile_images/474864826678640641/3EkWZxwL_normal.jpeg" TargetMode="External"/><Relationship Id="rId6719" Type="http://schemas.openxmlformats.org/officeDocument/2006/relationships/hyperlink" Target="http://pbs.twimg.com/profile_images/478888071518093312/Rdiy3UhY_normal.jpeg" TargetMode="External"/><Relationship Id="rId8074" Type="http://schemas.openxmlformats.org/officeDocument/2006/relationships/hyperlink" Target="https://twitter.com/thesmartassery" TargetMode="External"/><Relationship Id="rId9125" Type="http://schemas.openxmlformats.org/officeDocument/2006/relationships/hyperlink" Target="https://twitter.com/stegey" TargetMode="External"/><Relationship Id="rId1114" Type="http://schemas.openxmlformats.org/officeDocument/2006/relationships/hyperlink" Target="https://pbs.twimg.com/profile_banners/2260400066/1427211781" TargetMode="External"/><Relationship Id="rId4684" Type="http://schemas.openxmlformats.org/officeDocument/2006/relationships/hyperlink" Target="http://abs.twimg.com/images/themes/theme1/bg.png" TargetMode="External"/><Relationship Id="rId5735" Type="http://schemas.openxmlformats.org/officeDocument/2006/relationships/hyperlink" Target="http://pbs.twimg.com/profile_images/549419416635854848/0jZbLxvj_normal.jpeg" TargetMode="External"/><Relationship Id="rId7090" Type="http://schemas.openxmlformats.org/officeDocument/2006/relationships/hyperlink" Target="https://twitter.com/truthcasterstv" TargetMode="External"/><Relationship Id="rId8141" Type="http://schemas.openxmlformats.org/officeDocument/2006/relationships/hyperlink" Target="https://twitter.com/originaldrdoom" TargetMode="External"/><Relationship Id="rId3286" Type="http://schemas.openxmlformats.org/officeDocument/2006/relationships/hyperlink" Target="http://abs.twimg.com/images/themes/theme1/bg.png" TargetMode="External"/><Relationship Id="rId4337" Type="http://schemas.openxmlformats.org/officeDocument/2006/relationships/hyperlink" Target="http://abs.twimg.com/images/themes/theme1/bg.png" TargetMode="External"/><Relationship Id="rId3353" Type="http://schemas.openxmlformats.org/officeDocument/2006/relationships/hyperlink" Target="http://abs.twimg.com/images/themes/theme9/bg.gif" TargetMode="External"/><Relationship Id="rId4751" Type="http://schemas.openxmlformats.org/officeDocument/2006/relationships/hyperlink" Target="http://pbs.twimg.com/profile_images/558377663874994176/m245D5Jb_normal.jpeg" TargetMode="External"/><Relationship Id="rId5802" Type="http://schemas.openxmlformats.org/officeDocument/2006/relationships/hyperlink" Target="http://pbs.twimg.com/profile_images/378800000709183776/6273b31aa1836ac86426478aaa82a597_normal.jpeg" TargetMode="External"/><Relationship Id="rId8958" Type="http://schemas.openxmlformats.org/officeDocument/2006/relationships/hyperlink" Target="https://twitter.com/fortier_elise" TargetMode="External"/><Relationship Id="rId274" Type="http://schemas.openxmlformats.org/officeDocument/2006/relationships/hyperlink" Target="http://t.co/XW7QTlSutQ" TargetMode="External"/><Relationship Id="rId3006" Type="http://schemas.openxmlformats.org/officeDocument/2006/relationships/hyperlink" Target="http://abs.twimg.com/images/themes/theme1/bg.png" TargetMode="External"/><Relationship Id="rId4404" Type="http://schemas.openxmlformats.org/officeDocument/2006/relationships/hyperlink" Target="http://abs.twimg.com/images/themes/theme1/bg.png" TargetMode="External"/><Relationship Id="rId7974" Type="http://schemas.openxmlformats.org/officeDocument/2006/relationships/hyperlink" Target="https://twitter.com/scanalysis" TargetMode="External"/><Relationship Id="rId3420" Type="http://schemas.openxmlformats.org/officeDocument/2006/relationships/hyperlink" Target="http://abs.twimg.com/images/themes/theme1/bg.png" TargetMode="External"/><Relationship Id="rId6576" Type="http://schemas.openxmlformats.org/officeDocument/2006/relationships/hyperlink" Target="http://pbs.twimg.com/profile_images/471369435060502529/Z9wFCka8_normal.jpeg" TargetMode="External"/><Relationship Id="rId6990" Type="http://schemas.openxmlformats.org/officeDocument/2006/relationships/hyperlink" Target="https://twitter.com/gop42016" TargetMode="External"/><Relationship Id="rId7627" Type="http://schemas.openxmlformats.org/officeDocument/2006/relationships/hyperlink" Target="https://twitter.com/realdlhughley" TargetMode="External"/><Relationship Id="rId341" Type="http://schemas.openxmlformats.org/officeDocument/2006/relationships/hyperlink" Target="https://t.co/maidd0EVez" TargetMode="External"/><Relationship Id="rId2022" Type="http://schemas.openxmlformats.org/officeDocument/2006/relationships/hyperlink" Target="https://pbs.twimg.com/profile_banners/201721986/1429076188" TargetMode="External"/><Relationship Id="rId5178" Type="http://schemas.openxmlformats.org/officeDocument/2006/relationships/hyperlink" Target="http://pbs.twimg.com/profile_images/633043712541519872/prdI6dFt_normal.png" TargetMode="External"/><Relationship Id="rId5592" Type="http://schemas.openxmlformats.org/officeDocument/2006/relationships/hyperlink" Target="http://pbs.twimg.com/profile_images/504033442300829696/T2dWs_-u_normal.jpeg" TargetMode="External"/><Relationship Id="rId6229" Type="http://schemas.openxmlformats.org/officeDocument/2006/relationships/hyperlink" Target="http://pbs.twimg.com/profile_images/126588932/savage_nation_normal.jpg" TargetMode="External"/><Relationship Id="rId6643" Type="http://schemas.openxmlformats.org/officeDocument/2006/relationships/hyperlink" Target="http://pbs.twimg.com/profile_images/668403192447660032/1--0o_nj_normal.png" TargetMode="External"/><Relationship Id="rId1788" Type="http://schemas.openxmlformats.org/officeDocument/2006/relationships/hyperlink" Target="https://pbs.twimg.com/profile_banners/92304777/1451145776" TargetMode="External"/><Relationship Id="rId2839" Type="http://schemas.openxmlformats.org/officeDocument/2006/relationships/hyperlink" Target="http://pbs.twimg.com/profile_background_images/605249917/2vcrf07pyco9uu5rhyun.jpeg" TargetMode="External"/><Relationship Id="rId4194" Type="http://schemas.openxmlformats.org/officeDocument/2006/relationships/hyperlink" Target="http://pbs.twimg.com/profile_background_images/632848740169068544/1OuiHnsm.jpg" TargetMode="External"/><Relationship Id="rId5245" Type="http://schemas.openxmlformats.org/officeDocument/2006/relationships/hyperlink" Target="http://pbs.twimg.com/profile_images/674226720573153285/d0L23HWF_normal.jpg" TargetMode="External"/><Relationship Id="rId6710" Type="http://schemas.openxmlformats.org/officeDocument/2006/relationships/hyperlink" Target="http://pbs.twimg.com/profile_images/564165703847014400/tOXB8guE_normal.jpeg" TargetMode="External"/><Relationship Id="rId4261" Type="http://schemas.openxmlformats.org/officeDocument/2006/relationships/hyperlink" Target="http://pbs.twimg.com/profile_background_images/378800000031706894/99c3d3981c9eed183125bbb4f31f95c7.jpeg" TargetMode="External"/><Relationship Id="rId5312" Type="http://schemas.openxmlformats.org/officeDocument/2006/relationships/hyperlink" Target="http://pbs.twimg.com/profile_images/524961331548815360/EM6mZLol_normal.jpeg" TargetMode="External"/><Relationship Id="rId8468" Type="http://schemas.openxmlformats.org/officeDocument/2006/relationships/hyperlink" Target="https://twitter.com/rocketnews1" TargetMode="External"/><Relationship Id="rId1508" Type="http://schemas.openxmlformats.org/officeDocument/2006/relationships/hyperlink" Target="https://pbs.twimg.com/profile_banners/420501578/1357701866" TargetMode="External"/><Relationship Id="rId1855" Type="http://schemas.openxmlformats.org/officeDocument/2006/relationships/hyperlink" Target="https://pbs.twimg.com/profile_banners/2199641274/1384714414" TargetMode="External"/><Relationship Id="rId2906" Type="http://schemas.openxmlformats.org/officeDocument/2006/relationships/hyperlink" Target="http://pbs.twimg.com/profile_background_images/4518681/Daruma_r83202.jpg" TargetMode="External"/><Relationship Id="rId7484" Type="http://schemas.openxmlformats.org/officeDocument/2006/relationships/hyperlink" Target="https://twitter.com/jayrey59" TargetMode="External"/><Relationship Id="rId8535" Type="http://schemas.openxmlformats.org/officeDocument/2006/relationships/hyperlink" Target="https://twitter.com/theentropicman" TargetMode="External"/><Relationship Id="rId8882" Type="http://schemas.openxmlformats.org/officeDocument/2006/relationships/hyperlink" Target="https://twitter.com/tommeex10" TargetMode="External"/><Relationship Id="rId1922" Type="http://schemas.openxmlformats.org/officeDocument/2006/relationships/hyperlink" Target="https://pbs.twimg.com/profile_banners/1358290958/1453410517" TargetMode="External"/><Relationship Id="rId6086" Type="http://schemas.openxmlformats.org/officeDocument/2006/relationships/hyperlink" Target="http://pbs.twimg.com/profile_images/1287041728/revolutionary-war-007_normal.jpg" TargetMode="External"/><Relationship Id="rId7137" Type="http://schemas.openxmlformats.org/officeDocument/2006/relationships/hyperlink" Target="https://twitter.com/patbagley" TargetMode="External"/><Relationship Id="rId7551" Type="http://schemas.openxmlformats.org/officeDocument/2006/relationships/hyperlink" Target="https://twitter.com/brettaapplebaum" TargetMode="External"/><Relationship Id="rId8602" Type="http://schemas.openxmlformats.org/officeDocument/2006/relationships/hyperlink" Target="https://twitter.com/sikhprof" TargetMode="External"/><Relationship Id="rId2696" Type="http://schemas.openxmlformats.org/officeDocument/2006/relationships/hyperlink" Target="http://abs.twimg.com/images/themes/theme5/bg.gif" TargetMode="External"/><Relationship Id="rId3747" Type="http://schemas.openxmlformats.org/officeDocument/2006/relationships/hyperlink" Target="http://pbs.twimg.com/profile_background_images/231475900/x8a17b3a310d0254515bbdd98b54731f.png" TargetMode="External"/><Relationship Id="rId6153" Type="http://schemas.openxmlformats.org/officeDocument/2006/relationships/hyperlink" Target="http://pbs.twimg.com/profile_images/1513738028/obamaheader_normal.jpg" TargetMode="External"/><Relationship Id="rId7204" Type="http://schemas.openxmlformats.org/officeDocument/2006/relationships/hyperlink" Target="https://twitter.com/vickiroman2" TargetMode="External"/><Relationship Id="rId668" Type="http://schemas.openxmlformats.org/officeDocument/2006/relationships/hyperlink" Target="http://t.co/AHRGeaMNI5" TargetMode="External"/><Relationship Id="rId1298" Type="http://schemas.openxmlformats.org/officeDocument/2006/relationships/hyperlink" Target="https://pbs.twimg.com/profile_banners/249950657/1436981758" TargetMode="External"/><Relationship Id="rId2349" Type="http://schemas.openxmlformats.org/officeDocument/2006/relationships/hyperlink" Target="https://pbs.twimg.com/profile_banners/88744848/1393314036" TargetMode="External"/><Relationship Id="rId2763" Type="http://schemas.openxmlformats.org/officeDocument/2006/relationships/hyperlink" Target="http://abs.twimg.com/images/themes/theme1/bg.png" TargetMode="External"/><Relationship Id="rId3814" Type="http://schemas.openxmlformats.org/officeDocument/2006/relationships/hyperlink" Target="http://abs.twimg.com/images/themes/theme1/bg.png" TargetMode="External"/><Relationship Id="rId6220" Type="http://schemas.openxmlformats.org/officeDocument/2006/relationships/hyperlink" Target="http://pbs.twimg.com/profile_images/583791873363353600/Gplcp2w4_normal.jpg" TargetMode="External"/><Relationship Id="rId735" Type="http://schemas.openxmlformats.org/officeDocument/2006/relationships/hyperlink" Target="http://t.co/O8lbzDAxD8" TargetMode="External"/><Relationship Id="rId1365" Type="http://schemas.openxmlformats.org/officeDocument/2006/relationships/hyperlink" Target="https://pbs.twimg.com/profile_banners/2436005928/1423153678" TargetMode="External"/><Relationship Id="rId2416" Type="http://schemas.openxmlformats.org/officeDocument/2006/relationships/hyperlink" Target="https://pbs.twimg.com/profile_banners/2903119641/1437704775" TargetMode="External"/><Relationship Id="rId8392" Type="http://schemas.openxmlformats.org/officeDocument/2006/relationships/hyperlink" Target="https://twitter.com/yallqaeda" TargetMode="External"/><Relationship Id="rId9029" Type="http://schemas.openxmlformats.org/officeDocument/2006/relationships/hyperlink" Target="https://twitter.com/mredtrain" TargetMode="External"/><Relationship Id="rId1018" Type="http://schemas.openxmlformats.org/officeDocument/2006/relationships/hyperlink" Target="https://pbs.twimg.com/profile_banners/516103610/1419631530" TargetMode="External"/><Relationship Id="rId1432" Type="http://schemas.openxmlformats.org/officeDocument/2006/relationships/hyperlink" Target="https://pbs.twimg.com/profile_banners/145378104/1436488298" TargetMode="External"/><Relationship Id="rId2830" Type="http://schemas.openxmlformats.org/officeDocument/2006/relationships/hyperlink" Target="http://pbs.twimg.com/profile_background_images/448287935796744192/vgRVtc4E.jpeg" TargetMode="External"/><Relationship Id="rId4588" Type="http://schemas.openxmlformats.org/officeDocument/2006/relationships/hyperlink" Target="http://abs.twimg.com/images/themes/theme1/bg.png" TargetMode="External"/><Relationship Id="rId5639" Type="http://schemas.openxmlformats.org/officeDocument/2006/relationships/hyperlink" Target="http://pbs.twimg.com/profile_images/475056848517603328/bJPRplGq_normal.png" TargetMode="External"/><Relationship Id="rId5986" Type="http://schemas.openxmlformats.org/officeDocument/2006/relationships/hyperlink" Target="http://pbs.twimg.com/profile_images/1252787025/flag_06_normal.jpg" TargetMode="External"/><Relationship Id="rId8045" Type="http://schemas.openxmlformats.org/officeDocument/2006/relationships/hyperlink" Target="https://twitter.com/whytesapphire" TargetMode="External"/><Relationship Id="rId71" Type="http://schemas.openxmlformats.org/officeDocument/2006/relationships/hyperlink" Target="https://t.co/TNPwCPx1Uu" TargetMode="External"/><Relationship Id="rId802" Type="http://schemas.openxmlformats.org/officeDocument/2006/relationships/hyperlink" Target="https://t.co/bp4vhrPF0v" TargetMode="External"/><Relationship Id="rId7061" Type="http://schemas.openxmlformats.org/officeDocument/2006/relationships/hyperlink" Target="https://twitter.com/micki_fever" TargetMode="External"/><Relationship Id="rId8112" Type="http://schemas.openxmlformats.org/officeDocument/2006/relationships/hyperlink" Target="https://twitter.com/timekeeper1346" TargetMode="External"/><Relationship Id="rId4655" Type="http://schemas.openxmlformats.org/officeDocument/2006/relationships/hyperlink" Target="http://abs.twimg.com/images/themes/theme1/bg.png" TargetMode="External"/><Relationship Id="rId5706" Type="http://schemas.openxmlformats.org/officeDocument/2006/relationships/hyperlink" Target="http://pbs.twimg.com/profile_images/3769026448/e8889a2a1c4d5d134eee2dd66ca0a9a5_normal.jpeg" TargetMode="External"/><Relationship Id="rId178" Type="http://schemas.openxmlformats.org/officeDocument/2006/relationships/hyperlink" Target="http://t.co/aI4Ve5vCFQ" TargetMode="External"/><Relationship Id="rId3257" Type="http://schemas.openxmlformats.org/officeDocument/2006/relationships/hyperlink" Target="http://pbs.twimg.com/profile_background_images/378800000029372204/e944c684312eaf39fa2a40495cbbe9ad.png" TargetMode="External"/><Relationship Id="rId3671" Type="http://schemas.openxmlformats.org/officeDocument/2006/relationships/hyperlink" Target="http://abs.twimg.com/images/themes/theme1/bg.png" TargetMode="External"/><Relationship Id="rId4308" Type="http://schemas.openxmlformats.org/officeDocument/2006/relationships/hyperlink" Target="http://pbs.twimg.com/profile_background_images/211818124/x03efdc61480114a22d9ea90a610a7c9.jpg" TargetMode="External"/><Relationship Id="rId4722" Type="http://schemas.openxmlformats.org/officeDocument/2006/relationships/hyperlink" Target="http://pbs.twimg.com/profile_images/677025709706096640/t0rJzeT8_normal.jpg" TargetMode="External"/><Relationship Id="rId7878" Type="http://schemas.openxmlformats.org/officeDocument/2006/relationships/hyperlink" Target="https://twitter.com/allthingshls" TargetMode="External"/><Relationship Id="rId8929" Type="http://schemas.openxmlformats.org/officeDocument/2006/relationships/hyperlink" Target="https://twitter.com/marklevinshow" TargetMode="External"/><Relationship Id="rId592" Type="http://schemas.openxmlformats.org/officeDocument/2006/relationships/hyperlink" Target="https://t.co/jyy6icQrKf" TargetMode="External"/><Relationship Id="rId2273" Type="http://schemas.openxmlformats.org/officeDocument/2006/relationships/hyperlink" Target="https://pbs.twimg.com/profile_banners/372327653/1430067780" TargetMode="External"/><Relationship Id="rId3324" Type="http://schemas.openxmlformats.org/officeDocument/2006/relationships/hyperlink" Target="http://abs.twimg.com/images/themes/theme15/bg.png" TargetMode="External"/><Relationship Id="rId6894" Type="http://schemas.openxmlformats.org/officeDocument/2006/relationships/hyperlink" Target="http://pbs.twimg.com/profile_images/684467268441497600/e64m3OvF_normal.jpg" TargetMode="External"/><Relationship Id="rId7945" Type="http://schemas.openxmlformats.org/officeDocument/2006/relationships/hyperlink" Target="https://twitter.com/adamsflafan" TargetMode="External"/><Relationship Id="rId245" Type="http://schemas.openxmlformats.org/officeDocument/2006/relationships/hyperlink" Target="http://t.co/cYD2sgq6XW" TargetMode="External"/><Relationship Id="rId2340" Type="http://schemas.openxmlformats.org/officeDocument/2006/relationships/hyperlink" Target="https://pbs.twimg.com/profile_banners/15792333/1418066225" TargetMode="External"/><Relationship Id="rId5496" Type="http://schemas.openxmlformats.org/officeDocument/2006/relationships/hyperlink" Target="http://pbs.twimg.com/profile_images/670464846517813249/KV49Q-VE_normal.jpg" TargetMode="External"/><Relationship Id="rId6547" Type="http://schemas.openxmlformats.org/officeDocument/2006/relationships/hyperlink" Target="http://pbs.twimg.com/profile_images/3513563543/de035d8dc573ed07871c0fd37a085f47_normal.jpeg" TargetMode="External"/><Relationship Id="rId312" Type="http://schemas.openxmlformats.org/officeDocument/2006/relationships/hyperlink" Target="https://t.co/8rqCGkWqXL" TargetMode="External"/><Relationship Id="rId4098" Type="http://schemas.openxmlformats.org/officeDocument/2006/relationships/hyperlink" Target="http://abs.twimg.com/images/themes/theme1/bg.png" TargetMode="External"/><Relationship Id="rId5149" Type="http://schemas.openxmlformats.org/officeDocument/2006/relationships/hyperlink" Target="http://pbs.twimg.com/profile_images/531833898188021760/tdOas9Sq_normal.png" TargetMode="External"/><Relationship Id="rId5563" Type="http://schemas.openxmlformats.org/officeDocument/2006/relationships/hyperlink" Target="http://pbs.twimg.com/profile_images/378800000455356586/a351748306347169b05f5813d5b59cb3_normal.png" TargetMode="External"/><Relationship Id="rId6961" Type="http://schemas.openxmlformats.org/officeDocument/2006/relationships/hyperlink" Target="https://twitter.com/thebigruss77" TargetMode="External"/><Relationship Id="rId9020" Type="http://schemas.openxmlformats.org/officeDocument/2006/relationships/hyperlink" Target="https://twitter.com/latest_crime" TargetMode="External"/><Relationship Id="rId4165" Type="http://schemas.openxmlformats.org/officeDocument/2006/relationships/hyperlink" Target="http://abs.twimg.com/images/themes/theme1/bg.png" TargetMode="External"/><Relationship Id="rId5216" Type="http://schemas.openxmlformats.org/officeDocument/2006/relationships/hyperlink" Target="http://pbs.twimg.com/profile_images/523494235178557441/bG3OQDPB_normal.jpeg" TargetMode="External"/><Relationship Id="rId6614" Type="http://schemas.openxmlformats.org/officeDocument/2006/relationships/hyperlink" Target="http://pbs.twimg.com/profile_images/454678606468243456/29WuywU7_normal.jpeg" TargetMode="External"/><Relationship Id="rId1759" Type="http://schemas.openxmlformats.org/officeDocument/2006/relationships/hyperlink" Target="https://pbs.twimg.com/profile_banners/25377285/1431556788" TargetMode="External"/><Relationship Id="rId3181" Type="http://schemas.openxmlformats.org/officeDocument/2006/relationships/hyperlink" Target="http://abs.twimg.com/images/themes/theme1/bg.png" TargetMode="External"/><Relationship Id="rId5630" Type="http://schemas.openxmlformats.org/officeDocument/2006/relationships/hyperlink" Target="http://pbs.twimg.com/profile_images/2896711217/49cbc8f4c476cc7e2e1d1953d7f1442d_normal.jpeg" TargetMode="External"/><Relationship Id="rId8786" Type="http://schemas.openxmlformats.org/officeDocument/2006/relationships/hyperlink" Target="https://twitter.com/barkmartin" TargetMode="External"/><Relationship Id="rId1826" Type="http://schemas.openxmlformats.org/officeDocument/2006/relationships/hyperlink" Target="https://pbs.twimg.com/profile_banners/87788695/1447209925" TargetMode="External"/><Relationship Id="rId4232" Type="http://schemas.openxmlformats.org/officeDocument/2006/relationships/hyperlink" Target="http://pbs.twimg.com/profile_background_images/378800000085394995/48ea414e6f12a55fb465d759b0d53e17.jpeg" TargetMode="External"/><Relationship Id="rId7388" Type="http://schemas.openxmlformats.org/officeDocument/2006/relationships/hyperlink" Target="https://twitter.com/flagboy140654" TargetMode="External"/><Relationship Id="rId8439" Type="http://schemas.openxmlformats.org/officeDocument/2006/relationships/hyperlink" Target="https://twitter.com/wwdisme" TargetMode="External"/><Relationship Id="rId8853" Type="http://schemas.openxmlformats.org/officeDocument/2006/relationships/hyperlink" Target="https://twitter.com/shailendra_nair" TargetMode="External"/><Relationship Id="rId3998" Type="http://schemas.openxmlformats.org/officeDocument/2006/relationships/hyperlink" Target="http://abs.twimg.com/images/themes/theme1/bg.png" TargetMode="External"/><Relationship Id="rId7455" Type="http://schemas.openxmlformats.org/officeDocument/2006/relationships/hyperlink" Target="https://twitter.com/indie_brew" TargetMode="External"/><Relationship Id="rId8506" Type="http://schemas.openxmlformats.org/officeDocument/2006/relationships/hyperlink" Target="https://twitter.com/tomrfernandez" TargetMode="External"/><Relationship Id="rId8920" Type="http://schemas.openxmlformats.org/officeDocument/2006/relationships/hyperlink" Target="https://twitter.com/hi_hat_truth" TargetMode="External"/><Relationship Id="rId6057" Type="http://schemas.openxmlformats.org/officeDocument/2006/relationships/hyperlink" Target="http://pbs.twimg.com/profile_images/662403757351677956/CRjQ9pqN_normal.jpg" TargetMode="External"/><Relationship Id="rId6471" Type="http://schemas.openxmlformats.org/officeDocument/2006/relationships/hyperlink" Target="http://pbs.twimg.com/profile_images/689289947522723841/RY6-iskB_normal.jpg" TargetMode="External"/><Relationship Id="rId7108" Type="http://schemas.openxmlformats.org/officeDocument/2006/relationships/hyperlink" Target="https://twitter.com/ddoscapitol" TargetMode="External"/><Relationship Id="rId7522" Type="http://schemas.openxmlformats.org/officeDocument/2006/relationships/hyperlink" Target="https://twitter.com/elwhiskymono" TargetMode="External"/><Relationship Id="rId986" Type="http://schemas.openxmlformats.org/officeDocument/2006/relationships/hyperlink" Target="https://pbs.twimg.com/profile_banners/5556352/1360962489" TargetMode="External"/><Relationship Id="rId2667" Type="http://schemas.openxmlformats.org/officeDocument/2006/relationships/hyperlink" Target="http://abs.twimg.com/images/themes/theme1/bg.png" TargetMode="External"/><Relationship Id="rId3718" Type="http://schemas.openxmlformats.org/officeDocument/2006/relationships/hyperlink" Target="http://abs.twimg.com/images/themes/theme1/bg.png" TargetMode="External"/><Relationship Id="rId5073" Type="http://schemas.openxmlformats.org/officeDocument/2006/relationships/hyperlink" Target="http://pbs.twimg.com/profile_images/585482015002251264/M4fIcsfJ_normal.jpg" TargetMode="External"/><Relationship Id="rId6124" Type="http://schemas.openxmlformats.org/officeDocument/2006/relationships/hyperlink" Target="http://pbs.twimg.com/profile_images/3016454848/890ae130015ea39f59d8e016859bc96c_normal.jpeg" TargetMode="External"/><Relationship Id="rId639" Type="http://schemas.openxmlformats.org/officeDocument/2006/relationships/hyperlink" Target="https://t.co/CdZKPROwqg" TargetMode="External"/><Relationship Id="rId1269" Type="http://schemas.openxmlformats.org/officeDocument/2006/relationships/hyperlink" Target="https://pbs.twimg.com/profile_banners/285305829/1403371827" TargetMode="External"/><Relationship Id="rId5140" Type="http://schemas.openxmlformats.org/officeDocument/2006/relationships/hyperlink" Target="http://pbs.twimg.com/profile_images/692355415376543747/QlKwL0fy_normal.jpg" TargetMode="External"/><Relationship Id="rId8296" Type="http://schemas.openxmlformats.org/officeDocument/2006/relationships/hyperlink" Target="https://twitter.com/jewelsattrees" TargetMode="External"/><Relationship Id="rId1683" Type="http://schemas.openxmlformats.org/officeDocument/2006/relationships/hyperlink" Target="https://pbs.twimg.com/profile_banners/812215344/1453355767" TargetMode="External"/><Relationship Id="rId2734" Type="http://schemas.openxmlformats.org/officeDocument/2006/relationships/hyperlink" Target="http://abs.twimg.com/images/themes/theme1/bg.png" TargetMode="External"/><Relationship Id="rId706" Type="http://schemas.openxmlformats.org/officeDocument/2006/relationships/hyperlink" Target="http://t.co/FFMtm1Sigh" TargetMode="External"/><Relationship Id="rId1336" Type="http://schemas.openxmlformats.org/officeDocument/2006/relationships/hyperlink" Target="https://pbs.twimg.com/profile_banners/2172483070/1453708324" TargetMode="External"/><Relationship Id="rId1750" Type="http://schemas.openxmlformats.org/officeDocument/2006/relationships/hyperlink" Target="https://pbs.twimg.com/profile_banners/177614012/1445155531" TargetMode="External"/><Relationship Id="rId2801" Type="http://schemas.openxmlformats.org/officeDocument/2006/relationships/hyperlink" Target="http://abs.twimg.com/images/themes/theme1/bg.png" TargetMode="External"/><Relationship Id="rId5957" Type="http://schemas.openxmlformats.org/officeDocument/2006/relationships/hyperlink" Target="http://pbs.twimg.com/profile_images/1259765289/Dave_1__normal.jpg" TargetMode="External"/><Relationship Id="rId8016" Type="http://schemas.openxmlformats.org/officeDocument/2006/relationships/hyperlink" Target="https://twitter.com/dahboo7" TargetMode="External"/><Relationship Id="rId8363" Type="http://schemas.openxmlformats.org/officeDocument/2006/relationships/hyperlink" Target="https://twitter.com/tgradous" TargetMode="External"/><Relationship Id="rId42" Type="http://schemas.openxmlformats.org/officeDocument/2006/relationships/hyperlink" Target="http://t.co/r64CJTLQar" TargetMode="External"/><Relationship Id="rId1403" Type="http://schemas.openxmlformats.org/officeDocument/2006/relationships/hyperlink" Target="https://pbs.twimg.com/profile_banners/27228928/1391792577" TargetMode="External"/><Relationship Id="rId4559" Type="http://schemas.openxmlformats.org/officeDocument/2006/relationships/hyperlink" Target="http://abs.twimg.com/images/themes/theme15/bg.png" TargetMode="External"/><Relationship Id="rId4973" Type="http://schemas.openxmlformats.org/officeDocument/2006/relationships/hyperlink" Target="http://pbs.twimg.com/profile_images/523191020818030594/mRX5Aj0v_normal.jpeg" TargetMode="External"/><Relationship Id="rId8430" Type="http://schemas.openxmlformats.org/officeDocument/2006/relationships/hyperlink" Target="https://twitter.com/matthewoberger" TargetMode="External"/><Relationship Id="rId3575" Type="http://schemas.openxmlformats.org/officeDocument/2006/relationships/hyperlink" Target="http://pbs.twimg.com/profile_background_images/515228058286952449/zVfUxqPl.jpeg" TargetMode="External"/><Relationship Id="rId4626" Type="http://schemas.openxmlformats.org/officeDocument/2006/relationships/hyperlink" Target="http://pbs.twimg.com/profile_background_images/13279323/bg.jpg" TargetMode="External"/><Relationship Id="rId7032" Type="http://schemas.openxmlformats.org/officeDocument/2006/relationships/hyperlink" Target="https://twitter.com/carltontilley" TargetMode="External"/><Relationship Id="rId496" Type="http://schemas.openxmlformats.org/officeDocument/2006/relationships/hyperlink" Target="http://t.co/xFHsKNsNGu" TargetMode="External"/><Relationship Id="rId2177" Type="http://schemas.openxmlformats.org/officeDocument/2006/relationships/hyperlink" Target="https://pbs.twimg.com/profile_banners/334266844/1361298692" TargetMode="External"/><Relationship Id="rId2591" Type="http://schemas.openxmlformats.org/officeDocument/2006/relationships/hyperlink" Target="http://abs.twimg.com/images/themes/theme10/bg.gif" TargetMode="External"/><Relationship Id="rId3228" Type="http://schemas.openxmlformats.org/officeDocument/2006/relationships/hyperlink" Target="http://pbs.twimg.com/profile_background_images/655999176/di0g9p47k44ko04pi8z1.jpeg" TargetMode="External"/><Relationship Id="rId3642" Type="http://schemas.openxmlformats.org/officeDocument/2006/relationships/hyperlink" Target="http://abs.twimg.com/images/themes/theme14/bg.gif" TargetMode="External"/><Relationship Id="rId6798" Type="http://schemas.openxmlformats.org/officeDocument/2006/relationships/hyperlink" Target="http://pbs.twimg.com/profile_images/691993362535059459/w-BSZlxi_normal.jpg" TargetMode="External"/><Relationship Id="rId7849" Type="http://schemas.openxmlformats.org/officeDocument/2006/relationships/hyperlink" Target="https://twitter.com/butterfieldltd" TargetMode="External"/><Relationship Id="rId149" Type="http://schemas.openxmlformats.org/officeDocument/2006/relationships/hyperlink" Target="https://t.co/oa5Ic1WV7G" TargetMode="External"/><Relationship Id="rId563" Type="http://schemas.openxmlformats.org/officeDocument/2006/relationships/hyperlink" Target="https://t.co/rETxuNdga2" TargetMode="External"/><Relationship Id="rId1193" Type="http://schemas.openxmlformats.org/officeDocument/2006/relationships/hyperlink" Target="https://pbs.twimg.com/profile_banners/3481965513/1441111248" TargetMode="External"/><Relationship Id="rId2244" Type="http://schemas.openxmlformats.org/officeDocument/2006/relationships/hyperlink" Target="https://pbs.twimg.com/profile_banners/25539759/1396387362" TargetMode="External"/><Relationship Id="rId216" Type="http://schemas.openxmlformats.org/officeDocument/2006/relationships/hyperlink" Target="https://t.co/mdnTBJ86JK" TargetMode="External"/><Relationship Id="rId1260" Type="http://schemas.openxmlformats.org/officeDocument/2006/relationships/hyperlink" Target="https://pbs.twimg.com/profile_banners/4709625230/1451964743" TargetMode="External"/><Relationship Id="rId6865" Type="http://schemas.openxmlformats.org/officeDocument/2006/relationships/hyperlink" Target="http://pbs.twimg.com/profile_images/441765871178887168/n63R-7Ga_normal.jpeg" TargetMode="External"/><Relationship Id="rId7916" Type="http://schemas.openxmlformats.org/officeDocument/2006/relationships/hyperlink" Target="https://twitter.com/debrakcarey" TargetMode="External"/><Relationship Id="rId630" Type="http://schemas.openxmlformats.org/officeDocument/2006/relationships/hyperlink" Target="http://t.co/opv2PBiunM" TargetMode="External"/><Relationship Id="rId2311" Type="http://schemas.openxmlformats.org/officeDocument/2006/relationships/hyperlink" Target="https://pbs.twimg.com/profile_banners/4662650184/1451879670" TargetMode="External"/><Relationship Id="rId4069" Type="http://schemas.openxmlformats.org/officeDocument/2006/relationships/hyperlink" Target="http://abs.twimg.com/images/themes/theme8/bg.gif" TargetMode="External"/><Relationship Id="rId5467" Type="http://schemas.openxmlformats.org/officeDocument/2006/relationships/hyperlink" Target="http://pbs.twimg.com/profile_images/627048299/EWL_normal.gif" TargetMode="External"/><Relationship Id="rId5881" Type="http://schemas.openxmlformats.org/officeDocument/2006/relationships/hyperlink" Target="http://pbs.twimg.com/profile_images/541460454888198144/BKp9x-2u_normal.jpeg" TargetMode="External"/><Relationship Id="rId6518" Type="http://schemas.openxmlformats.org/officeDocument/2006/relationships/hyperlink" Target="http://pbs.twimg.com/profile_images/682024974635302913/Z0EJMHCY_normal.jpg" TargetMode="External"/><Relationship Id="rId6932" Type="http://schemas.openxmlformats.org/officeDocument/2006/relationships/hyperlink" Target="https://twitter.com/mikeserour" TargetMode="External"/><Relationship Id="rId4483" Type="http://schemas.openxmlformats.org/officeDocument/2006/relationships/hyperlink" Target="http://pbs.twimg.com/profile_background_images/589734407/tngto5tza0jfopjnhu9o.jpeg" TargetMode="External"/><Relationship Id="rId5534" Type="http://schemas.openxmlformats.org/officeDocument/2006/relationships/hyperlink" Target="http://pbs.twimg.com/profile_images/579034385535496192/OEAsmIH-_normal.jpeg" TargetMode="External"/><Relationship Id="rId3085" Type="http://schemas.openxmlformats.org/officeDocument/2006/relationships/hyperlink" Target="http://abs.twimg.com/images/themes/theme4/bg.gif" TargetMode="External"/><Relationship Id="rId4136" Type="http://schemas.openxmlformats.org/officeDocument/2006/relationships/hyperlink" Target="http://abs.twimg.com/images/themes/theme1/bg.png" TargetMode="External"/><Relationship Id="rId4550" Type="http://schemas.openxmlformats.org/officeDocument/2006/relationships/hyperlink" Target="http://pbs.twimg.com/profile_background_images/881662438/f33ce139b67b19c4ac6088a39fde9e45.png" TargetMode="External"/><Relationship Id="rId5601" Type="http://schemas.openxmlformats.org/officeDocument/2006/relationships/hyperlink" Target="http://pbs.twimg.com/profile_images/688623998217924608/TEkl9SHW_normal.jpg" TargetMode="External"/><Relationship Id="rId8757" Type="http://schemas.openxmlformats.org/officeDocument/2006/relationships/hyperlink" Target="https://twitter.com/middleagedgoth" TargetMode="External"/><Relationship Id="rId3152" Type="http://schemas.openxmlformats.org/officeDocument/2006/relationships/hyperlink" Target="http://pbs.twimg.com/profile_background_images/378800000176779290/mdnsyTbA.jpeg" TargetMode="External"/><Relationship Id="rId4203" Type="http://schemas.openxmlformats.org/officeDocument/2006/relationships/hyperlink" Target="http://pbs.twimg.com/profile_background_images/569888157454192640/UOFbZ4eZ.jpeg" TargetMode="External"/><Relationship Id="rId7359" Type="http://schemas.openxmlformats.org/officeDocument/2006/relationships/hyperlink" Target="https://twitter.com/davidkemp6" TargetMode="External"/><Relationship Id="rId7773" Type="http://schemas.openxmlformats.org/officeDocument/2006/relationships/hyperlink" Target="https://twitter.com/katalin_pota" TargetMode="External"/><Relationship Id="rId8824" Type="http://schemas.openxmlformats.org/officeDocument/2006/relationships/hyperlink" Target="https://twitter.com/patricksword" TargetMode="External"/><Relationship Id="rId6375" Type="http://schemas.openxmlformats.org/officeDocument/2006/relationships/hyperlink" Target="http://pbs.twimg.com/profile_images/653966819678511104/hdcPLADP_normal.png" TargetMode="External"/><Relationship Id="rId7426" Type="http://schemas.openxmlformats.org/officeDocument/2006/relationships/hyperlink" Target="https://twitter.com/nomoreteaforme" TargetMode="External"/><Relationship Id="rId140" Type="http://schemas.openxmlformats.org/officeDocument/2006/relationships/hyperlink" Target="http://t.co/NZS4TjDmTv" TargetMode="External"/><Relationship Id="rId3969" Type="http://schemas.openxmlformats.org/officeDocument/2006/relationships/hyperlink" Target="http://abs.twimg.com/images/themes/theme6/bg.gif" TargetMode="External"/><Relationship Id="rId5391" Type="http://schemas.openxmlformats.org/officeDocument/2006/relationships/hyperlink" Target="http://pbs.twimg.com/profile_images/638728998630084608/J7nNK9zW_normal.jpg" TargetMode="External"/><Relationship Id="rId6028" Type="http://schemas.openxmlformats.org/officeDocument/2006/relationships/hyperlink" Target="http://pbs.twimg.com/profile_images/471457004758642688/JhSXwhOk_normal.jpeg" TargetMode="External"/><Relationship Id="rId7840" Type="http://schemas.openxmlformats.org/officeDocument/2006/relationships/hyperlink" Target="https://twitter.com/teapartynew" TargetMode="External"/><Relationship Id="rId6" Type="http://schemas.openxmlformats.org/officeDocument/2006/relationships/hyperlink" Target="https://t.co/mZS8iv2oPG" TargetMode="External"/><Relationship Id="rId2985" Type="http://schemas.openxmlformats.org/officeDocument/2006/relationships/hyperlink" Target="http://abs.twimg.com/images/themes/theme1/bg.png" TargetMode="External"/><Relationship Id="rId5044" Type="http://schemas.openxmlformats.org/officeDocument/2006/relationships/hyperlink" Target="http://pbs.twimg.com/profile_images/2250774759/SMS_normal.jpg" TargetMode="External"/><Relationship Id="rId6442" Type="http://schemas.openxmlformats.org/officeDocument/2006/relationships/hyperlink" Target="http://pbs.twimg.com/profile_images/3110609771/ed82e08d1deab7082715fd86e5c99c0a_normal.jpeg" TargetMode="External"/><Relationship Id="rId957" Type="http://schemas.openxmlformats.org/officeDocument/2006/relationships/hyperlink" Target="https://pbs.twimg.com/profile_banners/216534004/1401793519" TargetMode="External"/><Relationship Id="rId1587" Type="http://schemas.openxmlformats.org/officeDocument/2006/relationships/hyperlink" Target="https://pbs.twimg.com/profile_banners/999168601/1431076034" TargetMode="External"/><Relationship Id="rId2638" Type="http://schemas.openxmlformats.org/officeDocument/2006/relationships/hyperlink" Target="http://abs.twimg.com/images/themes/theme4/bg.gif" TargetMode="External"/><Relationship Id="rId1654" Type="http://schemas.openxmlformats.org/officeDocument/2006/relationships/hyperlink" Target="https://pbs.twimg.com/profile_banners/3241450951/1451395545" TargetMode="External"/><Relationship Id="rId2705" Type="http://schemas.openxmlformats.org/officeDocument/2006/relationships/hyperlink" Target="http://abs.twimg.com/images/themes/theme14/bg.gif" TargetMode="External"/><Relationship Id="rId4060" Type="http://schemas.openxmlformats.org/officeDocument/2006/relationships/hyperlink" Target="http://abs.twimg.com/images/themes/theme1/bg.png" TargetMode="External"/><Relationship Id="rId5111" Type="http://schemas.openxmlformats.org/officeDocument/2006/relationships/hyperlink" Target="http://pbs.twimg.com/profile_images/476572028959350784/v8QWSjZi_normal.jpeg" TargetMode="External"/><Relationship Id="rId8267" Type="http://schemas.openxmlformats.org/officeDocument/2006/relationships/hyperlink" Target="https://twitter.com/azwake17" TargetMode="External"/><Relationship Id="rId8681" Type="http://schemas.openxmlformats.org/officeDocument/2006/relationships/hyperlink" Target="https://twitter.com/deexibitionist" TargetMode="External"/><Relationship Id="rId1307" Type="http://schemas.openxmlformats.org/officeDocument/2006/relationships/hyperlink" Target="https://pbs.twimg.com/profile_banners/2686109520/1413645713" TargetMode="External"/><Relationship Id="rId1721" Type="http://schemas.openxmlformats.org/officeDocument/2006/relationships/hyperlink" Target="https://pbs.twimg.com/profile_banners/1206244309/1447885669" TargetMode="External"/><Relationship Id="rId4877" Type="http://schemas.openxmlformats.org/officeDocument/2006/relationships/hyperlink" Target="http://pbs.twimg.com/profile_images/614449539483701248/MC9wV4j6_normal.jpg" TargetMode="External"/><Relationship Id="rId5928" Type="http://schemas.openxmlformats.org/officeDocument/2006/relationships/hyperlink" Target="http://pbs.twimg.com/profile_images/657514086851178496/FeFg2DCm_normal.jpg" TargetMode="External"/><Relationship Id="rId7283" Type="http://schemas.openxmlformats.org/officeDocument/2006/relationships/hyperlink" Target="https://twitter.com/todaysjobsfinde" TargetMode="External"/><Relationship Id="rId8334" Type="http://schemas.openxmlformats.org/officeDocument/2006/relationships/hyperlink" Target="https://twitter.com/zzanimalzz" TargetMode="External"/><Relationship Id="rId13" Type="http://schemas.openxmlformats.org/officeDocument/2006/relationships/hyperlink" Target="http://t.co/vib6PEgUG2" TargetMode="External"/><Relationship Id="rId3479" Type="http://schemas.openxmlformats.org/officeDocument/2006/relationships/hyperlink" Target="http://abs.twimg.com/images/themes/theme1/bg.png" TargetMode="External"/><Relationship Id="rId7350" Type="http://schemas.openxmlformats.org/officeDocument/2006/relationships/hyperlink" Target="https://twitter.com/misswoman1" TargetMode="External"/><Relationship Id="rId8401" Type="http://schemas.openxmlformats.org/officeDocument/2006/relationships/hyperlink" Target="https://twitter.com/jamesrescuebkk" TargetMode="External"/><Relationship Id="rId2495" Type="http://schemas.openxmlformats.org/officeDocument/2006/relationships/hyperlink" Target="https://pbs.twimg.com/profile_banners/556208923/1398202769" TargetMode="External"/><Relationship Id="rId3893" Type="http://schemas.openxmlformats.org/officeDocument/2006/relationships/hyperlink" Target="http://abs.twimg.com/images/themes/theme1/bg.png" TargetMode="External"/><Relationship Id="rId4944" Type="http://schemas.openxmlformats.org/officeDocument/2006/relationships/hyperlink" Target="http://pbs.twimg.com/profile_images/582841462653485057/ueawv-69_normal.png" TargetMode="External"/><Relationship Id="rId7003" Type="http://schemas.openxmlformats.org/officeDocument/2006/relationships/hyperlink" Target="https://twitter.com/sharoney" TargetMode="External"/><Relationship Id="rId467" Type="http://schemas.openxmlformats.org/officeDocument/2006/relationships/hyperlink" Target="http://t.co/TSsId0g6DQ" TargetMode="External"/><Relationship Id="rId1097" Type="http://schemas.openxmlformats.org/officeDocument/2006/relationships/hyperlink" Target="https://pbs.twimg.com/profile_banners/430084739/1453984663" TargetMode="External"/><Relationship Id="rId2148" Type="http://schemas.openxmlformats.org/officeDocument/2006/relationships/hyperlink" Target="https://pbs.twimg.com/profile_banners/2881785430/1442437425" TargetMode="External"/><Relationship Id="rId3546" Type="http://schemas.openxmlformats.org/officeDocument/2006/relationships/hyperlink" Target="http://abs.twimg.com/images/themes/theme6/bg.gif" TargetMode="External"/><Relationship Id="rId3960" Type="http://schemas.openxmlformats.org/officeDocument/2006/relationships/hyperlink" Target="http://pbs.twimg.com/profile_background_images/530021613/trump_scotland__43_of_70_cc.jpg" TargetMode="External"/><Relationship Id="rId881" Type="http://schemas.openxmlformats.org/officeDocument/2006/relationships/hyperlink" Target="http://t.co/V4gd8L8KMi" TargetMode="External"/><Relationship Id="rId2562" Type="http://schemas.openxmlformats.org/officeDocument/2006/relationships/hyperlink" Target="http://pbs.twimg.com/profile_background_images/571841198013181952/d7yj6tzq.png" TargetMode="External"/><Relationship Id="rId3613" Type="http://schemas.openxmlformats.org/officeDocument/2006/relationships/hyperlink" Target="http://pbs.twimg.com/profile_background_images/378800000111343835/4ed961f1836bf5e9e1ae3de108c38501.jpeg" TargetMode="External"/><Relationship Id="rId6769" Type="http://schemas.openxmlformats.org/officeDocument/2006/relationships/hyperlink" Target="http://pbs.twimg.com/profile_images/677573890890166272/0iVv3spA_normal.jpg" TargetMode="External"/><Relationship Id="rId534" Type="http://schemas.openxmlformats.org/officeDocument/2006/relationships/hyperlink" Target="http://t.co/kyTRwKUbkV" TargetMode="External"/><Relationship Id="rId1164" Type="http://schemas.openxmlformats.org/officeDocument/2006/relationships/hyperlink" Target="https://pbs.twimg.com/profile_banners/3648331393/1443534120" TargetMode="External"/><Relationship Id="rId2215" Type="http://schemas.openxmlformats.org/officeDocument/2006/relationships/hyperlink" Target="https://pbs.twimg.com/profile_banners/1016590033/1355715164" TargetMode="External"/><Relationship Id="rId5785" Type="http://schemas.openxmlformats.org/officeDocument/2006/relationships/hyperlink" Target="http://pbs.twimg.com/profile_images/378800000863727417/Wp7vnxB9_normal.png" TargetMode="External"/><Relationship Id="rId6836" Type="http://schemas.openxmlformats.org/officeDocument/2006/relationships/hyperlink" Target="http://pbs.twimg.com/profile_images/670608400829579264/RzbIKwPj_normal.jpg" TargetMode="External"/><Relationship Id="rId8191" Type="http://schemas.openxmlformats.org/officeDocument/2006/relationships/hyperlink" Target="https://twitter.com/thomassuzanne43" TargetMode="External"/><Relationship Id="rId601" Type="http://schemas.openxmlformats.org/officeDocument/2006/relationships/hyperlink" Target="http://t.co/xgCxHYjUQ0" TargetMode="External"/><Relationship Id="rId1231" Type="http://schemas.openxmlformats.org/officeDocument/2006/relationships/hyperlink" Target="https://pbs.twimg.com/profile_banners/618058898/1424632033" TargetMode="External"/><Relationship Id="rId4387" Type="http://schemas.openxmlformats.org/officeDocument/2006/relationships/hyperlink" Target="http://abs.twimg.com/images/themes/theme1/bg.png" TargetMode="External"/><Relationship Id="rId5438" Type="http://schemas.openxmlformats.org/officeDocument/2006/relationships/hyperlink" Target="http://pbs.twimg.com/profile_images/676129973/IMG_0269_normal.jpg" TargetMode="External"/><Relationship Id="rId5852" Type="http://schemas.openxmlformats.org/officeDocument/2006/relationships/hyperlink" Target="http://pbs.twimg.com/profile_images/664296895192375296/JSQBqNe5_normal.png" TargetMode="External"/><Relationship Id="rId4454" Type="http://schemas.openxmlformats.org/officeDocument/2006/relationships/hyperlink" Target="http://abs.twimg.com/images/themes/theme1/bg.png" TargetMode="External"/><Relationship Id="rId5505" Type="http://schemas.openxmlformats.org/officeDocument/2006/relationships/hyperlink" Target="http://pbs.twimg.com/profile_images/685247919029534720/S83XEWRq_normal.jpg" TargetMode="External"/><Relationship Id="rId6903" Type="http://schemas.openxmlformats.org/officeDocument/2006/relationships/hyperlink" Target="http://pbs.twimg.com/profile_images/663529151706476544/dPaNRkyF_normal.jpg" TargetMode="External"/><Relationship Id="rId3056" Type="http://schemas.openxmlformats.org/officeDocument/2006/relationships/hyperlink" Target="http://abs.twimg.com/images/themes/theme1/bg.png" TargetMode="External"/><Relationship Id="rId3470" Type="http://schemas.openxmlformats.org/officeDocument/2006/relationships/hyperlink" Target="http://pbs.twimg.com/profile_background_images/462597786173587456/0550JLFn.png" TargetMode="External"/><Relationship Id="rId4107" Type="http://schemas.openxmlformats.org/officeDocument/2006/relationships/hyperlink" Target="http://pbs.twimg.com/profile_background_images/378800000100940262/42d048b0873eda006597addf106a62a8.jpeg" TargetMode="External"/><Relationship Id="rId391" Type="http://schemas.openxmlformats.org/officeDocument/2006/relationships/hyperlink" Target="https://t.co/Rgc6uvxk2W" TargetMode="External"/><Relationship Id="rId2072" Type="http://schemas.openxmlformats.org/officeDocument/2006/relationships/hyperlink" Target="https://pbs.twimg.com/profile_banners/392997007/1402494297" TargetMode="External"/><Relationship Id="rId3123" Type="http://schemas.openxmlformats.org/officeDocument/2006/relationships/hyperlink" Target="http://pbs.twimg.com/profile_background_images/474313102255591424/_wLb5cuU.jpeg" TargetMode="External"/><Relationship Id="rId4521" Type="http://schemas.openxmlformats.org/officeDocument/2006/relationships/hyperlink" Target="http://abs.twimg.com/images/themes/theme1/bg.png" TargetMode="External"/><Relationship Id="rId6279" Type="http://schemas.openxmlformats.org/officeDocument/2006/relationships/hyperlink" Target="http://pbs.twimg.com/profile_images/664596764519997442/_jfouuUj_normal.jpg" TargetMode="External"/><Relationship Id="rId7677" Type="http://schemas.openxmlformats.org/officeDocument/2006/relationships/hyperlink" Target="https://twitter.com/billhaft" TargetMode="External"/><Relationship Id="rId8728" Type="http://schemas.openxmlformats.org/officeDocument/2006/relationships/hyperlink" Target="https://twitter.com/larrykaplow" TargetMode="External"/><Relationship Id="rId6693" Type="http://schemas.openxmlformats.org/officeDocument/2006/relationships/hyperlink" Target="http://pbs.twimg.com/profile_images/618201428364898305/jr1NO9W4_normal.jpg" TargetMode="External"/><Relationship Id="rId7744" Type="http://schemas.openxmlformats.org/officeDocument/2006/relationships/hyperlink" Target="https://twitter.com/learnpolsci" TargetMode="External"/><Relationship Id="rId2889" Type="http://schemas.openxmlformats.org/officeDocument/2006/relationships/hyperlink" Target="http://pbs.twimg.com/profile_background_images/573755970/ruh6231n4zk0q91n39sg.jpeg" TargetMode="External"/><Relationship Id="rId5295" Type="http://schemas.openxmlformats.org/officeDocument/2006/relationships/hyperlink" Target="http://pbs.twimg.com/profile_images/681622745751240704/EprEJ2lK_normal.jpg" TargetMode="External"/><Relationship Id="rId6346" Type="http://schemas.openxmlformats.org/officeDocument/2006/relationships/hyperlink" Target="http://pbs.twimg.com/profile_images/393173140/lk_salvador_normal.jpg" TargetMode="External"/><Relationship Id="rId6760" Type="http://schemas.openxmlformats.org/officeDocument/2006/relationships/hyperlink" Target="http://pbs.twimg.com/profile_images/681069387781173249/4F-wFVHn_normal.jpg" TargetMode="External"/><Relationship Id="rId7811" Type="http://schemas.openxmlformats.org/officeDocument/2006/relationships/hyperlink" Target="https://twitter.com/tbblueb" TargetMode="External"/><Relationship Id="rId111" Type="http://schemas.openxmlformats.org/officeDocument/2006/relationships/hyperlink" Target="http://t.co/3DKW2gZA3B" TargetMode="External"/><Relationship Id="rId2956" Type="http://schemas.openxmlformats.org/officeDocument/2006/relationships/hyperlink" Target="http://abs.twimg.com/images/themes/theme1/bg.png" TargetMode="External"/><Relationship Id="rId5362" Type="http://schemas.openxmlformats.org/officeDocument/2006/relationships/hyperlink" Target="http://pbs.twimg.com/profile_images/547937317856370688/bIjWsZi-_normal.jpeg" TargetMode="External"/><Relationship Id="rId6413" Type="http://schemas.openxmlformats.org/officeDocument/2006/relationships/hyperlink" Target="http://pbs.twimg.com/profile_images/662387757256278016/txIZltmE_normal.jpg" TargetMode="External"/><Relationship Id="rId928" Type="http://schemas.openxmlformats.org/officeDocument/2006/relationships/hyperlink" Target="http://t.co/xBefIWC6iM" TargetMode="External"/><Relationship Id="rId1558" Type="http://schemas.openxmlformats.org/officeDocument/2006/relationships/hyperlink" Target="https://pbs.twimg.com/profile_banners/1957948550/1399479881" TargetMode="External"/><Relationship Id="rId2609" Type="http://schemas.openxmlformats.org/officeDocument/2006/relationships/hyperlink" Target="http://pbs.twimg.com/profile_background_images/536804654/bom.jpg" TargetMode="External"/><Relationship Id="rId5015" Type="http://schemas.openxmlformats.org/officeDocument/2006/relationships/hyperlink" Target="http://pbs.twimg.com/profile_images/627578601110663168/_tNj8p-C_normal.jpg" TargetMode="External"/><Relationship Id="rId8585" Type="http://schemas.openxmlformats.org/officeDocument/2006/relationships/hyperlink" Target="https://twitter.com/psykodeliks" TargetMode="External"/><Relationship Id="rId1972" Type="http://schemas.openxmlformats.org/officeDocument/2006/relationships/hyperlink" Target="https://pbs.twimg.com/profile_banners/359923590/1377036646" TargetMode="External"/><Relationship Id="rId4031" Type="http://schemas.openxmlformats.org/officeDocument/2006/relationships/hyperlink" Target="http://abs.twimg.com/images/themes/theme1/bg.png" TargetMode="External"/><Relationship Id="rId7187" Type="http://schemas.openxmlformats.org/officeDocument/2006/relationships/hyperlink" Target="https://twitter.com/quackmoopownews" TargetMode="External"/><Relationship Id="rId8238" Type="http://schemas.openxmlformats.org/officeDocument/2006/relationships/hyperlink" Target="https://twitter.com/ottonyc" TargetMode="External"/><Relationship Id="rId1625" Type="http://schemas.openxmlformats.org/officeDocument/2006/relationships/hyperlink" Target="https://pbs.twimg.com/profile_banners/125391822/1402051505" TargetMode="External"/><Relationship Id="rId7254" Type="http://schemas.openxmlformats.org/officeDocument/2006/relationships/hyperlink" Target="https://twitter.com/peacepox" TargetMode="External"/><Relationship Id="rId8305" Type="http://schemas.openxmlformats.org/officeDocument/2006/relationships/hyperlink" Target="https://twitter.com/nytnational" TargetMode="External"/><Relationship Id="rId8652" Type="http://schemas.openxmlformats.org/officeDocument/2006/relationships/hyperlink" Target="https://twitter.com/amountainman69" TargetMode="External"/><Relationship Id="rId3797" Type="http://schemas.openxmlformats.org/officeDocument/2006/relationships/hyperlink" Target="http://abs.twimg.com/images/themes/theme1/bg.png" TargetMode="External"/><Relationship Id="rId4848" Type="http://schemas.openxmlformats.org/officeDocument/2006/relationships/hyperlink" Target="http://pbs.twimg.com/profile_images/344513261583395481/e74ea2127897d74064664f02193ded8c_normal.jpeg" TargetMode="External"/><Relationship Id="rId2399" Type="http://schemas.openxmlformats.org/officeDocument/2006/relationships/hyperlink" Target="https://pbs.twimg.com/profile_banners/451405791/1357591752" TargetMode="External"/><Relationship Id="rId3864" Type="http://schemas.openxmlformats.org/officeDocument/2006/relationships/hyperlink" Target="http://abs.twimg.com/images/themes/theme1/bg.png" TargetMode="External"/><Relationship Id="rId4915" Type="http://schemas.openxmlformats.org/officeDocument/2006/relationships/hyperlink" Target="http://pbs.twimg.com/profile_images/686917099898429440/WgUJ2qf-_normal.jpg" TargetMode="External"/><Relationship Id="rId6270" Type="http://schemas.openxmlformats.org/officeDocument/2006/relationships/hyperlink" Target="http://pbs.twimg.com/profile_images/622455068575469568/EzcWmITH_normal.jpg" TargetMode="External"/><Relationship Id="rId7321" Type="http://schemas.openxmlformats.org/officeDocument/2006/relationships/hyperlink" Target="https://twitter.com/rashidaldosari" TargetMode="External"/><Relationship Id="rId785" Type="http://schemas.openxmlformats.org/officeDocument/2006/relationships/hyperlink" Target="https://t.co/Q8HIb8qQbq" TargetMode="External"/><Relationship Id="rId2466" Type="http://schemas.openxmlformats.org/officeDocument/2006/relationships/hyperlink" Target="https://pbs.twimg.com/profile_banners/3125218209/1450797734" TargetMode="External"/><Relationship Id="rId2880" Type="http://schemas.openxmlformats.org/officeDocument/2006/relationships/hyperlink" Target="http://abs.twimg.com/images/themes/theme1/bg.png" TargetMode="External"/><Relationship Id="rId3517" Type="http://schemas.openxmlformats.org/officeDocument/2006/relationships/hyperlink" Target="http://pbs.twimg.com/profile_background_images/564921433814364161/1hYzDuol.jpeg" TargetMode="External"/><Relationship Id="rId3931" Type="http://schemas.openxmlformats.org/officeDocument/2006/relationships/hyperlink" Target="http://pbs.twimg.com/profile_background_images/181207705/Compute.jpg" TargetMode="External"/><Relationship Id="rId9079" Type="http://schemas.openxmlformats.org/officeDocument/2006/relationships/hyperlink" Target="https://twitter.com/virgojohnny" TargetMode="External"/><Relationship Id="rId438" Type="http://schemas.openxmlformats.org/officeDocument/2006/relationships/hyperlink" Target="https://t.co/wCiMnlKKjl" TargetMode="External"/><Relationship Id="rId852" Type="http://schemas.openxmlformats.org/officeDocument/2006/relationships/hyperlink" Target="http://t.co/rYApabnNQW" TargetMode="External"/><Relationship Id="rId1068" Type="http://schemas.openxmlformats.org/officeDocument/2006/relationships/hyperlink" Target="https://pbs.twimg.com/profile_banners/182840025/1405104686" TargetMode="External"/><Relationship Id="rId1482" Type="http://schemas.openxmlformats.org/officeDocument/2006/relationships/hyperlink" Target="https://pbs.twimg.com/profile_banners/4739095434/1452446027" TargetMode="External"/><Relationship Id="rId2119" Type="http://schemas.openxmlformats.org/officeDocument/2006/relationships/hyperlink" Target="https://pbs.twimg.com/profile_banners/38671143/1405713388" TargetMode="External"/><Relationship Id="rId2533" Type="http://schemas.openxmlformats.org/officeDocument/2006/relationships/hyperlink" Target="https://pbs.twimg.com/profile_banners/2988263369/1444918370" TargetMode="External"/><Relationship Id="rId5689" Type="http://schemas.openxmlformats.org/officeDocument/2006/relationships/hyperlink" Target="http://pbs.twimg.com/profile_images/692711702526324736/yBT3FfnZ_normal.png" TargetMode="External"/><Relationship Id="rId8095" Type="http://schemas.openxmlformats.org/officeDocument/2006/relationships/hyperlink" Target="https://twitter.com/euripedies" TargetMode="External"/><Relationship Id="rId505" Type="http://schemas.openxmlformats.org/officeDocument/2006/relationships/hyperlink" Target="http://t.co/njZVXn7C3Q" TargetMode="External"/><Relationship Id="rId1135" Type="http://schemas.openxmlformats.org/officeDocument/2006/relationships/hyperlink" Target="https://pbs.twimg.com/profile_banners/19163689/1365301265" TargetMode="External"/><Relationship Id="rId8162" Type="http://schemas.openxmlformats.org/officeDocument/2006/relationships/hyperlink" Target="https://twitter.com/splcenter" TargetMode="External"/><Relationship Id="rId1202" Type="http://schemas.openxmlformats.org/officeDocument/2006/relationships/hyperlink" Target="https://pbs.twimg.com/profile_banners/191079659/1418036970" TargetMode="External"/><Relationship Id="rId2600" Type="http://schemas.openxmlformats.org/officeDocument/2006/relationships/hyperlink" Target="http://pbs.twimg.com/profile_background_images/378800000088399904/8dc71278e77a73db97d3f43293efb374.jpeg" TargetMode="External"/><Relationship Id="rId4358" Type="http://schemas.openxmlformats.org/officeDocument/2006/relationships/hyperlink" Target="http://abs.twimg.com/images/themes/theme1/bg.png" TargetMode="External"/><Relationship Id="rId5409" Type="http://schemas.openxmlformats.org/officeDocument/2006/relationships/hyperlink" Target="http://pbs.twimg.com/profile_images/600769203940007938/944HPd4l_normal.jpg" TargetMode="External"/><Relationship Id="rId5756" Type="http://schemas.openxmlformats.org/officeDocument/2006/relationships/hyperlink" Target="http://pbs.twimg.com/profile_images/662554475526123520/JEhL7wGc_normal.jpg" TargetMode="External"/><Relationship Id="rId6807" Type="http://schemas.openxmlformats.org/officeDocument/2006/relationships/hyperlink" Target="http://pbs.twimg.com/profile_images/685822029514186752/wWAoj3T9_normal.jpg" TargetMode="External"/><Relationship Id="rId4772" Type="http://schemas.openxmlformats.org/officeDocument/2006/relationships/hyperlink" Target="http://pbs.twimg.com/profile_images/650034410868183040/7M3-YDHZ_normal.jpg" TargetMode="External"/><Relationship Id="rId5823" Type="http://schemas.openxmlformats.org/officeDocument/2006/relationships/hyperlink" Target="http://pbs.twimg.com/profile_images/672130151547691008/od3xCEd4_normal.png" TargetMode="External"/><Relationship Id="rId8979" Type="http://schemas.openxmlformats.org/officeDocument/2006/relationships/hyperlink" Target="https://twitter.com/lrnewton1" TargetMode="External"/><Relationship Id="rId295" Type="http://schemas.openxmlformats.org/officeDocument/2006/relationships/hyperlink" Target="http://t.co/93TX3688Vf" TargetMode="External"/><Relationship Id="rId3374" Type="http://schemas.openxmlformats.org/officeDocument/2006/relationships/hyperlink" Target="http://abs.twimg.com/images/themes/theme1/bg.png" TargetMode="External"/><Relationship Id="rId4425" Type="http://schemas.openxmlformats.org/officeDocument/2006/relationships/hyperlink" Target="http://abs.twimg.com/images/themes/theme1/bg.png" TargetMode="External"/><Relationship Id="rId7995" Type="http://schemas.openxmlformats.org/officeDocument/2006/relationships/hyperlink" Target="https://twitter.com/gilbazoid" TargetMode="External"/><Relationship Id="rId2390" Type="http://schemas.openxmlformats.org/officeDocument/2006/relationships/hyperlink" Target="https://pbs.twimg.com/profile_banners/2836421/1449070488" TargetMode="External"/><Relationship Id="rId3027" Type="http://schemas.openxmlformats.org/officeDocument/2006/relationships/hyperlink" Target="http://abs.twimg.com/images/themes/theme1/bg.png" TargetMode="External"/><Relationship Id="rId3441" Type="http://schemas.openxmlformats.org/officeDocument/2006/relationships/hyperlink" Target="http://pbs.twimg.com/profile_background_images/45533079/twitterbg.jpg" TargetMode="External"/><Relationship Id="rId6597" Type="http://schemas.openxmlformats.org/officeDocument/2006/relationships/hyperlink" Target="http://pbs.twimg.com/profile_images/2843615897/53d3917467fdb7ac71425eb41fe00daa_normal.jpeg" TargetMode="External"/><Relationship Id="rId7648" Type="http://schemas.openxmlformats.org/officeDocument/2006/relationships/hyperlink" Target="https://twitter.com/cbrodrick" TargetMode="External"/><Relationship Id="rId362" Type="http://schemas.openxmlformats.org/officeDocument/2006/relationships/hyperlink" Target="http://t.co/GXY5fosy2d" TargetMode="External"/><Relationship Id="rId2043" Type="http://schemas.openxmlformats.org/officeDocument/2006/relationships/hyperlink" Target="https://pbs.twimg.com/profile_banners/430282343/1370060868" TargetMode="External"/><Relationship Id="rId5199" Type="http://schemas.openxmlformats.org/officeDocument/2006/relationships/hyperlink" Target="http://pbs.twimg.com/profile_images/648971538000023552/TGVWU5fJ_normal.jpg" TargetMode="External"/><Relationship Id="rId6664" Type="http://schemas.openxmlformats.org/officeDocument/2006/relationships/hyperlink" Target="http://pbs.twimg.com/profile_images/671849926872076288/POAoR5Q7_normal.jpg" TargetMode="External"/><Relationship Id="rId7715" Type="http://schemas.openxmlformats.org/officeDocument/2006/relationships/hyperlink" Target="https://twitter.com/dohbee" TargetMode="External"/><Relationship Id="rId9070" Type="http://schemas.openxmlformats.org/officeDocument/2006/relationships/hyperlink" Target="https://twitter.com/hunt_36" TargetMode="External"/><Relationship Id="rId2110" Type="http://schemas.openxmlformats.org/officeDocument/2006/relationships/hyperlink" Target="https://pbs.twimg.com/profile_banners/579402681/1448894862" TargetMode="External"/><Relationship Id="rId5266" Type="http://schemas.openxmlformats.org/officeDocument/2006/relationships/hyperlink" Target="http://pbs.twimg.com/profile_images/514083465306714112/WGcYN-L-_normal.png" TargetMode="External"/><Relationship Id="rId5680" Type="http://schemas.openxmlformats.org/officeDocument/2006/relationships/hyperlink" Target="http://pbs.twimg.com/profile_images/568883293328666624/5Sek5w6U_normal.jpeg" TargetMode="External"/><Relationship Id="rId6317" Type="http://schemas.openxmlformats.org/officeDocument/2006/relationships/hyperlink" Target="http://pbs.twimg.com/profile_images/657907462918578176/ERwKvWjG_normal.jpg" TargetMode="External"/><Relationship Id="rId4282" Type="http://schemas.openxmlformats.org/officeDocument/2006/relationships/hyperlink" Target="http://pbs.twimg.com/profile_background_images/662719351/1jxq0vjz52mqik3x3ws7.jpeg" TargetMode="External"/><Relationship Id="rId5333" Type="http://schemas.openxmlformats.org/officeDocument/2006/relationships/hyperlink" Target="http://pbs.twimg.com/profile_images/2311958808/Dwayne_R._Saunders_Professional_Photos_May_9__2012_002_Resize_normal.jpg" TargetMode="External"/><Relationship Id="rId6731" Type="http://schemas.openxmlformats.org/officeDocument/2006/relationships/hyperlink" Target="http://pbs.twimg.com/profile_images/690748596614901760/gEemo73P_normal.png" TargetMode="External"/><Relationship Id="rId8489" Type="http://schemas.openxmlformats.org/officeDocument/2006/relationships/hyperlink" Target="https://twitter.com/dorothy1946" TargetMode="External"/><Relationship Id="rId1876" Type="http://schemas.openxmlformats.org/officeDocument/2006/relationships/hyperlink" Target="https://pbs.twimg.com/profile_banners/43969372/1449602119" TargetMode="External"/><Relationship Id="rId2927" Type="http://schemas.openxmlformats.org/officeDocument/2006/relationships/hyperlink" Target="http://pbs.twimg.com/profile_background_images/646598018293104640/6iJy5fsH.jpg" TargetMode="External"/><Relationship Id="rId1529" Type="http://schemas.openxmlformats.org/officeDocument/2006/relationships/hyperlink" Target="https://pbs.twimg.com/profile_banners/274730101/1453920725" TargetMode="External"/><Relationship Id="rId1943" Type="http://schemas.openxmlformats.org/officeDocument/2006/relationships/hyperlink" Target="https://pbs.twimg.com/profile_banners/165487635/1441669834" TargetMode="External"/><Relationship Id="rId5400" Type="http://schemas.openxmlformats.org/officeDocument/2006/relationships/hyperlink" Target="http://pbs.twimg.com/profile_images/285700362/michael_b_w_normal.jpg" TargetMode="External"/><Relationship Id="rId8556" Type="http://schemas.openxmlformats.org/officeDocument/2006/relationships/hyperlink" Target="https://twitter.com/erinbsullivan" TargetMode="External"/><Relationship Id="rId8970" Type="http://schemas.openxmlformats.org/officeDocument/2006/relationships/hyperlink" Target="https://twitter.com/kma916" TargetMode="External"/><Relationship Id="rId4002" Type="http://schemas.openxmlformats.org/officeDocument/2006/relationships/hyperlink" Target="http://abs.twimg.com/images/themes/theme1/bg.png" TargetMode="External"/><Relationship Id="rId7158" Type="http://schemas.openxmlformats.org/officeDocument/2006/relationships/hyperlink" Target="https://twitter.com/richardcarr_" TargetMode="External"/><Relationship Id="rId7572" Type="http://schemas.openxmlformats.org/officeDocument/2006/relationships/hyperlink" Target="https://twitter.com/blandcastle" TargetMode="External"/><Relationship Id="rId8209" Type="http://schemas.openxmlformats.org/officeDocument/2006/relationships/hyperlink" Target="https://twitter.com/hossdog2" TargetMode="External"/><Relationship Id="rId8623" Type="http://schemas.openxmlformats.org/officeDocument/2006/relationships/hyperlink" Target="https://twitter.com/butterfly0057" TargetMode="External"/><Relationship Id="rId3768" Type="http://schemas.openxmlformats.org/officeDocument/2006/relationships/hyperlink" Target="http://abs.twimg.com/images/themes/theme1/bg.png" TargetMode="External"/><Relationship Id="rId4819" Type="http://schemas.openxmlformats.org/officeDocument/2006/relationships/hyperlink" Target="http://pbs.twimg.com/profile_images/594451385040637953/gyH_PpCF_normal.jpg" TargetMode="External"/><Relationship Id="rId6174" Type="http://schemas.openxmlformats.org/officeDocument/2006/relationships/hyperlink" Target="http://pbs.twimg.com/profile_images/3209102195/5e6c571badabb9408faf00124c52cc58_normal.png" TargetMode="External"/><Relationship Id="rId7225" Type="http://schemas.openxmlformats.org/officeDocument/2006/relationships/hyperlink" Target="https://twitter.com/markinthelight" TargetMode="External"/><Relationship Id="rId689" Type="http://schemas.openxmlformats.org/officeDocument/2006/relationships/hyperlink" Target="http://t.co/GtsIkv10Q2" TargetMode="External"/><Relationship Id="rId2784" Type="http://schemas.openxmlformats.org/officeDocument/2006/relationships/hyperlink" Target="http://abs.twimg.com/images/themes/theme1/bg.png" TargetMode="External"/><Relationship Id="rId5190" Type="http://schemas.openxmlformats.org/officeDocument/2006/relationships/hyperlink" Target="http://pbs.twimg.com/profile_images/572827497499082752/bqSyE8Pk_normal.jpeg" TargetMode="External"/><Relationship Id="rId6241" Type="http://schemas.openxmlformats.org/officeDocument/2006/relationships/hyperlink" Target="http://pbs.twimg.com/profile_images/640893111552577536/rd_gZJie_normal.png" TargetMode="External"/><Relationship Id="rId756" Type="http://schemas.openxmlformats.org/officeDocument/2006/relationships/hyperlink" Target="http://t.co/2YIKNnRutU" TargetMode="External"/><Relationship Id="rId1386" Type="http://schemas.openxmlformats.org/officeDocument/2006/relationships/hyperlink" Target="https://pbs.twimg.com/profile_banners/494763113/1401420188" TargetMode="External"/><Relationship Id="rId2437" Type="http://schemas.openxmlformats.org/officeDocument/2006/relationships/hyperlink" Target="https://pbs.twimg.com/profile_banners/1080941352/1358959152" TargetMode="External"/><Relationship Id="rId3835" Type="http://schemas.openxmlformats.org/officeDocument/2006/relationships/hyperlink" Target="http://pbs.twimg.com/profile_background_images/158346532/x5291e3047a8ef05371e1301207db885.jpg" TargetMode="External"/><Relationship Id="rId409" Type="http://schemas.openxmlformats.org/officeDocument/2006/relationships/hyperlink" Target="http://t.co/3cVfG7M6Ek" TargetMode="External"/><Relationship Id="rId1039" Type="http://schemas.openxmlformats.org/officeDocument/2006/relationships/hyperlink" Target="https://pbs.twimg.com/profile_banners/2584687789/1451083935" TargetMode="External"/><Relationship Id="rId2851" Type="http://schemas.openxmlformats.org/officeDocument/2006/relationships/hyperlink" Target="http://abs.twimg.com/images/themes/theme1/bg.png" TargetMode="External"/><Relationship Id="rId3902" Type="http://schemas.openxmlformats.org/officeDocument/2006/relationships/hyperlink" Target="http://abs.twimg.com/images/themes/theme2/bg.gif" TargetMode="External"/><Relationship Id="rId8066" Type="http://schemas.openxmlformats.org/officeDocument/2006/relationships/hyperlink" Target="https://twitter.com/catballou" TargetMode="External"/><Relationship Id="rId9117" Type="http://schemas.openxmlformats.org/officeDocument/2006/relationships/hyperlink" Target="https://twitter.com/barryonash" TargetMode="External"/><Relationship Id="rId92" Type="http://schemas.openxmlformats.org/officeDocument/2006/relationships/hyperlink" Target="http://t.co/GMMpSzNR2c" TargetMode="External"/><Relationship Id="rId823" Type="http://schemas.openxmlformats.org/officeDocument/2006/relationships/hyperlink" Target="http://t.co/AkQeKrSGIn" TargetMode="External"/><Relationship Id="rId1453" Type="http://schemas.openxmlformats.org/officeDocument/2006/relationships/hyperlink" Target="https://pbs.twimg.com/profile_banners/2548638937/1402183834" TargetMode="External"/><Relationship Id="rId2504" Type="http://schemas.openxmlformats.org/officeDocument/2006/relationships/hyperlink" Target="https://pbs.twimg.com/profile_banners/26459660/1402878876" TargetMode="External"/><Relationship Id="rId7082" Type="http://schemas.openxmlformats.org/officeDocument/2006/relationships/hyperlink" Target="https://twitter.com/fullviewmind" TargetMode="External"/><Relationship Id="rId8480" Type="http://schemas.openxmlformats.org/officeDocument/2006/relationships/hyperlink" Target="https://twitter.com/barrynroberts" TargetMode="External"/><Relationship Id="rId1106" Type="http://schemas.openxmlformats.org/officeDocument/2006/relationships/hyperlink" Target="https://pbs.twimg.com/profile_banners/154994801/1436391993" TargetMode="External"/><Relationship Id="rId1520" Type="http://schemas.openxmlformats.org/officeDocument/2006/relationships/hyperlink" Target="https://pbs.twimg.com/profile_banners/279358548/1452399802" TargetMode="External"/><Relationship Id="rId4676" Type="http://schemas.openxmlformats.org/officeDocument/2006/relationships/hyperlink" Target="http://pbs.twimg.com/profile_background_images/378800000009635673/357a4a5250b9257aae4b1ae7760a36f9.jpeg" TargetMode="External"/><Relationship Id="rId5727" Type="http://schemas.openxmlformats.org/officeDocument/2006/relationships/hyperlink" Target="http://pbs.twimg.com/profile_images/626539545220124673/F4t9GktD_normal.jpg" TargetMode="External"/><Relationship Id="rId8133" Type="http://schemas.openxmlformats.org/officeDocument/2006/relationships/hyperlink" Target="https://twitter.com/bsbct" TargetMode="External"/><Relationship Id="rId3278" Type="http://schemas.openxmlformats.org/officeDocument/2006/relationships/hyperlink" Target="http://pbs.twimg.com/profile_background_images/18527254/IMG_5512.JPG" TargetMode="External"/><Relationship Id="rId3692" Type="http://schemas.openxmlformats.org/officeDocument/2006/relationships/hyperlink" Target="http://pbs.twimg.com/profile_background_images/622907273711489025/Zv6hyJmq.jpg" TargetMode="External"/><Relationship Id="rId4329" Type="http://schemas.openxmlformats.org/officeDocument/2006/relationships/hyperlink" Target="http://abs.twimg.com/images/themes/theme1/bg.png" TargetMode="External"/><Relationship Id="rId4743" Type="http://schemas.openxmlformats.org/officeDocument/2006/relationships/hyperlink" Target="http://pbs.twimg.com/profile_images/683045838680096768/kfYwGbg7_normal.png" TargetMode="External"/><Relationship Id="rId7899" Type="http://schemas.openxmlformats.org/officeDocument/2006/relationships/hyperlink" Target="https://twitter.com/francisregan" TargetMode="External"/><Relationship Id="rId8200" Type="http://schemas.openxmlformats.org/officeDocument/2006/relationships/hyperlink" Target="https://twitter.com/kentpg" TargetMode="External"/><Relationship Id="rId199" Type="http://schemas.openxmlformats.org/officeDocument/2006/relationships/hyperlink" Target="http://t.co/XvJhr9Gc7D" TargetMode="External"/><Relationship Id="rId2294" Type="http://schemas.openxmlformats.org/officeDocument/2006/relationships/hyperlink" Target="https://pbs.twimg.com/profile_banners/398146813/1448717292" TargetMode="External"/><Relationship Id="rId3345" Type="http://schemas.openxmlformats.org/officeDocument/2006/relationships/hyperlink" Target="http://abs.twimg.com/images/themes/theme1/bg.png" TargetMode="External"/><Relationship Id="rId266" Type="http://schemas.openxmlformats.org/officeDocument/2006/relationships/hyperlink" Target="https://t.co/7PiLcP36MA" TargetMode="External"/><Relationship Id="rId680" Type="http://schemas.openxmlformats.org/officeDocument/2006/relationships/hyperlink" Target="https://t.co/biRwXuIp5J" TargetMode="External"/><Relationship Id="rId2361" Type="http://schemas.openxmlformats.org/officeDocument/2006/relationships/hyperlink" Target="https://pbs.twimg.com/profile_banners/465782542/1447052811" TargetMode="External"/><Relationship Id="rId3412" Type="http://schemas.openxmlformats.org/officeDocument/2006/relationships/hyperlink" Target="http://pbs.twimg.com/profile_background_images/13756446/rect3213cf2.png" TargetMode="External"/><Relationship Id="rId4810" Type="http://schemas.openxmlformats.org/officeDocument/2006/relationships/hyperlink" Target="http://pbs.twimg.com/profile_images/648386378166767617/iwCzendV_normal.png" TargetMode="External"/><Relationship Id="rId6568" Type="http://schemas.openxmlformats.org/officeDocument/2006/relationships/hyperlink" Target="http://pbs.twimg.com/profile_images/561396540942852096/Jg-Q042v_normal.jpeg" TargetMode="External"/><Relationship Id="rId7619" Type="http://schemas.openxmlformats.org/officeDocument/2006/relationships/hyperlink" Target="https://twitter.com/zlatford" TargetMode="External"/><Relationship Id="rId7966" Type="http://schemas.openxmlformats.org/officeDocument/2006/relationships/hyperlink" Target="https://twitter.com/starfirst" TargetMode="External"/><Relationship Id="rId333" Type="http://schemas.openxmlformats.org/officeDocument/2006/relationships/hyperlink" Target="http://t.co/M7wanUDc" TargetMode="External"/><Relationship Id="rId2014" Type="http://schemas.openxmlformats.org/officeDocument/2006/relationships/hyperlink" Target="https://pbs.twimg.com/profile_banners/526463447/1369864391" TargetMode="External"/><Relationship Id="rId6982" Type="http://schemas.openxmlformats.org/officeDocument/2006/relationships/hyperlink" Target="https://twitter.com/estherdstanford" TargetMode="External"/><Relationship Id="rId9041" Type="http://schemas.openxmlformats.org/officeDocument/2006/relationships/hyperlink" Target="https://twitter.com/i_am_here_still" TargetMode="External"/><Relationship Id="rId1030" Type="http://schemas.openxmlformats.org/officeDocument/2006/relationships/hyperlink" Target="https://pbs.twimg.com/profile_banners/60208857/1453766292" TargetMode="External"/><Relationship Id="rId4186" Type="http://schemas.openxmlformats.org/officeDocument/2006/relationships/hyperlink" Target="http://abs.twimg.com/images/themes/theme1/bg.png" TargetMode="External"/><Relationship Id="rId5584" Type="http://schemas.openxmlformats.org/officeDocument/2006/relationships/hyperlink" Target="http://pbs.twimg.com/profile_images/1078379026/BIN-logo_normal.jpg" TargetMode="External"/><Relationship Id="rId6635" Type="http://schemas.openxmlformats.org/officeDocument/2006/relationships/hyperlink" Target="http://pbs.twimg.com/profile_images/663018167921315840/8mCHWFl3_normal.jpg" TargetMode="External"/><Relationship Id="rId400" Type="http://schemas.openxmlformats.org/officeDocument/2006/relationships/hyperlink" Target="https://t.co/YAnW36ryn0" TargetMode="External"/><Relationship Id="rId5237" Type="http://schemas.openxmlformats.org/officeDocument/2006/relationships/hyperlink" Target="http://pbs.twimg.com/profile_images/1632931894/St_Thomas_Aquinas_-6542_normal.jpg" TargetMode="External"/><Relationship Id="rId5651" Type="http://schemas.openxmlformats.org/officeDocument/2006/relationships/hyperlink" Target="http://pbs.twimg.com/profile_images/627846341696204800/penCD5SH_normal.jpg" TargetMode="External"/><Relationship Id="rId6702" Type="http://schemas.openxmlformats.org/officeDocument/2006/relationships/hyperlink" Target="http://pbs.twimg.com/profile_images/614910840005771264/RqTVdWFF_normal.jpg" TargetMode="External"/><Relationship Id="rId1847" Type="http://schemas.openxmlformats.org/officeDocument/2006/relationships/hyperlink" Target="https://pbs.twimg.com/profile_banners/21312158/1370274188" TargetMode="External"/><Relationship Id="rId4253" Type="http://schemas.openxmlformats.org/officeDocument/2006/relationships/hyperlink" Target="http://abs.twimg.com/images/themes/theme1/bg.png" TargetMode="External"/><Relationship Id="rId5304" Type="http://schemas.openxmlformats.org/officeDocument/2006/relationships/hyperlink" Target="http://pbs.twimg.com/profile_images/682223326836592642/9C_hEzbQ_normal.png" TargetMode="External"/><Relationship Id="rId8874" Type="http://schemas.openxmlformats.org/officeDocument/2006/relationships/hyperlink" Target="https://twitter.com/holocinema" TargetMode="External"/><Relationship Id="rId4320" Type="http://schemas.openxmlformats.org/officeDocument/2006/relationships/hyperlink" Target="http://pbs.twimg.com/profile_background_images/459005548873003009/S_eqmO--.jpeg" TargetMode="External"/><Relationship Id="rId7476" Type="http://schemas.openxmlformats.org/officeDocument/2006/relationships/hyperlink" Target="https://twitter.com/shamassiah" TargetMode="External"/><Relationship Id="rId7890" Type="http://schemas.openxmlformats.org/officeDocument/2006/relationships/hyperlink" Target="https://twitter.com/oldemarine67" TargetMode="External"/><Relationship Id="rId8527" Type="http://schemas.openxmlformats.org/officeDocument/2006/relationships/hyperlink" Target="https://twitter.com/threepercenters" TargetMode="External"/><Relationship Id="rId190" Type="http://schemas.openxmlformats.org/officeDocument/2006/relationships/hyperlink" Target="https://t.co/Mc80HJqeom" TargetMode="External"/><Relationship Id="rId1914" Type="http://schemas.openxmlformats.org/officeDocument/2006/relationships/hyperlink" Target="https://pbs.twimg.com/profile_banners/84492190/1440775860" TargetMode="External"/><Relationship Id="rId6078" Type="http://schemas.openxmlformats.org/officeDocument/2006/relationships/hyperlink" Target="http://pbs.twimg.com/profile_images/654281201956483072/53FylvHZ_normal.jpg" TargetMode="External"/><Relationship Id="rId6492" Type="http://schemas.openxmlformats.org/officeDocument/2006/relationships/hyperlink" Target="http://pbs.twimg.com/profile_images/3218615068/a44b7793b73108b1485dac70fe85ad5c_normal.jpeg" TargetMode="External"/><Relationship Id="rId7129" Type="http://schemas.openxmlformats.org/officeDocument/2006/relationships/hyperlink" Target="https://twitter.com/freeintx" TargetMode="External"/><Relationship Id="rId7543" Type="http://schemas.openxmlformats.org/officeDocument/2006/relationships/hyperlink" Target="https://twitter.com/bexpwm" TargetMode="External"/><Relationship Id="rId8941" Type="http://schemas.openxmlformats.org/officeDocument/2006/relationships/hyperlink" Target="https://twitter.com/gatekeeper1776" TargetMode="External"/><Relationship Id="rId5094" Type="http://schemas.openxmlformats.org/officeDocument/2006/relationships/hyperlink" Target="http://abs.twimg.com/sticky/default_profile_images/default_profile_1_normal.png" TargetMode="External"/><Relationship Id="rId6145" Type="http://schemas.openxmlformats.org/officeDocument/2006/relationships/hyperlink" Target="http://pbs.twimg.com/profile_images/3406253517/6f4d7fe34414024cf7e20b9486239ea4_normal.jpeg" TargetMode="External"/><Relationship Id="rId2688" Type="http://schemas.openxmlformats.org/officeDocument/2006/relationships/hyperlink" Target="http://abs.twimg.com/images/themes/theme9/bg.gif" TargetMode="External"/><Relationship Id="rId3739" Type="http://schemas.openxmlformats.org/officeDocument/2006/relationships/hyperlink" Target="http://pbs.twimg.com/profile_background_images/581651186618535936/lnVtY5fn.jpg" TargetMode="External"/><Relationship Id="rId5161" Type="http://schemas.openxmlformats.org/officeDocument/2006/relationships/hyperlink" Target="http://pbs.twimg.com/profile_images/55177231/carli_by_the_fire_normal.jpg" TargetMode="External"/><Relationship Id="rId7610" Type="http://schemas.openxmlformats.org/officeDocument/2006/relationships/hyperlink" Target="https://twitter.com/nhteaparties" TargetMode="External"/><Relationship Id="rId2755" Type="http://schemas.openxmlformats.org/officeDocument/2006/relationships/hyperlink" Target="http://abs.twimg.com/images/themes/theme1/bg.png" TargetMode="External"/><Relationship Id="rId3806" Type="http://schemas.openxmlformats.org/officeDocument/2006/relationships/hyperlink" Target="http://abs.twimg.com/images/themes/theme1/bg.png" TargetMode="External"/><Relationship Id="rId6212" Type="http://schemas.openxmlformats.org/officeDocument/2006/relationships/hyperlink" Target="http://pbs.twimg.com/profile_images/445283563353542657/E44-v2kU_normal.jpeg" TargetMode="External"/><Relationship Id="rId727" Type="http://schemas.openxmlformats.org/officeDocument/2006/relationships/hyperlink" Target="http://t.co/v7p9vLY8" TargetMode="External"/><Relationship Id="rId1357" Type="http://schemas.openxmlformats.org/officeDocument/2006/relationships/hyperlink" Target="https://pbs.twimg.com/profile_banners/18587292/1396008796" TargetMode="External"/><Relationship Id="rId1771" Type="http://schemas.openxmlformats.org/officeDocument/2006/relationships/hyperlink" Target="https://pbs.twimg.com/profile_banners/1219567926/1398258451" TargetMode="External"/><Relationship Id="rId2408" Type="http://schemas.openxmlformats.org/officeDocument/2006/relationships/hyperlink" Target="https://pbs.twimg.com/profile_banners/4637956948/1453895635" TargetMode="External"/><Relationship Id="rId2822" Type="http://schemas.openxmlformats.org/officeDocument/2006/relationships/hyperlink" Target="http://abs.twimg.com/images/themes/theme1/bg.png" TargetMode="External"/><Relationship Id="rId5978" Type="http://schemas.openxmlformats.org/officeDocument/2006/relationships/hyperlink" Target="http://pbs.twimg.com/profile_images/557009753360957440/O14qshdS_normal.jpeg" TargetMode="External"/><Relationship Id="rId8384" Type="http://schemas.openxmlformats.org/officeDocument/2006/relationships/hyperlink" Target="https://twitter.com/ange6h777" TargetMode="External"/><Relationship Id="rId63" Type="http://schemas.openxmlformats.org/officeDocument/2006/relationships/hyperlink" Target="http://t.co/1k9y0SZYm4" TargetMode="External"/><Relationship Id="rId1424" Type="http://schemas.openxmlformats.org/officeDocument/2006/relationships/hyperlink" Target="https://pbs.twimg.com/profile_banners/237422208/1348997150" TargetMode="External"/><Relationship Id="rId4994" Type="http://schemas.openxmlformats.org/officeDocument/2006/relationships/hyperlink" Target="http://abs.twimg.com/sticky/default_profile_images/default_profile_2_normal.png" TargetMode="External"/><Relationship Id="rId8037" Type="http://schemas.openxmlformats.org/officeDocument/2006/relationships/hyperlink" Target="https://twitter.com/cwillardsmoot" TargetMode="External"/><Relationship Id="rId8451" Type="http://schemas.openxmlformats.org/officeDocument/2006/relationships/hyperlink" Target="https://twitter.com/cheyesawigail" TargetMode="External"/><Relationship Id="rId3596" Type="http://schemas.openxmlformats.org/officeDocument/2006/relationships/hyperlink" Target="http://abs.twimg.com/images/themes/theme1/bg.png" TargetMode="External"/><Relationship Id="rId4647" Type="http://schemas.openxmlformats.org/officeDocument/2006/relationships/hyperlink" Target="http://abs.twimg.com/images/themes/theme1/bg.png" TargetMode="External"/><Relationship Id="rId7053" Type="http://schemas.openxmlformats.org/officeDocument/2006/relationships/hyperlink" Target="https://twitter.com/southerngal56" TargetMode="External"/><Relationship Id="rId8104" Type="http://schemas.openxmlformats.org/officeDocument/2006/relationships/hyperlink" Target="https://twitter.com/pugczar" TargetMode="External"/><Relationship Id="rId2198" Type="http://schemas.openxmlformats.org/officeDocument/2006/relationships/hyperlink" Target="https://pbs.twimg.com/profile_banners/36501344/1453220697" TargetMode="External"/><Relationship Id="rId3249" Type="http://schemas.openxmlformats.org/officeDocument/2006/relationships/hyperlink" Target="http://abs.twimg.com/images/themes/theme3/bg.gif" TargetMode="External"/><Relationship Id="rId7120" Type="http://schemas.openxmlformats.org/officeDocument/2006/relationships/hyperlink" Target="https://twitter.com/swerdlick" TargetMode="External"/><Relationship Id="rId584" Type="http://schemas.openxmlformats.org/officeDocument/2006/relationships/hyperlink" Target="http://t.co/WENyF5AOeu" TargetMode="External"/><Relationship Id="rId2265" Type="http://schemas.openxmlformats.org/officeDocument/2006/relationships/hyperlink" Target="https://pbs.twimg.com/profile_banners/979779408/1387644415" TargetMode="External"/><Relationship Id="rId3663" Type="http://schemas.openxmlformats.org/officeDocument/2006/relationships/hyperlink" Target="http://pbs.twimg.com/profile_background_images/6205508/380.JPG" TargetMode="External"/><Relationship Id="rId4714" Type="http://schemas.openxmlformats.org/officeDocument/2006/relationships/hyperlink" Target="http://pbs.twimg.com/profile_images/453604582350782464/qbts0G8t_normal.jpeg" TargetMode="External"/><Relationship Id="rId237" Type="http://schemas.openxmlformats.org/officeDocument/2006/relationships/hyperlink" Target="http://t.co/t1cnGyYlEL" TargetMode="External"/><Relationship Id="rId3316" Type="http://schemas.openxmlformats.org/officeDocument/2006/relationships/hyperlink" Target="http://pbs.twimg.com/profile_background_images/686379810034204672/gzkBWaew.jpg" TargetMode="External"/><Relationship Id="rId3730" Type="http://schemas.openxmlformats.org/officeDocument/2006/relationships/hyperlink" Target="http://abs.twimg.com/images/themes/theme1/bg.png" TargetMode="External"/><Relationship Id="rId6886" Type="http://schemas.openxmlformats.org/officeDocument/2006/relationships/hyperlink" Target="http://pbs.twimg.com/profile_images/591296537751396353/9J1rvFUd_normal.jpg" TargetMode="External"/><Relationship Id="rId7937" Type="http://schemas.openxmlformats.org/officeDocument/2006/relationships/hyperlink" Target="https://twitter.com/clowd9ster" TargetMode="External"/><Relationship Id="rId651" Type="http://schemas.openxmlformats.org/officeDocument/2006/relationships/hyperlink" Target="http://t.co/Os0roTIo0I" TargetMode="External"/><Relationship Id="rId1281" Type="http://schemas.openxmlformats.org/officeDocument/2006/relationships/hyperlink" Target="https://pbs.twimg.com/profile_banners/2329607676/1422117299" TargetMode="External"/><Relationship Id="rId2332" Type="http://schemas.openxmlformats.org/officeDocument/2006/relationships/hyperlink" Target="https://pbs.twimg.com/profile_banners/1611858558/1452631392" TargetMode="External"/><Relationship Id="rId5488" Type="http://schemas.openxmlformats.org/officeDocument/2006/relationships/hyperlink" Target="http://pbs.twimg.com/profile_images/649659158531297280/w_0M4leg_normal.jpg" TargetMode="External"/><Relationship Id="rId6539" Type="http://schemas.openxmlformats.org/officeDocument/2006/relationships/hyperlink" Target="http://pbs.twimg.com/profile_images/378800000381736037/1c80387e6a7b6350e958710a2214673c_normal.jpeg" TargetMode="External"/><Relationship Id="rId6953" Type="http://schemas.openxmlformats.org/officeDocument/2006/relationships/hyperlink" Target="https://twitter.com/patriotmash" TargetMode="External"/><Relationship Id="rId304" Type="http://schemas.openxmlformats.org/officeDocument/2006/relationships/hyperlink" Target="https://t.co/7HDYR3sEC3" TargetMode="External"/><Relationship Id="rId5555" Type="http://schemas.openxmlformats.org/officeDocument/2006/relationships/hyperlink" Target="http://pbs.twimg.com/profile_images/632035111634997248/pGs7WK2z_normal.jpg" TargetMode="External"/><Relationship Id="rId6606" Type="http://schemas.openxmlformats.org/officeDocument/2006/relationships/hyperlink" Target="http://pbs.twimg.com/profile_images/1639983701/shazedul__normal.jpg" TargetMode="External"/><Relationship Id="rId9012" Type="http://schemas.openxmlformats.org/officeDocument/2006/relationships/hyperlink" Target="https://twitter.com/briantsugawa224" TargetMode="External"/><Relationship Id="rId1001" Type="http://schemas.openxmlformats.org/officeDocument/2006/relationships/hyperlink" Target="https://pbs.twimg.com/profile_banners/30760896/1453864188" TargetMode="External"/><Relationship Id="rId4157" Type="http://schemas.openxmlformats.org/officeDocument/2006/relationships/hyperlink" Target="http://abs.twimg.com/images/themes/theme1/bg.png" TargetMode="External"/><Relationship Id="rId4571" Type="http://schemas.openxmlformats.org/officeDocument/2006/relationships/hyperlink" Target="http://pbs.twimg.com/profile_background_images/741774422/c304cccd74fdc7bc79fd1779616edbc2.jpeg" TargetMode="External"/><Relationship Id="rId5208" Type="http://schemas.openxmlformats.org/officeDocument/2006/relationships/hyperlink" Target="http://pbs.twimg.com/profile_images/648749345462951936/L2EOQaTA_normal.jpg" TargetMode="External"/><Relationship Id="rId5622" Type="http://schemas.openxmlformats.org/officeDocument/2006/relationships/hyperlink" Target="http://pbs.twimg.com/profile_images/2966451916/c73625f010dba1d0f26d7277c30307bc_normal.jpeg" TargetMode="External"/><Relationship Id="rId8778" Type="http://schemas.openxmlformats.org/officeDocument/2006/relationships/hyperlink" Target="https://twitter.com/write_lcarter" TargetMode="External"/><Relationship Id="rId3173" Type="http://schemas.openxmlformats.org/officeDocument/2006/relationships/hyperlink" Target="http://abs.twimg.com/images/themes/theme1/bg.png" TargetMode="External"/><Relationship Id="rId4224" Type="http://schemas.openxmlformats.org/officeDocument/2006/relationships/hyperlink" Target="http://abs.twimg.com/images/themes/theme1/bg.png" TargetMode="External"/><Relationship Id="rId1818" Type="http://schemas.openxmlformats.org/officeDocument/2006/relationships/hyperlink" Target="https://pbs.twimg.com/profile_banners/2471629956/1453679243" TargetMode="External"/><Relationship Id="rId3240" Type="http://schemas.openxmlformats.org/officeDocument/2006/relationships/hyperlink" Target="http://abs.twimg.com/images/themes/theme1/bg.png" TargetMode="External"/><Relationship Id="rId6396" Type="http://schemas.openxmlformats.org/officeDocument/2006/relationships/hyperlink" Target="http://pbs.twimg.com/profile_images/3127190882/f14d2458674940df1f915e37b415e35d_normal.jpeg" TargetMode="External"/><Relationship Id="rId7794" Type="http://schemas.openxmlformats.org/officeDocument/2006/relationships/hyperlink" Target="https://twitter.com/reeltexas" TargetMode="External"/><Relationship Id="rId8845" Type="http://schemas.openxmlformats.org/officeDocument/2006/relationships/hyperlink" Target="https://twitter.com/texdora" TargetMode="External"/><Relationship Id="rId161" Type="http://schemas.openxmlformats.org/officeDocument/2006/relationships/hyperlink" Target="http://t.co/T39GmVcoCk" TargetMode="External"/><Relationship Id="rId6049" Type="http://schemas.openxmlformats.org/officeDocument/2006/relationships/hyperlink" Target="http://abs.twimg.com/sticky/default_profile_images/default_profile_0_normal.png" TargetMode="External"/><Relationship Id="rId7447" Type="http://schemas.openxmlformats.org/officeDocument/2006/relationships/hyperlink" Target="https://twitter.com/demarco1776" TargetMode="External"/><Relationship Id="rId7861" Type="http://schemas.openxmlformats.org/officeDocument/2006/relationships/hyperlink" Target="https://twitter.com/cushbomb" TargetMode="External"/><Relationship Id="rId8912" Type="http://schemas.openxmlformats.org/officeDocument/2006/relationships/hyperlink" Target="https://twitter.com/hac1488" TargetMode="External"/><Relationship Id="rId6463" Type="http://schemas.openxmlformats.org/officeDocument/2006/relationships/hyperlink" Target="http://pbs.twimg.com/profile_images/683745898271084544/ykzMEmyY_normal.jpg" TargetMode="External"/><Relationship Id="rId7514" Type="http://schemas.openxmlformats.org/officeDocument/2006/relationships/hyperlink" Target="https://twitter.com/critchleybob" TargetMode="External"/><Relationship Id="rId978" Type="http://schemas.openxmlformats.org/officeDocument/2006/relationships/hyperlink" Target="https://pbs.twimg.com/profile_banners/3226079689/1453039936" TargetMode="External"/><Relationship Id="rId2659" Type="http://schemas.openxmlformats.org/officeDocument/2006/relationships/hyperlink" Target="http://abs.twimg.com/images/themes/theme1/bg.png" TargetMode="External"/><Relationship Id="rId5065" Type="http://schemas.openxmlformats.org/officeDocument/2006/relationships/hyperlink" Target="http://pbs.twimg.com/profile_images/656175057086103552/prxWmrki_normal.jpg" TargetMode="External"/><Relationship Id="rId6116" Type="http://schemas.openxmlformats.org/officeDocument/2006/relationships/hyperlink" Target="http://pbs.twimg.com/profile_images/473960790022565888/il1QJuK9_normal.png" TargetMode="External"/><Relationship Id="rId6530" Type="http://schemas.openxmlformats.org/officeDocument/2006/relationships/hyperlink" Target="http://pbs.twimg.com/profile_images/691965558271655936/HUK8xTVk_normal.jpg" TargetMode="External"/><Relationship Id="rId1675" Type="http://schemas.openxmlformats.org/officeDocument/2006/relationships/hyperlink" Target="https://pbs.twimg.com/profile_banners/213513491/1410107867" TargetMode="External"/><Relationship Id="rId2726" Type="http://schemas.openxmlformats.org/officeDocument/2006/relationships/hyperlink" Target="http://pbs.twimg.com/profile_background_images/815496511/c6061f5a50be0adfc11b4b6a826a963b.jpeg" TargetMode="External"/><Relationship Id="rId4081" Type="http://schemas.openxmlformats.org/officeDocument/2006/relationships/hyperlink" Target="http://abs.twimg.com/images/themes/theme5/bg.gif" TargetMode="External"/><Relationship Id="rId5132" Type="http://schemas.openxmlformats.org/officeDocument/2006/relationships/hyperlink" Target="http://abs.twimg.com/sticky/default_profile_images/default_profile_5_normal.png" TargetMode="External"/><Relationship Id="rId8288" Type="http://schemas.openxmlformats.org/officeDocument/2006/relationships/hyperlink" Target="https://twitter.com/kenwarnock" TargetMode="External"/><Relationship Id="rId1328" Type="http://schemas.openxmlformats.org/officeDocument/2006/relationships/hyperlink" Target="https://pbs.twimg.com/profile_banners/1643045892/1449583239" TargetMode="External"/><Relationship Id="rId8355" Type="http://schemas.openxmlformats.org/officeDocument/2006/relationships/hyperlink" Target="https://twitter.com/bojandordevic" TargetMode="External"/><Relationship Id="rId1742" Type="http://schemas.openxmlformats.org/officeDocument/2006/relationships/hyperlink" Target="https://pbs.twimg.com/profile_banners/486166293/1442067725" TargetMode="External"/><Relationship Id="rId4898" Type="http://schemas.openxmlformats.org/officeDocument/2006/relationships/hyperlink" Target="http://pbs.twimg.com/profile_images/689519745285120000/STtKlWpX_normal.jpg" TargetMode="External"/><Relationship Id="rId5949" Type="http://schemas.openxmlformats.org/officeDocument/2006/relationships/hyperlink" Target="http://pbs.twimg.com/profile_images/675549746547703808/zB6iuhti_normal.jpg" TargetMode="External"/><Relationship Id="rId7371" Type="http://schemas.openxmlformats.org/officeDocument/2006/relationships/hyperlink" Target="https://twitter.com/mrasz6" TargetMode="External"/><Relationship Id="rId8008" Type="http://schemas.openxmlformats.org/officeDocument/2006/relationships/hyperlink" Target="https://twitter.com/gopgranny" TargetMode="External"/><Relationship Id="rId34" Type="http://schemas.openxmlformats.org/officeDocument/2006/relationships/hyperlink" Target="http://t.co/ahvuWqicF9" TargetMode="External"/><Relationship Id="rId4965" Type="http://schemas.openxmlformats.org/officeDocument/2006/relationships/hyperlink" Target="http://pbs.twimg.com/profile_images/690403242740731905/mCS-JJU-_normal.jpg" TargetMode="External"/><Relationship Id="rId7024" Type="http://schemas.openxmlformats.org/officeDocument/2006/relationships/hyperlink" Target="https://twitter.com/washingtonpost" TargetMode="External"/><Relationship Id="rId8422" Type="http://schemas.openxmlformats.org/officeDocument/2006/relationships/hyperlink" Target="https://twitter.com/eps1991" TargetMode="External"/><Relationship Id="rId3567" Type="http://schemas.openxmlformats.org/officeDocument/2006/relationships/hyperlink" Target="http://abs.twimg.com/images/themes/theme1/bg.png" TargetMode="External"/><Relationship Id="rId3981" Type="http://schemas.openxmlformats.org/officeDocument/2006/relationships/hyperlink" Target="http://abs.twimg.com/images/themes/theme1/bg.png" TargetMode="External"/><Relationship Id="rId4618" Type="http://schemas.openxmlformats.org/officeDocument/2006/relationships/hyperlink" Target="http://abs.twimg.com/images/themes/theme1/bg.png" TargetMode="External"/><Relationship Id="rId488" Type="http://schemas.openxmlformats.org/officeDocument/2006/relationships/hyperlink" Target="http://t.co/R0DMlhbBpB" TargetMode="External"/><Relationship Id="rId2169" Type="http://schemas.openxmlformats.org/officeDocument/2006/relationships/hyperlink" Target="https://pbs.twimg.com/profile_banners/21044127/1401326999" TargetMode="External"/><Relationship Id="rId2583" Type="http://schemas.openxmlformats.org/officeDocument/2006/relationships/hyperlink" Target="http://abs.twimg.com/images/themes/theme1/bg.png" TargetMode="External"/><Relationship Id="rId3634" Type="http://schemas.openxmlformats.org/officeDocument/2006/relationships/hyperlink" Target="http://abs.twimg.com/images/themes/theme1/bg.png" TargetMode="External"/><Relationship Id="rId6040" Type="http://schemas.openxmlformats.org/officeDocument/2006/relationships/hyperlink" Target="http://pbs.twimg.com/profile_images/686369383933960192/LjdRdea7_normal.jpg" TargetMode="External"/><Relationship Id="rId555" Type="http://schemas.openxmlformats.org/officeDocument/2006/relationships/hyperlink" Target="https://t.co/DF1W8h8oQc" TargetMode="External"/><Relationship Id="rId1185" Type="http://schemas.openxmlformats.org/officeDocument/2006/relationships/hyperlink" Target="https://pbs.twimg.com/profile_banners/790398000/1452184192" TargetMode="External"/><Relationship Id="rId2236" Type="http://schemas.openxmlformats.org/officeDocument/2006/relationships/hyperlink" Target="https://pbs.twimg.com/profile_banners/1282197158/1415325991" TargetMode="External"/><Relationship Id="rId2650" Type="http://schemas.openxmlformats.org/officeDocument/2006/relationships/hyperlink" Target="http://pbs.twimg.com/profile_background_images/835321684/699c0f4033ef5554216682a6f20b0bdd.jpeg" TargetMode="External"/><Relationship Id="rId3701" Type="http://schemas.openxmlformats.org/officeDocument/2006/relationships/hyperlink" Target="http://abs.twimg.com/images/themes/theme1/bg.png" TargetMode="External"/><Relationship Id="rId6857" Type="http://schemas.openxmlformats.org/officeDocument/2006/relationships/hyperlink" Target="http://pbs.twimg.com/profile_images/511001453461139456/-9NPU3wl_normal.jpeg" TargetMode="External"/><Relationship Id="rId7908" Type="http://schemas.openxmlformats.org/officeDocument/2006/relationships/hyperlink" Target="https://twitter.com/treeanglecoid" TargetMode="External"/><Relationship Id="rId208" Type="http://schemas.openxmlformats.org/officeDocument/2006/relationships/hyperlink" Target="https://t.co/o0IffK7DI0" TargetMode="External"/><Relationship Id="rId622" Type="http://schemas.openxmlformats.org/officeDocument/2006/relationships/hyperlink" Target="http://t.co/0eYesM56rq" TargetMode="External"/><Relationship Id="rId1252" Type="http://schemas.openxmlformats.org/officeDocument/2006/relationships/hyperlink" Target="https://pbs.twimg.com/profile_banners/24073719/1452555625" TargetMode="External"/><Relationship Id="rId2303" Type="http://schemas.openxmlformats.org/officeDocument/2006/relationships/hyperlink" Target="https://pbs.twimg.com/profile_banners/3069820366/1427571297" TargetMode="External"/><Relationship Id="rId5459" Type="http://schemas.openxmlformats.org/officeDocument/2006/relationships/hyperlink" Target="http://pbs.twimg.com/profile_images/687147105362788353/6ivlsx5L_normal.jpg" TargetMode="External"/><Relationship Id="rId4475" Type="http://schemas.openxmlformats.org/officeDocument/2006/relationships/hyperlink" Target="http://abs.twimg.com/images/themes/theme1/bg.png" TargetMode="External"/><Relationship Id="rId5873" Type="http://schemas.openxmlformats.org/officeDocument/2006/relationships/hyperlink" Target="http://pbs.twimg.com/profile_images/378800000372643598/15cb5a709c0194b1317bc81352b5dada_normal.jpeg" TargetMode="External"/><Relationship Id="rId6924" Type="http://schemas.openxmlformats.org/officeDocument/2006/relationships/hyperlink" Target="http://pbs.twimg.com/profile_images/691689770678927360/E6UKc65N_normal.jpg" TargetMode="External"/><Relationship Id="rId3077" Type="http://schemas.openxmlformats.org/officeDocument/2006/relationships/hyperlink" Target="http://abs.twimg.com/images/themes/theme1/bg.png" TargetMode="External"/><Relationship Id="rId4128" Type="http://schemas.openxmlformats.org/officeDocument/2006/relationships/hyperlink" Target="http://pbs.twimg.com/profile_background_images/30974643/a_paris_metro_map.jpg" TargetMode="External"/><Relationship Id="rId5526" Type="http://schemas.openxmlformats.org/officeDocument/2006/relationships/hyperlink" Target="http://pbs.twimg.com/profile_images/676989044031627264/odRFwVZj_normal.jpg" TargetMode="External"/><Relationship Id="rId5940" Type="http://schemas.openxmlformats.org/officeDocument/2006/relationships/hyperlink" Target="http://pbs.twimg.com/profile_images/589180246051540992/qUtWvoE9_normal.jpg" TargetMode="External"/><Relationship Id="rId2093" Type="http://schemas.openxmlformats.org/officeDocument/2006/relationships/hyperlink" Target="https://pbs.twimg.com/profile_banners/965259182/1417019709" TargetMode="External"/><Relationship Id="rId3491" Type="http://schemas.openxmlformats.org/officeDocument/2006/relationships/hyperlink" Target="http://abs.twimg.com/images/themes/theme14/bg.gif" TargetMode="External"/><Relationship Id="rId4542" Type="http://schemas.openxmlformats.org/officeDocument/2006/relationships/hyperlink" Target="http://abs.twimg.com/images/themes/theme1/bg.png" TargetMode="External"/><Relationship Id="rId7698" Type="http://schemas.openxmlformats.org/officeDocument/2006/relationships/hyperlink" Target="https://twitter.com/sherayx" TargetMode="External"/><Relationship Id="rId8749" Type="http://schemas.openxmlformats.org/officeDocument/2006/relationships/hyperlink" Target="https://twitter.com/libruldolphin" TargetMode="External"/><Relationship Id="rId3144" Type="http://schemas.openxmlformats.org/officeDocument/2006/relationships/hyperlink" Target="http://abs.twimg.com/images/themes/theme1/bg.png" TargetMode="External"/><Relationship Id="rId7765" Type="http://schemas.openxmlformats.org/officeDocument/2006/relationships/hyperlink" Target="https://twitter.com/walshfreedom" TargetMode="External"/><Relationship Id="rId8816" Type="http://schemas.openxmlformats.org/officeDocument/2006/relationships/hyperlink" Target="https://twitter.com/pwm62" TargetMode="External"/><Relationship Id="rId2160" Type="http://schemas.openxmlformats.org/officeDocument/2006/relationships/hyperlink" Target="https://pbs.twimg.com/profile_banners/18248319/1444714454" TargetMode="External"/><Relationship Id="rId3211" Type="http://schemas.openxmlformats.org/officeDocument/2006/relationships/hyperlink" Target="http://abs.twimg.com/images/themes/theme9/bg.gif" TargetMode="External"/><Relationship Id="rId6367" Type="http://schemas.openxmlformats.org/officeDocument/2006/relationships/hyperlink" Target="http://pbs.twimg.com/profile_images/679995182612234242/l9TYaSIa_normal.jpg" TargetMode="External"/><Relationship Id="rId6781" Type="http://schemas.openxmlformats.org/officeDocument/2006/relationships/hyperlink" Target="http://pbs.twimg.com/profile_images/2672195473/1a3f0555bf9697793f78ef2d5ba01006_normal.jpeg" TargetMode="External"/><Relationship Id="rId7418" Type="http://schemas.openxmlformats.org/officeDocument/2006/relationships/hyperlink" Target="https://twitter.com/justabonobo" TargetMode="External"/><Relationship Id="rId7832" Type="http://schemas.openxmlformats.org/officeDocument/2006/relationships/hyperlink" Target="https://twitter.com/reagan_girl" TargetMode="External"/><Relationship Id="rId132" Type="http://schemas.openxmlformats.org/officeDocument/2006/relationships/hyperlink" Target="http://t.co/MoVh7dSazS" TargetMode="External"/><Relationship Id="rId5383" Type="http://schemas.openxmlformats.org/officeDocument/2006/relationships/hyperlink" Target="http://pbs.twimg.com/profile_images/661908064509931520/HhUUFrim_normal.jpg" TargetMode="External"/><Relationship Id="rId6434" Type="http://schemas.openxmlformats.org/officeDocument/2006/relationships/hyperlink" Target="http://pbs.twimg.com/profile_images/1558992882/c9064f73-feaa-44bd-b297-d780f2cddad6_normal.png" TargetMode="External"/><Relationship Id="rId1579" Type="http://schemas.openxmlformats.org/officeDocument/2006/relationships/hyperlink" Target="https://pbs.twimg.com/profile_banners/559384320/1363471317" TargetMode="External"/><Relationship Id="rId2977" Type="http://schemas.openxmlformats.org/officeDocument/2006/relationships/hyperlink" Target="http://abs.twimg.com/images/themes/theme1/bg.png" TargetMode="External"/><Relationship Id="rId5036" Type="http://schemas.openxmlformats.org/officeDocument/2006/relationships/hyperlink" Target="http://pbs.twimg.com/profile_images/637516884733263872/0BMZ6ur__normal.jpg" TargetMode="External"/><Relationship Id="rId5450" Type="http://schemas.openxmlformats.org/officeDocument/2006/relationships/hyperlink" Target="http://pbs.twimg.com/profile_images/575772518214062081/ni-4KDac_normal.jpeg" TargetMode="External"/><Relationship Id="rId949" Type="http://schemas.openxmlformats.org/officeDocument/2006/relationships/hyperlink" Target="https://pbs.twimg.com/profile_banners/40306370/1445692596" TargetMode="External"/><Relationship Id="rId1993" Type="http://schemas.openxmlformats.org/officeDocument/2006/relationships/hyperlink" Target="https://pbs.twimg.com/profile_banners/25073877/1451860567" TargetMode="External"/><Relationship Id="rId4052" Type="http://schemas.openxmlformats.org/officeDocument/2006/relationships/hyperlink" Target="http://pbs.twimg.com/profile_background_images/687742533602918400/SVsN2SAX.jpg" TargetMode="External"/><Relationship Id="rId5103" Type="http://schemas.openxmlformats.org/officeDocument/2006/relationships/hyperlink" Target="http://pbs.twimg.com/profile_images/1300584604/Me_1-23-05_normal.jpg" TargetMode="External"/><Relationship Id="rId6501" Type="http://schemas.openxmlformats.org/officeDocument/2006/relationships/hyperlink" Target="http://pbs.twimg.com/profile_images/1708183555/Christmas_2011-Avi_normal.GIF" TargetMode="External"/><Relationship Id="rId8259" Type="http://schemas.openxmlformats.org/officeDocument/2006/relationships/hyperlink" Target="https://twitter.com/robertjk1981" TargetMode="External"/><Relationship Id="rId1646" Type="http://schemas.openxmlformats.org/officeDocument/2006/relationships/hyperlink" Target="https://pbs.twimg.com/profile_banners/1140868225/1360015902" TargetMode="External"/><Relationship Id="rId8673" Type="http://schemas.openxmlformats.org/officeDocument/2006/relationships/hyperlink" Target="https://twitter.com/betzmyboyblue11" TargetMode="External"/><Relationship Id="rId1713" Type="http://schemas.openxmlformats.org/officeDocument/2006/relationships/hyperlink" Target="https://pbs.twimg.com/profile_banners/69004966/1398192231" TargetMode="External"/><Relationship Id="rId4869" Type="http://schemas.openxmlformats.org/officeDocument/2006/relationships/hyperlink" Target="http://pbs.twimg.com/profile_images/687386702915096576/1li8q0y9_normal.jpg" TargetMode="External"/><Relationship Id="rId7275" Type="http://schemas.openxmlformats.org/officeDocument/2006/relationships/hyperlink" Target="https://twitter.com/megadeth_13" TargetMode="External"/><Relationship Id="rId8326" Type="http://schemas.openxmlformats.org/officeDocument/2006/relationships/hyperlink" Target="https://twitter.com/bryceburchett" TargetMode="External"/><Relationship Id="rId8740" Type="http://schemas.openxmlformats.org/officeDocument/2006/relationships/hyperlink" Target="https://twitter.com/tyler_danann" TargetMode="External"/><Relationship Id="rId3885" Type="http://schemas.openxmlformats.org/officeDocument/2006/relationships/hyperlink" Target="http://pbs.twimg.com/profile_background_images/621339385192017920/oY_tY94J.jpg" TargetMode="External"/><Relationship Id="rId4936" Type="http://schemas.openxmlformats.org/officeDocument/2006/relationships/hyperlink" Target="http://pbs.twimg.com/profile_images/378800000793832327/2e93967fd7b0df49b60c3ef9f24aad89_normal.jpeg" TargetMode="External"/><Relationship Id="rId6291" Type="http://schemas.openxmlformats.org/officeDocument/2006/relationships/hyperlink" Target="http://pbs.twimg.com/profile_images/626465224313278464/0-Tvi1mh_normal.jpg" TargetMode="External"/><Relationship Id="rId7342" Type="http://schemas.openxmlformats.org/officeDocument/2006/relationships/hyperlink" Target="https://twitter.com/johnjones111142" TargetMode="External"/><Relationship Id="rId2487" Type="http://schemas.openxmlformats.org/officeDocument/2006/relationships/hyperlink" Target="https://pbs.twimg.com/profile_banners/210766152/1366063342" TargetMode="External"/><Relationship Id="rId3538" Type="http://schemas.openxmlformats.org/officeDocument/2006/relationships/hyperlink" Target="http://pbs.twimg.com/profile_background_images/654127223067115521/VcNZitUj.jpg" TargetMode="External"/><Relationship Id="rId459" Type="http://schemas.openxmlformats.org/officeDocument/2006/relationships/hyperlink" Target="http://t.co/1418rNaxoR" TargetMode="External"/><Relationship Id="rId873" Type="http://schemas.openxmlformats.org/officeDocument/2006/relationships/hyperlink" Target="https://t.co/TQRfRRIjLS" TargetMode="External"/><Relationship Id="rId1089" Type="http://schemas.openxmlformats.org/officeDocument/2006/relationships/hyperlink" Target="https://pbs.twimg.com/profile_banners/15513604/1450884377" TargetMode="External"/><Relationship Id="rId2554" Type="http://schemas.openxmlformats.org/officeDocument/2006/relationships/hyperlink" Target="http://abs.twimg.com/images/themes/theme1/bg.png" TargetMode="External"/><Relationship Id="rId3952" Type="http://schemas.openxmlformats.org/officeDocument/2006/relationships/hyperlink" Target="http://pbs.twimg.com/profile_background_images/319424377/obamaheader.jpg" TargetMode="External"/><Relationship Id="rId6011" Type="http://schemas.openxmlformats.org/officeDocument/2006/relationships/hyperlink" Target="http://pbs.twimg.com/profile_images/671660550053634050/ft5LD71m_normal.jpg" TargetMode="External"/><Relationship Id="rId526" Type="http://schemas.openxmlformats.org/officeDocument/2006/relationships/hyperlink" Target="http://t.co/KqismSmwxy" TargetMode="External"/><Relationship Id="rId1156" Type="http://schemas.openxmlformats.org/officeDocument/2006/relationships/hyperlink" Target="https://pbs.twimg.com/profile_banners/151713485/1399602640" TargetMode="External"/><Relationship Id="rId2207" Type="http://schemas.openxmlformats.org/officeDocument/2006/relationships/hyperlink" Target="https://pbs.twimg.com/profile_banners/51609807/1353724674" TargetMode="External"/><Relationship Id="rId3605" Type="http://schemas.openxmlformats.org/officeDocument/2006/relationships/hyperlink" Target="http://abs.twimg.com/images/themes/theme9/bg.gif" TargetMode="External"/><Relationship Id="rId8183" Type="http://schemas.openxmlformats.org/officeDocument/2006/relationships/hyperlink" Target="https://twitter.com/goinbacktokali" TargetMode="External"/><Relationship Id="rId940" Type="http://schemas.openxmlformats.org/officeDocument/2006/relationships/hyperlink" Target="https://pbs.twimg.com/profile_banners/13725872/1375657751" TargetMode="External"/><Relationship Id="rId1570" Type="http://schemas.openxmlformats.org/officeDocument/2006/relationships/hyperlink" Target="https://pbs.twimg.com/profile_banners/20719498/1435373887" TargetMode="External"/><Relationship Id="rId2621" Type="http://schemas.openxmlformats.org/officeDocument/2006/relationships/hyperlink" Target="http://pbs.twimg.com/profile_background_images/3070608/Wetleavestwitter.jpg" TargetMode="External"/><Relationship Id="rId5777" Type="http://schemas.openxmlformats.org/officeDocument/2006/relationships/hyperlink" Target="http://pbs.twimg.com/profile_images/686942811397222401/VdqzDwNQ_normal.png" TargetMode="External"/><Relationship Id="rId6828" Type="http://schemas.openxmlformats.org/officeDocument/2006/relationships/hyperlink" Target="http://pbs.twimg.com/profile_images/692407044285075462/MdlLGHpO_normal.jpg" TargetMode="External"/><Relationship Id="rId1223" Type="http://schemas.openxmlformats.org/officeDocument/2006/relationships/hyperlink" Target="https://pbs.twimg.com/profile_banners/108335935/1452816862" TargetMode="External"/><Relationship Id="rId4379" Type="http://schemas.openxmlformats.org/officeDocument/2006/relationships/hyperlink" Target="http://pbs.twimg.com/profile_background_images/378800000181136197/XZzqoY8u.jpeg" TargetMode="External"/><Relationship Id="rId4793" Type="http://schemas.openxmlformats.org/officeDocument/2006/relationships/hyperlink" Target="http://abs.twimg.com/sticky/default_profile_images/default_profile_5_normal.png" TargetMode="External"/><Relationship Id="rId5844" Type="http://schemas.openxmlformats.org/officeDocument/2006/relationships/hyperlink" Target="http://pbs.twimg.com/profile_images/642401832912850944/qCt1mIyt_normal.png" TargetMode="External"/><Relationship Id="rId8250" Type="http://schemas.openxmlformats.org/officeDocument/2006/relationships/hyperlink" Target="https://twitter.com/rubiconski" TargetMode="External"/><Relationship Id="rId3395" Type="http://schemas.openxmlformats.org/officeDocument/2006/relationships/hyperlink" Target="http://abs.twimg.com/images/themes/theme14/bg.gif" TargetMode="External"/><Relationship Id="rId4446" Type="http://schemas.openxmlformats.org/officeDocument/2006/relationships/hyperlink" Target="http://abs.twimg.com/images/themes/theme1/bg.png" TargetMode="External"/><Relationship Id="rId4860" Type="http://schemas.openxmlformats.org/officeDocument/2006/relationships/hyperlink" Target="http://pbs.twimg.com/profile_images/568688432369520640/0LLItR8J_normal.jpeg" TargetMode="External"/><Relationship Id="rId5911" Type="http://schemas.openxmlformats.org/officeDocument/2006/relationships/hyperlink" Target="http://pbs.twimg.com/profile_images/686313599686459392/pvgwfTvS_normal.jpg" TargetMode="External"/><Relationship Id="rId3048" Type="http://schemas.openxmlformats.org/officeDocument/2006/relationships/hyperlink" Target="http://abs.twimg.com/images/themes/theme15/bg.png" TargetMode="External"/><Relationship Id="rId3462" Type="http://schemas.openxmlformats.org/officeDocument/2006/relationships/hyperlink" Target="http://pbs.twimg.com/profile_background_images/640303857428398080/RiDxibzP.jpg" TargetMode="External"/><Relationship Id="rId4513" Type="http://schemas.openxmlformats.org/officeDocument/2006/relationships/hyperlink" Target="http://pbs.twimg.com/profile_background_images/188053543/Planetary0001_0370.jpg" TargetMode="External"/><Relationship Id="rId7669" Type="http://schemas.openxmlformats.org/officeDocument/2006/relationships/hyperlink" Target="https://twitter.com/mamadoxie" TargetMode="External"/><Relationship Id="rId383" Type="http://schemas.openxmlformats.org/officeDocument/2006/relationships/hyperlink" Target="http://t.co/l8qKefCiUR" TargetMode="External"/><Relationship Id="rId2064" Type="http://schemas.openxmlformats.org/officeDocument/2006/relationships/hyperlink" Target="https://pbs.twimg.com/profile_banners/1166994914/1439247781" TargetMode="External"/><Relationship Id="rId3115" Type="http://schemas.openxmlformats.org/officeDocument/2006/relationships/hyperlink" Target="http://pbs.twimg.com/profile_background_images/431873462538231808/Kty9CFZ-.jpeg" TargetMode="External"/><Relationship Id="rId6685" Type="http://schemas.openxmlformats.org/officeDocument/2006/relationships/hyperlink" Target="http://pbs.twimg.com/profile_images/456414800323432448/L3oecfak_normal.jpeg" TargetMode="External"/><Relationship Id="rId9091" Type="http://schemas.openxmlformats.org/officeDocument/2006/relationships/hyperlink" Target="https://twitter.com/lukewearechange" TargetMode="External"/><Relationship Id="rId450" Type="http://schemas.openxmlformats.org/officeDocument/2006/relationships/hyperlink" Target="http://t.co/lmpc1kkPUb" TargetMode="External"/><Relationship Id="rId1080" Type="http://schemas.openxmlformats.org/officeDocument/2006/relationships/hyperlink" Target="https://pbs.twimg.com/profile_banners/2395826915/1394366242" TargetMode="External"/><Relationship Id="rId2131" Type="http://schemas.openxmlformats.org/officeDocument/2006/relationships/hyperlink" Target="https://pbs.twimg.com/profile_banners/2821120486/1439880716" TargetMode="External"/><Relationship Id="rId5287" Type="http://schemas.openxmlformats.org/officeDocument/2006/relationships/hyperlink" Target="http://pbs.twimg.com/profile_images/652420155352334336/-3BJHIj9_normal.jpg" TargetMode="External"/><Relationship Id="rId6338" Type="http://schemas.openxmlformats.org/officeDocument/2006/relationships/hyperlink" Target="http://pbs.twimg.com/profile_images/3604037797/41df74fa9b33f9dba9922c137a21d4f1_normal.jpeg" TargetMode="External"/><Relationship Id="rId7736" Type="http://schemas.openxmlformats.org/officeDocument/2006/relationships/hyperlink" Target="https://twitter.com/freedomfofam" TargetMode="External"/><Relationship Id="rId103" Type="http://schemas.openxmlformats.org/officeDocument/2006/relationships/hyperlink" Target="https://t.co/59EnHR3OC7" TargetMode="External"/><Relationship Id="rId6752" Type="http://schemas.openxmlformats.org/officeDocument/2006/relationships/hyperlink" Target="http://pbs.twimg.com/profile_images/3199302852/95be66eeace17ffb1acd5f6e6fe74bfb_normal.png" TargetMode="External"/><Relationship Id="rId7803" Type="http://schemas.openxmlformats.org/officeDocument/2006/relationships/hyperlink" Target="https://twitter.com/afed3352" TargetMode="External"/><Relationship Id="rId1897" Type="http://schemas.openxmlformats.org/officeDocument/2006/relationships/hyperlink" Target="https://pbs.twimg.com/profile_banners/5849252/1398260348" TargetMode="External"/><Relationship Id="rId2948" Type="http://schemas.openxmlformats.org/officeDocument/2006/relationships/hyperlink" Target="http://abs.twimg.com/images/themes/theme1/bg.png" TargetMode="External"/><Relationship Id="rId5354" Type="http://schemas.openxmlformats.org/officeDocument/2006/relationships/hyperlink" Target="http://pbs.twimg.com/profile_images/555977059520884741/ph35k7PV_normal.jpeg" TargetMode="External"/><Relationship Id="rId6405" Type="http://schemas.openxmlformats.org/officeDocument/2006/relationships/hyperlink" Target="http://pbs.twimg.com/profile_images/688945657730564096/Gn0Xf-Hn_normal.png" TargetMode="External"/><Relationship Id="rId1964" Type="http://schemas.openxmlformats.org/officeDocument/2006/relationships/hyperlink" Target="https://pbs.twimg.com/profile_banners/857027251/1403900474" TargetMode="External"/><Relationship Id="rId4370" Type="http://schemas.openxmlformats.org/officeDocument/2006/relationships/hyperlink" Target="http://abs.twimg.com/images/themes/theme1/bg.png" TargetMode="External"/><Relationship Id="rId5007" Type="http://schemas.openxmlformats.org/officeDocument/2006/relationships/hyperlink" Target="http://pbs.twimg.com/profile_images/615592268573966336/mQQ1lX-V_normal.jpg" TargetMode="External"/><Relationship Id="rId5421" Type="http://schemas.openxmlformats.org/officeDocument/2006/relationships/hyperlink" Target="http://pbs.twimg.com/profile_images/615673663585669120/niPLAftp_normal.jpg" TargetMode="External"/><Relationship Id="rId8577" Type="http://schemas.openxmlformats.org/officeDocument/2006/relationships/hyperlink" Target="https://twitter.com/shooters_wife" TargetMode="External"/><Relationship Id="rId8991" Type="http://schemas.openxmlformats.org/officeDocument/2006/relationships/hyperlink" Target="https://twitter.com/antonio_p_ruiz" TargetMode="External"/><Relationship Id="rId1617" Type="http://schemas.openxmlformats.org/officeDocument/2006/relationships/hyperlink" Target="https://pbs.twimg.com/profile_banners/4264730133/1448373932" TargetMode="External"/><Relationship Id="rId4023" Type="http://schemas.openxmlformats.org/officeDocument/2006/relationships/hyperlink" Target="http://abs.twimg.com/images/themes/theme1/bg.png" TargetMode="External"/><Relationship Id="rId7179" Type="http://schemas.openxmlformats.org/officeDocument/2006/relationships/hyperlink" Target="https://twitter.com/jhjulian1956" TargetMode="External"/><Relationship Id="rId7593" Type="http://schemas.openxmlformats.org/officeDocument/2006/relationships/hyperlink" Target="https://twitter.com/bblust" TargetMode="External"/><Relationship Id="rId8644" Type="http://schemas.openxmlformats.org/officeDocument/2006/relationships/hyperlink" Target="https://twitter.com/choisser" TargetMode="External"/><Relationship Id="rId3789" Type="http://schemas.openxmlformats.org/officeDocument/2006/relationships/hyperlink" Target="http://pbs.twimg.com/profile_background_images/34629530/WavingFlag.jpg" TargetMode="External"/><Relationship Id="rId6195" Type="http://schemas.openxmlformats.org/officeDocument/2006/relationships/hyperlink" Target="http://pbs.twimg.com/profile_images/472075449627979776/CCb3sk03_normal.jpeg" TargetMode="External"/><Relationship Id="rId7246" Type="http://schemas.openxmlformats.org/officeDocument/2006/relationships/hyperlink" Target="https://twitter.com/trytotakethem" TargetMode="External"/><Relationship Id="rId7660" Type="http://schemas.openxmlformats.org/officeDocument/2006/relationships/hyperlink" Target="https://twitter.com/active_ist" TargetMode="External"/><Relationship Id="rId6262" Type="http://schemas.openxmlformats.org/officeDocument/2006/relationships/hyperlink" Target="http://pbs.twimg.com/profile_images/429855771883343872/F6IGc04C_normal.jpeg" TargetMode="External"/><Relationship Id="rId7313" Type="http://schemas.openxmlformats.org/officeDocument/2006/relationships/hyperlink" Target="https://twitter.com/medbob" TargetMode="External"/><Relationship Id="rId8711" Type="http://schemas.openxmlformats.org/officeDocument/2006/relationships/hyperlink" Target="https://twitter.com/sprtg1" TargetMode="External"/><Relationship Id="rId3856" Type="http://schemas.openxmlformats.org/officeDocument/2006/relationships/hyperlink" Target="http://abs.twimg.com/images/themes/theme1/bg.png" TargetMode="External"/><Relationship Id="rId4907" Type="http://schemas.openxmlformats.org/officeDocument/2006/relationships/hyperlink" Target="http://pbs.twimg.com/profile_images/3371753868/a1dcf3feafa8c74c7737043c945cd318_normal.jpeg" TargetMode="External"/><Relationship Id="rId777" Type="http://schemas.openxmlformats.org/officeDocument/2006/relationships/hyperlink" Target="http://t.co/jHuovKvKom" TargetMode="External"/><Relationship Id="rId2458" Type="http://schemas.openxmlformats.org/officeDocument/2006/relationships/hyperlink" Target="https://pbs.twimg.com/profile_banners/3476758342/1451142259" TargetMode="External"/><Relationship Id="rId2872" Type="http://schemas.openxmlformats.org/officeDocument/2006/relationships/hyperlink" Target="http://abs.twimg.com/images/themes/theme1/bg.png" TargetMode="External"/><Relationship Id="rId3509" Type="http://schemas.openxmlformats.org/officeDocument/2006/relationships/hyperlink" Target="http://abs.twimg.com/images/themes/theme4/bg.gif" TargetMode="External"/><Relationship Id="rId3923" Type="http://schemas.openxmlformats.org/officeDocument/2006/relationships/hyperlink" Target="http://abs.twimg.com/images/themes/theme1/bg.png" TargetMode="External"/><Relationship Id="rId8087" Type="http://schemas.openxmlformats.org/officeDocument/2006/relationships/hyperlink" Target="https://twitter.com/donna4843" TargetMode="External"/><Relationship Id="rId844" Type="http://schemas.openxmlformats.org/officeDocument/2006/relationships/hyperlink" Target="http://t.co/vBzl7LOaso" TargetMode="External"/><Relationship Id="rId1474" Type="http://schemas.openxmlformats.org/officeDocument/2006/relationships/hyperlink" Target="https://pbs.twimg.com/profile_banners/392848910/1370013551" TargetMode="External"/><Relationship Id="rId2525" Type="http://schemas.openxmlformats.org/officeDocument/2006/relationships/hyperlink" Target="https://pbs.twimg.com/profile_banners/274951626/1394239163" TargetMode="External"/><Relationship Id="rId9138" Type="http://schemas.openxmlformats.org/officeDocument/2006/relationships/hyperlink" Target="https://twitter.com/tio2x13" TargetMode="External"/><Relationship Id="rId911" Type="http://schemas.openxmlformats.org/officeDocument/2006/relationships/hyperlink" Target="http://t.co/7rbyZKKhRi" TargetMode="External"/><Relationship Id="rId1127" Type="http://schemas.openxmlformats.org/officeDocument/2006/relationships/hyperlink" Target="https://pbs.twimg.com/profile_banners/89875046/1416362295" TargetMode="External"/><Relationship Id="rId1541" Type="http://schemas.openxmlformats.org/officeDocument/2006/relationships/hyperlink" Target="https://pbs.twimg.com/profile_banners/43685380/1451603239" TargetMode="External"/><Relationship Id="rId4697" Type="http://schemas.openxmlformats.org/officeDocument/2006/relationships/hyperlink" Target="http://abs.twimg.com/images/themes/theme1/bg.png" TargetMode="External"/><Relationship Id="rId5748" Type="http://schemas.openxmlformats.org/officeDocument/2006/relationships/hyperlink" Target="http://pbs.twimg.com/profile_images/1426454520/DSCF8210_normal.JPG" TargetMode="External"/><Relationship Id="rId8154" Type="http://schemas.openxmlformats.org/officeDocument/2006/relationships/hyperlink" Target="https://twitter.com/ddkernan" TargetMode="External"/><Relationship Id="rId3299" Type="http://schemas.openxmlformats.org/officeDocument/2006/relationships/hyperlink" Target="http://pbs.twimg.com/profile_background_images/3017348/wp-twitter-bg.gif" TargetMode="External"/><Relationship Id="rId4764" Type="http://schemas.openxmlformats.org/officeDocument/2006/relationships/hyperlink" Target="http://pbs.twimg.com/profile_images/561868107140984832/FO9cnGAb_normal.jpeg" TargetMode="External"/><Relationship Id="rId7170" Type="http://schemas.openxmlformats.org/officeDocument/2006/relationships/hyperlink" Target="https://twitter.com/ozkamal" TargetMode="External"/><Relationship Id="rId8221" Type="http://schemas.openxmlformats.org/officeDocument/2006/relationships/hyperlink" Target="https://twitter.com/ebfalls" TargetMode="External"/><Relationship Id="rId3366" Type="http://schemas.openxmlformats.org/officeDocument/2006/relationships/hyperlink" Target="http://abs.twimg.com/images/themes/theme19/bg.gif" TargetMode="External"/><Relationship Id="rId4417" Type="http://schemas.openxmlformats.org/officeDocument/2006/relationships/hyperlink" Target="http://abs.twimg.com/images/themes/theme1/bg.png" TargetMode="External"/><Relationship Id="rId5815" Type="http://schemas.openxmlformats.org/officeDocument/2006/relationships/hyperlink" Target="http://pbs.twimg.com/profile_images/589215576/Roseville__CA_001_normal.jpg" TargetMode="External"/><Relationship Id="rId287" Type="http://schemas.openxmlformats.org/officeDocument/2006/relationships/hyperlink" Target="https://t.co/sBnyyXCiRD" TargetMode="External"/><Relationship Id="rId2382" Type="http://schemas.openxmlformats.org/officeDocument/2006/relationships/hyperlink" Target="https://pbs.twimg.com/profile_banners/44377087/1407594643" TargetMode="External"/><Relationship Id="rId3019" Type="http://schemas.openxmlformats.org/officeDocument/2006/relationships/hyperlink" Target="http://pbs.twimg.com/profile_background_images/416346009/woodard_tick.jpg" TargetMode="External"/><Relationship Id="rId3780" Type="http://schemas.openxmlformats.org/officeDocument/2006/relationships/hyperlink" Target="http://pbs.twimg.com/profile_background_images/610917934/nbadlptruptms86znepy.gif" TargetMode="External"/><Relationship Id="rId4831" Type="http://schemas.openxmlformats.org/officeDocument/2006/relationships/hyperlink" Target="http://pbs.twimg.com/profile_images/581105009930031104/9N_DrxF3_normal.jpg" TargetMode="External"/><Relationship Id="rId7987" Type="http://schemas.openxmlformats.org/officeDocument/2006/relationships/hyperlink" Target="https://twitter.com/fresh_flames1" TargetMode="External"/><Relationship Id="rId354" Type="http://schemas.openxmlformats.org/officeDocument/2006/relationships/hyperlink" Target="https://t.co/BvBdy9BerY" TargetMode="External"/><Relationship Id="rId2035" Type="http://schemas.openxmlformats.org/officeDocument/2006/relationships/hyperlink" Target="https://pbs.twimg.com/profile_banners/110071965/1396807924" TargetMode="External"/><Relationship Id="rId3433" Type="http://schemas.openxmlformats.org/officeDocument/2006/relationships/hyperlink" Target="http://abs.twimg.com/images/themes/theme1/bg.png" TargetMode="External"/><Relationship Id="rId6589" Type="http://schemas.openxmlformats.org/officeDocument/2006/relationships/hyperlink" Target="http://pbs.twimg.com/profile_images/660788926462971904/b_VsKLwg_normal.jpg" TargetMode="External"/><Relationship Id="rId9062" Type="http://schemas.openxmlformats.org/officeDocument/2006/relationships/hyperlink" Target="https://twitter.com/maryellenksl" TargetMode="External"/><Relationship Id="rId3500" Type="http://schemas.openxmlformats.org/officeDocument/2006/relationships/hyperlink" Target="http://pbs.twimg.com/profile_background_images/671027398662459393/yf0BuTsh.jpg" TargetMode="External"/><Relationship Id="rId6656" Type="http://schemas.openxmlformats.org/officeDocument/2006/relationships/hyperlink" Target="http://pbs.twimg.com/profile_images/673178797135499265/EupFMIlM_normal.jpg" TargetMode="External"/><Relationship Id="rId7707" Type="http://schemas.openxmlformats.org/officeDocument/2006/relationships/hyperlink" Target="https://twitter.com/wwhefner" TargetMode="External"/><Relationship Id="rId421" Type="http://schemas.openxmlformats.org/officeDocument/2006/relationships/hyperlink" Target="http://t.co/IxLjEAKXX4" TargetMode="External"/><Relationship Id="rId1051" Type="http://schemas.openxmlformats.org/officeDocument/2006/relationships/hyperlink" Target="https://pbs.twimg.com/profile_banners/235235930/1412189702" TargetMode="External"/><Relationship Id="rId2102" Type="http://schemas.openxmlformats.org/officeDocument/2006/relationships/hyperlink" Target="https://pbs.twimg.com/profile_banners/1214192959/1399232812" TargetMode="External"/><Relationship Id="rId5258" Type="http://schemas.openxmlformats.org/officeDocument/2006/relationships/hyperlink" Target="http://pbs.twimg.com/profile_images/614486169875795968/EallvzB__normal.jpg" TargetMode="External"/><Relationship Id="rId5672" Type="http://schemas.openxmlformats.org/officeDocument/2006/relationships/hyperlink" Target="http://pbs.twimg.com/profile_images/685118527120904192/VW6ldZg1_normal.jpg" TargetMode="External"/><Relationship Id="rId6309" Type="http://schemas.openxmlformats.org/officeDocument/2006/relationships/hyperlink" Target="http://pbs.twimg.com/profile_images/673012440053993472/nOMCd21a_normal.jpg" TargetMode="External"/><Relationship Id="rId6723" Type="http://schemas.openxmlformats.org/officeDocument/2006/relationships/hyperlink" Target="http://pbs.twimg.com/profile_images/573517737172934659/bB-v1E-8_normal.jpeg" TargetMode="External"/><Relationship Id="rId1868" Type="http://schemas.openxmlformats.org/officeDocument/2006/relationships/hyperlink" Target="https://pbs.twimg.com/profile_banners/2191707162/1453056213" TargetMode="External"/><Relationship Id="rId4274" Type="http://schemas.openxmlformats.org/officeDocument/2006/relationships/hyperlink" Target="http://abs.twimg.com/images/themes/theme19/bg.gif" TargetMode="External"/><Relationship Id="rId5325" Type="http://schemas.openxmlformats.org/officeDocument/2006/relationships/hyperlink" Target="http://pbs.twimg.com/profile_images/680930158979596288/Uh0DE8j2_normal.jpg" TargetMode="External"/><Relationship Id="rId8895" Type="http://schemas.openxmlformats.org/officeDocument/2006/relationships/hyperlink" Target="https://twitter.com/official_shomo" TargetMode="External"/><Relationship Id="rId2919" Type="http://schemas.openxmlformats.org/officeDocument/2006/relationships/hyperlink" Target="http://abs.twimg.com/images/themes/theme1/bg.png" TargetMode="External"/><Relationship Id="rId3290" Type="http://schemas.openxmlformats.org/officeDocument/2006/relationships/hyperlink" Target="http://abs.twimg.com/images/themes/theme1/bg.png" TargetMode="External"/><Relationship Id="rId4341" Type="http://schemas.openxmlformats.org/officeDocument/2006/relationships/hyperlink" Target="http://abs.twimg.com/images/themes/theme1/bg.png" TargetMode="External"/><Relationship Id="rId7497" Type="http://schemas.openxmlformats.org/officeDocument/2006/relationships/hyperlink" Target="https://twitter.com/sallykohn" TargetMode="External"/><Relationship Id="rId8548" Type="http://schemas.openxmlformats.org/officeDocument/2006/relationships/hyperlink" Target="https://twitter.com/jrdavlos" TargetMode="External"/><Relationship Id="rId1935" Type="http://schemas.openxmlformats.org/officeDocument/2006/relationships/hyperlink" Target="https://pbs.twimg.com/profile_banners/2842483768/1414136653" TargetMode="External"/><Relationship Id="rId6099" Type="http://schemas.openxmlformats.org/officeDocument/2006/relationships/hyperlink" Target="http://pbs.twimg.com/profile_images/636952671891533824/BmnTVx6X_normal.jpg" TargetMode="External"/><Relationship Id="rId8962" Type="http://schemas.openxmlformats.org/officeDocument/2006/relationships/hyperlink" Target="https://twitter.com/ter24" TargetMode="External"/><Relationship Id="rId3010" Type="http://schemas.openxmlformats.org/officeDocument/2006/relationships/hyperlink" Target="http://abs.twimg.com/images/themes/theme9/bg.gif" TargetMode="External"/><Relationship Id="rId6166" Type="http://schemas.openxmlformats.org/officeDocument/2006/relationships/hyperlink" Target="http://pbs.twimg.com/profile_images/477666738058694656/JUWencL2_normal.png" TargetMode="External"/><Relationship Id="rId7564" Type="http://schemas.openxmlformats.org/officeDocument/2006/relationships/hyperlink" Target="https://twitter.com/bluecollarsales" TargetMode="External"/><Relationship Id="rId8615" Type="http://schemas.openxmlformats.org/officeDocument/2006/relationships/hyperlink" Target="https://twitter.com/thatduanelester" TargetMode="External"/><Relationship Id="rId6580" Type="http://schemas.openxmlformats.org/officeDocument/2006/relationships/hyperlink" Target="http://pbs.twimg.com/profile_images/1738237795/Fireworks_09_normal.JPG" TargetMode="External"/><Relationship Id="rId7217" Type="http://schemas.openxmlformats.org/officeDocument/2006/relationships/hyperlink" Target="https://twitter.com/bumps2babies1" TargetMode="External"/><Relationship Id="rId7631" Type="http://schemas.openxmlformats.org/officeDocument/2006/relationships/hyperlink" Target="https://twitter.com/pinacnews" TargetMode="External"/><Relationship Id="rId2776" Type="http://schemas.openxmlformats.org/officeDocument/2006/relationships/hyperlink" Target="http://pbs.twimg.com/profile_background_images/459053767183200256/E2xkz-W8.png" TargetMode="External"/><Relationship Id="rId3827" Type="http://schemas.openxmlformats.org/officeDocument/2006/relationships/hyperlink" Target="http://abs.twimg.com/images/themes/theme19/bg.gif" TargetMode="External"/><Relationship Id="rId5182" Type="http://schemas.openxmlformats.org/officeDocument/2006/relationships/hyperlink" Target="http://pbs.twimg.com/profile_images/431506927714336769/M6ExYTeU_normal.jpeg" TargetMode="External"/><Relationship Id="rId6233" Type="http://schemas.openxmlformats.org/officeDocument/2006/relationships/hyperlink" Target="http://pbs.twimg.com/profile_images/688151187560902658/QcqIabFs_normal.png" TargetMode="External"/><Relationship Id="rId748" Type="http://schemas.openxmlformats.org/officeDocument/2006/relationships/hyperlink" Target="https://t.co/Z2XXAaku3s" TargetMode="External"/><Relationship Id="rId1378" Type="http://schemas.openxmlformats.org/officeDocument/2006/relationships/hyperlink" Target="https://pbs.twimg.com/profile_banners/1598812760/1407106840" TargetMode="External"/><Relationship Id="rId1792" Type="http://schemas.openxmlformats.org/officeDocument/2006/relationships/hyperlink" Target="https://pbs.twimg.com/profile_banners/4550557469/1453942481" TargetMode="External"/><Relationship Id="rId2429" Type="http://schemas.openxmlformats.org/officeDocument/2006/relationships/hyperlink" Target="https://pbs.twimg.com/profile_banners/633107948/1450381208" TargetMode="External"/><Relationship Id="rId2843" Type="http://schemas.openxmlformats.org/officeDocument/2006/relationships/hyperlink" Target="http://abs.twimg.com/images/themes/theme1/bg.png" TargetMode="External"/><Relationship Id="rId5999" Type="http://schemas.openxmlformats.org/officeDocument/2006/relationships/hyperlink" Target="http://pbs.twimg.com/profile_images/290818901/Arivaca_normal.jpg" TargetMode="External"/><Relationship Id="rId6300" Type="http://schemas.openxmlformats.org/officeDocument/2006/relationships/hyperlink" Target="http://pbs.twimg.com/profile_images/1281652659/mf2_normal.jpg" TargetMode="External"/><Relationship Id="rId84" Type="http://schemas.openxmlformats.org/officeDocument/2006/relationships/hyperlink" Target="http://t.co/RAKx6noOHJ" TargetMode="External"/><Relationship Id="rId815" Type="http://schemas.openxmlformats.org/officeDocument/2006/relationships/hyperlink" Target="http://t.co/9whYU4iG3M" TargetMode="External"/><Relationship Id="rId1445" Type="http://schemas.openxmlformats.org/officeDocument/2006/relationships/hyperlink" Target="https://pbs.twimg.com/profile_banners/58529612/1397890733" TargetMode="External"/><Relationship Id="rId8058" Type="http://schemas.openxmlformats.org/officeDocument/2006/relationships/hyperlink" Target="https://twitter.com/alicias20" TargetMode="External"/><Relationship Id="rId8472" Type="http://schemas.openxmlformats.org/officeDocument/2006/relationships/hyperlink" Target="https://twitter.com/xmisha_jamesx" TargetMode="External"/><Relationship Id="rId9109" Type="http://schemas.openxmlformats.org/officeDocument/2006/relationships/hyperlink" Target="https://twitter.com/ksl5tv" TargetMode="External"/><Relationship Id="rId2910" Type="http://schemas.openxmlformats.org/officeDocument/2006/relationships/hyperlink" Target="http://abs.twimg.com/images/themes/theme1/bg.png" TargetMode="External"/><Relationship Id="rId7074" Type="http://schemas.openxmlformats.org/officeDocument/2006/relationships/hyperlink" Target="https://twitter.com/lovepeoplejo" TargetMode="External"/><Relationship Id="rId8125" Type="http://schemas.openxmlformats.org/officeDocument/2006/relationships/hyperlink" Target="https://twitter.com/iamdarkerblue" TargetMode="External"/><Relationship Id="rId1512" Type="http://schemas.openxmlformats.org/officeDocument/2006/relationships/hyperlink" Target="https://pbs.twimg.com/profile_banners/193331578/1445974196" TargetMode="External"/><Relationship Id="rId4668" Type="http://schemas.openxmlformats.org/officeDocument/2006/relationships/hyperlink" Target="http://pbs.twimg.com/profile_background_images/448506280982753280/GZ6eb7ux.png" TargetMode="External"/><Relationship Id="rId5719" Type="http://schemas.openxmlformats.org/officeDocument/2006/relationships/hyperlink" Target="http://pbs.twimg.com/profile_images/648683147383562241/e2fTzWys_normal.png" TargetMode="External"/><Relationship Id="rId6090" Type="http://schemas.openxmlformats.org/officeDocument/2006/relationships/hyperlink" Target="http://pbs.twimg.com/profile_images/525553185650274304/-mBiIAwo_normal.jpeg" TargetMode="External"/><Relationship Id="rId7141" Type="http://schemas.openxmlformats.org/officeDocument/2006/relationships/hyperlink" Target="https://twitter.com/979kingsroad" TargetMode="External"/><Relationship Id="rId3684" Type="http://schemas.openxmlformats.org/officeDocument/2006/relationships/hyperlink" Target="http://abs.twimg.com/images/themes/theme1/bg.png" TargetMode="External"/><Relationship Id="rId4735" Type="http://schemas.openxmlformats.org/officeDocument/2006/relationships/hyperlink" Target="http://pbs.twimg.com/profile_images/582383817194921984/BwXL8_r4_normal.jpg" TargetMode="External"/><Relationship Id="rId2286" Type="http://schemas.openxmlformats.org/officeDocument/2006/relationships/hyperlink" Target="https://pbs.twimg.com/profile_banners/14780915/1438188826" TargetMode="External"/><Relationship Id="rId3337" Type="http://schemas.openxmlformats.org/officeDocument/2006/relationships/hyperlink" Target="http://abs.twimg.com/images/themes/theme1/bg.png" TargetMode="External"/><Relationship Id="rId3751" Type="http://schemas.openxmlformats.org/officeDocument/2006/relationships/hyperlink" Target="http://pbs.twimg.com/profile_background_images/19608444/auburn.jpg" TargetMode="External"/><Relationship Id="rId4802" Type="http://schemas.openxmlformats.org/officeDocument/2006/relationships/hyperlink" Target="http://pbs.twimg.com/profile_images/680921513596305408/68Gv3RJw_normal.jpg" TargetMode="External"/><Relationship Id="rId7958" Type="http://schemas.openxmlformats.org/officeDocument/2006/relationships/hyperlink" Target="https://twitter.com/crazygranny56" TargetMode="External"/><Relationship Id="rId258" Type="http://schemas.openxmlformats.org/officeDocument/2006/relationships/hyperlink" Target="http://t.co/T0MN2tCS7R" TargetMode="External"/><Relationship Id="rId672" Type="http://schemas.openxmlformats.org/officeDocument/2006/relationships/hyperlink" Target="https://t.co/RKPUCzylPZ" TargetMode="External"/><Relationship Id="rId2353" Type="http://schemas.openxmlformats.org/officeDocument/2006/relationships/hyperlink" Target="https://pbs.twimg.com/profile_banners/385827528/1401745211" TargetMode="External"/><Relationship Id="rId3404" Type="http://schemas.openxmlformats.org/officeDocument/2006/relationships/hyperlink" Target="http://abs.twimg.com/images/themes/theme1/bg.png" TargetMode="External"/><Relationship Id="rId6974" Type="http://schemas.openxmlformats.org/officeDocument/2006/relationships/hyperlink" Target="https://twitter.com/geraldinehenni4" TargetMode="External"/><Relationship Id="rId325" Type="http://schemas.openxmlformats.org/officeDocument/2006/relationships/hyperlink" Target="http://t.co/Z3JOKIYzYa" TargetMode="External"/><Relationship Id="rId2006" Type="http://schemas.openxmlformats.org/officeDocument/2006/relationships/hyperlink" Target="https://pbs.twimg.com/profile_banners/33284185/1419037063" TargetMode="External"/><Relationship Id="rId2420" Type="http://schemas.openxmlformats.org/officeDocument/2006/relationships/hyperlink" Target="https://pbs.twimg.com/profile_banners/189042188/1381031164" TargetMode="External"/><Relationship Id="rId5576" Type="http://schemas.openxmlformats.org/officeDocument/2006/relationships/hyperlink" Target="http://pbs.twimg.com/profile_images/679648429526663168/_NJPyJOA_normal.jpg" TargetMode="External"/><Relationship Id="rId6627" Type="http://schemas.openxmlformats.org/officeDocument/2006/relationships/hyperlink" Target="http://pbs.twimg.com/profile_images/565442198317977600/TKa6Zr9i_normal.jpeg" TargetMode="External"/><Relationship Id="rId9033" Type="http://schemas.openxmlformats.org/officeDocument/2006/relationships/hyperlink" Target="https://twitter.com/regisgiles" TargetMode="External"/><Relationship Id="rId1022" Type="http://schemas.openxmlformats.org/officeDocument/2006/relationships/hyperlink" Target="https://pbs.twimg.com/profile_banners/3155103992/1449409661" TargetMode="External"/><Relationship Id="rId4178" Type="http://schemas.openxmlformats.org/officeDocument/2006/relationships/hyperlink" Target="http://abs.twimg.com/images/themes/theme14/bg.gif" TargetMode="External"/><Relationship Id="rId4592" Type="http://schemas.openxmlformats.org/officeDocument/2006/relationships/hyperlink" Target="http://pbs.twimg.com/profile_background_images/149442432/Zen2-Yin-YangScene-100-100.png" TargetMode="External"/><Relationship Id="rId5229" Type="http://schemas.openxmlformats.org/officeDocument/2006/relationships/hyperlink" Target="http://pbs.twimg.com/profile_images/1178232255/SP__PS_HA__TX_115_normal.JPG" TargetMode="External"/><Relationship Id="rId5990" Type="http://schemas.openxmlformats.org/officeDocument/2006/relationships/hyperlink" Target="http://pbs.twimg.com/profile_images/653334339283873793/GKQl-tNG_normal.jpg" TargetMode="External"/><Relationship Id="rId9100" Type="http://schemas.openxmlformats.org/officeDocument/2006/relationships/hyperlink" Target="https://twitter.com/leobennachoben" TargetMode="External"/><Relationship Id="rId3194" Type="http://schemas.openxmlformats.org/officeDocument/2006/relationships/hyperlink" Target="http://abs.twimg.com/images/themes/theme2/bg.gif" TargetMode="External"/><Relationship Id="rId4245" Type="http://schemas.openxmlformats.org/officeDocument/2006/relationships/hyperlink" Target="http://pbs.twimg.com/profile_background_images/210867204/Tw3_obama_6.jpg" TargetMode="External"/><Relationship Id="rId5643" Type="http://schemas.openxmlformats.org/officeDocument/2006/relationships/hyperlink" Target="http://pbs.twimg.com/profile_images/556971075628593152/Pj3xqOXF_normal.jpeg" TargetMode="External"/><Relationship Id="rId8799" Type="http://schemas.openxmlformats.org/officeDocument/2006/relationships/hyperlink" Target="https://twitter.com/lucyknows1" TargetMode="External"/><Relationship Id="rId1839" Type="http://schemas.openxmlformats.org/officeDocument/2006/relationships/hyperlink" Target="https://pbs.twimg.com/profile_banners/21874459/1402419839" TargetMode="External"/><Relationship Id="rId5710" Type="http://schemas.openxmlformats.org/officeDocument/2006/relationships/hyperlink" Target="http://pbs.twimg.com/profile_images/3676803156/672de0e7d35adc24ac2495486635e0d5_normal.jpeg" TargetMode="External"/><Relationship Id="rId8866" Type="http://schemas.openxmlformats.org/officeDocument/2006/relationships/hyperlink" Target="https://twitter.com/jeffreyjones" TargetMode="External"/><Relationship Id="rId182" Type="http://schemas.openxmlformats.org/officeDocument/2006/relationships/hyperlink" Target="http://t.co/uu1HVYC0TB" TargetMode="External"/><Relationship Id="rId1906" Type="http://schemas.openxmlformats.org/officeDocument/2006/relationships/hyperlink" Target="https://pbs.twimg.com/profile_banners/17482476/1453856741" TargetMode="External"/><Relationship Id="rId3261" Type="http://schemas.openxmlformats.org/officeDocument/2006/relationships/hyperlink" Target="http://pbs.twimg.com/profile_background_images/793480326/547f07b59128ed244387f831366d6a1b.jpeg" TargetMode="External"/><Relationship Id="rId4312" Type="http://schemas.openxmlformats.org/officeDocument/2006/relationships/hyperlink" Target="http://abs.twimg.com/images/themes/theme1/bg.png" TargetMode="External"/><Relationship Id="rId7468" Type="http://schemas.openxmlformats.org/officeDocument/2006/relationships/hyperlink" Target="https://twitter.com/libertyslap" TargetMode="External"/><Relationship Id="rId7882" Type="http://schemas.openxmlformats.org/officeDocument/2006/relationships/hyperlink" Target="https://twitter.com/sewnutty2" TargetMode="External"/><Relationship Id="rId8519" Type="http://schemas.openxmlformats.org/officeDocument/2006/relationships/hyperlink" Target="https://twitter.com/nachosean9" TargetMode="External"/><Relationship Id="rId8933" Type="http://schemas.openxmlformats.org/officeDocument/2006/relationships/hyperlink" Target="https://twitter.com/maddow" TargetMode="External"/><Relationship Id="rId6484" Type="http://schemas.openxmlformats.org/officeDocument/2006/relationships/hyperlink" Target="http://pbs.twimg.com/profile_images/682958092875640832/0ToQu7nh_normal.jpg" TargetMode="External"/><Relationship Id="rId7535" Type="http://schemas.openxmlformats.org/officeDocument/2006/relationships/hyperlink" Target="https://twitter.com/sddphoto" TargetMode="External"/><Relationship Id="rId999" Type="http://schemas.openxmlformats.org/officeDocument/2006/relationships/hyperlink" Target="https://pbs.twimg.com/profile_banners/513166561/1444007178" TargetMode="External"/><Relationship Id="rId5086" Type="http://schemas.openxmlformats.org/officeDocument/2006/relationships/hyperlink" Target="http://pbs.twimg.com/profile_images/680656671023079424/F99Lt5s5_normal.jpg" TargetMode="External"/><Relationship Id="rId6137" Type="http://schemas.openxmlformats.org/officeDocument/2006/relationships/hyperlink" Target="http://pbs.twimg.com/profile_images/378800000163937821/3ae02d6c23b5a33faca759a942cf97ad_normal.jpeg" TargetMode="External"/><Relationship Id="rId6551" Type="http://schemas.openxmlformats.org/officeDocument/2006/relationships/hyperlink" Target="http://pbs.twimg.com/profile_images/1178495275/Screen_shot_2010-11-29_at_11.36.12_AM_normal.png" TargetMode="External"/><Relationship Id="rId7602" Type="http://schemas.openxmlformats.org/officeDocument/2006/relationships/hyperlink" Target="https://twitter.com/socalscouse" TargetMode="External"/><Relationship Id="rId1696" Type="http://schemas.openxmlformats.org/officeDocument/2006/relationships/hyperlink" Target="https://pbs.twimg.com/profile_banners/141682204/1348125883" TargetMode="External"/><Relationship Id="rId5153" Type="http://schemas.openxmlformats.org/officeDocument/2006/relationships/hyperlink" Target="http://pbs.twimg.com/profile_images/686889046216343552/ymIR3XGJ_normal.jpg" TargetMode="External"/><Relationship Id="rId6204" Type="http://schemas.openxmlformats.org/officeDocument/2006/relationships/hyperlink" Target="http://pbs.twimg.com/profile_images/581943692325355520/rETQEGux_normal.jpg" TargetMode="External"/><Relationship Id="rId1349" Type="http://schemas.openxmlformats.org/officeDocument/2006/relationships/hyperlink" Target="https://pbs.twimg.com/profile_banners/3202368201/1453687673" TargetMode="External"/><Relationship Id="rId2747" Type="http://schemas.openxmlformats.org/officeDocument/2006/relationships/hyperlink" Target="http://abs.twimg.com/images/themes/theme1/bg.png" TargetMode="External"/><Relationship Id="rId5220" Type="http://schemas.openxmlformats.org/officeDocument/2006/relationships/hyperlink" Target="http://pbs.twimg.com/profile_images/1633585066/BrownGlobe_normal.jpg" TargetMode="External"/><Relationship Id="rId8376" Type="http://schemas.openxmlformats.org/officeDocument/2006/relationships/hyperlink" Target="https://twitter.com/crushnlibs" TargetMode="External"/><Relationship Id="rId719" Type="http://schemas.openxmlformats.org/officeDocument/2006/relationships/hyperlink" Target="http://t.co/tKtCz8et8s" TargetMode="External"/><Relationship Id="rId1763" Type="http://schemas.openxmlformats.org/officeDocument/2006/relationships/hyperlink" Target="https://pbs.twimg.com/profile_banners/473279639/1453239757" TargetMode="External"/><Relationship Id="rId2814" Type="http://schemas.openxmlformats.org/officeDocument/2006/relationships/hyperlink" Target="http://pbs.twimg.com/profile_background_images/83993087/bg.jpg" TargetMode="External"/><Relationship Id="rId8029" Type="http://schemas.openxmlformats.org/officeDocument/2006/relationships/hyperlink" Target="https://twitter.com/patriciabride" TargetMode="External"/><Relationship Id="rId8790" Type="http://schemas.openxmlformats.org/officeDocument/2006/relationships/hyperlink" Target="https://twitter.com/sportsman4x4" TargetMode="External"/><Relationship Id="rId55" Type="http://schemas.openxmlformats.org/officeDocument/2006/relationships/hyperlink" Target="http://t.co/hxsA5e1CKl" TargetMode="External"/><Relationship Id="rId1416" Type="http://schemas.openxmlformats.org/officeDocument/2006/relationships/hyperlink" Target="https://pbs.twimg.com/profile_banners/4791704717/1452696655" TargetMode="External"/><Relationship Id="rId1830" Type="http://schemas.openxmlformats.org/officeDocument/2006/relationships/hyperlink" Target="https://pbs.twimg.com/profile_banners/4835706585/1453495409" TargetMode="External"/><Relationship Id="rId4986" Type="http://schemas.openxmlformats.org/officeDocument/2006/relationships/hyperlink" Target="http://pbs.twimg.com/profile_images/660037465785425920/VXBPVBeF_normal.png" TargetMode="External"/><Relationship Id="rId7392" Type="http://schemas.openxmlformats.org/officeDocument/2006/relationships/hyperlink" Target="https://twitter.com/w_erskine" TargetMode="External"/><Relationship Id="rId8443" Type="http://schemas.openxmlformats.org/officeDocument/2006/relationships/hyperlink" Target="https://twitter.com/joeamericaradio" TargetMode="External"/><Relationship Id="rId3588" Type="http://schemas.openxmlformats.org/officeDocument/2006/relationships/hyperlink" Target="http://abs.twimg.com/images/themes/theme1/bg.png" TargetMode="External"/><Relationship Id="rId4639" Type="http://schemas.openxmlformats.org/officeDocument/2006/relationships/hyperlink" Target="http://pbs.twimg.com/profile_background_images/521232701701906432/VA49JW44.jpeg" TargetMode="External"/><Relationship Id="rId7045" Type="http://schemas.openxmlformats.org/officeDocument/2006/relationships/hyperlink" Target="https://twitter.com/aussiewill2" TargetMode="External"/><Relationship Id="rId8510" Type="http://schemas.openxmlformats.org/officeDocument/2006/relationships/hyperlink" Target="https://twitter.com/bluemoonritual" TargetMode="External"/><Relationship Id="rId3655" Type="http://schemas.openxmlformats.org/officeDocument/2006/relationships/hyperlink" Target="http://pbs.twimg.com/profile_background_images/48284031/twickersticker.gif" TargetMode="External"/><Relationship Id="rId4706" Type="http://schemas.openxmlformats.org/officeDocument/2006/relationships/hyperlink" Target="http://pbs.twimg.com/profile_background_images/508642990273724416/1zw3Q0Bu.jpeg" TargetMode="External"/><Relationship Id="rId6061" Type="http://schemas.openxmlformats.org/officeDocument/2006/relationships/hyperlink" Target="http://pbs.twimg.com/profile_images/378800000477824754/099d26a87509e2cc9423b5385f30a4f6_normal.jpeg" TargetMode="External"/><Relationship Id="rId7112" Type="http://schemas.openxmlformats.org/officeDocument/2006/relationships/hyperlink" Target="https://twitter.com/santiagos58" TargetMode="External"/><Relationship Id="rId576" Type="http://schemas.openxmlformats.org/officeDocument/2006/relationships/hyperlink" Target="http://t.co/uPxnRVfp6C" TargetMode="External"/><Relationship Id="rId990" Type="http://schemas.openxmlformats.org/officeDocument/2006/relationships/hyperlink" Target="https://pbs.twimg.com/profile_banners/290319629/1439634448" TargetMode="External"/><Relationship Id="rId2257" Type="http://schemas.openxmlformats.org/officeDocument/2006/relationships/hyperlink" Target="https://pbs.twimg.com/profile_banners/41476855/1451505253" TargetMode="External"/><Relationship Id="rId2671" Type="http://schemas.openxmlformats.org/officeDocument/2006/relationships/hyperlink" Target="http://abs.twimg.com/images/themes/theme1/bg.png" TargetMode="External"/><Relationship Id="rId3308" Type="http://schemas.openxmlformats.org/officeDocument/2006/relationships/hyperlink" Target="http://pbs.twimg.com/profile_background_images/557274050/american-flag-united-states-national-flag-photography-2048x2560.jpg" TargetMode="External"/><Relationship Id="rId229" Type="http://schemas.openxmlformats.org/officeDocument/2006/relationships/hyperlink" Target="https://t.co/MzFOmXeww6" TargetMode="External"/><Relationship Id="rId643" Type="http://schemas.openxmlformats.org/officeDocument/2006/relationships/hyperlink" Target="https://t.co/SynE8E0hER" TargetMode="External"/><Relationship Id="rId1273" Type="http://schemas.openxmlformats.org/officeDocument/2006/relationships/hyperlink" Target="https://pbs.twimg.com/profile_banners/2282715093/1391043042" TargetMode="External"/><Relationship Id="rId2324" Type="http://schemas.openxmlformats.org/officeDocument/2006/relationships/hyperlink" Target="https://pbs.twimg.com/profile_banners/45431084/1409007891" TargetMode="External"/><Relationship Id="rId3722" Type="http://schemas.openxmlformats.org/officeDocument/2006/relationships/hyperlink" Target="http://pbs.twimg.com/profile_background_images/378800000048007367/d7bc0a9e6397e9a3add7aedda3126481.jpeg" TargetMode="External"/><Relationship Id="rId6878" Type="http://schemas.openxmlformats.org/officeDocument/2006/relationships/hyperlink" Target="http://pbs.twimg.com/profile_images/408835119/picresized_1252674756_a8490184af65caa8cfe687ab3568e0c8_1__normal.JPG" TargetMode="External"/><Relationship Id="rId7929" Type="http://schemas.openxmlformats.org/officeDocument/2006/relationships/hyperlink" Target="https://twitter.com/boi1960" TargetMode="External"/><Relationship Id="rId5894" Type="http://schemas.openxmlformats.org/officeDocument/2006/relationships/hyperlink" Target="http://pbs.twimg.com/profile_images/680026362132889600/0jzRXiOf_normal.jpg" TargetMode="External"/><Relationship Id="rId6945" Type="http://schemas.openxmlformats.org/officeDocument/2006/relationships/hyperlink" Target="https://twitter.com/shafikfm" TargetMode="External"/><Relationship Id="rId9004" Type="http://schemas.openxmlformats.org/officeDocument/2006/relationships/hyperlink" Target="https://twitter.com/judburkett" TargetMode="External"/><Relationship Id="rId710" Type="http://schemas.openxmlformats.org/officeDocument/2006/relationships/hyperlink" Target="https://t.co/HplMDu49zN" TargetMode="External"/><Relationship Id="rId1340" Type="http://schemas.openxmlformats.org/officeDocument/2006/relationships/hyperlink" Target="https://pbs.twimg.com/profile_banners/578470453/1372903710" TargetMode="External"/><Relationship Id="rId3098" Type="http://schemas.openxmlformats.org/officeDocument/2006/relationships/hyperlink" Target="http://pbs.twimg.com/profile_background_images/587971404/mn3dmkmyiowu68dwoefu.jpeg" TargetMode="External"/><Relationship Id="rId4496" Type="http://schemas.openxmlformats.org/officeDocument/2006/relationships/hyperlink" Target="http://abs.twimg.com/images/themes/theme1/bg.png" TargetMode="External"/><Relationship Id="rId5547" Type="http://schemas.openxmlformats.org/officeDocument/2006/relationships/hyperlink" Target="http://pbs.twimg.com/profile_images/667402998709100545/McjzBZS1_normal.png" TargetMode="External"/><Relationship Id="rId5961" Type="http://schemas.openxmlformats.org/officeDocument/2006/relationships/hyperlink" Target="http://pbs.twimg.com/profile_images/689272207118307332/15C-JZL8_normal.jpg" TargetMode="External"/><Relationship Id="rId4149" Type="http://schemas.openxmlformats.org/officeDocument/2006/relationships/hyperlink" Target="http://abs.twimg.com/images/themes/theme14/bg.gif" TargetMode="External"/><Relationship Id="rId4563" Type="http://schemas.openxmlformats.org/officeDocument/2006/relationships/hyperlink" Target="http://abs.twimg.com/images/themes/theme1/bg.png" TargetMode="External"/><Relationship Id="rId5614" Type="http://schemas.openxmlformats.org/officeDocument/2006/relationships/hyperlink" Target="http://pbs.twimg.com/profile_images/570365856326115328/9DIjZ8eh_normal.jpeg" TargetMode="External"/><Relationship Id="rId8020" Type="http://schemas.openxmlformats.org/officeDocument/2006/relationships/hyperlink" Target="https://twitter.com/allenwest" TargetMode="External"/><Relationship Id="rId3165" Type="http://schemas.openxmlformats.org/officeDocument/2006/relationships/hyperlink" Target="http://abs.twimg.com/images/themes/theme14/bg.gif" TargetMode="External"/><Relationship Id="rId4216" Type="http://schemas.openxmlformats.org/officeDocument/2006/relationships/hyperlink" Target="http://abs.twimg.com/images/themes/theme1/bg.png" TargetMode="External"/><Relationship Id="rId4630" Type="http://schemas.openxmlformats.org/officeDocument/2006/relationships/hyperlink" Target="http://abs.twimg.com/images/themes/theme14/bg.gif" TargetMode="External"/><Relationship Id="rId7786" Type="http://schemas.openxmlformats.org/officeDocument/2006/relationships/hyperlink" Target="https://twitter.com/rebmy75" TargetMode="External"/><Relationship Id="rId8837" Type="http://schemas.openxmlformats.org/officeDocument/2006/relationships/hyperlink" Target="https://twitter.com/rightistsunited" TargetMode="External"/><Relationship Id="rId2181" Type="http://schemas.openxmlformats.org/officeDocument/2006/relationships/hyperlink" Target="https://pbs.twimg.com/profile_banners/266134813/1437166672" TargetMode="External"/><Relationship Id="rId3232" Type="http://schemas.openxmlformats.org/officeDocument/2006/relationships/hyperlink" Target="http://pbs.twimg.com/profile_background_images/4181673/SCREENshot.jpg" TargetMode="External"/><Relationship Id="rId6388" Type="http://schemas.openxmlformats.org/officeDocument/2006/relationships/hyperlink" Target="http://pbs.twimg.com/profile_images/1310812506/cc6b52b3-5e7b-43b8-9711-487268244c9c_normal.png" TargetMode="External"/><Relationship Id="rId7439" Type="http://schemas.openxmlformats.org/officeDocument/2006/relationships/hyperlink" Target="https://twitter.com/jason_kohan" TargetMode="External"/><Relationship Id="rId153" Type="http://schemas.openxmlformats.org/officeDocument/2006/relationships/hyperlink" Target="https://t.co/ZG0Zx07H2W" TargetMode="External"/><Relationship Id="rId6455" Type="http://schemas.openxmlformats.org/officeDocument/2006/relationships/hyperlink" Target="http://pbs.twimg.com/profile_images/639088020059213824/RI6rfpWe_normal.jpg" TargetMode="External"/><Relationship Id="rId7853" Type="http://schemas.openxmlformats.org/officeDocument/2006/relationships/hyperlink" Target="https://twitter.com/wileydrake" TargetMode="External"/><Relationship Id="rId8904" Type="http://schemas.openxmlformats.org/officeDocument/2006/relationships/hyperlink" Target="https://twitter.com/govdeception" TargetMode="External"/><Relationship Id="rId220" Type="http://schemas.openxmlformats.org/officeDocument/2006/relationships/hyperlink" Target="http://t.co/VW36YXrNvj" TargetMode="External"/><Relationship Id="rId2998" Type="http://schemas.openxmlformats.org/officeDocument/2006/relationships/hyperlink" Target="http://abs.twimg.com/images/themes/theme1/bg.png" TargetMode="External"/><Relationship Id="rId5057" Type="http://schemas.openxmlformats.org/officeDocument/2006/relationships/hyperlink" Target="http://pbs.twimg.com/profile_images/685873082016247808/U2SGEvUT_normal.jpg" TargetMode="External"/><Relationship Id="rId6108" Type="http://schemas.openxmlformats.org/officeDocument/2006/relationships/hyperlink" Target="http://pbs.twimg.com/profile_images/684784465210687492/ArP2F5PX_normal.jpg" TargetMode="External"/><Relationship Id="rId7506" Type="http://schemas.openxmlformats.org/officeDocument/2006/relationships/hyperlink" Target="https://twitter.com/johnbowethejoke" TargetMode="External"/><Relationship Id="rId7920" Type="http://schemas.openxmlformats.org/officeDocument/2006/relationships/hyperlink" Target="https://twitter.com/dreagonthegiant" TargetMode="External"/><Relationship Id="rId4073" Type="http://schemas.openxmlformats.org/officeDocument/2006/relationships/hyperlink" Target="http://abs.twimg.com/images/themes/theme1/bg.png" TargetMode="External"/><Relationship Id="rId5471" Type="http://schemas.openxmlformats.org/officeDocument/2006/relationships/hyperlink" Target="http://pbs.twimg.com/profile_images/669891089818488834/vwcTvGpV_normal.jpg" TargetMode="External"/><Relationship Id="rId6522" Type="http://schemas.openxmlformats.org/officeDocument/2006/relationships/hyperlink" Target="http://pbs.twimg.com/profile_images/650439732971835392/Pc_VeRwZ_normal.jpg" TargetMode="External"/><Relationship Id="rId1667" Type="http://schemas.openxmlformats.org/officeDocument/2006/relationships/hyperlink" Target="https://pbs.twimg.com/profile_banners/87957969/1432651378" TargetMode="External"/><Relationship Id="rId2718" Type="http://schemas.openxmlformats.org/officeDocument/2006/relationships/hyperlink" Target="http://abs.twimg.com/images/themes/theme1/bg.png" TargetMode="External"/><Relationship Id="rId5124" Type="http://schemas.openxmlformats.org/officeDocument/2006/relationships/hyperlink" Target="http://pbs.twimg.com/profile_images/683939108968738816/W64Dbb9y_normal.png" TargetMode="External"/><Relationship Id="rId8694" Type="http://schemas.openxmlformats.org/officeDocument/2006/relationships/hyperlink" Target="https://twitter.com/texanlilo" TargetMode="External"/><Relationship Id="rId1734" Type="http://schemas.openxmlformats.org/officeDocument/2006/relationships/hyperlink" Target="https://pbs.twimg.com/profile_banners/1365147818/1436378137" TargetMode="External"/><Relationship Id="rId4140" Type="http://schemas.openxmlformats.org/officeDocument/2006/relationships/hyperlink" Target="http://pbs.twimg.com/profile_background_images/566060606159978496/iecMiMbH.jpeg" TargetMode="External"/><Relationship Id="rId7296" Type="http://schemas.openxmlformats.org/officeDocument/2006/relationships/hyperlink" Target="https://twitter.com/realasianoreo" TargetMode="External"/><Relationship Id="rId8347" Type="http://schemas.openxmlformats.org/officeDocument/2006/relationships/hyperlink" Target="https://twitter.com/thenycbmx" TargetMode="External"/><Relationship Id="rId8761" Type="http://schemas.openxmlformats.org/officeDocument/2006/relationships/hyperlink" Target="https://twitter.com/stupor_nova" TargetMode="External"/><Relationship Id="rId26" Type="http://schemas.openxmlformats.org/officeDocument/2006/relationships/hyperlink" Target="http://t.co/0BD8GqLuTO" TargetMode="External"/><Relationship Id="rId7363" Type="http://schemas.openxmlformats.org/officeDocument/2006/relationships/hyperlink" Target="https://twitter.com/nepennsylvania" TargetMode="External"/><Relationship Id="rId8414" Type="http://schemas.openxmlformats.org/officeDocument/2006/relationships/hyperlink" Target="https://twitter.com/returnourrefuge" TargetMode="External"/><Relationship Id="rId1801" Type="http://schemas.openxmlformats.org/officeDocument/2006/relationships/hyperlink" Target="https://pbs.twimg.com/profile_banners/17233536/1452789564" TargetMode="External"/><Relationship Id="rId3559" Type="http://schemas.openxmlformats.org/officeDocument/2006/relationships/hyperlink" Target="http://abs.twimg.com/images/themes/theme10/bg.gif" TargetMode="External"/><Relationship Id="rId4957" Type="http://schemas.openxmlformats.org/officeDocument/2006/relationships/hyperlink" Target="http://abs.twimg.com/sticky/default_profile_images/default_profile_3_normal.png" TargetMode="External"/><Relationship Id="rId7016" Type="http://schemas.openxmlformats.org/officeDocument/2006/relationships/hyperlink" Target="https://twitter.com/gothgurly_steph" TargetMode="External"/><Relationship Id="rId7430" Type="http://schemas.openxmlformats.org/officeDocument/2006/relationships/hyperlink" Target="https://twitter.com/barackobama" TargetMode="External"/><Relationship Id="rId3973" Type="http://schemas.openxmlformats.org/officeDocument/2006/relationships/hyperlink" Target="http://abs.twimg.com/images/themes/theme1/bg.png" TargetMode="External"/><Relationship Id="rId6032" Type="http://schemas.openxmlformats.org/officeDocument/2006/relationships/hyperlink" Target="http://pbs.twimg.com/profile_images/689570999998771200/sRX6XmR7_normal.jpg" TargetMode="External"/><Relationship Id="rId894" Type="http://schemas.openxmlformats.org/officeDocument/2006/relationships/hyperlink" Target="http://t.co/qAMWmnNFfg" TargetMode="External"/><Relationship Id="rId1177" Type="http://schemas.openxmlformats.org/officeDocument/2006/relationships/hyperlink" Target="https://pbs.twimg.com/profile_banners/288164866/1382058959" TargetMode="External"/><Relationship Id="rId2575" Type="http://schemas.openxmlformats.org/officeDocument/2006/relationships/hyperlink" Target="http://abs.twimg.com/images/themes/theme1/bg.png" TargetMode="External"/><Relationship Id="rId3626" Type="http://schemas.openxmlformats.org/officeDocument/2006/relationships/hyperlink" Target="http://abs.twimg.com/images/themes/theme1/bg.png" TargetMode="External"/><Relationship Id="rId547" Type="http://schemas.openxmlformats.org/officeDocument/2006/relationships/hyperlink" Target="http://t.co/b1FGG116c0" TargetMode="External"/><Relationship Id="rId961" Type="http://schemas.openxmlformats.org/officeDocument/2006/relationships/hyperlink" Target="https://pbs.twimg.com/profile_banners/239760871/1452199944" TargetMode="External"/><Relationship Id="rId1591" Type="http://schemas.openxmlformats.org/officeDocument/2006/relationships/hyperlink" Target="https://pbs.twimg.com/profile_banners/183749594/1424820884" TargetMode="External"/><Relationship Id="rId2228" Type="http://schemas.openxmlformats.org/officeDocument/2006/relationships/hyperlink" Target="https://pbs.twimg.com/profile_banners/363626405/1453953739" TargetMode="External"/><Relationship Id="rId2642" Type="http://schemas.openxmlformats.org/officeDocument/2006/relationships/hyperlink" Target="http://pbs.twimg.com/profile_background_images/464437503/wp-capitol.png" TargetMode="External"/><Relationship Id="rId5798" Type="http://schemas.openxmlformats.org/officeDocument/2006/relationships/hyperlink" Target="http://pbs.twimg.com/profile_images/530422679128780800/NYMh6mgs_normal.jpeg" TargetMode="External"/><Relationship Id="rId6849" Type="http://schemas.openxmlformats.org/officeDocument/2006/relationships/hyperlink" Target="http://pbs.twimg.com/profile_images/1298234382/Moon_0111_normal.jpg" TargetMode="External"/><Relationship Id="rId614" Type="http://schemas.openxmlformats.org/officeDocument/2006/relationships/hyperlink" Target="http://t.co/QVPjYtiwNC" TargetMode="External"/><Relationship Id="rId1244" Type="http://schemas.openxmlformats.org/officeDocument/2006/relationships/hyperlink" Target="https://pbs.twimg.com/profile_banners/103830817/1412265279" TargetMode="External"/><Relationship Id="rId5865" Type="http://schemas.openxmlformats.org/officeDocument/2006/relationships/hyperlink" Target="http://pbs.twimg.com/profile_images/378800000642440844/d1bb523a12a5d9573e01216ea62ed9a0_normal.jpeg" TargetMode="External"/><Relationship Id="rId6916" Type="http://schemas.openxmlformats.org/officeDocument/2006/relationships/hyperlink" Target="http://pbs.twimg.com/profile_images/433402563229016064/UDQLalic_normal.jpeg" TargetMode="External"/><Relationship Id="rId8271" Type="http://schemas.openxmlformats.org/officeDocument/2006/relationships/hyperlink" Target="https://twitter.com/mydailymusing" TargetMode="External"/><Relationship Id="rId1311" Type="http://schemas.openxmlformats.org/officeDocument/2006/relationships/hyperlink" Target="https://pbs.twimg.com/profile_banners/3663802042/1447253368" TargetMode="External"/><Relationship Id="rId4467" Type="http://schemas.openxmlformats.org/officeDocument/2006/relationships/hyperlink" Target="http://pbs.twimg.com/profile_background_images/3895155/next.gif" TargetMode="External"/><Relationship Id="rId4881" Type="http://schemas.openxmlformats.org/officeDocument/2006/relationships/hyperlink" Target="http://pbs.twimg.com/profile_images/691035515198521344/2cYpZppB_normal.jpg" TargetMode="External"/><Relationship Id="rId5518" Type="http://schemas.openxmlformats.org/officeDocument/2006/relationships/hyperlink" Target="http://pbs.twimg.com/profile_images/511012709270183936/wEVYV7Lf_normal.png" TargetMode="External"/><Relationship Id="rId3069" Type="http://schemas.openxmlformats.org/officeDocument/2006/relationships/hyperlink" Target="http://pbs.twimg.com/profile_background_images/798606347/bf7d324f5c82dbc5ca00246ddb558420.jpeg" TargetMode="External"/><Relationship Id="rId3483" Type="http://schemas.openxmlformats.org/officeDocument/2006/relationships/hyperlink" Target="http://pbs.twimg.com/profile_background_images/611477849/lc52j8xnghb73fhozah9.jpeg" TargetMode="External"/><Relationship Id="rId4534" Type="http://schemas.openxmlformats.org/officeDocument/2006/relationships/hyperlink" Target="http://abs.twimg.com/images/themes/theme1/bg.png" TargetMode="External"/><Relationship Id="rId5932" Type="http://schemas.openxmlformats.org/officeDocument/2006/relationships/hyperlink" Target="http://pbs.twimg.com/profile_images/688064855325020160/rok26-cM_normal.jpg" TargetMode="External"/><Relationship Id="rId2085" Type="http://schemas.openxmlformats.org/officeDocument/2006/relationships/hyperlink" Target="https://pbs.twimg.com/profile_banners/18011418/1393287027" TargetMode="External"/><Relationship Id="rId3136" Type="http://schemas.openxmlformats.org/officeDocument/2006/relationships/hyperlink" Target="http://abs.twimg.com/images/themes/theme1/bg.png" TargetMode="External"/><Relationship Id="rId471" Type="http://schemas.openxmlformats.org/officeDocument/2006/relationships/hyperlink" Target="https://t.co/8bcf8G6sCy" TargetMode="External"/><Relationship Id="rId2152" Type="http://schemas.openxmlformats.org/officeDocument/2006/relationships/hyperlink" Target="https://pbs.twimg.com/profile_banners/122736526/1358389720" TargetMode="External"/><Relationship Id="rId3550" Type="http://schemas.openxmlformats.org/officeDocument/2006/relationships/hyperlink" Target="http://abs.twimg.com/images/themes/theme18/bg.gif" TargetMode="External"/><Relationship Id="rId4601" Type="http://schemas.openxmlformats.org/officeDocument/2006/relationships/hyperlink" Target="http://abs.twimg.com/images/themes/theme1/bg.png" TargetMode="External"/><Relationship Id="rId7757" Type="http://schemas.openxmlformats.org/officeDocument/2006/relationships/hyperlink" Target="https://twitter.com/specternews" TargetMode="External"/><Relationship Id="rId8808" Type="http://schemas.openxmlformats.org/officeDocument/2006/relationships/hyperlink" Target="https://twitter.com/gunnettep" TargetMode="External"/><Relationship Id="rId124" Type="http://schemas.openxmlformats.org/officeDocument/2006/relationships/hyperlink" Target="http://t.co/TyQASWkKxb" TargetMode="External"/><Relationship Id="rId3203" Type="http://schemas.openxmlformats.org/officeDocument/2006/relationships/hyperlink" Target="http://pbs.twimg.com/profile_background_images/494294308841746432/3ZSuzlMu.png" TargetMode="External"/><Relationship Id="rId6359" Type="http://schemas.openxmlformats.org/officeDocument/2006/relationships/hyperlink" Target="http://pbs.twimg.com/profile_images/656307061198745601/s5YUvsei_normal.jpg" TargetMode="External"/><Relationship Id="rId6773" Type="http://schemas.openxmlformats.org/officeDocument/2006/relationships/hyperlink" Target="http://pbs.twimg.com/profile_images/685305386858098692/rgjFzsX__normal.jpg" TargetMode="External"/><Relationship Id="rId7824" Type="http://schemas.openxmlformats.org/officeDocument/2006/relationships/hyperlink" Target="https://twitter.com/gooserrex" TargetMode="External"/><Relationship Id="rId2969" Type="http://schemas.openxmlformats.org/officeDocument/2006/relationships/hyperlink" Target="http://abs.twimg.com/images/themes/theme1/bg.png" TargetMode="External"/><Relationship Id="rId5375" Type="http://schemas.openxmlformats.org/officeDocument/2006/relationships/hyperlink" Target="http://pbs.twimg.com/profile_images/69620567/Fox_normal.gif" TargetMode="External"/><Relationship Id="rId6426" Type="http://schemas.openxmlformats.org/officeDocument/2006/relationships/hyperlink" Target="http://pbs.twimg.com/profile_images/2748142299/f561a1534946aab106bac3b3256f1b75_normal.jpeg" TargetMode="External"/><Relationship Id="rId6840" Type="http://schemas.openxmlformats.org/officeDocument/2006/relationships/hyperlink" Target="http://pbs.twimg.com/profile_images/3334874051/e83971e6caf5cacb6db184011818d977_normal.jpeg" TargetMode="External"/><Relationship Id="rId1985" Type="http://schemas.openxmlformats.org/officeDocument/2006/relationships/hyperlink" Target="https://pbs.twimg.com/profile_banners/2342999576/1415309264" TargetMode="External"/><Relationship Id="rId4391" Type="http://schemas.openxmlformats.org/officeDocument/2006/relationships/hyperlink" Target="http://abs.twimg.com/images/themes/theme1/bg.png" TargetMode="External"/><Relationship Id="rId5028" Type="http://schemas.openxmlformats.org/officeDocument/2006/relationships/hyperlink" Target="http://pbs.twimg.com/profile_images/592229460281335808/CbACfcn3_normal.jpg" TargetMode="External"/><Relationship Id="rId5442" Type="http://schemas.openxmlformats.org/officeDocument/2006/relationships/hyperlink" Target="http://pbs.twimg.com/profile_images/690606662936231936/Urbqjf9H_normal.jpg" TargetMode="External"/><Relationship Id="rId8598" Type="http://schemas.openxmlformats.org/officeDocument/2006/relationships/hyperlink" Target="https://twitter.com/jd24" TargetMode="External"/><Relationship Id="rId1638" Type="http://schemas.openxmlformats.org/officeDocument/2006/relationships/hyperlink" Target="https://pbs.twimg.com/profile_banners/1339835893/1453991363" TargetMode="External"/><Relationship Id="rId4044" Type="http://schemas.openxmlformats.org/officeDocument/2006/relationships/hyperlink" Target="http://pbs.twimg.com/profile_background_images/132591565/P1010105.JPG" TargetMode="External"/><Relationship Id="rId8665" Type="http://schemas.openxmlformats.org/officeDocument/2006/relationships/hyperlink" Target="https://twitter.com/linnlondon1" TargetMode="External"/><Relationship Id="rId3060" Type="http://schemas.openxmlformats.org/officeDocument/2006/relationships/hyperlink" Target="http://abs.twimg.com/images/themes/theme1/bg.png" TargetMode="External"/><Relationship Id="rId4111" Type="http://schemas.openxmlformats.org/officeDocument/2006/relationships/hyperlink" Target="http://abs.twimg.com/images/themes/theme1/bg.png" TargetMode="External"/><Relationship Id="rId7267" Type="http://schemas.openxmlformats.org/officeDocument/2006/relationships/hyperlink" Target="https://twitter.com/amazing_grace2" TargetMode="External"/><Relationship Id="rId8318" Type="http://schemas.openxmlformats.org/officeDocument/2006/relationships/hyperlink" Target="https://twitter.com/jswatz" TargetMode="External"/><Relationship Id="rId1705" Type="http://schemas.openxmlformats.org/officeDocument/2006/relationships/hyperlink" Target="https://pbs.twimg.com/profile_banners/1105391281/1358660097" TargetMode="External"/><Relationship Id="rId6283" Type="http://schemas.openxmlformats.org/officeDocument/2006/relationships/hyperlink" Target="http://pbs.twimg.com/profile_images/433487297225322496/HBxB672v_normal.png" TargetMode="External"/><Relationship Id="rId7681" Type="http://schemas.openxmlformats.org/officeDocument/2006/relationships/hyperlink" Target="https://twitter.com/hillar" TargetMode="External"/><Relationship Id="rId8732" Type="http://schemas.openxmlformats.org/officeDocument/2006/relationships/hyperlink" Target="https://twitter.com/dangerousmeta" TargetMode="External"/><Relationship Id="rId3877" Type="http://schemas.openxmlformats.org/officeDocument/2006/relationships/hyperlink" Target="http://abs.twimg.com/images/themes/theme1/bg.png" TargetMode="External"/><Relationship Id="rId4928" Type="http://schemas.openxmlformats.org/officeDocument/2006/relationships/hyperlink" Target="http://pbs.twimg.com/profile_images/679684135015837697/4Yqe20Fx_normal.png" TargetMode="External"/><Relationship Id="rId7334" Type="http://schemas.openxmlformats.org/officeDocument/2006/relationships/hyperlink" Target="https://twitter.com/midwest_wife" TargetMode="External"/><Relationship Id="rId798" Type="http://schemas.openxmlformats.org/officeDocument/2006/relationships/hyperlink" Target="http://t.co/MMguGU88RH" TargetMode="External"/><Relationship Id="rId2479" Type="http://schemas.openxmlformats.org/officeDocument/2006/relationships/hyperlink" Target="https://pbs.twimg.com/profile_banners/252124919/1453995650" TargetMode="External"/><Relationship Id="rId2893" Type="http://schemas.openxmlformats.org/officeDocument/2006/relationships/hyperlink" Target="http://pbs.twimg.com/profile_background_images/442275409753698304/eEiTMZ4U.jpeg" TargetMode="External"/><Relationship Id="rId3944" Type="http://schemas.openxmlformats.org/officeDocument/2006/relationships/hyperlink" Target="http://abs.twimg.com/images/themes/theme7/bg.gif" TargetMode="External"/><Relationship Id="rId6350" Type="http://schemas.openxmlformats.org/officeDocument/2006/relationships/hyperlink" Target="http://pbs.twimg.com/profile_images/74748694/theo_125_normal.jpg" TargetMode="External"/><Relationship Id="rId7401" Type="http://schemas.openxmlformats.org/officeDocument/2006/relationships/hyperlink" Target="https://twitter.com/hairyhorsefly" TargetMode="External"/><Relationship Id="rId865" Type="http://schemas.openxmlformats.org/officeDocument/2006/relationships/hyperlink" Target="http://t.co/RBDJH65tnc" TargetMode="External"/><Relationship Id="rId1495" Type="http://schemas.openxmlformats.org/officeDocument/2006/relationships/hyperlink" Target="https://pbs.twimg.com/profile_banners/250418819/1448041285" TargetMode="External"/><Relationship Id="rId2546" Type="http://schemas.openxmlformats.org/officeDocument/2006/relationships/hyperlink" Target="http://pbs.twimg.com/profile_background_images/762171816/f4e0e6010e8444097674ad745e4bf128.jpeg" TargetMode="External"/><Relationship Id="rId2960" Type="http://schemas.openxmlformats.org/officeDocument/2006/relationships/hyperlink" Target="http://pbs.twimg.com/profile_background_images/560508214257537025/LJq7EVTR.jpeg" TargetMode="External"/><Relationship Id="rId6003" Type="http://schemas.openxmlformats.org/officeDocument/2006/relationships/hyperlink" Target="http://abs.twimg.com/sticky/default_profile_images/default_profile_5_normal.png" TargetMode="External"/><Relationship Id="rId518" Type="http://schemas.openxmlformats.org/officeDocument/2006/relationships/hyperlink" Target="https://t.co/TZ2pndR0eG" TargetMode="External"/><Relationship Id="rId932" Type="http://schemas.openxmlformats.org/officeDocument/2006/relationships/hyperlink" Target="https://pbs.twimg.com/profile_banners/480822495/1433692262" TargetMode="External"/><Relationship Id="rId1148" Type="http://schemas.openxmlformats.org/officeDocument/2006/relationships/hyperlink" Target="https://pbs.twimg.com/profile_banners/2877066660/1444694111" TargetMode="External"/><Relationship Id="rId1562" Type="http://schemas.openxmlformats.org/officeDocument/2006/relationships/hyperlink" Target="https://pbs.twimg.com/profile_banners/83701522/1445788593" TargetMode="External"/><Relationship Id="rId2613" Type="http://schemas.openxmlformats.org/officeDocument/2006/relationships/hyperlink" Target="http://abs.twimg.com/images/themes/theme1/bg.png" TargetMode="External"/><Relationship Id="rId5769" Type="http://schemas.openxmlformats.org/officeDocument/2006/relationships/hyperlink" Target="http://pbs.twimg.com/profile_images/687304551813124096/tFgNBCCg_normal.jpg" TargetMode="External"/><Relationship Id="rId8175" Type="http://schemas.openxmlformats.org/officeDocument/2006/relationships/hyperlink" Target="https://twitter.com/quoteabel" TargetMode="External"/><Relationship Id="rId1215" Type="http://schemas.openxmlformats.org/officeDocument/2006/relationships/hyperlink" Target="https://pbs.twimg.com/profile_banners/2450619818/1398104560" TargetMode="External"/><Relationship Id="rId7191" Type="http://schemas.openxmlformats.org/officeDocument/2006/relationships/hyperlink" Target="https://twitter.com/kalingtsui" TargetMode="External"/><Relationship Id="rId8242" Type="http://schemas.openxmlformats.org/officeDocument/2006/relationships/hyperlink" Target="https://twitter.com/jthres" TargetMode="External"/><Relationship Id="rId3387" Type="http://schemas.openxmlformats.org/officeDocument/2006/relationships/hyperlink" Target="http://abs.twimg.com/images/themes/theme4/bg.gif" TargetMode="External"/><Relationship Id="rId4785" Type="http://schemas.openxmlformats.org/officeDocument/2006/relationships/hyperlink" Target="http://pbs.twimg.com/profile_images/661198170299351042/U2Tayapc_normal.jpg" TargetMode="External"/><Relationship Id="rId5836" Type="http://schemas.openxmlformats.org/officeDocument/2006/relationships/hyperlink" Target="http://pbs.twimg.com/profile_images/648956008107085824/BFfWluEJ_normal.jpg" TargetMode="External"/><Relationship Id="rId4438" Type="http://schemas.openxmlformats.org/officeDocument/2006/relationships/hyperlink" Target="http://abs.twimg.com/images/themes/theme1/bg.png" TargetMode="External"/><Relationship Id="rId4852" Type="http://schemas.openxmlformats.org/officeDocument/2006/relationships/hyperlink" Target="http://pbs.twimg.com/profile_images/538800973917876224/OrxjjFYZ_normal.png" TargetMode="External"/><Relationship Id="rId5903" Type="http://schemas.openxmlformats.org/officeDocument/2006/relationships/hyperlink" Target="http://pbs.twimg.com/profile_images/592766037860429824/7T-WG8M-_normal.jpg" TargetMode="External"/><Relationship Id="rId3454" Type="http://schemas.openxmlformats.org/officeDocument/2006/relationships/hyperlink" Target="http://abs.twimg.com/images/themes/theme1/bg.png" TargetMode="External"/><Relationship Id="rId4505" Type="http://schemas.openxmlformats.org/officeDocument/2006/relationships/hyperlink" Target="http://pbs.twimg.com/profile_background_images/580175494097731584/IQIfRING.jpg" TargetMode="External"/><Relationship Id="rId375" Type="http://schemas.openxmlformats.org/officeDocument/2006/relationships/hyperlink" Target="http://t.co/dZ2ryuihdA" TargetMode="External"/><Relationship Id="rId2056" Type="http://schemas.openxmlformats.org/officeDocument/2006/relationships/hyperlink" Target="https://pbs.twimg.com/profile_banners/98101047/1425142622" TargetMode="External"/><Relationship Id="rId2470" Type="http://schemas.openxmlformats.org/officeDocument/2006/relationships/hyperlink" Target="https://pbs.twimg.com/profile_banners/2280915056/1451927097" TargetMode="External"/><Relationship Id="rId3107" Type="http://schemas.openxmlformats.org/officeDocument/2006/relationships/hyperlink" Target="http://abs.twimg.com/images/themes/theme15/bg.png" TargetMode="External"/><Relationship Id="rId3521" Type="http://schemas.openxmlformats.org/officeDocument/2006/relationships/hyperlink" Target="http://abs.twimg.com/images/themes/theme8/bg.gif" TargetMode="External"/><Relationship Id="rId6677" Type="http://schemas.openxmlformats.org/officeDocument/2006/relationships/hyperlink" Target="http://pbs.twimg.com/profile_images/683459864127864832/Q4HqMjCY_normal.jpg" TargetMode="External"/><Relationship Id="rId7728" Type="http://schemas.openxmlformats.org/officeDocument/2006/relationships/hyperlink" Target="https://twitter.com/nadeltanz" TargetMode="External"/><Relationship Id="rId9083" Type="http://schemas.openxmlformats.org/officeDocument/2006/relationships/hyperlink" Target="https://twitter.com/distrealitynt" TargetMode="External"/><Relationship Id="rId442" Type="http://schemas.openxmlformats.org/officeDocument/2006/relationships/hyperlink" Target="https://t.co/04ORwRmg9E" TargetMode="External"/><Relationship Id="rId1072" Type="http://schemas.openxmlformats.org/officeDocument/2006/relationships/hyperlink" Target="https://pbs.twimg.com/profile_banners/14510498/1402757642" TargetMode="External"/><Relationship Id="rId2123" Type="http://schemas.openxmlformats.org/officeDocument/2006/relationships/hyperlink" Target="https://pbs.twimg.com/profile_banners/942662162/1453351877" TargetMode="External"/><Relationship Id="rId5279" Type="http://schemas.openxmlformats.org/officeDocument/2006/relationships/hyperlink" Target="http://pbs.twimg.com/profile_images/689144687806959616/FoyLiALn_normal.jpg" TargetMode="External"/><Relationship Id="rId5693" Type="http://schemas.openxmlformats.org/officeDocument/2006/relationships/hyperlink" Target="http://pbs.twimg.com/profile_images/468386513013587970/qFytr9OV_normal.jpeg" TargetMode="External"/><Relationship Id="rId6744" Type="http://schemas.openxmlformats.org/officeDocument/2006/relationships/hyperlink" Target="http://pbs.twimg.com/profile_images/612028220129456128/ZJSURf6F_normal.jpg" TargetMode="External"/><Relationship Id="rId4295" Type="http://schemas.openxmlformats.org/officeDocument/2006/relationships/hyperlink" Target="http://abs.twimg.com/images/themes/theme1/bg.png" TargetMode="External"/><Relationship Id="rId5346" Type="http://schemas.openxmlformats.org/officeDocument/2006/relationships/hyperlink" Target="http://pbs.twimg.com/profile_images/665029593670127617/8PdES_Bp_normal.jpg" TargetMode="External"/><Relationship Id="rId1889" Type="http://schemas.openxmlformats.org/officeDocument/2006/relationships/hyperlink" Target="https://pbs.twimg.com/profile_banners/1945076263/1426198994" TargetMode="External"/><Relationship Id="rId4362" Type="http://schemas.openxmlformats.org/officeDocument/2006/relationships/hyperlink" Target="http://abs.twimg.com/images/themes/theme1/bg.png" TargetMode="External"/><Relationship Id="rId5760" Type="http://schemas.openxmlformats.org/officeDocument/2006/relationships/hyperlink" Target="http://abs.twimg.com/sticky/default_profile_images/default_profile_6_normal.png" TargetMode="External"/><Relationship Id="rId6811" Type="http://schemas.openxmlformats.org/officeDocument/2006/relationships/hyperlink" Target="http://pbs.twimg.com/profile_images/669551629549613056/tQ34B_62_normal.jpg" TargetMode="External"/><Relationship Id="rId1956" Type="http://schemas.openxmlformats.org/officeDocument/2006/relationships/hyperlink" Target="https://pbs.twimg.com/profile_banners/20715638/1403451236" TargetMode="External"/><Relationship Id="rId4015" Type="http://schemas.openxmlformats.org/officeDocument/2006/relationships/hyperlink" Target="http://abs.twimg.com/images/themes/theme1/bg.png" TargetMode="External"/><Relationship Id="rId5413" Type="http://schemas.openxmlformats.org/officeDocument/2006/relationships/hyperlink" Target="http://pbs.twimg.com/profile_images/689416011339071488/QqjcY0QQ_normal.jpg" TargetMode="External"/><Relationship Id="rId8569" Type="http://schemas.openxmlformats.org/officeDocument/2006/relationships/hyperlink" Target="https://twitter.com/bernieisnuts" TargetMode="External"/><Relationship Id="rId8983" Type="http://schemas.openxmlformats.org/officeDocument/2006/relationships/hyperlink" Target="https://twitter.com/werallanonymous" TargetMode="External"/><Relationship Id="rId1609" Type="http://schemas.openxmlformats.org/officeDocument/2006/relationships/hyperlink" Target="https://pbs.twimg.com/profile_banners/21970248/1379742027" TargetMode="External"/><Relationship Id="rId7585" Type="http://schemas.openxmlformats.org/officeDocument/2006/relationships/hyperlink" Target="https://twitter.com/kunjulam" TargetMode="External"/><Relationship Id="rId8636" Type="http://schemas.openxmlformats.org/officeDocument/2006/relationships/hyperlink" Target="https://twitter.com/mademanmafioso" TargetMode="External"/><Relationship Id="rId3031" Type="http://schemas.openxmlformats.org/officeDocument/2006/relationships/hyperlink" Target="http://pbs.twimg.com/profile_background_images/742836310/aff13f7e148b8b73588792a2b1f5bc81.jpeg" TargetMode="External"/><Relationship Id="rId6187" Type="http://schemas.openxmlformats.org/officeDocument/2006/relationships/hyperlink" Target="http://pbs.twimg.com/profile_images/667037272320020484/Ftzl6W0h_normal.jpg" TargetMode="External"/><Relationship Id="rId7238" Type="http://schemas.openxmlformats.org/officeDocument/2006/relationships/hyperlink" Target="https://twitter.com/atalknut" TargetMode="External"/><Relationship Id="rId7652" Type="http://schemas.openxmlformats.org/officeDocument/2006/relationships/hyperlink" Target="https://twitter.com/beltwaypanda" TargetMode="External"/><Relationship Id="rId8703" Type="http://schemas.openxmlformats.org/officeDocument/2006/relationships/hyperlink" Target="https://twitter.com/paladincornelia" TargetMode="External"/><Relationship Id="rId2797" Type="http://schemas.openxmlformats.org/officeDocument/2006/relationships/hyperlink" Target="http://pbs.twimg.com/profile_background_images/18625812/statue_of_liberty.jpg" TargetMode="External"/><Relationship Id="rId3848" Type="http://schemas.openxmlformats.org/officeDocument/2006/relationships/hyperlink" Target="http://abs.twimg.com/images/themes/theme1/bg.png" TargetMode="External"/><Relationship Id="rId6254" Type="http://schemas.openxmlformats.org/officeDocument/2006/relationships/hyperlink" Target="http://pbs.twimg.com/profile_images/3598365425/741e3f8bb958db5949e371fcbb59cdcb_normal.jpeg" TargetMode="External"/><Relationship Id="rId7305" Type="http://schemas.openxmlformats.org/officeDocument/2006/relationships/hyperlink" Target="https://twitter.com/vicenews" TargetMode="External"/><Relationship Id="rId769" Type="http://schemas.openxmlformats.org/officeDocument/2006/relationships/hyperlink" Target="http://t.co/zhpWt9kvuA" TargetMode="External"/><Relationship Id="rId1399" Type="http://schemas.openxmlformats.org/officeDocument/2006/relationships/hyperlink" Target="https://pbs.twimg.com/profile_banners/25862769/1439756223" TargetMode="External"/><Relationship Id="rId5270" Type="http://schemas.openxmlformats.org/officeDocument/2006/relationships/hyperlink" Target="http://pbs.twimg.com/profile_images/681276268390789120/5gO1W7qc_normal.png" TargetMode="External"/><Relationship Id="rId6321" Type="http://schemas.openxmlformats.org/officeDocument/2006/relationships/hyperlink" Target="http://pbs.twimg.com/profile_images/580865623447584768/_Zzlu6E-_normal.jpg" TargetMode="External"/><Relationship Id="rId1466" Type="http://schemas.openxmlformats.org/officeDocument/2006/relationships/hyperlink" Target="https://pbs.twimg.com/profile_banners/354970356/1383091572" TargetMode="External"/><Relationship Id="rId2864" Type="http://schemas.openxmlformats.org/officeDocument/2006/relationships/hyperlink" Target="http://pbs.twimg.com/profile_background_images/378800000080363644/62935b589fa12b47c93f6411d9897a78.jpeg" TargetMode="External"/><Relationship Id="rId3915" Type="http://schemas.openxmlformats.org/officeDocument/2006/relationships/hyperlink" Target="http://abs.twimg.com/images/themes/theme14/bg.gif" TargetMode="External"/><Relationship Id="rId8079" Type="http://schemas.openxmlformats.org/officeDocument/2006/relationships/hyperlink" Target="https://twitter.com/linkedin" TargetMode="External"/><Relationship Id="rId8493" Type="http://schemas.openxmlformats.org/officeDocument/2006/relationships/hyperlink" Target="https://twitter.com/catchlightanne" TargetMode="External"/><Relationship Id="rId836" Type="http://schemas.openxmlformats.org/officeDocument/2006/relationships/hyperlink" Target="http://t.co/IuPBKb9s" TargetMode="External"/><Relationship Id="rId1119" Type="http://schemas.openxmlformats.org/officeDocument/2006/relationships/hyperlink" Target="https://pbs.twimg.com/profile_banners/47025294/1398357346" TargetMode="External"/><Relationship Id="rId1880" Type="http://schemas.openxmlformats.org/officeDocument/2006/relationships/hyperlink" Target="https://pbs.twimg.com/profile_banners/2289119257/1389589359" TargetMode="External"/><Relationship Id="rId2517" Type="http://schemas.openxmlformats.org/officeDocument/2006/relationships/hyperlink" Target="https://pbs.twimg.com/profile_banners/23166480/1411397562" TargetMode="External"/><Relationship Id="rId2931" Type="http://schemas.openxmlformats.org/officeDocument/2006/relationships/hyperlink" Target="http://abs.twimg.com/images/themes/theme1/bg.png" TargetMode="External"/><Relationship Id="rId7095" Type="http://schemas.openxmlformats.org/officeDocument/2006/relationships/hyperlink" Target="https://twitter.com/nbcnews" TargetMode="External"/><Relationship Id="rId8146" Type="http://schemas.openxmlformats.org/officeDocument/2006/relationships/hyperlink" Target="https://twitter.com/gremlinbroom" TargetMode="External"/><Relationship Id="rId903" Type="http://schemas.openxmlformats.org/officeDocument/2006/relationships/hyperlink" Target="https://t.co/9WnLCROdQc" TargetMode="External"/><Relationship Id="rId1533" Type="http://schemas.openxmlformats.org/officeDocument/2006/relationships/hyperlink" Target="https://pbs.twimg.com/profile_banners/2386127786/1445819964" TargetMode="External"/><Relationship Id="rId4689" Type="http://schemas.openxmlformats.org/officeDocument/2006/relationships/hyperlink" Target="http://abs.twimg.com/images/themes/theme1/bg.png" TargetMode="External"/><Relationship Id="rId8560" Type="http://schemas.openxmlformats.org/officeDocument/2006/relationships/hyperlink" Target="https://twitter.com/ebeneezer22" TargetMode="External"/><Relationship Id="rId1600" Type="http://schemas.openxmlformats.org/officeDocument/2006/relationships/hyperlink" Target="https://pbs.twimg.com/profile_banners/235817656/1445621370" TargetMode="External"/><Relationship Id="rId4756" Type="http://schemas.openxmlformats.org/officeDocument/2006/relationships/hyperlink" Target="http://pbs.twimg.com/profile_images/623109461310181378/wUQ7Hhps_normal.jpg" TargetMode="External"/><Relationship Id="rId5807" Type="http://schemas.openxmlformats.org/officeDocument/2006/relationships/hyperlink" Target="http://pbs.twimg.com/profile_images/378800000533811692/186eec16b9d0e889b602994fc8cd06e9_normal.png" TargetMode="External"/><Relationship Id="rId7162" Type="http://schemas.openxmlformats.org/officeDocument/2006/relationships/hyperlink" Target="https://twitter.com/baileyrlowery" TargetMode="External"/><Relationship Id="rId8213" Type="http://schemas.openxmlformats.org/officeDocument/2006/relationships/hyperlink" Target="https://twitter.com/lou_wilsonru" TargetMode="External"/><Relationship Id="rId3358" Type="http://schemas.openxmlformats.org/officeDocument/2006/relationships/hyperlink" Target="http://abs.twimg.com/images/themes/theme1/bg.png" TargetMode="External"/><Relationship Id="rId3772" Type="http://schemas.openxmlformats.org/officeDocument/2006/relationships/hyperlink" Target="http://pbs.twimg.com/profile_background_images/753624259/ffb493ee3cb3550be50a47599ccd499d.jpeg" TargetMode="External"/><Relationship Id="rId4409" Type="http://schemas.openxmlformats.org/officeDocument/2006/relationships/hyperlink" Target="http://abs.twimg.com/images/themes/theme1/bg.png" TargetMode="External"/><Relationship Id="rId4823" Type="http://schemas.openxmlformats.org/officeDocument/2006/relationships/hyperlink" Target="http://pbs.twimg.com/profile_images/378800000273854586/6ded2a3b4fe2e4746801b9380c51de20_normal.jpeg" TargetMode="External"/><Relationship Id="rId7979" Type="http://schemas.openxmlformats.org/officeDocument/2006/relationships/hyperlink" Target="https://twitter.com/dystopiarus" TargetMode="External"/><Relationship Id="rId279" Type="http://schemas.openxmlformats.org/officeDocument/2006/relationships/hyperlink" Target="http://t.co/8zyBQMPMN3" TargetMode="External"/><Relationship Id="rId693" Type="http://schemas.openxmlformats.org/officeDocument/2006/relationships/hyperlink" Target="http://t.co/Vn0YDi5A6y" TargetMode="External"/><Relationship Id="rId2374" Type="http://schemas.openxmlformats.org/officeDocument/2006/relationships/hyperlink" Target="https://pbs.twimg.com/profile_banners/1101081968/1442419099" TargetMode="External"/><Relationship Id="rId3425" Type="http://schemas.openxmlformats.org/officeDocument/2006/relationships/hyperlink" Target="http://pbs.twimg.com/profile_background_images/518505967592280064/UeCl_cfJ.jpeg" TargetMode="External"/><Relationship Id="rId346" Type="http://schemas.openxmlformats.org/officeDocument/2006/relationships/hyperlink" Target="https://t.co/PjDty08D25" TargetMode="External"/><Relationship Id="rId760" Type="http://schemas.openxmlformats.org/officeDocument/2006/relationships/hyperlink" Target="https://t.co/2wL2hEpCgI" TargetMode="External"/><Relationship Id="rId1390" Type="http://schemas.openxmlformats.org/officeDocument/2006/relationships/hyperlink" Target="https://pbs.twimg.com/profile_banners/735218466/1447955790" TargetMode="External"/><Relationship Id="rId2027" Type="http://schemas.openxmlformats.org/officeDocument/2006/relationships/hyperlink" Target="https://pbs.twimg.com/profile_banners/67514751/1399414757" TargetMode="External"/><Relationship Id="rId2441" Type="http://schemas.openxmlformats.org/officeDocument/2006/relationships/hyperlink" Target="https://pbs.twimg.com/profile_banners/12475032/1451079467" TargetMode="External"/><Relationship Id="rId5597" Type="http://schemas.openxmlformats.org/officeDocument/2006/relationships/hyperlink" Target="http://pbs.twimg.com/profile_images/3752759266/fa4090d69e9f79847db9822b68e04fd0_normal.jpeg" TargetMode="External"/><Relationship Id="rId6995" Type="http://schemas.openxmlformats.org/officeDocument/2006/relationships/hyperlink" Target="https://twitter.com/begoodamerica" TargetMode="External"/><Relationship Id="rId9054" Type="http://schemas.openxmlformats.org/officeDocument/2006/relationships/hyperlink" Target="https://twitter.com/kezijen" TargetMode="External"/><Relationship Id="rId413" Type="http://schemas.openxmlformats.org/officeDocument/2006/relationships/hyperlink" Target="http://t.co/3XgP6YvFSk" TargetMode="External"/><Relationship Id="rId1043" Type="http://schemas.openxmlformats.org/officeDocument/2006/relationships/hyperlink" Target="https://pbs.twimg.com/profile_banners/2870185546/1437240578" TargetMode="External"/><Relationship Id="rId4199" Type="http://schemas.openxmlformats.org/officeDocument/2006/relationships/hyperlink" Target="http://abs.twimg.com/images/themes/theme1/bg.png" TargetMode="External"/><Relationship Id="rId6648" Type="http://schemas.openxmlformats.org/officeDocument/2006/relationships/hyperlink" Target="http://pbs.twimg.com/profile_images/570115118399107072/9GpniYPs_normal.jpeg" TargetMode="External"/><Relationship Id="rId8070" Type="http://schemas.openxmlformats.org/officeDocument/2006/relationships/hyperlink" Target="https://twitter.com/handsolotv" TargetMode="External"/><Relationship Id="rId9121" Type="http://schemas.openxmlformats.org/officeDocument/2006/relationships/hyperlink" Target="https://twitter.com/pam308" TargetMode="External"/><Relationship Id="rId5664" Type="http://schemas.openxmlformats.org/officeDocument/2006/relationships/hyperlink" Target="http://pbs.twimg.com/profile_images/571605600807571456/DRLD-45Q_normal.jpeg" TargetMode="External"/><Relationship Id="rId6715" Type="http://schemas.openxmlformats.org/officeDocument/2006/relationships/hyperlink" Target="http://pbs.twimg.com/profile_images/547577745874501634/b1iXLmbO_normal.png" TargetMode="External"/><Relationship Id="rId1110" Type="http://schemas.openxmlformats.org/officeDocument/2006/relationships/hyperlink" Target="https://pbs.twimg.com/profile_banners/42673927/1445131451" TargetMode="External"/><Relationship Id="rId4266" Type="http://schemas.openxmlformats.org/officeDocument/2006/relationships/hyperlink" Target="http://pbs.twimg.com/profile_background_images/122016284/bikecarlane.jpg" TargetMode="External"/><Relationship Id="rId4680" Type="http://schemas.openxmlformats.org/officeDocument/2006/relationships/hyperlink" Target="http://pbs.twimg.com/profile_background_images/620650060188008448/9s9C3skR.jpg" TargetMode="External"/><Relationship Id="rId5317" Type="http://schemas.openxmlformats.org/officeDocument/2006/relationships/hyperlink" Target="http://pbs.twimg.com/profile_images/1241952501/Lil_normal.jpg" TargetMode="External"/><Relationship Id="rId5731" Type="http://schemas.openxmlformats.org/officeDocument/2006/relationships/hyperlink" Target="http://pbs.twimg.com/profile_images/478162291570278401/tdLMAlP-_normal.jpeg" TargetMode="External"/><Relationship Id="rId8887" Type="http://schemas.openxmlformats.org/officeDocument/2006/relationships/hyperlink" Target="https://twitter.com/jhfarr" TargetMode="External"/><Relationship Id="rId1927" Type="http://schemas.openxmlformats.org/officeDocument/2006/relationships/hyperlink" Target="https://pbs.twimg.com/profile_banners/4520562329/1450561726" TargetMode="External"/><Relationship Id="rId3282" Type="http://schemas.openxmlformats.org/officeDocument/2006/relationships/hyperlink" Target="http://pbs.twimg.com/profile_background_images/689644231/3ec466ce7b36484b47517b3967fa7975.jpeg" TargetMode="External"/><Relationship Id="rId4333" Type="http://schemas.openxmlformats.org/officeDocument/2006/relationships/hyperlink" Target="http://pbs.twimg.com/profile_background_images/638310335212994560/jUV7uruz.jpg" TargetMode="External"/><Relationship Id="rId7489" Type="http://schemas.openxmlformats.org/officeDocument/2006/relationships/hyperlink" Target="https://twitter.com/jones_jinxie" TargetMode="External"/><Relationship Id="rId8954" Type="http://schemas.openxmlformats.org/officeDocument/2006/relationships/hyperlink" Target="https://twitter.com/boingboing" TargetMode="External"/><Relationship Id="rId4400" Type="http://schemas.openxmlformats.org/officeDocument/2006/relationships/hyperlink" Target="http://abs.twimg.com/images/themes/theme1/bg.png" TargetMode="External"/><Relationship Id="rId7556" Type="http://schemas.openxmlformats.org/officeDocument/2006/relationships/hyperlink" Target="https://twitter.com/agrippanothing" TargetMode="External"/><Relationship Id="rId8607" Type="http://schemas.openxmlformats.org/officeDocument/2006/relationships/hyperlink" Target="https://twitter.com/reagan_baby" TargetMode="External"/><Relationship Id="rId270" Type="http://schemas.openxmlformats.org/officeDocument/2006/relationships/hyperlink" Target="https://t.co/jIY68O5xVD" TargetMode="External"/><Relationship Id="rId3002" Type="http://schemas.openxmlformats.org/officeDocument/2006/relationships/hyperlink" Target="http://abs.twimg.com/images/themes/theme1/bg.png" TargetMode="External"/><Relationship Id="rId6158" Type="http://schemas.openxmlformats.org/officeDocument/2006/relationships/hyperlink" Target="http://pbs.twimg.com/profile_images/680921507187408896/5OY15z5A_normal.jpg" TargetMode="External"/><Relationship Id="rId6572" Type="http://schemas.openxmlformats.org/officeDocument/2006/relationships/hyperlink" Target="http://pbs.twimg.com/profile_images/586693946820050945/ZFviln1M_normal.jpg" TargetMode="External"/><Relationship Id="rId7209" Type="http://schemas.openxmlformats.org/officeDocument/2006/relationships/hyperlink" Target="https://twitter.com/rebeccajeverett" TargetMode="External"/><Relationship Id="rId7970" Type="http://schemas.openxmlformats.org/officeDocument/2006/relationships/hyperlink" Target="https://twitter.com/ash_fawkes" TargetMode="External"/><Relationship Id="rId5174" Type="http://schemas.openxmlformats.org/officeDocument/2006/relationships/hyperlink" Target="http://pbs.twimg.com/profile_images/658293382960295936/ivdp91RU_normal.jpg" TargetMode="External"/><Relationship Id="rId6225" Type="http://schemas.openxmlformats.org/officeDocument/2006/relationships/hyperlink" Target="http://pbs.twimg.com/profile_images/691735015739097089/ahwmunDY_normal.jpg" TargetMode="External"/><Relationship Id="rId7623" Type="http://schemas.openxmlformats.org/officeDocument/2006/relationships/hyperlink" Target="https://twitter.com/sandyfrucher" TargetMode="External"/><Relationship Id="rId2768" Type="http://schemas.openxmlformats.org/officeDocument/2006/relationships/hyperlink" Target="http://abs.twimg.com/images/themes/theme1/bg.png" TargetMode="External"/><Relationship Id="rId3819" Type="http://schemas.openxmlformats.org/officeDocument/2006/relationships/hyperlink" Target="http://abs.twimg.com/images/themes/theme1/bg.png" TargetMode="External"/><Relationship Id="rId1784" Type="http://schemas.openxmlformats.org/officeDocument/2006/relationships/hyperlink" Target="https://pbs.twimg.com/profile_banners/849862741/1445999568" TargetMode="External"/><Relationship Id="rId2835" Type="http://schemas.openxmlformats.org/officeDocument/2006/relationships/hyperlink" Target="http://abs.twimg.com/images/themes/theme1/bg.png" TargetMode="External"/><Relationship Id="rId4190" Type="http://schemas.openxmlformats.org/officeDocument/2006/relationships/hyperlink" Target="http://pbs.twimg.com/profile_background_images/378800000104288395/a0af549fd2e56eccd9c5ef52ea3daeee.gif" TargetMode="External"/><Relationship Id="rId5241" Type="http://schemas.openxmlformats.org/officeDocument/2006/relationships/hyperlink" Target="http://pbs.twimg.com/profile_images/2590429321/laz7rvr396ixyqihqlmn_normal.png" TargetMode="External"/><Relationship Id="rId8397" Type="http://schemas.openxmlformats.org/officeDocument/2006/relationships/hyperlink" Target="https://twitter.com/jonups_" TargetMode="External"/><Relationship Id="rId76" Type="http://schemas.openxmlformats.org/officeDocument/2006/relationships/hyperlink" Target="http://t.co/rmH8o0BAEN" TargetMode="External"/><Relationship Id="rId807" Type="http://schemas.openxmlformats.org/officeDocument/2006/relationships/hyperlink" Target="https://t.co/Q0llJAoP76" TargetMode="External"/><Relationship Id="rId1437" Type="http://schemas.openxmlformats.org/officeDocument/2006/relationships/hyperlink" Target="https://pbs.twimg.com/profile_banners/1932731941/1436910787" TargetMode="External"/><Relationship Id="rId1851" Type="http://schemas.openxmlformats.org/officeDocument/2006/relationships/hyperlink" Target="https://pbs.twimg.com/profile_banners/63202029/1430947745" TargetMode="External"/><Relationship Id="rId2902" Type="http://schemas.openxmlformats.org/officeDocument/2006/relationships/hyperlink" Target="http://abs.twimg.com/images/themes/theme1/bg.png" TargetMode="External"/><Relationship Id="rId8464" Type="http://schemas.openxmlformats.org/officeDocument/2006/relationships/hyperlink" Target="https://twitter.com/ronoe" TargetMode="External"/><Relationship Id="rId1504" Type="http://schemas.openxmlformats.org/officeDocument/2006/relationships/hyperlink" Target="https://pbs.twimg.com/profile_banners/3153169857/1436066324" TargetMode="External"/><Relationship Id="rId7066" Type="http://schemas.openxmlformats.org/officeDocument/2006/relationships/hyperlink" Target="https://twitter.com/coreyredekop" TargetMode="External"/><Relationship Id="rId7480" Type="http://schemas.openxmlformats.org/officeDocument/2006/relationships/hyperlink" Target="https://twitter.com/findresolution" TargetMode="External"/><Relationship Id="rId8117" Type="http://schemas.openxmlformats.org/officeDocument/2006/relationships/hyperlink" Target="https://twitter.com/filius_imperii" TargetMode="External"/><Relationship Id="rId8531" Type="http://schemas.openxmlformats.org/officeDocument/2006/relationships/hyperlink" Target="https://twitter.com/msn" TargetMode="External"/><Relationship Id="rId3676" Type="http://schemas.openxmlformats.org/officeDocument/2006/relationships/hyperlink" Target="http://abs.twimg.com/images/themes/theme1/bg.png" TargetMode="External"/><Relationship Id="rId6082" Type="http://schemas.openxmlformats.org/officeDocument/2006/relationships/hyperlink" Target="http://pbs.twimg.com/profile_images/283598044/Summer_Haircut_060103_normal.jpg" TargetMode="External"/><Relationship Id="rId7133" Type="http://schemas.openxmlformats.org/officeDocument/2006/relationships/hyperlink" Target="https://twitter.com/marcustec" TargetMode="External"/><Relationship Id="rId597" Type="http://schemas.openxmlformats.org/officeDocument/2006/relationships/hyperlink" Target="http://t.co/0EilqQdxrx" TargetMode="External"/><Relationship Id="rId2278" Type="http://schemas.openxmlformats.org/officeDocument/2006/relationships/hyperlink" Target="https://pbs.twimg.com/profile_banners/1023659581/1365825675" TargetMode="External"/><Relationship Id="rId3329" Type="http://schemas.openxmlformats.org/officeDocument/2006/relationships/hyperlink" Target="http://pbs.twimg.com/profile_background_images/125972355/Portland_Spirit_Drums.jpg" TargetMode="External"/><Relationship Id="rId4727" Type="http://schemas.openxmlformats.org/officeDocument/2006/relationships/hyperlink" Target="http://pbs.twimg.com/profile_images/688984599477633025/Z4ZXPEcl_normal.png" TargetMode="External"/><Relationship Id="rId7200" Type="http://schemas.openxmlformats.org/officeDocument/2006/relationships/hyperlink" Target="https://twitter.com/jakeblaylock33" TargetMode="External"/><Relationship Id="rId1294" Type="http://schemas.openxmlformats.org/officeDocument/2006/relationships/hyperlink" Target="https://pbs.twimg.com/profile_banners/422033415/1443561814" TargetMode="External"/><Relationship Id="rId2692" Type="http://schemas.openxmlformats.org/officeDocument/2006/relationships/hyperlink" Target="http://abs.twimg.com/images/themes/theme1/bg.png" TargetMode="External"/><Relationship Id="rId3743" Type="http://schemas.openxmlformats.org/officeDocument/2006/relationships/hyperlink" Target="http://abs.twimg.com/images/themes/theme1/bg.png" TargetMode="External"/><Relationship Id="rId6899" Type="http://schemas.openxmlformats.org/officeDocument/2006/relationships/hyperlink" Target="http://pbs.twimg.com/profile_images/677570126057742336/xtHAFd4r_normal.jpg" TargetMode="External"/><Relationship Id="rId664" Type="http://schemas.openxmlformats.org/officeDocument/2006/relationships/hyperlink" Target="http://t.co/95uMLCYG5c" TargetMode="External"/><Relationship Id="rId2345" Type="http://schemas.openxmlformats.org/officeDocument/2006/relationships/hyperlink" Target="https://pbs.twimg.com/profile_banners/90028390/1355972525" TargetMode="External"/><Relationship Id="rId3810" Type="http://schemas.openxmlformats.org/officeDocument/2006/relationships/hyperlink" Target="http://pbs.twimg.com/profile_background_images/378266853/Declarationpic.jpg" TargetMode="External"/><Relationship Id="rId6966" Type="http://schemas.openxmlformats.org/officeDocument/2006/relationships/hyperlink" Target="https://twitter.com/traciramsey10" TargetMode="External"/><Relationship Id="rId317" Type="http://schemas.openxmlformats.org/officeDocument/2006/relationships/hyperlink" Target="http://t.co/E5cnhpynFy" TargetMode="External"/><Relationship Id="rId731" Type="http://schemas.openxmlformats.org/officeDocument/2006/relationships/hyperlink" Target="http://t.co/yJE5g7kqhC" TargetMode="External"/><Relationship Id="rId1361" Type="http://schemas.openxmlformats.org/officeDocument/2006/relationships/hyperlink" Target="https://pbs.twimg.com/profile_banners/28108413/1373932175" TargetMode="External"/><Relationship Id="rId2412" Type="http://schemas.openxmlformats.org/officeDocument/2006/relationships/hyperlink" Target="https://pbs.twimg.com/profile_banners/438050333/1446632665" TargetMode="External"/><Relationship Id="rId5568" Type="http://schemas.openxmlformats.org/officeDocument/2006/relationships/hyperlink" Target="http://pbs.twimg.com/profile_images/439914923192115200/SPRqYmIq_normal.png" TargetMode="External"/><Relationship Id="rId5982" Type="http://schemas.openxmlformats.org/officeDocument/2006/relationships/hyperlink" Target="http://pbs.twimg.com/profile_images/487435140751048705/ni-p3p_U_normal.jpeg" TargetMode="External"/><Relationship Id="rId6619" Type="http://schemas.openxmlformats.org/officeDocument/2006/relationships/hyperlink" Target="http://pbs.twimg.com/profile_images/581364667093819392/a5BWOBqo_normal.png" TargetMode="External"/><Relationship Id="rId9025" Type="http://schemas.openxmlformats.org/officeDocument/2006/relationships/hyperlink" Target="https://twitter.com/zenshadow" TargetMode="External"/><Relationship Id="rId1014" Type="http://schemas.openxmlformats.org/officeDocument/2006/relationships/hyperlink" Target="https://pbs.twimg.com/profile_banners/3405071801/1451730106" TargetMode="External"/><Relationship Id="rId4584" Type="http://schemas.openxmlformats.org/officeDocument/2006/relationships/hyperlink" Target="http://abs.twimg.com/images/themes/theme1/bg.png" TargetMode="External"/><Relationship Id="rId5635" Type="http://schemas.openxmlformats.org/officeDocument/2006/relationships/hyperlink" Target="http://pbs.twimg.com/profile_images/676134958029602816/aLTEgSmQ_normal.jpg" TargetMode="External"/><Relationship Id="rId8041" Type="http://schemas.openxmlformats.org/officeDocument/2006/relationships/hyperlink" Target="https://twitter.com/mrkgerman" TargetMode="External"/><Relationship Id="rId3186" Type="http://schemas.openxmlformats.org/officeDocument/2006/relationships/hyperlink" Target="http://pbs.twimg.com/profile_background_images/855143012/0dc025a4fc3fbb0c9fcda3f0e0633453.jpeg" TargetMode="External"/><Relationship Id="rId4237" Type="http://schemas.openxmlformats.org/officeDocument/2006/relationships/hyperlink" Target="http://pbs.twimg.com/profile_background_images/28478638/earth-horizon.jpg" TargetMode="External"/><Relationship Id="rId4651" Type="http://schemas.openxmlformats.org/officeDocument/2006/relationships/hyperlink" Target="http://abs.twimg.com/images/themes/theme1/bg.png" TargetMode="External"/><Relationship Id="rId3253" Type="http://schemas.openxmlformats.org/officeDocument/2006/relationships/hyperlink" Target="http://abs.twimg.com/images/themes/theme1/bg.png" TargetMode="External"/><Relationship Id="rId4304" Type="http://schemas.openxmlformats.org/officeDocument/2006/relationships/hyperlink" Target="http://abs.twimg.com/images/themes/theme3/bg.gif" TargetMode="External"/><Relationship Id="rId5702" Type="http://schemas.openxmlformats.org/officeDocument/2006/relationships/hyperlink" Target="http://pbs.twimg.com/profile_images/660855057882173440/GM9UWAIu_normal.png" TargetMode="External"/><Relationship Id="rId8858" Type="http://schemas.openxmlformats.org/officeDocument/2006/relationships/hyperlink" Target="https://twitter.com/88fingersh" TargetMode="External"/><Relationship Id="rId174" Type="http://schemas.openxmlformats.org/officeDocument/2006/relationships/hyperlink" Target="http://t.co/YTLnBAUWWP" TargetMode="External"/><Relationship Id="rId7874" Type="http://schemas.openxmlformats.org/officeDocument/2006/relationships/hyperlink" Target="https://twitter.com/stutzmanclan" TargetMode="External"/><Relationship Id="rId8925" Type="http://schemas.openxmlformats.org/officeDocument/2006/relationships/hyperlink" Target="https://twitter.com/gsdc1" TargetMode="External"/><Relationship Id="rId241" Type="http://schemas.openxmlformats.org/officeDocument/2006/relationships/hyperlink" Target="http://t.co/vqjzFeYPBu" TargetMode="External"/><Relationship Id="rId3320" Type="http://schemas.openxmlformats.org/officeDocument/2006/relationships/hyperlink" Target="http://abs.twimg.com/images/themes/theme14/bg.gif" TargetMode="External"/><Relationship Id="rId5078" Type="http://schemas.openxmlformats.org/officeDocument/2006/relationships/hyperlink" Target="http://pbs.twimg.com/profile_images/1183138676/7ab576a2-1c1e-4381-9e04-154fe95db7dc_normal.png" TargetMode="External"/><Relationship Id="rId6476" Type="http://schemas.openxmlformats.org/officeDocument/2006/relationships/hyperlink" Target="http://pbs.twimg.com/profile_images/692777313214337024/CC9SfuzZ_normal.jpg" TargetMode="External"/><Relationship Id="rId6890" Type="http://schemas.openxmlformats.org/officeDocument/2006/relationships/hyperlink" Target="http://pbs.twimg.com/profile_images/489020943272910849/nf00H7tw_normal.jpeg" TargetMode="External"/><Relationship Id="rId7527" Type="http://schemas.openxmlformats.org/officeDocument/2006/relationships/hyperlink" Target="https://twitter.com/zacharyburnett" TargetMode="External"/><Relationship Id="rId7941" Type="http://schemas.openxmlformats.org/officeDocument/2006/relationships/hyperlink" Target="https://twitter.com/aiiamericangiri" TargetMode="External"/><Relationship Id="rId5492" Type="http://schemas.openxmlformats.org/officeDocument/2006/relationships/hyperlink" Target="http://pbs.twimg.com/profile_images/578342676380180480/UVZoZ7To_normal.jpeg" TargetMode="External"/><Relationship Id="rId6129" Type="http://schemas.openxmlformats.org/officeDocument/2006/relationships/hyperlink" Target="http://pbs.twimg.com/profile_images/650319147092455428/U1Ub-dVT_normal.jpg" TargetMode="External"/><Relationship Id="rId6543" Type="http://schemas.openxmlformats.org/officeDocument/2006/relationships/hyperlink" Target="http://pbs.twimg.com/profile_images/614835860614287360/_Z042fjl_normal.jpg" TargetMode="External"/><Relationship Id="rId1688" Type="http://schemas.openxmlformats.org/officeDocument/2006/relationships/hyperlink" Target="https://pbs.twimg.com/profile_banners/237606548/1401422776" TargetMode="External"/><Relationship Id="rId2739" Type="http://schemas.openxmlformats.org/officeDocument/2006/relationships/hyperlink" Target="http://abs.twimg.com/images/themes/theme19/bg.gif" TargetMode="External"/><Relationship Id="rId4094" Type="http://schemas.openxmlformats.org/officeDocument/2006/relationships/hyperlink" Target="http://pbs.twimg.com/profile_background_images/456915996448530432/yK1-Ii9i.jpeg" TargetMode="External"/><Relationship Id="rId5145" Type="http://schemas.openxmlformats.org/officeDocument/2006/relationships/hyperlink" Target="http://pbs.twimg.com/profile_images/487083556724686848/X18AdRop_normal.jpeg" TargetMode="External"/><Relationship Id="rId6610" Type="http://schemas.openxmlformats.org/officeDocument/2006/relationships/hyperlink" Target="http://pbs.twimg.com/profile_images/2849460245/d9c7e02d50ce8e6bd920980a5abb3977_normal.jpeg" TargetMode="External"/><Relationship Id="rId1755" Type="http://schemas.openxmlformats.org/officeDocument/2006/relationships/hyperlink" Target="https://pbs.twimg.com/profile_banners/1014365983/1421723636" TargetMode="External"/><Relationship Id="rId4161" Type="http://schemas.openxmlformats.org/officeDocument/2006/relationships/hyperlink" Target="http://abs.twimg.com/images/themes/theme15/bg.png" TargetMode="External"/><Relationship Id="rId5212" Type="http://schemas.openxmlformats.org/officeDocument/2006/relationships/hyperlink" Target="http://pbs.twimg.com/profile_images/3110452427/1e6b053ddbf247ecc711b394a1f0e413_normal.jpeg" TargetMode="External"/><Relationship Id="rId8368" Type="http://schemas.openxmlformats.org/officeDocument/2006/relationships/hyperlink" Target="https://twitter.com/lglgarris62" TargetMode="External"/><Relationship Id="rId8782" Type="http://schemas.openxmlformats.org/officeDocument/2006/relationships/hyperlink" Target="https://twitter.com/gaetasusan" TargetMode="External"/><Relationship Id="rId1408" Type="http://schemas.openxmlformats.org/officeDocument/2006/relationships/hyperlink" Target="https://pbs.twimg.com/profile_banners/530942537/1452344154" TargetMode="External"/><Relationship Id="rId2806" Type="http://schemas.openxmlformats.org/officeDocument/2006/relationships/hyperlink" Target="http://abs.twimg.com/images/themes/theme15/bg.png" TargetMode="External"/><Relationship Id="rId7384" Type="http://schemas.openxmlformats.org/officeDocument/2006/relationships/hyperlink" Target="https://twitter.com/bringtheflag" TargetMode="External"/><Relationship Id="rId8435" Type="http://schemas.openxmlformats.org/officeDocument/2006/relationships/hyperlink" Target="https://twitter.com/daniellemcxs" TargetMode="External"/><Relationship Id="rId47" Type="http://schemas.openxmlformats.org/officeDocument/2006/relationships/hyperlink" Target="http://t.co/mqZBxPn3TD" TargetMode="External"/><Relationship Id="rId1822" Type="http://schemas.openxmlformats.org/officeDocument/2006/relationships/hyperlink" Target="https://pbs.twimg.com/profile_banners/2821285640/1436883771" TargetMode="External"/><Relationship Id="rId4978" Type="http://schemas.openxmlformats.org/officeDocument/2006/relationships/hyperlink" Target="http://pbs.twimg.com/profile_images/2573313563/DSC_1256_HDR_rev2__1___1__normal.jpg" TargetMode="External"/><Relationship Id="rId7037" Type="http://schemas.openxmlformats.org/officeDocument/2006/relationships/hyperlink" Target="https://twitter.com/cherriegalivan" TargetMode="External"/><Relationship Id="rId3994" Type="http://schemas.openxmlformats.org/officeDocument/2006/relationships/hyperlink" Target="http://abs.twimg.com/images/themes/theme1/bg.png" TargetMode="External"/><Relationship Id="rId6053" Type="http://schemas.openxmlformats.org/officeDocument/2006/relationships/hyperlink" Target="http://pbs.twimg.com/profile_images/378800000479899140/2fef18e867ab8c0321a8cf0085b645d5_normal.png" TargetMode="External"/><Relationship Id="rId7451" Type="http://schemas.openxmlformats.org/officeDocument/2006/relationships/hyperlink" Target="https://twitter.com/russvet1" TargetMode="External"/><Relationship Id="rId8502" Type="http://schemas.openxmlformats.org/officeDocument/2006/relationships/hyperlink" Target="https://twitter.com/devintoddish" TargetMode="External"/><Relationship Id="rId2596" Type="http://schemas.openxmlformats.org/officeDocument/2006/relationships/hyperlink" Target="http://abs.twimg.com/images/themes/theme14/bg.gif" TargetMode="External"/><Relationship Id="rId3647" Type="http://schemas.openxmlformats.org/officeDocument/2006/relationships/hyperlink" Target="http://abs.twimg.com/images/themes/theme1/bg.png" TargetMode="External"/><Relationship Id="rId7104" Type="http://schemas.openxmlformats.org/officeDocument/2006/relationships/hyperlink" Target="https://twitter.com/sumbodysbabygrl" TargetMode="External"/><Relationship Id="rId568" Type="http://schemas.openxmlformats.org/officeDocument/2006/relationships/hyperlink" Target="https://t.co/XTzhveh5DL" TargetMode="External"/><Relationship Id="rId982" Type="http://schemas.openxmlformats.org/officeDocument/2006/relationships/hyperlink" Target="https://pbs.twimg.com/profile_banners/432602712/1380212607" TargetMode="External"/><Relationship Id="rId1198" Type="http://schemas.openxmlformats.org/officeDocument/2006/relationships/hyperlink" Target="https://pbs.twimg.com/profile_banners/16745147/1416194730" TargetMode="External"/><Relationship Id="rId2249" Type="http://schemas.openxmlformats.org/officeDocument/2006/relationships/hyperlink" Target="https://pbs.twimg.com/profile_banners/2263590002/1451240857" TargetMode="External"/><Relationship Id="rId2663" Type="http://schemas.openxmlformats.org/officeDocument/2006/relationships/hyperlink" Target="http://abs.twimg.com/images/themes/theme1/bg.png" TargetMode="External"/><Relationship Id="rId3714" Type="http://schemas.openxmlformats.org/officeDocument/2006/relationships/hyperlink" Target="http://pbs.twimg.com/profile_background_images/361092607/twilk_background_4eba97b1ee6a5.jpg" TargetMode="External"/><Relationship Id="rId6120" Type="http://schemas.openxmlformats.org/officeDocument/2006/relationships/hyperlink" Target="http://pbs.twimg.com/profile_images/460027455164534784/A-VbUX6s_normal.jpeg" TargetMode="External"/><Relationship Id="rId635" Type="http://schemas.openxmlformats.org/officeDocument/2006/relationships/hyperlink" Target="http://t.co/4LgdAj5pmM" TargetMode="External"/><Relationship Id="rId1265" Type="http://schemas.openxmlformats.org/officeDocument/2006/relationships/hyperlink" Target="https://pbs.twimg.com/profile_banners/49964679/1454005373" TargetMode="External"/><Relationship Id="rId2316" Type="http://schemas.openxmlformats.org/officeDocument/2006/relationships/hyperlink" Target="https://pbs.twimg.com/profile_banners/329521258/1429564832" TargetMode="External"/><Relationship Id="rId2730" Type="http://schemas.openxmlformats.org/officeDocument/2006/relationships/hyperlink" Target="http://abs.twimg.com/images/themes/theme9/bg.gif" TargetMode="External"/><Relationship Id="rId5886" Type="http://schemas.openxmlformats.org/officeDocument/2006/relationships/hyperlink" Target="http://pbs.twimg.com/profile_images/692556514071089152/4nD-gTOs_normal.jpg" TargetMode="External"/><Relationship Id="rId8292" Type="http://schemas.openxmlformats.org/officeDocument/2006/relationships/hyperlink" Target="https://twitter.com/amytidd" TargetMode="External"/><Relationship Id="rId702" Type="http://schemas.openxmlformats.org/officeDocument/2006/relationships/hyperlink" Target="http://t.co/DQy1lLwdrS" TargetMode="External"/><Relationship Id="rId1332" Type="http://schemas.openxmlformats.org/officeDocument/2006/relationships/hyperlink" Target="https://pbs.twimg.com/profile_banners/18206185/1398478512" TargetMode="External"/><Relationship Id="rId4488" Type="http://schemas.openxmlformats.org/officeDocument/2006/relationships/hyperlink" Target="http://pbs.twimg.com/profile_background_images/315159459/x11f6e7db0dbf7aa9a29af1992624685.jpg" TargetMode="External"/><Relationship Id="rId5539" Type="http://schemas.openxmlformats.org/officeDocument/2006/relationships/hyperlink" Target="http://pbs.twimg.com/profile_images/657129189322059776/PCo6mdLg_normal.png" TargetMode="External"/><Relationship Id="rId6937" Type="http://schemas.openxmlformats.org/officeDocument/2006/relationships/hyperlink" Target="https://twitter.com/apexnerd" TargetMode="External"/><Relationship Id="rId5953" Type="http://schemas.openxmlformats.org/officeDocument/2006/relationships/hyperlink" Target="http://pbs.twimg.com/profile_images/617829820630577152/tVU5yLcq_normal.jpg" TargetMode="External"/><Relationship Id="rId8012" Type="http://schemas.openxmlformats.org/officeDocument/2006/relationships/hyperlink" Target="https://twitter.com/roy_cam" TargetMode="External"/><Relationship Id="rId3157" Type="http://schemas.openxmlformats.org/officeDocument/2006/relationships/hyperlink" Target="http://abs.twimg.com/images/themes/theme10/bg.gif" TargetMode="External"/><Relationship Id="rId4555" Type="http://schemas.openxmlformats.org/officeDocument/2006/relationships/hyperlink" Target="http://pbs.twimg.com/profile_background_images/65204965/t_93OBybdA.gif" TargetMode="External"/><Relationship Id="rId5606" Type="http://schemas.openxmlformats.org/officeDocument/2006/relationships/hyperlink" Target="http://pbs.twimg.com/profile_images/613863827990540288/-FyYjbpm_normal.jpg" TargetMode="External"/><Relationship Id="rId3571" Type="http://schemas.openxmlformats.org/officeDocument/2006/relationships/hyperlink" Target="http://abs.twimg.com/images/themes/theme1/bg.png" TargetMode="External"/><Relationship Id="rId4208" Type="http://schemas.openxmlformats.org/officeDocument/2006/relationships/hyperlink" Target="http://pbs.twimg.com/profile_background_images/634317545420406785/VjvnC4Xr.jpg" TargetMode="External"/><Relationship Id="rId4622" Type="http://schemas.openxmlformats.org/officeDocument/2006/relationships/hyperlink" Target="http://pbs.twimg.com/profile_background_images/439179959882354688/HetZBfNj.png" TargetMode="External"/><Relationship Id="rId7778" Type="http://schemas.openxmlformats.org/officeDocument/2006/relationships/hyperlink" Target="https://twitter.com/sharonmccutchan" TargetMode="External"/><Relationship Id="rId8829" Type="http://schemas.openxmlformats.org/officeDocument/2006/relationships/hyperlink" Target="https://twitter.com/bushmasterfield" TargetMode="External"/><Relationship Id="rId492" Type="http://schemas.openxmlformats.org/officeDocument/2006/relationships/hyperlink" Target="https://t.co/4b2LYbrw8z" TargetMode="External"/><Relationship Id="rId2173" Type="http://schemas.openxmlformats.org/officeDocument/2006/relationships/hyperlink" Target="https://pbs.twimg.com/profile_banners/11616202/1451683800" TargetMode="External"/><Relationship Id="rId3224" Type="http://schemas.openxmlformats.org/officeDocument/2006/relationships/hyperlink" Target="http://abs.twimg.com/images/themes/theme4/bg.gif" TargetMode="External"/><Relationship Id="rId6794" Type="http://schemas.openxmlformats.org/officeDocument/2006/relationships/hyperlink" Target="http://pbs.twimg.com/profile_images/481953110403719169/USWbe4a__normal.png" TargetMode="External"/><Relationship Id="rId7845" Type="http://schemas.openxmlformats.org/officeDocument/2006/relationships/hyperlink" Target="https://twitter.com/lefth00k" TargetMode="External"/><Relationship Id="rId145" Type="http://schemas.openxmlformats.org/officeDocument/2006/relationships/hyperlink" Target="http://t.co/XEUgc8LMma" TargetMode="External"/><Relationship Id="rId2240" Type="http://schemas.openxmlformats.org/officeDocument/2006/relationships/hyperlink" Target="https://pbs.twimg.com/profile_banners/21357477/1352279429" TargetMode="External"/><Relationship Id="rId5396" Type="http://schemas.openxmlformats.org/officeDocument/2006/relationships/hyperlink" Target="http://pbs.twimg.com/profile_images/584025108051730432/0X_lA7G5_normal.png" TargetMode="External"/><Relationship Id="rId6447" Type="http://schemas.openxmlformats.org/officeDocument/2006/relationships/hyperlink" Target="http://pbs.twimg.com/profile_images/689948785380827136/veIxLRU4_normal.png" TargetMode="External"/><Relationship Id="rId6861" Type="http://schemas.openxmlformats.org/officeDocument/2006/relationships/hyperlink" Target="http://pbs.twimg.com/profile_images/545025114161414144/g8-M__gL_normal.jpeg" TargetMode="External"/><Relationship Id="rId212" Type="http://schemas.openxmlformats.org/officeDocument/2006/relationships/hyperlink" Target="http://t.co/p7fXRIyoHQ" TargetMode="External"/><Relationship Id="rId5049" Type="http://schemas.openxmlformats.org/officeDocument/2006/relationships/hyperlink" Target="http://pbs.twimg.com/profile_images/1371714700/my_new_Tattoo_normal.jpg" TargetMode="External"/><Relationship Id="rId5463" Type="http://schemas.openxmlformats.org/officeDocument/2006/relationships/hyperlink" Target="http://pbs.twimg.com/profile_images/630343100297142272/IUhK6dXB_normal.jpg" TargetMode="External"/><Relationship Id="rId6514" Type="http://schemas.openxmlformats.org/officeDocument/2006/relationships/hyperlink" Target="http://pbs.twimg.com/profile_images/649227114990841856/kfg1zYZn_normal.jpg" TargetMode="External"/><Relationship Id="rId7912" Type="http://schemas.openxmlformats.org/officeDocument/2006/relationships/hyperlink" Target="https://twitter.com/ricky_vaughn99" TargetMode="External"/><Relationship Id="rId4065" Type="http://schemas.openxmlformats.org/officeDocument/2006/relationships/hyperlink" Target="http://pbs.twimg.com/profile_background_images/493604492852486144/6YlVJoAD.jpeg" TargetMode="External"/><Relationship Id="rId5116" Type="http://schemas.openxmlformats.org/officeDocument/2006/relationships/hyperlink" Target="http://pbs.twimg.com/profile_images/680772066539261952/cUwQC7aL_normal.jpg" TargetMode="External"/><Relationship Id="rId1659" Type="http://schemas.openxmlformats.org/officeDocument/2006/relationships/hyperlink" Target="https://pbs.twimg.com/profile_banners/589511830/1389244713" TargetMode="External"/><Relationship Id="rId3081" Type="http://schemas.openxmlformats.org/officeDocument/2006/relationships/hyperlink" Target="http://pbs.twimg.com/profile_background_images/60239333/nasa72.jpg" TargetMode="External"/><Relationship Id="rId4132" Type="http://schemas.openxmlformats.org/officeDocument/2006/relationships/hyperlink" Target="http://abs.twimg.com/images/themes/theme1/bg.png" TargetMode="External"/><Relationship Id="rId5530" Type="http://schemas.openxmlformats.org/officeDocument/2006/relationships/hyperlink" Target="http://pbs.twimg.com/profile_images/692419310598356994/_iqGgmCf_normal.jpg" TargetMode="External"/><Relationship Id="rId7288" Type="http://schemas.openxmlformats.org/officeDocument/2006/relationships/hyperlink" Target="https://twitter.com/jofastr1" TargetMode="External"/><Relationship Id="rId8686" Type="http://schemas.openxmlformats.org/officeDocument/2006/relationships/hyperlink" Target="https://twitter.com/karimala1" TargetMode="External"/><Relationship Id="rId1726" Type="http://schemas.openxmlformats.org/officeDocument/2006/relationships/hyperlink" Target="https://pbs.twimg.com/profile_banners/237403203/1360092538" TargetMode="External"/><Relationship Id="rId8339" Type="http://schemas.openxmlformats.org/officeDocument/2006/relationships/hyperlink" Target="https://twitter.com/onevenusthrow" TargetMode="External"/><Relationship Id="rId8753" Type="http://schemas.openxmlformats.org/officeDocument/2006/relationships/hyperlink" Target="https://twitter.com/adrifter1936" TargetMode="External"/><Relationship Id="rId18" Type="http://schemas.openxmlformats.org/officeDocument/2006/relationships/hyperlink" Target="http://t.co/Nbt7aF9S04" TargetMode="External"/><Relationship Id="rId3898" Type="http://schemas.openxmlformats.org/officeDocument/2006/relationships/hyperlink" Target="http://pbs.twimg.com/profile_background_images/634055454679826432/wFOWo2JG.jpg" TargetMode="External"/><Relationship Id="rId4949" Type="http://schemas.openxmlformats.org/officeDocument/2006/relationships/hyperlink" Target="http://pbs.twimg.com/profile_images/618898716959731713/KbwEDkw9_normal.jpg" TargetMode="External"/><Relationship Id="rId7355" Type="http://schemas.openxmlformats.org/officeDocument/2006/relationships/hyperlink" Target="https://twitter.com/ptsantilli" TargetMode="External"/><Relationship Id="rId8406" Type="http://schemas.openxmlformats.org/officeDocument/2006/relationships/hyperlink" Target="https://twitter.com/sentomcotton" TargetMode="External"/><Relationship Id="rId8820" Type="http://schemas.openxmlformats.org/officeDocument/2006/relationships/hyperlink" Target="https://twitter.com/chase_dugan" TargetMode="External"/><Relationship Id="rId3965" Type="http://schemas.openxmlformats.org/officeDocument/2006/relationships/hyperlink" Target="http://pbs.twimg.com/profile_background_images/619908596/gs82711ezey7nriou54m.gif" TargetMode="External"/><Relationship Id="rId6371" Type="http://schemas.openxmlformats.org/officeDocument/2006/relationships/hyperlink" Target="http://pbs.twimg.com/profile_images/648188239120044032/TXTeLBPw_normal.jpg" TargetMode="External"/><Relationship Id="rId7008" Type="http://schemas.openxmlformats.org/officeDocument/2006/relationships/hyperlink" Target="https://twitter.com/goddamnedfrank" TargetMode="External"/><Relationship Id="rId7422" Type="http://schemas.openxmlformats.org/officeDocument/2006/relationships/hyperlink" Target="https://twitter.com/athoughtz" TargetMode="External"/><Relationship Id="rId886" Type="http://schemas.openxmlformats.org/officeDocument/2006/relationships/hyperlink" Target="http://t.co/n4VI2A43R4" TargetMode="External"/><Relationship Id="rId2567" Type="http://schemas.openxmlformats.org/officeDocument/2006/relationships/hyperlink" Target="http://pbs.twimg.com/profile_background_images/546307928399958016/zM0fKr8G.jpeg" TargetMode="External"/><Relationship Id="rId3618" Type="http://schemas.openxmlformats.org/officeDocument/2006/relationships/hyperlink" Target="http://pbs.twimg.com/profile_background_images/378800000013831580/0608d68919323081fdb3ca5c24a9db1a.gif" TargetMode="External"/><Relationship Id="rId6024" Type="http://schemas.openxmlformats.org/officeDocument/2006/relationships/hyperlink" Target="http://pbs.twimg.com/profile_images/1080547472/st-george_normal.jpg" TargetMode="External"/><Relationship Id="rId2" Type="http://schemas.openxmlformats.org/officeDocument/2006/relationships/hyperlink" Target="http://bit.ly/ZCi3kn" TargetMode="External"/><Relationship Id="rId539" Type="http://schemas.openxmlformats.org/officeDocument/2006/relationships/hyperlink" Target="http://t.co/eUKyJTP53m" TargetMode="External"/><Relationship Id="rId1169" Type="http://schemas.openxmlformats.org/officeDocument/2006/relationships/hyperlink" Target="https://pbs.twimg.com/profile_banners/1942866666/1424577386" TargetMode="External"/><Relationship Id="rId1583" Type="http://schemas.openxmlformats.org/officeDocument/2006/relationships/hyperlink" Target="https://pbs.twimg.com/profile_banners/247334850/1402663685" TargetMode="External"/><Relationship Id="rId2981" Type="http://schemas.openxmlformats.org/officeDocument/2006/relationships/hyperlink" Target="http://abs.twimg.com/images/themes/theme12/bg.gif" TargetMode="External"/><Relationship Id="rId5040" Type="http://schemas.openxmlformats.org/officeDocument/2006/relationships/hyperlink" Target="http://pbs.twimg.com/profile_images/567884619513856000/XHT3AdUI_normal.jpeg" TargetMode="External"/><Relationship Id="rId8196" Type="http://schemas.openxmlformats.org/officeDocument/2006/relationships/hyperlink" Target="https://twitter.com/wnn7com" TargetMode="External"/><Relationship Id="rId953" Type="http://schemas.openxmlformats.org/officeDocument/2006/relationships/hyperlink" Target="https://pbs.twimg.com/profile_banners/752404544/1438191827" TargetMode="External"/><Relationship Id="rId1236" Type="http://schemas.openxmlformats.org/officeDocument/2006/relationships/hyperlink" Target="https://pbs.twimg.com/profile_banners/16207074/1408269796" TargetMode="External"/><Relationship Id="rId2634" Type="http://schemas.openxmlformats.org/officeDocument/2006/relationships/hyperlink" Target="http://abs.twimg.com/images/themes/theme10/bg.gif" TargetMode="External"/><Relationship Id="rId8263" Type="http://schemas.openxmlformats.org/officeDocument/2006/relationships/hyperlink" Target="https://twitter.com/jfkeeler" TargetMode="External"/><Relationship Id="rId606" Type="http://schemas.openxmlformats.org/officeDocument/2006/relationships/hyperlink" Target="http://t.co/s555VRtrCo" TargetMode="External"/><Relationship Id="rId1650" Type="http://schemas.openxmlformats.org/officeDocument/2006/relationships/hyperlink" Target="https://pbs.twimg.com/profile_banners/19888921/1399214853" TargetMode="External"/><Relationship Id="rId2701" Type="http://schemas.openxmlformats.org/officeDocument/2006/relationships/hyperlink" Target="http://abs.twimg.com/images/themes/theme1/bg.png" TargetMode="External"/><Relationship Id="rId5857" Type="http://schemas.openxmlformats.org/officeDocument/2006/relationships/hyperlink" Target="http://pbs.twimg.com/profile_images/683514567767408640/rGE6S_4v_normal.png" TargetMode="External"/><Relationship Id="rId6908" Type="http://schemas.openxmlformats.org/officeDocument/2006/relationships/hyperlink" Target="http://pbs.twimg.com/profile_images/378800000398368661/72634761d8a7d754ed339668df18ff8d_normal.png" TargetMode="External"/><Relationship Id="rId1303" Type="http://schemas.openxmlformats.org/officeDocument/2006/relationships/hyperlink" Target="https://pbs.twimg.com/profile_banners/45766806/1415901985" TargetMode="External"/><Relationship Id="rId4459" Type="http://schemas.openxmlformats.org/officeDocument/2006/relationships/hyperlink" Target="http://pbs.twimg.com/profile_background_images/319118707/nerd_herd_team.jpg" TargetMode="External"/><Relationship Id="rId4873" Type="http://schemas.openxmlformats.org/officeDocument/2006/relationships/hyperlink" Target="http://pbs.twimg.com/profile_images/668966254842150912/5syrNCoO_normal.jpg" TargetMode="External"/><Relationship Id="rId5924" Type="http://schemas.openxmlformats.org/officeDocument/2006/relationships/hyperlink" Target="http://pbs.twimg.com/profile_images/688880700750077952/YjlXqZjE_normal.jpg" TargetMode="External"/><Relationship Id="rId8330" Type="http://schemas.openxmlformats.org/officeDocument/2006/relationships/hyperlink" Target="https://twitter.com/adrienne_rice_" TargetMode="External"/><Relationship Id="rId3475" Type="http://schemas.openxmlformats.org/officeDocument/2006/relationships/hyperlink" Target="http://abs.twimg.com/images/themes/theme14/bg.gif" TargetMode="External"/><Relationship Id="rId4526" Type="http://schemas.openxmlformats.org/officeDocument/2006/relationships/hyperlink" Target="http://pbs.twimg.com/profile_background_images/378800000016015278/d57419642a56ce5d48ee2a92068c4c64.jpeg" TargetMode="External"/><Relationship Id="rId4940" Type="http://schemas.openxmlformats.org/officeDocument/2006/relationships/hyperlink" Target="http://pbs.twimg.com/profile_images/683760617979645952/wowvn8dz_normal.png" TargetMode="External"/><Relationship Id="rId396" Type="http://schemas.openxmlformats.org/officeDocument/2006/relationships/hyperlink" Target="http://t.co/8v8UtnXPIi" TargetMode="External"/><Relationship Id="rId2077" Type="http://schemas.openxmlformats.org/officeDocument/2006/relationships/hyperlink" Target="https://pbs.twimg.com/profile_banners/1449739435/1447287196" TargetMode="External"/><Relationship Id="rId2491" Type="http://schemas.openxmlformats.org/officeDocument/2006/relationships/hyperlink" Target="https://pbs.twimg.com/profile_banners/2989578307/1453929868" TargetMode="External"/><Relationship Id="rId3128" Type="http://schemas.openxmlformats.org/officeDocument/2006/relationships/hyperlink" Target="http://abs.twimg.com/images/themes/theme1/bg.png" TargetMode="External"/><Relationship Id="rId3542" Type="http://schemas.openxmlformats.org/officeDocument/2006/relationships/hyperlink" Target="http://abs.twimg.com/images/themes/theme1/bg.png" TargetMode="External"/><Relationship Id="rId6698" Type="http://schemas.openxmlformats.org/officeDocument/2006/relationships/hyperlink" Target="http://abs.twimg.com/sticky/default_profile_images/default_profile_3_normal.png" TargetMode="External"/><Relationship Id="rId7749" Type="http://schemas.openxmlformats.org/officeDocument/2006/relationships/hyperlink" Target="https://twitter.com/jeaniebgd" TargetMode="External"/><Relationship Id="rId463" Type="http://schemas.openxmlformats.org/officeDocument/2006/relationships/hyperlink" Target="http://t.co/9DbC1Kuv2y" TargetMode="External"/><Relationship Id="rId1093" Type="http://schemas.openxmlformats.org/officeDocument/2006/relationships/hyperlink" Target="https://pbs.twimg.com/profile_banners/93493910/1393710125" TargetMode="External"/><Relationship Id="rId2144" Type="http://schemas.openxmlformats.org/officeDocument/2006/relationships/hyperlink" Target="https://pbs.twimg.com/profile_banners/2609185651/1409394414" TargetMode="External"/><Relationship Id="rId116" Type="http://schemas.openxmlformats.org/officeDocument/2006/relationships/hyperlink" Target="https://t.co/TyQASWkKxb" TargetMode="External"/><Relationship Id="rId530" Type="http://schemas.openxmlformats.org/officeDocument/2006/relationships/hyperlink" Target="http://t.co/k0yXYLMEet" TargetMode="External"/><Relationship Id="rId1160" Type="http://schemas.openxmlformats.org/officeDocument/2006/relationships/hyperlink" Target="https://pbs.twimg.com/profile_banners/472311211/1398961767" TargetMode="External"/><Relationship Id="rId2211" Type="http://schemas.openxmlformats.org/officeDocument/2006/relationships/hyperlink" Target="https://pbs.twimg.com/profile_banners/49021031/1353996480" TargetMode="External"/><Relationship Id="rId5367" Type="http://schemas.openxmlformats.org/officeDocument/2006/relationships/hyperlink" Target="http://pbs.twimg.com/profile_images/3500097923/ebdcc3fb0c68af6cfed99773a9617641_normal.jpeg" TargetMode="External"/><Relationship Id="rId6765" Type="http://schemas.openxmlformats.org/officeDocument/2006/relationships/hyperlink" Target="http://pbs.twimg.com/profile_images/614156143267442689/JPb5WevH_normal.jpg" TargetMode="External"/><Relationship Id="rId7816" Type="http://schemas.openxmlformats.org/officeDocument/2006/relationships/hyperlink" Target="https://twitter.com/joe_america1776" TargetMode="External"/><Relationship Id="rId5781" Type="http://schemas.openxmlformats.org/officeDocument/2006/relationships/hyperlink" Target="http://pbs.twimg.com/profile_images/1706110925/fbi_logo_twitter_normal.jpg" TargetMode="External"/><Relationship Id="rId6418" Type="http://schemas.openxmlformats.org/officeDocument/2006/relationships/hyperlink" Target="http://pbs.twimg.com/profile_images/1228234668/Twit_1_normal.jpg" TargetMode="External"/><Relationship Id="rId6832" Type="http://schemas.openxmlformats.org/officeDocument/2006/relationships/hyperlink" Target="http://pbs.twimg.com/profile_images/657641279283564544/0enBkijO_normal.jpg" TargetMode="External"/><Relationship Id="rId1977" Type="http://schemas.openxmlformats.org/officeDocument/2006/relationships/hyperlink" Target="https://pbs.twimg.com/profile_banners/29631553/1405693707" TargetMode="External"/><Relationship Id="rId4383" Type="http://schemas.openxmlformats.org/officeDocument/2006/relationships/hyperlink" Target="http://abs.twimg.com/images/themes/theme1/bg.png" TargetMode="External"/><Relationship Id="rId5434" Type="http://schemas.openxmlformats.org/officeDocument/2006/relationships/hyperlink" Target="http://pbs.twimg.com/profile_images/87129570/the_eye_of_GOD_normal.jpg" TargetMode="External"/><Relationship Id="rId4036" Type="http://schemas.openxmlformats.org/officeDocument/2006/relationships/hyperlink" Target="http://abs.twimg.com/images/themes/theme8/bg.gif" TargetMode="External"/><Relationship Id="rId4450" Type="http://schemas.openxmlformats.org/officeDocument/2006/relationships/hyperlink" Target="http://pbs.twimg.com/profile_background_images/254932580/world_hands.jpg" TargetMode="External"/><Relationship Id="rId5501" Type="http://schemas.openxmlformats.org/officeDocument/2006/relationships/hyperlink" Target="http://pbs.twimg.com/profile_images/3208715600/0dd018e73a481309805d60bc1909ebd2_normal.png" TargetMode="External"/><Relationship Id="rId8657" Type="http://schemas.openxmlformats.org/officeDocument/2006/relationships/hyperlink" Target="https://twitter.com/theyoungturks" TargetMode="External"/><Relationship Id="rId3052" Type="http://schemas.openxmlformats.org/officeDocument/2006/relationships/hyperlink" Target="http://pbs.twimg.com/profile_background_images/657543522065760256/O8WckRro.jpg" TargetMode="External"/><Relationship Id="rId4103" Type="http://schemas.openxmlformats.org/officeDocument/2006/relationships/hyperlink" Target="http://pbs.twimg.com/profile_background_images/539745423028535296/2SY3qO_1.jpeg" TargetMode="External"/><Relationship Id="rId7259" Type="http://schemas.openxmlformats.org/officeDocument/2006/relationships/hyperlink" Target="https://twitter.com/skifflegirl" TargetMode="External"/><Relationship Id="rId7673" Type="http://schemas.openxmlformats.org/officeDocument/2006/relationships/hyperlink" Target="https://twitter.com/yuuge_trump_fan" TargetMode="External"/><Relationship Id="rId8724" Type="http://schemas.openxmlformats.org/officeDocument/2006/relationships/hyperlink" Target="https://twitter.com/molybdenum503" TargetMode="External"/><Relationship Id="rId6275" Type="http://schemas.openxmlformats.org/officeDocument/2006/relationships/hyperlink" Target="http://pbs.twimg.com/profile_images/666194598046339072/ZnHLqYY__normal.jpg" TargetMode="External"/><Relationship Id="rId7326" Type="http://schemas.openxmlformats.org/officeDocument/2006/relationships/hyperlink" Target="https://twitter.com/cavinhandoko" TargetMode="External"/><Relationship Id="rId3869" Type="http://schemas.openxmlformats.org/officeDocument/2006/relationships/hyperlink" Target="http://abs.twimg.com/images/themes/theme1/bg.png" TargetMode="External"/><Relationship Id="rId5291" Type="http://schemas.openxmlformats.org/officeDocument/2006/relationships/hyperlink" Target="http://pbs.twimg.com/profile_images/430148089987362816/QvOS7sfC_normal.jpeg" TargetMode="External"/><Relationship Id="rId6342" Type="http://schemas.openxmlformats.org/officeDocument/2006/relationships/hyperlink" Target="http://pbs.twimg.com/profile_images/3121595525/bbc470a04688ecee7888594977aac231_normal.jpeg" TargetMode="External"/><Relationship Id="rId7740" Type="http://schemas.openxmlformats.org/officeDocument/2006/relationships/hyperlink" Target="https://twitter.com/brentkoin" TargetMode="External"/><Relationship Id="rId2885" Type="http://schemas.openxmlformats.org/officeDocument/2006/relationships/hyperlink" Target="http://pbs.twimg.com/profile_background_images/522787240456376320/vQMiL-Th.jpeg" TargetMode="External"/><Relationship Id="rId3936" Type="http://schemas.openxmlformats.org/officeDocument/2006/relationships/hyperlink" Target="http://abs.twimg.com/images/themes/theme1/bg.png" TargetMode="External"/><Relationship Id="rId857" Type="http://schemas.openxmlformats.org/officeDocument/2006/relationships/hyperlink" Target="https://t.co/VycfO2Y9NI" TargetMode="External"/><Relationship Id="rId1487" Type="http://schemas.openxmlformats.org/officeDocument/2006/relationships/hyperlink" Target="https://pbs.twimg.com/profile_banners/2198490006/1403224576" TargetMode="External"/><Relationship Id="rId2538" Type="http://schemas.openxmlformats.org/officeDocument/2006/relationships/hyperlink" Target="https://pbs.twimg.com/profile_banners/4053296653/1446742932" TargetMode="External"/><Relationship Id="rId2952" Type="http://schemas.openxmlformats.org/officeDocument/2006/relationships/hyperlink" Target="http://abs.twimg.com/images/themes/theme1/bg.png" TargetMode="External"/><Relationship Id="rId924" Type="http://schemas.openxmlformats.org/officeDocument/2006/relationships/hyperlink" Target="http://t.co/9PB0rp5QQT" TargetMode="External"/><Relationship Id="rId1554" Type="http://schemas.openxmlformats.org/officeDocument/2006/relationships/hyperlink" Target="https://pbs.twimg.com/profile_banners/22743752/1442880557" TargetMode="External"/><Relationship Id="rId2605" Type="http://schemas.openxmlformats.org/officeDocument/2006/relationships/hyperlink" Target="http://abs.twimg.com/images/themes/theme19/bg.gif" TargetMode="External"/><Relationship Id="rId5011" Type="http://schemas.openxmlformats.org/officeDocument/2006/relationships/hyperlink" Target="http://pbs.twimg.com/profile_images/688968182204338176/Fvtl5RU0_normal.jpg" TargetMode="External"/><Relationship Id="rId8167" Type="http://schemas.openxmlformats.org/officeDocument/2006/relationships/hyperlink" Target="https://twitter.com/cathykaku1" TargetMode="External"/><Relationship Id="rId8581" Type="http://schemas.openxmlformats.org/officeDocument/2006/relationships/hyperlink" Target="https://twitter.com/inkabinkabonk" TargetMode="External"/><Relationship Id="rId1207" Type="http://schemas.openxmlformats.org/officeDocument/2006/relationships/hyperlink" Target="https://pbs.twimg.com/profile_banners/1630896181/1452094365" TargetMode="External"/><Relationship Id="rId1621" Type="http://schemas.openxmlformats.org/officeDocument/2006/relationships/hyperlink" Target="https://pbs.twimg.com/profile_banners/17659636/1435334310" TargetMode="External"/><Relationship Id="rId4777" Type="http://schemas.openxmlformats.org/officeDocument/2006/relationships/hyperlink" Target="http://pbs.twimg.com/profile_images/1491960485/Xavier_2011_normal.jpg" TargetMode="External"/><Relationship Id="rId5828" Type="http://schemas.openxmlformats.org/officeDocument/2006/relationships/hyperlink" Target="http://pbs.twimg.com/profile_images/1502637986/ANTT_normal.jpg" TargetMode="External"/><Relationship Id="rId7183" Type="http://schemas.openxmlformats.org/officeDocument/2006/relationships/hyperlink" Target="https://twitter.com/misonoalex" TargetMode="External"/><Relationship Id="rId8234" Type="http://schemas.openxmlformats.org/officeDocument/2006/relationships/hyperlink" Target="https://twitter.com/earthspace101" TargetMode="External"/><Relationship Id="rId3379" Type="http://schemas.openxmlformats.org/officeDocument/2006/relationships/hyperlink" Target="http://pbs.twimg.com/profile_background_images/494559287893438464/0GqnFPeq.jpeg" TargetMode="External"/><Relationship Id="rId3793" Type="http://schemas.openxmlformats.org/officeDocument/2006/relationships/hyperlink" Target="http://abs.twimg.com/images/themes/theme1/bg.png" TargetMode="External"/><Relationship Id="rId7250" Type="http://schemas.openxmlformats.org/officeDocument/2006/relationships/hyperlink" Target="https://twitter.com/mardella_ja" TargetMode="External"/><Relationship Id="rId8301" Type="http://schemas.openxmlformats.org/officeDocument/2006/relationships/hyperlink" Target="https://twitter.com/dailycontessa" TargetMode="External"/><Relationship Id="rId2395" Type="http://schemas.openxmlformats.org/officeDocument/2006/relationships/hyperlink" Target="https://pbs.twimg.com/profile_banners/1553148974/1453690023" TargetMode="External"/><Relationship Id="rId3446" Type="http://schemas.openxmlformats.org/officeDocument/2006/relationships/hyperlink" Target="http://abs.twimg.com/images/themes/theme1/bg.png" TargetMode="External"/><Relationship Id="rId4844" Type="http://schemas.openxmlformats.org/officeDocument/2006/relationships/hyperlink" Target="http://pbs.twimg.com/profile_images/672481648664014848/Y60zEaAF_normal.jpg" TargetMode="External"/><Relationship Id="rId367" Type="http://schemas.openxmlformats.org/officeDocument/2006/relationships/hyperlink" Target="http://t.co/oKWsUt0rCz" TargetMode="External"/><Relationship Id="rId2048" Type="http://schemas.openxmlformats.org/officeDocument/2006/relationships/hyperlink" Target="https://pbs.twimg.com/profile_banners/1367531/1438615348" TargetMode="External"/><Relationship Id="rId3860" Type="http://schemas.openxmlformats.org/officeDocument/2006/relationships/hyperlink" Target="http://abs.twimg.com/images/themes/theme1/bg.png" TargetMode="External"/><Relationship Id="rId4911" Type="http://schemas.openxmlformats.org/officeDocument/2006/relationships/hyperlink" Target="http://pbs.twimg.com/profile_images/688794551654465541/XhKGkeUL_normal.jpg" TargetMode="External"/><Relationship Id="rId9075" Type="http://schemas.openxmlformats.org/officeDocument/2006/relationships/hyperlink" Target="https://twitter.com/dondisr" TargetMode="External"/><Relationship Id="rId781" Type="http://schemas.openxmlformats.org/officeDocument/2006/relationships/hyperlink" Target="https://t.co/OOS15NOBe9" TargetMode="External"/><Relationship Id="rId2462" Type="http://schemas.openxmlformats.org/officeDocument/2006/relationships/hyperlink" Target="https://pbs.twimg.com/profile_banners/448433969/1399502010" TargetMode="External"/><Relationship Id="rId3513" Type="http://schemas.openxmlformats.org/officeDocument/2006/relationships/hyperlink" Target="http://pbs.twimg.com/profile_background_images/2158772/sadieTurf.jpg" TargetMode="External"/><Relationship Id="rId6669" Type="http://schemas.openxmlformats.org/officeDocument/2006/relationships/hyperlink" Target="http://pbs.twimg.com/profile_images/680392631357026304/yfskzVhP_normal.jpg" TargetMode="External"/><Relationship Id="rId8091" Type="http://schemas.openxmlformats.org/officeDocument/2006/relationships/hyperlink" Target="https://twitter.com/gammarae206" TargetMode="External"/><Relationship Id="rId434" Type="http://schemas.openxmlformats.org/officeDocument/2006/relationships/hyperlink" Target="http://t.co/wmzC7gxkcR" TargetMode="External"/><Relationship Id="rId1064" Type="http://schemas.openxmlformats.org/officeDocument/2006/relationships/hyperlink" Target="https://pbs.twimg.com/profile_banners/36991983/1401291294" TargetMode="External"/><Relationship Id="rId2115" Type="http://schemas.openxmlformats.org/officeDocument/2006/relationships/hyperlink" Target="https://pbs.twimg.com/profile_banners/194662765/1435682078" TargetMode="External"/><Relationship Id="rId5685" Type="http://schemas.openxmlformats.org/officeDocument/2006/relationships/hyperlink" Target="http://pbs.twimg.com/profile_images/378800000704396332/c773b905c9d9125652ab428540f88cc9_normal.jpeg" TargetMode="External"/><Relationship Id="rId6736" Type="http://schemas.openxmlformats.org/officeDocument/2006/relationships/hyperlink" Target="http://pbs.twimg.com/profile_images/560553586103291906/Et-CJfaO_normal.jpeg" TargetMode="External"/><Relationship Id="rId9142" Type="http://schemas.openxmlformats.org/officeDocument/2006/relationships/printerSettings" Target="../printerSettings/printerSettings2.bin"/><Relationship Id="rId501" Type="http://schemas.openxmlformats.org/officeDocument/2006/relationships/hyperlink" Target="https://t.co/hdGOHTjB3B" TargetMode="External"/><Relationship Id="rId1131" Type="http://schemas.openxmlformats.org/officeDocument/2006/relationships/hyperlink" Target="https://pbs.twimg.com/profile_banners/1931902628/1389365752" TargetMode="External"/><Relationship Id="rId4287" Type="http://schemas.openxmlformats.org/officeDocument/2006/relationships/hyperlink" Target="http://pbs.twimg.com/profile_background_images/604116652091777024/Deck_xoS.jpg" TargetMode="External"/><Relationship Id="rId5338" Type="http://schemas.openxmlformats.org/officeDocument/2006/relationships/hyperlink" Target="http://pbs.twimg.com/profile_images/653725816086503424/vby7BKYO_normal.jpg" TargetMode="External"/><Relationship Id="rId5752" Type="http://schemas.openxmlformats.org/officeDocument/2006/relationships/hyperlink" Target="http://pbs.twimg.com/profile_images/692730161855229952/fCISM5pE_normal.jpg" TargetMode="External"/><Relationship Id="rId6803" Type="http://schemas.openxmlformats.org/officeDocument/2006/relationships/hyperlink" Target="http://pbs.twimg.com/profile_images/650369712271003648/XFq74kDD_normal.jpg" TargetMode="External"/><Relationship Id="rId4354" Type="http://schemas.openxmlformats.org/officeDocument/2006/relationships/hyperlink" Target="http://abs.twimg.com/images/themes/theme1/bg.png" TargetMode="External"/><Relationship Id="rId5405" Type="http://schemas.openxmlformats.org/officeDocument/2006/relationships/hyperlink" Target="http://pbs.twimg.com/profile_images/684089190636638208/2gz7_x8I_normal.jpg" TargetMode="External"/><Relationship Id="rId1948" Type="http://schemas.openxmlformats.org/officeDocument/2006/relationships/hyperlink" Target="https://pbs.twimg.com/profile_banners/2415950754/1412142078" TargetMode="External"/><Relationship Id="rId3370" Type="http://schemas.openxmlformats.org/officeDocument/2006/relationships/hyperlink" Target="http://abs.twimg.com/images/themes/theme1/bg.png" TargetMode="External"/><Relationship Id="rId4007" Type="http://schemas.openxmlformats.org/officeDocument/2006/relationships/hyperlink" Target="http://abs.twimg.com/images/themes/theme1/bg.png" TargetMode="External"/><Relationship Id="rId4421" Type="http://schemas.openxmlformats.org/officeDocument/2006/relationships/hyperlink" Target="http://abs.twimg.com/images/themes/theme1/bg.png" TargetMode="External"/><Relationship Id="rId7577" Type="http://schemas.openxmlformats.org/officeDocument/2006/relationships/hyperlink" Target="https://twitter.com/drpelt" TargetMode="External"/><Relationship Id="rId8975" Type="http://schemas.openxmlformats.org/officeDocument/2006/relationships/hyperlink" Target="https://twitter.com/vickie627" TargetMode="External"/><Relationship Id="rId291" Type="http://schemas.openxmlformats.org/officeDocument/2006/relationships/hyperlink" Target="http://t.co/snOWLzrs3k" TargetMode="External"/><Relationship Id="rId3023" Type="http://schemas.openxmlformats.org/officeDocument/2006/relationships/hyperlink" Target="http://abs.twimg.com/images/themes/theme1/bg.png" TargetMode="External"/><Relationship Id="rId6179" Type="http://schemas.openxmlformats.org/officeDocument/2006/relationships/hyperlink" Target="http://pbs.twimg.com/profile_images/1965238215/carlos_ledesma_normal.png" TargetMode="External"/><Relationship Id="rId7991" Type="http://schemas.openxmlformats.org/officeDocument/2006/relationships/hyperlink" Target="https://twitter.com/denniskoch10" TargetMode="External"/><Relationship Id="rId8628" Type="http://schemas.openxmlformats.org/officeDocument/2006/relationships/hyperlink" Target="https://twitter.com/wcqkry" TargetMode="External"/><Relationship Id="rId5195" Type="http://schemas.openxmlformats.org/officeDocument/2006/relationships/hyperlink" Target="http://pbs.twimg.com/profile_images/464969086703644672/EvVRulN__normal.png" TargetMode="External"/><Relationship Id="rId6593" Type="http://schemas.openxmlformats.org/officeDocument/2006/relationships/hyperlink" Target="http://pbs.twimg.com/profile_images/446025726546804736/biieFy0o_normal.jpeg" TargetMode="External"/><Relationship Id="rId7644" Type="http://schemas.openxmlformats.org/officeDocument/2006/relationships/hyperlink" Target="https://twitter.com/katanat" TargetMode="External"/><Relationship Id="rId2789" Type="http://schemas.openxmlformats.org/officeDocument/2006/relationships/hyperlink" Target="http://abs.twimg.com/images/themes/theme1/bg.png" TargetMode="External"/><Relationship Id="rId6246" Type="http://schemas.openxmlformats.org/officeDocument/2006/relationships/hyperlink" Target="http://pbs.twimg.com/profile_images/678592332913094656/WuuVhLxG_normal.jpg" TargetMode="External"/><Relationship Id="rId6660" Type="http://schemas.openxmlformats.org/officeDocument/2006/relationships/hyperlink" Target="http://pbs.twimg.com/profile_images/681563419980349440/LdntWkdr_normal.jpg" TargetMode="External"/><Relationship Id="rId7711" Type="http://schemas.openxmlformats.org/officeDocument/2006/relationships/hyperlink" Target="https://twitter.com/restore_us_now" TargetMode="External"/><Relationship Id="rId2856" Type="http://schemas.openxmlformats.org/officeDocument/2006/relationships/hyperlink" Target="http://abs.twimg.com/images/themes/theme1/bg.png" TargetMode="External"/><Relationship Id="rId3907" Type="http://schemas.openxmlformats.org/officeDocument/2006/relationships/hyperlink" Target="http://abs.twimg.com/images/themes/theme1/bg.png" TargetMode="External"/><Relationship Id="rId5262" Type="http://schemas.openxmlformats.org/officeDocument/2006/relationships/hyperlink" Target="http://pbs.twimg.com/profile_images/687397289749549058/NwW6pAgv_normal.jpg" TargetMode="External"/><Relationship Id="rId6313" Type="http://schemas.openxmlformats.org/officeDocument/2006/relationships/hyperlink" Target="http://pbs.twimg.com/profile_images/641595222502195200/OzKjfLFS_normal.jpg" TargetMode="External"/><Relationship Id="rId97" Type="http://schemas.openxmlformats.org/officeDocument/2006/relationships/hyperlink" Target="http://t.co/M0djV2muOq" TargetMode="External"/><Relationship Id="rId828" Type="http://schemas.openxmlformats.org/officeDocument/2006/relationships/hyperlink" Target="https://t.co/ZNIvaVEzCd" TargetMode="External"/><Relationship Id="rId1458" Type="http://schemas.openxmlformats.org/officeDocument/2006/relationships/hyperlink" Target="https://pbs.twimg.com/profile_banners/104874562/1401390481" TargetMode="External"/><Relationship Id="rId1872" Type="http://schemas.openxmlformats.org/officeDocument/2006/relationships/hyperlink" Target="https://pbs.twimg.com/profile_banners/624018877/1349938958" TargetMode="External"/><Relationship Id="rId2509" Type="http://schemas.openxmlformats.org/officeDocument/2006/relationships/hyperlink" Target="https://pbs.twimg.com/profile_banners/70274273/1420946638" TargetMode="External"/><Relationship Id="rId8485" Type="http://schemas.openxmlformats.org/officeDocument/2006/relationships/hyperlink" Target="https://twitter.com/gds44" TargetMode="External"/><Relationship Id="rId1525" Type="http://schemas.openxmlformats.org/officeDocument/2006/relationships/hyperlink" Target="https://pbs.twimg.com/profile_banners/1449166657/1399663722" TargetMode="External"/><Relationship Id="rId2923" Type="http://schemas.openxmlformats.org/officeDocument/2006/relationships/hyperlink" Target="http://abs.twimg.com/images/themes/theme4/bg.gif" TargetMode="External"/><Relationship Id="rId7087" Type="http://schemas.openxmlformats.org/officeDocument/2006/relationships/hyperlink" Target="https://twitter.com/judywmiller" TargetMode="External"/><Relationship Id="rId8138" Type="http://schemas.openxmlformats.org/officeDocument/2006/relationships/hyperlink" Target="https://twitter.com/gingerlanier" TargetMode="External"/><Relationship Id="rId8552" Type="http://schemas.openxmlformats.org/officeDocument/2006/relationships/hyperlink" Target="https://twitter.com/dani928227" TargetMode="External"/><Relationship Id="rId7154" Type="http://schemas.openxmlformats.org/officeDocument/2006/relationships/hyperlink" Target="https://twitter.com/tgiorgost" TargetMode="External"/><Relationship Id="rId8205" Type="http://schemas.openxmlformats.org/officeDocument/2006/relationships/hyperlink" Target="https://twitter.com/nonstopca" TargetMode="External"/><Relationship Id="rId2299" Type="http://schemas.openxmlformats.org/officeDocument/2006/relationships/hyperlink" Target="https://pbs.twimg.com/profile_banners/408270966/1452476975" TargetMode="External"/><Relationship Id="rId3697" Type="http://schemas.openxmlformats.org/officeDocument/2006/relationships/hyperlink" Target="http://abs.twimg.com/images/themes/theme1/bg.png" TargetMode="External"/><Relationship Id="rId4748" Type="http://schemas.openxmlformats.org/officeDocument/2006/relationships/hyperlink" Target="http://pbs.twimg.com/profile_images/513017386560012288/mb2kFB0i_normal.png" TargetMode="External"/><Relationship Id="rId3764" Type="http://schemas.openxmlformats.org/officeDocument/2006/relationships/hyperlink" Target="http://pbs.twimg.com/profile_background_images/624353498386300928/W6V9LNN9.jpg" TargetMode="External"/><Relationship Id="rId4815" Type="http://schemas.openxmlformats.org/officeDocument/2006/relationships/hyperlink" Target="http://pbs.twimg.com/profile_images/560578963349585920/Gf1_QHsd_normal.jpeg" TargetMode="External"/><Relationship Id="rId6170" Type="http://schemas.openxmlformats.org/officeDocument/2006/relationships/hyperlink" Target="http://pbs.twimg.com/profile_images/2690954653/7a3ae7d5e3430d2eb8b7b4e58d58c87d_normal.jpeg" TargetMode="External"/><Relationship Id="rId7221" Type="http://schemas.openxmlformats.org/officeDocument/2006/relationships/hyperlink" Target="https://twitter.com/aaronsims221" TargetMode="External"/><Relationship Id="rId685" Type="http://schemas.openxmlformats.org/officeDocument/2006/relationships/hyperlink" Target="https://t.co/EV836F0jZZ" TargetMode="External"/><Relationship Id="rId2366" Type="http://schemas.openxmlformats.org/officeDocument/2006/relationships/hyperlink" Target="https://pbs.twimg.com/profile_banners/63280481/1405537668" TargetMode="External"/><Relationship Id="rId2780" Type="http://schemas.openxmlformats.org/officeDocument/2006/relationships/hyperlink" Target="http://abs.twimg.com/images/themes/theme1/bg.png" TargetMode="External"/><Relationship Id="rId3417" Type="http://schemas.openxmlformats.org/officeDocument/2006/relationships/hyperlink" Target="http://abs.twimg.com/images/themes/theme1/bg.png" TargetMode="External"/><Relationship Id="rId3831" Type="http://schemas.openxmlformats.org/officeDocument/2006/relationships/hyperlink" Target="http://abs.twimg.com/images/themes/theme9/bg.gif" TargetMode="External"/><Relationship Id="rId6987" Type="http://schemas.openxmlformats.org/officeDocument/2006/relationships/hyperlink" Target="https://twitter.com/jmhamiltonblog" TargetMode="External"/><Relationship Id="rId338" Type="http://schemas.openxmlformats.org/officeDocument/2006/relationships/hyperlink" Target="http://t.co/IBBRWftm7z" TargetMode="External"/><Relationship Id="rId752" Type="http://schemas.openxmlformats.org/officeDocument/2006/relationships/hyperlink" Target="http://t.co/2HIzH7vvmZ" TargetMode="External"/><Relationship Id="rId1382" Type="http://schemas.openxmlformats.org/officeDocument/2006/relationships/hyperlink" Target="https://pbs.twimg.com/profile_banners/2310495625/1391386270" TargetMode="External"/><Relationship Id="rId2019" Type="http://schemas.openxmlformats.org/officeDocument/2006/relationships/hyperlink" Target="https://pbs.twimg.com/profile_banners/793999634/1357793463" TargetMode="External"/><Relationship Id="rId2433" Type="http://schemas.openxmlformats.org/officeDocument/2006/relationships/hyperlink" Target="https://pbs.twimg.com/profile_banners/115246029/1398272724" TargetMode="External"/><Relationship Id="rId5589" Type="http://schemas.openxmlformats.org/officeDocument/2006/relationships/hyperlink" Target="http://pbs.twimg.com/profile_images/620933270440558594/NQouRGJd_normal.jpg" TargetMode="External"/><Relationship Id="rId9046" Type="http://schemas.openxmlformats.org/officeDocument/2006/relationships/hyperlink" Target="https://twitter.com/bretbaier" TargetMode="External"/><Relationship Id="rId405" Type="http://schemas.openxmlformats.org/officeDocument/2006/relationships/hyperlink" Target="https://t.co/apuOoAIH4b" TargetMode="External"/><Relationship Id="rId1035" Type="http://schemas.openxmlformats.org/officeDocument/2006/relationships/hyperlink" Target="https://pbs.twimg.com/profile_banners/40074518/1400834885" TargetMode="External"/><Relationship Id="rId2500" Type="http://schemas.openxmlformats.org/officeDocument/2006/relationships/hyperlink" Target="https://pbs.twimg.com/profile_banners/1240115011/1362364297" TargetMode="External"/><Relationship Id="rId5656" Type="http://schemas.openxmlformats.org/officeDocument/2006/relationships/hyperlink" Target="http://pbs.twimg.com/profile_images/643090181981995013/-uk_JDJy_normal.jpg" TargetMode="External"/><Relationship Id="rId8062" Type="http://schemas.openxmlformats.org/officeDocument/2006/relationships/hyperlink" Target="https://twitter.com/mamcintosh" TargetMode="External"/><Relationship Id="rId9113" Type="http://schemas.openxmlformats.org/officeDocument/2006/relationships/hyperlink" Target="https://twitter.com/xoduzmidnight" TargetMode="External"/><Relationship Id="rId1102" Type="http://schemas.openxmlformats.org/officeDocument/2006/relationships/hyperlink" Target="https://pbs.twimg.com/profile_banners/1120203097/1447559008" TargetMode="External"/><Relationship Id="rId4258" Type="http://schemas.openxmlformats.org/officeDocument/2006/relationships/hyperlink" Target="http://pbs.twimg.com/profile_background_images/821121682/a0f3b6c4ebaee443db2e4cfb65f27302.jpeg" TargetMode="External"/><Relationship Id="rId5309" Type="http://schemas.openxmlformats.org/officeDocument/2006/relationships/hyperlink" Target="http://pbs.twimg.com/profile_images/474380187111415808/gJeE_E_k_normal.jpeg" TargetMode="External"/><Relationship Id="rId6707" Type="http://schemas.openxmlformats.org/officeDocument/2006/relationships/hyperlink" Target="http://abs.twimg.com/sticky/default_profile_images/default_profile_5_normal.png" TargetMode="External"/><Relationship Id="rId3274" Type="http://schemas.openxmlformats.org/officeDocument/2006/relationships/hyperlink" Target="http://abs.twimg.com/images/themes/theme1/bg.png" TargetMode="External"/><Relationship Id="rId4672" Type="http://schemas.openxmlformats.org/officeDocument/2006/relationships/hyperlink" Target="http://pbs.twimg.com/profile_background_images/287962532/background_fox.jpg" TargetMode="External"/><Relationship Id="rId5723" Type="http://schemas.openxmlformats.org/officeDocument/2006/relationships/hyperlink" Target="http://pbs.twimg.com/profile_images/687684840511021056/Hu6tDNA5_normal.jpg" TargetMode="External"/><Relationship Id="rId8879" Type="http://schemas.openxmlformats.org/officeDocument/2006/relationships/hyperlink" Target="https://twitter.com/aimeesmk" TargetMode="External"/><Relationship Id="rId195" Type="http://schemas.openxmlformats.org/officeDocument/2006/relationships/hyperlink" Target="http://t.co/usGlvwclFN" TargetMode="External"/><Relationship Id="rId1919" Type="http://schemas.openxmlformats.org/officeDocument/2006/relationships/hyperlink" Target="https://pbs.twimg.com/profile_banners/170921358/1444400784" TargetMode="External"/><Relationship Id="rId4325" Type="http://schemas.openxmlformats.org/officeDocument/2006/relationships/hyperlink" Target="http://pbs.twimg.com/profile_background_images/531675069261418496/qM9hu31Z.png" TargetMode="External"/><Relationship Id="rId7895" Type="http://schemas.openxmlformats.org/officeDocument/2006/relationships/hyperlink" Target="https://twitter.com/marcylauren" TargetMode="External"/><Relationship Id="rId8946" Type="http://schemas.openxmlformats.org/officeDocument/2006/relationships/hyperlink" Target="https://twitter.com/anyalhas" TargetMode="External"/><Relationship Id="rId2290" Type="http://schemas.openxmlformats.org/officeDocument/2006/relationships/hyperlink" Target="https://pbs.twimg.com/profile_banners/499218109/1436586688" TargetMode="External"/><Relationship Id="rId3341" Type="http://schemas.openxmlformats.org/officeDocument/2006/relationships/hyperlink" Target="http://pbs.twimg.com/profile_background_images/33055425/refusetolose.jpg" TargetMode="External"/><Relationship Id="rId6497" Type="http://schemas.openxmlformats.org/officeDocument/2006/relationships/hyperlink" Target="http://pbs.twimg.com/profile_images/608986467629563904/3XeKaY6h_normal.jpg" TargetMode="External"/><Relationship Id="rId7548" Type="http://schemas.openxmlformats.org/officeDocument/2006/relationships/hyperlink" Target="https://twitter.com/vievy" TargetMode="External"/><Relationship Id="rId7962" Type="http://schemas.openxmlformats.org/officeDocument/2006/relationships/hyperlink" Target="https://twitter.com/snowgirlsssss" TargetMode="External"/><Relationship Id="rId262" Type="http://schemas.openxmlformats.org/officeDocument/2006/relationships/hyperlink" Target="http://t.co/zFVa3Vf6PE" TargetMode="External"/><Relationship Id="rId5099" Type="http://schemas.openxmlformats.org/officeDocument/2006/relationships/hyperlink" Target="http://pbs.twimg.com/profile_images/886867183/art.MMSsmile0509.cnn_normal.jpg" TargetMode="External"/><Relationship Id="rId6564" Type="http://schemas.openxmlformats.org/officeDocument/2006/relationships/hyperlink" Target="http://pbs.twimg.com/profile_images/690202168402378752/ZgHBsttp_normal.jpg" TargetMode="External"/><Relationship Id="rId7615" Type="http://schemas.openxmlformats.org/officeDocument/2006/relationships/hyperlink" Target="https://twitter.com/hinesy65" TargetMode="External"/><Relationship Id="rId2010" Type="http://schemas.openxmlformats.org/officeDocument/2006/relationships/hyperlink" Target="https://pbs.twimg.com/profile_banners/15954997/1439504673" TargetMode="External"/><Relationship Id="rId5166" Type="http://schemas.openxmlformats.org/officeDocument/2006/relationships/hyperlink" Target="http://pbs.twimg.com/profile_images/670838075086376961/rWXmQCKl_normal.jpg" TargetMode="External"/><Relationship Id="rId5580" Type="http://schemas.openxmlformats.org/officeDocument/2006/relationships/hyperlink" Target="http://pbs.twimg.com/profile_images/3087603368/305e809e72c6b83e78f26a22abd7279a_normal.jpeg" TargetMode="External"/><Relationship Id="rId6217" Type="http://schemas.openxmlformats.org/officeDocument/2006/relationships/hyperlink" Target="http://pbs.twimg.com/profile_images/692251223043543040/xj4d_F0Y_normal.jpg" TargetMode="External"/><Relationship Id="rId6631" Type="http://schemas.openxmlformats.org/officeDocument/2006/relationships/hyperlink" Target="http://pbs.twimg.com/profile_images/378800000841483403/5359792baa7778ada6e2e202e684bfc4_normal.jpeg" TargetMode="External"/><Relationship Id="rId4182" Type="http://schemas.openxmlformats.org/officeDocument/2006/relationships/hyperlink" Target="http://pbs.twimg.com/profile_background_images/435232204830953472/HC1FUPsk.jpeg" TargetMode="External"/><Relationship Id="rId5233" Type="http://schemas.openxmlformats.org/officeDocument/2006/relationships/hyperlink" Target="http://pbs.twimg.com/profile_images/692390892997627904/OGjUx-gT_normal.png" TargetMode="External"/><Relationship Id="rId8389" Type="http://schemas.openxmlformats.org/officeDocument/2006/relationships/hyperlink" Target="https://twitter.com/mproductionjs" TargetMode="External"/><Relationship Id="rId1776" Type="http://schemas.openxmlformats.org/officeDocument/2006/relationships/hyperlink" Target="https://pbs.twimg.com/profile_banners/2908766535/1417929206" TargetMode="External"/><Relationship Id="rId2827" Type="http://schemas.openxmlformats.org/officeDocument/2006/relationships/hyperlink" Target="http://pbs.twimg.com/profile_background_images/576632957613436928/8mOSiPo8.jpeg" TargetMode="External"/><Relationship Id="rId68" Type="http://schemas.openxmlformats.org/officeDocument/2006/relationships/hyperlink" Target="http://t.co/bqP0NKXMyO" TargetMode="External"/><Relationship Id="rId1429" Type="http://schemas.openxmlformats.org/officeDocument/2006/relationships/hyperlink" Target="https://pbs.twimg.com/profile_banners/24249547/1446148380" TargetMode="External"/><Relationship Id="rId1843" Type="http://schemas.openxmlformats.org/officeDocument/2006/relationships/hyperlink" Target="https://pbs.twimg.com/profile_banners/66850527/1451505839" TargetMode="External"/><Relationship Id="rId4999" Type="http://schemas.openxmlformats.org/officeDocument/2006/relationships/hyperlink" Target="http://pbs.twimg.com/profile_images/585214475902525441/Ks6EyA40_normal.jpg" TargetMode="External"/><Relationship Id="rId5300" Type="http://schemas.openxmlformats.org/officeDocument/2006/relationships/hyperlink" Target="http://pbs.twimg.com/profile_images/575505487321436160/ILNgbONY_normal.jpeg" TargetMode="External"/><Relationship Id="rId7058" Type="http://schemas.openxmlformats.org/officeDocument/2006/relationships/hyperlink" Target="https://twitter.com/moi44thm" TargetMode="External"/><Relationship Id="rId8456" Type="http://schemas.openxmlformats.org/officeDocument/2006/relationships/hyperlink" Target="https://twitter.com/dancas2" TargetMode="External"/><Relationship Id="rId8870" Type="http://schemas.openxmlformats.org/officeDocument/2006/relationships/hyperlink" Target="https://twitter.com/safiq342" TargetMode="External"/><Relationship Id="rId1910" Type="http://schemas.openxmlformats.org/officeDocument/2006/relationships/hyperlink" Target="https://pbs.twimg.com/profile_banners/2356549334/1450711791" TargetMode="External"/><Relationship Id="rId7472" Type="http://schemas.openxmlformats.org/officeDocument/2006/relationships/hyperlink" Target="https://twitter.com/shofaruk1" TargetMode="External"/><Relationship Id="rId8109" Type="http://schemas.openxmlformats.org/officeDocument/2006/relationships/hyperlink" Target="https://twitter.com/syoka68" TargetMode="External"/><Relationship Id="rId8523" Type="http://schemas.openxmlformats.org/officeDocument/2006/relationships/hyperlink" Target="https://twitter.com/patztense" TargetMode="External"/><Relationship Id="rId3668" Type="http://schemas.openxmlformats.org/officeDocument/2006/relationships/hyperlink" Target="http://pbs.twimg.com/profile_background_images/473227194/TwitterBG_LinkedIn_Design_BG.jpg" TargetMode="External"/><Relationship Id="rId4719" Type="http://schemas.openxmlformats.org/officeDocument/2006/relationships/hyperlink" Target="http://pbs.twimg.com/profile_images/2649170911/c68677791830fcfe199b952dee5ad121_normal.jpeg" TargetMode="External"/><Relationship Id="rId6074" Type="http://schemas.openxmlformats.org/officeDocument/2006/relationships/hyperlink" Target="http://pbs.twimg.com/profile_images/378800000569510743/2639e188a8c5abbca991e7cf32db06d2_normal.jpeg" TargetMode="External"/><Relationship Id="rId7125" Type="http://schemas.openxmlformats.org/officeDocument/2006/relationships/hyperlink" Target="https://twitter.com/abinesh" TargetMode="External"/><Relationship Id="rId589" Type="http://schemas.openxmlformats.org/officeDocument/2006/relationships/hyperlink" Target="http://t.co/LF0IQChFZ3" TargetMode="External"/><Relationship Id="rId2684" Type="http://schemas.openxmlformats.org/officeDocument/2006/relationships/hyperlink" Target="http://pbs.twimg.com/profile_background_images/378800000046454132/f0d2025a89185fd54a17b4652d4fb914.jpeg" TargetMode="External"/><Relationship Id="rId3735" Type="http://schemas.openxmlformats.org/officeDocument/2006/relationships/hyperlink" Target="http://abs.twimg.com/images/themes/theme1/bg.png" TargetMode="External"/><Relationship Id="rId5090" Type="http://schemas.openxmlformats.org/officeDocument/2006/relationships/hyperlink" Target="http://pbs.twimg.com/profile_images/601975949542891521/xWlond7F_normal.jpg" TargetMode="External"/><Relationship Id="rId6141" Type="http://schemas.openxmlformats.org/officeDocument/2006/relationships/hyperlink" Target="http://pbs.twimg.com/profile_images/679437381401874433/E4dI5ITb_normal.png" TargetMode="External"/><Relationship Id="rId656" Type="http://schemas.openxmlformats.org/officeDocument/2006/relationships/hyperlink" Target="http://t.co/CDZD4Zei59" TargetMode="External"/><Relationship Id="rId1286" Type="http://schemas.openxmlformats.org/officeDocument/2006/relationships/hyperlink" Target="https://pbs.twimg.com/profile_banners/2389986607/1425407639" TargetMode="External"/><Relationship Id="rId2337" Type="http://schemas.openxmlformats.org/officeDocument/2006/relationships/hyperlink" Target="https://pbs.twimg.com/profile_banners/19624549/1404144712" TargetMode="External"/><Relationship Id="rId309" Type="http://schemas.openxmlformats.org/officeDocument/2006/relationships/hyperlink" Target="http://t.co/rrGq778cPt" TargetMode="External"/><Relationship Id="rId2751" Type="http://schemas.openxmlformats.org/officeDocument/2006/relationships/hyperlink" Target="http://abs.twimg.com/images/themes/theme1/bg.png" TargetMode="External"/><Relationship Id="rId3802" Type="http://schemas.openxmlformats.org/officeDocument/2006/relationships/hyperlink" Target="http://abs.twimg.com/images/themes/theme1/bg.png" TargetMode="External"/><Relationship Id="rId6958" Type="http://schemas.openxmlformats.org/officeDocument/2006/relationships/hyperlink" Target="https://twitter.com/lrihendry" TargetMode="External"/><Relationship Id="rId8380" Type="http://schemas.openxmlformats.org/officeDocument/2006/relationships/hyperlink" Target="https://twitter.com/phyllisa" TargetMode="External"/><Relationship Id="rId9017" Type="http://schemas.openxmlformats.org/officeDocument/2006/relationships/hyperlink" Target="https://twitter.com/mikeyabcdefg" TargetMode="External"/><Relationship Id="rId723" Type="http://schemas.openxmlformats.org/officeDocument/2006/relationships/hyperlink" Target="http://t.co/nA8ikJXdMZ" TargetMode="External"/><Relationship Id="rId1006" Type="http://schemas.openxmlformats.org/officeDocument/2006/relationships/hyperlink" Target="https://pbs.twimg.com/profile_banners/94834345/1431450478" TargetMode="External"/><Relationship Id="rId1353" Type="http://schemas.openxmlformats.org/officeDocument/2006/relationships/hyperlink" Target="https://pbs.twimg.com/profile_banners/18978610/1447081572" TargetMode="External"/><Relationship Id="rId2404" Type="http://schemas.openxmlformats.org/officeDocument/2006/relationships/hyperlink" Target="https://pbs.twimg.com/profile_banners/3073767893/1446774338" TargetMode="External"/><Relationship Id="rId5974" Type="http://schemas.openxmlformats.org/officeDocument/2006/relationships/hyperlink" Target="http://pbs.twimg.com/profile_images/639797637970006016/yB90ovTL_normal.jpg" TargetMode="External"/><Relationship Id="rId8033" Type="http://schemas.openxmlformats.org/officeDocument/2006/relationships/hyperlink" Target="https://twitter.com/gopbriefingroom" TargetMode="External"/><Relationship Id="rId1420" Type="http://schemas.openxmlformats.org/officeDocument/2006/relationships/hyperlink" Target="https://pbs.twimg.com/profile_banners/167003822/1452233993" TargetMode="External"/><Relationship Id="rId4576" Type="http://schemas.openxmlformats.org/officeDocument/2006/relationships/hyperlink" Target="http://pbs.twimg.com/profile_background_images/624260838161907712/h-_DY2w5.jpg" TargetMode="External"/><Relationship Id="rId4990" Type="http://schemas.openxmlformats.org/officeDocument/2006/relationships/hyperlink" Target="http://pbs.twimg.com/profile_images/429700115247280129/8hPJgsWO_normal.jpeg" TargetMode="External"/><Relationship Id="rId5627" Type="http://schemas.openxmlformats.org/officeDocument/2006/relationships/hyperlink" Target="http://pbs.twimg.com/profile_images/567210042/madmen_icon_normal.jpg" TargetMode="External"/><Relationship Id="rId3178" Type="http://schemas.openxmlformats.org/officeDocument/2006/relationships/hyperlink" Target="http://pbs.twimg.com/profile_background_images/28793041/ahamericanflag72.br.jpg" TargetMode="External"/><Relationship Id="rId3592" Type="http://schemas.openxmlformats.org/officeDocument/2006/relationships/hyperlink" Target="http://pbs.twimg.com/profile_background_images/386279616/fbi_twitter_back.jpg" TargetMode="External"/><Relationship Id="rId4229" Type="http://schemas.openxmlformats.org/officeDocument/2006/relationships/hyperlink" Target="http://abs.twimg.com/images/themes/theme1/bg.png" TargetMode="External"/><Relationship Id="rId4643" Type="http://schemas.openxmlformats.org/officeDocument/2006/relationships/hyperlink" Target="http://abs.twimg.com/images/themes/theme1/bg.png" TargetMode="External"/><Relationship Id="rId7799" Type="http://schemas.openxmlformats.org/officeDocument/2006/relationships/hyperlink" Target="https://twitter.com/tassajarard" TargetMode="External"/><Relationship Id="rId8100" Type="http://schemas.openxmlformats.org/officeDocument/2006/relationships/hyperlink" Target="https://twitter.com/anna12061" TargetMode="External"/><Relationship Id="rId2194" Type="http://schemas.openxmlformats.org/officeDocument/2006/relationships/hyperlink" Target="https://pbs.twimg.com/profile_banners/125707688/1445556302" TargetMode="External"/><Relationship Id="rId3245" Type="http://schemas.openxmlformats.org/officeDocument/2006/relationships/hyperlink" Target="http://abs.twimg.com/images/themes/theme1/bg.png" TargetMode="External"/><Relationship Id="rId4710" Type="http://schemas.openxmlformats.org/officeDocument/2006/relationships/hyperlink" Target="http://pbs.twimg.com/profile_images/685815834162425856/KQlLh3Ff_normal.png" TargetMode="External"/><Relationship Id="rId7866" Type="http://schemas.openxmlformats.org/officeDocument/2006/relationships/hyperlink" Target="https://twitter.com/b4infeatured" TargetMode="External"/><Relationship Id="rId166" Type="http://schemas.openxmlformats.org/officeDocument/2006/relationships/hyperlink" Target="http://t.co/TvxU2vcKPa" TargetMode="External"/><Relationship Id="rId580" Type="http://schemas.openxmlformats.org/officeDocument/2006/relationships/hyperlink" Target="http://t.co/RjMR0MdbSl" TargetMode="External"/><Relationship Id="rId2261" Type="http://schemas.openxmlformats.org/officeDocument/2006/relationships/hyperlink" Target="https://pbs.twimg.com/profile_banners/2198288761/1384651715" TargetMode="External"/><Relationship Id="rId3312" Type="http://schemas.openxmlformats.org/officeDocument/2006/relationships/hyperlink" Target="http://abs.twimg.com/images/themes/theme8/bg.gif" TargetMode="External"/><Relationship Id="rId6468" Type="http://schemas.openxmlformats.org/officeDocument/2006/relationships/hyperlink" Target="http://pbs.twimg.com/profile_images/669263622929977344/WXDi99nk_normal.jpg" TargetMode="External"/><Relationship Id="rId7519" Type="http://schemas.openxmlformats.org/officeDocument/2006/relationships/hyperlink" Target="https://twitter.com/senjeffmerkley" TargetMode="External"/><Relationship Id="rId8917" Type="http://schemas.openxmlformats.org/officeDocument/2006/relationships/hyperlink" Target="https://twitter.com/scheib_gary" TargetMode="External"/><Relationship Id="rId233" Type="http://schemas.openxmlformats.org/officeDocument/2006/relationships/hyperlink" Target="https://t.co/npDHd0yGSM" TargetMode="External"/><Relationship Id="rId5484" Type="http://schemas.openxmlformats.org/officeDocument/2006/relationships/hyperlink" Target="http://pbs.twimg.com/profile_images/2816861350/0634fc21274b57efd7c6b1f817f679d5_normal.jpeg" TargetMode="External"/><Relationship Id="rId6882" Type="http://schemas.openxmlformats.org/officeDocument/2006/relationships/hyperlink" Target="http://pbs.twimg.com/profile_images/581970156391264256/ieeujFXP_normal.jpg" TargetMode="External"/><Relationship Id="rId7933" Type="http://schemas.openxmlformats.org/officeDocument/2006/relationships/hyperlink" Target="https://twitter.com/pjkirk7" TargetMode="External"/><Relationship Id="rId300" Type="http://schemas.openxmlformats.org/officeDocument/2006/relationships/hyperlink" Target="http://t.co/dZsxcMLiaW" TargetMode="External"/><Relationship Id="rId4086" Type="http://schemas.openxmlformats.org/officeDocument/2006/relationships/hyperlink" Target="http://pbs.twimg.com/profile_background_images/255961522/WI_Cheese_Voter_Bucky2.jpg" TargetMode="External"/><Relationship Id="rId5137" Type="http://schemas.openxmlformats.org/officeDocument/2006/relationships/hyperlink" Target="http://pbs.twimg.com/profile_images/482930563347529728/eEhAnuJw_normal.jpeg" TargetMode="External"/><Relationship Id="rId6535" Type="http://schemas.openxmlformats.org/officeDocument/2006/relationships/hyperlink" Target="http://pbs.twimg.com/profile_images/493378500871458816/W8JQCJwg_normal.jpeg" TargetMode="External"/><Relationship Id="rId5551" Type="http://schemas.openxmlformats.org/officeDocument/2006/relationships/hyperlink" Target="http://pbs.twimg.com/profile_images/1348268229/bmwfree_normal.jpg" TargetMode="External"/><Relationship Id="rId6602" Type="http://schemas.openxmlformats.org/officeDocument/2006/relationships/hyperlink" Target="http://pbs.twimg.com/profile_images/684779172300849152/pwfAyIAe_normal.jpg" TargetMode="External"/><Relationship Id="rId1747" Type="http://schemas.openxmlformats.org/officeDocument/2006/relationships/hyperlink" Target="https://pbs.twimg.com/profile_banners/78086044/1436799911" TargetMode="External"/><Relationship Id="rId4153" Type="http://schemas.openxmlformats.org/officeDocument/2006/relationships/hyperlink" Target="http://pbs.twimg.com/profile_background_images/687648701599203328/NXkm1oeb.jpg" TargetMode="External"/><Relationship Id="rId5204" Type="http://schemas.openxmlformats.org/officeDocument/2006/relationships/hyperlink" Target="http://pbs.twimg.com/profile_images/634608358641635328/-IvoNPGm_normal.jpg" TargetMode="External"/><Relationship Id="rId8774" Type="http://schemas.openxmlformats.org/officeDocument/2006/relationships/hyperlink" Target="https://twitter.com/rollingstone" TargetMode="External"/><Relationship Id="rId39" Type="http://schemas.openxmlformats.org/officeDocument/2006/relationships/hyperlink" Target="https://t.co/ZLaopqGPKr" TargetMode="External"/><Relationship Id="rId1814" Type="http://schemas.openxmlformats.org/officeDocument/2006/relationships/hyperlink" Target="https://pbs.twimg.com/profile_banners/534572665/1433200474" TargetMode="External"/><Relationship Id="rId4220" Type="http://schemas.openxmlformats.org/officeDocument/2006/relationships/hyperlink" Target="http://abs.twimg.com/images/themes/theme1/bg.png" TargetMode="External"/><Relationship Id="rId7376" Type="http://schemas.openxmlformats.org/officeDocument/2006/relationships/hyperlink" Target="https://twitter.com/declareroftruth" TargetMode="External"/><Relationship Id="rId7790" Type="http://schemas.openxmlformats.org/officeDocument/2006/relationships/hyperlink" Target="https://twitter.com/butchjocson" TargetMode="External"/><Relationship Id="rId8427" Type="http://schemas.openxmlformats.org/officeDocument/2006/relationships/hyperlink" Target="https://twitter.com/alicesttu" TargetMode="External"/><Relationship Id="rId8841" Type="http://schemas.openxmlformats.org/officeDocument/2006/relationships/hyperlink" Target="https://twitter.com/kimberly_howard" TargetMode="External"/><Relationship Id="rId6392" Type="http://schemas.openxmlformats.org/officeDocument/2006/relationships/hyperlink" Target="http://pbs.twimg.com/profile_images/3087188735/08282fcbdc33f0bb98110876a70608bc_normal.png" TargetMode="External"/><Relationship Id="rId7029" Type="http://schemas.openxmlformats.org/officeDocument/2006/relationships/hyperlink" Target="https://twitter.com/ap3nation" TargetMode="External"/><Relationship Id="rId7443" Type="http://schemas.openxmlformats.org/officeDocument/2006/relationships/hyperlink" Target="https://twitter.com/heyitsmurad" TargetMode="External"/><Relationship Id="rId2588" Type="http://schemas.openxmlformats.org/officeDocument/2006/relationships/hyperlink" Target="http://abs.twimg.com/images/themes/theme1/bg.png" TargetMode="External"/><Relationship Id="rId3986" Type="http://schemas.openxmlformats.org/officeDocument/2006/relationships/hyperlink" Target="http://pbs.twimg.com/profile_background_images/807131658/03fe990b1ae5e82cbae51757c2c22626.jpeg" TargetMode="External"/><Relationship Id="rId6045" Type="http://schemas.openxmlformats.org/officeDocument/2006/relationships/hyperlink" Target="http://abs.twimg.com/sticky/default_profile_images/default_profile_1_normal.png" TargetMode="External"/><Relationship Id="rId3639" Type="http://schemas.openxmlformats.org/officeDocument/2006/relationships/hyperlink" Target="http://pbs.twimg.com/profile_background_images/585532601131110400/8tDplQzV.jpg" TargetMode="External"/><Relationship Id="rId5061" Type="http://schemas.openxmlformats.org/officeDocument/2006/relationships/hyperlink" Target="http://pbs.twimg.com/profile_images/3374743366/64d34abc0a913c0b7939630c7d8d70e7_normal.png" TargetMode="External"/><Relationship Id="rId6112" Type="http://schemas.openxmlformats.org/officeDocument/2006/relationships/hyperlink" Target="http://pbs.twimg.com/profile_images/2828969248/fe68d4becba183c3c27b39c0f8ad8a68_normal.png" TargetMode="External"/><Relationship Id="rId7510" Type="http://schemas.openxmlformats.org/officeDocument/2006/relationships/hyperlink" Target="https://twitter.com/lsfoster" TargetMode="External"/><Relationship Id="rId974" Type="http://schemas.openxmlformats.org/officeDocument/2006/relationships/hyperlink" Target="https://pbs.twimg.com/profile_banners/241640955/1351343491" TargetMode="External"/><Relationship Id="rId2655" Type="http://schemas.openxmlformats.org/officeDocument/2006/relationships/hyperlink" Target="http://pbs.twimg.com/profile_background_images/378800000065161183/9643f99268b404bcde4beb5364740f20.png" TargetMode="External"/><Relationship Id="rId3706" Type="http://schemas.openxmlformats.org/officeDocument/2006/relationships/hyperlink" Target="http://abs.twimg.com/images/themes/theme1/bg.png" TargetMode="External"/><Relationship Id="rId627" Type="http://schemas.openxmlformats.org/officeDocument/2006/relationships/hyperlink" Target="http://t.co/4VEo6qJRgR" TargetMode="External"/><Relationship Id="rId1257" Type="http://schemas.openxmlformats.org/officeDocument/2006/relationships/hyperlink" Target="https://pbs.twimg.com/profile_banners/2263525026/1451681772" TargetMode="External"/><Relationship Id="rId1671" Type="http://schemas.openxmlformats.org/officeDocument/2006/relationships/hyperlink" Target="https://pbs.twimg.com/profile_banners/1461414212/1395827177" TargetMode="External"/><Relationship Id="rId2308" Type="http://schemas.openxmlformats.org/officeDocument/2006/relationships/hyperlink" Target="https://pbs.twimg.com/profile_banners/1317719192/1453528528" TargetMode="External"/><Relationship Id="rId2722" Type="http://schemas.openxmlformats.org/officeDocument/2006/relationships/hyperlink" Target="http://abs.twimg.com/images/themes/theme9/bg.gif" TargetMode="External"/><Relationship Id="rId5878" Type="http://schemas.openxmlformats.org/officeDocument/2006/relationships/hyperlink" Target="http://pbs.twimg.com/profile_images/688124507391827968/iUhTSKfh_normal.jpg" TargetMode="External"/><Relationship Id="rId6929" Type="http://schemas.openxmlformats.org/officeDocument/2006/relationships/hyperlink" Target="https://twitter.com/richkent511" TargetMode="External"/><Relationship Id="rId8284" Type="http://schemas.openxmlformats.org/officeDocument/2006/relationships/hyperlink" Target="https://twitter.com/chaplaindell" TargetMode="External"/><Relationship Id="rId1324" Type="http://schemas.openxmlformats.org/officeDocument/2006/relationships/hyperlink" Target="https://pbs.twimg.com/profile_banners/140561838/1401202507" TargetMode="External"/><Relationship Id="rId4894" Type="http://schemas.openxmlformats.org/officeDocument/2006/relationships/hyperlink" Target="http://pbs.twimg.com/profile_images/689068519036563456/00yyej43_normal.jpg" TargetMode="External"/><Relationship Id="rId5945" Type="http://schemas.openxmlformats.org/officeDocument/2006/relationships/hyperlink" Target="http://pbs.twimg.com/profile_images/641954428065460225/kyGC_9G-_normal.png" TargetMode="External"/><Relationship Id="rId8351" Type="http://schemas.openxmlformats.org/officeDocument/2006/relationships/hyperlink" Target="https://twitter.com/bg84799" TargetMode="External"/><Relationship Id="rId30" Type="http://schemas.openxmlformats.org/officeDocument/2006/relationships/hyperlink" Target="http://t.co/72yFDVF0yF" TargetMode="External"/><Relationship Id="rId3496" Type="http://schemas.openxmlformats.org/officeDocument/2006/relationships/hyperlink" Target="http://abs.twimg.com/images/themes/theme1/bg.png" TargetMode="External"/><Relationship Id="rId4547" Type="http://schemas.openxmlformats.org/officeDocument/2006/relationships/hyperlink" Target="http://pbs.twimg.com/profile_background_images/441250967594336256/YGwBzLgv.jpeg" TargetMode="External"/><Relationship Id="rId8004" Type="http://schemas.openxmlformats.org/officeDocument/2006/relationships/hyperlink" Target="https://twitter.com/kenzie45230" TargetMode="External"/><Relationship Id="rId2098" Type="http://schemas.openxmlformats.org/officeDocument/2006/relationships/hyperlink" Target="https://pbs.twimg.com/profile_banners/4770192314/1453168732" TargetMode="External"/><Relationship Id="rId3149" Type="http://schemas.openxmlformats.org/officeDocument/2006/relationships/hyperlink" Target="http://abs.twimg.com/images/themes/theme1/bg.png" TargetMode="External"/><Relationship Id="rId3563" Type="http://schemas.openxmlformats.org/officeDocument/2006/relationships/hyperlink" Target="http://pbs.twimg.com/profile_background_images/635215004023701504/TLl4XinH.jpg" TargetMode="External"/><Relationship Id="rId4961" Type="http://schemas.openxmlformats.org/officeDocument/2006/relationships/hyperlink" Target="http://pbs.twimg.com/profile_images/3727969503/a70d53f0695f4c3d5b2464903b65be79_normal.jpeg" TargetMode="External"/><Relationship Id="rId7020" Type="http://schemas.openxmlformats.org/officeDocument/2006/relationships/hyperlink" Target="https://twitter.com/wolfman62" TargetMode="External"/><Relationship Id="rId484" Type="http://schemas.openxmlformats.org/officeDocument/2006/relationships/hyperlink" Target="http://t.co/Xun3aMKhdQ" TargetMode="External"/><Relationship Id="rId2165" Type="http://schemas.openxmlformats.org/officeDocument/2006/relationships/hyperlink" Target="https://pbs.twimg.com/profile_banners/35396272/1446308577" TargetMode="External"/><Relationship Id="rId3216" Type="http://schemas.openxmlformats.org/officeDocument/2006/relationships/hyperlink" Target="http://abs.twimg.com/images/themes/theme1/bg.png" TargetMode="External"/><Relationship Id="rId4614" Type="http://schemas.openxmlformats.org/officeDocument/2006/relationships/hyperlink" Target="http://pbs.twimg.com/profile_background_images/5044499/twitback2.jpg" TargetMode="External"/><Relationship Id="rId137" Type="http://schemas.openxmlformats.org/officeDocument/2006/relationships/hyperlink" Target="http://t.co/mvhNcWqFUf" TargetMode="External"/><Relationship Id="rId3630" Type="http://schemas.openxmlformats.org/officeDocument/2006/relationships/hyperlink" Target="http://pbs.twimg.com/profile_background_images/47589359/IMG_1217.JPG" TargetMode="External"/><Relationship Id="rId6786" Type="http://schemas.openxmlformats.org/officeDocument/2006/relationships/hyperlink" Target="http://pbs.twimg.com/profile_images/578345334264348673/uL6T-wn6_normal.jpeg" TargetMode="External"/><Relationship Id="rId7837" Type="http://schemas.openxmlformats.org/officeDocument/2006/relationships/hyperlink" Target="https://twitter.com/bill_lenner" TargetMode="External"/><Relationship Id="rId551" Type="http://schemas.openxmlformats.org/officeDocument/2006/relationships/hyperlink" Target="http://t.co/QwNmSHOOVV" TargetMode="External"/><Relationship Id="rId1181" Type="http://schemas.openxmlformats.org/officeDocument/2006/relationships/hyperlink" Target="https://pbs.twimg.com/profile_banners/337976546/1451874998" TargetMode="External"/><Relationship Id="rId2232" Type="http://schemas.openxmlformats.org/officeDocument/2006/relationships/hyperlink" Target="https://pbs.twimg.com/profile_banners/283319878/1441439206" TargetMode="External"/><Relationship Id="rId5388" Type="http://schemas.openxmlformats.org/officeDocument/2006/relationships/hyperlink" Target="http://pbs.twimg.com/profile_images/547068395007381506/s-uxKi_j_normal.jpeg" TargetMode="External"/><Relationship Id="rId6439" Type="http://schemas.openxmlformats.org/officeDocument/2006/relationships/hyperlink" Target="http://pbs.twimg.com/profile_images/547212875505209344/OI7O2wS1_normal.jpeg" TargetMode="External"/><Relationship Id="rId6853" Type="http://schemas.openxmlformats.org/officeDocument/2006/relationships/hyperlink" Target="http://pbs.twimg.com/profile_images/661370793121722370/I_p_QbIj_normal.jpg" TargetMode="External"/><Relationship Id="rId7904" Type="http://schemas.openxmlformats.org/officeDocument/2006/relationships/hyperlink" Target="https://twitter.com/yoruba69" TargetMode="External"/><Relationship Id="rId204" Type="http://schemas.openxmlformats.org/officeDocument/2006/relationships/hyperlink" Target="http://t.co/w8J6kOQCf0" TargetMode="External"/><Relationship Id="rId1998" Type="http://schemas.openxmlformats.org/officeDocument/2006/relationships/hyperlink" Target="https://pbs.twimg.com/profile_banners/25138890/1353450478" TargetMode="External"/><Relationship Id="rId5455" Type="http://schemas.openxmlformats.org/officeDocument/2006/relationships/hyperlink" Target="http://pbs.twimg.com/profile_images/1817220363/Image00063_normal.jpg" TargetMode="External"/><Relationship Id="rId6506" Type="http://schemas.openxmlformats.org/officeDocument/2006/relationships/hyperlink" Target="http://pbs.twimg.com/profile_images/660139417810661376/qUulaGq3_normal.jpg" TargetMode="External"/><Relationship Id="rId6920" Type="http://schemas.openxmlformats.org/officeDocument/2006/relationships/hyperlink" Target="http://pbs.twimg.com/profile_images/527866748167417858/bSme9Uoa_normal.jpeg" TargetMode="External"/><Relationship Id="rId4057" Type="http://schemas.openxmlformats.org/officeDocument/2006/relationships/hyperlink" Target="http://abs.twimg.com/images/themes/theme1/bg.png" TargetMode="External"/><Relationship Id="rId4471" Type="http://schemas.openxmlformats.org/officeDocument/2006/relationships/hyperlink" Target="http://abs.twimg.com/images/themes/theme1/bg.png" TargetMode="External"/><Relationship Id="rId5108" Type="http://schemas.openxmlformats.org/officeDocument/2006/relationships/hyperlink" Target="http://pbs.twimg.com/profile_images/3354507696/6bb61b5a3e8a1bb6da8a7d861c387314_normal.jpeg" TargetMode="External"/><Relationship Id="rId5522" Type="http://schemas.openxmlformats.org/officeDocument/2006/relationships/hyperlink" Target="http://pbs.twimg.com/profile_images/622428159498133504/DQ9HiyzZ_normal.jpg" TargetMode="External"/><Relationship Id="rId8678" Type="http://schemas.openxmlformats.org/officeDocument/2006/relationships/hyperlink" Target="https://twitter.com/kwderoos" TargetMode="External"/><Relationship Id="rId3073" Type="http://schemas.openxmlformats.org/officeDocument/2006/relationships/hyperlink" Target="http://pbs.twimg.com/profile_background_images/575110428193247233/nwkWNDTF.jpeg" TargetMode="External"/><Relationship Id="rId4124" Type="http://schemas.openxmlformats.org/officeDocument/2006/relationships/hyperlink" Target="http://abs.twimg.com/images/themes/theme9/bg.gif" TargetMode="External"/><Relationship Id="rId7694" Type="http://schemas.openxmlformats.org/officeDocument/2006/relationships/hyperlink" Target="https://twitter.com/proudgrannycdn" TargetMode="External"/><Relationship Id="rId1718" Type="http://schemas.openxmlformats.org/officeDocument/2006/relationships/hyperlink" Target="https://pbs.twimg.com/profile_banners/2562088082/1428446210" TargetMode="External"/><Relationship Id="rId3140" Type="http://schemas.openxmlformats.org/officeDocument/2006/relationships/hyperlink" Target="http://abs.twimg.com/images/themes/theme14/bg.gif" TargetMode="External"/><Relationship Id="rId6296" Type="http://schemas.openxmlformats.org/officeDocument/2006/relationships/hyperlink" Target="http://pbs.twimg.com/profile_images/633544094506196992/_uRCXF2n_normal.jpg" TargetMode="External"/><Relationship Id="rId7347" Type="http://schemas.openxmlformats.org/officeDocument/2006/relationships/hyperlink" Target="https://twitter.com/sydney2m" TargetMode="External"/><Relationship Id="rId8745" Type="http://schemas.openxmlformats.org/officeDocument/2006/relationships/hyperlink" Target="https://twitter.com/ruperthucks" TargetMode="External"/><Relationship Id="rId7761" Type="http://schemas.openxmlformats.org/officeDocument/2006/relationships/hyperlink" Target="https://twitter.com/beerformyhorse" TargetMode="External"/><Relationship Id="rId8812" Type="http://schemas.openxmlformats.org/officeDocument/2006/relationships/hyperlink" Target="https://twitter.com/mollydazed" TargetMode="External"/><Relationship Id="rId3957" Type="http://schemas.openxmlformats.org/officeDocument/2006/relationships/hyperlink" Target="http://abs.twimg.com/images/themes/theme1/bg.png" TargetMode="External"/><Relationship Id="rId6363" Type="http://schemas.openxmlformats.org/officeDocument/2006/relationships/hyperlink" Target="http://pbs.twimg.com/profile_images/662395328813862912/hdxHaG1F_normal.jpg" TargetMode="External"/><Relationship Id="rId7414" Type="http://schemas.openxmlformats.org/officeDocument/2006/relationships/hyperlink" Target="https://twitter.com/xcntrik" TargetMode="External"/><Relationship Id="rId878" Type="http://schemas.openxmlformats.org/officeDocument/2006/relationships/hyperlink" Target="https://t.co/XBVsq7YR1e" TargetMode="External"/><Relationship Id="rId2559" Type="http://schemas.openxmlformats.org/officeDocument/2006/relationships/hyperlink" Target="http://pbs.twimg.com/profile_background_images/561612267544780800/RsO1pDfj.jpeg" TargetMode="External"/><Relationship Id="rId2973" Type="http://schemas.openxmlformats.org/officeDocument/2006/relationships/hyperlink" Target="http://abs.twimg.com/images/themes/theme15/bg.png" TargetMode="External"/><Relationship Id="rId6016" Type="http://schemas.openxmlformats.org/officeDocument/2006/relationships/hyperlink" Target="http://pbs.twimg.com/profile_images/682981407673561088/RLmjDJ51_normal.jpg" TargetMode="External"/><Relationship Id="rId6430" Type="http://schemas.openxmlformats.org/officeDocument/2006/relationships/hyperlink" Target="http://pbs.twimg.com/profile_images/667776582170226688/KUsbspf0_normal.png" TargetMode="External"/><Relationship Id="rId945" Type="http://schemas.openxmlformats.org/officeDocument/2006/relationships/hyperlink" Target="https://pbs.twimg.com/profile_banners/136014982/1450996711" TargetMode="External"/><Relationship Id="rId1575" Type="http://schemas.openxmlformats.org/officeDocument/2006/relationships/hyperlink" Target="https://pbs.twimg.com/profile_banners/2763007723/1437434417" TargetMode="External"/><Relationship Id="rId2626" Type="http://schemas.openxmlformats.org/officeDocument/2006/relationships/hyperlink" Target="http://abs.twimg.com/images/themes/theme1/bg.png" TargetMode="External"/><Relationship Id="rId5032" Type="http://schemas.openxmlformats.org/officeDocument/2006/relationships/hyperlink" Target="http://pbs.twimg.com/profile_images/680409345557843968/4X9znCnR_normal.jpg" TargetMode="External"/><Relationship Id="rId8188" Type="http://schemas.openxmlformats.org/officeDocument/2006/relationships/hyperlink" Target="https://twitter.com/jeffboswell" TargetMode="External"/><Relationship Id="rId1228" Type="http://schemas.openxmlformats.org/officeDocument/2006/relationships/hyperlink" Target="https://pbs.twimg.com/profile_banners/190620258/1436305779" TargetMode="External"/><Relationship Id="rId4798" Type="http://schemas.openxmlformats.org/officeDocument/2006/relationships/hyperlink" Target="http://pbs.twimg.com/profile_images/1632973901/Merc1_normal.jpg" TargetMode="External"/><Relationship Id="rId8255" Type="http://schemas.openxmlformats.org/officeDocument/2006/relationships/hyperlink" Target="https://twitter.com/timeforgravy" TargetMode="External"/><Relationship Id="rId1642" Type="http://schemas.openxmlformats.org/officeDocument/2006/relationships/hyperlink" Target="https://pbs.twimg.com/profile_banners/2288462990/1453911194" TargetMode="External"/><Relationship Id="rId5849" Type="http://schemas.openxmlformats.org/officeDocument/2006/relationships/hyperlink" Target="http://pbs.twimg.com/profile_images/531292105914974208/fC6JadCG_normal.jpeg" TargetMode="External"/><Relationship Id="rId7271" Type="http://schemas.openxmlformats.org/officeDocument/2006/relationships/hyperlink" Target="https://twitter.com/tribulationnow" TargetMode="External"/><Relationship Id="rId8322" Type="http://schemas.openxmlformats.org/officeDocument/2006/relationships/hyperlink" Target="https://twitter.com/marthamiers" TargetMode="External"/><Relationship Id="rId4865" Type="http://schemas.openxmlformats.org/officeDocument/2006/relationships/hyperlink" Target="http://pbs.twimg.com/profile_images/692648698132561921/Ti1MBeLL_normal.jpg" TargetMode="External"/><Relationship Id="rId5916" Type="http://schemas.openxmlformats.org/officeDocument/2006/relationships/hyperlink" Target="http://pbs.twimg.com/profile_images/489525881/Lake_Travis_2008_045_normal.jpg" TargetMode="External"/><Relationship Id="rId388" Type="http://schemas.openxmlformats.org/officeDocument/2006/relationships/hyperlink" Target="https://t.co/J65D2H3iXH" TargetMode="External"/><Relationship Id="rId2069" Type="http://schemas.openxmlformats.org/officeDocument/2006/relationships/hyperlink" Target="https://pbs.twimg.com/profile_banners/19038416/1434636554" TargetMode="External"/><Relationship Id="rId3467" Type="http://schemas.openxmlformats.org/officeDocument/2006/relationships/hyperlink" Target="http://pbs.twimg.com/profile_background_images/378800000024430865/d43eefdeeb76415253f7e1502f902a21.jpeg" TargetMode="External"/><Relationship Id="rId3881" Type="http://schemas.openxmlformats.org/officeDocument/2006/relationships/hyperlink" Target="http://pbs.twimg.com/profile_background_images/464138298529550336/ivyPSaG_.jpeg" TargetMode="External"/><Relationship Id="rId4518" Type="http://schemas.openxmlformats.org/officeDocument/2006/relationships/hyperlink" Target="http://abs.twimg.com/images/themes/theme1/bg.png" TargetMode="External"/><Relationship Id="rId4932" Type="http://schemas.openxmlformats.org/officeDocument/2006/relationships/hyperlink" Target="http://pbs.twimg.com/profile_images/3199562196/03878db8cd45c25c9d91b1493407a451_normal.png" TargetMode="External"/><Relationship Id="rId9096" Type="http://schemas.openxmlformats.org/officeDocument/2006/relationships/hyperlink" Target="https://twitter.com/chancenunn" TargetMode="External"/><Relationship Id="rId2483" Type="http://schemas.openxmlformats.org/officeDocument/2006/relationships/hyperlink" Target="https://pbs.twimg.com/profile_banners/17911218/1431413275" TargetMode="External"/><Relationship Id="rId3534" Type="http://schemas.openxmlformats.org/officeDocument/2006/relationships/hyperlink" Target="http://abs.twimg.com/images/themes/theme1/bg.png" TargetMode="External"/><Relationship Id="rId455" Type="http://schemas.openxmlformats.org/officeDocument/2006/relationships/hyperlink" Target="http://t.co/FTH7QiAl0N" TargetMode="External"/><Relationship Id="rId1085" Type="http://schemas.openxmlformats.org/officeDocument/2006/relationships/hyperlink" Target="https://pbs.twimg.com/profile_banners/1466478318/1429063551" TargetMode="External"/><Relationship Id="rId2136" Type="http://schemas.openxmlformats.org/officeDocument/2006/relationships/hyperlink" Target="https://pbs.twimg.com/profile_banners/4049454617/1453950038" TargetMode="External"/><Relationship Id="rId2550" Type="http://schemas.openxmlformats.org/officeDocument/2006/relationships/hyperlink" Target="http://pbs.twimg.com/profile_background_images/378800000019285842/cd07f28d1e73d8e153ca0c57044d3cff.jpeg" TargetMode="External"/><Relationship Id="rId3601" Type="http://schemas.openxmlformats.org/officeDocument/2006/relationships/hyperlink" Target="http://abs.twimg.com/images/themes/theme1/bg.png" TargetMode="External"/><Relationship Id="rId6757" Type="http://schemas.openxmlformats.org/officeDocument/2006/relationships/hyperlink" Target="http://pbs.twimg.com/profile_images/509463978418786305/q553eBBi_normal.jpeg" TargetMode="External"/><Relationship Id="rId7808" Type="http://schemas.openxmlformats.org/officeDocument/2006/relationships/hyperlink" Target="https://twitter.com/martylawson" TargetMode="External"/><Relationship Id="rId108" Type="http://schemas.openxmlformats.org/officeDocument/2006/relationships/hyperlink" Target="http://t.co/84cn1b75F0" TargetMode="External"/><Relationship Id="rId522" Type="http://schemas.openxmlformats.org/officeDocument/2006/relationships/hyperlink" Target="https://t.co/rs9OzhNC22" TargetMode="External"/><Relationship Id="rId1152" Type="http://schemas.openxmlformats.org/officeDocument/2006/relationships/hyperlink" Target="https://pbs.twimg.com/profile_banners/315690250/1429083539" TargetMode="External"/><Relationship Id="rId2203" Type="http://schemas.openxmlformats.org/officeDocument/2006/relationships/hyperlink" Target="https://pbs.twimg.com/profile_banners/2899568855/1443549127" TargetMode="External"/><Relationship Id="rId5359" Type="http://schemas.openxmlformats.org/officeDocument/2006/relationships/hyperlink" Target="http://pbs.twimg.com/profile_images/687061635924529152/pgaLBOQF_normal.png" TargetMode="External"/><Relationship Id="rId5773" Type="http://schemas.openxmlformats.org/officeDocument/2006/relationships/hyperlink" Target="http://pbs.twimg.com/profile_images/2966614827/1f619b2401d74a9a888604252bda8cf9_normal.jpeg" TargetMode="External"/><Relationship Id="rId4375" Type="http://schemas.openxmlformats.org/officeDocument/2006/relationships/hyperlink" Target="http://abs.twimg.com/images/themes/theme1/bg.png" TargetMode="External"/><Relationship Id="rId5426" Type="http://schemas.openxmlformats.org/officeDocument/2006/relationships/hyperlink" Target="http://pbs.twimg.com/profile_images/378800000187619623/5def0b8c09ffaded7fd9b983e2bd73a9_normal.jpeg" TargetMode="External"/><Relationship Id="rId6824" Type="http://schemas.openxmlformats.org/officeDocument/2006/relationships/hyperlink" Target="http://pbs.twimg.com/profile_images/580461041378848768/i4NztiZ3_normal.jpg" TargetMode="External"/><Relationship Id="rId1969" Type="http://schemas.openxmlformats.org/officeDocument/2006/relationships/hyperlink" Target="https://pbs.twimg.com/profile_banners/1345401492/1365719796" TargetMode="External"/><Relationship Id="rId4028" Type="http://schemas.openxmlformats.org/officeDocument/2006/relationships/hyperlink" Target="http://pbs.twimg.com/profile_background_images/378800000122591157/54ab16e034c5c0bfe9a8c94ca92f04e8.jpeg" TargetMode="External"/><Relationship Id="rId5840" Type="http://schemas.openxmlformats.org/officeDocument/2006/relationships/hyperlink" Target="http://pbs.twimg.com/profile_images/507947381808439296/SgZTxDT9_normal.jpeg" TargetMode="External"/><Relationship Id="rId8996" Type="http://schemas.openxmlformats.org/officeDocument/2006/relationships/hyperlink" Target="https://twitter.com/bostonsnob" TargetMode="External"/><Relationship Id="rId3391" Type="http://schemas.openxmlformats.org/officeDocument/2006/relationships/hyperlink" Target="http://abs.twimg.com/images/themes/theme19/bg.gif" TargetMode="External"/><Relationship Id="rId4442" Type="http://schemas.openxmlformats.org/officeDocument/2006/relationships/hyperlink" Target="http://pbs.twimg.com/profile_background_images/378800000007790111/b6431d6bd53cae7d082f143ba7365010.png" TargetMode="External"/><Relationship Id="rId7598" Type="http://schemas.openxmlformats.org/officeDocument/2006/relationships/hyperlink" Target="https://twitter.com/mrcorvette67" TargetMode="External"/><Relationship Id="rId8649" Type="http://schemas.openxmlformats.org/officeDocument/2006/relationships/hyperlink" Target="https://twitter.com/bush56478966" TargetMode="External"/><Relationship Id="rId3044" Type="http://schemas.openxmlformats.org/officeDocument/2006/relationships/hyperlink" Target="http://abs.twimg.com/images/themes/theme1/bg.png" TargetMode="External"/><Relationship Id="rId7665" Type="http://schemas.openxmlformats.org/officeDocument/2006/relationships/hyperlink" Target="https://twitter.com/jenniferfoote2" TargetMode="External"/><Relationship Id="rId8716" Type="http://schemas.openxmlformats.org/officeDocument/2006/relationships/hyperlink" Target="https://twitter.com/patriotginger" TargetMode="External"/><Relationship Id="rId2060" Type="http://schemas.openxmlformats.org/officeDocument/2006/relationships/hyperlink" Target="https://pbs.twimg.com/profile_banners/299929232/1425141564" TargetMode="External"/><Relationship Id="rId3111" Type="http://schemas.openxmlformats.org/officeDocument/2006/relationships/hyperlink" Target="http://abs.twimg.com/images/themes/theme1/bg.png" TargetMode="External"/><Relationship Id="rId6267" Type="http://schemas.openxmlformats.org/officeDocument/2006/relationships/hyperlink" Target="http://pbs.twimg.com/profile_images/506964465292566528/BvKFZ1jj_normal.jpeg" TargetMode="External"/><Relationship Id="rId6681" Type="http://schemas.openxmlformats.org/officeDocument/2006/relationships/hyperlink" Target="http://pbs.twimg.com/profile_images/378800000050604283/075e038c566e86349a7b6bbb54cc6063_normal.jpeg" TargetMode="External"/><Relationship Id="rId7318" Type="http://schemas.openxmlformats.org/officeDocument/2006/relationships/hyperlink" Target="https://twitter.com/hbcjay" TargetMode="External"/><Relationship Id="rId7732" Type="http://schemas.openxmlformats.org/officeDocument/2006/relationships/hyperlink" Target="https://twitter.com/chavezglen1755" TargetMode="External"/><Relationship Id="rId2877" Type="http://schemas.openxmlformats.org/officeDocument/2006/relationships/hyperlink" Target="http://abs.twimg.com/images/themes/theme15/bg.png" TargetMode="External"/><Relationship Id="rId5283" Type="http://schemas.openxmlformats.org/officeDocument/2006/relationships/hyperlink" Target="http://pbs.twimg.com/profile_images/378800000538544357/ad2598e549c77c8d66896cebc6668aed_normal.jpeg" TargetMode="External"/><Relationship Id="rId6334" Type="http://schemas.openxmlformats.org/officeDocument/2006/relationships/hyperlink" Target="http://pbs.twimg.com/profile_images/661995880237543424/A5ejjAzX_normal.png" TargetMode="External"/><Relationship Id="rId849" Type="http://schemas.openxmlformats.org/officeDocument/2006/relationships/hyperlink" Target="http://t.co/kXPtMpRPqd" TargetMode="External"/><Relationship Id="rId1479" Type="http://schemas.openxmlformats.org/officeDocument/2006/relationships/hyperlink" Target="https://pbs.twimg.com/profile_banners/1327051574/1441838151" TargetMode="External"/><Relationship Id="rId3928" Type="http://schemas.openxmlformats.org/officeDocument/2006/relationships/hyperlink" Target="http://abs.twimg.com/images/themes/theme1/bg.png" TargetMode="External"/><Relationship Id="rId5350" Type="http://schemas.openxmlformats.org/officeDocument/2006/relationships/hyperlink" Target="http://pbs.twimg.com/profile_images/619620622457421825/EjjKS3Qf_normal.jpg" TargetMode="External"/><Relationship Id="rId6401" Type="http://schemas.openxmlformats.org/officeDocument/2006/relationships/hyperlink" Target="http://pbs.twimg.com/profile_images/631649532569219072/_eBX_bYv_normal.jpg" TargetMode="External"/><Relationship Id="rId1893" Type="http://schemas.openxmlformats.org/officeDocument/2006/relationships/hyperlink" Target="https://pbs.twimg.com/profile_banners/262529998/1453674693" TargetMode="External"/><Relationship Id="rId2944" Type="http://schemas.openxmlformats.org/officeDocument/2006/relationships/hyperlink" Target="http://abs.twimg.com/images/themes/theme9/bg.gif" TargetMode="External"/><Relationship Id="rId5003" Type="http://schemas.openxmlformats.org/officeDocument/2006/relationships/hyperlink" Target="http://pbs.twimg.com/profile_images/378800000847713343/c74d12ef3254c44d4d5bd7045f532dc1_normal.png" TargetMode="External"/><Relationship Id="rId8159" Type="http://schemas.openxmlformats.org/officeDocument/2006/relationships/hyperlink" Target="https://twitter.com/reid_co" TargetMode="External"/><Relationship Id="rId916" Type="http://schemas.openxmlformats.org/officeDocument/2006/relationships/hyperlink" Target="http://t.co/JR5ZJyvY9b" TargetMode="External"/><Relationship Id="rId1546" Type="http://schemas.openxmlformats.org/officeDocument/2006/relationships/hyperlink" Target="https://pbs.twimg.com/profile_banners/164564782/1376199692" TargetMode="External"/><Relationship Id="rId1960" Type="http://schemas.openxmlformats.org/officeDocument/2006/relationships/hyperlink" Target="https://pbs.twimg.com/profile_banners/60107211/1401756995" TargetMode="External"/><Relationship Id="rId7175" Type="http://schemas.openxmlformats.org/officeDocument/2006/relationships/hyperlink" Target="https://twitter.com/usedcars1995" TargetMode="External"/><Relationship Id="rId8573" Type="http://schemas.openxmlformats.org/officeDocument/2006/relationships/hyperlink" Target="https://twitter.com/tharparion" TargetMode="External"/><Relationship Id="rId1613" Type="http://schemas.openxmlformats.org/officeDocument/2006/relationships/hyperlink" Target="https://pbs.twimg.com/profile_banners/1481432892/1389466017" TargetMode="External"/><Relationship Id="rId4769" Type="http://schemas.openxmlformats.org/officeDocument/2006/relationships/hyperlink" Target="http://pbs.twimg.com/profile_images/3121440424/77daca4783577a7b021aaffaa6fda936_normal.jpeg" TargetMode="External"/><Relationship Id="rId8226" Type="http://schemas.openxmlformats.org/officeDocument/2006/relationships/hyperlink" Target="https://twitter.com/tpm_dk" TargetMode="External"/><Relationship Id="rId8640" Type="http://schemas.openxmlformats.org/officeDocument/2006/relationships/hyperlink" Target="https://twitter.com/cwaige" TargetMode="External"/><Relationship Id="rId3785" Type="http://schemas.openxmlformats.org/officeDocument/2006/relationships/hyperlink" Target="http://abs.twimg.com/images/themes/theme5/bg.gif" TargetMode="External"/><Relationship Id="rId4836" Type="http://schemas.openxmlformats.org/officeDocument/2006/relationships/hyperlink" Target="http://pbs.twimg.com/profile_images/378800000197206834/33be2f82525f22be54f0ee544e97e9ec_normal.jpeg" TargetMode="External"/><Relationship Id="rId6191" Type="http://schemas.openxmlformats.org/officeDocument/2006/relationships/hyperlink" Target="http://pbs.twimg.com/profile_images/625328217486786560/muR58Urd_normal.jpg" TargetMode="External"/><Relationship Id="rId7242" Type="http://schemas.openxmlformats.org/officeDocument/2006/relationships/hyperlink" Target="https://twitter.com/newsmax_media" TargetMode="External"/><Relationship Id="rId2387" Type="http://schemas.openxmlformats.org/officeDocument/2006/relationships/hyperlink" Target="https://pbs.twimg.com/profile_banners/42958829/1452694574" TargetMode="External"/><Relationship Id="rId3438" Type="http://schemas.openxmlformats.org/officeDocument/2006/relationships/hyperlink" Target="http://abs.twimg.com/images/themes/theme15/bg.png" TargetMode="External"/><Relationship Id="rId3852" Type="http://schemas.openxmlformats.org/officeDocument/2006/relationships/hyperlink" Target="http://pbs.twimg.com/profile_background_images/443128626511228928/WztUNSRq.jpeg" TargetMode="External"/><Relationship Id="rId359" Type="http://schemas.openxmlformats.org/officeDocument/2006/relationships/hyperlink" Target="http://t.co/eTOG5o82zf" TargetMode="External"/><Relationship Id="rId773" Type="http://schemas.openxmlformats.org/officeDocument/2006/relationships/hyperlink" Target="http://t.co/9Ld8T5YC4Y" TargetMode="External"/><Relationship Id="rId2454" Type="http://schemas.openxmlformats.org/officeDocument/2006/relationships/hyperlink" Target="https://pbs.twimg.com/profile_banners/3854423182/1443899312" TargetMode="External"/><Relationship Id="rId3505" Type="http://schemas.openxmlformats.org/officeDocument/2006/relationships/hyperlink" Target="http://abs.twimg.com/images/themes/theme1/bg.png" TargetMode="External"/><Relationship Id="rId4903" Type="http://schemas.openxmlformats.org/officeDocument/2006/relationships/hyperlink" Target="http://pbs.twimg.com/profile_images/631048865161084928/ZRlGNn4P_normal.png" TargetMode="External"/><Relationship Id="rId9067" Type="http://schemas.openxmlformats.org/officeDocument/2006/relationships/hyperlink" Target="https://twitter.com/redpainter1234" TargetMode="External"/><Relationship Id="rId426" Type="http://schemas.openxmlformats.org/officeDocument/2006/relationships/hyperlink" Target="http://t.co/AK6RgRXuZf" TargetMode="External"/><Relationship Id="rId1056" Type="http://schemas.openxmlformats.org/officeDocument/2006/relationships/hyperlink" Target="https://pbs.twimg.com/profile_banners/294213625/1439126592" TargetMode="External"/><Relationship Id="rId2107" Type="http://schemas.openxmlformats.org/officeDocument/2006/relationships/hyperlink" Target="https://pbs.twimg.com/profile_banners/12041932/1349906189" TargetMode="External"/><Relationship Id="rId8083" Type="http://schemas.openxmlformats.org/officeDocument/2006/relationships/hyperlink" Target="https://twitter.com/carsinogenic" TargetMode="External"/><Relationship Id="rId9134" Type="http://schemas.openxmlformats.org/officeDocument/2006/relationships/hyperlink" Target="https://twitter.com/conspiracylizer" TargetMode="External"/><Relationship Id="rId840" Type="http://schemas.openxmlformats.org/officeDocument/2006/relationships/hyperlink" Target="http://t.co/xXjjZBisRH" TargetMode="External"/><Relationship Id="rId1470" Type="http://schemas.openxmlformats.org/officeDocument/2006/relationships/hyperlink" Target="https://pbs.twimg.com/profile_banners/179250417/1453821660" TargetMode="External"/><Relationship Id="rId2521" Type="http://schemas.openxmlformats.org/officeDocument/2006/relationships/hyperlink" Target="https://pbs.twimg.com/profile_banners/208179565/1348072026" TargetMode="External"/><Relationship Id="rId4279" Type="http://schemas.openxmlformats.org/officeDocument/2006/relationships/hyperlink" Target="http://abs.twimg.com/images/themes/theme1/bg.png" TargetMode="External"/><Relationship Id="rId5677" Type="http://schemas.openxmlformats.org/officeDocument/2006/relationships/hyperlink" Target="http://pbs.twimg.com/profile_images/658072464350662656/SpECGeDp_normal.png" TargetMode="External"/><Relationship Id="rId6728" Type="http://schemas.openxmlformats.org/officeDocument/2006/relationships/hyperlink" Target="http://pbs.twimg.com/profile_images/1688622430/Kelly_campground_normal.jpg" TargetMode="External"/><Relationship Id="rId1123" Type="http://schemas.openxmlformats.org/officeDocument/2006/relationships/hyperlink" Target="https://pbs.twimg.com/profile_banners/607558430/1437332870" TargetMode="External"/><Relationship Id="rId4693" Type="http://schemas.openxmlformats.org/officeDocument/2006/relationships/hyperlink" Target="http://pbs.twimg.com/profile_background_images/637027230342758400/aCv3HauJ.jpg" TargetMode="External"/><Relationship Id="rId5744" Type="http://schemas.openxmlformats.org/officeDocument/2006/relationships/hyperlink" Target="http://pbs.twimg.com/profile_images/692219722369253376/Z9hHqqPC_normal.jpg" TargetMode="External"/><Relationship Id="rId8150" Type="http://schemas.openxmlformats.org/officeDocument/2006/relationships/hyperlink" Target="https://twitter.com/doug69" TargetMode="External"/><Relationship Id="rId3295" Type="http://schemas.openxmlformats.org/officeDocument/2006/relationships/hyperlink" Target="http://abs.twimg.com/images/themes/theme1/bg.png" TargetMode="External"/><Relationship Id="rId4346" Type="http://schemas.openxmlformats.org/officeDocument/2006/relationships/hyperlink" Target="http://pbs.twimg.com/profile_background_images/255522938/TDC27_TORStar_Twitter_Background_110517_v2.jpg" TargetMode="External"/><Relationship Id="rId4760" Type="http://schemas.openxmlformats.org/officeDocument/2006/relationships/hyperlink" Target="http://pbs.twimg.com/profile_images/651136475065511936/xPTkwaBE_normal.jpg" TargetMode="External"/><Relationship Id="rId5811" Type="http://schemas.openxmlformats.org/officeDocument/2006/relationships/hyperlink" Target="http://pbs.twimg.com/profile_images/596053864597454848/OVpYpTcH_normal.jpg" TargetMode="External"/><Relationship Id="rId8967" Type="http://schemas.openxmlformats.org/officeDocument/2006/relationships/hyperlink" Target="https://twitter.com/6549lmartin" TargetMode="External"/><Relationship Id="rId3362" Type="http://schemas.openxmlformats.org/officeDocument/2006/relationships/hyperlink" Target="http://pbs.twimg.com/profile_background_images/141027735/l_e95f5d507f8a818b72f1b95e71c07561.jpg" TargetMode="External"/><Relationship Id="rId4413" Type="http://schemas.openxmlformats.org/officeDocument/2006/relationships/hyperlink" Target="http://pbs.twimg.com/profile_background_images/188111252/j5ukcn.jpg" TargetMode="External"/><Relationship Id="rId7569" Type="http://schemas.openxmlformats.org/officeDocument/2006/relationships/hyperlink" Target="https://twitter.com/missouriwolfman" TargetMode="External"/><Relationship Id="rId7983" Type="http://schemas.openxmlformats.org/officeDocument/2006/relationships/hyperlink" Target="https://twitter.com/homebuilderpa" TargetMode="External"/><Relationship Id="rId283" Type="http://schemas.openxmlformats.org/officeDocument/2006/relationships/hyperlink" Target="http://t.co/g7CvHRQ76d" TargetMode="External"/><Relationship Id="rId3015" Type="http://schemas.openxmlformats.org/officeDocument/2006/relationships/hyperlink" Target="http://abs.twimg.com/images/themes/theme1/bg.png" TargetMode="External"/><Relationship Id="rId6585" Type="http://schemas.openxmlformats.org/officeDocument/2006/relationships/hyperlink" Target="http://pbs.twimg.com/profile_images/518913930681278464/sAEHw3xq_normal.jpeg" TargetMode="External"/><Relationship Id="rId7636" Type="http://schemas.openxmlformats.org/officeDocument/2006/relationships/hyperlink" Target="https://twitter.com/nlfrta" TargetMode="External"/><Relationship Id="rId350" Type="http://schemas.openxmlformats.org/officeDocument/2006/relationships/hyperlink" Target="http://t.co/54JicYMjjx" TargetMode="External"/><Relationship Id="rId2031" Type="http://schemas.openxmlformats.org/officeDocument/2006/relationships/hyperlink" Target="https://pbs.twimg.com/profile_banners/3374557240/1437421342" TargetMode="External"/><Relationship Id="rId5187" Type="http://schemas.openxmlformats.org/officeDocument/2006/relationships/hyperlink" Target="http://pbs.twimg.com/profile_images/670387166397071361/quE96NJk_normal.jpg" TargetMode="External"/><Relationship Id="rId6238" Type="http://schemas.openxmlformats.org/officeDocument/2006/relationships/hyperlink" Target="http://pbs.twimg.com/profile_images/1296339574/foxnews-avatar_normal.png" TargetMode="External"/><Relationship Id="rId5254" Type="http://schemas.openxmlformats.org/officeDocument/2006/relationships/hyperlink" Target="http://abs.twimg.com/sticky/default_profile_images/default_profile_5_normal.png" TargetMode="External"/><Relationship Id="rId6652" Type="http://schemas.openxmlformats.org/officeDocument/2006/relationships/hyperlink" Target="http://pbs.twimg.com/profile_images/677819982105808896/THbXkHux_normal.jpg" TargetMode="External"/><Relationship Id="rId7703" Type="http://schemas.openxmlformats.org/officeDocument/2006/relationships/hyperlink" Target="https://twitter.com/jessfleming08" TargetMode="External"/><Relationship Id="rId1797" Type="http://schemas.openxmlformats.org/officeDocument/2006/relationships/hyperlink" Target="https://pbs.twimg.com/profile_banners/151680692/1386703045" TargetMode="External"/><Relationship Id="rId2848" Type="http://schemas.openxmlformats.org/officeDocument/2006/relationships/hyperlink" Target="http://abs.twimg.com/images/themes/theme1/bg.png" TargetMode="External"/><Relationship Id="rId6305" Type="http://schemas.openxmlformats.org/officeDocument/2006/relationships/hyperlink" Target="http://pbs.twimg.com/profile_images/534436910618247168/cN6aXKIc_normal.jpeg" TargetMode="External"/><Relationship Id="rId89" Type="http://schemas.openxmlformats.org/officeDocument/2006/relationships/hyperlink" Target="http://t.co/1sbGvZGqnz" TargetMode="External"/><Relationship Id="rId1864" Type="http://schemas.openxmlformats.org/officeDocument/2006/relationships/hyperlink" Target="https://pbs.twimg.com/profile_banners/381135304/1449448184" TargetMode="External"/><Relationship Id="rId2915" Type="http://schemas.openxmlformats.org/officeDocument/2006/relationships/hyperlink" Target="http://abs.twimg.com/images/themes/theme1/bg.png" TargetMode="External"/><Relationship Id="rId4270" Type="http://schemas.openxmlformats.org/officeDocument/2006/relationships/hyperlink" Target="http://pbs.twimg.com/profile_background_images/34310293/Holiday.jpg" TargetMode="External"/><Relationship Id="rId5321" Type="http://schemas.openxmlformats.org/officeDocument/2006/relationships/hyperlink" Target="http://pbs.twimg.com/profile_images/3571231601/b07cad9f2de6540b4e34994ca5ae2e65_normal.jpeg" TargetMode="External"/><Relationship Id="rId8477" Type="http://schemas.openxmlformats.org/officeDocument/2006/relationships/hyperlink" Target="https://twitter.com/freetofindtruth" TargetMode="External"/><Relationship Id="rId8891" Type="http://schemas.openxmlformats.org/officeDocument/2006/relationships/hyperlink" Target="https://twitter.com/mikeyhatesit" TargetMode="External"/><Relationship Id="rId1517" Type="http://schemas.openxmlformats.org/officeDocument/2006/relationships/hyperlink" Target="https://pbs.twimg.com/profile_banners/1458557011/1373135216" TargetMode="External"/><Relationship Id="rId7079" Type="http://schemas.openxmlformats.org/officeDocument/2006/relationships/hyperlink" Target="https://twitter.com/nightowl22366" TargetMode="External"/><Relationship Id="rId7493" Type="http://schemas.openxmlformats.org/officeDocument/2006/relationships/hyperlink" Target="https://twitter.com/jlconservative" TargetMode="External"/><Relationship Id="rId8544" Type="http://schemas.openxmlformats.org/officeDocument/2006/relationships/hyperlink" Target="https://twitter.com/livetruthradio" TargetMode="External"/><Relationship Id="rId1931" Type="http://schemas.openxmlformats.org/officeDocument/2006/relationships/hyperlink" Target="https://pbs.twimg.com/profile_banners/1433237178/1401842409" TargetMode="External"/><Relationship Id="rId3689" Type="http://schemas.openxmlformats.org/officeDocument/2006/relationships/hyperlink" Target="http://pbs.twimg.com/profile_background_images/24666576/Freedom_isnt_free.bmp" TargetMode="External"/><Relationship Id="rId6095" Type="http://schemas.openxmlformats.org/officeDocument/2006/relationships/hyperlink" Target="http://pbs.twimg.com/profile_images/585601959257845762/U96Qmokg_normal.jpg" TargetMode="External"/><Relationship Id="rId7146" Type="http://schemas.openxmlformats.org/officeDocument/2006/relationships/hyperlink" Target="https://twitter.com/gdledsan" TargetMode="External"/><Relationship Id="rId7560" Type="http://schemas.openxmlformats.org/officeDocument/2006/relationships/hyperlink" Target="https://twitter.com/chicocean1" TargetMode="External"/><Relationship Id="rId8611" Type="http://schemas.openxmlformats.org/officeDocument/2006/relationships/hyperlink" Target="https://twitter.com/txav8r" TargetMode="External"/><Relationship Id="rId6162" Type="http://schemas.openxmlformats.org/officeDocument/2006/relationships/hyperlink" Target="http://pbs.twimg.com/profile_images/678000975748071425/SvJ7NWX2_normal.jpg" TargetMode="External"/><Relationship Id="rId7213" Type="http://schemas.openxmlformats.org/officeDocument/2006/relationships/hyperlink" Target="https://twitter.com/whydoufeel" TargetMode="External"/><Relationship Id="rId677" Type="http://schemas.openxmlformats.org/officeDocument/2006/relationships/hyperlink" Target="https://t.co/jj7Xxp9HkX" TargetMode="External"/><Relationship Id="rId2358" Type="http://schemas.openxmlformats.org/officeDocument/2006/relationships/hyperlink" Target="https://pbs.twimg.com/profile_banners/4292343562/1454008545" TargetMode="External"/><Relationship Id="rId3756" Type="http://schemas.openxmlformats.org/officeDocument/2006/relationships/hyperlink" Target="http://pbs.twimg.com/profile_background_images/476545969958297600/CBIIDSDi.jpeg" TargetMode="External"/><Relationship Id="rId4807" Type="http://schemas.openxmlformats.org/officeDocument/2006/relationships/hyperlink" Target="http://pbs.twimg.com/profile_images/378800000252568100/7a366ac8d0f934b5318e721ba049e9b1_normal.png" TargetMode="External"/><Relationship Id="rId2772" Type="http://schemas.openxmlformats.org/officeDocument/2006/relationships/hyperlink" Target="http://abs.twimg.com/images/themes/theme10/bg.gif" TargetMode="External"/><Relationship Id="rId3409" Type="http://schemas.openxmlformats.org/officeDocument/2006/relationships/hyperlink" Target="http://abs.twimg.com/images/themes/theme1/bg.png" TargetMode="External"/><Relationship Id="rId3823" Type="http://schemas.openxmlformats.org/officeDocument/2006/relationships/hyperlink" Target="http://abs.twimg.com/images/themes/theme1/bg.png" TargetMode="External"/><Relationship Id="rId6979" Type="http://schemas.openxmlformats.org/officeDocument/2006/relationships/hyperlink" Target="https://twitter.com/shirleywilliam9" TargetMode="External"/><Relationship Id="rId9038" Type="http://schemas.openxmlformats.org/officeDocument/2006/relationships/hyperlink" Target="https://twitter.com/aandjomalley" TargetMode="External"/><Relationship Id="rId744" Type="http://schemas.openxmlformats.org/officeDocument/2006/relationships/hyperlink" Target="https://t.co/6bZ6KYxEzR" TargetMode="External"/><Relationship Id="rId1374" Type="http://schemas.openxmlformats.org/officeDocument/2006/relationships/hyperlink" Target="https://pbs.twimg.com/profile_banners/714775615/1448318423" TargetMode="External"/><Relationship Id="rId2425" Type="http://schemas.openxmlformats.org/officeDocument/2006/relationships/hyperlink" Target="https://pbs.twimg.com/profile_banners/3044856195/1435261758" TargetMode="External"/><Relationship Id="rId5995" Type="http://schemas.openxmlformats.org/officeDocument/2006/relationships/hyperlink" Target="http://pbs.twimg.com/profile_images/588804527005913088/Na8y46Kx_normal.jpg" TargetMode="External"/><Relationship Id="rId80" Type="http://schemas.openxmlformats.org/officeDocument/2006/relationships/hyperlink" Target="https://t.co/nUgEC7yHJC" TargetMode="External"/><Relationship Id="rId811" Type="http://schemas.openxmlformats.org/officeDocument/2006/relationships/hyperlink" Target="https://t.co/TRGIPnyptg" TargetMode="External"/><Relationship Id="rId1027" Type="http://schemas.openxmlformats.org/officeDocument/2006/relationships/hyperlink" Target="https://pbs.twimg.com/profile_banners/163879777/1370102059" TargetMode="External"/><Relationship Id="rId1441" Type="http://schemas.openxmlformats.org/officeDocument/2006/relationships/hyperlink" Target="https://pbs.twimg.com/profile_banners/501567221/1448120040" TargetMode="External"/><Relationship Id="rId4597" Type="http://schemas.openxmlformats.org/officeDocument/2006/relationships/hyperlink" Target="http://abs.twimg.com/images/themes/theme1/bg.png" TargetMode="External"/><Relationship Id="rId5648" Type="http://schemas.openxmlformats.org/officeDocument/2006/relationships/hyperlink" Target="http://pbs.twimg.com/profile_images/660266561161138176/oSP54wkp_normal.jpg" TargetMode="External"/><Relationship Id="rId8054" Type="http://schemas.openxmlformats.org/officeDocument/2006/relationships/hyperlink" Target="https://twitter.com/priverwolf" TargetMode="External"/><Relationship Id="rId9105" Type="http://schemas.openxmlformats.org/officeDocument/2006/relationships/hyperlink" Target="https://twitter.com/foxnews1450" TargetMode="External"/><Relationship Id="rId3199" Type="http://schemas.openxmlformats.org/officeDocument/2006/relationships/hyperlink" Target="http://pbs.twimg.com/profile_background_images/436079084/LPE_L28_Camaro_10_1400.jpg" TargetMode="External"/><Relationship Id="rId4664" Type="http://schemas.openxmlformats.org/officeDocument/2006/relationships/hyperlink" Target="http://pbs.twimg.com/profile_background_images/378800000106684040/4ad8f229505e3daa585514af834b2055.jpeg" TargetMode="External"/><Relationship Id="rId5715" Type="http://schemas.openxmlformats.org/officeDocument/2006/relationships/hyperlink" Target="http://pbs.twimg.com/profile_images/600108263993053184/mEDGCPCT_normal.jpg" TargetMode="External"/><Relationship Id="rId7070" Type="http://schemas.openxmlformats.org/officeDocument/2006/relationships/hyperlink" Target="https://twitter.com/grantrobertb" TargetMode="External"/><Relationship Id="rId8121" Type="http://schemas.openxmlformats.org/officeDocument/2006/relationships/hyperlink" Target="https://twitter.com/49ersminer" TargetMode="External"/><Relationship Id="rId3266" Type="http://schemas.openxmlformats.org/officeDocument/2006/relationships/hyperlink" Target="http://abs.twimg.com/images/themes/theme1/bg.png" TargetMode="External"/><Relationship Id="rId4317" Type="http://schemas.openxmlformats.org/officeDocument/2006/relationships/hyperlink" Target="http://abs.twimg.com/images/themes/theme9/bg.gif" TargetMode="External"/><Relationship Id="rId187" Type="http://schemas.openxmlformats.org/officeDocument/2006/relationships/hyperlink" Target="http://t.co/qI3xMFP4Rv" TargetMode="External"/><Relationship Id="rId2282" Type="http://schemas.openxmlformats.org/officeDocument/2006/relationships/hyperlink" Target="https://pbs.twimg.com/profile_banners/2768501/1439986442" TargetMode="External"/><Relationship Id="rId3680" Type="http://schemas.openxmlformats.org/officeDocument/2006/relationships/hyperlink" Target="http://pbs.twimg.com/profile_background_images/487816306477899777/U7IQJCwv.jpeg" TargetMode="External"/><Relationship Id="rId4731" Type="http://schemas.openxmlformats.org/officeDocument/2006/relationships/hyperlink" Target="http://pbs.twimg.com/profile_images/3562757340/aa7dafbffb7cda3a2f1fce1d8c143ded_normal.jpeg" TargetMode="External"/><Relationship Id="rId6489" Type="http://schemas.openxmlformats.org/officeDocument/2006/relationships/hyperlink" Target="http://pbs.twimg.com/profile_images/692418878744322049/IfR_ar9R_normal.jpg" TargetMode="External"/><Relationship Id="rId7887" Type="http://schemas.openxmlformats.org/officeDocument/2006/relationships/hyperlink" Target="https://twitter.com/dian5" TargetMode="External"/><Relationship Id="rId8938" Type="http://schemas.openxmlformats.org/officeDocument/2006/relationships/hyperlink" Target="https://twitter.com/latimes" TargetMode="External"/><Relationship Id="rId254" Type="http://schemas.openxmlformats.org/officeDocument/2006/relationships/hyperlink" Target="https://t.co/wgPzvRWupz" TargetMode="External"/><Relationship Id="rId3333" Type="http://schemas.openxmlformats.org/officeDocument/2006/relationships/hyperlink" Target="http://pbs.twimg.com/profile_background_images/195668503/x08ad7204a6511c998f814ae1ec43df3.jpg" TargetMode="External"/><Relationship Id="rId7954" Type="http://schemas.openxmlformats.org/officeDocument/2006/relationships/hyperlink" Target="https://twitter.com/berry_oakley" TargetMode="External"/><Relationship Id="rId3400" Type="http://schemas.openxmlformats.org/officeDocument/2006/relationships/hyperlink" Target="http://abs.twimg.com/images/themes/theme1/bg.png" TargetMode="External"/><Relationship Id="rId6556" Type="http://schemas.openxmlformats.org/officeDocument/2006/relationships/hyperlink" Target="http://pbs.twimg.com/profile_images/1359596500/TDC27_TORStar_Twitter_Icon_110517_normal.jpg" TargetMode="External"/><Relationship Id="rId6970" Type="http://schemas.openxmlformats.org/officeDocument/2006/relationships/hyperlink" Target="https://twitter.com/thorntonreview" TargetMode="External"/><Relationship Id="rId7607" Type="http://schemas.openxmlformats.org/officeDocument/2006/relationships/hyperlink" Target="https://twitter.com/mommafrogg" TargetMode="External"/><Relationship Id="rId321" Type="http://schemas.openxmlformats.org/officeDocument/2006/relationships/hyperlink" Target="http://t.co/9wTg8PHq3i" TargetMode="External"/><Relationship Id="rId2002" Type="http://schemas.openxmlformats.org/officeDocument/2006/relationships/hyperlink" Target="https://pbs.twimg.com/profile_banners/1463111/1451108620" TargetMode="External"/><Relationship Id="rId5158" Type="http://schemas.openxmlformats.org/officeDocument/2006/relationships/hyperlink" Target="http://pbs.twimg.com/profile_images/665837487567314944/LtYIW6He_normal.jpg" TargetMode="External"/><Relationship Id="rId5572" Type="http://schemas.openxmlformats.org/officeDocument/2006/relationships/hyperlink" Target="http://pbs.twimg.com/profile_images/673865433791860736/cdXrU579_normal.png" TargetMode="External"/><Relationship Id="rId6209" Type="http://schemas.openxmlformats.org/officeDocument/2006/relationships/hyperlink" Target="http://pbs.twimg.com/profile_images/378800000710240297/b3f87da3168218a536bb2028e078fe91_normal.jpeg" TargetMode="External"/><Relationship Id="rId6623" Type="http://schemas.openxmlformats.org/officeDocument/2006/relationships/hyperlink" Target="http://pbs.twimg.com/profile_images/633502533374246912/WUgvP-5z_normal.jpg" TargetMode="External"/><Relationship Id="rId1768" Type="http://schemas.openxmlformats.org/officeDocument/2006/relationships/hyperlink" Target="https://pbs.twimg.com/profile_banners/41945143/1391807251" TargetMode="External"/><Relationship Id="rId2819" Type="http://schemas.openxmlformats.org/officeDocument/2006/relationships/hyperlink" Target="http://abs.twimg.com/images/themes/theme1/bg.png" TargetMode="External"/><Relationship Id="rId4174" Type="http://schemas.openxmlformats.org/officeDocument/2006/relationships/hyperlink" Target="http://abs.twimg.com/images/themes/theme1/bg.png" TargetMode="External"/><Relationship Id="rId5225" Type="http://schemas.openxmlformats.org/officeDocument/2006/relationships/hyperlink" Target="http://pbs.twimg.com/profile_images/638157973236244480/LhA2tjzj_normal.jpg" TargetMode="External"/><Relationship Id="rId8795" Type="http://schemas.openxmlformats.org/officeDocument/2006/relationships/hyperlink" Target="https://twitter.com/dlamerica" TargetMode="External"/><Relationship Id="rId3190" Type="http://schemas.openxmlformats.org/officeDocument/2006/relationships/hyperlink" Target="http://abs.twimg.com/images/themes/theme1/bg.png" TargetMode="External"/><Relationship Id="rId4241" Type="http://schemas.openxmlformats.org/officeDocument/2006/relationships/hyperlink" Target="http://abs.twimg.com/images/themes/theme1/bg.png" TargetMode="External"/><Relationship Id="rId7397" Type="http://schemas.openxmlformats.org/officeDocument/2006/relationships/hyperlink" Target="https://twitter.com/coolchange9" TargetMode="External"/><Relationship Id="rId8448" Type="http://schemas.openxmlformats.org/officeDocument/2006/relationships/hyperlink" Target="https://twitter.com/marmolheater" TargetMode="External"/><Relationship Id="rId1835" Type="http://schemas.openxmlformats.org/officeDocument/2006/relationships/hyperlink" Target="https://pbs.twimg.com/profile_banners/555345052/1388337065" TargetMode="External"/><Relationship Id="rId7464" Type="http://schemas.openxmlformats.org/officeDocument/2006/relationships/hyperlink" Target="https://twitter.com/chantabsn" TargetMode="External"/><Relationship Id="rId8862" Type="http://schemas.openxmlformats.org/officeDocument/2006/relationships/hyperlink" Target="https://twitter.com/zaman6ashraf" TargetMode="External"/><Relationship Id="rId1902" Type="http://schemas.openxmlformats.org/officeDocument/2006/relationships/hyperlink" Target="https://pbs.twimg.com/profile_banners/22869124/1353260289" TargetMode="External"/><Relationship Id="rId6066" Type="http://schemas.openxmlformats.org/officeDocument/2006/relationships/hyperlink" Target="http://pbs.twimg.com/profile_images/688736398317195266/v6hKywt0_normal.jpg" TargetMode="External"/><Relationship Id="rId7117" Type="http://schemas.openxmlformats.org/officeDocument/2006/relationships/hyperlink" Target="https://twitter.com/rorytdc" TargetMode="External"/><Relationship Id="rId8515" Type="http://schemas.openxmlformats.org/officeDocument/2006/relationships/hyperlink" Target="https://twitter.com/overlanderpark" TargetMode="External"/><Relationship Id="rId6480" Type="http://schemas.openxmlformats.org/officeDocument/2006/relationships/hyperlink" Target="http://pbs.twimg.com/profile_images/666024536744198144/rsRCZyxE_normal.jpg" TargetMode="External"/><Relationship Id="rId7531" Type="http://schemas.openxmlformats.org/officeDocument/2006/relationships/hyperlink" Target="https://twitter.com/bundysbagodicks" TargetMode="External"/><Relationship Id="rId995" Type="http://schemas.openxmlformats.org/officeDocument/2006/relationships/hyperlink" Target="https://pbs.twimg.com/profile_banners/2180717723/1436270800" TargetMode="External"/><Relationship Id="rId2676" Type="http://schemas.openxmlformats.org/officeDocument/2006/relationships/hyperlink" Target="http://abs.twimg.com/images/themes/theme1/bg.png" TargetMode="External"/><Relationship Id="rId3727" Type="http://schemas.openxmlformats.org/officeDocument/2006/relationships/hyperlink" Target="http://abs.twimg.com/images/themes/theme14/bg.gif" TargetMode="External"/><Relationship Id="rId5082" Type="http://schemas.openxmlformats.org/officeDocument/2006/relationships/hyperlink" Target="http://pbs.twimg.com/profile_images/522114902023237635/uprDR_HP_normal.jpeg" TargetMode="External"/><Relationship Id="rId6133" Type="http://schemas.openxmlformats.org/officeDocument/2006/relationships/hyperlink" Target="http://pbs.twimg.com/profile_images/2328754540/vCv6w6mE_normal" TargetMode="External"/><Relationship Id="rId648" Type="http://schemas.openxmlformats.org/officeDocument/2006/relationships/hyperlink" Target="http://t.co/hh5lAatmm4" TargetMode="External"/><Relationship Id="rId1278" Type="http://schemas.openxmlformats.org/officeDocument/2006/relationships/hyperlink" Target="https://pbs.twimg.com/profile_banners/775937971/1453496403" TargetMode="External"/><Relationship Id="rId1692" Type="http://schemas.openxmlformats.org/officeDocument/2006/relationships/hyperlink" Target="https://pbs.twimg.com/profile_banners/1690057531/1439404535" TargetMode="External"/><Relationship Id="rId2329" Type="http://schemas.openxmlformats.org/officeDocument/2006/relationships/hyperlink" Target="https://pbs.twimg.com/profile_banners/406992903/1397765217" TargetMode="External"/><Relationship Id="rId2743" Type="http://schemas.openxmlformats.org/officeDocument/2006/relationships/hyperlink" Target="http://abs.twimg.com/images/themes/theme16/bg.gif" TargetMode="External"/><Relationship Id="rId5899" Type="http://schemas.openxmlformats.org/officeDocument/2006/relationships/hyperlink" Target="http://pbs.twimg.com/profile_images/490549181807747072/dg_FPp9p_normal.png" TargetMode="External"/><Relationship Id="rId6200" Type="http://schemas.openxmlformats.org/officeDocument/2006/relationships/hyperlink" Target="http://pbs.twimg.com/profile_images/587715776292896768/QhKl1BlJ_normal.jpg" TargetMode="External"/><Relationship Id="rId715" Type="http://schemas.openxmlformats.org/officeDocument/2006/relationships/hyperlink" Target="http://t.co/R3CVRmquT0" TargetMode="External"/><Relationship Id="rId1345" Type="http://schemas.openxmlformats.org/officeDocument/2006/relationships/hyperlink" Target="https://pbs.twimg.com/profile_banners/2339689310/1425489588" TargetMode="External"/><Relationship Id="rId8372" Type="http://schemas.openxmlformats.org/officeDocument/2006/relationships/hyperlink" Target="https://twitter.com/jamestharris" TargetMode="External"/><Relationship Id="rId9009" Type="http://schemas.openxmlformats.org/officeDocument/2006/relationships/hyperlink" Target="https://twitter.com/_orwell" TargetMode="External"/><Relationship Id="rId2810" Type="http://schemas.openxmlformats.org/officeDocument/2006/relationships/hyperlink" Target="http://abs.twimg.com/images/themes/theme9/bg.gif" TargetMode="External"/><Relationship Id="rId4568" Type="http://schemas.openxmlformats.org/officeDocument/2006/relationships/hyperlink" Target="http://abs.twimg.com/images/themes/theme1/bg.png" TargetMode="External"/><Relationship Id="rId5966" Type="http://schemas.openxmlformats.org/officeDocument/2006/relationships/hyperlink" Target="http://pbs.twimg.com/profile_images/669808810110783489/tH426ggZ_normal.jpg" TargetMode="External"/><Relationship Id="rId8025" Type="http://schemas.openxmlformats.org/officeDocument/2006/relationships/hyperlink" Target="https://twitter.com/johnhask" TargetMode="External"/><Relationship Id="rId51" Type="http://schemas.openxmlformats.org/officeDocument/2006/relationships/hyperlink" Target="http://t.co/bj8BClqLiv" TargetMode="External"/><Relationship Id="rId1412" Type="http://schemas.openxmlformats.org/officeDocument/2006/relationships/hyperlink" Target="https://pbs.twimg.com/profile_banners/3196661634/1431726875" TargetMode="External"/><Relationship Id="rId4982" Type="http://schemas.openxmlformats.org/officeDocument/2006/relationships/hyperlink" Target="http://pbs.twimg.com/profile_images/455388913654198272/jy-JSTg4_normal.jpeg" TargetMode="External"/><Relationship Id="rId5619" Type="http://schemas.openxmlformats.org/officeDocument/2006/relationships/hyperlink" Target="http://pbs.twimg.com/profile_images/670715907128299521/uVgih8aQ_normal.jpg" TargetMode="External"/><Relationship Id="rId7041" Type="http://schemas.openxmlformats.org/officeDocument/2006/relationships/hyperlink" Target="https://twitter.com/blackflagchi" TargetMode="External"/><Relationship Id="rId3584" Type="http://schemas.openxmlformats.org/officeDocument/2006/relationships/hyperlink" Target="http://pbs.twimg.com/profile_background_images/265427239/us-constitution_2.jpg" TargetMode="External"/><Relationship Id="rId4635" Type="http://schemas.openxmlformats.org/officeDocument/2006/relationships/hyperlink" Target="http://pbs.twimg.com/profile_background_images/489593350379413504/v92O2oAQ.jpeg" TargetMode="External"/><Relationship Id="rId158" Type="http://schemas.openxmlformats.org/officeDocument/2006/relationships/hyperlink" Target="http://t.co/UwzC5hcPxx" TargetMode="External"/><Relationship Id="rId2186" Type="http://schemas.openxmlformats.org/officeDocument/2006/relationships/hyperlink" Target="https://pbs.twimg.com/profile_banners/73465468/1402711874" TargetMode="External"/><Relationship Id="rId3237" Type="http://schemas.openxmlformats.org/officeDocument/2006/relationships/hyperlink" Target="http://pbs.twimg.com/profile_background_images/489029359861116928/vxJidkc5.jpeg" TargetMode="External"/><Relationship Id="rId3651" Type="http://schemas.openxmlformats.org/officeDocument/2006/relationships/hyperlink" Target="http://abs.twimg.com/images/themes/theme1/bg.png" TargetMode="External"/><Relationship Id="rId4702" Type="http://schemas.openxmlformats.org/officeDocument/2006/relationships/hyperlink" Target="http://abs.twimg.com/images/themes/theme4/bg.gif" TargetMode="External"/><Relationship Id="rId7858" Type="http://schemas.openxmlformats.org/officeDocument/2006/relationships/hyperlink" Target="https://twitter.com/holgerawakens" TargetMode="External"/><Relationship Id="rId8909" Type="http://schemas.openxmlformats.org/officeDocument/2006/relationships/hyperlink" Target="https://twitter.com/thmsm74" TargetMode="External"/><Relationship Id="rId572" Type="http://schemas.openxmlformats.org/officeDocument/2006/relationships/hyperlink" Target="https://t.co/DOoDde3SUe" TargetMode="External"/><Relationship Id="rId2253" Type="http://schemas.openxmlformats.org/officeDocument/2006/relationships/hyperlink" Target="https://pbs.twimg.com/profile_banners/260974901/1399587379" TargetMode="External"/><Relationship Id="rId3304" Type="http://schemas.openxmlformats.org/officeDocument/2006/relationships/hyperlink" Target="http://pbs.twimg.com/profile_background_images/3296885/logoBulletinFooter.gif" TargetMode="External"/><Relationship Id="rId6874" Type="http://schemas.openxmlformats.org/officeDocument/2006/relationships/hyperlink" Target="http://pbs.twimg.com/profile_images/2512317034/5gojgrj2b44ipgvs6xpc_normal.jpeg" TargetMode="External"/><Relationship Id="rId7925" Type="http://schemas.openxmlformats.org/officeDocument/2006/relationships/hyperlink" Target="https://twitter.com/yonsei364" TargetMode="External"/><Relationship Id="rId225" Type="http://schemas.openxmlformats.org/officeDocument/2006/relationships/hyperlink" Target="http://t.co/KdyqDjn95l" TargetMode="External"/><Relationship Id="rId2320" Type="http://schemas.openxmlformats.org/officeDocument/2006/relationships/hyperlink" Target="https://pbs.twimg.com/profile_banners/3120755597/1444997995" TargetMode="External"/><Relationship Id="rId5476" Type="http://schemas.openxmlformats.org/officeDocument/2006/relationships/hyperlink" Target="http://pbs.twimg.com/profile_images/555871471944224770/rJPmvB6t_normal.jpeg" TargetMode="External"/><Relationship Id="rId6527" Type="http://schemas.openxmlformats.org/officeDocument/2006/relationships/hyperlink" Target="http://pbs.twimg.com/profile_images/550093050274263040/4c60VyD4_normal.png" TargetMode="External"/><Relationship Id="rId4078" Type="http://schemas.openxmlformats.org/officeDocument/2006/relationships/hyperlink" Target="http://pbs.twimg.com/profile_background_images/601826998160261120/3GqPuuQF.jpg" TargetMode="External"/><Relationship Id="rId4492" Type="http://schemas.openxmlformats.org/officeDocument/2006/relationships/hyperlink" Target="http://abs.twimg.com/images/themes/theme1/bg.png" TargetMode="External"/><Relationship Id="rId5129" Type="http://schemas.openxmlformats.org/officeDocument/2006/relationships/hyperlink" Target="http://pbs.twimg.com/profile_images/515356672173158400/n1JYBauo_normal.jpeg" TargetMode="External"/><Relationship Id="rId5543" Type="http://schemas.openxmlformats.org/officeDocument/2006/relationships/hyperlink" Target="http://pbs.twimg.com/profile_images/683319742006976513/g-U9UgiK_normal.jpg" TargetMode="External"/><Relationship Id="rId5890" Type="http://schemas.openxmlformats.org/officeDocument/2006/relationships/hyperlink" Target="http://pbs.twimg.com/profile_images/476022413834997760/0yfuiQSO_normal.jpeg" TargetMode="External"/><Relationship Id="rId6941" Type="http://schemas.openxmlformats.org/officeDocument/2006/relationships/hyperlink" Target="https://twitter.com/femmeflashpoint" TargetMode="External"/><Relationship Id="rId8699" Type="http://schemas.openxmlformats.org/officeDocument/2006/relationships/hyperlink" Target="https://twitter.com/justaskkarend" TargetMode="External"/><Relationship Id="rId9000" Type="http://schemas.openxmlformats.org/officeDocument/2006/relationships/hyperlink" Target="https://twitter.com/cmaden753" TargetMode="External"/><Relationship Id="rId3094" Type="http://schemas.openxmlformats.org/officeDocument/2006/relationships/hyperlink" Target="http://abs.twimg.com/images/themes/theme10/bg.gif" TargetMode="External"/><Relationship Id="rId4145" Type="http://schemas.openxmlformats.org/officeDocument/2006/relationships/hyperlink" Target="http://abs.twimg.com/images/themes/theme1/bg.png" TargetMode="External"/><Relationship Id="rId1739" Type="http://schemas.openxmlformats.org/officeDocument/2006/relationships/hyperlink" Target="https://pbs.twimg.com/profile_banners/194250330/1361447633" TargetMode="External"/><Relationship Id="rId5610" Type="http://schemas.openxmlformats.org/officeDocument/2006/relationships/hyperlink" Target="http://pbs.twimg.com/profile_images/424607009023856640/x9qDoUfW_normal.jpeg" TargetMode="External"/><Relationship Id="rId8766" Type="http://schemas.openxmlformats.org/officeDocument/2006/relationships/hyperlink" Target="https://twitter.com/nypost" TargetMode="External"/><Relationship Id="rId1806" Type="http://schemas.openxmlformats.org/officeDocument/2006/relationships/hyperlink" Target="https://pbs.twimg.com/profile_banners/90537143/1422880945" TargetMode="External"/><Relationship Id="rId3161" Type="http://schemas.openxmlformats.org/officeDocument/2006/relationships/hyperlink" Target="http://abs.twimg.com/images/themes/theme19/bg.gif" TargetMode="External"/><Relationship Id="rId4212" Type="http://schemas.openxmlformats.org/officeDocument/2006/relationships/hyperlink" Target="http://abs.twimg.com/images/themes/theme1/bg.png" TargetMode="External"/><Relationship Id="rId7368" Type="http://schemas.openxmlformats.org/officeDocument/2006/relationships/hyperlink" Target="https://twitter.com/bhager66" TargetMode="External"/><Relationship Id="rId7782" Type="http://schemas.openxmlformats.org/officeDocument/2006/relationships/hyperlink" Target="https://twitter.com/abrokensystem_" TargetMode="External"/><Relationship Id="rId8419" Type="http://schemas.openxmlformats.org/officeDocument/2006/relationships/hyperlink" Target="https://twitter.com/teeljamesglenn" TargetMode="External"/><Relationship Id="rId8833" Type="http://schemas.openxmlformats.org/officeDocument/2006/relationships/hyperlink" Target="https://twitter.com/zami367" TargetMode="External"/><Relationship Id="rId3978" Type="http://schemas.openxmlformats.org/officeDocument/2006/relationships/hyperlink" Target="http://abs.twimg.com/images/themes/theme1/bg.png" TargetMode="External"/><Relationship Id="rId6384" Type="http://schemas.openxmlformats.org/officeDocument/2006/relationships/hyperlink" Target="http://pbs.twimg.com/profile_images/691654754221449216/t0x8aoM3_normal.jpg" TargetMode="External"/><Relationship Id="rId7435" Type="http://schemas.openxmlformats.org/officeDocument/2006/relationships/hyperlink" Target="https://twitter.com/meredithsme" TargetMode="External"/><Relationship Id="rId8900" Type="http://schemas.openxmlformats.org/officeDocument/2006/relationships/hyperlink" Target="https://twitter.com/knittingknots" TargetMode="External"/><Relationship Id="rId899" Type="http://schemas.openxmlformats.org/officeDocument/2006/relationships/hyperlink" Target="http://t.co/SzYu3udOZ9" TargetMode="External"/><Relationship Id="rId6037" Type="http://schemas.openxmlformats.org/officeDocument/2006/relationships/hyperlink" Target="http://pbs.twimg.com/profile_images/692019399222546432/w6gC0mKr_normal.jpg" TargetMode="External"/><Relationship Id="rId6451" Type="http://schemas.openxmlformats.org/officeDocument/2006/relationships/hyperlink" Target="http://pbs.twimg.com/profile_images/1592694552/bulldog1_normal.png" TargetMode="External"/><Relationship Id="rId7502" Type="http://schemas.openxmlformats.org/officeDocument/2006/relationships/hyperlink" Target="https://twitter.com/tomdilustro" TargetMode="External"/><Relationship Id="rId966" Type="http://schemas.openxmlformats.org/officeDocument/2006/relationships/hyperlink" Target="https://pbs.twimg.com/profile_banners/527516258/1437395880" TargetMode="External"/><Relationship Id="rId1596" Type="http://schemas.openxmlformats.org/officeDocument/2006/relationships/hyperlink" Target="https://pbs.twimg.com/profile_banners/594123262/1390321041" TargetMode="External"/><Relationship Id="rId2647" Type="http://schemas.openxmlformats.org/officeDocument/2006/relationships/hyperlink" Target="http://abs.twimg.com/images/themes/theme1/bg.png" TargetMode="External"/><Relationship Id="rId2994" Type="http://schemas.openxmlformats.org/officeDocument/2006/relationships/hyperlink" Target="http://pbs.twimg.com/profile_background_images/435134078757511168/osCztG3M.jpeg" TargetMode="External"/><Relationship Id="rId5053" Type="http://schemas.openxmlformats.org/officeDocument/2006/relationships/hyperlink" Target="http://pbs.twimg.com/profile_images/603486757410250752/onEiHD2Z_normal.jpg" TargetMode="External"/><Relationship Id="rId6104" Type="http://schemas.openxmlformats.org/officeDocument/2006/relationships/hyperlink" Target="http://pbs.twimg.com/profile_images/675808744232628224/IkSlBcso_normal.jpg" TargetMode="External"/><Relationship Id="rId619" Type="http://schemas.openxmlformats.org/officeDocument/2006/relationships/hyperlink" Target="https://t.co/5HFbKhlAd2" TargetMode="External"/><Relationship Id="rId1249" Type="http://schemas.openxmlformats.org/officeDocument/2006/relationships/hyperlink" Target="https://pbs.twimg.com/profile_banners/1209041436/1415634731" TargetMode="External"/><Relationship Id="rId5120" Type="http://schemas.openxmlformats.org/officeDocument/2006/relationships/hyperlink" Target="http://pbs.twimg.com/profile_images/689526660740321280/HUNmlHPM_normal.jpg" TargetMode="External"/><Relationship Id="rId8276" Type="http://schemas.openxmlformats.org/officeDocument/2006/relationships/hyperlink" Target="https://twitter.com/meadowhawk" TargetMode="External"/><Relationship Id="rId1663" Type="http://schemas.openxmlformats.org/officeDocument/2006/relationships/hyperlink" Target="https://pbs.twimg.com/profile_banners/246570022/1355542572" TargetMode="External"/><Relationship Id="rId2714" Type="http://schemas.openxmlformats.org/officeDocument/2006/relationships/hyperlink" Target="http://abs.twimg.com/images/themes/theme18/bg.gif" TargetMode="External"/><Relationship Id="rId8690" Type="http://schemas.openxmlformats.org/officeDocument/2006/relationships/hyperlink" Target="https://twitter.com/matthewhallkdm" TargetMode="External"/><Relationship Id="rId1316" Type="http://schemas.openxmlformats.org/officeDocument/2006/relationships/hyperlink" Target="https://pbs.twimg.com/profile_banners/273214023/1447910247" TargetMode="External"/><Relationship Id="rId1730" Type="http://schemas.openxmlformats.org/officeDocument/2006/relationships/hyperlink" Target="https://pbs.twimg.com/profile_banners/366079629/1355442752" TargetMode="External"/><Relationship Id="rId4886" Type="http://schemas.openxmlformats.org/officeDocument/2006/relationships/hyperlink" Target="http://pbs.twimg.com/profile_images/633585744494268416/Lv1jwItM_normal.png" TargetMode="External"/><Relationship Id="rId5937" Type="http://schemas.openxmlformats.org/officeDocument/2006/relationships/hyperlink" Target="http://pbs.twimg.com/profile_images/378800000601198217/59db327a65ba734a29f309df490c3503_normal.jpeg" TargetMode="External"/><Relationship Id="rId7292" Type="http://schemas.openxmlformats.org/officeDocument/2006/relationships/hyperlink" Target="https://twitter.com/newshour" TargetMode="External"/><Relationship Id="rId8343" Type="http://schemas.openxmlformats.org/officeDocument/2006/relationships/hyperlink" Target="https://twitter.com/daveyho69" TargetMode="External"/><Relationship Id="rId22" Type="http://schemas.openxmlformats.org/officeDocument/2006/relationships/hyperlink" Target="http://t.co/F3fLcfnBVf" TargetMode="External"/><Relationship Id="rId3488" Type="http://schemas.openxmlformats.org/officeDocument/2006/relationships/hyperlink" Target="http://abs.twimg.com/images/themes/theme1/bg.png" TargetMode="External"/><Relationship Id="rId4539" Type="http://schemas.openxmlformats.org/officeDocument/2006/relationships/hyperlink" Target="http://abs.twimg.com/images/themes/theme1/bg.png" TargetMode="External"/><Relationship Id="rId4953" Type="http://schemas.openxmlformats.org/officeDocument/2006/relationships/hyperlink" Target="http://pbs.twimg.com/profile_images/675698871822061572/0C2CDall_normal.jpg" TargetMode="External"/><Relationship Id="rId8410" Type="http://schemas.openxmlformats.org/officeDocument/2006/relationships/hyperlink" Target="https://twitter.com/buttermeetjam" TargetMode="External"/><Relationship Id="rId3555" Type="http://schemas.openxmlformats.org/officeDocument/2006/relationships/hyperlink" Target="http://abs.twimg.com/images/themes/theme1/bg.png" TargetMode="External"/><Relationship Id="rId4606" Type="http://schemas.openxmlformats.org/officeDocument/2006/relationships/hyperlink" Target="http://abs.twimg.com/images/themes/theme1/bg.png" TargetMode="External"/><Relationship Id="rId7012" Type="http://schemas.openxmlformats.org/officeDocument/2006/relationships/hyperlink" Target="https://twitter.com/jasonncoffman" TargetMode="External"/><Relationship Id="rId476" Type="http://schemas.openxmlformats.org/officeDocument/2006/relationships/hyperlink" Target="https://t.co/FWMpNhiqcD" TargetMode="External"/><Relationship Id="rId890" Type="http://schemas.openxmlformats.org/officeDocument/2006/relationships/hyperlink" Target="http://t.co/H5iDsdPaAx" TargetMode="External"/><Relationship Id="rId2157" Type="http://schemas.openxmlformats.org/officeDocument/2006/relationships/hyperlink" Target="https://pbs.twimg.com/profile_banners/333014276/1452963221" TargetMode="External"/><Relationship Id="rId2571" Type="http://schemas.openxmlformats.org/officeDocument/2006/relationships/hyperlink" Target="http://abs.twimg.com/images/themes/theme15/bg.png" TargetMode="External"/><Relationship Id="rId3208" Type="http://schemas.openxmlformats.org/officeDocument/2006/relationships/hyperlink" Target="http://pbs.twimg.com/profile_background_images/536990070/bbpb.jpg" TargetMode="External"/><Relationship Id="rId6778" Type="http://schemas.openxmlformats.org/officeDocument/2006/relationships/hyperlink" Target="http://pbs.twimg.com/profile_images/3013760967/fae1fac916c67c572c41cc3ba6707150_normal.png" TargetMode="External"/><Relationship Id="rId129" Type="http://schemas.openxmlformats.org/officeDocument/2006/relationships/hyperlink" Target="http://t.co/OlDS5jkMsb" TargetMode="External"/><Relationship Id="rId543" Type="http://schemas.openxmlformats.org/officeDocument/2006/relationships/hyperlink" Target="http://t.co/cRyrpbQlA4" TargetMode="External"/><Relationship Id="rId1173" Type="http://schemas.openxmlformats.org/officeDocument/2006/relationships/hyperlink" Target="https://pbs.twimg.com/profile_banners/99128315/1418240809" TargetMode="External"/><Relationship Id="rId2224" Type="http://schemas.openxmlformats.org/officeDocument/2006/relationships/hyperlink" Target="https://pbs.twimg.com/profile_banners/631109702/1374968858" TargetMode="External"/><Relationship Id="rId3622" Type="http://schemas.openxmlformats.org/officeDocument/2006/relationships/hyperlink" Target="http://abs.twimg.com/images/themes/theme14/bg.gif" TargetMode="External"/><Relationship Id="rId7829" Type="http://schemas.openxmlformats.org/officeDocument/2006/relationships/hyperlink" Target="https://twitter.com/pnhndlgrl" TargetMode="External"/><Relationship Id="rId5794" Type="http://schemas.openxmlformats.org/officeDocument/2006/relationships/hyperlink" Target="http://pbs.twimg.com/profile_images/1584321231/0048_normal.jpg" TargetMode="External"/><Relationship Id="rId6845" Type="http://schemas.openxmlformats.org/officeDocument/2006/relationships/hyperlink" Target="http://pbs.twimg.com/profile_images/378800000415540978/cb42c6f58a7b53299a383f46bba824c1_normal.jpeg" TargetMode="External"/><Relationship Id="rId610" Type="http://schemas.openxmlformats.org/officeDocument/2006/relationships/hyperlink" Target="http://t.co/lVnmXaSUHM" TargetMode="External"/><Relationship Id="rId1240" Type="http://schemas.openxmlformats.org/officeDocument/2006/relationships/hyperlink" Target="https://pbs.twimg.com/profile_banners/1451897408/1401130984" TargetMode="External"/><Relationship Id="rId4049" Type="http://schemas.openxmlformats.org/officeDocument/2006/relationships/hyperlink" Target="http://abs.twimg.com/images/themes/theme1/bg.png" TargetMode="External"/><Relationship Id="rId4396" Type="http://schemas.openxmlformats.org/officeDocument/2006/relationships/hyperlink" Target="http://abs.twimg.com/images/themes/theme1/bg.png" TargetMode="External"/><Relationship Id="rId5447" Type="http://schemas.openxmlformats.org/officeDocument/2006/relationships/hyperlink" Target="http://pbs.twimg.com/profile_images/440691985838383106/DT8IcUNr_normal.jpeg" TargetMode="External"/><Relationship Id="rId5861" Type="http://schemas.openxmlformats.org/officeDocument/2006/relationships/hyperlink" Target="http://abs.twimg.com/sticky/default_profile_images/default_profile_0_normal.png" TargetMode="External"/><Relationship Id="rId6912" Type="http://schemas.openxmlformats.org/officeDocument/2006/relationships/hyperlink" Target="http://pbs.twimg.com/profile_images/559943792237617152/TNen3d_N_normal.jpeg" TargetMode="External"/><Relationship Id="rId4463" Type="http://schemas.openxmlformats.org/officeDocument/2006/relationships/hyperlink" Target="http://abs.twimg.com/images/themes/theme1/bg.png" TargetMode="External"/><Relationship Id="rId5514" Type="http://schemas.openxmlformats.org/officeDocument/2006/relationships/hyperlink" Target="http://pbs.twimg.com/profile_images/686043643413532672/qrOKX1ET_normal.jpg" TargetMode="External"/><Relationship Id="rId3065" Type="http://schemas.openxmlformats.org/officeDocument/2006/relationships/hyperlink" Target="http://abs.twimg.com/images/themes/theme10/bg.gif" TargetMode="External"/><Relationship Id="rId4116" Type="http://schemas.openxmlformats.org/officeDocument/2006/relationships/hyperlink" Target="http://pbs.twimg.com/profile_background_images/571709905396969472/t_qBcnji.jpeg" TargetMode="External"/><Relationship Id="rId4530" Type="http://schemas.openxmlformats.org/officeDocument/2006/relationships/hyperlink" Target="http://abs.twimg.com/images/themes/theme1/bg.png" TargetMode="External"/><Relationship Id="rId7686" Type="http://schemas.openxmlformats.org/officeDocument/2006/relationships/hyperlink" Target="https://twitter.com/bethbanne2" TargetMode="External"/><Relationship Id="rId8737" Type="http://schemas.openxmlformats.org/officeDocument/2006/relationships/hyperlink" Target="https://twitter.com/hannasbddy" TargetMode="External"/><Relationship Id="rId2081" Type="http://schemas.openxmlformats.org/officeDocument/2006/relationships/hyperlink" Target="https://pbs.twimg.com/profile_banners/28003949/1395902814" TargetMode="External"/><Relationship Id="rId3132" Type="http://schemas.openxmlformats.org/officeDocument/2006/relationships/hyperlink" Target="http://abs.twimg.com/images/themes/theme1/bg.png" TargetMode="External"/><Relationship Id="rId6288" Type="http://schemas.openxmlformats.org/officeDocument/2006/relationships/hyperlink" Target="http://pbs.twimg.com/profile_images/3471828390/9cb8d659bdd3772cc453f0a5d631dc0d_normal.jpeg" TargetMode="External"/><Relationship Id="rId7339" Type="http://schemas.openxmlformats.org/officeDocument/2006/relationships/hyperlink" Target="https://twitter.com/irealmunna" TargetMode="External"/><Relationship Id="rId7753" Type="http://schemas.openxmlformats.org/officeDocument/2006/relationships/hyperlink" Target="https://twitter.com/lnxjenn" TargetMode="External"/><Relationship Id="rId6355" Type="http://schemas.openxmlformats.org/officeDocument/2006/relationships/hyperlink" Target="http://pbs.twimg.com/profile_images/677547646236680194/OyZvqJM5_normal.jpg" TargetMode="External"/><Relationship Id="rId7406" Type="http://schemas.openxmlformats.org/officeDocument/2006/relationships/hyperlink" Target="https://twitter.com/donklericuzio" TargetMode="External"/><Relationship Id="rId8804" Type="http://schemas.openxmlformats.org/officeDocument/2006/relationships/hyperlink" Target="https://twitter.com/pick_ur_battles" TargetMode="External"/><Relationship Id="rId120" Type="http://schemas.openxmlformats.org/officeDocument/2006/relationships/hyperlink" Target="https://t.co/bquCaUgHOf" TargetMode="External"/><Relationship Id="rId2898" Type="http://schemas.openxmlformats.org/officeDocument/2006/relationships/hyperlink" Target="http://abs.twimg.com/images/themes/theme1/bg.png" TargetMode="External"/><Relationship Id="rId3949" Type="http://schemas.openxmlformats.org/officeDocument/2006/relationships/hyperlink" Target="http://abs.twimg.com/images/themes/theme1/bg.png" TargetMode="External"/><Relationship Id="rId6008" Type="http://schemas.openxmlformats.org/officeDocument/2006/relationships/hyperlink" Target="http://pbs.twimg.com/profile_images/646375793019326464/Tb6hgKgT_normal.jpg" TargetMode="External"/><Relationship Id="rId7820" Type="http://schemas.openxmlformats.org/officeDocument/2006/relationships/hyperlink" Target="https://twitter.com/bundyranch" TargetMode="External"/><Relationship Id="rId2965" Type="http://schemas.openxmlformats.org/officeDocument/2006/relationships/hyperlink" Target="http://abs.twimg.com/images/themes/theme1/bg.png" TargetMode="External"/><Relationship Id="rId5024" Type="http://schemas.openxmlformats.org/officeDocument/2006/relationships/hyperlink" Target="http://pbs.twimg.com/profile_images/524585246323261442/af-oxHk__normal.png" TargetMode="External"/><Relationship Id="rId5371" Type="http://schemas.openxmlformats.org/officeDocument/2006/relationships/hyperlink" Target="http://pbs.twimg.com/profile_images/463641343818883072/f9ilSlEz_normal.jpeg" TargetMode="External"/><Relationship Id="rId6422" Type="http://schemas.openxmlformats.org/officeDocument/2006/relationships/hyperlink" Target="http://pbs.twimg.com/profile_images/664696789426024448/9Wx3vPw0_normal.jpg" TargetMode="External"/><Relationship Id="rId937" Type="http://schemas.openxmlformats.org/officeDocument/2006/relationships/hyperlink" Target="https://pbs.twimg.com/profile_banners/2844011057/1439064271" TargetMode="External"/><Relationship Id="rId1567" Type="http://schemas.openxmlformats.org/officeDocument/2006/relationships/hyperlink" Target="https://pbs.twimg.com/profile_banners/2482557229/1451912659" TargetMode="External"/><Relationship Id="rId1981" Type="http://schemas.openxmlformats.org/officeDocument/2006/relationships/hyperlink" Target="https://pbs.twimg.com/profile_banners/20269307/1417825293" TargetMode="External"/><Relationship Id="rId2618" Type="http://schemas.openxmlformats.org/officeDocument/2006/relationships/hyperlink" Target="http://abs.twimg.com/images/themes/theme18/bg.gif" TargetMode="External"/><Relationship Id="rId8594" Type="http://schemas.openxmlformats.org/officeDocument/2006/relationships/hyperlink" Target="https://twitter.com/occuping" TargetMode="External"/><Relationship Id="rId1634" Type="http://schemas.openxmlformats.org/officeDocument/2006/relationships/hyperlink" Target="https://pbs.twimg.com/profile_banners/740995897/1450541260" TargetMode="External"/><Relationship Id="rId4040" Type="http://schemas.openxmlformats.org/officeDocument/2006/relationships/hyperlink" Target="http://abs.twimg.com/images/themes/theme1/bg.png" TargetMode="External"/><Relationship Id="rId7196" Type="http://schemas.openxmlformats.org/officeDocument/2006/relationships/hyperlink" Target="https://twitter.com/brandondarby" TargetMode="External"/><Relationship Id="rId8247" Type="http://schemas.openxmlformats.org/officeDocument/2006/relationships/hyperlink" Target="https://twitter.com/trutherbotjok3r" TargetMode="External"/><Relationship Id="rId8661" Type="http://schemas.openxmlformats.org/officeDocument/2006/relationships/hyperlink" Target="https://twitter.com/troyawalters" TargetMode="External"/><Relationship Id="rId4857" Type="http://schemas.openxmlformats.org/officeDocument/2006/relationships/hyperlink" Target="http://pbs.twimg.com/profile_images/417772429818478592/OUVXlb4v_normal.jpeg" TargetMode="External"/><Relationship Id="rId7263" Type="http://schemas.openxmlformats.org/officeDocument/2006/relationships/hyperlink" Target="https://twitter.com/sensible333" TargetMode="External"/><Relationship Id="rId8314" Type="http://schemas.openxmlformats.org/officeDocument/2006/relationships/hyperlink" Target="https://twitter.com/dvelez111" TargetMode="External"/><Relationship Id="rId1701" Type="http://schemas.openxmlformats.org/officeDocument/2006/relationships/hyperlink" Target="https://pbs.twimg.com/profile_banners/1620371462/1453984217" TargetMode="External"/><Relationship Id="rId3459" Type="http://schemas.openxmlformats.org/officeDocument/2006/relationships/hyperlink" Target="http://abs.twimg.com/images/themes/theme1/bg.png" TargetMode="External"/><Relationship Id="rId5908" Type="http://schemas.openxmlformats.org/officeDocument/2006/relationships/hyperlink" Target="http://pbs.twimg.com/profile_images/662467056168624128/P0HMUm8m_normal.jpg" TargetMode="External"/><Relationship Id="rId7330" Type="http://schemas.openxmlformats.org/officeDocument/2006/relationships/hyperlink" Target="https://twitter.com/downbyseashore" TargetMode="External"/><Relationship Id="rId3873" Type="http://schemas.openxmlformats.org/officeDocument/2006/relationships/hyperlink" Target="http://pbs.twimg.com/profile_background_images/847475978/f2686c4e67890cda3e5a30e85f772586.jpeg" TargetMode="External"/><Relationship Id="rId4924" Type="http://schemas.openxmlformats.org/officeDocument/2006/relationships/hyperlink" Target="http://pbs.twimg.com/profile_images/670066097270464512/ghYdxG_4_normal.jpg" TargetMode="External"/><Relationship Id="rId9088" Type="http://schemas.openxmlformats.org/officeDocument/2006/relationships/hyperlink" Target="https://twitter.com/funlifeuk" TargetMode="External"/><Relationship Id="rId447" Type="http://schemas.openxmlformats.org/officeDocument/2006/relationships/hyperlink" Target="http://t.co/IaghNW8Xm2" TargetMode="External"/><Relationship Id="rId794" Type="http://schemas.openxmlformats.org/officeDocument/2006/relationships/hyperlink" Target="http://t.co/0bVlNrZqg1" TargetMode="External"/><Relationship Id="rId1077" Type="http://schemas.openxmlformats.org/officeDocument/2006/relationships/hyperlink" Target="https://pbs.twimg.com/profile_banners/3103954375/1428452274" TargetMode="External"/><Relationship Id="rId2128" Type="http://schemas.openxmlformats.org/officeDocument/2006/relationships/hyperlink" Target="https://pbs.twimg.com/profile_banners/239014482/1419784562" TargetMode="External"/><Relationship Id="rId2475" Type="http://schemas.openxmlformats.org/officeDocument/2006/relationships/hyperlink" Target="https://pbs.twimg.com/profile_banners/51201342/1444612189" TargetMode="External"/><Relationship Id="rId3526" Type="http://schemas.openxmlformats.org/officeDocument/2006/relationships/hyperlink" Target="http://abs.twimg.com/images/themes/theme1/bg.png" TargetMode="External"/><Relationship Id="rId3940" Type="http://schemas.openxmlformats.org/officeDocument/2006/relationships/hyperlink" Target="http://abs.twimg.com/images/themes/theme9/bg.gif" TargetMode="External"/><Relationship Id="rId861" Type="http://schemas.openxmlformats.org/officeDocument/2006/relationships/hyperlink" Target="http://t.co/WS62Tu5Fsy" TargetMode="External"/><Relationship Id="rId1491" Type="http://schemas.openxmlformats.org/officeDocument/2006/relationships/hyperlink" Target="https://pbs.twimg.com/profile_banners/1252997479/1380337441" TargetMode="External"/><Relationship Id="rId2542" Type="http://schemas.openxmlformats.org/officeDocument/2006/relationships/hyperlink" Target="https://pbs.twimg.com/profile_banners/48961660/1375197749" TargetMode="External"/><Relationship Id="rId5698" Type="http://schemas.openxmlformats.org/officeDocument/2006/relationships/hyperlink" Target="http://pbs.twimg.com/profile_images/455710413171093504/ZF8zuPxK_normal.jpeg" TargetMode="External"/><Relationship Id="rId6749" Type="http://schemas.openxmlformats.org/officeDocument/2006/relationships/hyperlink" Target="http://pbs.twimg.com/profile_images/655025702954225664/Buj1KIFR_normal.jpg" TargetMode="External"/><Relationship Id="rId514" Type="http://schemas.openxmlformats.org/officeDocument/2006/relationships/hyperlink" Target="http://t.co/CO36vtmO0L" TargetMode="External"/><Relationship Id="rId1144" Type="http://schemas.openxmlformats.org/officeDocument/2006/relationships/hyperlink" Target="https://pbs.twimg.com/profile_banners/3260145930/1450756380" TargetMode="External"/><Relationship Id="rId5765" Type="http://schemas.openxmlformats.org/officeDocument/2006/relationships/hyperlink" Target="http://pbs.twimg.com/profile_images/616367083685838853/OYpeDR5s_normal.jpg" TargetMode="External"/><Relationship Id="rId6816" Type="http://schemas.openxmlformats.org/officeDocument/2006/relationships/hyperlink" Target="http://pbs.twimg.com/profile_images/601067738539249665/9VlhskQH_normal.jpg" TargetMode="External"/><Relationship Id="rId8171" Type="http://schemas.openxmlformats.org/officeDocument/2006/relationships/hyperlink" Target="https://twitter.com/shrewst" TargetMode="External"/><Relationship Id="rId1211" Type="http://schemas.openxmlformats.org/officeDocument/2006/relationships/hyperlink" Target="https://pbs.twimg.com/profile_banners/11046/1398499490" TargetMode="External"/><Relationship Id="rId4367" Type="http://schemas.openxmlformats.org/officeDocument/2006/relationships/hyperlink" Target="http://abs.twimg.com/images/themes/theme1/bg.png" TargetMode="External"/><Relationship Id="rId4781" Type="http://schemas.openxmlformats.org/officeDocument/2006/relationships/hyperlink" Target="http://pbs.twimg.com/profile_images/489964459813662721/Xhd7Vm-h_normal.jpeg" TargetMode="External"/><Relationship Id="rId5418" Type="http://schemas.openxmlformats.org/officeDocument/2006/relationships/hyperlink" Target="http://pbs.twimg.com/profile_images/681532512066093056/evN8zxb__normal.jpg" TargetMode="External"/><Relationship Id="rId5832" Type="http://schemas.openxmlformats.org/officeDocument/2006/relationships/hyperlink" Target="http://pbs.twimg.com/profile_images/59304792/twitlogo_normal.png" TargetMode="External"/><Relationship Id="rId8988" Type="http://schemas.openxmlformats.org/officeDocument/2006/relationships/hyperlink" Target="https://twitter.com/clodagh831" TargetMode="External"/><Relationship Id="rId3383" Type="http://schemas.openxmlformats.org/officeDocument/2006/relationships/hyperlink" Target="http://abs.twimg.com/images/themes/theme1/bg.png" TargetMode="External"/><Relationship Id="rId4434" Type="http://schemas.openxmlformats.org/officeDocument/2006/relationships/hyperlink" Target="http://abs.twimg.com/images/themes/theme1/bg.png" TargetMode="External"/><Relationship Id="rId3036" Type="http://schemas.openxmlformats.org/officeDocument/2006/relationships/hyperlink" Target="http://abs.twimg.com/images/themes/theme1/bg.png" TargetMode="External"/><Relationship Id="rId371" Type="http://schemas.openxmlformats.org/officeDocument/2006/relationships/hyperlink" Target="http://t.co/U1QTatv7HS" TargetMode="External"/><Relationship Id="rId2052" Type="http://schemas.openxmlformats.org/officeDocument/2006/relationships/hyperlink" Target="https://pbs.twimg.com/profile_banners/2639853499/1448790536" TargetMode="External"/><Relationship Id="rId3450" Type="http://schemas.openxmlformats.org/officeDocument/2006/relationships/hyperlink" Target="http://abs.twimg.com/images/themes/theme1/bg.png" TargetMode="External"/><Relationship Id="rId4501" Type="http://schemas.openxmlformats.org/officeDocument/2006/relationships/hyperlink" Target="http://pbs.twimg.com/profile_background_images/578310263633420288/aXXfFfc_.jpeg" TargetMode="External"/><Relationship Id="rId6259" Type="http://schemas.openxmlformats.org/officeDocument/2006/relationships/hyperlink" Target="http://pbs.twimg.com/profile_images/576580758862573568/6bBdJmIJ_normal.jpeg" TargetMode="External"/><Relationship Id="rId7657" Type="http://schemas.openxmlformats.org/officeDocument/2006/relationships/hyperlink" Target="https://twitter.com/beauryker" TargetMode="External"/><Relationship Id="rId8708" Type="http://schemas.openxmlformats.org/officeDocument/2006/relationships/hyperlink" Target="https://twitter.com/keshrue" TargetMode="External"/><Relationship Id="rId3103" Type="http://schemas.openxmlformats.org/officeDocument/2006/relationships/hyperlink" Target="http://abs.twimg.com/images/themes/theme10/bg.gif" TargetMode="External"/><Relationship Id="rId6673" Type="http://schemas.openxmlformats.org/officeDocument/2006/relationships/hyperlink" Target="http://pbs.twimg.com/profile_images/692101192021778434/puFEUFn4_normal.jpg" TargetMode="External"/><Relationship Id="rId7724" Type="http://schemas.openxmlformats.org/officeDocument/2006/relationships/hyperlink" Target="https://twitter.com/oak523" TargetMode="External"/><Relationship Id="rId2869" Type="http://schemas.openxmlformats.org/officeDocument/2006/relationships/hyperlink" Target="http://pbs.twimg.com/profile_background_images/663450168721739776/9HalMqjg.jpg" TargetMode="External"/><Relationship Id="rId5275" Type="http://schemas.openxmlformats.org/officeDocument/2006/relationships/hyperlink" Target="http://pbs.twimg.com/profile_images/3073387039/20db8c30e66340f3df6deba548e8e6ed_normal.png" TargetMode="External"/><Relationship Id="rId6326" Type="http://schemas.openxmlformats.org/officeDocument/2006/relationships/hyperlink" Target="http://pbs.twimg.com/profile_images/662637639451869184/zwQKEB0v_normal.jpg" TargetMode="External"/><Relationship Id="rId6740" Type="http://schemas.openxmlformats.org/officeDocument/2006/relationships/hyperlink" Target="http://pbs.twimg.com/profile_images/1078169214/ball-jupiter_normal.gif" TargetMode="External"/><Relationship Id="rId1885" Type="http://schemas.openxmlformats.org/officeDocument/2006/relationships/hyperlink" Target="https://pbs.twimg.com/profile_banners/383592214/1453056212" TargetMode="External"/><Relationship Id="rId2936" Type="http://schemas.openxmlformats.org/officeDocument/2006/relationships/hyperlink" Target="http://pbs.twimg.com/profile_background_images/353628013/xf3ff6c6aa95c23398fcb8b733e3159b.jpg" TargetMode="External"/><Relationship Id="rId4291" Type="http://schemas.openxmlformats.org/officeDocument/2006/relationships/hyperlink" Target="http://pbs.twimg.com/profile_background_images/451107182805667840/Cflsxj3a.jpeg" TargetMode="External"/><Relationship Id="rId5342" Type="http://schemas.openxmlformats.org/officeDocument/2006/relationships/hyperlink" Target="http://pbs.twimg.com/profile_images/642064870175866880/fdM4Lvd4_normal.jpg" TargetMode="External"/><Relationship Id="rId8498" Type="http://schemas.openxmlformats.org/officeDocument/2006/relationships/hyperlink" Target="https://twitter.com/mpierce47" TargetMode="External"/><Relationship Id="rId908" Type="http://schemas.openxmlformats.org/officeDocument/2006/relationships/hyperlink" Target="http://t.co/weOyYBcMZv" TargetMode="External"/><Relationship Id="rId1538" Type="http://schemas.openxmlformats.org/officeDocument/2006/relationships/hyperlink" Target="https://pbs.twimg.com/profile_banners/127993042/1372822959" TargetMode="External"/><Relationship Id="rId8565" Type="http://schemas.openxmlformats.org/officeDocument/2006/relationships/hyperlink" Target="https://twitter.com/grummz" TargetMode="External"/><Relationship Id="rId1952" Type="http://schemas.openxmlformats.org/officeDocument/2006/relationships/hyperlink" Target="https://pbs.twimg.com/profile_banners/2444241296/1450052005" TargetMode="External"/><Relationship Id="rId4011" Type="http://schemas.openxmlformats.org/officeDocument/2006/relationships/hyperlink" Target="http://pbs.twimg.com/profile_background_images/704950616/ff996aa3bc2009a2f9b97cdd43e8b5b7.png" TargetMode="External"/><Relationship Id="rId7167" Type="http://schemas.openxmlformats.org/officeDocument/2006/relationships/hyperlink" Target="https://twitter.com/amitkishore" TargetMode="External"/><Relationship Id="rId8218" Type="http://schemas.openxmlformats.org/officeDocument/2006/relationships/hyperlink" Target="https://twitter.com/newsfoxes" TargetMode="External"/><Relationship Id="rId1605" Type="http://schemas.openxmlformats.org/officeDocument/2006/relationships/hyperlink" Target="https://pbs.twimg.com/profile_banners/30437065/1445953171" TargetMode="External"/><Relationship Id="rId6183" Type="http://schemas.openxmlformats.org/officeDocument/2006/relationships/hyperlink" Target="http://pbs.twimg.com/profile_images/2374437791/image_normal.jpg" TargetMode="External"/><Relationship Id="rId7234" Type="http://schemas.openxmlformats.org/officeDocument/2006/relationships/hyperlink" Target="https://twitter.com/vandman777" TargetMode="External"/><Relationship Id="rId7581" Type="http://schemas.openxmlformats.org/officeDocument/2006/relationships/hyperlink" Target="https://twitter.com/barracudamama" TargetMode="External"/><Relationship Id="rId8632" Type="http://schemas.openxmlformats.org/officeDocument/2006/relationships/hyperlink" Target="https://twitter.com/jmontanapotl" TargetMode="External"/><Relationship Id="rId3777" Type="http://schemas.openxmlformats.org/officeDocument/2006/relationships/hyperlink" Target="http://abs.twimg.com/images/themes/theme1/bg.png" TargetMode="External"/><Relationship Id="rId4828" Type="http://schemas.openxmlformats.org/officeDocument/2006/relationships/hyperlink" Target="http://pbs.twimg.com/profile_images/612117235893534720/q-mGqujA_normal.jpg" TargetMode="External"/><Relationship Id="rId698" Type="http://schemas.openxmlformats.org/officeDocument/2006/relationships/hyperlink" Target="http://t.co/AmOiZphN3J" TargetMode="External"/><Relationship Id="rId2379" Type="http://schemas.openxmlformats.org/officeDocument/2006/relationships/hyperlink" Target="https://pbs.twimg.com/profile_banners/386081713/1397159769" TargetMode="External"/><Relationship Id="rId2793" Type="http://schemas.openxmlformats.org/officeDocument/2006/relationships/hyperlink" Target="http://pbs.twimg.com/profile_background_images/880792728/6eaf941aa137a2d0e79618c923057c37.jpeg" TargetMode="External"/><Relationship Id="rId3844" Type="http://schemas.openxmlformats.org/officeDocument/2006/relationships/hyperlink" Target="http://abs.twimg.com/images/themes/theme1/bg.png" TargetMode="External"/><Relationship Id="rId6250" Type="http://schemas.openxmlformats.org/officeDocument/2006/relationships/hyperlink" Target="http://pbs.twimg.com/profile_images/690962103084027904/eSle4GHJ_normal.jpg" TargetMode="External"/><Relationship Id="rId7301" Type="http://schemas.openxmlformats.org/officeDocument/2006/relationships/hyperlink" Target="https://twitter.com/guatrone7" TargetMode="External"/><Relationship Id="rId765" Type="http://schemas.openxmlformats.org/officeDocument/2006/relationships/hyperlink" Target="http://t.co/knlFvfwxkf" TargetMode="External"/><Relationship Id="rId1395" Type="http://schemas.openxmlformats.org/officeDocument/2006/relationships/hyperlink" Target="https://pbs.twimg.com/profile_banners/3316209902/1447860891" TargetMode="External"/><Relationship Id="rId2446" Type="http://schemas.openxmlformats.org/officeDocument/2006/relationships/hyperlink" Target="https://pbs.twimg.com/profile_banners/233666428/1376536093" TargetMode="External"/><Relationship Id="rId2860" Type="http://schemas.openxmlformats.org/officeDocument/2006/relationships/hyperlink" Target="http://abs.twimg.com/images/themes/theme8/bg.gif" TargetMode="External"/><Relationship Id="rId9059" Type="http://schemas.openxmlformats.org/officeDocument/2006/relationships/hyperlink" Target="https://twitter.com/dragonlady65" TargetMode="External"/><Relationship Id="rId418" Type="http://schemas.openxmlformats.org/officeDocument/2006/relationships/hyperlink" Target="http://t.co/6obmULLFqo" TargetMode="External"/><Relationship Id="rId832" Type="http://schemas.openxmlformats.org/officeDocument/2006/relationships/hyperlink" Target="https://t.co/TgrspVRVag" TargetMode="External"/><Relationship Id="rId1048" Type="http://schemas.openxmlformats.org/officeDocument/2006/relationships/hyperlink" Target="https://pbs.twimg.com/profile_banners/2918876204/1453510822" TargetMode="External"/><Relationship Id="rId1462" Type="http://schemas.openxmlformats.org/officeDocument/2006/relationships/hyperlink" Target="https://pbs.twimg.com/profile_banners/86096628/1450805225" TargetMode="External"/><Relationship Id="rId2513" Type="http://schemas.openxmlformats.org/officeDocument/2006/relationships/hyperlink" Target="https://pbs.twimg.com/profile_banners/44959505/1430609806" TargetMode="External"/><Relationship Id="rId3911" Type="http://schemas.openxmlformats.org/officeDocument/2006/relationships/hyperlink" Target="http://abs.twimg.com/images/themes/theme1/bg.png" TargetMode="External"/><Relationship Id="rId5669" Type="http://schemas.openxmlformats.org/officeDocument/2006/relationships/hyperlink" Target="http://pbs.twimg.com/profile_images/572758390033661954/-YXUeMn__normal.png" TargetMode="External"/><Relationship Id="rId8075" Type="http://schemas.openxmlformats.org/officeDocument/2006/relationships/hyperlink" Target="https://twitter.com/contifrank" TargetMode="External"/><Relationship Id="rId9126" Type="http://schemas.openxmlformats.org/officeDocument/2006/relationships/hyperlink" Target="https://twitter.com/edwardderuiter" TargetMode="External"/><Relationship Id="rId1115" Type="http://schemas.openxmlformats.org/officeDocument/2006/relationships/hyperlink" Target="https://pbs.twimg.com/profile_banners/230981077/1408233740" TargetMode="External"/><Relationship Id="rId7091" Type="http://schemas.openxmlformats.org/officeDocument/2006/relationships/hyperlink" Target="https://twitter.com/sharonuren" TargetMode="External"/><Relationship Id="rId8142" Type="http://schemas.openxmlformats.org/officeDocument/2006/relationships/hyperlink" Target="https://twitter.com/stevelu021153" TargetMode="External"/><Relationship Id="rId3287" Type="http://schemas.openxmlformats.org/officeDocument/2006/relationships/hyperlink" Target="http://pbs.twimg.com/profile_background_images/3403252/small_espresso.jpg" TargetMode="External"/><Relationship Id="rId4338" Type="http://schemas.openxmlformats.org/officeDocument/2006/relationships/hyperlink" Target="http://pbs.twimg.com/profile_background_images/378800000003674622/3a1203ea770c858037f4be19cbde4cc4.jpeg" TargetMode="External"/><Relationship Id="rId4685" Type="http://schemas.openxmlformats.org/officeDocument/2006/relationships/hyperlink" Target="http://abs.twimg.com/images/themes/theme1/bg.png" TargetMode="External"/><Relationship Id="rId5736" Type="http://schemas.openxmlformats.org/officeDocument/2006/relationships/hyperlink" Target="http://pbs.twimg.com/profile_images/648934374495285248/SjYTno4L_normal.png" TargetMode="External"/><Relationship Id="rId4752" Type="http://schemas.openxmlformats.org/officeDocument/2006/relationships/hyperlink" Target="http://pbs.twimg.com/profile_images/589828746191876096/z1Evj9jY_normal.jpg" TargetMode="External"/><Relationship Id="rId5803" Type="http://schemas.openxmlformats.org/officeDocument/2006/relationships/hyperlink" Target="http://pbs.twimg.com/profile_images/378800000385082037/00c25d956f9c6fe4a67b4edc1c3a8de7_normal.jpeg" TargetMode="External"/><Relationship Id="rId8959" Type="http://schemas.openxmlformats.org/officeDocument/2006/relationships/hyperlink" Target="https://twitter.com/stew__mccall" TargetMode="External"/><Relationship Id="rId3354" Type="http://schemas.openxmlformats.org/officeDocument/2006/relationships/hyperlink" Target="http://abs.twimg.com/images/themes/theme1/bg.png" TargetMode="External"/><Relationship Id="rId4405" Type="http://schemas.openxmlformats.org/officeDocument/2006/relationships/hyperlink" Target="http://abs.twimg.com/images/themes/theme1/bg.png" TargetMode="External"/><Relationship Id="rId7975" Type="http://schemas.openxmlformats.org/officeDocument/2006/relationships/hyperlink" Target="https://twitter.com/__loring" TargetMode="External"/><Relationship Id="rId275" Type="http://schemas.openxmlformats.org/officeDocument/2006/relationships/hyperlink" Target="https://t.co/l7RZk5Y948" TargetMode="External"/><Relationship Id="rId2370" Type="http://schemas.openxmlformats.org/officeDocument/2006/relationships/hyperlink" Target="https://pbs.twimg.com/profile_banners/2447169055/1397653134" TargetMode="External"/><Relationship Id="rId3007" Type="http://schemas.openxmlformats.org/officeDocument/2006/relationships/hyperlink" Target="http://abs.twimg.com/images/themes/theme1/bg.png" TargetMode="External"/><Relationship Id="rId3421" Type="http://schemas.openxmlformats.org/officeDocument/2006/relationships/hyperlink" Target="http://pbs.twimg.com/profile_background_images/135867711/babushka.jpg" TargetMode="External"/><Relationship Id="rId6577" Type="http://schemas.openxmlformats.org/officeDocument/2006/relationships/hyperlink" Target="http://pbs.twimg.com/profile_images/1151790451/000_0358cropped2_normal.jpg" TargetMode="External"/><Relationship Id="rId6991" Type="http://schemas.openxmlformats.org/officeDocument/2006/relationships/hyperlink" Target="https://twitter.com/vote_4america" TargetMode="External"/><Relationship Id="rId7628" Type="http://schemas.openxmlformats.org/officeDocument/2006/relationships/hyperlink" Target="https://twitter.com/rhymeywords" TargetMode="External"/><Relationship Id="rId342" Type="http://schemas.openxmlformats.org/officeDocument/2006/relationships/hyperlink" Target="http://t.co/4nf620uxDt" TargetMode="External"/><Relationship Id="rId2023" Type="http://schemas.openxmlformats.org/officeDocument/2006/relationships/hyperlink" Target="https://pbs.twimg.com/profile_banners/46480949/1413996799" TargetMode="External"/><Relationship Id="rId5179" Type="http://schemas.openxmlformats.org/officeDocument/2006/relationships/hyperlink" Target="http://pbs.twimg.com/profile_images/1278704496/Michael_Miller_normal.jpg" TargetMode="External"/><Relationship Id="rId5593" Type="http://schemas.openxmlformats.org/officeDocument/2006/relationships/hyperlink" Target="http://pbs.twimg.com/profile_images/450003117162000384/cbBofM_3_normal.jpeg" TargetMode="External"/><Relationship Id="rId6644" Type="http://schemas.openxmlformats.org/officeDocument/2006/relationships/hyperlink" Target="http://pbs.twimg.com/profile_images/446180540/tari_090909_01_400x300_normal.jpg" TargetMode="External"/><Relationship Id="rId9050" Type="http://schemas.openxmlformats.org/officeDocument/2006/relationships/hyperlink" Target="https://twitter.com/dropping_facts" TargetMode="External"/><Relationship Id="rId4195" Type="http://schemas.openxmlformats.org/officeDocument/2006/relationships/hyperlink" Target="http://abs.twimg.com/images/themes/theme1/bg.png" TargetMode="External"/><Relationship Id="rId5246" Type="http://schemas.openxmlformats.org/officeDocument/2006/relationships/hyperlink" Target="http://pbs.twimg.com/profile_images/581425970487431168/lDIUkkqL_normal.jpg" TargetMode="External"/><Relationship Id="rId1789" Type="http://schemas.openxmlformats.org/officeDocument/2006/relationships/hyperlink" Target="https://pbs.twimg.com/profile_banners/2431107457/1405791178" TargetMode="External"/><Relationship Id="rId4262" Type="http://schemas.openxmlformats.org/officeDocument/2006/relationships/hyperlink" Target="http://abs.twimg.com/images/themes/theme1/bg.png" TargetMode="External"/><Relationship Id="rId5660" Type="http://schemas.openxmlformats.org/officeDocument/2006/relationships/hyperlink" Target="http://abs.twimg.com/sticky/default_profile_images/default_profile_0_normal.png" TargetMode="External"/><Relationship Id="rId6711" Type="http://schemas.openxmlformats.org/officeDocument/2006/relationships/hyperlink" Target="http://pbs.twimg.com/profile_images/1464795813/Er2YpqrO_normal" TargetMode="External"/><Relationship Id="rId8469" Type="http://schemas.openxmlformats.org/officeDocument/2006/relationships/hyperlink" Target="https://twitter.com/sabela13" TargetMode="External"/><Relationship Id="rId1856" Type="http://schemas.openxmlformats.org/officeDocument/2006/relationships/hyperlink" Target="https://pbs.twimg.com/profile_banners/36854391/1453961447" TargetMode="External"/><Relationship Id="rId2907" Type="http://schemas.openxmlformats.org/officeDocument/2006/relationships/hyperlink" Target="http://pbs.twimg.com/profile_background_images/378800000099360707/86fc744a59593ea51e2ac0cd67bbc6aa.jpeg" TargetMode="External"/><Relationship Id="rId5313" Type="http://schemas.openxmlformats.org/officeDocument/2006/relationships/hyperlink" Target="http://pbs.twimg.com/profile_images/524398012257144833/9AjF7GEE_normal.jpeg" TargetMode="External"/><Relationship Id="rId8883" Type="http://schemas.openxmlformats.org/officeDocument/2006/relationships/hyperlink" Target="https://twitter.com/susan_borts" TargetMode="External"/><Relationship Id="rId1509" Type="http://schemas.openxmlformats.org/officeDocument/2006/relationships/hyperlink" Target="https://pbs.twimg.com/profile_banners/435459729/1446828293" TargetMode="External"/><Relationship Id="rId1923" Type="http://schemas.openxmlformats.org/officeDocument/2006/relationships/hyperlink" Target="https://pbs.twimg.com/profile_banners/21750844/1386625531" TargetMode="External"/><Relationship Id="rId7485" Type="http://schemas.openxmlformats.org/officeDocument/2006/relationships/hyperlink" Target="https://twitter.com/bordlyron" TargetMode="External"/><Relationship Id="rId8536" Type="http://schemas.openxmlformats.org/officeDocument/2006/relationships/hyperlink" Target="https://twitter.com/lmjb" TargetMode="External"/><Relationship Id="rId8950" Type="http://schemas.openxmlformats.org/officeDocument/2006/relationships/hyperlink" Target="https://twitter.com/ritzy_jewels" TargetMode="External"/><Relationship Id="rId6087" Type="http://schemas.openxmlformats.org/officeDocument/2006/relationships/hyperlink" Target="http://pbs.twimg.com/profile_images/1525947555/loyaldog_normal.jpg" TargetMode="External"/><Relationship Id="rId7138" Type="http://schemas.openxmlformats.org/officeDocument/2006/relationships/hyperlink" Target="https://twitter.com/cltsnooz" TargetMode="External"/><Relationship Id="rId7552" Type="http://schemas.openxmlformats.org/officeDocument/2006/relationships/hyperlink" Target="https://twitter.com/oneyedjack" TargetMode="External"/><Relationship Id="rId8603" Type="http://schemas.openxmlformats.org/officeDocument/2006/relationships/hyperlink" Target="https://twitter.com/mr_scottie" TargetMode="External"/><Relationship Id="rId2697" Type="http://schemas.openxmlformats.org/officeDocument/2006/relationships/hyperlink" Target="http://abs.twimg.com/images/themes/theme1/bg.png" TargetMode="External"/><Relationship Id="rId3748" Type="http://schemas.openxmlformats.org/officeDocument/2006/relationships/hyperlink" Target="http://pbs.twimg.com/profile_background_images/50857993/background02.gif" TargetMode="External"/><Relationship Id="rId6154" Type="http://schemas.openxmlformats.org/officeDocument/2006/relationships/hyperlink" Target="http://pbs.twimg.com/profile_images/1768950598/Canary_Logo_-_Final_normal.jpg" TargetMode="External"/><Relationship Id="rId7205" Type="http://schemas.openxmlformats.org/officeDocument/2006/relationships/hyperlink" Target="https://twitter.com/willmac2332" TargetMode="External"/><Relationship Id="rId669" Type="http://schemas.openxmlformats.org/officeDocument/2006/relationships/hyperlink" Target="https://t.co/PX4DLat9Wx" TargetMode="External"/><Relationship Id="rId1299" Type="http://schemas.openxmlformats.org/officeDocument/2006/relationships/hyperlink" Target="https://pbs.twimg.com/profile_banners/3250550930/1437448820" TargetMode="External"/><Relationship Id="rId5170" Type="http://schemas.openxmlformats.org/officeDocument/2006/relationships/hyperlink" Target="http://pbs.twimg.com/profile_images/635300037388402692/5eUb5PYO_normal.jpg" TargetMode="External"/><Relationship Id="rId6221" Type="http://schemas.openxmlformats.org/officeDocument/2006/relationships/hyperlink" Target="http://pbs.twimg.com/profile_images/1368434206/blaise-pascal_300v_normal.JPG" TargetMode="External"/><Relationship Id="rId736" Type="http://schemas.openxmlformats.org/officeDocument/2006/relationships/hyperlink" Target="http://t.co/lxPOBO1yzf" TargetMode="External"/><Relationship Id="rId1366" Type="http://schemas.openxmlformats.org/officeDocument/2006/relationships/hyperlink" Target="https://pbs.twimg.com/profile_banners/2211590005/1385259398" TargetMode="External"/><Relationship Id="rId2417" Type="http://schemas.openxmlformats.org/officeDocument/2006/relationships/hyperlink" Target="https://pbs.twimg.com/profile_banners/2508050305/1450683909" TargetMode="External"/><Relationship Id="rId2764" Type="http://schemas.openxmlformats.org/officeDocument/2006/relationships/hyperlink" Target="http://pbs.twimg.com/profile_background_images/528715031030939648/dDvsP018.png" TargetMode="External"/><Relationship Id="rId3815" Type="http://schemas.openxmlformats.org/officeDocument/2006/relationships/hyperlink" Target="http://abs.twimg.com/images/themes/theme1/bg.png" TargetMode="External"/><Relationship Id="rId8393" Type="http://schemas.openxmlformats.org/officeDocument/2006/relationships/hyperlink" Target="https://twitter.com/nra" TargetMode="External"/><Relationship Id="rId1019" Type="http://schemas.openxmlformats.org/officeDocument/2006/relationships/hyperlink" Target="https://pbs.twimg.com/profile_banners/17193943/1371956877" TargetMode="External"/><Relationship Id="rId1780" Type="http://schemas.openxmlformats.org/officeDocument/2006/relationships/hyperlink" Target="https://pbs.twimg.com/profile_banners/2350281912/1392741501" TargetMode="External"/><Relationship Id="rId2831" Type="http://schemas.openxmlformats.org/officeDocument/2006/relationships/hyperlink" Target="http://pbs.twimg.com/profile_background_images/773180923/426a17b94030dec02982d9592c79162c.png" TargetMode="External"/><Relationship Id="rId5987" Type="http://schemas.openxmlformats.org/officeDocument/2006/relationships/hyperlink" Target="http://pbs.twimg.com/profile_images/692752203367452672/f8N3g6ue_normal.jpg" TargetMode="External"/><Relationship Id="rId8046" Type="http://schemas.openxmlformats.org/officeDocument/2006/relationships/hyperlink" Target="https://twitter.com/smokerinqs" TargetMode="External"/><Relationship Id="rId72" Type="http://schemas.openxmlformats.org/officeDocument/2006/relationships/hyperlink" Target="http://t.co/tWIGdzHBZz" TargetMode="External"/><Relationship Id="rId803" Type="http://schemas.openxmlformats.org/officeDocument/2006/relationships/hyperlink" Target="http://t.co/5gCILCWqa9" TargetMode="External"/><Relationship Id="rId1433" Type="http://schemas.openxmlformats.org/officeDocument/2006/relationships/hyperlink" Target="https://pbs.twimg.com/profile_banners/606663661/1427408977" TargetMode="External"/><Relationship Id="rId4589" Type="http://schemas.openxmlformats.org/officeDocument/2006/relationships/hyperlink" Target="http://abs.twimg.com/images/themes/theme8/bg.gif" TargetMode="External"/><Relationship Id="rId8460" Type="http://schemas.openxmlformats.org/officeDocument/2006/relationships/hyperlink" Target="https://twitter.com/ldm_beachgirl" TargetMode="External"/><Relationship Id="rId1500" Type="http://schemas.openxmlformats.org/officeDocument/2006/relationships/hyperlink" Target="https://pbs.twimg.com/profile_banners/1715470742/1419652593" TargetMode="External"/><Relationship Id="rId4656" Type="http://schemas.openxmlformats.org/officeDocument/2006/relationships/hyperlink" Target="http://pbs.twimg.com/profile_background_images/401201140/Landy_and_float_plane.jpg" TargetMode="External"/><Relationship Id="rId5707" Type="http://schemas.openxmlformats.org/officeDocument/2006/relationships/hyperlink" Target="http://pbs.twimg.com/profile_images/691468246331949056/BPNWpuD__normal.jpg" TargetMode="External"/><Relationship Id="rId7062" Type="http://schemas.openxmlformats.org/officeDocument/2006/relationships/hyperlink" Target="https://twitter.com/danbidondi" TargetMode="External"/><Relationship Id="rId8113" Type="http://schemas.openxmlformats.org/officeDocument/2006/relationships/hyperlink" Target="https://twitter.com/joanndolberg" TargetMode="External"/><Relationship Id="rId3258" Type="http://schemas.openxmlformats.org/officeDocument/2006/relationships/hyperlink" Target="http://abs.twimg.com/images/themes/theme15/bg.png" TargetMode="External"/><Relationship Id="rId3672" Type="http://schemas.openxmlformats.org/officeDocument/2006/relationships/hyperlink" Target="http://abs.twimg.com/images/themes/theme1/bg.png" TargetMode="External"/><Relationship Id="rId4309" Type="http://schemas.openxmlformats.org/officeDocument/2006/relationships/hyperlink" Target="http://pbs.twimg.com/profile_background_images/37483657/St-Louis-Blues.br.jpg" TargetMode="External"/><Relationship Id="rId4723" Type="http://schemas.openxmlformats.org/officeDocument/2006/relationships/hyperlink" Target="http://pbs.twimg.com/profile_images/691733722555506688/NI6hN53l_normal.jpg" TargetMode="External"/><Relationship Id="rId7879" Type="http://schemas.openxmlformats.org/officeDocument/2006/relationships/hyperlink" Target="https://twitter.com/scytherius" TargetMode="External"/><Relationship Id="rId179" Type="http://schemas.openxmlformats.org/officeDocument/2006/relationships/hyperlink" Target="http://t.co/Wd2lRWnVmL" TargetMode="External"/><Relationship Id="rId593" Type="http://schemas.openxmlformats.org/officeDocument/2006/relationships/hyperlink" Target="https://t.co/zGN8Q2FwaX" TargetMode="External"/><Relationship Id="rId2274" Type="http://schemas.openxmlformats.org/officeDocument/2006/relationships/hyperlink" Target="https://pbs.twimg.com/profile_banners/254145194/1441810537" TargetMode="External"/><Relationship Id="rId3325" Type="http://schemas.openxmlformats.org/officeDocument/2006/relationships/hyperlink" Target="http://pbs.twimg.com/profile_background_images/859194305/ff4620b3b8b325ed0507bc97c5431218.jpeg" TargetMode="External"/><Relationship Id="rId246" Type="http://schemas.openxmlformats.org/officeDocument/2006/relationships/hyperlink" Target="http://t.co/SRw4yuuecF" TargetMode="External"/><Relationship Id="rId660" Type="http://schemas.openxmlformats.org/officeDocument/2006/relationships/hyperlink" Target="http://t.co/tDQuJmLlFt" TargetMode="External"/><Relationship Id="rId1290" Type="http://schemas.openxmlformats.org/officeDocument/2006/relationships/hyperlink" Target="https://pbs.twimg.com/profile_banners/784875325/1358985995" TargetMode="External"/><Relationship Id="rId2341" Type="http://schemas.openxmlformats.org/officeDocument/2006/relationships/hyperlink" Target="https://pbs.twimg.com/profile_banners/2899099375/1438656671" TargetMode="External"/><Relationship Id="rId5497" Type="http://schemas.openxmlformats.org/officeDocument/2006/relationships/hyperlink" Target="http://pbs.twimg.com/profile_images/681147613207379969/rZBB74wx_normal.jpg" TargetMode="External"/><Relationship Id="rId6548" Type="http://schemas.openxmlformats.org/officeDocument/2006/relationships/hyperlink" Target="http://pbs.twimg.com/profile_images/687055898875834368/GZJFhvIh_normal.jpg" TargetMode="External"/><Relationship Id="rId6895" Type="http://schemas.openxmlformats.org/officeDocument/2006/relationships/hyperlink" Target="http://pbs.twimg.com/profile_images/601757956430954496/UgGif_ur_normal.jpg" TargetMode="External"/><Relationship Id="rId7946" Type="http://schemas.openxmlformats.org/officeDocument/2006/relationships/hyperlink" Target="https://twitter.com/wd6arc" TargetMode="External"/><Relationship Id="rId313" Type="http://schemas.openxmlformats.org/officeDocument/2006/relationships/hyperlink" Target="https://t.co/mZB2hymxC9" TargetMode="External"/><Relationship Id="rId4099" Type="http://schemas.openxmlformats.org/officeDocument/2006/relationships/hyperlink" Target="http://abs.twimg.com/images/themes/theme1/bg.png" TargetMode="External"/><Relationship Id="rId6962" Type="http://schemas.openxmlformats.org/officeDocument/2006/relationships/hyperlink" Target="https://twitter.com/whispers34" TargetMode="External"/><Relationship Id="rId9021" Type="http://schemas.openxmlformats.org/officeDocument/2006/relationships/hyperlink" Target="https://twitter.com/latestcompols" TargetMode="External"/><Relationship Id="rId5564" Type="http://schemas.openxmlformats.org/officeDocument/2006/relationships/hyperlink" Target="http://pbs.twimg.com/profile_images/692154415256616960/Ud0sInSQ_normal.jpg" TargetMode="External"/><Relationship Id="rId6615" Type="http://schemas.openxmlformats.org/officeDocument/2006/relationships/hyperlink" Target="http://pbs.twimg.com/profile_images/550579872901238784/r2WjTjBD_normal.jpeg" TargetMode="External"/><Relationship Id="rId1010" Type="http://schemas.openxmlformats.org/officeDocument/2006/relationships/hyperlink" Target="https://pbs.twimg.com/profile_banners/2207780696/1436528693" TargetMode="External"/><Relationship Id="rId4166" Type="http://schemas.openxmlformats.org/officeDocument/2006/relationships/hyperlink" Target="http://abs.twimg.com/images/themes/theme1/bg.png" TargetMode="External"/><Relationship Id="rId4580" Type="http://schemas.openxmlformats.org/officeDocument/2006/relationships/hyperlink" Target="http://abs.twimg.com/images/themes/theme1/bg.png" TargetMode="External"/><Relationship Id="rId5217" Type="http://schemas.openxmlformats.org/officeDocument/2006/relationships/hyperlink" Target="http://pbs.twimg.com/profile_images/628969923633479680/IVLQKpP6_normal.jpg" TargetMode="External"/><Relationship Id="rId5631" Type="http://schemas.openxmlformats.org/officeDocument/2006/relationships/hyperlink" Target="http://pbs.twimg.com/profile_images/676806704206643202/aeRBdzAi_normal.jpg" TargetMode="External"/><Relationship Id="rId8787" Type="http://schemas.openxmlformats.org/officeDocument/2006/relationships/hyperlink" Target="https://twitter.com/secondwilbur" TargetMode="External"/><Relationship Id="rId1827" Type="http://schemas.openxmlformats.org/officeDocument/2006/relationships/hyperlink" Target="https://pbs.twimg.com/profile_banners/3311932994/1439255271" TargetMode="External"/><Relationship Id="rId7389" Type="http://schemas.openxmlformats.org/officeDocument/2006/relationships/hyperlink" Target="https://twitter.com/travers_bob" TargetMode="External"/><Relationship Id="rId3999" Type="http://schemas.openxmlformats.org/officeDocument/2006/relationships/hyperlink" Target="http://abs.twimg.com/images/themes/theme10/bg.gif" TargetMode="External"/><Relationship Id="rId4300" Type="http://schemas.openxmlformats.org/officeDocument/2006/relationships/hyperlink" Target="http://pbs.twimg.com/profile_background_images/378800000165142554/sg2Ffkzh.jpeg" TargetMode="External"/><Relationship Id="rId170" Type="http://schemas.openxmlformats.org/officeDocument/2006/relationships/hyperlink" Target="http://t.co/ygwUSOoyuj" TargetMode="External"/><Relationship Id="rId6472" Type="http://schemas.openxmlformats.org/officeDocument/2006/relationships/hyperlink" Target="http://pbs.twimg.com/profile_images/586987238879322112/leW8vzac_normal.png" TargetMode="External"/><Relationship Id="rId7523" Type="http://schemas.openxmlformats.org/officeDocument/2006/relationships/hyperlink" Target="https://twitter.com/oldschoolgray" TargetMode="External"/><Relationship Id="rId7870" Type="http://schemas.openxmlformats.org/officeDocument/2006/relationships/hyperlink" Target="https://twitter.com/billmon1" TargetMode="External"/><Relationship Id="rId8921" Type="http://schemas.openxmlformats.org/officeDocument/2006/relationships/hyperlink" Target="https://twitter.com/highkarate" TargetMode="External"/><Relationship Id="rId5074" Type="http://schemas.openxmlformats.org/officeDocument/2006/relationships/hyperlink" Target="http://pbs.twimg.com/profile_images/378800000493864543/5e7922cbc26d75bceb34ecbb5b651283_normal.jpeg" TargetMode="External"/><Relationship Id="rId6125" Type="http://schemas.openxmlformats.org/officeDocument/2006/relationships/hyperlink" Target="http://pbs.twimg.com/profile_images/2219249528/ERCgideonTouristCommercialImageCROPPED_normal.jpg" TargetMode="External"/><Relationship Id="rId8297" Type="http://schemas.openxmlformats.org/officeDocument/2006/relationships/hyperlink" Target="https://twitter.com/maryjane2nd" TargetMode="External"/><Relationship Id="rId1684" Type="http://schemas.openxmlformats.org/officeDocument/2006/relationships/hyperlink" Target="https://pbs.twimg.com/profile_banners/4779358808/1453202895" TargetMode="External"/><Relationship Id="rId2735" Type="http://schemas.openxmlformats.org/officeDocument/2006/relationships/hyperlink" Target="http://pbs.twimg.com/profile_background_images/575364574834094080/-kHUpc4m.jpeg" TargetMode="External"/><Relationship Id="rId707" Type="http://schemas.openxmlformats.org/officeDocument/2006/relationships/hyperlink" Target="http://t.co/mdQU0ZC7wP" TargetMode="External"/><Relationship Id="rId1337" Type="http://schemas.openxmlformats.org/officeDocument/2006/relationships/hyperlink" Target="https://pbs.twimg.com/profile_banners/574220290/1451325991" TargetMode="External"/><Relationship Id="rId5958" Type="http://schemas.openxmlformats.org/officeDocument/2006/relationships/hyperlink" Target="http://pbs.twimg.com/profile_images/655460218176974848/yUoJcSxg_normal.jpg" TargetMode="External"/><Relationship Id="rId43" Type="http://schemas.openxmlformats.org/officeDocument/2006/relationships/hyperlink" Target="https://t.co/soclHcSQxA" TargetMode="External"/><Relationship Id="rId7380" Type="http://schemas.openxmlformats.org/officeDocument/2006/relationships/hyperlink" Target="https://twitter.com/aspiegrrrl" TargetMode="External"/><Relationship Id="rId8431" Type="http://schemas.openxmlformats.org/officeDocument/2006/relationships/hyperlink" Target="https://twitter.com/guardianus" TargetMode="External"/><Relationship Id="rId7033" Type="http://schemas.openxmlformats.org/officeDocument/2006/relationships/hyperlink" Target="https://twitter.com/a_m_perez" TargetMode="External"/><Relationship Id="rId3990" Type="http://schemas.openxmlformats.org/officeDocument/2006/relationships/hyperlink" Target="http://abs.twimg.com/images/themes/theme1/bg.png" TargetMode="External"/><Relationship Id="rId1194" Type="http://schemas.openxmlformats.org/officeDocument/2006/relationships/hyperlink" Target="https://pbs.twimg.com/profile_banners/1957876418/1423760467" TargetMode="External"/><Relationship Id="rId2592" Type="http://schemas.openxmlformats.org/officeDocument/2006/relationships/hyperlink" Target="http://abs.twimg.com/images/themes/theme1/bg.png" TargetMode="External"/><Relationship Id="rId3643" Type="http://schemas.openxmlformats.org/officeDocument/2006/relationships/hyperlink" Target="http://pbs.twimg.com/profile_background_images/434181457947279361/sUEpN0VN.png" TargetMode="External"/><Relationship Id="rId217" Type="http://schemas.openxmlformats.org/officeDocument/2006/relationships/hyperlink" Target="http://t.co/jWYfVXdFAD" TargetMode="External"/><Relationship Id="rId564" Type="http://schemas.openxmlformats.org/officeDocument/2006/relationships/hyperlink" Target="https://t.co/T8pVIYqCtP" TargetMode="External"/><Relationship Id="rId2245" Type="http://schemas.openxmlformats.org/officeDocument/2006/relationships/hyperlink" Target="https://pbs.twimg.com/profile_banners/120269996/1400292094" TargetMode="External"/><Relationship Id="rId6866" Type="http://schemas.openxmlformats.org/officeDocument/2006/relationships/hyperlink" Target="http://pbs.twimg.com/profile_images/448588398509297664/d4pguF7C_normal.png" TargetMode="External"/><Relationship Id="rId7917" Type="http://schemas.openxmlformats.org/officeDocument/2006/relationships/hyperlink" Target="https://twitter.com/pattycake480" TargetMode="External"/><Relationship Id="rId5468" Type="http://schemas.openxmlformats.org/officeDocument/2006/relationships/hyperlink" Target="http://pbs.twimg.com/profile_images/683666449823449088/mJaidIG5_normal.jpg" TargetMode="External"/><Relationship Id="rId6519" Type="http://schemas.openxmlformats.org/officeDocument/2006/relationships/hyperlink" Target="http://pbs.twimg.com/profile_images/600769909577031680/Pp4ySEfS_normal.png" TargetMode="External"/><Relationship Id="rId4551" Type="http://schemas.openxmlformats.org/officeDocument/2006/relationships/hyperlink" Target="http://abs.twimg.com/images/themes/theme6/bg.gif" TargetMode="External"/><Relationship Id="rId3153" Type="http://schemas.openxmlformats.org/officeDocument/2006/relationships/hyperlink" Target="http://abs.twimg.com/images/themes/theme1/bg.png" TargetMode="External"/><Relationship Id="rId4204" Type="http://schemas.openxmlformats.org/officeDocument/2006/relationships/hyperlink" Target="http://abs.twimg.com/images/themes/theme1/bg.png" TargetMode="External"/><Relationship Id="rId5602" Type="http://schemas.openxmlformats.org/officeDocument/2006/relationships/hyperlink" Target="http://abs.twimg.com/sticky/default_profile_images/default_profile_5_normal.png" TargetMode="External"/><Relationship Id="rId7774" Type="http://schemas.openxmlformats.org/officeDocument/2006/relationships/hyperlink" Target="https://twitter.com/mikeprysner" TargetMode="External"/><Relationship Id="rId8825" Type="http://schemas.openxmlformats.org/officeDocument/2006/relationships/hyperlink" Target="https://twitter.com/rukannur" TargetMode="External"/><Relationship Id="rId6029" Type="http://schemas.openxmlformats.org/officeDocument/2006/relationships/hyperlink" Target="http://pbs.twimg.com/profile_images/3345419854/9871d519262379dd64dcc4c159937254_normal.jpeg" TargetMode="External"/><Relationship Id="rId6376" Type="http://schemas.openxmlformats.org/officeDocument/2006/relationships/hyperlink" Target="http://pbs.twimg.com/profile_images/690782998782984192/qr6n6gR-_normal.jpg" TargetMode="External"/><Relationship Id="rId7427" Type="http://schemas.openxmlformats.org/officeDocument/2006/relationships/hyperlink" Target="https://twitter.com/zarkoon" TargetMode="External"/><Relationship Id="rId2986" Type="http://schemas.openxmlformats.org/officeDocument/2006/relationships/hyperlink" Target="http://pbs.twimg.com/profile_background_images/839576361/36a47e8d731ec428b56383813ff6478f.jpeg" TargetMode="External"/><Relationship Id="rId958" Type="http://schemas.openxmlformats.org/officeDocument/2006/relationships/hyperlink" Target="https://pbs.twimg.com/profile_banners/498351854/1398197910" TargetMode="External"/><Relationship Id="rId1588" Type="http://schemas.openxmlformats.org/officeDocument/2006/relationships/hyperlink" Target="https://pbs.twimg.com/profile_banners/1329183702/1398974354" TargetMode="External"/><Relationship Id="rId2639" Type="http://schemas.openxmlformats.org/officeDocument/2006/relationships/hyperlink" Target="http://abs.twimg.com/images/themes/theme14/bg.gif" TargetMode="External"/><Relationship Id="rId6510" Type="http://schemas.openxmlformats.org/officeDocument/2006/relationships/hyperlink" Target="http://pbs.twimg.com/profile_images/527197155610468353/hc3ofqiS_normal.jpeg" TargetMode="External"/><Relationship Id="rId4061" Type="http://schemas.openxmlformats.org/officeDocument/2006/relationships/hyperlink" Target="http://pbs.twimg.com/profile_background_images/452797228/tnam_bg_2_.jpg" TargetMode="External"/><Relationship Id="rId5112" Type="http://schemas.openxmlformats.org/officeDocument/2006/relationships/hyperlink" Target="http://pbs.twimg.com/profile_images/681879421649698816/4IHzUR_N_normal.jpg" TargetMode="External"/><Relationship Id="rId8682" Type="http://schemas.openxmlformats.org/officeDocument/2006/relationships/hyperlink" Target="https://twitter.com/uwuaman" TargetMode="External"/><Relationship Id="rId7284" Type="http://schemas.openxmlformats.org/officeDocument/2006/relationships/hyperlink" Target="https://twitter.com/fpptim" TargetMode="External"/><Relationship Id="rId8335" Type="http://schemas.openxmlformats.org/officeDocument/2006/relationships/hyperlink" Target="https://twitter.com/alexnevsky144" TargetMode="External"/><Relationship Id="rId1722" Type="http://schemas.openxmlformats.org/officeDocument/2006/relationships/hyperlink" Target="https://pbs.twimg.com/profile_banners/1411455757/1397625152" TargetMode="External"/><Relationship Id="rId3894" Type="http://schemas.openxmlformats.org/officeDocument/2006/relationships/hyperlink" Target="http://abs.twimg.com/images/themes/theme1/bg.png" TargetMode="External"/><Relationship Id="rId4945" Type="http://schemas.openxmlformats.org/officeDocument/2006/relationships/hyperlink" Target="http://pbs.twimg.com/profile_images/641125433350713344/qkCzo4zz_normal.jpg" TargetMode="External"/><Relationship Id="rId2496" Type="http://schemas.openxmlformats.org/officeDocument/2006/relationships/hyperlink" Target="https://pbs.twimg.com/profile_banners/1641732180/1448409521" TargetMode="External"/><Relationship Id="rId3547" Type="http://schemas.openxmlformats.org/officeDocument/2006/relationships/hyperlink" Target="http://abs.twimg.com/images/themes/theme1/bg.png" TargetMode="External"/><Relationship Id="rId468" Type="http://schemas.openxmlformats.org/officeDocument/2006/relationships/hyperlink" Target="http://t.co/OGoTXQJY16" TargetMode="External"/><Relationship Id="rId1098" Type="http://schemas.openxmlformats.org/officeDocument/2006/relationships/hyperlink" Target="https://pbs.twimg.com/profile_banners/289836894/1424511418" TargetMode="External"/><Relationship Id="rId2149" Type="http://schemas.openxmlformats.org/officeDocument/2006/relationships/hyperlink" Target="https://pbs.twimg.com/profile_banners/4204951479/1447712687" TargetMode="External"/><Relationship Id="rId6020" Type="http://schemas.openxmlformats.org/officeDocument/2006/relationships/hyperlink" Target="http://pbs.twimg.com/profile_images/692363566280740864/Ah2ofReq_normal.jpg" TargetMode="External"/><Relationship Id="rId2630" Type="http://schemas.openxmlformats.org/officeDocument/2006/relationships/hyperlink" Target="http://pbs.twimg.com/profile_background_images/652922817/5jye0e1oxav6zziuq6sj.jpeg" TargetMode="External"/><Relationship Id="rId8192" Type="http://schemas.openxmlformats.org/officeDocument/2006/relationships/hyperlink" Target="https://twitter.com/rotepille" TargetMode="External"/><Relationship Id="rId602" Type="http://schemas.openxmlformats.org/officeDocument/2006/relationships/hyperlink" Target="http://t.co/56xJsmj575" TargetMode="External"/><Relationship Id="rId1232" Type="http://schemas.openxmlformats.org/officeDocument/2006/relationships/hyperlink" Target="https://pbs.twimg.com/profile_banners/4707889820/1451898889" TargetMode="External"/><Relationship Id="rId5853" Type="http://schemas.openxmlformats.org/officeDocument/2006/relationships/hyperlink" Target="http://pbs.twimg.com/profile_images/449416560738717697/-6x9kD07_normal.png" TargetMode="External"/><Relationship Id="rId6904" Type="http://schemas.openxmlformats.org/officeDocument/2006/relationships/hyperlink" Target="http://pbs.twimg.com/profile_images/67262509/n502959372_306_normal.jpg" TargetMode="External"/><Relationship Id="rId3057" Type="http://schemas.openxmlformats.org/officeDocument/2006/relationships/hyperlink" Target="http://abs.twimg.com/images/themes/theme1/bg.png" TargetMode="External"/><Relationship Id="rId4108" Type="http://schemas.openxmlformats.org/officeDocument/2006/relationships/hyperlink" Target="http://abs.twimg.com/images/themes/theme1/bg.png" TargetMode="External"/><Relationship Id="rId4455" Type="http://schemas.openxmlformats.org/officeDocument/2006/relationships/hyperlink" Target="http://abs.twimg.com/images/themes/theme1/bg.png" TargetMode="External"/><Relationship Id="rId5506" Type="http://schemas.openxmlformats.org/officeDocument/2006/relationships/hyperlink" Target="http://pbs.twimg.com/profile_images/651658698046222336/WbJu7rS6_normal.jpg" TargetMode="External"/><Relationship Id="rId7678" Type="http://schemas.openxmlformats.org/officeDocument/2006/relationships/hyperlink" Target="https://twitter.com/eldeemocrat" TargetMode="External"/><Relationship Id="rId8729" Type="http://schemas.openxmlformats.org/officeDocument/2006/relationships/hyperlink" Target="https://twitter.com/banjobird" TargetMode="External"/><Relationship Id="rId2140" Type="http://schemas.openxmlformats.org/officeDocument/2006/relationships/hyperlink" Target="https://pbs.twimg.com/profile_banners/67052442/1440264712" TargetMode="External"/><Relationship Id="rId6761" Type="http://schemas.openxmlformats.org/officeDocument/2006/relationships/hyperlink" Target="http://abs.twimg.com/sticky/default_profile_images/default_profile_4_normal.png" TargetMode="External"/><Relationship Id="rId7812" Type="http://schemas.openxmlformats.org/officeDocument/2006/relationships/hyperlink" Target="https://twitter.com/1st_infantry" TargetMode="External"/><Relationship Id="rId112" Type="http://schemas.openxmlformats.org/officeDocument/2006/relationships/hyperlink" Target="http://t.co/QmJNQxz5FN" TargetMode="External"/><Relationship Id="rId5363" Type="http://schemas.openxmlformats.org/officeDocument/2006/relationships/hyperlink" Target="http://pbs.twimg.com/profile_images/666409244313395201/10iyTbDn_normal.jpg" TargetMode="External"/><Relationship Id="rId6414" Type="http://schemas.openxmlformats.org/officeDocument/2006/relationships/hyperlink" Target="http://pbs.twimg.com/profile_images/450729620519026688/u5bJoSgx_normal.jpeg" TargetMode="External"/><Relationship Id="rId5016" Type="http://schemas.openxmlformats.org/officeDocument/2006/relationships/hyperlink" Target="http://pbs.twimg.com/profile_images/627937000398589952/JjlsYs-4_normal.jpg" TargetMode="External"/><Relationship Id="rId1973" Type="http://schemas.openxmlformats.org/officeDocument/2006/relationships/hyperlink" Target="https://pbs.twimg.com/profile_banners/148659019/1357219551" TargetMode="External"/><Relationship Id="rId7188" Type="http://schemas.openxmlformats.org/officeDocument/2006/relationships/hyperlink" Target="https://twitter.com/cominosnicole33" TargetMode="External"/><Relationship Id="rId8239" Type="http://schemas.openxmlformats.org/officeDocument/2006/relationships/hyperlink" Target="https://twitter.com/ravensymone" TargetMode="External"/><Relationship Id="rId8586" Type="http://schemas.openxmlformats.org/officeDocument/2006/relationships/hyperlink" Target="https://twitter.com/oinkshallah" TargetMode="External"/><Relationship Id="rId1626" Type="http://schemas.openxmlformats.org/officeDocument/2006/relationships/hyperlink" Target="https://pbs.twimg.com/profile_banners/29531485/1406691466" TargetMode="External"/><Relationship Id="rId3798" Type="http://schemas.openxmlformats.org/officeDocument/2006/relationships/hyperlink" Target="http://abs.twimg.com/images/themes/theme15/bg.png" TargetMode="External"/><Relationship Id="rId4849" Type="http://schemas.openxmlformats.org/officeDocument/2006/relationships/hyperlink" Target="http://pbs.twimg.com/profile_images/674692635928432640/RNBydw3I_normal.jpg" TargetMode="External"/><Relationship Id="rId8720" Type="http://schemas.openxmlformats.org/officeDocument/2006/relationships/hyperlink" Target="https://twitter.com/dave911rsr" TargetMode="External"/><Relationship Id="rId6271" Type="http://schemas.openxmlformats.org/officeDocument/2006/relationships/hyperlink" Target="http://abs.twimg.com/sticky/default_profile_images/default_profile_1_normal.png" TargetMode="External"/><Relationship Id="rId7322" Type="http://schemas.openxmlformats.org/officeDocument/2006/relationships/hyperlink" Target="https://twitter.com/sealewalterm" TargetMode="External"/><Relationship Id="rId1483" Type="http://schemas.openxmlformats.org/officeDocument/2006/relationships/hyperlink" Target="https://pbs.twimg.com/profile_banners/514793921/1398953352" TargetMode="External"/><Relationship Id="rId2881" Type="http://schemas.openxmlformats.org/officeDocument/2006/relationships/hyperlink" Target="http://pbs.twimg.com/profile_background_images/603484492204900352/7RH3UuiP.jpg" TargetMode="External"/><Relationship Id="rId3932" Type="http://schemas.openxmlformats.org/officeDocument/2006/relationships/hyperlink" Target="http://abs.twimg.com/images/themes/theme14/bg.gif" TargetMode="External"/><Relationship Id="rId8096" Type="http://schemas.openxmlformats.org/officeDocument/2006/relationships/hyperlink" Target="https://twitter.com/other95" TargetMode="External"/><Relationship Id="rId506" Type="http://schemas.openxmlformats.org/officeDocument/2006/relationships/hyperlink" Target="https://t.co/eFtFFHyJvC" TargetMode="External"/><Relationship Id="rId853" Type="http://schemas.openxmlformats.org/officeDocument/2006/relationships/hyperlink" Target="https://t.co/jb1B9gM9u6" TargetMode="External"/><Relationship Id="rId1136" Type="http://schemas.openxmlformats.org/officeDocument/2006/relationships/hyperlink" Target="https://pbs.twimg.com/profile_banners/244553404/1449928063" TargetMode="External"/><Relationship Id="rId2534" Type="http://schemas.openxmlformats.org/officeDocument/2006/relationships/hyperlink" Target="https://pbs.twimg.com/profile_banners/3056305715/1424708803" TargetMode="External"/><Relationship Id="rId5757" Type="http://schemas.openxmlformats.org/officeDocument/2006/relationships/hyperlink" Target="http://pbs.twimg.com/profile_images/654720741280124929/uc6QpBGe_normal.jpg" TargetMode="External"/><Relationship Id="rId6808" Type="http://schemas.openxmlformats.org/officeDocument/2006/relationships/hyperlink" Target="http://pbs.twimg.com/profile_images/1121418971/Zen2-Yin-YangScene_normal.png" TargetMode="External"/><Relationship Id="rId4359" Type="http://schemas.openxmlformats.org/officeDocument/2006/relationships/hyperlink" Target="http://abs.twimg.com/images/themes/theme1/bg.png" TargetMode="External"/><Relationship Id="rId8230" Type="http://schemas.openxmlformats.org/officeDocument/2006/relationships/hyperlink" Target="https://twitter.com/zoso1966d" TargetMode="External"/><Relationship Id="rId4840" Type="http://schemas.openxmlformats.org/officeDocument/2006/relationships/hyperlink" Target="http://pbs.twimg.com/profile_images/378800000673084786/9764689b70d26d29a821da4bdd635994_normal.jpeg" TargetMode="External"/><Relationship Id="rId2391" Type="http://schemas.openxmlformats.org/officeDocument/2006/relationships/hyperlink" Target="https://pbs.twimg.com/profile_banners/16664681/1402448809" TargetMode="External"/><Relationship Id="rId3442" Type="http://schemas.openxmlformats.org/officeDocument/2006/relationships/hyperlink" Target="http://abs.twimg.com/images/themes/theme1/bg.png" TargetMode="External"/><Relationship Id="rId363" Type="http://schemas.openxmlformats.org/officeDocument/2006/relationships/hyperlink" Target="https://t.co/zEyEpt9JeC" TargetMode="External"/><Relationship Id="rId2044" Type="http://schemas.openxmlformats.org/officeDocument/2006/relationships/hyperlink" Target="https://pbs.twimg.com/profile_banners/3311544643/1442112554" TargetMode="External"/><Relationship Id="rId5267" Type="http://schemas.openxmlformats.org/officeDocument/2006/relationships/hyperlink" Target="http://pbs.twimg.com/profile_images/483868491091431424/7ewtFeyG_normal.jpeg" TargetMode="External"/><Relationship Id="rId6318" Type="http://schemas.openxmlformats.org/officeDocument/2006/relationships/hyperlink" Target="http://pbs.twimg.com/profile_images/671106088092180485/tOBlohks_normal.jpg" TargetMode="External"/><Relationship Id="rId6665" Type="http://schemas.openxmlformats.org/officeDocument/2006/relationships/hyperlink" Target="http://pbs.twimg.com/profile_images/3100074042/bb06030f9ec405e81ff2f1f0856579f0_normal.jpeg" TargetMode="External"/><Relationship Id="rId7716" Type="http://schemas.openxmlformats.org/officeDocument/2006/relationships/hyperlink" Target="https://twitter.com/joshtpm" TargetMode="External"/><Relationship Id="rId1877" Type="http://schemas.openxmlformats.org/officeDocument/2006/relationships/hyperlink" Target="https://pbs.twimg.com/profile_banners/1106501/1361118561" TargetMode="External"/><Relationship Id="rId2928" Type="http://schemas.openxmlformats.org/officeDocument/2006/relationships/hyperlink" Target="http://abs.twimg.com/images/themes/theme1/bg.png" TargetMode="External"/><Relationship Id="rId4350" Type="http://schemas.openxmlformats.org/officeDocument/2006/relationships/hyperlink" Target="http://abs.twimg.com/images/themes/theme2/bg.gif" TargetMode="External"/><Relationship Id="rId5401" Type="http://schemas.openxmlformats.org/officeDocument/2006/relationships/hyperlink" Target="http://pbs.twimg.com/profile_images/493254832270999555/87P1p_EV_normal.jpeg" TargetMode="External"/><Relationship Id="rId8971" Type="http://schemas.openxmlformats.org/officeDocument/2006/relationships/hyperlink" Target="https://twitter.com/rachael1776" TargetMode="External"/><Relationship Id="rId4003" Type="http://schemas.openxmlformats.org/officeDocument/2006/relationships/hyperlink" Target="http://pbs.twimg.com/profile_background_images/22539854/image0033.jpg" TargetMode="External"/><Relationship Id="rId7573" Type="http://schemas.openxmlformats.org/officeDocument/2006/relationships/hyperlink" Target="https://twitter.com/victoryorbust" TargetMode="External"/><Relationship Id="rId8624" Type="http://schemas.openxmlformats.org/officeDocument/2006/relationships/hyperlink" Target="https://twitter.com/marypatriott" TargetMode="External"/><Relationship Id="rId6175" Type="http://schemas.openxmlformats.org/officeDocument/2006/relationships/hyperlink" Target="http://pbs.twimg.com/profile_images/683691741325594624/MpDrSxeG_normal.jpg" TargetMode="External"/><Relationship Id="rId7226" Type="http://schemas.openxmlformats.org/officeDocument/2006/relationships/hyperlink" Target="https://twitter.com/uptonm275" TargetMode="External"/><Relationship Id="rId2785" Type="http://schemas.openxmlformats.org/officeDocument/2006/relationships/hyperlink" Target="http://pbs.twimg.com/profile_background_images/601827405/gmjmnfj2925fdpm9ayfi.jpeg" TargetMode="External"/><Relationship Id="rId3836" Type="http://schemas.openxmlformats.org/officeDocument/2006/relationships/hyperlink" Target="http://pbs.twimg.com/profile_background_images/543857634/xdb6f49d5a584c72d699ecc5a9002b5c.jpg" TargetMode="External"/><Relationship Id="rId757" Type="http://schemas.openxmlformats.org/officeDocument/2006/relationships/hyperlink" Target="https://t.co/4GyiqWJPmz" TargetMode="External"/><Relationship Id="rId1387" Type="http://schemas.openxmlformats.org/officeDocument/2006/relationships/hyperlink" Target="https://pbs.twimg.com/profile_banners/1068299220/1452435675" TargetMode="External"/><Relationship Id="rId2438" Type="http://schemas.openxmlformats.org/officeDocument/2006/relationships/hyperlink" Target="https://pbs.twimg.com/profile_banners/92811584/1388997454" TargetMode="External"/><Relationship Id="rId93" Type="http://schemas.openxmlformats.org/officeDocument/2006/relationships/hyperlink" Target="https://t.co/QoDAQ0EBSr" TargetMode="External"/><Relationship Id="rId8481" Type="http://schemas.openxmlformats.org/officeDocument/2006/relationships/hyperlink" Target="https://twitter.com/american_media_" TargetMode="External"/><Relationship Id="rId1521" Type="http://schemas.openxmlformats.org/officeDocument/2006/relationships/hyperlink" Target="https://pbs.twimg.com/profile_banners/2950306658/1452918089" TargetMode="External"/><Relationship Id="rId7083" Type="http://schemas.openxmlformats.org/officeDocument/2006/relationships/hyperlink" Target="https://twitter.com/richardschulder" TargetMode="External"/><Relationship Id="rId8134" Type="http://schemas.openxmlformats.org/officeDocument/2006/relationships/hyperlink" Target="https://twitter.com/arkcheri" TargetMode="External"/><Relationship Id="rId3693" Type="http://schemas.openxmlformats.org/officeDocument/2006/relationships/hyperlink" Target="http://abs.twimg.com/images/themes/theme1/bg.png" TargetMode="External"/><Relationship Id="rId2295" Type="http://schemas.openxmlformats.org/officeDocument/2006/relationships/hyperlink" Target="https://pbs.twimg.com/profile_banners/394832992/1442847492" TargetMode="External"/><Relationship Id="rId3346" Type="http://schemas.openxmlformats.org/officeDocument/2006/relationships/hyperlink" Target="http://pbs.twimg.com/profile_background_images/650135699165851648/80DiRH24.jpg" TargetMode="External"/><Relationship Id="rId4744" Type="http://schemas.openxmlformats.org/officeDocument/2006/relationships/hyperlink" Target="http://pbs.twimg.com/profile_images/691889991560097792/JWXl7gDQ_normal.jpg" TargetMode="External"/><Relationship Id="rId267" Type="http://schemas.openxmlformats.org/officeDocument/2006/relationships/hyperlink" Target="http://t.co/cvvVRN0nL3" TargetMode="External"/><Relationship Id="rId7967" Type="http://schemas.openxmlformats.org/officeDocument/2006/relationships/hyperlink" Target="https://twitter.com/steegvan" TargetMode="External"/><Relationship Id="rId6569" Type="http://schemas.openxmlformats.org/officeDocument/2006/relationships/hyperlink" Target="http://pbs.twimg.com/profile_images/667110689400610816/QLSHEH9K_normal.jpg" TargetMode="External"/><Relationship Id="rId9042" Type="http://schemas.openxmlformats.org/officeDocument/2006/relationships/hyperlink" Target="https://twitter.com/donkeyarguing" TargetMode="External"/><Relationship Id="rId401" Type="http://schemas.openxmlformats.org/officeDocument/2006/relationships/hyperlink" Target="http://beforeitsnews.com/" TargetMode="External"/><Relationship Id="rId1031" Type="http://schemas.openxmlformats.org/officeDocument/2006/relationships/hyperlink" Target="https://pbs.twimg.com/profile_banners/89807909/1449064782" TargetMode="External"/><Relationship Id="rId5652" Type="http://schemas.openxmlformats.org/officeDocument/2006/relationships/hyperlink" Target="http://pbs.twimg.com/profile_images/646712872471527424/CRTdL2Uz_normal.jpg" TargetMode="External"/><Relationship Id="rId6703" Type="http://schemas.openxmlformats.org/officeDocument/2006/relationships/hyperlink" Target="http://pbs.twimg.com/profile_images/548666079795372032/ravODOfY_normal.jpeg" TargetMode="External"/><Relationship Id="rId4254" Type="http://schemas.openxmlformats.org/officeDocument/2006/relationships/hyperlink" Target="http://abs.twimg.com/images/themes/theme18/bg.gif" TargetMode="External"/><Relationship Id="rId5305" Type="http://schemas.openxmlformats.org/officeDocument/2006/relationships/hyperlink" Target="http://pbs.twimg.com/profile_images/690197447147151360/Qu_rtCoA_normal.jpg" TargetMode="External"/><Relationship Id="rId7477" Type="http://schemas.openxmlformats.org/officeDocument/2006/relationships/hyperlink" Target="https://twitter.com/euthenics" TargetMode="External"/><Relationship Id="rId8528" Type="http://schemas.openxmlformats.org/officeDocument/2006/relationships/hyperlink" Target="https://twitter.com/eric3233" TargetMode="External"/><Relationship Id="rId8875" Type="http://schemas.openxmlformats.org/officeDocument/2006/relationships/hyperlink" Target="https://twitter.com/robertloveth" TargetMode="External"/><Relationship Id="rId1915" Type="http://schemas.openxmlformats.org/officeDocument/2006/relationships/hyperlink" Target="https://pbs.twimg.com/profile_banners/17756112/1440439990" TargetMode="External"/><Relationship Id="rId6079" Type="http://schemas.openxmlformats.org/officeDocument/2006/relationships/hyperlink" Target="http://pbs.twimg.com/profile_images/2486835817/u7vrf2lvwp5akgyqkk80_normal.jpeg" TargetMode="External"/><Relationship Id="rId2689" Type="http://schemas.openxmlformats.org/officeDocument/2006/relationships/hyperlink" Target="http://pbs.twimg.com/profile_background_images/378800000175776516/US-TOGXP.jpeg" TargetMode="External"/><Relationship Id="rId6560" Type="http://schemas.openxmlformats.org/officeDocument/2006/relationships/hyperlink" Target="http://pbs.twimg.com/profile_images/446227606/DSC02118_normal.JPG" TargetMode="External"/><Relationship Id="rId7611" Type="http://schemas.openxmlformats.org/officeDocument/2006/relationships/hyperlink" Target="https://twitter.com/nathanielbumpo" TargetMode="External"/><Relationship Id="rId5162" Type="http://schemas.openxmlformats.org/officeDocument/2006/relationships/hyperlink" Target="http://pbs.twimg.com/profile_images/684766758507397121/CSvWSnzP_normal.jpg" TargetMode="External"/><Relationship Id="rId6213" Type="http://schemas.openxmlformats.org/officeDocument/2006/relationships/hyperlink" Target="http://pbs.twimg.com/profile_images/562781112095633408/1d-YGSRM_normal.jpeg" TargetMode="External"/><Relationship Id="rId1772" Type="http://schemas.openxmlformats.org/officeDocument/2006/relationships/hyperlink" Target="https://pbs.twimg.com/profile_banners/2677247388/1406227103" TargetMode="External"/><Relationship Id="rId8385" Type="http://schemas.openxmlformats.org/officeDocument/2006/relationships/hyperlink" Target="https://twitter.com/loca2733mc" TargetMode="External"/><Relationship Id="rId1425" Type="http://schemas.openxmlformats.org/officeDocument/2006/relationships/hyperlink" Target="https://pbs.twimg.com/profile_banners/187605700/1377534967" TargetMode="External"/><Relationship Id="rId2823" Type="http://schemas.openxmlformats.org/officeDocument/2006/relationships/hyperlink" Target="http://pbs.twimg.com/profile_background_images/530752246590353408/PX8zfkI0.jpeg" TargetMode="External"/><Relationship Id="rId8038" Type="http://schemas.openxmlformats.org/officeDocument/2006/relationships/hyperlink" Target="https://twitter.com/alexsmithnbc" TargetMode="External"/><Relationship Id="rId4995" Type="http://schemas.openxmlformats.org/officeDocument/2006/relationships/hyperlink" Target="http://pbs.twimg.com/profile_images/685268506917511168/MkQHl6PA_normal.jpg" TargetMode="External"/><Relationship Id="rId2199" Type="http://schemas.openxmlformats.org/officeDocument/2006/relationships/hyperlink" Target="https://pbs.twimg.com/profile_banners/21587082/1401923640" TargetMode="External"/><Relationship Id="rId3597" Type="http://schemas.openxmlformats.org/officeDocument/2006/relationships/hyperlink" Target="http://abs.twimg.com/images/themes/theme1/bg.png" TargetMode="External"/><Relationship Id="rId4648" Type="http://schemas.openxmlformats.org/officeDocument/2006/relationships/hyperlink" Target="http://abs.twimg.com/images/themes/theme1/bg.png" TargetMode="External"/><Relationship Id="rId6070" Type="http://schemas.openxmlformats.org/officeDocument/2006/relationships/hyperlink" Target="http://pbs.twimg.com/profile_images/636565942789537792/nnh7wMcz_normal.jpg" TargetMode="External"/><Relationship Id="rId7121" Type="http://schemas.openxmlformats.org/officeDocument/2006/relationships/hyperlink" Target="https://twitter.com/khalpine" TargetMode="External"/><Relationship Id="rId2680" Type="http://schemas.openxmlformats.org/officeDocument/2006/relationships/hyperlink" Target="http://pbs.twimg.com/profile_background_images/841964037/1c7d486a15d8a552dad5ff4d28ae8edd.jpeg" TargetMode="External"/><Relationship Id="rId3731" Type="http://schemas.openxmlformats.org/officeDocument/2006/relationships/hyperlink" Target="http://pbs.twimg.com/profile_background_images/301581499/GBtwitterbackground1920.jpg" TargetMode="External"/><Relationship Id="rId652" Type="http://schemas.openxmlformats.org/officeDocument/2006/relationships/hyperlink" Target="http://t.co/NihCsGRREp" TargetMode="External"/><Relationship Id="rId1282" Type="http://schemas.openxmlformats.org/officeDocument/2006/relationships/hyperlink" Target="https://pbs.twimg.com/profile_banners/194168199/1398936650" TargetMode="External"/><Relationship Id="rId2333" Type="http://schemas.openxmlformats.org/officeDocument/2006/relationships/hyperlink" Target="https://pbs.twimg.com/profile_banners/4158419358/1446911027" TargetMode="External"/><Relationship Id="rId305" Type="http://schemas.openxmlformats.org/officeDocument/2006/relationships/hyperlink" Target="http://t.co/PsBBrYxbS5" TargetMode="External"/><Relationship Id="rId5556" Type="http://schemas.openxmlformats.org/officeDocument/2006/relationships/hyperlink" Target="http://pbs.twimg.com/profile_images/571715630521270272/3St-uatO_normal.jpeg" TargetMode="External"/><Relationship Id="rId6607" Type="http://schemas.openxmlformats.org/officeDocument/2006/relationships/hyperlink" Target="http://pbs.twimg.com/profile_images/683179745106890752/ZbebnIv2_normal.jpg" TargetMode="External"/><Relationship Id="rId6954" Type="http://schemas.openxmlformats.org/officeDocument/2006/relationships/hyperlink" Target="https://twitter.com/hershelsiv" TargetMode="External"/><Relationship Id="rId4158" Type="http://schemas.openxmlformats.org/officeDocument/2006/relationships/hyperlink" Target="http://abs.twimg.com/images/themes/theme1/bg.png" TargetMode="External"/><Relationship Id="rId5209" Type="http://schemas.openxmlformats.org/officeDocument/2006/relationships/hyperlink" Target="http://pbs.twimg.com/profile_images/3347794471/accfbd0064f4711fdc27be62dce17b7b_normal.jpeg" TargetMode="External"/><Relationship Id="rId8779" Type="http://schemas.openxmlformats.org/officeDocument/2006/relationships/hyperlink" Target="https://twitter.com/scottbloom1" TargetMode="External"/><Relationship Id="rId1819" Type="http://schemas.openxmlformats.org/officeDocument/2006/relationships/hyperlink" Target="https://pbs.twimg.com/profile_banners/3709571592/1450227084" TargetMode="External"/><Relationship Id="rId2190" Type="http://schemas.openxmlformats.org/officeDocument/2006/relationships/hyperlink" Target="https://pbs.twimg.com/profile_banners/4728164418/1452286541" TargetMode="External"/><Relationship Id="rId3241" Type="http://schemas.openxmlformats.org/officeDocument/2006/relationships/hyperlink" Target="http://abs.twimg.com/images/themes/theme14/bg.gif" TargetMode="External"/><Relationship Id="rId7862" Type="http://schemas.openxmlformats.org/officeDocument/2006/relationships/hyperlink" Target="https://twitter.com/nehanehreen" TargetMode="External"/><Relationship Id="rId8913" Type="http://schemas.openxmlformats.org/officeDocument/2006/relationships/hyperlink" Target="https://twitter.com/henjlewandowski" TargetMode="External"/><Relationship Id="rId162" Type="http://schemas.openxmlformats.org/officeDocument/2006/relationships/hyperlink" Target="https://t.co/wVo5xSEQZG" TargetMode="External"/><Relationship Id="rId6464" Type="http://schemas.openxmlformats.org/officeDocument/2006/relationships/hyperlink" Target="http://pbs.twimg.com/profile_images/465235473204379648/5vzs6-Je_normal.jpeg" TargetMode="External"/><Relationship Id="rId7515" Type="http://schemas.openxmlformats.org/officeDocument/2006/relationships/hyperlink" Target="https://twitter.com/scorydott" TargetMode="External"/><Relationship Id="rId5066" Type="http://schemas.openxmlformats.org/officeDocument/2006/relationships/hyperlink" Target="http://pbs.twimg.com/profile_images/530313438526849024/SiYPqCcU_normal.png" TargetMode="External"/><Relationship Id="rId6117" Type="http://schemas.openxmlformats.org/officeDocument/2006/relationships/hyperlink" Target="http://pbs.twimg.com/profile_images/2199280043/430214_1828433968219_1761442461_855589_1381282282_n_normal.jpg" TargetMode="External"/><Relationship Id="rId8289" Type="http://schemas.openxmlformats.org/officeDocument/2006/relationships/hyperlink" Target="https://twitter.com/sarahpalinusa" TargetMode="External"/><Relationship Id="rId1676" Type="http://schemas.openxmlformats.org/officeDocument/2006/relationships/hyperlink" Target="https://pbs.twimg.com/profile_banners/56811428/1448667428" TargetMode="External"/><Relationship Id="rId2727" Type="http://schemas.openxmlformats.org/officeDocument/2006/relationships/hyperlink" Target="http://pbs.twimg.com/profile_background_images/648931756893081600/irkRsKoi.jpg" TargetMode="External"/><Relationship Id="rId1329" Type="http://schemas.openxmlformats.org/officeDocument/2006/relationships/hyperlink" Target="https://pbs.twimg.com/profile_banners/2434542176/1422980190" TargetMode="External"/><Relationship Id="rId4899" Type="http://schemas.openxmlformats.org/officeDocument/2006/relationships/hyperlink" Target="http://pbs.twimg.com/profile_images/440639886719066114/b7UvU4WL_normal.jpeg" TargetMode="External"/><Relationship Id="rId5200" Type="http://schemas.openxmlformats.org/officeDocument/2006/relationships/hyperlink" Target="http://pbs.twimg.com/profile_images/691510823076794368/4b6fflu1_normal.jpg" TargetMode="External"/><Relationship Id="rId8770" Type="http://schemas.openxmlformats.org/officeDocument/2006/relationships/hyperlink" Target="https://twitter.com/abcnews" TargetMode="External"/><Relationship Id="rId35" Type="http://schemas.openxmlformats.org/officeDocument/2006/relationships/hyperlink" Target="http://t.co/FodJtGd3g6" TargetMode="External"/><Relationship Id="rId1810" Type="http://schemas.openxmlformats.org/officeDocument/2006/relationships/hyperlink" Target="https://pbs.twimg.com/profile_banners/2261405917/1408294968" TargetMode="External"/><Relationship Id="rId7372" Type="http://schemas.openxmlformats.org/officeDocument/2006/relationships/hyperlink" Target="https://twitter.com/chuanfa71" TargetMode="External"/><Relationship Id="rId8423" Type="http://schemas.openxmlformats.org/officeDocument/2006/relationships/hyperlink" Target="https://twitter.com/brycedrums" TargetMode="External"/><Relationship Id="rId3982" Type="http://schemas.openxmlformats.org/officeDocument/2006/relationships/hyperlink" Target="http://abs.twimg.com/images/themes/theme1/bg.png" TargetMode="External"/><Relationship Id="rId7025" Type="http://schemas.openxmlformats.org/officeDocument/2006/relationships/hyperlink" Target="https://twitter.com/adrianaalves741" TargetMode="External"/><Relationship Id="rId2584" Type="http://schemas.openxmlformats.org/officeDocument/2006/relationships/hyperlink" Target="http://abs.twimg.com/images/themes/theme1/bg.png" TargetMode="External"/><Relationship Id="rId3635" Type="http://schemas.openxmlformats.org/officeDocument/2006/relationships/hyperlink" Target="http://abs.twimg.com/images/themes/theme1/bg.png" TargetMode="External"/><Relationship Id="rId556" Type="http://schemas.openxmlformats.org/officeDocument/2006/relationships/hyperlink" Target="http://t.co/YBKFgwbQZP" TargetMode="External"/><Relationship Id="rId1186" Type="http://schemas.openxmlformats.org/officeDocument/2006/relationships/hyperlink" Target="https://pbs.twimg.com/profile_banners/17167306/1398311381" TargetMode="External"/><Relationship Id="rId2237" Type="http://schemas.openxmlformats.org/officeDocument/2006/relationships/hyperlink" Target="https://pbs.twimg.com/profile_banners/207750276/1452566807" TargetMode="External"/><Relationship Id="rId209" Type="http://schemas.openxmlformats.org/officeDocument/2006/relationships/hyperlink" Target="http://t.co/Q7FlbfvR8a" TargetMode="External"/><Relationship Id="rId6858" Type="http://schemas.openxmlformats.org/officeDocument/2006/relationships/hyperlink" Target="http://abs.twimg.com/sticky/default_profile_images/default_profile_5_normal.png" TargetMode="External"/><Relationship Id="rId7909" Type="http://schemas.openxmlformats.org/officeDocument/2006/relationships/hyperlink" Target="https://twitter.com/rightard" TargetMode="External"/><Relationship Id="rId8280" Type="http://schemas.openxmlformats.org/officeDocument/2006/relationships/hyperlink" Target="https://twitter.com/paul1singh" TargetMode="External"/><Relationship Id="rId1320" Type="http://schemas.openxmlformats.org/officeDocument/2006/relationships/hyperlink" Target="https://pbs.twimg.com/profile_banners/2373857028/1395463379" TargetMode="External"/><Relationship Id="rId4890" Type="http://schemas.openxmlformats.org/officeDocument/2006/relationships/hyperlink" Target="http://pbs.twimg.com/profile_images/514021780927688705/i6cCHolF_normal.png" TargetMode="External"/><Relationship Id="rId5941" Type="http://schemas.openxmlformats.org/officeDocument/2006/relationships/hyperlink" Target="http://pbs.twimg.com/profile_images/630908273609216000/FTnQIJ-A_normal.jpg" TargetMode="External"/><Relationship Id="rId3492" Type="http://schemas.openxmlformats.org/officeDocument/2006/relationships/hyperlink" Target="http://abs.twimg.com/images/themes/theme10/bg.gif" TargetMode="External"/><Relationship Id="rId4543" Type="http://schemas.openxmlformats.org/officeDocument/2006/relationships/hyperlink" Target="http://abs.twimg.com/images/themes/theme5/bg.gif" TargetMode="External"/><Relationship Id="rId2094" Type="http://schemas.openxmlformats.org/officeDocument/2006/relationships/hyperlink" Target="https://pbs.twimg.com/profile_banners/2568132363/1451075227" TargetMode="External"/><Relationship Id="rId3145" Type="http://schemas.openxmlformats.org/officeDocument/2006/relationships/hyperlink" Target="http://pbs.twimg.com/profile_background_images/663294498/xbf5523f0c8846f60ea113fddebc622a.png" TargetMode="External"/><Relationship Id="rId7766" Type="http://schemas.openxmlformats.org/officeDocument/2006/relationships/hyperlink" Target="https://twitter.com/flyfisher_aky" TargetMode="External"/><Relationship Id="rId8817" Type="http://schemas.openxmlformats.org/officeDocument/2006/relationships/hyperlink" Target="https://twitter.com/nnealwhitefield" TargetMode="External"/><Relationship Id="rId6368" Type="http://schemas.openxmlformats.org/officeDocument/2006/relationships/hyperlink" Target="http://pbs.twimg.com/profile_images/534584126939353088/K-vZVwtb_normal.jpeg" TargetMode="External"/><Relationship Id="rId7419" Type="http://schemas.openxmlformats.org/officeDocument/2006/relationships/hyperlink" Target="https://twitter.com/sarasidnercnn" TargetMode="External"/><Relationship Id="rId200" Type="http://schemas.openxmlformats.org/officeDocument/2006/relationships/hyperlink" Target="http://t.co/P8dfORVmfU" TargetMode="External"/><Relationship Id="rId2978" Type="http://schemas.openxmlformats.org/officeDocument/2006/relationships/hyperlink" Target="http://abs.twimg.com/images/themes/theme1/bg.png" TargetMode="External"/><Relationship Id="rId7900" Type="http://schemas.openxmlformats.org/officeDocument/2006/relationships/hyperlink" Target="https://twitter.com/slayerfanlaura" TargetMode="External"/><Relationship Id="rId5451" Type="http://schemas.openxmlformats.org/officeDocument/2006/relationships/hyperlink" Target="http://pbs.twimg.com/profile_images/617686395939729408/4gQtOyER_normal.jpg" TargetMode="External"/><Relationship Id="rId6502" Type="http://schemas.openxmlformats.org/officeDocument/2006/relationships/hyperlink" Target="http://pbs.twimg.com/profile_images/570929208105250816/eiPKcESL_normal.png" TargetMode="External"/><Relationship Id="rId4053" Type="http://schemas.openxmlformats.org/officeDocument/2006/relationships/hyperlink" Target="http://abs.twimg.com/images/themes/theme1/bg.png" TargetMode="External"/><Relationship Id="rId5104" Type="http://schemas.openxmlformats.org/officeDocument/2006/relationships/hyperlink" Target="http://pbs.twimg.com/profile_images/1389660377/image_normal.jpg" TargetMode="External"/><Relationship Id="rId8674" Type="http://schemas.openxmlformats.org/officeDocument/2006/relationships/hyperlink" Target="https://twitter.com/davidliles3" TargetMode="External"/><Relationship Id="rId1714" Type="http://schemas.openxmlformats.org/officeDocument/2006/relationships/hyperlink" Target="https://pbs.twimg.com/profile_banners/256977282/1365093627" TargetMode="External"/><Relationship Id="rId7276" Type="http://schemas.openxmlformats.org/officeDocument/2006/relationships/hyperlink" Target="https://twitter.com/emilypraterr" TargetMode="External"/><Relationship Id="rId8327" Type="http://schemas.openxmlformats.org/officeDocument/2006/relationships/hyperlink" Target="https://twitter.com/triplejoker" TargetMode="External"/><Relationship Id="rId2488" Type="http://schemas.openxmlformats.org/officeDocument/2006/relationships/hyperlink" Target="https://pbs.twimg.com/profile_banners/108387045/1453230162" TargetMode="External"/><Relationship Id="rId3886" Type="http://schemas.openxmlformats.org/officeDocument/2006/relationships/hyperlink" Target="http://abs.twimg.com/images/themes/theme1/bg.png" TargetMode="External"/><Relationship Id="rId4937" Type="http://schemas.openxmlformats.org/officeDocument/2006/relationships/hyperlink" Target="http://pbs.twimg.com/profile_images/609109548658487297/dZnTdasI_normal.png" TargetMode="External"/><Relationship Id="rId3539" Type="http://schemas.openxmlformats.org/officeDocument/2006/relationships/hyperlink" Target="http://abs.twimg.com/images/themes/theme1/bg.png" TargetMode="External"/><Relationship Id="rId6012" Type="http://schemas.openxmlformats.org/officeDocument/2006/relationships/hyperlink" Target="http://pbs.twimg.com/profile_images/422594536594870272/2sdfysWj_normal.jpeg" TargetMode="External"/><Relationship Id="rId7410" Type="http://schemas.openxmlformats.org/officeDocument/2006/relationships/hyperlink" Target="https://twitter.com/nyrvusreck65" TargetMode="External"/><Relationship Id="rId941" Type="http://schemas.openxmlformats.org/officeDocument/2006/relationships/hyperlink" Target="https://pbs.twimg.com/profile_banners/44518066/1422734252" TargetMode="External"/><Relationship Id="rId1571" Type="http://schemas.openxmlformats.org/officeDocument/2006/relationships/hyperlink" Target="https://pbs.twimg.com/profile_banners/3240523526/1444926613" TargetMode="External"/><Relationship Id="rId2622" Type="http://schemas.openxmlformats.org/officeDocument/2006/relationships/hyperlink" Target="http://pbs.twimg.com/profile_background_images/378800000107446596/218c0726e3cf562e1c1354be308b388d.jpeg" TargetMode="External"/><Relationship Id="rId8184" Type="http://schemas.openxmlformats.org/officeDocument/2006/relationships/hyperlink" Target="https://twitter.com/tavistockreeves" TargetMode="External"/><Relationship Id="rId1224" Type="http://schemas.openxmlformats.org/officeDocument/2006/relationships/hyperlink" Target="https://pbs.twimg.com/profile_banners/561310591/1451777592" TargetMode="External"/><Relationship Id="rId4794" Type="http://schemas.openxmlformats.org/officeDocument/2006/relationships/hyperlink" Target="http://pbs.twimg.com/profile_images/550735279363854336/FK-_LSLs_normal.jpeg" TargetMode="External"/><Relationship Id="rId5845" Type="http://schemas.openxmlformats.org/officeDocument/2006/relationships/hyperlink" Target="http://pbs.twimg.com/profile_images/687142912086249472/OFjXkRmq_normal.jpg" TargetMode="External"/><Relationship Id="rId3396" Type="http://schemas.openxmlformats.org/officeDocument/2006/relationships/hyperlink" Target="http://pbs.twimg.com/profile_background_images/478223685/Moi.jpg" TargetMode="External"/><Relationship Id="rId4447" Type="http://schemas.openxmlformats.org/officeDocument/2006/relationships/hyperlink" Target="http://pbs.twimg.com/profile_background_images/652485389341425665/fRfVcv4h.jpg" TargetMode="External"/><Relationship Id="rId3049" Type="http://schemas.openxmlformats.org/officeDocument/2006/relationships/hyperlink" Target="http://abs.twimg.com/images/themes/theme1/bg.png" TargetMode="External"/><Relationship Id="rId9092" Type="http://schemas.openxmlformats.org/officeDocument/2006/relationships/hyperlink" Target="https://twitter.com/911news" TargetMode="External"/><Relationship Id="rId1081" Type="http://schemas.openxmlformats.org/officeDocument/2006/relationships/hyperlink" Target="https://pbs.twimg.com/profile_banners/26722112/1445272755" TargetMode="External"/><Relationship Id="rId3530" Type="http://schemas.openxmlformats.org/officeDocument/2006/relationships/hyperlink" Target="http://pbs.twimg.com/profile_background_images/415843010/x4c87578dca9b756865283a038f30d7a.jpg" TargetMode="External"/><Relationship Id="rId451" Type="http://schemas.openxmlformats.org/officeDocument/2006/relationships/hyperlink" Target="https://t.co/p6BnwhRWGe" TargetMode="External"/><Relationship Id="rId2132" Type="http://schemas.openxmlformats.org/officeDocument/2006/relationships/hyperlink" Target="https://pbs.twimg.com/profile_banners/152711359/1409279011" TargetMode="External"/><Relationship Id="rId6753" Type="http://schemas.openxmlformats.org/officeDocument/2006/relationships/hyperlink" Target="http://pbs.twimg.com/profile_images/679422346969686022/XTPlyyi4_normal.jpg" TargetMode="External"/><Relationship Id="rId7804" Type="http://schemas.openxmlformats.org/officeDocument/2006/relationships/hyperlink" Target="https://twitter.com/bvgamble" TargetMode="External"/><Relationship Id="rId104" Type="http://schemas.openxmlformats.org/officeDocument/2006/relationships/hyperlink" Target="https://t.co/n9Vh3GqrSB" TargetMode="External"/><Relationship Id="rId5355" Type="http://schemas.openxmlformats.org/officeDocument/2006/relationships/hyperlink" Target="http://pbs.twimg.com/profile_images/378800000523574918/a465d321f80592380028de64d9b2cfce_normal.jpeg" TargetMode="External"/><Relationship Id="rId6406" Type="http://schemas.openxmlformats.org/officeDocument/2006/relationships/hyperlink" Target="http://pbs.twimg.com/profile_images/679069511526428674/Mp34dObh_normal.jpg" TargetMode="External"/><Relationship Id="rId5008" Type="http://schemas.openxmlformats.org/officeDocument/2006/relationships/hyperlink" Target="http://abs.twimg.com/sticky/default_profile_images/default_profile_3_normal.png" TargetMode="External"/><Relationship Id="rId8578" Type="http://schemas.openxmlformats.org/officeDocument/2006/relationships/hyperlink" Target="https://twitter.com/jamy208" TargetMode="External"/><Relationship Id="rId1965" Type="http://schemas.openxmlformats.org/officeDocument/2006/relationships/hyperlink" Target="https://pbs.twimg.com/profile_banners/358230596/1406057188" TargetMode="External"/><Relationship Id="rId1618" Type="http://schemas.openxmlformats.org/officeDocument/2006/relationships/hyperlink" Target="https://pbs.twimg.com/profile_banners/25766719/1447526988" TargetMode="External"/><Relationship Id="rId3040" Type="http://schemas.openxmlformats.org/officeDocument/2006/relationships/hyperlink" Target="http://abs.twimg.com/images/themes/theme1/bg.png" TargetMode="External"/><Relationship Id="rId7661" Type="http://schemas.openxmlformats.org/officeDocument/2006/relationships/hyperlink" Target="https://twitter.com/trzrpug" TargetMode="External"/><Relationship Id="rId8712" Type="http://schemas.openxmlformats.org/officeDocument/2006/relationships/hyperlink" Target="https://twitter.com/jessejustiss" TargetMode="External"/><Relationship Id="rId6263" Type="http://schemas.openxmlformats.org/officeDocument/2006/relationships/hyperlink" Target="http://pbs.twimg.com/profile_images/678275811242147840/mZG7mLx3_normal.jpg" TargetMode="External"/><Relationship Id="rId7314" Type="http://schemas.openxmlformats.org/officeDocument/2006/relationships/hyperlink" Target="https://twitter.com/cardenaldo" TargetMode="External"/><Relationship Id="rId2873" Type="http://schemas.openxmlformats.org/officeDocument/2006/relationships/hyperlink" Target="http://abs.twimg.com/images/themes/theme1/bg.png" TargetMode="External"/><Relationship Id="rId3924" Type="http://schemas.openxmlformats.org/officeDocument/2006/relationships/hyperlink" Target="http://abs.twimg.com/images/themes/theme1/bg.png" TargetMode="External"/><Relationship Id="rId845" Type="http://schemas.openxmlformats.org/officeDocument/2006/relationships/hyperlink" Target="http://t.co/Wx6kJJlXpy" TargetMode="External"/><Relationship Id="rId1475" Type="http://schemas.openxmlformats.org/officeDocument/2006/relationships/hyperlink" Target="https://pbs.twimg.com/profile_banners/15179568/1398613483" TargetMode="External"/><Relationship Id="rId2526" Type="http://schemas.openxmlformats.org/officeDocument/2006/relationships/hyperlink" Target="https://pbs.twimg.com/profile_banners/149378295/1424883984" TargetMode="External"/><Relationship Id="rId8088" Type="http://schemas.openxmlformats.org/officeDocument/2006/relationships/hyperlink" Target="https://twitter.com/linlinhengel" TargetMode="External"/><Relationship Id="rId9139" Type="http://schemas.openxmlformats.org/officeDocument/2006/relationships/hyperlink" Target="https://twitter.com/wildharv" TargetMode="External"/><Relationship Id="rId1128" Type="http://schemas.openxmlformats.org/officeDocument/2006/relationships/hyperlink" Target="https://pbs.twimg.com/profile_banners/2441933370/1397420079" TargetMode="External"/><Relationship Id="rId4698" Type="http://schemas.openxmlformats.org/officeDocument/2006/relationships/hyperlink" Target="http://abs.twimg.com/images/themes/theme1/bg.png" TargetMode="External"/><Relationship Id="rId5749" Type="http://schemas.openxmlformats.org/officeDocument/2006/relationships/hyperlink" Target="http://pbs.twimg.com/profile_images/477145503885324288/863dk_TF_normal.jpeg" TargetMode="External"/><Relationship Id="rId7171" Type="http://schemas.openxmlformats.org/officeDocument/2006/relationships/hyperlink" Target="https://twitter.com/heartinspector" TargetMode="External"/><Relationship Id="rId8222" Type="http://schemas.openxmlformats.org/officeDocument/2006/relationships/hyperlink" Target="https://twitter.com/bagatino" TargetMode="External"/><Relationship Id="rId3781" Type="http://schemas.openxmlformats.org/officeDocument/2006/relationships/hyperlink" Target="http://abs.twimg.com/images/themes/theme1/bg.png" TargetMode="External"/><Relationship Id="rId4832" Type="http://schemas.openxmlformats.org/officeDocument/2006/relationships/hyperlink" Target="http://pbs.twimg.com/profile_images/602640146492559360/CPB5NSEG_normal.jpg" TargetMode="External"/><Relationship Id="rId2383" Type="http://schemas.openxmlformats.org/officeDocument/2006/relationships/hyperlink" Target="https://pbs.twimg.com/profile_banners/3023863007/1431190562" TargetMode="External"/><Relationship Id="rId3434" Type="http://schemas.openxmlformats.org/officeDocument/2006/relationships/hyperlink" Target="http://abs.twimg.com/images/themes/theme1/bg.png" TargetMode="External"/><Relationship Id="rId355" Type="http://schemas.openxmlformats.org/officeDocument/2006/relationships/hyperlink" Target="http://t.co/cYD2sgq6XW" TargetMode="External"/><Relationship Id="rId2036" Type="http://schemas.openxmlformats.org/officeDocument/2006/relationships/hyperlink" Target="https://pbs.twimg.com/profile_banners/246667561/1388482324" TargetMode="External"/><Relationship Id="rId6657" Type="http://schemas.openxmlformats.org/officeDocument/2006/relationships/hyperlink" Target="http://pbs.twimg.com/profile_images/679100136778264577/0Npzeusr_normal.jpg" TargetMode="External"/><Relationship Id="rId7708" Type="http://schemas.openxmlformats.org/officeDocument/2006/relationships/hyperlink" Target="https://twitter.com/verumestliberta" TargetMode="External"/><Relationship Id="rId5259" Type="http://schemas.openxmlformats.org/officeDocument/2006/relationships/hyperlink" Target="http://pbs.twimg.com/profile_images/378800000354647061/81a09593ad6b4450f879b4318605dafa_normal.jpeg" TargetMode="External"/><Relationship Id="rId9130" Type="http://schemas.openxmlformats.org/officeDocument/2006/relationships/hyperlink" Target="https://twitter.com/donnaroszell" TargetMode="External"/><Relationship Id="rId1869" Type="http://schemas.openxmlformats.org/officeDocument/2006/relationships/hyperlink" Target="https://pbs.twimg.com/profile_banners/523841218/1451451662" TargetMode="External"/><Relationship Id="rId3291" Type="http://schemas.openxmlformats.org/officeDocument/2006/relationships/hyperlink" Target="http://abs.twimg.com/images/themes/theme1/bg.png" TargetMode="External"/><Relationship Id="rId5740" Type="http://schemas.openxmlformats.org/officeDocument/2006/relationships/hyperlink" Target="http://pbs.twimg.com/profile_images/1162987767/diana10sdc_normal.jpg" TargetMode="External"/><Relationship Id="rId4342" Type="http://schemas.openxmlformats.org/officeDocument/2006/relationships/hyperlink" Target="http://pbs.twimg.com/profile_background_images/590781779/ezfz65zzoe9t9wov3wb7.jpeg" TargetMode="External"/><Relationship Id="rId8963" Type="http://schemas.openxmlformats.org/officeDocument/2006/relationships/hyperlink" Target="https://twitter.com/sarobards" TargetMode="External"/><Relationship Id="rId7565" Type="http://schemas.openxmlformats.org/officeDocument/2006/relationships/hyperlink" Target="https://twitter.com/2boysmom19" TargetMode="External"/><Relationship Id="rId8616" Type="http://schemas.openxmlformats.org/officeDocument/2006/relationships/hyperlink" Target="https://twitter.com/bluegrasspundit" TargetMode="External"/><Relationship Id="rId6167" Type="http://schemas.openxmlformats.org/officeDocument/2006/relationships/hyperlink" Target="http://pbs.twimg.com/profile_images/3369642131/49760f106ebd0df314552f56ad0f95d1_normal.jpeg" TargetMode="External"/><Relationship Id="rId7218" Type="http://schemas.openxmlformats.org/officeDocument/2006/relationships/hyperlink" Target="https://twitter.com/gambacorta_m" TargetMode="External"/><Relationship Id="rId2777" Type="http://schemas.openxmlformats.org/officeDocument/2006/relationships/hyperlink" Target="http://abs.twimg.com/images/themes/theme1/bg.png" TargetMode="External"/><Relationship Id="rId749" Type="http://schemas.openxmlformats.org/officeDocument/2006/relationships/hyperlink" Target="http://t.co/OjD1lcanq7" TargetMode="External"/><Relationship Id="rId1379" Type="http://schemas.openxmlformats.org/officeDocument/2006/relationships/hyperlink" Target="https://pbs.twimg.com/profile_banners/25820175/1429113349" TargetMode="External"/><Relationship Id="rId3828" Type="http://schemas.openxmlformats.org/officeDocument/2006/relationships/hyperlink" Target="http://abs.twimg.com/images/themes/theme1/bg.png" TargetMode="External"/><Relationship Id="rId5250" Type="http://schemas.openxmlformats.org/officeDocument/2006/relationships/hyperlink" Target="http://pbs.twimg.com/profile_images/378800000740143408/d93241434103e9f22a4cb3bfcfecd683_normal.jpeg" TargetMode="External"/><Relationship Id="rId6301" Type="http://schemas.openxmlformats.org/officeDocument/2006/relationships/hyperlink" Target="http://pbs.twimg.com/profile_images/635992047271284736/iCT3tX_W_normal.jpg" TargetMode="External"/><Relationship Id="rId85" Type="http://schemas.openxmlformats.org/officeDocument/2006/relationships/hyperlink" Target="https://t.co/JdsufYyuj0" TargetMode="External"/><Relationship Id="rId1860" Type="http://schemas.openxmlformats.org/officeDocument/2006/relationships/hyperlink" Target="https://pbs.twimg.com/profile_banners/244200696/1375927290" TargetMode="External"/><Relationship Id="rId2911" Type="http://schemas.openxmlformats.org/officeDocument/2006/relationships/hyperlink" Target="http://abs.twimg.com/images/themes/theme17/bg.gif" TargetMode="External"/><Relationship Id="rId7075" Type="http://schemas.openxmlformats.org/officeDocument/2006/relationships/hyperlink" Target="https://twitter.com/jr_gilliland" TargetMode="External"/><Relationship Id="rId8473" Type="http://schemas.openxmlformats.org/officeDocument/2006/relationships/hyperlink" Target="https://twitter.com/usa___forever" TargetMode="External"/><Relationship Id="rId1513" Type="http://schemas.openxmlformats.org/officeDocument/2006/relationships/hyperlink" Target="https://pbs.twimg.com/profile_banners/218170218/1431280066" TargetMode="External"/><Relationship Id="rId8126" Type="http://schemas.openxmlformats.org/officeDocument/2006/relationships/hyperlink" Target="https://twitter.com/rickartz50" TargetMode="External"/><Relationship Id="rId3685" Type="http://schemas.openxmlformats.org/officeDocument/2006/relationships/hyperlink" Target="http://abs.twimg.com/images/themes/theme2/bg.gif" TargetMode="External"/><Relationship Id="rId4736" Type="http://schemas.openxmlformats.org/officeDocument/2006/relationships/hyperlink" Target="http://pbs.twimg.com/profile_images/484011271021293569/OPDWkQC0_normal.png" TargetMode="External"/><Relationship Id="rId2287" Type="http://schemas.openxmlformats.org/officeDocument/2006/relationships/hyperlink" Target="https://pbs.twimg.com/profile_banners/94422436/1419118828" TargetMode="External"/><Relationship Id="rId3338" Type="http://schemas.openxmlformats.org/officeDocument/2006/relationships/hyperlink" Target="http://abs.twimg.com/images/themes/theme1/bg.png" TargetMode="External"/><Relationship Id="rId7959" Type="http://schemas.openxmlformats.org/officeDocument/2006/relationships/hyperlink" Target="https://twitter.com/goldbaron08" TargetMode="External"/><Relationship Id="rId259" Type="http://schemas.openxmlformats.org/officeDocument/2006/relationships/hyperlink" Target="http://t.co/U4S1tlMuZB" TargetMode="External"/><Relationship Id="rId1370" Type="http://schemas.openxmlformats.org/officeDocument/2006/relationships/hyperlink" Target="https://pbs.twimg.com/profile_banners/272107373/1453316851" TargetMode="External"/><Relationship Id="rId9034" Type="http://schemas.openxmlformats.org/officeDocument/2006/relationships/hyperlink" Target="https://twitter.com/firedog2317" TargetMode="External"/><Relationship Id="rId740" Type="http://schemas.openxmlformats.org/officeDocument/2006/relationships/hyperlink" Target="http://t.co/3KtWGWTUw4" TargetMode="External"/><Relationship Id="rId1023" Type="http://schemas.openxmlformats.org/officeDocument/2006/relationships/hyperlink" Target="https://pbs.twimg.com/profile_banners/3089388027/1451767666" TargetMode="External"/><Relationship Id="rId2421" Type="http://schemas.openxmlformats.org/officeDocument/2006/relationships/hyperlink" Target="https://pbs.twimg.com/profile_banners/285434613/1428714771" TargetMode="External"/><Relationship Id="rId5991" Type="http://schemas.openxmlformats.org/officeDocument/2006/relationships/hyperlink" Target="http://pbs.twimg.com/profile_images/687128619206840320/smL9hJCX_normal.jpg" TargetMode="External"/><Relationship Id="rId4593" Type="http://schemas.openxmlformats.org/officeDocument/2006/relationships/hyperlink" Target="http://abs.twimg.com/images/themes/theme1/bg.png" TargetMode="External"/><Relationship Id="rId5644" Type="http://schemas.openxmlformats.org/officeDocument/2006/relationships/hyperlink" Target="http://pbs.twimg.com/profile_images/676211372024324096/BaqULh4f_normal.jpg" TargetMode="External"/><Relationship Id="rId3195" Type="http://schemas.openxmlformats.org/officeDocument/2006/relationships/hyperlink" Target="http://abs.twimg.com/images/themes/theme1/bg.png" TargetMode="External"/><Relationship Id="rId4246" Type="http://schemas.openxmlformats.org/officeDocument/2006/relationships/hyperlink" Target="http://pbs.twimg.com/profile_background_images/128592219/mil_battle_of_the_brandywine.jpg" TargetMode="External"/><Relationship Id="rId8867" Type="http://schemas.openxmlformats.org/officeDocument/2006/relationships/hyperlink" Target="https://twitter.com/westhmpsn1" TargetMode="External"/><Relationship Id="rId7469" Type="http://schemas.openxmlformats.org/officeDocument/2006/relationships/hyperlink" Target="https://twitter.com/1ronnied" TargetMode="External"/><Relationship Id="rId1907" Type="http://schemas.openxmlformats.org/officeDocument/2006/relationships/hyperlink" Target="https://pbs.twimg.com/profile_banners/2437028190/1453464476" TargetMode="External"/><Relationship Id="rId250" Type="http://schemas.openxmlformats.org/officeDocument/2006/relationships/hyperlink" Target="https://t.co/5yKURi3bP9" TargetMode="External"/><Relationship Id="rId7950" Type="http://schemas.openxmlformats.org/officeDocument/2006/relationships/hyperlink" Target="https://twitter.com/hoffmanmichaela" TargetMode="External"/><Relationship Id="rId5154" Type="http://schemas.openxmlformats.org/officeDocument/2006/relationships/hyperlink" Target="http://abs.twimg.com/sticky/default_profile_images/default_profile_0_normal.png" TargetMode="External"/><Relationship Id="rId6552" Type="http://schemas.openxmlformats.org/officeDocument/2006/relationships/hyperlink" Target="http://pbs.twimg.com/profile_images/636220339513655296/vqjefC3B_normal.png" TargetMode="External"/><Relationship Id="rId7603" Type="http://schemas.openxmlformats.org/officeDocument/2006/relationships/hyperlink" Target="https://twitter.com/divineem" TargetMode="External"/><Relationship Id="rId6205" Type="http://schemas.openxmlformats.org/officeDocument/2006/relationships/hyperlink" Target="http://pbs.twimg.com/profile_images/588221036237316096/FnwoHXGb_normal.jpg" TargetMode="External"/><Relationship Id="rId1764" Type="http://schemas.openxmlformats.org/officeDocument/2006/relationships/hyperlink" Target="https://pbs.twimg.com/profile_banners/4272870988/1450793171" TargetMode="External"/><Relationship Id="rId2815" Type="http://schemas.openxmlformats.org/officeDocument/2006/relationships/hyperlink" Target="http://abs.twimg.com/images/themes/theme1/bg.png" TargetMode="External"/><Relationship Id="rId8377" Type="http://schemas.openxmlformats.org/officeDocument/2006/relationships/hyperlink" Target="https://twitter.com/sentedcruz" TargetMode="External"/><Relationship Id="rId1417" Type="http://schemas.openxmlformats.org/officeDocument/2006/relationships/hyperlink" Target="https://pbs.twimg.com/profile_banners/2646048644/1451351166" TargetMode="External"/><Relationship Id="rId4987" Type="http://schemas.openxmlformats.org/officeDocument/2006/relationships/hyperlink" Target="http://pbs.twimg.com/profile_images/378800000431142674/b120ffd900fc72c8a0116ae04610a780_normal.jpeg" TargetMode="External"/><Relationship Id="rId3589" Type="http://schemas.openxmlformats.org/officeDocument/2006/relationships/hyperlink" Target="http://pbs.twimg.com/profile_background_images/612341641/x3369c9cbe28f06908266fa7928ac44c.png" TargetMode="External"/><Relationship Id="rId7460" Type="http://schemas.openxmlformats.org/officeDocument/2006/relationships/hyperlink" Target="https://twitter.com/taw3333" TargetMode="External"/><Relationship Id="rId8511" Type="http://schemas.openxmlformats.org/officeDocument/2006/relationships/hyperlink" Target="https://twitter.com/jimdwrench" TargetMode="External"/><Relationship Id="rId6062" Type="http://schemas.openxmlformats.org/officeDocument/2006/relationships/hyperlink" Target="http://pbs.twimg.com/profile_images/692339619455750144/nCnmeBEk_normal.jpg" TargetMode="External"/><Relationship Id="rId7113" Type="http://schemas.openxmlformats.org/officeDocument/2006/relationships/hyperlink" Target="https://twitter.com/calgeekgrl" TargetMode="External"/><Relationship Id="rId991" Type="http://schemas.openxmlformats.org/officeDocument/2006/relationships/hyperlink" Target="https://pbs.twimg.com/profile_banners/1544298272/1420388612" TargetMode="External"/><Relationship Id="rId2672" Type="http://schemas.openxmlformats.org/officeDocument/2006/relationships/hyperlink" Target="http://abs.twimg.com/images/themes/theme15/bg.png" TargetMode="External"/><Relationship Id="rId3723" Type="http://schemas.openxmlformats.org/officeDocument/2006/relationships/hyperlink" Target="http://abs.twimg.com/images/themes/theme7/bg.gif" TargetMode="External"/><Relationship Id="rId644" Type="http://schemas.openxmlformats.org/officeDocument/2006/relationships/hyperlink" Target="https://t.co/MFUJQtQLNd" TargetMode="External"/><Relationship Id="rId1274" Type="http://schemas.openxmlformats.org/officeDocument/2006/relationships/hyperlink" Target="https://pbs.twimg.com/profile_banners/17994536/1435192978" TargetMode="External"/><Relationship Id="rId2325" Type="http://schemas.openxmlformats.org/officeDocument/2006/relationships/hyperlink" Target="https://pbs.twimg.com/profile_banners/3029911181/1423646948" TargetMode="External"/><Relationship Id="rId5895" Type="http://schemas.openxmlformats.org/officeDocument/2006/relationships/hyperlink" Target="http://pbs.twimg.com/profile_images/542025507621961728/-6SAb7zN_normal.png" TargetMode="External"/><Relationship Id="rId6946" Type="http://schemas.openxmlformats.org/officeDocument/2006/relationships/hyperlink" Target="https://twitter.com/ajplus" TargetMode="External"/><Relationship Id="rId4497" Type="http://schemas.openxmlformats.org/officeDocument/2006/relationships/hyperlink" Target="http://abs.twimg.com/images/themes/theme1/bg.png" TargetMode="External"/><Relationship Id="rId5548" Type="http://schemas.openxmlformats.org/officeDocument/2006/relationships/hyperlink" Target="http://pbs.twimg.com/profile_images/535968089268322304/I7vzOKFS_normal.jpeg" TargetMode="External"/><Relationship Id="rId3099" Type="http://schemas.openxmlformats.org/officeDocument/2006/relationships/hyperlink" Target="http://pbs.twimg.com/profile_background_images/50983796/010_Pieta_20by_20michelangelo__20photography_20by_20khanjan_20mehta.jpg" TargetMode="External"/><Relationship Id="rId8021" Type="http://schemas.openxmlformats.org/officeDocument/2006/relationships/hyperlink" Target="https://twitter.com/cherispeak" TargetMode="External"/><Relationship Id="rId3580" Type="http://schemas.openxmlformats.org/officeDocument/2006/relationships/hyperlink" Target="http://abs.twimg.com/images/themes/theme13/bg.gif" TargetMode="External"/><Relationship Id="rId2182" Type="http://schemas.openxmlformats.org/officeDocument/2006/relationships/hyperlink" Target="https://pbs.twimg.com/profile_banners/2450603997/1396297135" TargetMode="External"/><Relationship Id="rId3233" Type="http://schemas.openxmlformats.org/officeDocument/2006/relationships/hyperlink" Target="http://pbs.twimg.com/profile_background_images/92715878/dm-glga-txt.jpg" TargetMode="External"/><Relationship Id="rId4631" Type="http://schemas.openxmlformats.org/officeDocument/2006/relationships/hyperlink" Target="http://abs.twimg.com/images/themes/theme9/bg.gif" TargetMode="External"/><Relationship Id="rId154" Type="http://schemas.openxmlformats.org/officeDocument/2006/relationships/hyperlink" Target="http://t.co/x0Mdx0P2eO" TargetMode="External"/><Relationship Id="rId7854" Type="http://schemas.openxmlformats.org/officeDocument/2006/relationships/hyperlink" Target="https://twitter.com/roxford_radio" TargetMode="External"/><Relationship Id="rId8905" Type="http://schemas.openxmlformats.org/officeDocument/2006/relationships/hyperlink" Target="https://twitter.com/marketingfeedle" TargetMode="External"/><Relationship Id="rId6456" Type="http://schemas.openxmlformats.org/officeDocument/2006/relationships/hyperlink" Target="http://pbs.twimg.com/profile_images/521271721785958401/CiYjc6F0_normal.jpeg" TargetMode="External"/><Relationship Id="rId7507" Type="http://schemas.openxmlformats.org/officeDocument/2006/relationships/hyperlink" Target="https://twitter.com/conserchick" TargetMode="External"/><Relationship Id="rId5058" Type="http://schemas.openxmlformats.org/officeDocument/2006/relationships/hyperlink" Target="http://pbs.twimg.com/profile_images/691678048417140737/NRnXLpzb_normal.jpg" TargetMode="External"/><Relationship Id="rId6109" Type="http://schemas.openxmlformats.org/officeDocument/2006/relationships/hyperlink" Target="http://pbs.twimg.com/profile_images/658783889452695552/XVGdfyhS_normal.jpg" TargetMode="External"/><Relationship Id="rId1668" Type="http://schemas.openxmlformats.org/officeDocument/2006/relationships/hyperlink" Target="https://pbs.twimg.com/profile_banners/1703641686/1427172093" TargetMode="External"/><Relationship Id="rId2719" Type="http://schemas.openxmlformats.org/officeDocument/2006/relationships/hyperlink" Target="http://pbs.twimg.com/profile_background_images/781242473/0cb21517800ccdf9d1acf695d36fb13f.jpeg" TargetMode="External"/><Relationship Id="rId3090" Type="http://schemas.openxmlformats.org/officeDocument/2006/relationships/hyperlink" Target="http://pbs.twimg.com/profile_background_images/509460729/chicago1.jpg" TargetMode="External"/><Relationship Id="rId4141" Type="http://schemas.openxmlformats.org/officeDocument/2006/relationships/hyperlink" Target="http://pbs.twimg.com/profile_background_images/489059487538348032/u_27OSHc.jpeg" TargetMode="External"/><Relationship Id="rId7364" Type="http://schemas.openxmlformats.org/officeDocument/2006/relationships/hyperlink" Target="https://twitter.com/justinthorlps" TargetMode="External"/><Relationship Id="rId8762" Type="http://schemas.openxmlformats.org/officeDocument/2006/relationships/hyperlink" Target="https://twitter.com/johnlooge" TargetMode="External"/><Relationship Id="rId27" Type="http://schemas.openxmlformats.org/officeDocument/2006/relationships/hyperlink" Target="http://t.co/QQqicdP8hD" TargetMode="External"/><Relationship Id="rId1802" Type="http://schemas.openxmlformats.org/officeDocument/2006/relationships/hyperlink" Target="https://pbs.twimg.com/profile_banners/487191523/1453213244" TargetMode="External"/><Relationship Id="rId7017" Type="http://schemas.openxmlformats.org/officeDocument/2006/relationships/hyperlink" Target="https://twitter.com/anonheel" TargetMode="External"/><Relationship Id="rId8415" Type="http://schemas.openxmlformats.org/officeDocument/2006/relationships/hyperlink" Target="https://twitter.com/bosphiz" TargetMode="External"/><Relationship Id="rId3974" Type="http://schemas.openxmlformats.org/officeDocument/2006/relationships/hyperlink" Target="http://pbs.twimg.com/profile_background_images/540228200589053952/alfGwh4b.jpeg" TargetMode="External"/><Relationship Id="rId895" Type="http://schemas.openxmlformats.org/officeDocument/2006/relationships/hyperlink" Target="http://t.co/jzaNv3JYOx" TargetMode="External"/><Relationship Id="rId2576" Type="http://schemas.openxmlformats.org/officeDocument/2006/relationships/hyperlink" Target="http://abs.twimg.com/images/themes/theme1/bg.png" TargetMode="External"/><Relationship Id="rId3627" Type="http://schemas.openxmlformats.org/officeDocument/2006/relationships/hyperlink" Target="http://abs.twimg.com/images/themes/theme1/bg.png" TargetMode="External"/><Relationship Id="rId548" Type="http://schemas.openxmlformats.org/officeDocument/2006/relationships/hyperlink" Target="https://t.co/hjDytPUHGN" TargetMode="External"/><Relationship Id="rId1178" Type="http://schemas.openxmlformats.org/officeDocument/2006/relationships/hyperlink" Target="https://pbs.twimg.com/profile_banners/186015478/1451948138" TargetMode="External"/><Relationship Id="rId2229" Type="http://schemas.openxmlformats.org/officeDocument/2006/relationships/hyperlink" Target="https://pbs.twimg.com/profile_banners/71416237/1429929315" TargetMode="External"/><Relationship Id="rId5799" Type="http://schemas.openxmlformats.org/officeDocument/2006/relationships/hyperlink" Target="http://pbs.twimg.com/profile_images/625143379152736256/rNbYHtXs_normal.png" TargetMode="External"/><Relationship Id="rId6100" Type="http://schemas.openxmlformats.org/officeDocument/2006/relationships/hyperlink" Target="http://pbs.twimg.com/profile_images/690801008851615744/IQsx3sdl_normal.jpg" TargetMode="External"/><Relationship Id="rId8272" Type="http://schemas.openxmlformats.org/officeDocument/2006/relationships/hyperlink" Target="https://twitter.com/tychabrahe" TargetMode="External"/><Relationship Id="rId1312" Type="http://schemas.openxmlformats.org/officeDocument/2006/relationships/hyperlink" Target="https://pbs.twimg.com/profile_banners/16376937/1400338633" TargetMode="External"/><Relationship Id="rId2710" Type="http://schemas.openxmlformats.org/officeDocument/2006/relationships/hyperlink" Target="http://pbs.twimg.com/profile_background_images/614450682301693952/w-Hw9eiP.jpg" TargetMode="External"/><Relationship Id="rId4882" Type="http://schemas.openxmlformats.org/officeDocument/2006/relationships/hyperlink" Target="http://pbs.twimg.com/profile_images/683704919707283456/5eTaBeOR_normal.jpg" TargetMode="External"/><Relationship Id="rId5933" Type="http://schemas.openxmlformats.org/officeDocument/2006/relationships/hyperlink" Target="http://pbs.twimg.com/profile_images/604879645553467392/w2NDlPrK_normal.jpg" TargetMode="External"/><Relationship Id="rId2086" Type="http://schemas.openxmlformats.org/officeDocument/2006/relationships/hyperlink" Target="https://pbs.twimg.com/profile_banners/180469636/1356897809" TargetMode="External"/><Relationship Id="rId3484" Type="http://schemas.openxmlformats.org/officeDocument/2006/relationships/hyperlink" Target="http://pbs.twimg.com/profile_background_images/446990687221727233/I-a1ZZi4.jpeg" TargetMode="External"/><Relationship Id="rId4535" Type="http://schemas.openxmlformats.org/officeDocument/2006/relationships/hyperlink" Target="http://abs.twimg.com/images/themes/theme1/bg.png" TargetMode="External"/><Relationship Id="rId3137" Type="http://schemas.openxmlformats.org/officeDocument/2006/relationships/hyperlink" Target="http://abs.twimg.com/images/themes/theme1/bg.png" TargetMode="External"/><Relationship Id="rId7758" Type="http://schemas.openxmlformats.org/officeDocument/2006/relationships/hyperlink" Target="https://twitter.com/assamsara" TargetMode="External"/><Relationship Id="rId8809" Type="http://schemas.openxmlformats.org/officeDocument/2006/relationships/hyperlink" Target="https://twitter.com/jvsakura" TargetMode="External"/><Relationship Id="rId2220" Type="http://schemas.openxmlformats.org/officeDocument/2006/relationships/hyperlink" Target="https://pbs.twimg.com/profile_banners/2559309033/1438050773" TargetMode="External"/><Relationship Id="rId5790" Type="http://schemas.openxmlformats.org/officeDocument/2006/relationships/hyperlink" Target="http://pbs.twimg.com/profile_images/688148144618487808/e0vlpK8I_normal.png" TargetMode="External"/><Relationship Id="rId4392" Type="http://schemas.openxmlformats.org/officeDocument/2006/relationships/hyperlink" Target="http://abs.twimg.com/images/themes/theme1/bg.png" TargetMode="External"/><Relationship Id="rId5443" Type="http://schemas.openxmlformats.org/officeDocument/2006/relationships/hyperlink" Target="http://pbs.twimg.com/profile_images/692737084499431426/3Kw4wbCm_normal.jpg" TargetMode="External"/><Relationship Id="rId6841" Type="http://schemas.openxmlformats.org/officeDocument/2006/relationships/hyperlink" Target="http://pbs.twimg.com/profile_images/639273116703813634/lidD4K-G_normal.jpg" TargetMode="External"/><Relationship Id="rId4045" Type="http://schemas.openxmlformats.org/officeDocument/2006/relationships/hyperlink" Target="http://abs.twimg.com/images/themes/theme1/bg.png" TargetMode="External"/><Relationship Id="rId8666" Type="http://schemas.openxmlformats.org/officeDocument/2006/relationships/hyperlink" Target="https://twitter.com/oregonlovers" TargetMode="External"/><Relationship Id="rId1706" Type="http://schemas.openxmlformats.org/officeDocument/2006/relationships/hyperlink" Target="https://pbs.twimg.com/profile_banners/169126226/1452282860" TargetMode="External"/><Relationship Id="rId7268" Type="http://schemas.openxmlformats.org/officeDocument/2006/relationships/hyperlink" Target="https://twitter.com/andriaboling" TargetMode="External"/><Relationship Id="rId8319" Type="http://schemas.openxmlformats.org/officeDocument/2006/relationships/hyperlink" Target="https://twitter.com/jameswithers3" TargetMode="External"/><Relationship Id="rId3878" Type="http://schemas.openxmlformats.org/officeDocument/2006/relationships/hyperlink" Target="http://abs.twimg.com/images/themes/theme1/bg.png" TargetMode="External"/><Relationship Id="rId4929" Type="http://schemas.openxmlformats.org/officeDocument/2006/relationships/hyperlink" Target="http://pbs.twimg.com/profile_images/581723298830004224/E90AEDrL_normal.png" TargetMode="External"/><Relationship Id="rId8800" Type="http://schemas.openxmlformats.org/officeDocument/2006/relationships/hyperlink" Target="https://twitter.com/bloombergcloset" TargetMode="External"/><Relationship Id="rId799" Type="http://schemas.openxmlformats.org/officeDocument/2006/relationships/hyperlink" Target="http://t.co/wWIhid91JP" TargetMode="External"/><Relationship Id="rId6351" Type="http://schemas.openxmlformats.org/officeDocument/2006/relationships/hyperlink" Target="http://pbs.twimg.com/profile_images/587772494938910720/IWpD1Qqe_normal.jpg" TargetMode="External"/><Relationship Id="rId7402" Type="http://schemas.openxmlformats.org/officeDocument/2006/relationships/hyperlink" Target="https://twitter.com/djtonyrome74" TargetMode="External"/><Relationship Id="rId6004" Type="http://schemas.openxmlformats.org/officeDocument/2006/relationships/hyperlink" Target="http://pbs.twimg.com/profile_images/1793830719/DSCN0007_normal.JPG" TargetMode="External"/><Relationship Id="rId2961" Type="http://schemas.openxmlformats.org/officeDocument/2006/relationships/hyperlink" Target="http://abs.twimg.com/images/themes/theme1/bg.png" TargetMode="External"/><Relationship Id="rId8176" Type="http://schemas.openxmlformats.org/officeDocument/2006/relationships/hyperlink" Target="https://twitter.com/scotswrath" TargetMode="External"/><Relationship Id="rId933" Type="http://schemas.openxmlformats.org/officeDocument/2006/relationships/hyperlink" Target="https://pbs.twimg.com/profile_banners/329323059/1373352635" TargetMode="External"/><Relationship Id="rId1563" Type="http://schemas.openxmlformats.org/officeDocument/2006/relationships/hyperlink" Target="https://pbs.twimg.com/profile_banners/17855968/1348229950" TargetMode="External"/><Relationship Id="rId2614" Type="http://schemas.openxmlformats.org/officeDocument/2006/relationships/hyperlink" Target="http://abs.twimg.com/images/themes/theme1/bg.png" TargetMode="External"/><Relationship Id="rId1216" Type="http://schemas.openxmlformats.org/officeDocument/2006/relationships/hyperlink" Target="https://pbs.twimg.com/profile_banners/1660683991/1451439126" TargetMode="External"/><Relationship Id="rId4786" Type="http://schemas.openxmlformats.org/officeDocument/2006/relationships/hyperlink" Target="http://pbs.twimg.com/profile_images/3336597211/189dd29b385eb9479fdd16ff59deb980_normal.jpeg" TargetMode="External"/><Relationship Id="rId5837" Type="http://schemas.openxmlformats.org/officeDocument/2006/relationships/hyperlink" Target="http://pbs.twimg.com/profile_images/620609920208105472/dtFQAOZe_normal.jpg" TargetMode="External"/><Relationship Id="rId3388" Type="http://schemas.openxmlformats.org/officeDocument/2006/relationships/hyperlink" Target="http://pbs.twimg.com/profile_background_images/710121640/63f7d29c3c5b53775e41931b22368eee.jpeg" TargetMode="External"/><Relationship Id="rId4439" Type="http://schemas.openxmlformats.org/officeDocument/2006/relationships/hyperlink" Target="http://abs.twimg.com/images/themes/theme11/bg.gif" TargetMode="External"/><Relationship Id="rId8310" Type="http://schemas.openxmlformats.org/officeDocument/2006/relationships/hyperlink" Target="https://twitter.com/duchess1201" TargetMode="External"/><Relationship Id="rId790" Type="http://schemas.openxmlformats.org/officeDocument/2006/relationships/hyperlink" Target="http://t.co/EIJB3z6Bxf" TargetMode="External"/><Relationship Id="rId2471" Type="http://schemas.openxmlformats.org/officeDocument/2006/relationships/hyperlink" Target="https://pbs.twimg.com/profile_banners/400328647/1409945102" TargetMode="External"/><Relationship Id="rId3522" Type="http://schemas.openxmlformats.org/officeDocument/2006/relationships/hyperlink" Target="http://abs.twimg.com/images/themes/theme1/bg.png" TargetMode="External"/><Relationship Id="rId4920" Type="http://schemas.openxmlformats.org/officeDocument/2006/relationships/hyperlink" Target="http://pbs.twimg.com/profile_images/540209518232100864/q0y16M9h_normal.jpeg" TargetMode="External"/><Relationship Id="rId9084" Type="http://schemas.openxmlformats.org/officeDocument/2006/relationships/hyperlink" Target="https://twitter.com/cheerio15" TargetMode="External"/><Relationship Id="rId443" Type="http://schemas.openxmlformats.org/officeDocument/2006/relationships/hyperlink" Target="http://t.co/MKclRNGNzu" TargetMode="External"/><Relationship Id="rId1073" Type="http://schemas.openxmlformats.org/officeDocument/2006/relationships/hyperlink" Target="https://pbs.twimg.com/profile_banners/290105227/1364324455" TargetMode="External"/><Relationship Id="rId2124" Type="http://schemas.openxmlformats.org/officeDocument/2006/relationships/hyperlink" Target="https://pbs.twimg.com/profile_banners/389881568/1401330221" TargetMode="External"/><Relationship Id="rId4296" Type="http://schemas.openxmlformats.org/officeDocument/2006/relationships/hyperlink" Target="http://abs.twimg.com/images/themes/theme1/bg.png" TargetMode="External"/><Relationship Id="rId5694" Type="http://schemas.openxmlformats.org/officeDocument/2006/relationships/hyperlink" Target="http://pbs.twimg.com/profile_images/378800000128117981/bc88c5f9fc654cbff37aa97d6b52b51b_normal.png" TargetMode="External"/><Relationship Id="rId6745" Type="http://schemas.openxmlformats.org/officeDocument/2006/relationships/hyperlink" Target="http://abs.twimg.com/sticky/default_profile_images/default_profile_4_normal.png" TargetMode="External"/><Relationship Id="rId5347" Type="http://schemas.openxmlformats.org/officeDocument/2006/relationships/hyperlink" Target="http://pbs.twimg.com/profile_images/1435494427/american_flag-183332-1_normal.jpg" TargetMode="External"/><Relationship Id="rId1957" Type="http://schemas.openxmlformats.org/officeDocument/2006/relationships/hyperlink" Target="https://pbs.twimg.com/profile_banners/22000811/1447602304" TargetMode="External"/><Relationship Id="rId4430" Type="http://schemas.openxmlformats.org/officeDocument/2006/relationships/hyperlink" Target="http://abs.twimg.com/images/themes/theme1/bg.png" TargetMode="External"/><Relationship Id="rId3032" Type="http://schemas.openxmlformats.org/officeDocument/2006/relationships/hyperlink" Target="http://abs.twimg.com/images/themes/theme1/bg.png" TargetMode="External"/><Relationship Id="rId7653" Type="http://schemas.openxmlformats.org/officeDocument/2006/relationships/hyperlink" Target="https://twitter.com/earthtoreform" TargetMode="External"/><Relationship Id="rId6255" Type="http://schemas.openxmlformats.org/officeDocument/2006/relationships/hyperlink" Target="http://pbs.twimg.com/profile_images/668172218996826112/TQZvNPL8_normal.jpg" TargetMode="External"/><Relationship Id="rId7306" Type="http://schemas.openxmlformats.org/officeDocument/2006/relationships/hyperlink" Target="https://twitter.com/jcblount" TargetMode="External"/><Relationship Id="rId8704" Type="http://schemas.openxmlformats.org/officeDocument/2006/relationships/hyperlink" Target="https://twitter.com/sengenya" TargetMode="External"/><Relationship Id="rId2865" Type="http://schemas.openxmlformats.org/officeDocument/2006/relationships/hyperlink" Target="http://pbs.twimg.com/profile_background_images/185488835/water1.jpg" TargetMode="External"/><Relationship Id="rId3916" Type="http://schemas.openxmlformats.org/officeDocument/2006/relationships/hyperlink" Target="http://abs.twimg.com/images/themes/theme1/bg.png" TargetMode="External"/><Relationship Id="rId837" Type="http://schemas.openxmlformats.org/officeDocument/2006/relationships/hyperlink" Target="http://t.co/Bm48M61F" TargetMode="External"/><Relationship Id="rId1467" Type="http://schemas.openxmlformats.org/officeDocument/2006/relationships/hyperlink" Target="https://pbs.twimg.com/profile_banners/87818409/1427295976" TargetMode="External"/><Relationship Id="rId2518" Type="http://schemas.openxmlformats.org/officeDocument/2006/relationships/hyperlink" Target="https://pbs.twimg.com/profile_banners/1694600448/1451051526" TargetMode="External"/><Relationship Id="rId8561" Type="http://schemas.openxmlformats.org/officeDocument/2006/relationships/hyperlink" Target="https://twitter.com/tonkinite" TargetMode="External"/><Relationship Id="rId1601" Type="http://schemas.openxmlformats.org/officeDocument/2006/relationships/hyperlink" Target="https://pbs.twimg.com/profile_banners/346/1398226733" TargetMode="External"/><Relationship Id="rId7163" Type="http://schemas.openxmlformats.org/officeDocument/2006/relationships/hyperlink" Target="https://twitter.com/captdax" TargetMode="External"/><Relationship Id="rId8214" Type="http://schemas.openxmlformats.org/officeDocument/2006/relationships/hyperlink" Target="https://twitter.com/patrickhenryq" TargetMode="External"/><Relationship Id="rId694" Type="http://schemas.openxmlformats.org/officeDocument/2006/relationships/hyperlink" Target="https://t.co/51fsSQfvbY" TargetMode="External"/><Relationship Id="rId2375" Type="http://schemas.openxmlformats.org/officeDocument/2006/relationships/hyperlink" Target="https://pbs.twimg.com/profile_banners/252242282/1450830173" TargetMode="External"/><Relationship Id="rId3773" Type="http://schemas.openxmlformats.org/officeDocument/2006/relationships/hyperlink" Target="http://abs.twimg.com/images/themes/theme1/bg.png" TargetMode="External"/><Relationship Id="rId4824" Type="http://schemas.openxmlformats.org/officeDocument/2006/relationships/hyperlink" Target="http://pbs.twimg.com/profile_images/1553138516/IMG-20110919-00049_normal.jpg" TargetMode="External"/><Relationship Id="rId347" Type="http://schemas.openxmlformats.org/officeDocument/2006/relationships/hyperlink" Target="http://t.co/x7yBJA7M" TargetMode="External"/><Relationship Id="rId2028" Type="http://schemas.openxmlformats.org/officeDocument/2006/relationships/hyperlink" Target="https://pbs.twimg.com/profile_banners/14333781/1400485985" TargetMode="External"/><Relationship Id="rId3426" Type="http://schemas.openxmlformats.org/officeDocument/2006/relationships/hyperlink" Target="http://abs.twimg.com/images/themes/theme1/bg.png" TargetMode="External"/><Relationship Id="rId6996" Type="http://schemas.openxmlformats.org/officeDocument/2006/relationships/hyperlink" Target="https://twitter.com/tpm" TargetMode="External"/><Relationship Id="rId5598" Type="http://schemas.openxmlformats.org/officeDocument/2006/relationships/hyperlink" Target="http://pbs.twimg.com/profile_images/378800000510288947/4a50b236136405e9cd2c7c3b7abbe14b_normal.jpeg" TargetMode="External"/><Relationship Id="rId6649" Type="http://schemas.openxmlformats.org/officeDocument/2006/relationships/hyperlink" Target="http://pbs.twimg.com/profile_images/125646453/chains-orig_bigger_normal.jpg" TargetMode="External"/><Relationship Id="rId8071" Type="http://schemas.openxmlformats.org/officeDocument/2006/relationships/hyperlink" Target="https://twitter.com/bigbluemastiff" TargetMode="External"/><Relationship Id="rId9122" Type="http://schemas.openxmlformats.org/officeDocument/2006/relationships/hyperlink" Target="https://twitter.com/docdvr" TargetMode="External"/><Relationship Id="rId1111" Type="http://schemas.openxmlformats.org/officeDocument/2006/relationships/hyperlink" Target="https://pbs.twimg.com/profile_banners/3178220744/1430227561" TargetMode="External"/><Relationship Id="rId4681" Type="http://schemas.openxmlformats.org/officeDocument/2006/relationships/hyperlink" Target="http://abs.twimg.com/images/themes/theme1/bg.png" TargetMode="External"/><Relationship Id="rId5732" Type="http://schemas.openxmlformats.org/officeDocument/2006/relationships/hyperlink" Target="http://pbs.twimg.com/profile_images/1638332346/541_normal.gif" TargetMode="External"/><Relationship Id="rId3283" Type="http://schemas.openxmlformats.org/officeDocument/2006/relationships/hyperlink" Target="http://pbs.twimg.com/profile_background_images/790196243/cf3f1b9665764be678e622051c5caf5f.jpeg" TargetMode="External"/><Relationship Id="rId4334" Type="http://schemas.openxmlformats.org/officeDocument/2006/relationships/hyperlink" Target="http://abs.twimg.com/images/themes/theme18/bg.gif" TargetMode="External"/><Relationship Id="rId8955" Type="http://schemas.openxmlformats.org/officeDocument/2006/relationships/hyperlink" Target="https://twitter.com/bloggasaurus" TargetMode="External"/><Relationship Id="rId6159" Type="http://schemas.openxmlformats.org/officeDocument/2006/relationships/hyperlink" Target="http://pbs.twimg.com/profile_images/684484218794184705/RrTD-TPQ_normal.jpg" TargetMode="External"/><Relationship Id="rId7557" Type="http://schemas.openxmlformats.org/officeDocument/2006/relationships/hyperlink" Target="https://twitter.com/drudge_report" TargetMode="External"/><Relationship Id="rId8608" Type="http://schemas.openxmlformats.org/officeDocument/2006/relationships/hyperlink" Target="https://twitter.com/madjewesswoman" TargetMode="External"/><Relationship Id="rId2769" Type="http://schemas.openxmlformats.org/officeDocument/2006/relationships/hyperlink" Target="http://abs.twimg.com/images/themes/theme1/bg.png" TargetMode="External"/><Relationship Id="rId6640" Type="http://schemas.openxmlformats.org/officeDocument/2006/relationships/hyperlink" Target="http://pbs.twimg.com/profile_images/624214054567940096/GQ6a-Y6e_normal.jpg" TargetMode="External"/><Relationship Id="rId4191" Type="http://schemas.openxmlformats.org/officeDocument/2006/relationships/hyperlink" Target="http://pbs.twimg.com/profile_background_images/354959262/newbackground.jpg" TargetMode="External"/><Relationship Id="rId5242" Type="http://schemas.openxmlformats.org/officeDocument/2006/relationships/hyperlink" Target="http://pbs.twimg.com/profile_images/619709785194262528/Mhii5mjB_normal.jpg" TargetMode="External"/><Relationship Id="rId77" Type="http://schemas.openxmlformats.org/officeDocument/2006/relationships/hyperlink" Target="http://t.co/3Lsqz965wg" TargetMode="External"/><Relationship Id="rId8465" Type="http://schemas.openxmlformats.org/officeDocument/2006/relationships/hyperlink" Target="https://twitter.com/jihadaeon" TargetMode="External"/><Relationship Id="rId1852" Type="http://schemas.openxmlformats.org/officeDocument/2006/relationships/hyperlink" Target="https://pbs.twimg.com/profile_banners/2159942016/1438478058" TargetMode="External"/><Relationship Id="rId2903" Type="http://schemas.openxmlformats.org/officeDocument/2006/relationships/hyperlink" Target="http://pbs.twimg.com/profile_background_images/179909442/twitter-bg.jpg" TargetMode="External"/><Relationship Id="rId7067" Type="http://schemas.openxmlformats.org/officeDocument/2006/relationships/hyperlink" Target="https://twitter.com/eaaknighterrant" TargetMode="External"/><Relationship Id="rId8118" Type="http://schemas.openxmlformats.org/officeDocument/2006/relationships/hyperlink" Target="https://twitter.com/fasanyaolawale" TargetMode="External"/><Relationship Id="rId1505" Type="http://schemas.openxmlformats.org/officeDocument/2006/relationships/hyperlink" Target="https://pbs.twimg.com/profile_banners/29899648/1448148956" TargetMode="External"/><Relationship Id="rId3677" Type="http://schemas.openxmlformats.org/officeDocument/2006/relationships/hyperlink" Target="http://abs.twimg.com/images/themes/theme1/bg.png" TargetMode="External"/><Relationship Id="rId4728" Type="http://schemas.openxmlformats.org/officeDocument/2006/relationships/hyperlink" Target="http://pbs.twimg.com/profile_images/678280813931134977/VDjTZuea_normal.jpg" TargetMode="External"/><Relationship Id="rId598" Type="http://schemas.openxmlformats.org/officeDocument/2006/relationships/hyperlink" Target="http://t.co/najz7fjmBx" TargetMode="External"/><Relationship Id="rId2279" Type="http://schemas.openxmlformats.org/officeDocument/2006/relationships/hyperlink" Target="https://pbs.twimg.com/profile_banners/109065990/1401399918" TargetMode="External"/><Relationship Id="rId6150" Type="http://schemas.openxmlformats.org/officeDocument/2006/relationships/hyperlink" Target="http://pbs.twimg.com/profile_images/535171809729982464/_sONiOkQ_normal.jpeg" TargetMode="External"/><Relationship Id="rId7201" Type="http://schemas.openxmlformats.org/officeDocument/2006/relationships/hyperlink" Target="https://twitter.com/jack__shaw" TargetMode="External"/><Relationship Id="rId2760" Type="http://schemas.openxmlformats.org/officeDocument/2006/relationships/hyperlink" Target="http://pbs.twimg.com/profile_background_images/412520514/eagles.br.jpg" TargetMode="External"/><Relationship Id="rId3811" Type="http://schemas.openxmlformats.org/officeDocument/2006/relationships/hyperlink" Target="http://abs.twimg.com/images/themes/theme5/bg.gif" TargetMode="External"/><Relationship Id="rId732" Type="http://schemas.openxmlformats.org/officeDocument/2006/relationships/hyperlink" Target="https://t.co/Bhmi53pTJ5" TargetMode="External"/><Relationship Id="rId1362" Type="http://schemas.openxmlformats.org/officeDocument/2006/relationships/hyperlink" Target="https://pbs.twimg.com/profile_banners/26623652/1420242238" TargetMode="External"/><Relationship Id="rId2413" Type="http://schemas.openxmlformats.org/officeDocument/2006/relationships/hyperlink" Target="https://pbs.twimg.com/profile_banners/25974930/1413751526" TargetMode="External"/><Relationship Id="rId9026" Type="http://schemas.openxmlformats.org/officeDocument/2006/relationships/hyperlink" Target="https://twitter.com/foryahweh" TargetMode="External"/><Relationship Id="rId1015" Type="http://schemas.openxmlformats.org/officeDocument/2006/relationships/hyperlink" Target="https://pbs.twimg.com/profile_banners/18643437/1449497918" TargetMode="External"/><Relationship Id="rId4585" Type="http://schemas.openxmlformats.org/officeDocument/2006/relationships/hyperlink" Target="http://abs.twimg.com/images/themes/theme1/bg.png" TargetMode="External"/><Relationship Id="rId5983" Type="http://schemas.openxmlformats.org/officeDocument/2006/relationships/hyperlink" Target="http://pbs.twimg.com/profile_images/603198095812403200/-YiCXM6F_normal.jpg" TargetMode="External"/><Relationship Id="rId3187" Type="http://schemas.openxmlformats.org/officeDocument/2006/relationships/hyperlink" Target="http://abs.twimg.com/images/themes/theme9/bg.gif" TargetMode="External"/><Relationship Id="rId4238" Type="http://schemas.openxmlformats.org/officeDocument/2006/relationships/hyperlink" Target="http://abs.twimg.com/images/themes/theme1/bg.png" TargetMode="External"/><Relationship Id="rId5636" Type="http://schemas.openxmlformats.org/officeDocument/2006/relationships/hyperlink" Target="http://pbs.twimg.com/profile_images/2482465831/gczahv1dfyxombh17ijv_normal.png" TargetMode="External"/><Relationship Id="rId8859" Type="http://schemas.openxmlformats.org/officeDocument/2006/relationships/hyperlink" Target="https://twitter.com/arifiba21" TargetMode="External"/><Relationship Id="rId2270" Type="http://schemas.openxmlformats.org/officeDocument/2006/relationships/hyperlink" Target="https://pbs.twimg.com/profile_banners/2895094386/1415595339" TargetMode="External"/><Relationship Id="rId3321" Type="http://schemas.openxmlformats.org/officeDocument/2006/relationships/hyperlink" Target="http://abs.twimg.com/images/themes/theme1/bg.png" TargetMode="External"/><Relationship Id="rId6891" Type="http://schemas.openxmlformats.org/officeDocument/2006/relationships/hyperlink" Target="http://pbs.twimg.com/profile_images/607241783098011649/U-4DmyoV_normal.jpg" TargetMode="External"/><Relationship Id="rId7942" Type="http://schemas.openxmlformats.org/officeDocument/2006/relationships/hyperlink" Target="https://twitter.com/dianeraucher" TargetMode="External"/><Relationship Id="rId242" Type="http://schemas.openxmlformats.org/officeDocument/2006/relationships/hyperlink" Target="http://t.co/cYD2sgq6XW" TargetMode="External"/><Relationship Id="rId5493" Type="http://schemas.openxmlformats.org/officeDocument/2006/relationships/hyperlink" Target="http://pbs.twimg.com/profile_images/684898021977550849/5qDoEvxa_normal.jpg" TargetMode="External"/><Relationship Id="rId6544" Type="http://schemas.openxmlformats.org/officeDocument/2006/relationships/hyperlink" Target="http://pbs.twimg.com/profile_images/657578727287558144/5saIkF3t_normal.png" TargetMode="External"/><Relationship Id="rId4095" Type="http://schemas.openxmlformats.org/officeDocument/2006/relationships/hyperlink" Target="http://abs.twimg.com/images/themes/theme1/bg.png" TargetMode="External"/><Relationship Id="rId5146" Type="http://schemas.openxmlformats.org/officeDocument/2006/relationships/hyperlink" Target="http://pbs.twimg.com/profile_images/378800000306001102/d71a1e4ed9a487fc579bc31e371ae165_normal.jpeg" TargetMode="External"/><Relationship Id="rId8369" Type="http://schemas.openxmlformats.org/officeDocument/2006/relationships/hyperlink" Target="https://twitter.com/nobamanoway" TargetMode="External"/><Relationship Id="rId1756" Type="http://schemas.openxmlformats.org/officeDocument/2006/relationships/hyperlink" Target="https://pbs.twimg.com/profile_banners/230218419/1444923010" TargetMode="External"/><Relationship Id="rId2807" Type="http://schemas.openxmlformats.org/officeDocument/2006/relationships/hyperlink" Target="http://abs.twimg.com/images/themes/theme1/bg.png" TargetMode="External"/><Relationship Id="rId1409" Type="http://schemas.openxmlformats.org/officeDocument/2006/relationships/hyperlink" Target="https://pbs.twimg.com/profile_banners/144325625/1385254735" TargetMode="External"/><Relationship Id="rId4979" Type="http://schemas.openxmlformats.org/officeDocument/2006/relationships/hyperlink" Target="http://pbs.twimg.com/profile_images/666603280491941888/dHU8VWKd_normal.png" TargetMode="External"/><Relationship Id="rId8850" Type="http://schemas.openxmlformats.org/officeDocument/2006/relationships/hyperlink" Target="https://twitter.com/robpallante1789" TargetMode="External"/><Relationship Id="rId7452" Type="http://schemas.openxmlformats.org/officeDocument/2006/relationships/hyperlink" Target="https://twitter.com/taglouis123" TargetMode="External"/><Relationship Id="rId8503" Type="http://schemas.openxmlformats.org/officeDocument/2006/relationships/hyperlink" Target="https://twitter.com/bobb2526" TargetMode="External"/><Relationship Id="rId6054" Type="http://schemas.openxmlformats.org/officeDocument/2006/relationships/hyperlink" Target="http://pbs.twimg.com/profile_images/601832511228903424/O3RH8E7j_normal.png" TargetMode="External"/><Relationship Id="rId7105" Type="http://schemas.openxmlformats.org/officeDocument/2006/relationships/hyperlink" Target="https://twitter.com/homewardbounder" TargetMode="External"/><Relationship Id="rId983" Type="http://schemas.openxmlformats.org/officeDocument/2006/relationships/hyperlink" Target="https://pbs.twimg.com/profile_banners/17024780/1442807918" TargetMode="External"/><Relationship Id="rId2664" Type="http://schemas.openxmlformats.org/officeDocument/2006/relationships/hyperlink" Target="http://pbs.twimg.com/profile_background_images/378800000011133507/b9b9faf7b39d2fbe63e723de72d447a4.jpeg" TargetMode="External"/><Relationship Id="rId636" Type="http://schemas.openxmlformats.org/officeDocument/2006/relationships/hyperlink" Target="https://t.co/GoP3uAoceM" TargetMode="External"/><Relationship Id="rId1266" Type="http://schemas.openxmlformats.org/officeDocument/2006/relationships/hyperlink" Target="https://pbs.twimg.com/profile_banners/2439377828/1426101838" TargetMode="External"/><Relationship Id="rId2317" Type="http://schemas.openxmlformats.org/officeDocument/2006/relationships/hyperlink" Target="https://pbs.twimg.com/profile_banners/3567889458/1442295422" TargetMode="External"/><Relationship Id="rId3715" Type="http://schemas.openxmlformats.org/officeDocument/2006/relationships/hyperlink" Target="http://pbs.twimg.com/profile_background_images/207621014/1ALightning.jpg" TargetMode="External"/><Relationship Id="rId5887" Type="http://schemas.openxmlformats.org/officeDocument/2006/relationships/hyperlink" Target="http://pbs.twimg.com/profile_images/690393170983649281/ClIZozkv_normal.jpg" TargetMode="External"/><Relationship Id="rId6938" Type="http://schemas.openxmlformats.org/officeDocument/2006/relationships/hyperlink" Target="https://twitter.com/dxcircuits" TargetMode="External"/><Relationship Id="rId4489" Type="http://schemas.openxmlformats.org/officeDocument/2006/relationships/hyperlink" Target="http://abs.twimg.com/images/themes/theme1/bg.png" TargetMode="External"/><Relationship Id="rId8360" Type="http://schemas.openxmlformats.org/officeDocument/2006/relationships/hyperlink" Target="https://twitter.com/freedomspatriot" TargetMode="External"/><Relationship Id="rId1400" Type="http://schemas.openxmlformats.org/officeDocument/2006/relationships/hyperlink" Target="https://pbs.twimg.com/profile_banners/426999530/1417879342" TargetMode="External"/><Relationship Id="rId4970" Type="http://schemas.openxmlformats.org/officeDocument/2006/relationships/hyperlink" Target="http://pbs.twimg.com/profile_images/378800000720061259/f42f169b30896b446281f5c24649302d_normal.png" TargetMode="External"/><Relationship Id="rId8013" Type="http://schemas.openxmlformats.org/officeDocument/2006/relationships/hyperlink" Target="https://twitter.com/gioiashebar"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vmlDrawing" Target="../drawings/vmlDrawing3.v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vmlDrawing" Target="../drawings/vmlDrawing4.v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8" Type="http://schemas.openxmlformats.org/officeDocument/2006/relationships/comments" Target="../comments5.xml"/><Relationship Id="rId3" Type="http://schemas.openxmlformats.org/officeDocument/2006/relationships/vmlDrawing" Target="../drawings/vmlDrawing5.vml"/><Relationship Id="rId7" Type="http://schemas.openxmlformats.org/officeDocument/2006/relationships/table" Target="../tables/table8.xml"/><Relationship Id="rId2" Type="http://schemas.openxmlformats.org/officeDocument/2006/relationships/drawing" Target="../drawings/drawing1.xml"/><Relationship Id="rId1" Type="http://schemas.openxmlformats.org/officeDocument/2006/relationships/printerSettings" Target="../printerSettings/printerSettings6.bin"/><Relationship Id="rId6" Type="http://schemas.openxmlformats.org/officeDocument/2006/relationships/table" Target="../tables/table7.xml"/><Relationship Id="rId5" Type="http://schemas.openxmlformats.org/officeDocument/2006/relationships/table" Target="../tables/table6.xml"/><Relationship Id="rId4" Type="http://schemas.openxmlformats.org/officeDocument/2006/relationships/table" Target="../tables/table5.xml"/></Relationships>
</file>

<file path=xl/worksheets/_rels/sheet7.xml.rels><?xml version="1.0" encoding="UTF-8" standalone="yes"?>
<Relationships xmlns="http://schemas.openxmlformats.org/package/2006/relationships"><Relationship Id="rId3" Type="http://schemas.openxmlformats.org/officeDocument/2006/relationships/table" Target="../tables/table9.xml"/><Relationship Id="rId2" Type="http://schemas.openxmlformats.org/officeDocument/2006/relationships/drawing" Target="../drawings/drawing2.xml"/><Relationship Id="rId1" Type="http://schemas.openxmlformats.org/officeDocument/2006/relationships/printerSettings" Target="../printerSettings/printerSettings7.bin"/><Relationship Id="rId4" Type="http://schemas.openxmlformats.org/officeDocument/2006/relationships/table" Target="../tables/table10.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dimension ref="A1:Z2723"/>
  <sheetViews>
    <sheetView tabSelected="1" workbookViewId="0">
      <pane xSplit="2" ySplit="2" topLeftCell="C2702" activePane="bottomRight" state="frozen"/>
      <selection pane="topRight" activeCell="C1" sqref="C1"/>
      <selection pane="bottomLeft" activeCell="A3" sqref="A3"/>
      <selection pane="bottomRight" activeCell="A2723" sqref="A2723"/>
    </sheetView>
  </sheetViews>
  <sheetFormatPr defaultRowHeight="15" x14ac:dyDescent="0.25"/>
  <cols>
    <col min="1" max="2" width="10.42578125" style="1" customWidth="1"/>
    <col min="3" max="3" width="7.85546875" style="3" bestFit="1" customWidth="1"/>
    <col min="4" max="4" width="8.7109375" style="2" bestFit="1" customWidth="1"/>
    <col min="5" max="5" width="7.7109375" style="2" bestFit="1" customWidth="1"/>
    <col min="6" max="6" width="9.85546875" style="2" bestFit="1" customWidth="1"/>
    <col min="7" max="7" width="11" style="3" bestFit="1" customWidth="1"/>
    <col min="8" max="8" width="8" style="1" bestFit="1" customWidth="1"/>
    <col min="9" max="9" width="12.28515625" style="3" bestFit="1" customWidth="1"/>
    <col min="10" max="10" width="12.42578125" style="3" bestFit="1" customWidth="1"/>
    <col min="11" max="11" width="15.5703125" style="3" hidden="1" customWidth="1"/>
    <col min="12" max="12" width="11" hidden="1" customWidth="1"/>
    <col min="13" max="13" width="10.85546875" hidden="1" customWidth="1"/>
    <col min="14" max="14" width="16" bestFit="1" customWidth="1"/>
    <col min="15" max="15" width="12.7109375" bestFit="1" customWidth="1"/>
    <col min="16" max="16" width="14.42578125" bestFit="1" customWidth="1"/>
    <col min="17" max="17" width="8.85546875" bestFit="1" customWidth="1"/>
    <col min="18" max="18" width="9.5703125" bestFit="1" customWidth="1"/>
    <col min="19" max="19" width="13.140625" bestFit="1" customWidth="1"/>
    <col min="20" max="20" width="13.28515625" bestFit="1" customWidth="1"/>
    <col min="21" max="21" width="13.42578125" bestFit="1" customWidth="1"/>
    <col min="22" max="22" width="14.42578125" bestFit="1" customWidth="1"/>
    <col min="23" max="23" width="10.5703125" bestFit="1" customWidth="1"/>
    <col min="24" max="24" width="12.140625" bestFit="1" customWidth="1"/>
    <col min="25" max="25" width="11.5703125" bestFit="1" customWidth="1"/>
    <col min="26" max="26" width="13.5703125" bestFit="1" customWidth="1"/>
  </cols>
  <sheetData>
    <row r="1" spans="1:26" x14ac:dyDescent="0.25">
      <c r="C1" s="18" t="s">
        <v>39</v>
      </c>
      <c r="D1" s="19"/>
      <c r="E1" s="19"/>
      <c r="F1" s="19"/>
      <c r="G1" s="18"/>
      <c r="H1" s="16" t="s">
        <v>43</v>
      </c>
      <c r="I1" s="54"/>
      <c r="J1" s="54"/>
      <c r="K1" s="35" t="s">
        <v>42</v>
      </c>
      <c r="L1" s="20" t="s">
        <v>40</v>
      </c>
      <c r="M1" s="20"/>
      <c r="N1" s="17" t="s">
        <v>41</v>
      </c>
    </row>
    <row r="2" spans="1:26" ht="30" customHeight="1" x14ac:dyDescent="0.25">
      <c r="A2" s="11" t="s">
        <v>0</v>
      </c>
      <c r="B2" s="11" t="s">
        <v>1</v>
      </c>
      <c r="C2" s="13" t="s">
        <v>2</v>
      </c>
      <c r="D2" s="13" t="s">
        <v>3</v>
      </c>
      <c r="E2" s="13" t="s">
        <v>130</v>
      </c>
      <c r="F2" s="13" t="s">
        <v>4</v>
      </c>
      <c r="G2" s="13" t="s">
        <v>11</v>
      </c>
      <c r="H2" s="11" t="s">
        <v>46</v>
      </c>
      <c r="I2" s="13" t="s">
        <v>160</v>
      </c>
      <c r="J2" s="13" t="s">
        <v>161</v>
      </c>
      <c r="K2" s="13" t="s">
        <v>165</v>
      </c>
      <c r="L2" s="13" t="s">
        <v>12</v>
      </c>
      <c r="M2" s="13" t="s">
        <v>38</v>
      </c>
      <c r="N2" s="13" t="s">
        <v>26</v>
      </c>
      <c r="O2" s="13" t="s">
        <v>177</v>
      </c>
      <c r="P2" s="13" t="s">
        <v>178</v>
      </c>
      <c r="Q2" s="13" t="s">
        <v>179</v>
      </c>
      <c r="R2" s="13" t="s">
        <v>180</v>
      </c>
      <c r="S2" s="13" t="s">
        <v>181</v>
      </c>
      <c r="T2" s="13" t="s">
        <v>182</v>
      </c>
      <c r="U2" s="13" t="s">
        <v>183</v>
      </c>
      <c r="V2" s="13" t="s">
        <v>184</v>
      </c>
      <c r="W2" s="13" t="s">
        <v>185</v>
      </c>
      <c r="X2" s="13" t="s">
        <v>186</v>
      </c>
      <c r="Y2" s="13" t="s">
        <v>187</v>
      </c>
      <c r="Z2" s="13" t="s">
        <v>188</v>
      </c>
    </row>
    <row r="3" spans="1:26" ht="15" customHeight="1" x14ac:dyDescent="0.25">
      <c r="A3" s="66" t="s">
        <v>189</v>
      </c>
      <c r="B3" s="66" t="s">
        <v>189</v>
      </c>
      <c r="C3" s="67"/>
      <c r="D3" s="68"/>
      <c r="E3" s="69"/>
      <c r="F3" s="70"/>
      <c r="G3" s="67"/>
      <c r="H3" s="71"/>
      <c r="I3" s="72"/>
      <c r="J3" s="72"/>
      <c r="K3" s="36"/>
      <c r="L3" s="73"/>
      <c r="M3" s="73"/>
      <c r="N3" s="74"/>
      <c r="O3" s="80" t="s">
        <v>179</v>
      </c>
      <c r="P3" s="82">
        <v>42397.451840277776</v>
      </c>
      <c r="Q3" s="80" t="s">
        <v>2408</v>
      </c>
      <c r="R3" s="85" t="s">
        <v>4158</v>
      </c>
      <c r="S3" s="80" t="s">
        <v>4810</v>
      </c>
      <c r="T3" s="80"/>
      <c r="U3" s="82">
        <v>42397.451840277776</v>
      </c>
      <c r="V3" s="85" t="s">
        <v>5218</v>
      </c>
      <c r="W3" s="80"/>
      <c r="X3" s="80"/>
      <c r="Y3" s="86" t="s">
        <v>7614</v>
      </c>
      <c r="Z3" s="80"/>
    </row>
    <row r="4" spans="1:26" ht="15" customHeight="1" x14ac:dyDescent="0.25">
      <c r="A4" s="66" t="s">
        <v>190</v>
      </c>
      <c r="B4" s="66" t="s">
        <v>190</v>
      </c>
      <c r="C4" s="67"/>
      <c r="D4" s="68"/>
      <c r="E4" s="69"/>
      <c r="F4" s="70"/>
      <c r="G4" s="67"/>
      <c r="H4" s="71"/>
      <c r="I4" s="72"/>
      <c r="J4" s="72"/>
      <c r="K4" s="36"/>
      <c r="L4" s="79"/>
      <c r="M4" s="79"/>
      <c r="N4" s="74"/>
      <c r="O4" s="81" t="s">
        <v>179</v>
      </c>
      <c r="P4" s="83">
        <v>42397.451863425929</v>
      </c>
      <c r="Q4" s="81" t="s">
        <v>2409</v>
      </c>
      <c r="R4" s="84" t="s">
        <v>4158</v>
      </c>
      <c r="S4" s="81" t="s">
        <v>4810</v>
      </c>
      <c r="T4" s="81"/>
      <c r="U4" s="83">
        <v>42397.451863425929</v>
      </c>
      <c r="V4" s="84" t="s">
        <v>5219</v>
      </c>
      <c r="W4" s="81"/>
      <c r="X4" s="81"/>
      <c r="Y4" s="87" t="s">
        <v>7615</v>
      </c>
      <c r="Z4" s="81"/>
    </row>
    <row r="5" spans="1:26" x14ac:dyDescent="0.25">
      <c r="A5" s="66" t="s">
        <v>191</v>
      </c>
      <c r="B5" s="66" t="s">
        <v>2082</v>
      </c>
      <c r="C5" s="67"/>
      <c r="D5" s="68"/>
      <c r="E5" s="69"/>
      <c r="F5" s="70"/>
      <c r="G5" s="67"/>
      <c r="H5" s="71"/>
      <c r="I5" s="72"/>
      <c r="J5" s="72"/>
      <c r="K5" s="36"/>
      <c r="L5" s="79"/>
      <c r="M5" s="79"/>
      <c r="N5" s="74"/>
      <c r="O5" s="81" t="s">
        <v>2406</v>
      </c>
      <c r="P5" s="83">
        <v>42397.451979166668</v>
      </c>
      <c r="Q5" s="81" t="s">
        <v>2410</v>
      </c>
      <c r="R5" s="84" t="s">
        <v>4159</v>
      </c>
      <c r="S5" s="81" t="s">
        <v>4810</v>
      </c>
      <c r="T5" s="81" t="s">
        <v>5029</v>
      </c>
      <c r="U5" s="83">
        <v>42397.451979166668</v>
      </c>
      <c r="V5" s="84" t="s">
        <v>5220</v>
      </c>
      <c r="W5" s="81"/>
      <c r="X5" s="81"/>
      <c r="Y5" s="87" t="s">
        <v>7616</v>
      </c>
      <c r="Z5" s="81"/>
    </row>
    <row r="6" spans="1:26" x14ac:dyDescent="0.25">
      <c r="A6" s="66" t="s">
        <v>192</v>
      </c>
      <c r="B6" s="66" t="s">
        <v>192</v>
      </c>
      <c r="C6" s="67"/>
      <c r="D6" s="68"/>
      <c r="E6" s="69"/>
      <c r="F6" s="70"/>
      <c r="G6" s="67"/>
      <c r="H6" s="71"/>
      <c r="I6" s="72"/>
      <c r="J6" s="72"/>
      <c r="K6" s="36"/>
      <c r="L6" s="79"/>
      <c r="M6" s="79"/>
      <c r="N6" s="74"/>
      <c r="O6" s="81" t="s">
        <v>179</v>
      </c>
      <c r="P6" s="83">
        <v>42397.452407407407</v>
      </c>
      <c r="Q6" s="81" t="s">
        <v>2411</v>
      </c>
      <c r="R6" s="84" t="s">
        <v>4160</v>
      </c>
      <c r="S6" s="81" t="s">
        <v>4811</v>
      </c>
      <c r="T6" s="81"/>
      <c r="U6" s="83">
        <v>42397.452407407407</v>
      </c>
      <c r="V6" s="84" t="s">
        <v>5221</v>
      </c>
      <c r="W6" s="81"/>
      <c r="X6" s="81"/>
      <c r="Y6" s="87" t="s">
        <v>7617</v>
      </c>
      <c r="Z6" s="81"/>
    </row>
    <row r="7" spans="1:26" x14ac:dyDescent="0.25">
      <c r="A7" s="66" t="s">
        <v>193</v>
      </c>
      <c r="B7" s="66" t="s">
        <v>2083</v>
      </c>
      <c r="C7" s="67"/>
      <c r="D7" s="68"/>
      <c r="E7" s="69"/>
      <c r="F7" s="70"/>
      <c r="G7" s="67"/>
      <c r="H7" s="71"/>
      <c r="I7" s="72"/>
      <c r="J7" s="72"/>
      <c r="K7" s="36"/>
      <c r="L7" s="79"/>
      <c r="M7" s="79"/>
      <c r="N7" s="74"/>
      <c r="O7" s="81" t="s">
        <v>2406</v>
      </c>
      <c r="P7" s="83">
        <v>42397.452650462961</v>
      </c>
      <c r="Q7" s="81" t="s">
        <v>2412</v>
      </c>
      <c r="R7" s="84" t="s">
        <v>4161</v>
      </c>
      <c r="S7" s="81" t="s">
        <v>4812</v>
      </c>
      <c r="T7" s="81"/>
      <c r="U7" s="83">
        <v>42397.452650462961</v>
      </c>
      <c r="V7" s="84" t="s">
        <v>5222</v>
      </c>
      <c r="W7" s="81"/>
      <c r="X7" s="81"/>
      <c r="Y7" s="87" t="s">
        <v>7618</v>
      </c>
      <c r="Z7" s="81"/>
    </row>
    <row r="8" spans="1:26" x14ac:dyDescent="0.25">
      <c r="A8" s="66" t="s">
        <v>194</v>
      </c>
      <c r="B8" s="66" t="s">
        <v>2084</v>
      </c>
      <c r="C8" s="67"/>
      <c r="D8" s="68"/>
      <c r="E8" s="69"/>
      <c r="F8" s="70"/>
      <c r="G8" s="67"/>
      <c r="H8" s="71"/>
      <c r="I8" s="72"/>
      <c r="J8" s="72"/>
      <c r="K8" s="36"/>
      <c r="L8" s="79"/>
      <c r="M8" s="79"/>
      <c r="N8" s="74"/>
      <c r="O8" s="81" t="s">
        <v>2407</v>
      </c>
      <c r="P8" s="83">
        <v>42397.451956018522</v>
      </c>
      <c r="Q8" s="81" t="s">
        <v>2413</v>
      </c>
      <c r="R8" s="84" t="s">
        <v>4162</v>
      </c>
      <c r="S8" s="81" t="s">
        <v>4813</v>
      </c>
      <c r="T8" s="81"/>
      <c r="U8" s="83">
        <v>42397.451956018522</v>
      </c>
      <c r="V8" s="84" t="s">
        <v>5223</v>
      </c>
      <c r="W8" s="81"/>
      <c r="X8" s="81"/>
      <c r="Y8" s="87" t="s">
        <v>7619</v>
      </c>
      <c r="Z8" s="87" t="s">
        <v>10010</v>
      </c>
    </row>
    <row r="9" spans="1:26" x14ac:dyDescent="0.25">
      <c r="A9" s="66" t="s">
        <v>194</v>
      </c>
      <c r="B9" s="66" t="s">
        <v>2085</v>
      </c>
      <c r="C9" s="67"/>
      <c r="D9" s="68"/>
      <c r="E9" s="69"/>
      <c r="F9" s="70"/>
      <c r="G9" s="67"/>
      <c r="H9" s="71"/>
      <c r="I9" s="72"/>
      <c r="J9" s="72"/>
      <c r="K9" s="36"/>
      <c r="L9" s="79"/>
      <c r="M9" s="79"/>
      <c r="N9" s="74"/>
      <c r="O9" s="81" t="s">
        <v>2407</v>
      </c>
      <c r="P9" s="83">
        <v>42397.452372685184</v>
      </c>
      <c r="Q9" s="81" t="s">
        <v>2414</v>
      </c>
      <c r="R9" s="84" t="s">
        <v>4162</v>
      </c>
      <c r="S9" s="81" t="s">
        <v>4813</v>
      </c>
      <c r="T9" s="81"/>
      <c r="U9" s="83">
        <v>42397.452372685184</v>
      </c>
      <c r="V9" s="84" t="s">
        <v>5224</v>
      </c>
      <c r="W9" s="81"/>
      <c r="X9" s="81"/>
      <c r="Y9" s="87" t="s">
        <v>7620</v>
      </c>
      <c r="Z9" s="87" t="s">
        <v>10011</v>
      </c>
    </row>
    <row r="10" spans="1:26" x14ac:dyDescent="0.25">
      <c r="A10" s="66" t="s">
        <v>194</v>
      </c>
      <c r="B10" s="66" t="s">
        <v>2086</v>
      </c>
      <c r="C10" s="67"/>
      <c r="D10" s="68"/>
      <c r="E10" s="69"/>
      <c r="F10" s="70"/>
      <c r="G10" s="67"/>
      <c r="H10" s="71"/>
      <c r="I10" s="72"/>
      <c r="J10" s="72"/>
      <c r="K10" s="36"/>
      <c r="L10" s="79"/>
      <c r="M10" s="79"/>
      <c r="N10" s="74"/>
      <c r="O10" s="81" t="s">
        <v>2407</v>
      </c>
      <c r="P10" s="83">
        <v>42397.453240740739</v>
      </c>
      <c r="Q10" s="81" t="s">
        <v>2415</v>
      </c>
      <c r="R10" s="84" t="s">
        <v>4162</v>
      </c>
      <c r="S10" s="81" t="s">
        <v>4813</v>
      </c>
      <c r="T10" s="81"/>
      <c r="U10" s="83">
        <v>42397.453240740739</v>
      </c>
      <c r="V10" s="84" t="s">
        <v>5225</v>
      </c>
      <c r="W10" s="81"/>
      <c r="X10" s="81"/>
      <c r="Y10" s="87" t="s">
        <v>7621</v>
      </c>
      <c r="Z10" s="87" t="s">
        <v>10012</v>
      </c>
    </row>
    <row r="11" spans="1:26" x14ac:dyDescent="0.25">
      <c r="A11" s="66" t="s">
        <v>195</v>
      </c>
      <c r="B11" s="66" t="s">
        <v>2087</v>
      </c>
      <c r="C11" s="67"/>
      <c r="D11" s="68"/>
      <c r="E11" s="69"/>
      <c r="F11" s="70"/>
      <c r="G11" s="67"/>
      <c r="H11" s="71"/>
      <c r="I11" s="72"/>
      <c r="J11" s="72"/>
      <c r="K11" s="36"/>
      <c r="L11" s="79"/>
      <c r="M11" s="79"/>
      <c r="N11" s="74"/>
      <c r="O11" s="81" t="s">
        <v>2406</v>
      </c>
      <c r="P11" s="83">
        <v>42397.453275462962</v>
      </c>
      <c r="Q11" s="81" t="s">
        <v>2416</v>
      </c>
      <c r="R11" s="81"/>
      <c r="S11" s="81"/>
      <c r="T11" s="81" t="s">
        <v>2002</v>
      </c>
      <c r="U11" s="83">
        <v>42397.453275462962</v>
      </c>
      <c r="V11" s="84" t="s">
        <v>5226</v>
      </c>
      <c r="W11" s="81"/>
      <c r="X11" s="81"/>
      <c r="Y11" s="87" t="s">
        <v>7622</v>
      </c>
      <c r="Z11" s="81"/>
    </row>
    <row r="12" spans="1:26" x14ac:dyDescent="0.25">
      <c r="A12" s="66" t="s">
        <v>196</v>
      </c>
      <c r="B12" s="66" t="s">
        <v>196</v>
      </c>
      <c r="C12" s="67"/>
      <c r="D12" s="68"/>
      <c r="E12" s="69"/>
      <c r="F12" s="70"/>
      <c r="G12" s="67"/>
      <c r="H12" s="71"/>
      <c r="I12" s="72"/>
      <c r="J12" s="72"/>
      <c r="K12" s="36"/>
      <c r="L12" s="79"/>
      <c r="M12" s="79"/>
      <c r="N12" s="74"/>
      <c r="O12" s="81" t="s">
        <v>179</v>
      </c>
      <c r="P12" s="83">
        <v>42397.453460648147</v>
      </c>
      <c r="Q12" s="81" t="s">
        <v>2417</v>
      </c>
      <c r="R12" s="84" t="s">
        <v>4163</v>
      </c>
      <c r="S12" s="81" t="s">
        <v>4814</v>
      </c>
      <c r="T12" s="81"/>
      <c r="U12" s="83">
        <v>42397.453460648147</v>
      </c>
      <c r="V12" s="84" t="s">
        <v>5227</v>
      </c>
      <c r="W12" s="81"/>
      <c r="X12" s="81"/>
      <c r="Y12" s="87" t="s">
        <v>7623</v>
      </c>
      <c r="Z12" s="81"/>
    </row>
    <row r="13" spans="1:26" x14ac:dyDescent="0.25">
      <c r="A13" s="66" t="s">
        <v>197</v>
      </c>
      <c r="B13" s="66" t="s">
        <v>197</v>
      </c>
      <c r="C13" s="67"/>
      <c r="D13" s="68"/>
      <c r="E13" s="69"/>
      <c r="F13" s="70"/>
      <c r="G13" s="67"/>
      <c r="H13" s="71"/>
      <c r="I13" s="72"/>
      <c r="J13" s="72"/>
      <c r="K13" s="36"/>
      <c r="L13" s="79"/>
      <c r="M13" s="79"/>
      <c r="N13" s="74"/>
      <c r="O13" s="81" t="s">
        <v>179</v>
      </c>
      <c r="P13" s="83">
        <v>42397.454328703701</v>
      </c>
      <c r="Q13" s="81" t="s">
        <v>2418</v>
      </c>
      <c r="R13" s="84" t="s">
        <v>4164</v>
      </c>
      <c r="S13" s="81" t="s">
        <v>4815</v>
      </c>
      <c r="T13" s="81"/>
      <c r="U13" s="83">
        <v>42397.454328703701</v>
      </c>
      <c r="V13" s="84" t="s">
        <v>5228</v>
      </c>
      <c r="W13" s="81"/>
      <c r="X13" s="81"/>
      <c r="Y13" s="87" t="s">
        <v>7624</v>
      </c>
      <c r="Z13" s="81"/>
    </row>
    <row r="14" spans="1:26" x14ac:dyDescent="0.25">
      <c r="A14" s="66" t="s">
        <v>198</v>
      </c>
      <c r="B14" s="66" t="s">
        <v>198</v>
      </c>
      <c r="C14" s="67"/>
      <c r="D14" s="68"/>
      <c r="E14" s="69"/>
      <c r="F14" s="70"/>
      <c r="G14" s="67"/>
      <c r="H14" s="71"/>
      <c r="I14" s="72"/>
      <c r="J14" s="72"/>
      <c r="K14" s="36"/>
      <c r="L14" s="79"/>
      <c r="M14" s="79"/>
      <c r="N14" s="74"/>
      <c r="O14" s="81" t="s">
        <v>179</v>
      </c>
      <c r="P14" s="83">
        <v>42397.454965277779</v>
      </c>
      <c r="Q14" s="81" t="s">
        <v>2419</v>
      </c>
      <c r="R14" s="81" t="s">
        <v>4165</v>
      </c>
      <c r="S14" s="81" t="s">
        <v>4816</v>
      </c>
      <c r="T14" s="81"/>
      <c r="U14" s="83">
        <v>42397.454965277779</v>
      </c>
      <c r="V14" s="84" t="s">
        <v>5229</v>
      </c>
      <c r="W14" s="81"/>
      <c r="X14" s="81"/>
      <c r="Y14" s="87" t="s">
        <v>7625</v>
      </c>
      <c r="Z14" s="81"/>
    </row>
    <row r="15" spans="1:26" x14ac:dyDescent="0.25">
      <c r="A15" s="66" t="s">
        <v>199</v>
      </c>
      <c r="B15" s="66" t="s">
        <v>199</v>
      </c>
      <c r="C15" s="67"/>
      <c r="D15" s="68"/>
      <c r="E15" s="69"/>
      <c r="F15" s="70"/>
      <c r="G15" s="67"/>
      <c r="H15" s="71"/>
      <c r="I15" s="72"/>
      <c r="J15" s="72"/>
      <c r="K15" s="36"/>
      <c r="L15" s="79"/>
      <c r="M15" s="79"/>
      <c r="N15" s="74"/>
      <c r="O15" s="81" t="s">
        <v>179</v>
      </c>
      <c r="P15" s="83">
        <v>42397.455659722225</v>
      </c>
      <c r="Q15" s="81" t="s">
        <v>2420</v>
      </c>
      <c r="R15" s="84" t="s">
        <v>4166</v>
      </c>
      <c r="S15" s="81" t="s">
        <v>4817</v>
      </c>
      <c r="T15" s="81"/>
      <c r="U15" s="83">
        <v>42397.455659722225</v>
      </c>
      <c r="V15" s="84" t="s">
        <v>5230</v>
      </c>
      <c r="W15" s="81"/>
      <c r="X15" s="81"/>
      <c r="Y15" s="87" t="s">
        <v>7626</v>
      </c>
      <c r="Z15" s="81"/>
    </row>
    <row r="16" spans="1:26" x14ac:dyDescent="0.25">
      <c r="A16" s="66" t="s">
        <v>200</v>
      </c>
      <c r="B16" s="66" t="s">
        <v>200</v>
      </c>
      <c r="C16" s="67"/>
      <c r="D16" s="68"/>
      <c r="E16" s="69"/>
      <c r="F16" s="70"/>
      <c r="G16" s="67"/>
      <c r="H16" s="71"/>
      <c r="I16" s="72"/>
      <c r="J16" s="72"/>
      <c r="K16" s="36"/>
      <c r="L16" s="79"/>
      <c r="M16" s="79"/>
      <c r="N16" s="74"/>
      <c r="O16" s="81" t="s">
        <v>179</v>
      </c>
      <c r="P16" s="83">
        <v>42397.455995370372</v>
      </c>
      <c r="Q16" s="81" t="s">
        <v>2421</v>
      </c>
      <c r="R16" s="84" t="s">
        <v>4167</v>
      </c>
      <c r="S16" s="81" t="s">
        <v>4818</v>
      </c>
      <c r="T16" s="81"/>
      <c r="U16" s="83">
        <v>42397.455995370372</v>
      </c>
      <c r="V16" s="84" t="s">
        <v>5231</v>
      </c>
      <c r="W16" s="81"/>
      <c r="X16" s="81"/>
      <c r="Y16" s="87" t="s">
        <v>7627</v>
      </c>
      <c r="Z16" s="81"/>
    </row>
    <row r="17" spans="1:26" x14ac:dyDescent="0.25">
      <c r="A17" s="66" t="s">
        <v>201</v>
      </c>
      <c r="B17" s="66" t="s">
        <v>201</v>
      </c>
      <c r="C17" s="67"/>
      <c r="D17" s="68"/>
      <c r="E17" s="69"/>
      <c r="F17" s="70"/>
      <c r="G17" s="67"/>
      <c r="H17" s="71"/>
      <c r="I17" s="72"/>
      <c r="J17" s="72"/>
      <c r="K17" s="36"/>
      <c r="L17" s="79"/>
      <c r="M17" s="79"/>
      <c r="N17" s="74"/>
      <c r="O17" s="81" t="s">
        <v>179</v>
      </c>
      <c r="P17" s="83">
        <v>42397.456157407411</v>
      </c>
      <c r="Q17" s="81" t="s">
        <v>2422</v>
      </c>
      <c r="R17" s="84" t="s">
        <v>4168</v>
      </c>
      <c r="S17" s="81" t="s">
        <v>4819</v>
      </c>
      <c r="T17" s="81" t="s">
        <v>5030</v>
      </c>
      <c r="U17" s="83">
        <v>42397.456157407411</v>
      </c>
      <c r="V17" s="84" t="s">
        <v>5232</v>
      </c>
      <c r="W17" s="81"/>
      <c r="X17" s="81"/>
      <c r="Y17" s="87" t="s">
        <v>7628</v>
      </c>
      <c r="Z17" s="81"/>
    </row>
    <row r="18" spans="1:26" x14ac:dyDescent="0.25">
      <c r="A18" s="66" t="s">
        <v>202</v>
      </c>
      <c r="B18" s="66" t="s">
        <v>202</v>
      </c>
      <c r="C18" s="67"/>
      <c r="D18" s="68"/>
      <c r="E18" s="69"/>
      <c r="F18" s="70"/>
      <c r="G18" s="67"/>
      <c r="H18" s="71"/>
      <c r="I18" s="72"/>
      <c r="J18" s="72"/>
      <c r="K18" s="36"/>
      <c r="L18" s="79"/>
      <c r="M18" s="79"/>
      <c r="N18" s="74"/>
      <c r="O18" s="81" t="s">
        <v>179</v>
      </c>
      <c r="P18" s="83">
        <v>42397.45652777778</v>
      </c>
      <c r="Q18" s="81" t="s">
        <v>2423</v>
      </c>
      <c r="R18" s="84" t="s">
        <v>4169</v>
      </c>
      <c r="S18" s="81" t="s">
        <v>4820</v>
      </c>
      <c r="T18" s="81"/>
      <c r="U18" s="83">
        <v>42397.45652777778</v>
      </c>
      <c r="V18" s="84" t="s">
        <v>5233</v>
      </c>
      <c r="W18" s="81"/>
      <c r="X18" s="81"/>
      <c r="Y18" s="87" t="s">
        <v>7629</v>
      </c>
      <c r="Z18" s="81"/>
    </row>
    <row r="19" spans="1:26" x14ac:dyDescent="0.25">
      <c r="A19" s="66" t="s">
        <v>203</v>
      </c>
      <c r="B19" s="66" t="s">
        <v>2088</v>
      </c>
      <c r="C19" s="67"/>
      <c r="D19" s="68"/>
      <c r="E19" s="69"/>
      <c r="F19" s="70"/>
      <c r="G19" s="67"/>
      <c r="H19" s="71"/>
      <c r="I19" s="72"/>
      <c r="J19" s="72"/>
      <c r="K19" s="36"/>
      <c r="L19" s="79"/>
      <c r="M19" s="79"/>
      <c r="N19" s="74"/>
      <c r="O19" s="81" t="s">
        <v>2406</v>
      </c>
      <c r="P19" s="83">
        <v>42397.456956018519</v>
      </c>
      <c r="Q19" s="81" t="s">
        <v>2424</v>
      </c>
      <c r="R19" s="84" t="s">
        <v>4170</v>
      </c>
      <c r="S19" s="81" t="s">
        <v>4821</v>
      </c>
      <c r="T19" s="81"/>
      <c r="U19" s="83">
        <v>42397.456956018519</v>
      </c>
      <c r="V19" s="84" t="s">
        <v>5234</v>
      </c>
      <c r="W19" s="81"/>
      <c r="X19" s="81"/>
      <c r="Y19" s="87" t="s">
        <v>7630</v>
      </c>
      <c r="Z19" s="81"/>
    </row>
    <row r="20" spans="1:26" x14ac:dyDescent="0.25">
      <c r="A20" s="66" t="s">
        <v>203</v>
      </c>
      <c r="B20" s="66" t="s">
        <v>2001</v>
      </c>
      <c r="C20" s="67"/>
      <c r="D20" s="68"/>
      <c r="E20" s="69"/>
      <c r="F20" s="70"/>
      <c r="G20" s="67"/>
      <c r="H20" s="71"/>
      <c r="I20" s="72"/>
      <c r="J20" s="72"/>
      <c r="K20" s="36"/>
      <c r="L20" s="79"/>
      <c r="M20" s="79"/>
      <c r="N20" s="74"/>
      <c r="O20" s="81" t="s">
        <v>2406</v>
      </c>
      <c r="P20" s="83">
        <v>42397.456956018519</v>
      </c>
      <c r="Q20" s="81" t="s">
        <v>2424</v>
      </c>
      <c r="R20" s="84" t="s">
        <v>4170</v>
      </c>
      <c r="S20" s="81" t="s">
        <v>4821</v>
      </c>
      <c r="T20" s="81"/>
      <c r="U20" s="83">
        <v>42397.456956018519</v>
      </c>
      <c r="V20" s="84" t="s">
        <v>5234</v>
      </c>
      <c r="W20" s="81"/>
      <c r="X20" s="81"/>
      <c r="Y20" s="87" t="s">
        <v>7630</v>
      </c>
      <c r="Z20" s="81"/>
    </row>
    <row r="21" spans="1:26" x14ac:dyDescent="0.25">
      <c r="A21" s="66" t="s">
        <v>204</v>
      </c>
      <c r="B21" s="66" t="s">
        <v>2087</v>
      </c>
      <c r="C21" s="67"/>
      <c r="D21" s="68"/>
      <c r="E21" s="69"/>
      <c r="F21" s="70"/>
      <c r="G21" s="67"/>
      <c r="H21" s="71"/>
      <c r="I21" s="72"/>
      <c r="J21" s="72"/>
      <c r="K21" s="36"/>
      <c r="L21" s="79"/>
      <c r="M21" s="79"/>
      <c r="N21" s="74"/>
      <c r="O21" s="81" t="s">
        <v>2406</v>
      </c>
      <c r="P21" s="83">
        <v>42397.457650462966</v>
      </c>
      <c r="Q21" s="81" t="s">
        <v>2416</v>
      </c>
      <c r="R21" s="81"/>
      <c r="S21" s="81"/>
      <c r="T21" s="81" t="s">
        <v>2002</v>
      </c>
      <c r="U21" s="83">
        <v>42397.457650462966</v>
      </c>
      <c r="V21" s="84" t="s">
        <v>5235</v>
      </c>
      <c r="W21" s="81"/>
      <c r="X21" s="81"/>
      <c r="Y21" s="87" t="s">
        <v>7631</v>
      </c>
      <c r="Z21" s="81"/>
    </row>
    <row r="22" spans="1:26" x14ac:dyDescent="0.25">
      <c r="A22" s="66" t="s">
        <v>205</v>
      </c>
      <c r="B22" s="66" t="s">
        <v>205</v>
      </c>
      <c r="C22" s="67"/>
      <c r="D22" s="68"/>
      <c r="E22" s="69"/>
      <c r="F22" s="70"/>
      <c r="G22" s="67"/>
      <c r="H22" s="71"/>
      <c r="I22" s="72"/>
      <c r="J22" s="72"/>
      <c r="K22" s="36"/>
      <c r="L22" s="79"/>
      <c r="M22" s="79"/>
      <c r="N22" s="74"/>
      <c r="O22" s="81" t="s">
        <v>179</v>
      </c>
      <c r="P22" s="83">
        <v>42397.457800925928</v>
      </c>
      <c r="Q22" s="81" t="s">
        <v>2425</v>
      </c>
      <c r="R22" s="84" t="s">
        <v>4171</v>
      </c>
      <c r="S22" s="81" t="s">
        <v>4814</v>
      </c>
      <c r="T22" s="81"/>
      <c r="U22" s="83">
        <v>42397.457800925928</v>
      </c>
      <c r="V22" s="84" t="s">
        <v>5236</v>
      </c>
      <c r="W22" s="81"/>
      <c r="X22" s="81"/>
      <c r="Y22" s="87" t="s">
        <v>7632</v>
      </c>
      <c r="Z22" s="81"/>
    </row>
    <row r="23" spans="1:26" x14ac:dyDescent="0.25">
      <c r="A23" s="66" t="s">
        <v>206</v>
      </c>
      <c r="B23" s="66" t="s">
        <v>206</v>
      </c>
      <c r="C23" s="67"/>
      <c r="D23" s="68"/>
      <c r="E23" s="69"/>
      <c r="F23" s="70"/>
      <c r="G23" s="67"/>
      <c r="H23" s="71"/>
      <c r="I23" s="72"/>
      <c r="J23" s="72"/>
      <c r="K23" s="36"/>
      <c r="L23" s="79"/>
      <c r="M23" s="79"/>
      <c r="N23" s="74"/>
      <c r="O23" s="81" t="s">
        <v>179</v>
      </c>
      <c r="P23" s="83">
        <v>42397.453564814816</v>
      </c>
      <c r="Q23" s="81" t="s">
        <v>2426</v>
      </c>
      <c r="R23" s="84" t="s">
        <v>4172</v>
      </c>
      <c r="S23" s="81" t="s">
        <v>4822</v>
      </c>
      <c r="T23" s="81"/>
      <c r="U23" s="83">
        <v>42397.453564814816</v>
      </c>
      <c r="V23" s="84" t="s">
        <v>5237</v>
      </c>
      <c r="W23" s="81"/>
      <c r="X23" s="81"/>
      <c r="Y23" s="87" t="s">
        <v>7633</v>
      </c>
      <c r="Z23" s="81"/>
    </row>
    <row r="24" spans="1:26" x14ac:dyDescent="0.25">
      <c r="A24" s="66" t="s">
        <v>206</v>
      </c>
      <c r="B24" s="66" t="s">
        <v>206</v>
      </c>
      <c r="C24" s="67"/>
      <c r="D24" s="68"/>
      <c r="E24" s="69"/>
      <c r="F24" s="70"/>
      <c r="G24" s="67"/>
      <c r="H24" s="71"/>
      <c r="I24" s="72"/>
      <c r="J24" s="72"/>
      <c r="K24" s="36"/>
      <c r="L24" s="79"/>
      <c r="M24" s="79"/>
      <c r="N24" s="74"/>
      <c r="O24" s="81" t="s">
        <v>179</v>
      </c>
      <c r="P24" s="83">
        <v>42397.457881944443</v>
      </c>
      <c r="Q24" s="81" t="s">
        <v>2427</v>
      </c>
      <c r="R24" s="84" t="s">
        <v>4173</v>
      </c>
      <c r="S24" s="81" t="s">
        <v>4822</v>
      </c>
      <c r="T24" s="81"/>
      <c r="U24" s="83">
        <v>42397.457881944443</v>
      </c>
      <c r="V24" s="84" t="s">
        <v>5238</v>
      </c>
      <c r="W24" s="81"/>
      <c r="X24" s="81"/>
      <c r="Y24" s="87" t="s">
        <v>7634</v>
      </c>
      <c r="Z24" s="81"/>
    </row>
    <row r="25" spans="1:26" x14ac:dyDescent="0.25">
      <c r="A25" s="66" t="s">
        <v>207</v>
      </c>
      <c r="B25" s="66" t="s">
        <v>207</v>
      </c>
      <c r="C25" s="67"/>
      <c r="D25" s="68"/>
      <c r="E25" s="69"/>
      <c r="F25" s="70"/>
      <c r="G25" s="67"/>
      <c r="H25" s="71"/>
      <c r="I25" s="72"/>
      <c r="J25" s="72"/>
      <c r="K25" s="36"/>
      <c r="L25" s="79"/>
      <c r="M25" s="79"/>
      <c r="N25" s="74"/>
      <c r="O25" s="81" t="s">
        <v>179</v>
      </c>
      <c r="P25" s="83">
        <v>42397.458136574074</v>
      </c>
      <c r="Q25" s="81" t="s">
        <v>2428</v>
      </c>
      <c r="R25" s="84" t="s">
        <v>4174</v>
      </c>
      <c r="S25" s="81" t="s">
        <v>4823</v>
      </c>
      <c r="T25" s="81"/>
      <c r="U25" s="83">
        <v>42397.458136574074</v>
      </c>
      <c r="V25" s="84" t="s">
        <v>5239</v>
      </c>
      <c r="W25" s="81"/>
      <c r="X25" s="81"/>
      <c r="Y25" s="87" t="s">
        <v>7635</v>
      </c>
      <c r="Z25" s="81"/>
    </row>
    <row r="26" spans="1:26" x14ac:dyDescent="0.25">
      <c r="A26" s="66" t="s">
        <v>208</v>
      </c>
      <c r="B26" s="66" t="s">
        <v>653</v>
      </c>
      <c r="C26" s="67"/>
      <c r="D26" s="68"/>
      <c r="E26" s="69"/>
      <c r="F26" s="70"/>
      <c r="G26" s="67"/>
      <c r="H26" s="71"/>
      <c r="I26" s="72"/>
      <c r="J26" s="72"/>
      <c r="K26" s="36"/>
      <c r="L26" s="79"/>
      <c r="M26" s="79"/>
      <c r="N26" s="74"/>
      <c r="O26" s="81" t="s">
        <v>2406</v>
      </c>
      <c r="P26" s="83">
        <v>42397.45884259259</v>
      </c>
      <c r="Q26" s="81" t="s">
        <v>2429</v>
      </c>
      <c r="R26" s="84" t="s">
        <v>4175</v>
      </c>
      <c r="S26" s="81" t="s">
        <v>4824</v>
      </c>
      <c r="T26" s="81"/>
      <c r="U26" s="83">
        <v>42397.45884259259</v>
      </c>
      <c r="V26" s="84" t="s">
        <v>5240</v>
      </c>
      <c r="W26" s="81"/>
      <c r="X26" s="81"/>
      <c r="Y26" s="87" t="s">
        <v>7636</v>
      </c>
      <c r="Z26" s="81"/>
    </row>
    <row r="27" spans="1:26" x14ac:dyDescent="0.25">
      <c r="A27" s="66" t="s">
        <v>209</v>
      </c>
      <c r="B27" s="66" t="s">
        <v>209</v>
      </c>
      <c r="C27" s="67"/>
      <c r="D27" s="68"/>
      <c r="E27" s="69"/>
      <c r="F27" s="70"/>
      <c r="G27" s="67"/>
      <c r="H27" s="71"/>
      <c r="I27" s="72"/>
      <c r="J27" s="72"/>
      <c r="K27" s="36"/>
      <c r="L27" s="79"/>
      <c r="M27" s="79"/>
      <c r="N27" s="74"/>
      <c r="O27" s="81" t="s">
        <v>179</v>
      </c>
      <c r="P27" s="83">
        <v>42397.459166666667</v>
      </c>
      <c r="Q27" s="81" t="s">
        <v>2430</v>
      </c>
      <c r="R27" s="84" t="s">
        <v>4176</v>
      </c>
      <c r="S27" s="81" t="s">
        <v>4810</v>
      </c>
      <c r="T27" s="81"/>
      <c r="U27" s="83">
        <v>42397.459166666667</v>
      </c>
      <c r="V27" s="84" t="s">
        <v>5241</v>
      </c>
      <c r="W27" s="81"/>
      <c r="X27" s="81"/>
      <c r="Y27" s="87" t="s">
        <v>7637</v>
      </c>
      <c r="Z27" s="81"/>
    </row>
    <row r="28" spans="1:26" x14ac:dyDescent="0.25">
      <c r="A28" s="66" t="s">
        <v>210</v>
      </c>
      <c r="B28" s="66" t="s">
        <v>2089</v>
      </c>
      <c r="C28" s="67"/>
      <c r="D28" s="68"/>
      <c r="E28" s="69"/>
      <c r="F28" s="70"/>
      <c r="G28" s="67"/>
      <c r="H28" s="71"/>
      <c r="I28" s="72"/>
      <c r="J28" s="72"/>
      <c r="K28" s="36"/>
      <c r="L28" s="79"/>
      <c r="M28" s="79"/>
      <c r="N28" s="74"/>
      <c r="O28" s="81" t="s">
        <v>2406</v>
      </c>
      <c r="P28" s="83">
        <v>42397.459166666667</v>
      </c>
      <c r="Q28" s="81" t="s">
        <v>2431</v>
      </c>
      <c r="R28" s="84" t="s">
        <v>4161</v>
      </c>
      <c r="S28" s="81" t="s">
        <v>4812</v>
      </c>
      <c r="T28" s="81"/>
      <c r="U28" s="83">
        <v>42397.459166666667</v>
      </c>
      <c r="V28" s="84" t="s">
        <v>5242</v>
      </c>
      <c r="W28" s="81"/>
      <c r="X28" s="81"/>
      <c r="Y28" s="87" t="s">
        <v>7638</v>
      </c>
      <c r="Z28" s="81"/>
    </row>
    <row r="29" spans="1:26" x14ac:dyDescent="0.25">
      <c r="A29" s="66" t="s">
        <v>211</v>
      </c>
      <c r="B29" s="66" t="s">
        <v>2090</v>
      </c>
      <c r="C29" s="67"/>
      <c r="D29" s="68"/>
      <c r="E29" s="69"/>
      <c r="F29" s="70"/>
      <c r="G29" s="67"/>
      <c r="H29" s="71"/>
      <c r="I29" s="72"/>
      <c r="J29" s="72"/>
      <c r="K29" s="36"/>
      <c r="L29" s="79"/>
      <c r="M29" s="79"/>
      <c r="N29" s="74"/>
      <c r="O29" s="81" t="s">
        <v>2406</v>
      </c>
      <c r="P29" s="83">
        <v>42397.462175925924</v>
      </c>
      <c r="Q29" s="81" t="s">
        <v>2432</v>
      </c>
      <c r="R29" s="81"/>
      <c r="S29" s="81"/>
      <c r="T29" s="81"/>
      <c r="U29" s="83">
        <v>42397.462175925924</v>
      </c>
      <c r="V29" s="84" t="s">
        <v>5243</v>
      </c>
      <c r="W29" s="81"/>
      <c r="X29" s="81"/>
      <c r="Y29" s="87" t="s">
        <v>7639</v>
      </c>
      <c r="Z29" s="81"/>
    </row>
    <row r="30" spans="1:26" x14ac:dyDescent="0.25">
      <c r="A30" s="66" t="s">
        <v>212</v>
      </c>
      <c r="B30" s="66" t="s">
        <v>2091</v>
      </c>
      <c r="C30" s="67"/>
      <c r="D30" s="68"/>
      <c r="E30" s="69"/>
      <c r="F30" s="70"/>
      <c r="G30" s="67"/>
      <c r="H30" s="71"/>
      <c r="I30" s="72"/>
      <c r="J30" s="72"/>
      <c r="K30" s="36"/>
      <c r="L30" s="79"/>
      <c r="M30" s="79"/>
      <c r="N30" s="74"/>
      <c r="O30" s="81" t="s">
        <v>2406</v>
      </c>
      <c r="P30" s="83">
        <v>42397.460960648146</v>
      </c>
      <c r="Q30" s="81" t="s">
        <v>2433</v>
      </c>
      <c r="R30" s="84" t="s">
        <v>4177</v>
      </c>
      <c r="S30" s="81" t="s">
        <v>4823</v>
      </c>
      <c r="T30" s="81"/>
      <c r="U30" s="83">
        <v>42397.460960648146</v>
      </c>
      <c r="V30" s="84" t="s">
        <v>5244</v>
      </c>
      <c r="W30" s="81"/>
      <c r="X30" s="81"/>
      <c r="Y30" s="87" t="s">
        <v>7640</v>
      </c>
      <c r="Z30" s="81"/>
    </row>
    <row r="31" spans="1:26" x14ac:dyDescent="0.25">
      <c r="A31" s="66" t="s">
        <v>212</v>
      </c>
      <c r="B31" s="66" t="s">
        <v>2091</v>
      </c>
      <c r="C31" s="67"/>
      <c r="D31" s="68"/>
      <c r="E31" s="69"/>
      <c r="F31" s="70"/>
      <c r="G31" s="67"/>
      <c r="H31" s="71"/>
      <c r="I31" s="72"/>
      <c r="J31" s="72"/>
      <c r="K31" s="36"/>
      <c r="L31" s="79"/>
      <c r="M31" s="79"/>
      <c r="N31" s="74"/>
      <c r="O31" s="81" t="s">
        <v>2406</v>
      </c>
      <c r="P31" s="83">
        <v>42397.462731481479</v>
      </c>
      <c r="Q31" s="81" t="s">
        <v>2434</v>
      </c>
      <c r="R31" s="84" t="s">
        <v>4178</v>
      </c>
      <c r="S31" s="81" t="s">
        <v>4823</v>
      </c>
      <c r="T31" s="81"/>
      <c r="U31" s="83">
        <v>42397.462731481479</v>
      </c>
      <c r="V31" s="84" t="s">
        <v>5245</v>
      </c>
      <c r="W31" s="81"/>
      <c r="X31" s="81"/>
      <c r="Y31" s="87" t="s">
        <v>7641</v>
      </c>
      <c r="Z31" s="81"/>
    </row>
    <row r="32" spans="1:26" x14ac:dyDescent="0.25">
      <c r="A32" s="66" t="s">
        <v>213</v>
      </c>
      <c r="B32" s="66" t="s">
        <v>2090</v>
      </c>
      <c r="C32" s="67"/>
      <c r="D32" s="68"/>
      <c r="E32" s="69"/>
      <c r="F32" s="70"/>
      <c r="G32" s="67"/>
      <c r="H32" s="71"/>
      <c r="I32" s="72"/>
      <c r="J32" s="72"/>
      <c r="K32" s="36"/>
      <c r="L32" s="79"/>
      <c r="M32" s="79"/>
      <c r="N32" s="74"/>
      <c r="O32" s="81" t="s">
        <v>2406</v>
      </c>
      <c r="P32" s="83">
        <v>42397.462893518517</v>
      </c>
      <c r="Q32" s="81" t="s">
        <v>2432</v>
      </c>
      <c r="R32" s="81"/>
      <c r="S32" s="81"/>
      <c r="T32" s="81"/>
      <c r="U32" s="83">
        <v>42397.462893518517</v>
      </c>
      <c r="V32" s="84" t="s">
        <v>5246</v>
      </c>
      <c r="W32" s="81"/>
      <c r="X32" s="81"/>
      <c r="Y32" s="87" t="s">
        <v>7642</v>
      </c>
      <c r="Z32" s="81"/>
    </row>
    <row r="33" spans="1:26" x14ac:dyDescent="0.25">
      <c r="A33" s="66" t="s">
        <v>214</v>
      </c>
      <c r="B33" s="66" t="s">
        <v>2092</v>
      </c>
      <c r="C33" s="67"/>
      <c r="D33" s="68"/>
      <c r="E33" s="69"/>
      <c r="F33" s="70"/>
      <c r="G33" s="67"/>
      <c r="H33" s="71"/>
      <c r="I33" s="72"/>
      <c r="J33" s="72"/>
      <c r="K33" s="36"/>
      <c r="L33" s="79"/>
      <c r="M33" s="79"/>
      <c r="N33" s="74"/>
      <c r="O33" s="81" t="s">
        <v>2406</v>
      </c>
      <c r="P33" s="83">
        <v>42397.463067129633</v>
      </c>
      <c r="Q33" s="81" t="s">
        <v>2435</v>
      </c>
      <c r="R33" s="84" t="s">
        <v>4179</v>
      </c>
      <c r="S33" s="81" t="s">
        <v>4825</v>
      </c>
      <c r="T33" s="81"/>
      <c r="U33" s="83">
        <v>42397.463067129633</v>
      </c>
      <c r="V33" s="84" t="s">
        <v>5247</v>
      </c>
      <c r="W33" s="81"/>
      <c r="X33" s="81"/>
      <c r="Y33" s="87" t="s">
        <v>7643</v>
      </c>
      <c r="Z33" s="81"/>
    </row>
    <row r="34" spans="1:26" x14ac:dyDescent="0.25">
      <c r="A34" s="66" t="s">
        <v>215</v>
      </c>
      <c r="B34" s="66" t="s">
        <v>2090</v>
      </c>
      <c r="C34" s="67"/>
      <c r="D34" s="68"/>
      <c r="E34" s="69"/>
      <c r="F34" s="70"/>
      <c r="G34" s="67"/>
      <c r="H34" s="71"/>
      <c r="I34" s="72"/>
      <c r="J34" s="72"/>
      <c r="K34" s="36"/>
      <c r="L34" s="79"/>
      <c r="M34" s="79"/>
      <c r="N34" s="74"/>
      <c r="O34" s="81" t="s">
        <v>2406</v>
      </c>
      <c r="P34" s="83">
        <v>42397.463148148148</v>
      </c>
      <c r="Q34" s="81" t="s">
        <v>2432</v>
      </c>
      <c r="R34" s="81"/>
      <c r="S34" s="81"/>
      <c r="T34" s="81"/>
      <c r="U34" s="83">
        <v>42397.463148148148</v>
      </c>
      <c r="V34" s="84" t="s">
        <v>5248</v>
      </c>
      <c r="W34" s="81"/>
      <c r="X34" s="81"/>
      <c r="Y34" s="87" t="s">
        <v>7644</v>
      </c>
      <c r="Z34" s="81"/>
    </row>
    <row r="35" spans="1:26" x14ac:dyDescent="0.25">
      <c r="A35" s="66" t="s">
        <v>216</v>
      </c>
      <c r="B35" s="66" t="s">
        <v>216</v>
      </c>
      <c r="C35" s="67"/>
      <c r="D35" s="68"/>
      <c r="E35" s="69"/>
      <c r="F35" s="70"/>
      <c r="G35" s="67"/>
      <c r="H35" s="71"/>
      <c r="I35" s="72"/>
      <c r="J35" s="72"/>
      <c r="K35" s="36"/>
      <c r="L35" s="79"/>
      <c r="M35" s="79"/>
      <c r="N35" s="74"/>
      <c r="O35" s="81" t="s">
        <v>179</v>
      </c>
      <c r="P35" s="83">
        <v>42397.463275462964</v>
      </c>
      <c r="Q35" s="81" t="s">
        <v>2436</v>
      </c>
      <c r="R35" s="84" t="s">
        <v>4180</v>
      </c>
      <c r="S35" s="81" t="s">
        <v>4822</v>
      </c>
      <c r="T35" s="81"/>
      <c r="U35" s="83">
        <v>42397.463275462964</v>
      </c>
      <c r="V35" s="84" t="s">
        <v>5249</v>
      </c>
      <c r="W35" s="81"/>
      <c r="X35" s="81"/>
      <c r="Y35" s="87" t="s">
        <v>7645</v>
      </c>
      <c r="Z35" s="81"/>
    </row>
    <row r="36" spans="1:26" x14ac:dyDescent="0.25">
      <c r="A36" s="66" t="s">
        <v>217</v>
      </c>
      <c r="B36" s="66" t="s">
        <v>2093</v>
      </c>
      <c r="C36" s="67"/>
      <c r="D36" s="68"/>
      <c r="E36" s="69"/>
      <c r="F36" s="70"/>
      <c r="G36" s="67"/>
      <c r="H36" s="71"/>
      <c r="I36" s="72"/>
      <c r="J36" s="72"/>
      <c r="K36" s="36"/>
      <c r="L36" s="79"/>
      <c r="M36" s="79"/>
      <c r="N36" s="74"/>
      <c r="O36" s="81" t="s">
        <v>2406</v>
      </c>
      <c r="P36" s="83">
        <v>42397.464988425927</v>
      </c>
      <c r="Q36" s="81" t="s">
        <v>2437</v>
      </c>
      <c r="R36" s="84" t="s">
        <v>4181</v>
      </c>
      <c r="S36" s="81" t="s">
        <v>4826</v>
      </c>
      <c r="T36" s="81" t="s">
        <v>5031</v>
      </c>
      <c r="U36" s="83">
        <v>42397.464988425927</v>
      </c>
      <c r="V36" s="84" t="s">
        <v>5250</v>
      </c>
      <c r="W36" s="81"/>
      <c r="X36" s="81"/>
      <c r="Y36" s="87" t="s">
        <v>7646</v>
      </c>
      <c r="Z36" s="81"/>
    </row>
    <row r="37" spans="1:26" x14ac:dyDescent="0.25">
      <c r="A37" s="66" t="s">
        <v>218</v>
      </c>
      <c r="B37" s="66" t="s">
        <v>2090</v>
      </c>
      <c r="C37" s="67"/>
      <c r="D37" s="68"/>
      <c r="E37" s="69"/>
      <c r="F37" s="70"/>
      <c r="G37" s="67"/>
      <c r="H37" s="71"/>
      <c r="I37" s="72"/>
      <c r="J37" s="72"/>
      <c r="K37" s="36"/>
      <c r="L37" s="79"/>
      <c r="M37" s="79"/>
      <c r="N37" s="74"/>
      <c r="O37" s="81" t="s">
        <v>2406</v>
      </c>
      <c r="P37" s="83">
        <v>42397.465324074074</v>
      </c>
      <c r="Q37" s="81" t="s">
        <v>2432</v>
      </c>
      <c r="R37" s="81"/>
      <c r="S37" s="81"/>
      <c r="T37" s="81"/>
      <c r="U37" s="83">
        <v>42397.465324074074</v>
      </c>
      <c r="V37" s="84" t="s">
        <v>5251</v>
      </c>
      <c r="W37" s="81"/>
      <c r="X37" s="81"/>
      <c r="Y37" s="87" t="s">
        <v>7647</v>
      </c>
      <c r="Z37" s="81"/>
    </row>
    <row r="38" spans="1:26" x14ac:dyDescent="0.25">
      <c r="A38" s="66" t="s">
        <v>219</v>
      </c>
      <c r="B38" s="66" t="s">
        <v>219</v>
      </c>
      <c r="C38" s="67"/>
      <c r="D38" s="68"/>
      <c r="E38" s="69"/>
      <c r="F38" s="70"/>
      <c r="G38" s="67"/>
      <c r="H38" s="71"/>
      <c r="I38" s="72"/>
      <c r="J38" s="72"/>
      <c r="K38" s="36"/>
      <c r="L38" s="79"/>
      <c r="M38" s="79"/>
      <c r="N38" s="74"/>
      <c r="O38" s="81" t="s">
        <v>179</v>
      </c>
      <c r="P38" s="83">
        <v>42397.465810185182</v>
      </c>
      <c r="Q38" s="81" t="s">
        <v>2438</v>
      </c>
      <c r="R38" s="84" t="s">
        <v>4182</v>
      </c>
      <c r="S38" s="81" t="s">
        <v>4827</v>
      </c>
      <c r="T38" s="81"/>
      <c r="U38" s="83">
        <v>42397.465810185182</v>
      </c>
      <c r="V38" s="84" t="s">
        <v>5252</v>
      </c>
      <c r="W38" s="81"/>
      <c r="X38" s="81"/>
      <c r="Y38" s="87" t="s">
        <v>7648</v>
      </c>
      <c r="Z38" s="81"/>
    </row>
    <row r="39" spans="1:26" x14ac:dyDescent="0.25">
      <c r="A39" s="66" t="s">
        <v>220</v>
      </c>
      <c r="B39" s="66" t="s">
        <v>220</v>
      </c>
      <c r="C39" s="67"/>
      <c r="D39" s="68"/>
      <c r="E39" s="69"/>
      <c r="F39" s="70"/>
      <c r="G39" s="67"/>
      <c r="H39" s="71"/>
      <c r="I39" s="72"/>
      <c r="J39" s="72"/>
      <c r="K39" s="36"/>
      <c r="L39" s="79"/>
      <c r="M39" s="79"/>
      <c r="N39" s="74"/>
      <c r="O39" s="81" t="s">
        <v>179</v>
      </c>
      <c r="P39" s="83">
        <v>42397.466516203705</v>
      </c>
      <c r="Q39" s="81" t="s">
        <v>2439</v>
      </c>
      <c r="R39" s="84" t="s">
        <v>4183</v>
      </c>
      <c r="S39" s="81" t="s">
        <v>4828</v>
      </c>
      <c r="T39" s="81"/>
      <c r="U39" s="83">
        <v>42397.466516203705</v>
      </c>
      <c r="V39" s="84" t="s">
        <v>5253</v>
      </c>
      <c r="W39" s="81"/>
      <c r="X39" s="81"/>
      <c r="Y39" s="87" t="s">
        <v>7649</v>
      </c>
      <c r="Z39" s="81"/>
    </row>
    <row r="40" spans="1:26" x14ac:dyDescent="0.25">
      <c r="A40" s="66" t="s">
        <v>221</v>
      </c>
      <c r="B40" s="66" t="s">
        <v>653</v>
      </c>
      <c r="C40" s="67"/>
      <c r="D40" s="68"/>
      <c r="E40" s="69"/>
      <c r="F40" s="70"/>
      <c r="G40" s="67"/>
      <c r="H40" s="71"/>
      <c r="I40" s="72"/>
      <c r="J40" s="72"/>
      <c r="K40" s="36"/>
      <c r="L40" s="79"/>
      <c r="M40" s="79"/>
      <c r="N40" s="74"/>
      <c r="O40" s="81" t="s">
        <v>2406</v>
      </c>
      <c r="P40" s="83">
        <v>42397.466539351852</v>
      </c>
      <c r="Q40" s="81" t="s">
        <v>2429</v>
      </c>
      <c r="R40" s="84" t="s">
        <v>4175</v>
      </c>
      <c r="S40" s="81" t="s">
        <v>4824</v>
      </c>
      <c r="T40" s="81"/>
      <c r="U40" s="83">
        <v>42397.466539351852</v>
      </c>
      <c r="V40" s="84" t="s">
        <v>5254</v>
      </c>
      <c r="W40" s="81"/>
      <c r="X40" s="81"/>
      <c r="Y40" s="87" t="s">
        <v>7650</v>
      </c>
      <c r="Z40" s="81"/>
    </row>
    <row r="41" spans="1:26" x14ac:dyDescent="0.25">
      <c r="A41" s="66" t="s">
        <v>222</v>
      </c>
      <c r="B41" s="66" t="s">
        <v>751</v>
      </c>
      <c r="C41" s="67"/>
      <c r="D41" s="68"/>
      <c r="E41" s="69"/>
      <c r="F41" s="70"/>
      <c r="G41" s="67"/>
      <c r="H41" s="71"/>
      <c r="I41" s="72"/>
      <c r="J41" s="72"/>
      <c r="K41" s="36"/>
      <c r="L41" s="79"/>
      <c r="M41" s="79"/>
      <c r="N41" s="74"/>
      <c r="O41" s="81" t="s">
        <v>2406</v>
      </c>
      <c r="P41" s="83">
        <v>42397.466666666667</v>
      </c>
      <c r="Q41" s="81" t="s">
        <v>2440</v>
      </c>
      <c r="R41" s="84" t="s">
        <v>4179</v>
      </c>
      <c r="S41" s="81" t="s">
        <v>4825</v>
      </c>
      <c r="T41" s="81"/>
      <c r="U41" s="83">
        <v>42397.466666666667</v>
      </c>
      <c r="V41" s="84" t="s">
        <v>5255</v>
      </c>
      <c r="W41" s="81"/>
      <c r="X41" s="81"/>
      <c r="Y41" s="87" t="s">
        <v>7651</v>
      </c>
      <c r="Z41" s="81"/>
    </row>
    <row r="42" spans="1:26" x14ac:dyDescent="0.25">
      <c r="A42" s="66" t="s">
        <v>223</v>
      </c>
      <c r="B42" s="66" t="s">
        <v>223</v>
      </c>
      <c r="C42" s="67"/>
      <c r="D42" s="68"/>
      <c r="E42" s="69"/>
      <c r="F42" s="70"/>
      <c r="G42" s="67"/>
      <c r="H42" s="71"/>
      <c r="I42" s="72"/>
      <c r="J42" s="72"/>
      <c r="K42" s="36"/>
      <c r="L42" s="79"/>
      <c r="M42" s="79"/>
      <c r="N42" s="74"/>
      <c r="O42" s="81" t="s">
        <v>179</v>
      </c>
      <c r="P42" s="83">
        <v>42397.466967592591</v>
      </c>
      <c r="Q42" s="81" t="s">
        <v>2441</v>
      </c>
      <c r="R42" s="84" t="s">
        <v>4184</v>
      </c>
      <c r="S42" s="81" t="s">
        <v>4828</v>
      </c>
      <c r="T42" s="81"/>
      <c r="U42" s="83">
        <v>42397.466967592591</v>
      </c>
      <c r="V42" s="84" t="s">
        <v>5256</v>
      </c>
      <c r="W42" s="81"/>
      <c r="X42" s="81"/>
      <c r="Y42" s="87" t="s">
        <v>7652</v>
      </c>
      <c r="Z42" s="81"/>
    </row>
    <row r="43" spans="1:26" x14ac:dyDescent="0.25">
      <c r="A43" s="66" t="s">
        <v>224</v>
      </c>
      <c r="B43" s="66" t="s">
        <v>224</v>
      </c>
      <c r="C43" s="67"/>
      <c r="D43" s="68"/>
      <c r="E43" s="69"/>
      <c r="F43" s="70"/>
      <c r="G43" s="67"/>
      <c r="H43" s="71"/>
      <c r="I43" s="72"/>
      <c r="J43" s="72"/>
      <c r="K43" s="36"/>
      <c r="L43" s="79"/>
      <c r="M43" s="79"/>
      <c r="N43" s="74"/>
      <c r="O43" s="81" t="s">
        <v>179</v>
      </c>
      <c r="P43" s="83">
        <v>42397.467037037037</v>
      </c>
      <c r="Q43" s="81" t="s">
        <v>2442</v>
      </c>
      <c r="R43" s="84" t="s">
        <v>4185</v>
      </c>
      <c r="S43" s="81" t="s">
        <v>4829</v>
      </c>
      <c r="T43" s="81"/>
      <c r="U43" s="83">
        <v>42397.467037037037</v>
      </c>
      <c r="V43" s="84" t="s">
        <v>5257</v>
      </c>
      <c r="W43" s="81"/>
      <c r="X43" s="81"/>
      <c r="Y43" s="87" t="s">
        <v>7653</v>
      </c>
      <c r="Z43" s="81"/>
    </row>
    <row r="44" spans="1:26" x14ac:dyDescent="0.25">
      <c r="A44" s="66" t="s">
        <v>225</v>
      </c>
      <c r="B44" s="66" t="s">
        <v>225</v>
      </c>
      <c r="C44" s="67"/>
      <c r="D44" s="68"/>
      <c r="E44" s="69"/>
      <c r="F44" s="70"/>
      <c r="G44" s="67"/>
      <c r="H44" s="71"/>
      <c r="I44" s="72"/>
      <c r="J44" s="72"/>
      <c r="K44" s="36"/>
      <c r="L44" s="79"/>
      <c r="M44" s="79"/>
      <c r="N44" s="74"/>
      <c r="O44" s="81" t="s">
        <v>179</v>
      </c>
      <c r="P44" s="83">
        <v>42397.467592592591</v>
      </c>
      <c r="Q44" s="81" t="s">
        <v>2443</v>
      </c>
      <c r="R44" s="84" t="s">
        <v>4186</v>
      </c>
      <c r="S44" s="81" t="s">
        <v>4830</v>
      </c>
      <c r="T44" s="81"/>
      <c r="U44" s="83">
        <v>42397.467592592591</v>
      </c>
      <c r="V44" s="84" t="s">
        <v>5258</v>
      </c>
      <c r="W44" s="81"/>
      <c r="X44" s="81"/>
      <c r="Y44" s="87" t="s">
        <v>7654</v>
      </c>
      <c r="Z44" s="81"/>
    </row>
    <row r="45" spans="1:26" x14ac:dyDescent="0.25">
      <c r="A45" s="66" t="s">
        <v>226</v>
      </c>
      <c r="B45" s="66" t="s">
        <v>226</v>
      </c>
      <c r="C45" s="67"/>
      <c r="D45" s="68"/>
      <c r="E45" s="69"/>
      <c r="F45" s="70"/>
      <c r="G45" s="67"/>
      <c r="H45" s="71"/>
      <c r="I45" s="72"/>
      <c r="J45" s="72"/>
      <c r="K45" s="36"/>
      <c r="L45" s="79"/>
      <c r="M45" s="79"/>
      <c r="N45" s="74"/>
      <c r="O45" s="81" t="s">
        <v>179</v>
      </c>
      <c r="P45" s="83">
        <v>42397.467847222222</v>
      </c>
      <c r="Q45" s="81" t="s">
        <v>2444</v>
      </c>
      <c r="R45" s="84" t="s">
        <v>4187</v>
      </c>
      <c r="S45" s="81" t="s">
        <v>4831</v>
      </c>
      <c r="T45" s="81"/>
      <c r="U45" s="83">
        <v>42397.467847222222</v>
      </c>
      <c r="V45" s="84" t="s">
        <v>5259</v>
      </c>
      <c r="W45" s="81"/>
      <c r="X45" s="81"/>
      <c r="Y45" s="87" t="s">
        <v>7655</v>
      </c>
      <c r="Z45" s="81"/>
    </row>
    <row r="46" spans="1:26" x14ac:dyDescent="0.25">
      <c r="A46" s="66" t="s">
        <v>227</v>
      </c>
      <c r="B46" s="66" t="s">
        <v>2092</v>
      </c>
      <c r="C46" s="67"/>
      <c r="D46" s="68"/>
      <c r="E46" s="69"/>
      <c r="F46" s="70"/>
      <c r="G46" s="67"/>
      <c r="H46" s="71"/>
      <c r="I46" s="72"/>
      <c r="J46" s="72"/>
      <c r="K46" s="36"/>
      <c r="L46" s="79"/>
      <c r="M46" s="79"/>
      <c r="N46" s="74"/>
      <c r="O46" s="81" t="s">
        <v>2406</v>
      </c>
      <c r="P46" s="83">
        <v>42397.468148148146</v>
      </c>
      <c r="Q46" s="81" t="s">
        <v>2435</v>
      </c>
      <c r="R46" s="84" t="s">
        <v>4179</v>
      </c>
      <c r="S46" s="81" t="s">
        <v>4825</v>
      </c>
      <c r="T46" s="81"/>
      <c r="U46" s="83">
        <v>42397.468148148146</v>
      </c>
      <c r="V46" s="84" t="s">
        <v>5260</v>
      </c>
      <c r="W46" s="81"/>
      <c r="X46" s="81"/>
      <c r="Y46" s="87" t="s">
        <v>7656</v>
      </c>
      <c r="Z46" s="81"/>
    </row>
    <row r="47" spans="1:26" x14ac:dyDescent="0.25">
      <c r="A47" s="66" t="s">
        <v>228</v>
      </c>
      <c r="B47" s="66" t="s">
        <v>2094</v>
      </c>
      <c r="C47" s="67"/>
      <c r="D47" s="68"/>
      <c r="E47" s="69"/>
      <c r="F47" s="70"/>
      <c r="G47" s="67"/>
      <c r="H47" s="71"/>
      <c r="I47" s="72"/>
      <c r="J47" s="72"/>
      <c r="K47" s="36"/>
      <c r="L47" s="79"/>
      <c r="M47" s="79"/>
      <c r="N47" s="74"/>
      <c r="O47" s="81" t="s">
        <v>2406</v>
      </c>
      <c r="P47" s="83">
        <v>42397.468182870369</v>
      </c>
      <c r="Q47" s="81" t="s">
        <v>2445</v>
      </c>
      <c r="R47" s="84" t="s">
        <v>4179</v>
      </c>
      <c r="S47" s="81" t="s">
        <v>4825</v>
      </c>
      <c r="T47" s="81"/>
      <c r="U47" s="83">
        <v>42397.468182870369</v>
      </c>
      <c r="V47" s="84" t="s">
        <v>5261</v>
      </c>
      <c r="W47" s="81"/>
      <c r="X47" s="81"/>
      <c r="Y47" s="87" t="s">
        <v>7657</v>
      </c>
      <c r="Z47" s="81"/>
    </row>
    <row r="48" spans="1:26" x14ac:dyDescent="0.25">
      <c r="A48" s="66" t="s">
        <v>229</v>
      </c>
      <c r="B48" s="66" t="s">
        <v>2091</v>
      </c>
      <c r="C48" s="67"/>
      <c r="D48" s="68"/>
      <c r="E48" s="69"/>
      <c r="F48" s="70"/>
      <c r="G48" s="67"/>
      <c r="H48" s="71"/>
      <c r="I48" s="72"/>
      <c r="J48" s="72"/>
      <c r="K48" s="36"/>
      <c r="L48" s="79"/>
      <c r="M48" s="79"/>
      <c r="N48" s="74"/>
      <c r="O48" s="81" t="s">
        <v>2406</v>
      </c>
      <c r="P48" s="83">
        <v>42397.46837962963</v>
      </c>
      <c r="Q48" s="81" t="s">
        <v>2446</v>
      </c>
      <c r="R48" s="84" t="s">
        <v>4188</v>
      </c>
      <c r="S48" s="81" t="s">
        <v>4830</v>
      </c>
      <c r="T48" s="81"/>
      <c r="U48" s="83">
        <v>42397.46837962963</v>
      </c>
      <c r="V48" s="84" t="s">
        <v>5262</v>
      </c>
      <c r="W48" s="81"/>
      <c r="X48" s="81"/>
      <c r="Y48" s="87" t="s">
        <v>7658</v>
      </c>
      <c r="Z48" s="81"/>
    </row>
    <row r="49" spans="1:26" x14ac:dyDescent="0.25">
      <c r="A49" s="66" t="s">
        <v>230</v>
      </c>
      <c r="B49" s="66" t="s">
        <v>2095</v>
      </c>
      <c r="C49" s="67"/>
      <c r="D49" s="68"/>
      <c r="E49" s="69"/>
      <c r="F49" s="70"/>
      <c r="G49" s="67"/>
      <c r="H49" s="71"/>
      <c r="I49" s="72"/>
      <c r="J49" s="72"/>
      <c r="K49" s="36"/>
      <c r="L49" s="79"/>
      <c r="M49" s="79"/>
      <c r="N49" s="74"/>
      <c r="O49" s="81" t="s">
        <v>2406</v>
      </c>
      <c r="P49" s="83">
        <v>42397.468587962961</v>
      </c>
      <c r="Q49" s="81" t="s">
        <v>2447</v>
      </c>
      <c r="R49" s="84" t="s">
        <v>4189</v>
      </c>
      <c r="S49" s="81" t="s">
        <v>4815</v>
      </c>
      <c r="T49" s="81" t="s">
        <v>2002</v>
      </c>
      <c r="U49" s="83">
        <v>42397.468587962961</v>
      </c>
      <c r="V49" s="84" t="s">
        <v>5263</v>
      </c>
      <c r="W49" s="81"/>
      <c r="X49" s="81"/>
      <c r="Y49" s="87" t="s">
        <v>7659</v>
      </c>
      <c r="Z49" s="81"/>
    </row>
    <row r="50" spans="1:26" x14ac:dyDescent="0.25">
      <c r="A50" s="66" t="s">
        <v>230</v>
      </c>
      <c r="B50" s="66" t="s">
        <v>2096</v>
      </c>
      <c r="C50" s="67"/>
      <c r="D50" s="68"/>
      <c r="E50" s="69"/>
      <c r="F50" s="70"/>
      <c r="G50" s="67"/>
      <c r="H50" s="71"/>
      <c r="I50" s="72"/>
      <c r="J50" s="72"/>
      <c r="K50" s="36"/>
      <c r="L50" s="79"/>
      <c r="M50" s="79"/>
      <c r="N50" s="74"/>
      <c r="O50" s="81" t="s">
        <v>2406</v>
      </c>
      <c r="P50" s="83">
        <v>42397.468587962961</v>
      </c>
      <c r="Q50" s="81" t="s">
        <v>2447</v>
      </c>
      <c r="R50" s="84" t="s">
        <v>4189</v>
      </c>
      <c r="S50" s="81" t="s">
        <v>4815</v>
      </c>
      <c r="T50" s="81" t="s">
        <v>2002</v>
      </c>
      <c r="U50" s="83">
        <v>42397.468587962961</v>
      </c>
      <c r="V50" s="84" t="s">
        <v>5263</v>
      </c>
      <c r="W50" s="81"/>
      <c r="X50" s="81"/>
      <c r="Y50" s="87" t="s">
        <v>7659</v>
      </c>
      <c r="Z50" s="81"/>
    </row>
    <row r="51" spans="1:26" x14ac:dyDescent="0.25">
      <c r="A51" s="66" t="s">
        <v>231</v>
      </c>
      <c r="B51" s="66" t="s">
        <v>231</v>
      </c>
      <c r="C51" s="67"/>
      <c r="D51" s="68"/>
      <c r="E51" s="69"/>
      <c r="F51" s="70"/>
      <c r="G51" s="67"/>
      <c r="H51" s="71"/>
      <c r="I51" s="72"/>
      <c r="J51" s="72"/>
      <c r="K51" s="36"/>
      <c r="L51" s="79"/>
      <c r="M51" s="79"/>
      <c r="N51" s="74"/>
      <c r="O51" s="81" t="s">
        <v>179</v>
      </c>
      <c r="P51" s="83">
        <v>42397.471805555557</v>
      </c>
      <c r="Q51" s="81" t="s">
        <v>2448</v>
      </c>
      <c r="R51" s="84" t="s">
        <v>4190</v>
      </c>
      <c r="S51" s="81" t="s">
        <v>4832</v>
      </c>
      <c r="T51" s="81"/>
      <c r="U51" s="83">
        <v>42397.471805555557</v>
      </c>
      <c r="V51" s="84" t="s">
        <v>5264</v>
      </c>
      <c r="W51" s="81"/>
      <c r="X51" s="81"/>
      <c r="Y51" s="87" t="s">
        <v>7660</v>
      </c>
      <c r="Z51" s="81"/>
    </row>
    <row r="52" spans="1:26" x14ac:dyDescent="0.25">
      <c r="A52" s="66" t="s">
        <v>232</v>
      </c>
      <c r="B52" s="66" t="s">
        <v>232</v>
      </c>
      <c r="C52" s="67"/>
      <c r="D52" s="68"/>
      <c r="E52" s="69"/>
      <c r="F52" s="70"/>
      <c r="G52" s="67"/>
      <c r="H52" s="71"/>
      <c r="I52" s="72"/>
      <c r="J52" s="72"/>
      <c r="K52" s="36"/>
      <c r="L52" s="79"/>
      <c r="M52" s="79"/>
      <c r="N52" s="74"/>
      <c r="O52" s="81" t="s">
        <v>179</v>
      </c>
      <c r="P52" s="83">
        <v>42397.471863425926</v>
      </c>
      <c r="Q52" s="81" t="s">
        <v>2449</v>
      </c>
      <c r="R52" s="84" t="s">
        <v>4191</v>
      </c>
      <c r="S52" s="81" t="s">
        <v>4830</v>
      </c>
      <c r="T52" s="81"/>
      <c r="U52" s="83">
        <v>42397.471863425926</v>
      </c>
      <c r="V52" s="84" t="s">
        <v>5265</v>
      </c>
      <c r="W52" s="81"/>
      <c r="X52" s="81"/>
      <c r="Y52" s="87" t="s">
        <v>7661</v>
      </c>
      <c r="Z52" s="81"/>
    </row>
    <row r="53" spans="1:26" x14ac:dyDescent="0.25">
      <c r="A53" s="66" t="s">
        <v>233</v>
      </c>
      <c r="B53" s="66" t="s">
        <v>2097</v>
      </c>
      <c r="C53" s="67"/>
      <c r="D53" s="68"/>
      <c r="E53" s="69"/>
      <c r="F53" s="70"/>
      <c r="G53" s="67"/>
      <c r="H53" s="71"/>
      <c r="I53" s="72"/>
      <c r="J53" s="72"/>
      <c r="K53" s="36"/>
      <c r="L53" s="79"/>
      <c r="M53" s="79"/>
      <c r="N53" s="74"/>
      <c r="O53" s="81" t="s">
        <v>2406</v>
      </c>
      <c r="P53" s="83">
        <v>42397.471932870372</v>
      </c>
      <c r="Q53" s="81" t="s">
        <v>2450</v>
      </c>
      <c r="R53" s="84" t="s">
        <v>4192</v>
      </c>
      <c r="S53" s="81" t="s">
        <v>4833</v>
      </c>
      <c r="T53" s="81"/>
      <c r="U53" s="83">
        <v>42397.471932870372</v>
      </c>
      <c r="V53" s="84" t="s">
        <v>5266</v>
      </c>
      <c r="W53" s="81"/>
      <c r="X53" s="81"/>
      <c r="Y53" s="87" t="s">
        <v>7662</v>
      </c>
      <c r="Z53" s="81"/>
    </row>
    <row r="54" spans="1:26" x14ac:dyDescent="0.25">
      <c r="A54" s="66" t="s">
        <v>234</v>
      </c>
      <c r="B54" s="66" t="s">
        <v>234</v>
      </c>
      <c r="C54" s="67"/>
      <c r="D54" s="68"/>
      <c r="E54" s="69"/>
      <c r="F54" s="70"/>
      <c r="G54" s="67"/>
      <c r="H54" s="71"/>
      <c r="I54" s="72"/>
      <c r="J54" s="72"/>
      <c r="K54" s="36"/>
      <c r="L54" s="79"/>
      <c r="M54" s="79"/>
      <c r="N54" s="74"/>
      <c r="O54" s="81" t="s">
        <v>179</v>
      </c>
      <c r="P54" s="83">
        <v>42397.47246527778</v>
      </c>
      <c r="Q54" s="81" t="s">
        <v>2451</v>
      </c>
      <c r="R54" s="84" t="s">
        <v>4193</v>
      </c>
      <c r="S54" s="81" t="s">
        <v>4834</v>
      </c>
      <c r="T54" s="81"/>
      <c r="U54" s="83">
        <v>42397.47246527778</v>
      </c>
      <c r="V54" s="84" t="s">
        <v>5267</v>
      </c>
      <c r="W54" s="81"/>
      <c r="X54" s="81"/>
      <c r="Y54" s="87" t="s">
        <v>7663</v>
      </c>
      <c r="Z54" s="81"/>
    </row>
    <row r="55" spans="1:26" x14ac:dyDescent="0.25">
      <c r="A55" s="66" t="s">
        <v>235</v>
      </c>
      <c r="B55" s="66" t="s">
        <v>235</v>
      </c>
      <c r="C55" s="67"/>
      <c r="D55" s="68"/>
      <c r="E55" s="69"/>
      <c r="F55" s="70"/>
      <c r="G55" s="67"/>
      <c r="H55" s="71"/>
      <c r="I55" s="72"/>
      <c r="J55" s="72"/>
      <c r="K55" s="36"/>
      <c r="L55" s="79"/>
      <c r="M55" s="79"/>
      <c r="N55" s="74"/>
      <c r="O55" s="81" t="s">
        <v>179</v>
      </c>
      <c r="P55" s="83">
        <v>42397.472604166665</v>
      </c>
      <c r="Q55" s="81" t="s">
        <v>2452</v>
      </c>
      <c r="R55" s="84" t="s">
        <v>4194</v>
      </c>
      <c r="S55" s="81" t="s">
        <v>4835</v>
      </c>
      <c r="T55" s="81"/>
      <c r="U55" s="83">
        <v>42397.472604166665</v>
      </c>
      <c r="V55" s="84" t="s">
        <v>5268</v>
      </c>
      <c r="W55" s="81"/>
      <c r="X55" s="81"/>
      <c r="Y55" s="87" t="s">
        <v>7664</v>
      </c>
      <c r="Z55" s="81"/>
    </row>
    <row r="56" spans="1:26" x14ac:dyDescent="0.25">
      <c r="A56" s="66" t="s">
        <v>236</v>
      </c>
      <c r="B56" s="66" t="s">
        <v>236</v>
      </c>
      <c r="C56" s="67"/>
      <c r="D56" s="68"/>
      <c r="E56" s="69"/>
      <c r="F56" s="70"/>
      <c r="G56" s="67"/>
      <c r="H56" s="71"/>
      <c r="I56" s="72"/>
      <c r="J56" s="72"/>
      <c r="K56" s="36"/>
      <c r="L56" s="79"/>
      <c r="M56" s="79"/>
      <c r="N56" s="74"/>
      <c r="O56" s="81" t="s">
        <v>179</v>
      </c>
      <c r="P56" s="83">
        <v>42397.472615740742</v>
      </c>
      <c r="Q56" s="81" t="s">
        <v>2453</v>
      </c>
      <c r="R56" s="84" t="s">
        <v>4194</v>
      </c>
      <c r="S56" s="81" t="s">
        <v>4835</v>
      </c>
      <c r="T56" s="81"/>
      <c r="U56" s="83">
        <v>42397.472615740742</v>
      </c>
      <c r="V56" s="84" t="s">
        <v>5269</v>
      </c>
      <c r="W56" s="81"/>
      <c r="X56" s="81"/>
      <c r="Y56" s="87" t="s">
        <v>7665</v>
      </c>
      <c r="Z56" s="81"/>
    </row>
    <row r="57" spans="1:26" x14ac:dyDescent="0.25">
      <c r="A57" s="66" t="s">
        <v>237</v>
      </c>
      <c r="B57" s="66" t="s">
        <v>242</v>
      </c>
      <c r="C57" s="67"/>
      <c r="D57" s="68"/>
      <c r="E57" s="69"/>
      <c r="F57" s="70"/>
      <c r="G57" s="67"/>
      <c r="H57" s="71"/>
      <c r="I57" s="72"/>
      <c r="J57" s="72"/>
      <c r="K57" s="36"/>
      <c r="L57" s="79"/>
      <c r="M57" s="79"/>
      <c r="N57" s="74"/>
      <c r="O57" s="81" t="s">
        <v>2406</v>
      </c>
      <c r="P57" s="83">
        <v>42397.473217592589</v>
      </c>
      <c r="Q57" s="81" t="s">
        <v>2454</v>
      </c>
      <c r="R57" s="81"/>
      <c r="S57" s="81"/>
      <c r="T57" s="81" t="s">
        <v>5032</v>
      </c>
      <c r="U57" s="83">
        <v>42397.473217592589</v>
      </c>
      <c r="V57" s="84" t="s">
        <v>5270</v>
      </c>
      <c r="W57" s="81"/>
      <c r="X57" s="81"/>
      <c r="Y57" s="87" t="s">
        <v>7666</v>
      </c>
      <c r="Z57" s="81"/>
    </row>
    <row r="58" spans="1:26" x14ac:dyDescent="0.25">
      <c r="A58" s="66" t="s">
        <v>238</v>
      </c>
      <c r="B58" s="66" t="s">
        <v>238</v>
      </c>
      <c r="C58" s="67"/>
      <c r="D58" s="68"/>
      <c r="E58" s="69"/>
      <c r="F58" s="70"/>
      <c r="G58" s="67"/>
      <c r="H58" s="71"/>
      <c r="I58" s="72"/>
      <c r="J58" s="72"/>
      <c r="K58" s="36"/>
      <c r="L58" s="79"/>
      <c r="M58" s="79"/>
      <c r="N58" s="74"/>
      <c r="O58" s="81" t="s">
        <v>179</v>
      </c>
      <c r="P58" s="83">
        <v>42397.47347222222</v>
      </c>
      <c r="Q58" s="84" t="s">
        <v>2455</v>
      </c>
      <c r="R58" s="84" t="s">
        <v>4181</v>
      </c>
      <c r="S58" s="81" t="s">
        <v>4826</v>
      </c>
      <c r="T58" s="81"/>
      <c r="U58" s="83">
        <v>42397.47347222222</v>
      </c>
      <c r="V58" s="84" t="s">
        <v>5271</v>
      </c>
      <c r="W58" s="81"/>
      <c r="X58" s="81"/>
      <c r="Y58" s="87" t="s">
        <v>7667</v>
      </c>
      <c r="Z58" s="81"/>
    </row>
    <row r="59" spans="1:26" x14ac:dyDescent="0.25">
      <c r="A59" s="66" t="s">
        <v>239</v>
      </c>
      <c r="B59" s="66" t="s">
        <v>2098</v>
      </c>
      <c r="C59" s="67"/>
      <c r="D59" s="68"/>
      <c r="E59" s="69"/>
      <c r="F59" s="70"/>
      <c r="G59" s="67"/>
      <c r="H59" s="71"/>
      <c r="I59" s="72"/>
      <c r="J59" s="72"/>
      <c r="K59" s="36"/>
      <c r="L59" s="79"/>
      <c r="M59" s="79"/>
      <c r="N59" s="74"/>
      <c r="O59" s="81" t="s">
        <v>2406</v>
      </c>
      <c r="P59" s="83">
        <v>42397.461412037039</v>
      </c>
      <c r="Q59" s="81" t="s">
        <v>2456</v>
      </c>
      <c r="R59" s="81"/>
      <c r="S59" s="81"/>
      <c r="T59" s="81" t="s">
        <v>5033</v>
      </c>
      <c r="U59" s="83">
        <v>42397.461412037039</v>
      </c>
      <c r="V59" s="84" t="s">
        <v>5272</v>
      </c>
      <c r="W59" s="81"/>
      <c r="X59" s="81"/>
      <c r="Y59" s="87" t="s">
        <v>7668</v>
      </c>
      <c r="Z59" s="87" t="s">
        <v>10013</v>
      </c>
    </row>
    <row r="60" spans="1:26" x14ac:dyDescent="0.25">
      <c r="A60" s="66" t="s">
        <v>240</v>
      </c>
      <c r="B60" s="66" t="s">
        <v>239</v>
      </c>
      <c r="C60" s="67"/>
      <c r="D60" s="68"/>
      <c r="E60" s="69"/>
      <c r="F60" s="70"/>
      <c r="G60" s="67"/>
      <c r="H60" s="71"/>
      <c r="I60" s="72"/>
      <c r="J60" s="72"/>
      <c r="K60" s="36"/>
      <c r="L60" s="79"/>
      <c r="M60" s="79"/>
      <c r="N60" s="74"/>
      <c r="O60" s="81" t="s">
        <v>2406</v>
      </c>
      <c r="P60" s="83">
        <v>42397.473587962966</v>
      </c>
      <c r="Q60" s="81" t="s">
        <v>2457</v>
      </c>
      <c r="R60" s="81"/>
      <c r="S60" s="81"/>
      <c r="T60" s="81" t="s">
        <v>5033</v>
      </c>
      <c r="U60" s="83">
        <v>42397.473587962966</v>
      </c>
      <c r="V60" s="84" t="s">
        <v>5273</v>
      </c>
      <c r="W60" s="81"/>
      <c r="X60" s="81"/>
      <c r="Y60" s="87" t="s">
        <v>7669</v>
      </c>
      <c r="Z60" s="81"/>
    </row>
    <row r="61" spans="1:26" x14ac:dyDescent="0.25">
      <c r="A61" s="66" t="s">
        <v>240</v>
      </c>
      <c r="B61" s="66" t="s">
        <v>2098</v>
      </c>
      <c r="C61" s="67"/>
      <c r="D61" s="68"/>
      <c r="E61" s="69"/>
      <c r="F61" s="70"/>
      <c r="G61" s="67"/>
      <c r="H61" s="71"/>
      <c r="I61" s="72"/>
      <c r="J61" s="72"/>
      <c r="K61" s="36"/>
      <c r="L61" s="79"/>
      <c r="M61" s="79"/>
      <c r="N61" s="74"/>
      <c r="O61" s="81" t="s">
        <v>2406</v>
      </c>
      <c r="P61" s="83">
        <v>42397.473587962966</v>
      </c>
      <c r="Q61" s="81" t="s">
        <v>2457</v>
      </c>
      <c r="R61" s="81"/>
      <c r="S61" s="81"/>
      <c r="T61" s="81" t="s">
        <v>5033</v>
      </c>
      <c r="U61" s="83">
        <v>42397.473587962966</v>
      </c>
      <c r="V61" s="84" t="s">
        <v>5273</v>
      </c>
      <c r="W61" s="81"/>
      <c r="X61" s="81"/>
      <c r="Y61" s="87" t="s">
        <v>7669</v>
      </c>
      <c r="Z61" s="81"/>
    </row>
    <row r="62" spans="1:26" x14ac:dyDescent="0.25">
      <c r="A62" s="66" t="s">
        <v>241</v>
      </c>
      <c r="B62" s="66" t="s">
        <v>2099</v>
      </c>
      <c r="C62" s="67"/>
      <c r="D62" s="68"/>
      <c r="E62" s="69"/>
      <c r="F62" s="70"/>
      <c r="G62" s="67"/>
      <c r="H62" s="71"/>
      <c r="I62" s="72"/>
      <c r="J62" s="72"/>
      <c r="K62" s="36"/>
      <c r="L62" s="79"/>
      <c r="M62" s="79"/>
      <c r="N62" s="74"/>
      <c r="O62" s="81" t="s">
        <v>2406</v>
      </c>
      <c r="P62" s="83">
        <v>42397.474479166667</v>
      </c>
      <c r="Q62" s="81" t="s">
        <v>2458</v>
      </c>
      <c r="R62" s="84" t="s">
        <v>4195</v>
      </c>
      <c r="S62" s="81" t="s">
        <v>4836</v>
      </c>
      <c r="T62" s="81"/>
      <c r="U62" s="83">
        <v>42397.474479166667</v>
      </c>
      <c r="V62" s="84" t="s">
        <v>5274</v>
      </c>
      <c r="W62" s="81"/>
      <c r="X62" s="81"/>
      <c r="Y62" s="87" t="s">
        <v>7670</v>
      </c>
      <c r="Z62" s="81"/>
    </row>
    <row r="63" spans="1:26" x14ac:dyDescent="0.25">
      <c r="A63" s="66" t="s">
        <v>242</v>
      </c>
      <c r="B63" s="66" t="s">
        <v>242</v>
      </c>
      <c r="C63" s="67"/>
      <c r="D63" s="68"/>
      <c r="E63" s="69"/>
      <c r="F63" s="70"/>
      <c r="G63" s="67"/>
      <c r="H63" s="71"/>
      <c r="I63" s="72"/>
      <c r="J63" s="72"/>
      <c r="K63" s="36"/>
      <c r="L63" s="79"/>
      <c r="M63" s="79"/>
      <c r="N63" s="74"/>
      <c r="O63" s="81" t="s">
        <v>179</v>
      </c>
      <c r="P63" s="83">
        <v>42397.472962962966</v>
      </c>
      <c r="Q63" s="81" t="s">
        <v>2459</v>
      </c>
      <c r="R63" s="81"/>
      <c r="S63" s="81"/>
      <c r="T63" s="81" t="s">
        <v>5032</v>
      </c>
      <c r="U63" s="83">
        <v>42397.472962962966</v>
      </c>
      <c r="V63" s="84" t="s">
        <v>5275</v>
      </c>
      <c r="W63" s="81"/>
      <c r="X63" s="81"/>
      <c r="Y63" s="87" t="s">
        <v>7671</v>
      </c>
      <c r="Z63" s="81"/>
    </row>
    <row r="64" spans="1:26" x14ac:dyDescent="0.25">
      <c r="A64" s="66" t="s">
        <v>242</v>
      </c>
      <c r="B64" s="66" t="s">
        <v>242</v>
      </c>
      <c r="C64" s="67"/>
      <c r="D64" s="68"/>
      <c r="E64" s="69"/>
      <c r="F64" s="70"/>
      <c r="G64" s="67"/>
      <c r="H64" s="71"/>
      <c r="I64" s="72"/>
      <c r="J64" s="72"/>
      <c r="K64" s="36"/>
      <c r="L64" s="79"/>
      <c r="M64" s="79"/>
      <c r="N64" s="74"/>
      <c r="O64" s="81" t="s">
        <v>179</v>
      </c>
      <c r="P64" s="83">
        <v>42397.474548611113</v>
      </c>
      <c r="Q64" s="81" t="s">
        <v>2460</v>
      </c>
      <c r="R64" s="81"/>
      <c r="S64" s="81"/>
      <c r="T64" s="81"/>
      <c r="U64" s="83">
        <v>42397.474548611113</v>
      </c>
      <c r="V64" s="84" t="s">
        <v>5276</v>
      </c>
      <c r="W64" s="81"/>
      <c r="X64" s="81"/>
      <c r="Y64" s="87" t="s">
        <v>7672</v>
      </c>
      <c r="Z64" s="81"/>
    </row>
    <row r="65" spans="1:26" x14ac:dyDescent="0.25">
      <c r="A65" s="66" t="s">
        <v>243</v>
      </c>
      <c r="B65" s="66" t="s">
        <v>243</v>
      </c>
      <c r="C65" s="67"/>
      <c r="D65" s="68"/>
      <c r="E65" s="69"/>
      <c r="F65" s="70"/>
      <c r="G65" s="67"/>
      <c r="H65" s="71"/>
      <c r="I65" s="72"/>
      <c r="J65" s="72"/>
      <c r="K65" s="36"/>
      <c r="L65" s="79"/>
      <c r="M65" s="79"/>
      <c r="N65" s="74"/>
      <c r="O65" s="81" t="s">
        <v>179</v>
      </c>
      <c r="P65" s="83">
        <v>42397.475254629629</v>
      </c>
      <c r="Q65" s="81" t="s">
        <v>2461</v>
      </c>
      <c r="R65" s="81"/>
      <c r="S65" s="81"/>
      <c r="T65" s="81"/>
      <c r="U65" s="83">
        <v>42397.475254629629</v>
      </c>
      <c r="V65" s="84" t="s">
        <v>5277</v>
      </c>
      <c r="W65" s="81"/>
      <c r="X65" s="81"/>
      <c r="Y65" s="87" t="s">
        <v>7673</v>
      </c>
      <c r="Z65" s="81"/>
    </row>
    <row r="66" spans="1:26" x14ac:dyDescent="0.25">
      <c r="A66" s="66" t="s">
        <v>244</v>
      </c>
      <c r="B66" s="66" t="s">
        <v>2100</v>
      </c>
      <c r="C66" s="67"/>
      <c r="D66" s="68"/>
      <c r="E66" s="69"/>
      <c r="F66" s="70"/>
      <c r="G66" s="67"/>
      <c r="H66" s="71"/>
      <c r="I66" s="72"/>
      <c r="J66" s="72"/>
      <c r="K66" s="36"/>
      <c r="L66" s="79"/>
      <c r="M66" s="79"/>
      <c r="N66" s="74"/>
      <c r="O66" s="81" t="s">
        <v>2406</v>
      </c>
      <c r="P66" s="83">
        <v>42397.474745370368</v>
      </c>
      <c r="Q66" s="81" t="s">
        <v>2462</v>
      </c>
      <c r="R66" s="84" t="s">
        <v>4196</v>
      </c>
      <c r="S66" s="81" t="s">
        <v>4814</v>
      </c>
      <c r="T66" s="81" t="s">
        <v>5034</v>
      </c>
      <c r="U66" s="83">
        <v>42397.474745370368</v>
      </c>
      <c r="V66" s="84" t="s">
        <v>5278</v>
      </c>
      <c r="W66" s="81"/>
      <c r="X66" s="81"/>
      <c r="Y66" s="87" t="s">
        <v>7674</v>
      </c>
      <c r="Z66" s="81"/>
    </row>
    <row r="67" spans="1:26" x14ac:dyDescent="0.25">
      <c r="A67" s="66" t="s">
        <v>244</v>
      </c>
      <c r="B67" s="66" t="s">
        <v>1530</v>
      </c>
      <c r="C67" s="67"/>
      <c r="D67" s="68"/>
      <c r="E67" s="69"/>
      <c r="F67" s="70"/>
      <c r="G67" s="67"/>
      <c r="H67" s="71"/>
      <c r="I67" s="72"/>
      <c r="J67" s="72"/>
      <c r="K67" s="36"/>
      <c r="L67" s="79"/>
      <c r="M67" s="79"/>
      <c r="N67" s="74"/>
      <c r="O67" s="81" t="s">
        <v>2406</v>
      </c>
      <c r="P67" s="83">
        <v>42397.474999999999</v>
      </c>
      <c r="Q67" s="81" t="s">
        <v>2463</v>
      </c>
      <c r="R67" s="84" t="s">
        <v>4196</v>
      </c>
      <c r="S67" s="81" t="s">
        <v>4814</v>
      </c>
      <c r="T67" s="81" t="s">
        <v>2002</v>
      </c>
      <c r="U67" s="83">
        <v>42397.474999999999</v>
      </c>
      <c r="V67" s="84" t="s">
        <v>5279</v>
      </c>
      <c r="W67" s="81"/>
      <c r="X67" s="81"/>
      <c r="Y67" s="87" t="s">
        <v>7675</v>
      </c>
      <c r="Z67" s="81"/>
    </row>
    <row r="68" spans="1:26" x14ac:dyDescent="0.25">
      <c r="A68" s="66" t="s">
        <v>244</v>
      </c>
      <c r="B68" s="66" t="s">
        <v>463</v>
      </c>
      <c r="C68" s="67"/>
      <c r="D68" s="68"/>
      <c r="E68" s="69"/>
      <c r="F68" s="70"/>
      <c r="G68" s="67"/>
      <c r="H68" s="71"/>
      <c r="I68" s="72"/>
      <c r="J68" s="72"/>
      <c r="K68" s="36"/>
      <c r="L68" s="79"/>
      <c r="M68" s="79"/>
      <c r="N68" s="74"/>
      <c r="O68" s="81" t="s">
        <v>2406</v>
      </c>
      <c r="P68" s="83">
        <v>42397.475405092591</v>
      </c>
      <c r="Q68" s="81" t="s">
        <v>2464</v>
      </c>
      <c r="R68" s="84" t="s">
        <v>4196</v>
      </c>
      <c r="S68" s="81" t="s">
        <v>4814</v>
      </c>
      <c r="T68" s="81"/>
      <c r="U68" s="83">
        <v>42397.475405092591</v>
      </c>
      <c r="V68" s="84" t="s">
        <v>5280</v>
      </c>
      <c r="W68" s="81"/>
      <c r="X68" s="81"/>
      <c r="Y68" s="87" t="s">
        <v>7676</v>
      </c>
      <c r="Z68" s="81"/>
    </row>
    <row r="69" spans="1:26" x14ac:dyDescent="0.25">
      <c r="A69" s="66" t="s">
        <v>245</v>
      </c>
      <c r="B69" s="66" t="s">
        <v>1940</v>
      </c>
      <c r="C69" s="67"/>
      <c r="D69" s="68"/>
      <c r="E69" s="69"/>
      <c r="F69" s="70"/>
      <c r="G69" s="67"/>
      <c r="H69" s="71"/>
      <c r="I69" s="72"/>
      <c r="J69" s="72"/>
      <c r="K69" s="36"/>
      <c r="L69" s="79"/>
      <c r="M69" s="79"/>
      <c r="N69" s="74"/>
      <c r="O69" s="81" t="s">
        <v>2406</v>
      </c>
      <c r="P69" s="83">
        <v>42397.475983796299</v>
      </c>
      <c r="Q69" s="81" t="s">
        <v>2465</v>
      </c>
      <c r="R69" s="84" t="s">
        <v>4197</v>
      </c>
      <c r="S69" s="81" t="s">
        <v>4833</v>
      </c>
      <c r="T69" s="81" t="s">
        <v>5035</v>
      </c>
      <c r="U69" s="83">
        <v>42397.475983796299</v>
      </c>
      <c r="V69" s="84" t="s">
        <v>5281</v>
      </c>
      <c r="W69" s="81"/>
      <c r="X69" s="81"/>
      <c r="Y69" s="87" t="s">
        <v>7677</v>
      </c>
      <c r="Z69" s="81"/>
    </row>
    <row r="70" spans="1:26" x14ac:dyDescent="0.25">
      <c r="A70" s="66" t="s">
        <v>246</v>
      </c>
      <c r="B70" s="66" t="s">
        <v>2101</v>
      </c>
      <c r="C70" s="67"/>
      <c r="D70" s="68"/>
      <c r="E70" s="69"/>
      <c r="F70" s="70"/>
      <c r="G70" s="67"/>
      <c r="H70" s="71"/>
      <c r="I70" s="72"/>
      <c r="J70" s="72"/>
      <c r="K70" s="36"/>
      <c r="L70" s="79"/>
      <c r="M70" s="79"/>
      <c r="N70" s="74"/>
      <c r="O70" s="81" t="s">
        <v>2406</v>
      </c>
      <c r="P70" s="83">
        <v>42397.476469907408</v>
      </c>
      <c r="Q70" s="81" t="s">
        <v>2466</v>
      </c>
      <c r="R70" s="81"/>
      <c r="S70" s="81"/>
      <c r="T70" s="81"/>
      <c r="U70" s="83">
        <v>42397.476469907408</v>
      </c>
      <c r="V70" s="84" t="s">
        <v>5282</v>
      </c>
      <c r="W70" s="81"/>
      <c r="X70" s="81"/>
      <c r="Y70" s="87" t="s">
        <v>7678</v>
      </c>
      <c r="Z70" s="81"/>
    </row>
    <row r="71" spans="1:26" x14ac:dyDescent="0.25">
      <c r="A71" s="66" t="s">
        <v>247</v>
      </c>
      <c r="B71" s="66" t="s">
        <v>2102</v>
      </c>
      <c r="C71" s="67"/>
      <c r="D71" s="68"/>
      <c r="E71" s="69"/>
      <c r="F71" s="70"/>
      <c r="G71" s="67"/>
      <c r="H71" s="71"/>
      <c r="I71" s="72"/>
      <c r="J71" s="72"/>
      <c r="K71" s="36"/>
      <c r="L71" s="79"/>
      <c r="M71" s="79"/>
      <c r="N71" s="74"/>
      <c r="O71" s="81" t="s">
        <v>2406</v>
      </c>
      <c r="P71" s="83">
        <v>42397.476956018516</v>
      </c>
      <c r="Q71" s="81" t="s">
        <v>2467</v>
      </c>
      <c r="R71" s="81"/>
      <c r="S71" s="81"/>
      <c r="T71" s="81"/>
      <c r="U71" s="83">
        <v>42397.476956018516</v>
      </c>
      <c r="V71" s="84" t="s">
        <v>5283</v>
      </c>
      <c r="W71" s="81"/>
      <c r="X71" s="81"/>
      <c r="Y71" s="87" t="s">
        <v>7679</v>
      </c>
      <c r="Z71" s="81"/>
    </row>
    <row r="72" spans="1:26" x14ac:dyDescent="0.25">
      <c r="A72" s="66" t="s">
        <v>247</v>
      </c>
      <c r="B72" s="66" t="s">
        <v>2103</v>
      </c>
      <c r="C72" s="67"/>
      <c r="D72" s="68"/>
      <c r="E72" s="69"/>
      <c r="F72" s="70"/>
      <c r="G72" s="67"/>
      <c r="H72" s="71"/>
      <c r="I72" s="72"/>
      <c r="J72" s="72"/>
      <c r="K72" s="36"/>
      <c r="L72" s="79"/>
      <c r="M72" s="79"/>
      <c r="N72" s="74"/>
      <c r="O72" s="81" t="s">
        <v>2406</v>
      </c>
      <c r="P72" s="83">
        <v>42397.476956018516</v>
      </c>
      <c r="Q72" s="81" t="s">
        <v>2467</v>
      </c>
      <c r="R72" s="81"/>
      <c r="S72" s="81"/>
      <c r="T72" s="81"/>
      <c r="U72" s="83">
        <v>42397.476956018516</v>
      </c>
      <c r="V72" s="84" t="s">
        <v>5283</v>
      </c>
      <c r="W72" s="81"/>
      <c r="X72" s="81"/>
      <c r="Y72" s="87" t="s">
        <v>7679</v>
      </c>
      <c r="Z72" s="81"/>
    </row>
    <row r="73" spans="1:26" x14ac:dyDescent="0.25">
      <c r="A73" s="66" t="s">
        <v>248</v>
      </c>
      <c r="B73" s="66" t="s">
        <v>248</v>
      </c>
      <c r="C73" s="67"/>
      <c r="D73" s="68"/>
      <c r="E73" s="69"/>
      <c r="F73" s="70"/>
      <c r="G73" s="67"/>
      <c r="H73" s="71"/>
      <c r="I73" s="72"/>
      <c r="J73" s="72"/>
      <c r="K73" s="36"/>
      <c r="L73" s="79"/>
      <c r="M73" s="79"/>
      <c r="N73" s="74"/>
      <c r="O73" s="81" t="s">
        <v>179</v>
      </c>
      <c r="P73" s="83">
        <v>42397.477905092594</v>
      </c>
      <c r="Q73" s="81" t="s">
        <v>2468</v>
      </c>
      <c r="R73" s="84" t="s">
        <v>4198</v>
      </c>
      <c r="S73" s="81" t="s">
        <v>4837</v>
      </c>
      <c r="T73" s="81"/>
      <c r="U73" s="83">
        <v>42397.477905092594</v>
      </c>
      <c r="V73" s="84" t="s">
        <v>5284</v>
      </c>
      <c r="W73" s="81"/>
      <c r="X73" s="81"/>
      <c r="Y73" s="87" t="s">
        <v>7680</v>
      </c>
      <c r="Z73" s="81"/>
    </row>
    <row r="74" spans="1:26" x14ac:dyDescent="0.25">
      <c r="A74" s="66" t="s">
        <v>249</v>
      </c>
      <c r="B74" s="66" t="s">
        <v>249</v>
      </c>
      <c r="C74" s="67"/>
      <c r="D74" s="68"/>
      <c r="E74" s="69"/>
      <c r="F74" s="70"/>
      <c r="G74" s="67"/>
      <c r="H74" s="71"/>
      <c r="I74" s="72"/>
      <c r="J74" s="72"/>
      <c r="K74" s="36"/>
      <c r="L74" s="79"/>
      <c r="M74" s="79"/>
      <c r="N74" s="74"/>
      <c r="O74" s="81" t="s">
        <v>179</v>
      </c>
      <c r="P74" s="83">
        <v>42397.477997685186</v>
      </c>
      <c r="Q74" s="81" t="s">
        <v>2469</v>
      </c>
      <c r="R74" s="84" t="s">
        <v>4198</v>
      </c>
      <c r="S74" s="81" t="s">
        <v>4837</v>
      </c>
      <c r="T74" s="81"/>
      <c r="U74" s="83">
        <v>42397.477997685186</v>
      </c>
      <c r="V74" s="84" t="s">
        <v>5285</v>
      </c>
      <c r="W74" s="81"/>
      <c r="X74" s="81"/>
      <c r="Y74" s="87" t="s">
        <v>7681</v>
      </c>
      <c r="Z74" s="81"/>
    </row>
    <row r="75" spans="1:26" x14ac:dyDescent="0.25">
      <c r="A75" s="66" t="s">
        <v>250</v>
      </c>
      <c r="B75" s="66" t="s">
        <v>2092</v>
      </c>
      <c r="C75" s="67"/>
      <c r="D75" s="68"/>
      <c r="E75" s="69"/>
      <c r="F75" s="70"/>
      <c r="G75" s="67"/>
      <c r="H75" s="71"/>
      <c r="I75" s="72"/>
      <c r="J75" s="72"/>
      <c r="K75" s="36"/>
      <c r="L75" s="79"/>
      <c r="M75" s="79"/>
      <c r="N75" s="74"/>
      <c r="O75" s="81" t="s">
        <v>2406</v>
      </c>
      <c r="P75" s="83">
        <v>42397.478078703702</v>
      </c>
      <c r="Q75" s="81" t="s">
        <v>2435</v>
      </c>
      <c r="R75" s="84" t="s">
        <v>4179</v>
      </c>
      <c r="S75" s="81" t="s">
        <v>4825</v>
      </c>
      <c r="T75" s="81"/>
      <c r="U75" s="83">
        <v>42397.478078703702</v>
      </c>
      <c r="V75" s="84" t="s">
        <v>5286</v>
      </c>
      <c r="W75" s="81"/>
      <c r="X75" s="81"/>
      <c r="Y75" s="87" t="s">
        <v>7682</v>
      </c>
      <c r="Z75" s="81"/>
    </row>
    <row r="76" spans="1:26" x14ac:dyDescent="0.25">
      <c r="A76" s="66" t="s">
        <v>251</v>
      </c>
      <c r="B76" s="66" t="s">
        <v>251</v>
      </c>
      <c r="C76" s="67"/>
      <c r="D76" s="68"/>
      <c r="E76" s="69"/>
      <c r="F76" s="70"/>
      <c r="G76" s="67"/>
      <c r="H76" s="71"/>
      <c r="I76" s="72"/>
      <c r="J76" s="72"/>
      <c r="K76" s="36"/>
      <c r="L76" s="79"/>
      <c r="M76" s="79"/>
      <c r="N76" s="74"/>
      <c r="O76" s="81" t="s">
        <v>179</v>
      </c>
      <c r="P76" s="83">
        <v>42397.478171296294</v>
      </c>
      <c r="Q76" s="81" t="s">
        <v>2470</v>
      </c>
      <c r="R76" s="84" t="s">
        <v>4199</v>
      </c>
      <c r="S76" s="81" t="s">
        <v>4838</v>
      </c>
      <c r="T76" s="81"/>
      <c r="U76" s="83">
        <v>42397.478171296294</v>
      </c>
      <c r="V76" s="84" t="s">
        <v>5287</v>
      </c>
      <c r="W76" s="81"/>
      <c r="X76" s="81"/>
      <c r="Y76" s="87" t="s">
        <v>7683</v>
      </c>
      <c r="Z76" s="81"/>
    </row>
    <row r="77" spans="1:26" x14ac:dyDescent="0.25">
      <c r="A77" s="66" t="s">
        <v>252</v>
      </c>
      <c r="B77" s="66" t="s">
        <v>2104</v>
      </c>
      <c r="C77" s="67"/>
      <c r="D77" s="68"/>
      <c r="E77" s="69"/>
      <c r="F77" s="70"/>
      <c r="G77" s="67"/>
      <c r="H77" s="71"/>
      <c r="I77" s="72"/>
      <c r="J77" s="72"/>
      <c r="K77" s="36"/>
      <c r="L77" s="79"/>
      <c r="M77" s="79"/>
      <c r="N77" s="74"/>
      <c r="O77" s="81" t="s">
        <v>2406</v>
      </c>
      <c r="P77" s="83">
        <v>42397.478437500002</v>
      </c>
      <c r="Q77" s="81" t="s">
        <v>2471</v>
      </c>
      <c r="R77" s="81"/>
      <c r="S77" s="81"/>
      <c r="T77" s="81"/>
      <c r="U77" s="83">
        <v>42397.478437500002</v>
      </c>
      <c r="V77" s="84" t="s">
        <v>5288</v>
      </c>
      <c r="W77" s="81"/>
      <c r="X77" s="81"/>
      <c r="Y77" s="87" t="s">
        <v>7684</v>
      </c>
      <c r="Z77" s="81"/>
    </row>
    <row r="78" spans="1:26" x14ac:dyDescent="0.25">
      <c r="A78" s="66" t="s">
        <v>253</v>
      </c>
      <c r="B78" s="66" t="s">
        <v>253</v>
      </c>
      <c r="C78" s="67"/>
      <c r="D78" s="68"/>
      <c r="E78" s="69"/>
      <c r="F78" s="70"/>
      <c r="G78" s="67"/>
      <c r="H78" s="71"/>
      <c r="I78" s="72"/>
      <c r="J78" s="72"/>
      <c r="K78" s="36"/>
      <c r="L78" s="79"/>
      <c r="M78" s="79"/>
      <c r="N78" s="74"/>
      <c r="O78" s="81" t="s">
        <v>179</v>
      </c>
      <c r="P78" s="83">
        <v>42397.479942129627</v>
      </c>
      <c r="Q78" s="81" t="s">
        <v>2472</v>
      </c>
      <c r="R78" s="84" t="s">
        <v>4200</v>
      </c>
      <c r="S78" s="81" t="s">
        <v>4839</v>
      </c>
      <c r="T78" s="81"/>
      <c r="U78" s="83">
        <v>42397.479942129627</v>
      </c>
      <c r="V78" s="84" t="s">
        <v>5289</v>
      </c>
      <c r="W78" s="81"/>
      <c r="X78" s="81"/>
      <c r="Y78" s="87" t="s">
        <v>7685</v>
      </c>
      <c r="Z78" s="81"/>
    </row>
    <row r="79" spans="1:26" x14ac:dyDescent="0.25">
      <c r="A79" s="66" t="s">
        <v>254</v>
      </c>
      <c r="B79" s="66" t="s">
        <v>2093</v>
      </c>
      <c r="C79" s="67"/>
      <c r="D79" s="68"/>
      <c r="E79" s="69"/>
      <c r="F79" s="70"/>
      <c r="G79" s="67"/>
      <c r="H79" s="71"/>
      <c r="I79" s="72"/>
      <c r="J79" s="72"/>
      <c r="K79" s="36"/>
      <c r="L79" s="79"/>
      <c r="M79" s="79"/>
      <c r="N79" s="74"/>
      <c r="O79" s="81" t="s">
        <v>2406</v>
      </c>
      <c r="P79" s="83">
        <v>42397.481041666666</v>
      </c>
      <c r="Q79" s="81" t="s">
        <v>2437</v>
      </c>
      <c r="R79" s="84" t="s">
        <v>4181</v>
      </c>
      <c r="S79" s="81" t="s">
        <v>4826</v>
      </c>
      <c r="T79" s="81" t="s">
        <v>5031</v>
      </c>
      <c r="U79" s="83">
        <v>42397.481041666666</v>
      </c>
      <c r="V79" s="84" t="s">
        <v>5290</v>
      </c>
      <c r="W79" s="81"/>
      <c r="X79" s="81"/>
      <c r="Y79" s="87" t="s">
        <v>7686</v>
      </c>
      <c r="Z79" s="81"/>
    </row>
    <row r="80" spans="1:26" x14ac:dyDescent="0.25">
      <c r="A80" s="66" t="s">
        <v>255</v>
      </c>
      <c r="B80" s="66" t="s">
        <v>2063</v>
      </c>
      <c r="C80" s="67"/>
      <c r="D80" s="68"/>
      <c r="E80" s="69"/>
      <c r="F80" s="70"/>
      <c r="G80" s="67"/>
      <c r="H80" s="71"/>
      <c r="I80" s="72"/>
      <c r="J80" s="72"/>
      <c r="K80" s="36"/>
      <c r="L80" s="79"/>
      <c r="M80" s="79"/>
      <c r="N80" s="74"/>
      <c r="O80" s="81" t="s">
        <v>2406</v>
      </c>
      <c r="P80" s="83">
        <v>42397.483449074076</v>
      </c>
      <c r="Q80" s="81" t="s">
        <v>2473</v>
      </c>
      <c r="R80" s="84" t="s">
        <v>4201</v>
      </c>
      <c r="S80" s="81" t="s">
        <v>4840</v>
      </c>
      <c r="T80" s="81"/>
      <c r="U80" s="83">
        <v>42397.483449074076</v>
      </c>
      <c r="V80" s="84" t="s">
        <v>5291</v>
      </c>
      <c r="W80" s="81"/>
      <c r="X80" s="81"/>
      <c r="Y80" s="87" t="s">
        <v>7687</v>
      </c>
      <c r="Z80" s="81"/>
    </row>
    <row r="81" spans="1:26" x14ac:dyDescent="0.25">
      <c r="A81" s="66" t="s">
        <v>256</v>
      </c>
      <c r="B81" s="66" t="s">
        <v>256</v>
      </c>
      <c r="C81" s="67"/>
      <c r="D81" s="68"/>
      <c r="E81" s="69"/>
      <c r="F81" s="70"/>
      <c r="G81" s="67"/>
      <c r="H81" s="71"/>
      <c r="I81" s="72"/>
      <c r="J81" s="72"/>
      <c r="K81" s="36"/>
      <c r="L81" s="79"/>
      <c r="M81" s="79"/>
      <c r="N81" s="74"/>
      <c r="O81" s="81" t="s">
        <v>179</v>
      </c>
      <c r="P81" s="83">
        <v>42397.483506944445</v>
      </c>
      <c r="Q81" s="81" t="s">
        <v>2474</v>
      </c>
      <c r="R81" s="84" t="s">
        <v>4202</v>
      </c>
      <c r="S81" s="81" t="s">
        <v>4814</v>
      </c>
      <c r="T81" s="81" t="s">
        <v>2002</v>
      </c>
      <c r="U81" s="83">
        <v>42397.483506944445</v>
      </c>
      <c r="V81" s="84" t="s">
        <v>5292</v>
      </c>
      <c r="W81" s="81"/>
      <c r="X81" s="81"/>
      <c r="Y81" s="87" t="s">
        <v>7688</v>
      </c>
      <c r="Z81" s="81"/>
    </row>
    <row r="82" spans="1:26" x14ac:dyDescent="0.25">
      <c r="A82" s="66" t="s">
        <v>257</v>
      </c>
      <c r="B82" s="66" t="s">
        <v>1923</v>
      </c>
      <c r="C82" s="67"/>
      <c r="D82" s="68"/>
      <c r="E82" s="69"/>
      <c r="F82" s="70"/>
      <c r="G82" s="67"/>
      <c r="H82" s="71"/>
      <c r="I82" s="72"/>
      <c r="J82" s="72"/>
      <c r="K82" s="36"/>
      <c r="L82" s="79"/>
      <c r="M82" s="79"/>
      <c r="N82" s="74"/>
      <c r="O82" s="81" t="s">
        <v>2406</v>
      </c>
      <c r="P82" s="83">
        <v>42397.483842592592</v>
      </c>
      <c r="Q82" s="81" t="s">
        <v>2475</v>
      </c>
      <c r="R82" s="84" t="s">
        <v>4203</v>
      </c>
      <c r="S82" s="81" t="s">
        <v>4833</v>
      </c>
      <c r="T82" s="81"/>
      <c r="U82" s="83">
        <v>42397.483842592592</v>
      </c>
      <c r="V82" s="84" t="s">
        <v>5293</v>
      </c>
      <c r="W82" s="81"/>
      <c r="X82" s="81"/>
      <c r="Y82" s="87" t="s">
        <v>7689</v>
      </c>
      <c r="Z82" s="81"/>
    </row>
    <row r="83" spans="1:26" x14ac:dyDescent="0.25">
      <c r="A83" s="66" t="s">
        <v>258</v>
      </c>
      <c r="B83" s="66" t="s">
        <v>2090</v>
      </c>
      <c r="C83" s="67"/>
      <c r="D83" s="68"/>
      <c r="E83" s="69"/>
      <c r="F83" s="70"/>
      <c r="G83" s="67"/>
      <c r="H83" s="71"/>
      <c r="I83" s="72"/>
      <c r="J83" s="72"/>
      <c r="K83" s="36"/>
      <c r="L83" s="79"/>
      <c r="M83" s="79"/>
      <c r="N83" s="74"/>
      <c r="O83" s="81" t="s">
        <v>2406</v>
      </c>
      <c r="P83" s="83">
        <v>42397.484016203707</v>
      </c>
      <c r="Q83" s="81" t="s">
        <v>2476</v>
      </c>
      <c r="R83" s="84" t="s">
        <v>4204</v>
      </c>
      <c r="S83" s="81" t="s">
        <v>4841</v>
      </c>
      <c r="T83" s="81" t="s">
        <v>5036</v>
      </c>
      <c r="U83" s="83">
        <v>42397.484016203707</v>
      </c>
      <c r="V83" s="84" t="s">
        <v>5294</v>
      </c>
      <c r="W83" s="81"/>
      <c r="X83" s="81"/>
      <c r="Y83" s="87" t="s">
        <v>7690</v>
      </c>
      <c r="Z83" s="81"/>
    </row>
    <row r="84" spans="1:26" x14ac:dyDescent="0.25">
      <c r="A84" s="66" t="s">
        <v>259</v>
      </c>
      <c r="B84" s="66" t="s">
        <v>751</v>
      </c>
      <c r="C84" s="67"/>
      <c r="D84" s="68"/>
      <c r="E84" s="69"/>
      <c r="F84" s="70"/>
      <c r="G84" s="67"/>
      <c r="H84" s="71"/>
      <c r="I84" s="72"/>
      <c r="J84" s="72"/>
      <c r="K84" s="36"/>
      <c r="L84" s="79"/>
      <c r="M84" s="79"/>
      <c r="N84" s="74"/>
      <c r="O84" s="81" t="s">
        <v>2406</v>
      </c>
      <c r="P84" s="83">
        <v>42397.485138888886</v>
      </c>
      <c r="Q84" s="81" t="s">
        <v>2477</v>
      </c>
      <c r="R84" s="84" t="s">
        <v>4179</v>
      </c>
      <c r="S84" s="81" t="s">
        <v>4825</v>
      </c>
      <c r="T84" s="81"/>
      <c r="U84" s="83">
        <v>42397.485138888886</v>
      </c>
      <c r="V84" s="84" t="s">
        <v>5295</v>
      </c>
      <c r="W84" s="81"/>
      <c r="X84" s="81"/>
      <c r="Y84" s="87" t="s">
        <v>7691</v>
      </c>
      <c r="Z84" s="81"/>
    </row>
    <row r="85" spans="1:26" x14ac:dyDescent="0.25">
      <c r="A85" s="66" t="s">
        <v>260</v>
      </c>
      <c r="B85" s="66" t="s">
        <v>260</v>
      </c>
      <c r="C85" s="67"/>
      <c r="D85" s="68"/>
      <c r="E85" s="69"/>
      <c r="F85" s="70"/>
      <c r="G85" s="67"/>
      <c r="H85" s="71"/>
      <c r="I85" s="72"/>
      <c r="J85" s="72"/>
      <c r="K85" s="36"/>
      <c r="L85" s="79"/>
      <c r="M85" s="79"/>
      <c r="N85" s="74"/>
      <c r="O85" s="81" t="s">
        <v>179</v>
      </c>
      <c r="P85" s="83">
        <v>42397.485300925924</v>
      </c>
      <c r="Q85" s="81" t="s">
        <v>2478</v>
      </c>
      <c r="R85" s="84" t="s">
        <v>4205</v>
      </c>
      <c r="S85" s="81" t="s">
        <v>4842</v>
      </c>
      <c r="T85" s="81"/>
      <c r="U85" s="83">
        <v>42397.485300925924</v>
      </c>
      <c r="V85" s="84" t="s">
        <v>5296</v>
      </c>
      <c r="W85" s="81"/>
      <c r="X85" s="81"/>
      <c r="Y85" s="87" t="s">
        <v>7692</v>
      </c>
      <c r="Z85" s="81"/>
    </row>
    <row r="86" spans="1:26" x14ac:dyDescent="0.25">
      <c r="A86" s="66" t="s">
        <v>261</v>
      </c>
      <c r="B86" s="66" t="s">
        <v>2105</v>
      </c>
      <c r="C86" s="67"/>
      <c r="D86" s="68"/>
      <c r="E86" s="69"/>
      <c r="F86" s="70"/>
      <c r="G86" s="67"/>
      <c r="H86" s="71"/>
      <c r="I86" s="72"/>
      <c r="J86" s="72"/>
      <c r="K86" s="36"/>
      <c r="L86" s="79"/>
      <c r="M86" s="79"/>
      <c r="N86" s="74"/>
      <c r="O86" s="81" t="s">
        <v>2406</v>
      </c>
      <c r="P86" s="83">
        <v>42397.485358796293</v>
      </c>
      <c r="Q86" s="81" t="s">
        <v>2479</v>
      </c>
      <c r="R86" s="84" t="s">
        <v>4206</v>
      </c>
      <c r="S86" s="81" t="s">
        <v>4843</v>
      </c>
      <c r="T86" s="81"/>
      <c r="U86" s="83">
        <v>42397.485358796293</v>
      </c>
      <c r="V86" s="84" t="s">
        <v>5297</v>
      </c>
      <c r="W86" s="81"/>
      <c r="X86" s="81"/>
      <c r="Y86" s="87" t="s">
        <v>7693</v>
      </c>
      <c r="Z86" s="81"/>
    </row>
    <row r="87" spans="1:26" x14ac:dyDescent="0.25">
      <c r="A87" s="66" t="s">
        <v>262</v>
      </c>
      <c r="B87" s="66" t="s">
        <v>262</v>
      </c>
      <c r="C87" s="67"/>
      <c r="D87" s="68"/>
      <c r="E87" s="69"/>
      <c r="F87" s="70"/>
      <c r="G87" s="67"/>
      <c r="H87" s="71"/>
      <c r="I87" s="72"/>
      <c r="J87" s="72"/>
      <c r="K87" s="36"/>
      <c r="L87" s="79"/>
      <c r="M87" s="79"/>
      <c r="N87" s="74"/>
      <c r="O87" s="81" t="s">
        <v>179</v>
      </c>
      <c r="P87" s="83">
        <v>42397.485497685186</v>
      </c>
      <c r="Q87" s="81" t="s">
        <v>2480</v>
      </c>
      <c r="R87" s="84" t="s">
        <v>4207</v>
      </c>
      <c r="S87" s="81" t="s">
        <v>4844</v>
      </c>
      <c r="T87" s="81"/>
      <c r="U87" s="83">
        <v>42397.485497685186</v>
      </c>
      <c r="V87" s="84" t="s">
        <v>5298</v>
      </c>
      <c r="W87" s="81"/>
      <c r="X87" s="81"/>
      <c r="Y87" s="87" t="s">
        <v>7694</v>
      </c>
      <c r="Z87" s="81"/>
    </row>
    <row r="88" spans="1:26" x14ac:dyDescent="0.25">
      <c r="A88" s="66" t="s">
        <v>263</v>
      </c>
      <c r="B88" s="66" t="s">
        <v>2087</v>
      </c>
      <c r="C88" s="67"/>
      <c r="D88" s="68"/>
      <c r="E88" s="69"/>
      <c r="F88" s="70"/>
      <c r="G88" s="67"/>
      <c r="H88" s="71"/>
      <c r="I88" s="72"/>
      <c r="J88" s="72"/>
      <c r="K88" s="36"/>
      <c r="L88" s="79"/>
      <c r="M88" s="79"/>
      <c r="N88" s="74"/>
      <c r="O88" s="81" t="s">
        <v>2406</v>
      </c>
      <c r="P88" s="83">
        <v>42397.48605324074</v>
      </c>
      <c r="Q88" s="81" t="s">
        <v>2416</v>
      </c>
      <c r="R88" s="81"/>
      <c r="S88" s="81"/>
      <c r="T88" s="81" t="s">
        <v>2002</v>
      </c>
      <c r="U88" s="83">
        <v>42397.48605324074</v>
      </c>
      <c r="V88" s="84" t="s">
        <v>5299</v>
      </c>
      <c r="W88" s="81"/>
      <c r="X88" s="81"/>
      <c r="Y88" s="87" t="s">
        <v>7695</v>
      </c>
      <c r="Z88" s="81"/>
    </row>
    <row r="89" spans="1:26" x14ac:dyDescent="0.25">
      <c r="A89" s="66" t="s">
        <v>264</v>
      </c>
      <c r="B89" s="66" t="s">
        <v>2091</v>
      </c>
      <c r="C89" s="67"/>
      <c r="D89" s="68"/>
      <c r="E89" s="69"/>
      <c r="F89" s="70"/>
      <c r="G89" s="67"/>
      <c r="H89" s="71"/>
      <c r="I89" s="72"/>
      <c r="J89" s="72"/>
      <c r="K89" s="36"/>
      <c r="L89" s="79"/>
      <c r="M89" s="79"/>
      <c r="N89" s="74"/>
      <c r="O89" s="81" t="s">
        <v>2406</v>
      </c>
      <c r="P89" s="83">
        <v>42397.486655092594</v>
      </c>
      <c r="Q89" s="81" t="s">
        <v>2481</v>
      </c>
      <c r="R89" s="84" t="s">
        <v>4188</v>
      </c>
      <c r="S89" s="81" t="s">
        <v>4830</v>
      </c>
      <c r="T89" s="81"/>
      <c r="U89" s="83">
        <v>42397.486655092594</v>
      </c>
      <c r="V89" s="84" t="s">
        <v>5300</v>
      </c>
      <c r="W89" s="81"/>
      <c r="X89" s="81"/>
      <c r="Y89" s="87" t="s">
        <v>7696</v>
      </c>
      <c r="Z89" s="81"/>
    </row>
    <row r="90" spans="1:26" x14ac:dyDescent="0.25">
      <c r="A90" s="66" t="s">
        <v>265</v>
      </c>
      <c r="B90" s="66" t="s">
        <v>2106</v>
      </c>
      <c r="C90" s="67"/>
      <c r="D90" s="68"/>
      <c r="E90" s="69"/>
      <c r="F90" s="70"/>
      <c r="G90" s="67"/>
      <c r="H90" s="71"/>
      <c r="I90" s="72"/>
      <c r="J90" s="72"/>
      <c r="K90" s="36"/>
      <c r="L90" s="79"/>
      <c r="M90" s="79"/>
      <c r="N90" s="74"/>
      <c r="O90" s="81" t="s">
        <v>2407</v>
      </c>
      <c r="P90" s="83">
        <v>42397.486898148149</v>
      </c>
      <c r="Q90" s="81" t="s">
        <v>2482</v>
      </c>
      <c r="R90" s="81"/>
      <c r="S90" s="81"/>
      <c r="T90" s="81"/>
      <c r="U90" s="83">
        <v>42397.486898148149</v>
      </c>
      <c r="V90" s="84" t="s">
        <v>5301</v>
      </c>
      <c r="W90" s="81"/>
      <c r="X90" s="81"/>
      <c r="Y90" s="87" t="s">
        <v>7697</v>
      </c>
      <c r="Z90" s="87" t="s">
        <v>10014</v>
      </c>
    </row>
    <row r="91" spans="1:26" x14ac:dyDescent="0.25">
      <c r="A91" s="66" t="s">
        <v>266</v>
      </c>
      <c r="B91" s="66" t="s">
        <v>749</v>
      </c>
      <c r="C91" s="67"/>
      <c r="D91" s="68"/>
      <c r="E91" s="69"/>
      <c r="F91" s="70"/>
      <c r="G91" s="67"/>
      <c r="H91" s="71"/>
      <c r="I91" s="72"/>
      <c r="J91" s="72"/>
      <c r="K91" s="36"/>
      <c r="L91" s="79"/>
      <c r="M91" s="79"/>
      <c r="N91" s="74"/>
      <c r="O91" s="81" t="s">
        <v>2406</v>
      </c>
      <c r="P91" s="83">
        <v>42397.48715277778</v>
      </c>
      <c r="Q91" s="81" t="s">
        <v>2483</v>
      </c>
      <c r="R91" s="84" t="s">
        <v>4208</v>
      </c>
      <c r="S91" s="81" t="s">
        <v>4845</v>
      </c>
      <c r="T91" s="81" t="s">
        <v>2002</v>
      </c>
      <c r="U91" s="83">
        <v>42397.48715277778</v>
      </c>
      <c r="V91" s="84" t="s">
        <v>5302</v>
      </c>
      <c r="W91" s="81"/>
      <c r="X91" s="81"/>
      <c r="Y91" s="87" t="s">
        <v>7698</v>
      </c>
      <c r="Z91" s="81"/>
    </row>
    <row r="92" spans="1:26" x14ac:dyDescent="0.25">
      <c r="A92" s="66" t="s">
        <v>267</v>
      </c>
      <c r="B92" s="66" t="s">
        <v>1940</v>
      </c>
      <c r="C92" s="67"/>
      <c r="D92" s="68"/>
      <c r="E92" s="69"/>
      <c r="F92" s="70"/>
      <c r="G92" s="67"/>
      <c r="H92" s="71"/>
      <c r="I92" s="72"/>
      <c r="J92" s="72"/>
      <c r="K92" s="36"/>
      <c r="L92" s="79"/>
      <c r="M92" s="79"/>
      <c r="N92" s="74"/>
      <c r="O92" s="81" t="s">
        <v>2406</v>
      </c>
      <c r="P92" s="83">
        <v>42397.487905092596</v>
      </c>
      <c r="Q92" s="81" t="s">
        <v>2484</v>
      </c>
      <c r="R92" s="84" t="s">
        <v>4209</v>
      </c>
      <c r="S92" s="81" t="s">
        <v>4846</v>
      </c>
      <c r="T92" s="81"/>
      <c r="U92" s="83">
        <v>42397.487905092596</v>
      </c>
      <c r="V92" s="84" t="s">
        <v>5303</v>
      </c>
      <c r="W92" s="81"/>
      <c r="X92" s="81"/>
      <c r="Y92" s="87" t="s">
        <v>7699</v>
      </c>
      <c r="Z92" s="81"/>
    </row>
    <row r="93" spans="1:26" x14ac:dyDescent="0.25">
      <c r="A93" s="66" t="s">
        <v>268</v>
      </c>
      <c r="B93" s="66" t="s">
        <v>653</v>
      </c>
      <c r="C93" s="67"/>
      <c r="D93" s="68"/>
      <c r="E93" s="69"/>
      <c r="F93" s="70"/>
      <c r="G93" s="67"/>
      <c r="H93" s="71"/>
      <c r="I93" s="72"/>
      <c r="J93" s="72"/>
      <c r="K93" s="36"/>
      <c r="L93" s="79"/>
      <c r="M93" s="79"/>
      <c r="N93" s="74"/>
      <c r="O93" s="81" t="s">
        <v>2406</v>
      </c>
      <c r="P93" s="83">
        <v>42397.487939814811</v>
      </c>
      <c r="Q93" s="81" t="s">
        <v>2485</v>
      </c>
      <c r="R93" s="84" t="s">
        <v>4210</v>
      </c>
      <c r="S93" s="81" t="s">
        <v>4818</v>
      </c>
      <c r="T93" s="81"/>
      <c r="U93" s="83">
        <v>42397.487939814811</v>
      </c>
      <c r="V93" s="84" t="s">
        <v>5304</v>
      </c>
      <c r="W93" s="81"/>
      <c r="X93" s="81"/>
      <c r="Y93" s="87" t="s">
        <v>7700</v>
      </c>
      <c r="Z93" s="81"/>
    </row>
    <row r="94" spans="1:26" x14ac:dyDescent="0.25">
      <c r="A94" s="66" t="s">
        <v>269</v>
      </c>
      <c r="B94" s="66" t="s">
        <v>2107</v>
      </c>
      <c r="C94" s="67"/>
      <c r="D94" s="68"/>
      <c r="E94" s="69"/>
      <c r="F94" s="70"/>
      <c r="G94" s="67"/>
      <c r="H94" s="71"/>
      <c r="I94" s="72"/>
      <c r="J94" s="72"/>
      <c r="K94" s="36"/>
      <c r="L94" s="79"/>
      <c r="M94" s="79"/>
      <c r="N94" s="74"/>
      <c r="O94" s="81" t="s">
        <v>2406</v>
      </c>
      <c r="P94" s="83">
        <v>42397.488240740742</v>
      </c>
      <c r="Q94" s="81" t="s">
        <v>2486</v>
      </c>
      <c r="R94" s="84" t="s">
        <v>4211</v>
      </c>
      <c r="S94" s="81" t="s">
        <v>4847</v>
      </c>
      <c r="T94" s="81" t="s">
        <v>5037</v>
      </c>
      <c r="U94" s="83">
        <v>42397.488240740742</v>
      </c>
      <c r="V94" s="84" t="s">
        <v>5305</v>
      </c>
      <c r="W94" s="81"/>
      <c r="X94" s="81"/>
      <c r="Y94" s="87" t="s">
        <v>7701</v>
      </c>
      <c r="Z94" s="81"/>
    </row>
    <row r="95" spans="1:26" x14ac:dyDescent="0.25">
      <c r="A95" s="66" t="s">
        <v>270</v>
      </c>
      <c r="B95" s="66" t="s">
        <v>1198</v>
      </c>
      <c r="C95" s="67"/>
      <c r="D95" s="68"/>
      <c r="E95" s="69"/>
      <c r="F95" s="70"/>
      <c r="G95" s="67"/>
      <c r="H95" s="71"/>
      <c r="I95" s="72"/>
      <c r="J95" s="72"/>
      <c r="K95" s="36"/>
      <c r="L95" s="79"/>
      <c r="M95" s="79"/>
      <c r="N95" s="74"/>
      <c r="O95" s="81" t="s">
        <v>2406</v>
      </c>
      <c r="P95" s="83">
        <v>42397.48841435185</v>
      </c>
      <c r="Q95" s="81" t="s">
        <v>2487</v>
      </c>
      <c r="R95" s="84" t="s">
        <v>4212</v>
      </c>
      <c r="S95" s="81" t="s">
        <v>4848</v>
      </c>
      <c r="T95" s="81"/>
      <c r="U95" s="83">
        <v>42397.48841435185</v>
      </c>
      <c r="V95" s="84" t="s">
        <v>5306</v>
      </c>
      <c r="W95" s="81"/>
      <c r="X95" s="81"/>
      <c r="Y95" s="87" t="s">
        <v>7702</v>
      </c>
      <c r="Z95" s="81"/>
    </row>
    <row r="96" spans="1:26" x14ac:dyDescent="0.25">
      <c r="A96" s="66" t="s">
        <v>271</v>
      </c>
      <c r="B96" s="66" t="s">
        <v>2097</v>
      </c>
      <c r="C96" s="67"/>
      <c r="D96" s="68"/>
      <c r="E96" s="69"/>
      <c r="F96" s="70"/>
      <c r="G96" s="67"/>
      <c r="H96" s="71"/>
      <c r="I96" s="72"/>
      <c r="J96" s="72"/>
      <c r="K96" s="36"/>
      <c r="L96" s="79"/>
      <c r="M96" s="79"/>
      <c r="N96" s="74"/>
      <c r="O96" s="81" t="s">
        <v>2406</v>
      </c>
      <c r="P96" s="83">
        <v>42397.488645833335</v>
      </c>
      <c r="Q96" s="81" t="s">
        <v>2488</v>
      </c>
      <c r="R96" s="84" t="s">
        <v>4213</v>
      </c>
      <c r="S96" s="81" t="s">
        <v>4849</v>
      </c>
      <c r="T96" s="81" t="s">
        <v>2283</v>
      </c>
      <c r="U96" s="83">
        <v>42397.488645833335</v>
      </c>
      <c r="V96" s="84" t="s">
        <v>5307</v>
      </c>
      <c r="W96" s="81"/>
      <c r="X96" s="81"/>
      <c r="Y96" s="87" t="s">
        <v>7703</v>
      </c>
      <c r="Z96" s="81"/>
    </row>
    <row r="97" spans="1:26" x14ac:dyDescent="0.25">
      <c r="A97" s="66" t="s">
        <v>272</v>
      </c>
      <c r="B97" s="66" t="s">
        <v>272</v>
      </c>
      <c r="C97" s="67"/>
      <c r="D97" s="68"/>
      <c r="E97" s="69"/>
      <c r="F97" s="70"/>
      <c r="G97" s="67"/>
      <c r="H97" s="71"/>
      <c r="I97" s="72"/>
      <c r="J97" s="72"/>
      <c r="K97" s="36"/>
      <c r="L97" s="79"/>
      <c r="M97" s="79"/>
      <c r="N97" s="74"/>
      <c r="O97" s="81" t="s">
        <v>179</v>
      </c>
      <c r="P97" s="83">
        <v>42397.489606481482</v>
      </c>
      <c r="Q97" s="81" t="s">
        <v>2489</v>
      </c>
      <c r="R97" s="84" t="s">
        <v>4214</v>
      </c>
      <c r="S97" s="81" t="s">
        <v>4850</v>
      </c>
      <c r="T97" s="81"/>
      <c r="U97" s="83">
        <v>42397.489606481482</v>
      </c>
      <c r="V97" s="84" t="s">
        <v>5308</v>
      </c>
      <c r="W97" s="81"/>
      <c r="X97" s="81"/>
      <c r="Y97" s="87" t="s">
        <v>7704</v>
      </c>
      <c r="Z97" s="81"/>
    </row>
    <row r="98" spans="1:26" x14ac:dyDescent="0.25">
      <c r="A98" s="66" t="s">
        <v>273</v>
      </c>
      <c r="B98" s="66" t="s">
        <v>2093</v>
      </c>
      <c r="C98" s="67"/>
      <c r="D98" s="68"/>
      <c r="E98" s="69"/>
      <c r="F98" s="70"/>
      <c r="G98" s="67"/>
      <c r="H98" s="71"/>
      <c r="I98" s="72"/>
      <c r="J98" s="72"/>
      <c r="K98" s="36"/>
      <c r="L98" s="79"/>
      <c r="M98" s="79"/>
      <c r="N98" s="74"/>
      <c r="O98" s="81" t="s">
        <v>2406</v>
      </c>
      <c r="P98" s="83">
        <v>42397.490023148152</v>
      </c>
      <c r="Q98" s="81" t="s">
        <v>2437</v>
      </c>
      <c r="R98" s="84" t="s">
        <v>4181</v>
      </c>
      <c r="S98" s="81" t="s">
        <v>4826</v>
      </c>
      <c r="T98" s="81" t="s">
        <v>5031</v>
      </c>
      <c r="U98" s="83">
        <v>42397.490023148152</v>
      </c>
      <c r="V98" s="84" t="s">
        <v>5309</v>
      </c>
      <c r="W98" s="81"/>
      <c r="X98" s="81"/>
      <c r="Y98" s="87" t="s">
        <v>7705</v>
      </c>
      <c r="Z98" s="81"/>
    </row>
    <row r="99" spans="1:26" x14ac:dyDescent="0.25">
      <c r="A99" s="66" t="s">
        <v>274</v>
      </c>
      <c r="B99" s="66" t="s">
        <v>274</v>
      </c>
      <c r="C99" s="67"/>
      <c r="D99" s="68"/>
      <c r="E99" s="69"/>
      <c r="F99" s="70"/>
      <c r="G99" s="67"/>
      <c r="H99" s="71"/>
      <c r="I99" s="72"/>
      <c r="J99" s="72"/>
      <c r="K99" s="36"/>
      <c r="L99" s="79"/>
      <c r="M99" s="79"/>
      <c r="N99" s="74"/>
      <c r="O99" s="81" t="s">
        <v>179</v>
      </c>
      <c r="P99" s="83">
        <v>42397.490312499998</v>
      </c>
      <c r="Q99" s="81" t="s">
        <v>2490</v>
      </c>
      <c r="R99" s="84" t="s">
        <v>4215</v>
      </c>
      <c r="S99" s="81" t="s">
        <v>4822</v>
      </c>
      <c r="T99" s="81"/>
      <c r="U99" s="83">
        <v>42397.490312499998</v>
      </c>
      <c r="V99" s="84" t="s">
        <v>5310</v>
      </c>
      <c r="W99" s="81"/>
      <c r="X99" s="81"/>
      <c r="Y99" s="87" t="s">
        <v>7706</v>
      </c>
      <c r="Z99" s="81"/>
    </row>
    <row r="100" spans="1:26" x14ac:dyDescent="0.25">
      <c r="A100" s="66" t="s">
        <v>275</v>
      </c>
      <c r="B100" s="66" t="s">
        <v>275</v>
      </c>
      <c r="C100" s="67"/>
      <c r="D100" s="68"/>
      <c r="E100" s="69"/>
      <c r="F100" s="70"/>
      <c r="G100" s="67"/>
      <c r="H100" s="71"/>
      <c r="I100" s="72"/>
      <c r="J100" s="72"/>
      <c r="K100" s="36"/>
      <c r="L100" s="79"/>
      <c r="M100" s="79"/>
      <c r="N100" s="74"/>
      <c r="O100" s="81" t="s">
        <v>179</v>
      </c>
      <c r="P100" s="83">
        <v>42397.490729166668</v>
      </c>
      <c r="Q100" s="81" t="s">
        <v>2491</v>
      </c>
      <c r="R100" s="84" t="s">
        <v>4216</v>
      </c>
      <c r="S100" s="81" t="s">
        <v>4851</v>
      </c>
      <c r="T100" s="81"/>
      <c r="U100" s="83">
        <v>42397.490729166668</v>
      </c>
      <c r="V100" s="84" t="s">
        <v>5311</v>
      </c>
      <c r="W100" s="81"/>
      <c r="X100" s="81"/>
      <c r="Y100" s="87" t="s">
        <v>7707</v>
      </c>
      <c r="Z100" s="81"/>
    </row>
    <row r="101" spans="1:26" x14ac:dyDescent="0.25">
      <c r="A101" s="66" t="s">
        <v>276</v>
      </c>
      <c r="B101" s="66" t="s">
        <v>276</v>
      </c>
      <c r="C101" s="67"/>
      <c r="D101" s="68"/>
      <c r="E101" s="69"/>
      <c r="F101" s="70"/>
      <c r="G101" s="67"/>
      <c r="H101" s="71"/>
      <c r="I101" s="72"/>
      <c r="J101" s="72"/>
      <c r="K101" s="36"/>
      <c r="L101" s="79"/>
      <c r="M101" s="79"/>
      <c r="N101" s="74"/>
      <c r="O101" s="81" t="s">
        <v>179</v>
      </c>
      <c r="P101" s="83">
        <v>42397.490995370368</v>
      </c>
      <c r="Q101" s="81" t="s">
        <v>2492</v>
      </c>
      <c r="R101" s="84" t="s">
        <v>4217</v>
      </c>
      <c r="S101" s="81" t="s">
        <v>4852</v>
      </c>
      <c r="T101" s="81"/>
      <c r="U101" s="83">
        <v>42397.490995370368</v>
      </c>
      <c r="V101" s="84" t="s">
        <v>5312</v>
      </c>
      <c r="W101" s="81"/>
      <c r="X101" s="81"/>
      <c r="Y101" s="87" t="s">
        <v>7708</v>
      </c>
      <c r="Z101" s="81"/>
    </row>
    <row r="102" spans="1:26" x14ac:dyDescent="0.25">
      <c r="A102" s="66" t="s">
        <v>277</v>
      </c>
      <c r="B102" s="66" t="s">
        <v>277</v>
      </c>
      <c r="C102" s="67"/>
      <c r="D102" s="68"/>
      <c r="E102" s="69"/>
      <c r="F102" s="70"/>
      <c r="G102" s="67"/>
      <c r="H102" s="71"/>
      <c r="I102" s="72"/>
      <c r="J102" s="72"/>
      <c r="K102" s="36"/>
      <c r="L102" s="79"/>
      <c r="M102" s="79"/>
      <c r="N102" s="74"/>
      <c r="O102" s="81" t="s">
        <v>179</v>
      </c>
      <c r="P102" s="83">
        <v>42397.491041666668</v>
      </c>
      <c r="Q102" s="84" t="s">
        <v>2493</v>
      </c>
      <c r="R102" s="84" t="s">
        <v>4181</v>
      </c>
      <c r="S102" s="81" t="s">
        <v>4826</v>
      </c>
      <c r="T102" s="81"/>
      <c r="U102" s="83">
        <v>42397.491041666668</v>
      </c>
      <c r="V102" s="84" t="s">
        <v>5313</v>
      </c>
      <c r="W102" s="81"/>
      <c r="X102" s="81"/>
      <c r="Y102" s="87" t="s">
        <v>7709</v>
      </c>
      <c r="Z102" s="81"/>
    </row>
    <row r="103" spans="1:26" x14ac:dyDescent="0.25">
      <c r="A103" s="66" t="s">
        <v>278</v>
      </c>
      <c r="B103" s="66" t="s">
        <v>653</v>
      </c>
      <c r="C103" s="67"/>
      <c r="D103" s="68"/>
      <c r="E103" s="69"/>
      <c r="F103" s="70"/>
      <c r="G103" s="67"/>
      <c r="H103" s="71"/>
      <c r="I103" s="72"/>
      <c r="J103" s="72"/>
      <c r="K103" s="36"/>
      <c r="L103" s="79"/>
      <c r="M103" s="79"/>
      <c r="N103" s="74"/>
      <c r="O103" s="81" t="s">
        <v>2406</v>
      </c>
      <c r="P103" s="83">
        <v>42397.491388888891</v>
      </c>
      <c r="Q103" s="81" t="s">
        <v>2494</v>
      </c>
      <c r="R103" s="84" t="s">
        <v>4175</v>
      </c>
      <c r="S103" s="81" t="s">
        <v>4824</v>
      </c>
      <c r="T103" s="81"/>
      <c r="U103" s="83">
        <v>42397.491388888891</v>
      </c>
      <c r="V103" s="84" t="s">
        <v>5314</v>
      </c>
      <c r="W103" s="81"/>
      <c r="X103" s="81"/>
      <c r="Y103" s="87" t="s">
        <v>7710</v>
      </c>
      <c r="Z103" s="81"/>
    </row>
    <row r="104" spans="1:26" x14ac:dyDescent="0.25">
      <c r="A104" s="66" t="s">
        <v>279</v>
      </c>
      <c r="B104" s="66" t="s">
        <v>279</v>
      </c>
      <c r="C104" s="67"/>
      <c r="D104" s="68"/>
      <c r="E104" s="69"/>
      <c r="F104" s="70"/>
      <c r="G104" s="67"/>
      <c r="H104" s="71"/>
      <c r="I104" s="72"/>
      <c r="J104" s="72"/>
      <c r="K104" s="36"/>
      <c r="L104" s="79"/>
      <c r="M104" s="79"/>
      <c r="N104" s="74"/>
      <c r="O104" s="81" t="s">
        <v>179</v>
      </c>
      <c r="P104" s="83">
        <v>42397.491446759261</v>
      </c>
      <c r="Q104" s="81" t="s">
        <v>2495</v>
      </c>
      <c r="R104" s="84" t="s">
        <v>4218</v>
      </c>
      <c r="S104" s="81" t="s">
        <v>4817</v>
      </c>
      <c r="T104" s="81"/>
      <c r="U104" s="83">
        <v>42397.491446759261</v>
      </c>
      <c r="V104" s="84" t="s">
        <v>5315</v>
      </c>
      <c r="W104" s="81"/>
      <c r="X104" s="81"/>
      <c r="Y104" s="87" t="s">
        <v>7711</v>
      </c>
      <c r="Z104" s="81"/>
    </row>
    <row r="105" spans="1:26" x14ac:dyDescent="0.25">
      <c r="A105" s="66" t="s">
        <v>280</v>
      </c>
      <c r="B105" s="66" t="s">
        <v>280</v>
      </c>
      <c r="C105" s="67"/>
      <c r="D105" s="68"/>
      <c r="E105" s="69"/>
      <c r="F105" s="70"/>
      <c r="G105" s="67"/>
      <c r="H105" s="71"/>
      <c r="I105" s="72"/>
      <c r="J105" s="72"/>
      <c r="K105" s="36"/>
      <c r="L105" s="79"/>
      <c r="M105" s="79"/>
      <c r="N105" s="74"/>
      <c r="O105" s="81" t="s">
        <v>179</v>
      </c>
      <c r="P105" s="83">
        <v>42397.491875</v>
      </c>
      <c r="Q105" s="81" t="s">
        <v>2496</v>
      </c>
      <c r="R105" s="84" t="s">
        <v>4219</v>
      </c>
      <c r="S105" s="81" t="s">
        <v>4853</v>
      </c>
      <c r="T105" s="81"/>
      <c r="U105" s="83">
        <v>42397.491875</v>
      </c>
      <c r="V105" s="84" t="s">
        <v>5316</v>
      </c>
      <c r="W105" s="81"/>
      <c r="X105" s="81"/>
      <c r="Y105" s="87" t="s">
        <v>7712</v>
      </c>
      <c r="Z105" s="81"/>
    </row>
    <row r="106" spans="1:26" x14ac:dyDescent="0.25">
      <c r="A106" s="66" t="s">
        <v>281</v>
      </c>
      <c r="B106" s="66" t="s">
        <v>653</v>
      </c>
      <c r="C106" s="67"/>
      <c r="D106" s="68"/>
      <c r="E106" s="69"/>
      <c r="F106" s="70"/>
      <c r="G106" s="67"/>
      <c r="H106" s="71"/>
      <c r="I106" s="72"/>
      <c r="J106" s="72"/>
      <c r="K106" s="36"/>
      <c r="L106" s="79"/>
      <c r="M106" s="79"/>
      <c r="N106" s="74"/>
      <c r="O106" s="81" t="s">
        <v>2406</v>
      </c>
      <c r="P106" s="83">
        <v>42397.492060185185</v>
      </c>
      <c r="Q106" s="81" t="s">
        <v>2485</v>
      </c>
      <c r="R106" s="84" t="s">
        <v>4210</v>
      </c>
      <c r="S106" s="81" t="s">
        <v>4818</v>
      </c>
      <c r="T106" s="81"/>
      <c r="U106" s="83">
        <v>42397.492060185185</v>
      </c>
      <c r="V106" s="84" t="s">
        <v>5317</v>
      </c>
      <c r="W106" s="81"/>
      <c r="X106" s="81"/>
      <c r="Y106" s="87" t="s">
        <v>7713</v>
      </c>
      <c r="Z106" s="81"/>
    </row>
    <row r="107" spans="1:26" x14ac:dyDescent="0.25">
      <c r="A107" s="66" t="s">
        <v>282</v>
      </c>
      <c r="B107" s="66" t="s">
        <v>653</v>
      </c>
      <c r="C107" s="67"/>
      <c r="D107" s="68"/>
      <c r="E107" s="69"/>
      <c r="F107" s="70"/>
      <c r="G107" s="67"/>
      <c r="H107" s="71"/>
      <c r="I107" s="72"/>
      <c r="J107" s="72"/>
      <c r="K107" s="36"/>
      <c r="L107" s="79"/>
      <c r="M107" s="79"/>
      <c r="N107" s="74"/>
      <c r="O107" s="81" t="s">
        <v>2406</v>
      </c>
      <c r="P107" s="83">
        <v>42397.492175925923</v>
      </c>
      <c r="Q107" s="81" t="s">
        <v>2494</v>
      </c>
      <c r="R107" s="84" t="s">
        <v>4175</v>
      </c>
      <c r="S107" s="81" t="s">
        <v>4824</v>
      </c>
      <c r="T107" s="81"/>
      <c r="U107" s="83">
        <v>42397.492175925923</v>
      </c>
      <c r="V107" s="84" t="s">
        <v>5318</v>
      </c>
      <c r="W107" s="81"/>
      <c r="X107" s="81"/>
      <c r="Y107" s="87" t="s">
        <v>7714</v>
      </c>
      <c r="Z107" s="81"/>
    </row>
    <row r="108" spans="1:26" x14ac:dyDescent="0.25">
      <c r="A108" s="66" t="s">
        <v>283</v>
      </c>
      <c r="B108" s="66" t="s">
        <v>2093</v>
      </c>
      <c r="C108" s="67"/>
      <c r="D108" s="68"/>
      <c r="E108" s="69"/>
      <c r="F108" s="70"/>
      <c r="G108" s="67"/>
      <c r="H108" s="71"/>
      <c r="I108" s="72"/>
      <c r="J108" s="72"/>
      <c r="K108" s="36"/>
      <c r="L108" s="79"/>
      <c r="M108" s="79"/>
      <c r="N108" s="74"/>
      <c r="O108" s="81" t="s">
        <v>2406</v>
      </c>
      <c r="P108" s="83">
        <v>42397.492430555554</v>
      </c>
      <c r="Q108" s="81" t="s">
        <v>2437</v>
      </c>
      <c r="R108" s="84" t="s">
        <v>4181</v>
      </c>
      <c r="S108" s="81" t="s">
        <v>4826</v>
      </c>
      <c r="T108" s="81" t="s">
        <v>5031</v>
      </c>
      <c r="U108" s="83">
        <v>42397.492430555554</v>
      </c>
      <c r="V108" s="84" t="s">
        <v>5319</v>
      </c>
      <c r="W108" s="81"/>
      <c r="X108" s="81"/>
      <c r="Y108" s="87" t="s">
        <v>7715</v>
      </c>
      <c r="Z108" s="81"/>
    </row>
    <row r="109" spans="1:26" x14ac:dyDescent="0.25">
      <c r="A109" s="66" t="s">
        <v>284</v>
      </c>
      <c r="B109" s="66" t="s">
        <v>284</v>
      </c>
      <c r="C109" s="67"/>
      <c r="D109" s="68"/>
      <c r="E109" s="69"/>
      <c r="F109" s="70"/>
      <c r="G109" s="67"/>
      <c r="H109" s="71"/>
      <c r="I109" s="72"/>
      <c r="J109" s="72"/>
      <c r="K109" s="36"/>
      <c r="L109" s="79"/>
      <c r="M109" s="79"/>
      <c r="N109" s="74"/>
      <c r="O109" s="81" t="s">
        <v>179</v>
      </c>
      <c r="P109" s="83">
        <v>42397.489155092589</v>
      </c>
      <c r="Q109" s="81" t="s">
        <v>2497</v>
      </c>
      <c r="R109" s="84" t="s">
        <v>4220</v>
      </c>
      <c r="S109" s="81" t="s">
        <v>4823</v>
      </c>
      <c r="T109" s="81"/>
      <c r="U109" s="83">
        <v>42397.489155092589</v>
      </c>
      <c r="V109" s="84" t="s">
        <v>5320</v>
      </c>
      <c r="W109" s="81"/>
      <c r="X109" s="81"/>
      <c r="Y109" s="87" t="s">
        <v>7716</v>
      </c>
      <c r="Z109" s="81"/>
    </row>
    <row r="110" spans="1:26" x14ac:dyDescent="0.25">
      <c r="A110" s="66" t="s">
        <v>284</v>
      </c>
      <c r="B110" s="66" t="s">
        <v>2091</v>
      </c>
      <c r="C110" s="67"/>
      <c r="D110" s="68"/>
      <c r="E110" s="69"/>
      <c r="F110" s="70"/>
      <c r="G110" s="67"/>
      <c r="H110" s="71"/>
      <c r="I110" s="72"/>
      <c r="J110" s="72"/>
      <c r="K110" s="36"/>
      <c r="L110" s="79"/>
      <c r="M110" s="79"/>
      <c r="N110" s="74"/>
      <c r="O110" s="81" t="s">
        <v>2406</v>
      </c>
      <c r="P110" s="83">
        <v>42397.492754629631</v>
      </c>
      <c r="Q110" s="81" t="s">
        <v>2498</v>
      </c>
      <c r="R110" s="84" t="s">
        <v>4221</v>
      </c>
      <c r="S110" s="81" t="s">
        <v>4823</v>
      </c>
      <c r="T110" s="81"/>
      <c r="U110" s="83">
        <v>42397.492754629631</v>
      </c>
      <c r="V110" s="84" t="s">
        <v>5321</v>
      </c>
      <c r="W110" s="81"/>
      <c r="X110" s="81"/>
      <c r="Y110" s="87" t="s">
        <v>7717</v>
      </c>
      <c r="Z110" s="81"/>
    </row>
    <row r="111" spans="1:26" x14ac:dyDescent="0.25">
      <c r="A111" s="66" t="s">
        <v>285</v>
      </c>
      <c r="B111" s="66" t="s">
        <v>285</v>
      </c>
      <c r="C111" s="67"/>
      <c r="D111" s="68"/>
      <c r="E111" s="69"/>
      <c r="F111" s="70"/>
      <c r="G111" s="67"/>
      <c r="H111" s="71"/>
      <c r="I111" s="72"/>
      <c r="J111" s="72"/>
      <c r="K111" s="36"/>
      <c r="L111" s="79"/>
      <c r="M111" s="79"/>
      <c r="N111" s="74"/>
      <c r="O111" s="81" t="s">
        <v>179</v>
      </c>
      <c r="P111" s="83">
        <v>42397.489664351851</v>
      </c>
      <c r="Q111" s="81" t="s">
        <v>2499</v>
      </c>
      <c r="R111" s="84" t="s">
        <v>4222</v>
      </c>
      <c r="S111" s="81" t="s">
        <v>4854</v>
      </c>
      <c r="T111" s="81"/>
      <c r="U111" s="83">
        <v>42397.489664351851</v>
      </c>
      <c r="V111" s="84" t="s">
        <v>5322</v>
      </c>
      <c r="W111" s="81"/>
      <c r="X111" s="81"/>
      <c r="Y111" s="87" t="s">
        <v>7718</v>
      </c>
      <c r="Z111" s="81"/>
    </row>
    <row r="112" spans="1:26" x14ac:dyDescent="0.25">
      <c r="A112" s="66" t="s">
        <v>286</v>
      </c>
      <c r="B112" s="66" t="s">
        <v>285</v>
      </c>
      <c r="C112" s="67"/>
      <c r="D112" s="68"/>
      <c r="E112" s="69"/>
      <c r="F112" s="70"/>
      <c r="G112" s="67"/>
      <c r="H112" s="71"/>
      <c r="I112" s="72"/>
      <c r="J112" s="72"/>
      <c r="K112" s="36"/>
      <c r="L112" s="79"/>
      <c r="M112" s="79"/>
      <c r="N112" s="74"/>
      <c r="O112" s="81" t="s">
        <v>2406</v>
      </c>
      <c r="P112" s="83">
        <v>42397.493125000001</v>
      </c>
      <c r="Q112" s="81" t="s">
        <v>2500</v>
      </c>
      <c r="R112" s="84" t="s">
        <v>4222</v>
      </c>
      <c r="S112" s="81" t="s">
        <v>4854</v>
      </c>
      <c r="T112" s="81"/>
      <c r="U112" s="83">
        <v>42397.493125000001</v>
      </c>
      <c r="V112" s="84" t="s">
        <v>5323</v>
      </c>
      <c r="W112" s="81"/>
      <c r="X112" s="81"/>
      <c r="Y112" s="87" t="s">
        <v>7719</v>
      </c>
      <c r="Z112" s="81"/>
    </row>
    <row r="113" spans="1:26" x14ac:dyDescent="0.25">
      <c r="A113" s="66" t="s">
        <v>287</v>
      </c>
      <c r="B113" s="66" t="s">
        <v>2087</v>
      </c>
      <c r="C113" s="67"/>
      <c r="D113" s="68"/>
      <c r="E113" s="69"/>
      <c r="F113" s="70"/>
      <c r="G113" s="67"/>
      <c r="H113" s="71"/>
      <c r="I113" s="72"/>
      <c r="J113" s="72"/>
      <c r="K113" s="36"/>
      <c r="L113" s="79"/>
      <c r="M113" s="79"/>
      <c r="N113" s="74"/>
      <c r="O113" s="81" t="s">
        <v>2406</v>
      </c>
      <c r="P113" s="83">
        <v>42397.492430555554</v>
      </c>
      <c r="Q113" s="81" t="s">
        <v>2416</v>
      </c>
      <c r="R113" s="81"/>
      <c r="S113" s="81"/>
      <c r="T113" s="81" t="s">
        <v>2002</v>
      </c>
      <c r="U113" s="83">
        <v>42397.492430555554</v>
      </c>
      <c r="V113" s="84" t="s">
        <v>5324</v>
      </c>
      <c r="W113" s="81"/>
      <c r="X113" s="81"/>
      <c r="Y113" s="87" t="s">
        <v>7720</v>
      </c>
      <c r="Z113" s="81"/>
    </row>
    <row r="114" spans="1:26" x14ac:dyDescent="0.25">
      <c r="A114" s="66" t="s">
        <v>287</v>
      </c>
      <c r="B114" s="66" t="s">
        <v>1817</v>
      </c>
      <c r="C114" s="67"/>
      <c r="D114" s="68"/>
      <c r="E114" s="69"/>
      <c r="F114" s="70"/>
      <c r="G114" s="67"/>
      <c r="H114" s="71"/>
      <c r="I114" s="72"/>
      <c r="J114" s="72"/>
      <c r="K114" s="36"/>
      <c r="L114" s="79"/>
      <c r="M114" s="79"/>
      <c r="N114" s="74"/>
      <c r="O114" s="81" t="s">
        <v>2406</v>
      </c>
      <c r="P114" s="83">
        <v>42397.493622685186</v>
      </c>
      <c r="Q114" s="81" t="s">
        <v>2501</v>
      </c>
      <c r="R114" s="81"/>
      <c r="S114" s="81"/>
      <c r="T114" s="81" t="s">
        <v>2002</v>
      </c>
      <c r="U114" s="83">
        <v>42397.493622685186</v>
      </c>
      <c r="V114" s="84" t="s">
        <v>5325</v>
      </c>
      <c r="W114" s="81"/>
      <c r="X114" s="81"/>
      <c r="Y114" s="87" t="s">
        <v>7721</v>
      </c>
      <c r="Z114" s="81"/>
    </row>
    <row r="115" spans="1:26" x14ac:dyDescent="0.25">
      <c r="A115" s="66" t="s">
        <v>288</v>
      </c>
      <c r="B115" s="66" t="s">
        <v>2108</v>
      </c>
      <c r="C115" s="67"/>
      <c r="D115" s="68"/>
      <c r="E115" s="69"/>
      <c r="F115" s="70"/>
      <c r="G115" s="67"/>
      <c r="H115" s="71"/>
      <c r="I115" s="72"/>
      <c r="J115" s="72"/>
      <c r="K115" s="36"/>
      <c r="L115" s="79"/>
      <c r="M115" s="79"/>
      <c r="N115" s="74"/>
      <c r="O115" s="81" t="s">
        <v>2407</v>
      </c>
      <c r="P115" s="83">
        <v>42397.493680555555</v>
      </c>
      <c r="Q115" s="81" t="s">
        <v>2502</v>
      </c>
      <c r="R115" s="81"/>
      <c r="S115" s="81"/>
      <c r="T115" s="81" t="s">
        <v>5038</v>
      </c>
      <c r="U115" s="83">
        <v>42397.493680555555</v>
      </c>
      <c r="V115" s="84" t="s">
        <v>5326</v>
      </c>
      <c r="W115" s="81"/>
      <c r="X115" s="81"/>
      <c r="Y115" s="87" t="s">
        <v>7722</v>
      </c>
      <c r="Z115" s="87" t="s">
        <v>10015</v>
      </c>
    </row>
    <row r="116" spans="1:26" x14ac:dyDescent="0.25">
      <c r="A116" s="66" t="s">
        <v>289</v>
      </c>
      <c r="B116" s="66" t="s">
        <v>289</v>
      </c>
      <c r="C116" s="67"/>
      <c r="D116" s="68"/>
      <c r="E116" s="69"/>
      <c r="F116" s="70"/>
      <c r="G116" s="67"/>
      <c r="H116" s="71"/>
      <c r="I116" s="72"/>
      <c r="J116" s="72"/>
      <c r="K116" s="36"/>
      <c r="L116" s="79"/>
      <c r="M116" s="79"/>
      <c r="N116" s="74"/>
      <c r="O116" s="81" t="s">
        <v>179</v>
      </c>
      <c r="P116" s="83">
        <v>42397.494537037041</v>
      </c>
      <c r="Q116" s="81" t="s">
        <v>2503</v>
      </c>
      <c r="R116" s="84" t="s">
        <v>4199</v>
      </c>
      <c r="S116" s="81" t="s">
        <v>4838</v>
      </c>
      <c r="T116" s="81"/>
      <c r="U116" s="83">
        <v>42397.494537037041</v>
      </c>
      <c r="V116" s="84" t="s">
        <v>5327</v>
      </c>
      <c r="W116" s="81"/>
      <c r="X116" s="81"/>
      <c r="Y116" s="87" t="s">
        <v>7723</v>
      </c>
      <c r="Z116" s="81"/>
    </row>
    <row r="117" spans="1:26" x14ac:dyDescent="0.25">
      <c r="A117" s="66" t="s">
        <v>290</v>
      </c>
      <c r="B117" s="66" t="s">
        <v>712</v>
      </c>
      <c r="C117" s="67"/>
      <c r="D117" s="68"/>
      <c r="E117" s="69"/>
      <c r="F117" s="70"/>
      <c r="G117" s="67"/>
      <c r="H117" s="71"/>
      <c r="I117" s="72"/>
      <c r="J117" s="72"/>
      <c r="K117" s="36"/>
      <c r="L117" s="79"/>
      <c r="M117" s="79"/>
      <c r="N117" s="74"/>
      <c r="O117" s="81" t="s">
        <v>2406</v>
      </c>
      <c r="P117" s="83">
        <v>42397.49523148148</v>
      </c>
      <c r="Q117" s="81" t="s">
        <v>2504</v>
      </c>
      <c r="R117" s="84" t="s">
        <v>4223</v>
      </c>
      <c r="S117" s="81" t="s">
        <v>4828</v>
      </c>
      <c r="T117" s="81" t="s">
        <v>5039</v>
      </c>
      <c r="U117" s="83">
        <v>42397.49523148148</v>
      </c>
      <c r="V117" s="84" t="s">
        <v>5328</v>
      </c>
      <c r="W117" s="81"/>
      <c r="X117" s="81"/>
      <c r="Y117" s="87" t="s">
        <v>7724</v>
      </c>
      <c r="Z117" s="81"/>
    </row>
    <row r="118" spans="1:26" x14ac:dyDescent="0.25">
      <c r="A118" s="66" t="s">
        <v>291</v>
      </c>
      <c r="B118" s="66" t="s">
        <v>291</v>
      </c>
      <c r="C118" s="67"/>
      <c r="D118" s="68"/>
      <c r="E118" s="69"/>
      <c r="F118" s="70"/>
      <c r="G118" s="67"/>
      <c r="H118" s="71"/>
      <c r="I118" s="72"/>
      <c r="J118" s="72"/>
      <c r="K118" s="36"/>
      <c r="L118" s="79"/>
      <c r="M118" s="79"/>
      <c r="N118" s="74"/>
      <c r="O118" s="81" t="s">
        <v>179</v>
      </c>
      <c r="P118" s="83">
        <v>42397.495335648149</v>
      </c>
      <c r="Q118" s="81" t="s">
        <v>2505</v>
      </c>
      <c r="R118" s="84" t="s">
        <v>4224</v>
      </c>
      <c r="S118" s="81" t="s">
        <v>4855</v>
      </c>
      <c r="T118" s="81"/>
      <c r="U118" s="83">
        <v>42397.495335648149</v>
      </c>
      <c r="V118" s="84" t="s">
        <v>5329</v>
      </c>
      <c r="W118" s="81"/>
      <c r="X118" s="81"/>
      <c r="Y118" s="87" t="s">
        <v>7725</v>
      </c>
      <c r="Z118" s="81"/>
    </row>
    <row r="119" spans="1:26" x14ac:dyDescent="0.25">
      <c r="A119" s="66" t="s">
        <v>292</v>
      </c>
      <c r="B119" s="66" t="s">
        <v>653</v>
      </c>
      <c r="C119" s="67"/>
      <c r="D119" s="68"/>
      <c r="E119" s="69"/>
      <c r="F119" s="70"/>
      <c r="G119" s="67"/>
      <c r="H119" s="71"/>
      <c r="I119" s="72"/>
      <c r="J119" s="72"/>
      <c r="K119" s="36"/>
      <c r="L119" s="79"/>
      <c r="M119" s="79"/>
      <c r="N119" s="74"/>
      <c r="O119" s="81" t="s">
        <v>2406</v>
      </c>
      <c r="P119" s="83">
        <v>42397.495358796295</v>
      </c>
      <c r="Q119" s="81" t="s">
        <v>2494</v>
      </c>
      <c r="R119" s="84" t="s">
        <v>4175</v>
      </c>
      <c r="S119" s="81" t="s">
        <v>4824</v>
      </c>
      <c r="T119" s="81"/>
      <c r="U119" s="83">
        <v>42397.495358796295</v>
      </c>
      <c r="V119" s="84" t="s">
        <v>5330</v>
      </c>
      <c r="W119" s="81"/>
      <c r="X119" s="81"/>
      <c r="Y119" s="87" t="s">
        <v>7726</v>
      </c>
      <c r="Z119" s="81"/>
    </row>
    <row r="120" spans="1:26" x14ac:dyDescent="0.25">
      <c r="A120" s="66" t="s">
        <v>293</v>
      </c>
      <c r="B120" s="66" t="s">
        <v>2109</v>
      </c>
      <c r="C120" s="67"/>
      <c r="D120" s="68"/>
      <c r="E120" s="69"/>
      <c r="F120" s="70"/>
      <c r="G120" s="67"/>
      <c r="H120" s="71"/>
      <c r="I120" s="72"/>
      <c r="J120" s="72"/>
      <c r="K120" s="36"/>
      <c r="L120" s="79"/>
      <c r="M120" s="79"/>
      <c r="N120" s="74"/>
      <c r="O120" s="81" t="s">
        <v>2406</v>
      </c>
      <c r="P120" s="83">
        <v>42397.49622685185</v>
      </c>
      <c r="Q120" s="81" t="s">
        <v>2506</v>
      </c>
      <c r="R120" s="84" t="s">
        <v>4225</v>
      </c>
      <c r="S120" s="81" t="s">
        <v>4832</v>
      </c>
      <c r="T120" s="81" t="s">
        <v>5040</v>
      </c>
      <c r="U120" s="83">
        <v>42397.49622685185</v>
      </c>
      <c r="V120" s="84" t="s">
        <v>5331</v>
      </c>
      <c r="W120" s="81"/>
      <c r="X120" s="81"/>
      <c r="Y120" s="87" t="s">
        <v>7727</v>
      </c>
      <c r="Z120" s="81"/>
    </row>
    <row r="121" spans="1:26" x14ac:dyDescent="0.25">
      <c r="A121" s="66" t="s">
        <v>294</v>
      </c>
      <c r="B121" s="66" t="s">
        <v>2063</v>
      </c>
      <c r="C121" s="67"/>
      <c r="D121" s="68"/>
      <c r="E121" s="69"/>
      <c r="F121" s="70"/>
      <c r="G121" s="67"/>
      <c r="H121" s="71"/>
      <c r="I121" s="72"/>
      <c r="J121" s="72"/>
      <c r="K121" s="36"/>
      <c r="L121" s="79"/>
      <c r="M121" s="79"/>
      <c r="N121" s="74"/>
      <c r="O121" s="81" t="s">
        <v>2406</v>
      </c>
      <c r="P121" s="83">
        <v>42397.497106481482</v>
      </c>
      <c r="Q121" s="81" t="s">
        <v>2473</v>
      </c>
      <c r="R121" s="84" t="s">
        <v>4201</v>
      </c>
      <c r="S121" s="81" t="s">
        <v>4840</v>
      </c>
      <c r="T121" s="81"/>
      <c r="U121" s="83">
        <v>42397.497106481482</v>
      </c>
      <c r="V121" s="84" t="s">
        <v>5332</v>
      </c>
      <c r="W121" s="81"/>
      <c r="X121" s="81"/>
      <c r="Y121" s="87" t="s">
        <v>7728</v>
      </c>
      <c r="Z121" s="81"/>
    </row>
    <row r="122" spans="1:26" x14ac:dyDescent="0.25">
      <c r="A122" s="66" t="s">
        <v>295</v>
      </c>
      <c r="B122" s="66" t="s">
        <v>2109</v>
      </c>
      <c r="C122" s="67"/>
      <c r="D122" s="68"/>
      <c r="E122" s="69"/>
      <c r="F122" s="70"/>
      <c r="G122" s="67"/>
      <c r="H122" s="71"/>
      <c r="I122" s="72"/>
      <c r="J122" s="72"/>
      <c r="K122" s="36"/>
      <c r="L122" s="79"/>
      <c r="M122" s="79"/>
      <c r="N122" s="74"/>
      <c r="O122" s="81" t="s">
        <v>2406</v>
      </c>
      <c r="P122" s="83">
        <v>42397.497418981482</v>
      </c>
      <c r="Q122" s="81" t="s">
        <v>2506</v>
      </c>
      <c r="R122" s="84" t="s">
        <v>4225</v>
      </c>
      <c r="S122" s="81" t="s">
        <v>4832</v>
      </c>
      <c r="T122" s="81" t="s">
        <v>5040</v>
      </c>
      <c r="U122" s="83">
        <v>42397.497418981482</v>
      </c>
      <c r="V122" s="84" t="s">
        <v>5333</v>
      </c>
      <c r="W122" s="81"/>
      <c r="X122" s="81"/>
      <c r="Y122" s="87" t="s">
        <v>7729</v>
      </c>
      <c r="Z122" s="81"/>
    </row>
    <row r="123" spans="1:26" x14ac:dyDescent="0.25">
      <c r="A123" s="66" t="s">
        <v>296</v>
      </c>
      <c r="B123" s="66" t="s">
        <v>2110</v>
      </c>
      <c r="C123" s="67"/>
      <c r="D123" s="68"/>
      <c r="E123" s="69"/>
      <c r="F123" s="70"/>
      <c r="G123" s="67"/>
      <c r="H123" s="71"/>
      <c r="I123" s="72"/>
      <c r="J123" s="72"/>
      <c r="K123" s="36"/>
      <c r="L123" s="79"/>
      <c r="M123" s="79"/>
      <c r="N123" s="74"/>
      <c r="O123" s="81" t="s">
        <v>2406</v>
      </c>
      <c r="P123" s="83">
        <v>42397.497256944444</v>
      </c>
      <c r="Q123" s="81" t="s">
        <v>2507</v>
      </c>
      <c r="R123" s="81"/>
      <c r="S123" s="81"/>
      <c r="T123" s="81"/>
      <c r="U123" s="83">
        <v>42397.497256944444</v>
      </c>
      <c r="V123" s="84" t="s">
        <v>5334</v>
      </c>
      <c r="W123" s="81"/>
      <c r="X123" s="81"/>
      <c r="Y123" s="87" t="s">
        <v>7730</v>
      </c>
      <c r="Z123" s="81"/>
    </row>
    <row r="124" spans="1:26" x14ac:dyDescent="0.25">
      <c r="A124" s="66" t="s">
        <v>296</v>
      </c>
      <c r="B124" s="66" t="s">
        <v>2110</v>
      </c>
      <c r="C124" s="67"/>
      <c r="D124" s="68"/>
      <c r="E124" s="69"/>
      <c r="F124" s="70"/>
      <c r="G124" s="67"/>
      <c r="H124" s="71"/>
      <c r="I124" s="72"/>
      <c r="J124" s="72"/>
      <c r="K124" s="36"/>
      <c r="L124" s="79"/>
      <c r="M124" s="79"/>
      <c r="N124" s="74"/>
      <c r="O124" s="81" t="s">
        <v>2406</v>
      </c>
      <c r="P124" s="83">
        <v>42397.497453703705</v>
      </c>
      <c r="Q124" s="81" t="s">
        <v>2508</v>
      </c>
      <c r="R124" s="81"/>
      <c r="S124" s="81"/>
      <c r="T124" s="81"/>
      <c r="U124" s="83">
        <v>42397.497453703705</v>
      </c>
      <c r="V124" s="84" t="s">
        <v>5335</v>
      </c>
      <c r="W124" s="81"/>
      <c r="X124" s="81"/>
      <c r="Y124" s="87" t="s">
        <v>7731</v>
      </c>
      <c r="Z124" s="81"/>
    </row>
    <row r="125" spans="1:26" x14ac:dyDescent="0.25">
      <c r="A125" s="66" t="s">
        <v>297</v>
      </c>
      <c r="B125" s="66" t="s">
        <v>2109</v>
      </c>
      <c r="C125" s="67"/>
      <c r="D125" s="68"/>
      <c r="E125" s="69"/>
      <c r="F125" s="70"/>
      <c r="G125" s="67"/>
      <c r="H125" s="71"/>
      <c r="I125" s="72"/>
      <c r="J125" s="72"/>
      <c r="K125" s="36"/>
      <c r="L125" s="79"/>
      <c r="M125" s="79"/>
      <c r="N125" s="74"/>
      <c r="O125" s="81" t="s">
        <v>2406</v>
      </c>
      <c r="P125" s="83">
        <v>42397.497916666667</v>
      </c>
      <c r="Q125" s="81" t="s">
        <v>2506</v>
      </c>
      <c r="R125" s="84" t="s">
        <v>4225</v>
      </c>
      <c r="S125" s="81" t="s">
        <v>4832</v>
      </c>
      <c r="T125" s="81" t="s">
        <v>5040</v>
      </c>
      <c r="U125" s="83">
        <v>42397.497916666667</v>
      </c>
      <c r="V125" s="84" t="s">
        <v>5336</v>
      </c>
      <c r="W125" s="81"/>
      <c r="X125" s="81"/>
      <c r="Y125" s="87" t="s">
        <v>7732</v>
      </c>
      <c r="Z125" s="81"/>
    </row>
    <row r="126" spans="1:26" x14ac:dyDescent="0.25">
      <c r="A126" s="66" t="s">
        <v>298</v>
      </c>
      <c r="B126" s="66" t="s">
        <v>653</v>
      </c>
      <c r="C126" s="67"/>
      <c r="D126" s="68"/>
      <c r="E126" s="69"/>
      <c r="F126" s="70"/>
      <c r="G126" s="67"/>
      <c r="H126" s="71"/>
      <c r="I126" s="72"/>
      <c r="J126" s="72"/>
      <c r="K126" s="36"/>
      <c r="L126" s="79"/>
      <c r="M126" s="79"/>
      <c r="N126" s="74"/>
      <c r="O126" s="81" t="s">
        <v>2406</v>
      </c>
      <c r="P126" s="83">
        <v>42397.49800925926</v>
      </c>
      <c r="Q126" s="81" t="s">
        <v>2494</v>
      </c>
      <c r="R126" s="84" t="s">
        <v>4175</v>
      </c>
      <c r="S126" s="81" t="s">
        <v>4824</v>
      </c>
      <c r="T126" s="81"/>
      <c r="U126" s="83">
        <v>42397.49800925926</v>
      </c>
      <c r="V126" s="84" t="s">
        <v>5337</v>
      </c>
      <c r="W126" s="81"/>
      <c r="X126" s="81"/>
      <c r="Y126" s="87" t="s">
        <v>7733</v>
      </c>
      <c r="Z126" s="81"/>
    </row>
    <row r="127" spans="1:26" x14ac:dyDescent="0.25">
      <c r="A127" s="66" t="s">
        <v>299</v>
      </c>
      <c r="B127" s="66" t="s">
        <v>299</v>
      </c>
      <c r="C127" s="67"/>
      <c r="D127" s="68"/>
      <c r="E127" s="69"/>
      <c r="F127" s="70"/>
      <c r="G127" s="67"/>
      <c r="H127" s="71"/>
      <c r="I127" s="72"/>
      <c r="J127" s="72"/>
      <c r="K127" s="36"/>
      <c r="L127" s="79"/>
      <c r="M127" s="79"/>
      <c r="N127" s="74"/>
      <c r="O127" s="81" t="s">
        <v>179</v>
      </c>
      <c r="P127" s="83">
        <v>42397.498506944445</v>
      </c>
      <c r="Q127" s="81" t="s">
        <v>2509</v>
      </c>
      <c r="R127" s="84" t="s">
        <v>4185</v>
      </c>
      <c r="S127" s="81" t="s">
        <v>4829</v>
      </c>
      <c r="T127" s="81"/>
      <c r="U127" s="83">
        <v>42397.498506944445</v>
      </c>
      <c r="V127" s="84" t="s">
        <v>5338</v>
      </c>
      <c r="W127" s="81"/>
      <c r="X127" s="81"/>
      <c r="Y127" s="87" t="s">
        <v>7734</v>
      </c>
      <c r="Z127" s="81"/>
    </row>
    <row r="128" spans="1:26" x14ac:dyDescent="0.25">
      <c r="A128" s="66" t="s">
        <v>300</v>
      </c>
      <c r="B128" s="66" t="s">
        <v>300</v>
      </c>
      <c r="C128" s="67"/>
      <c r="D128" s="68"/>
      <c r="E128" s="69"/>
      <c r="F128" s="70"/>
      <c r="G128" s="67"/>
      <c r="H128" s="71"/>
      <c r="I128" s="72"/>
      <c r="J128" s="72"/>
      <c r="K128" s="36"/>
      <c r="L128" s="79"/>
      <c r="M128" s="79"/>
      <c r="N128" s="74"/>
      <c r="O128" s="81" t="s">
        <v>179</v>
      </c>
      <c r="P128" s="83">
        <v>42397.498912037037</v>
      </c>
      <c r="Q128" s="81" t="s">
        <v>2510</v>
      </c>
      <c r="R128" s="81"/>
      <c r="S128" s="81"/>
      <c r="T128" s="81"/>
      <c r="U128" s="83">
        <v>42397.498912037037</v>
      </c>
      <c r="V128" s="84" t="s">
        <v>5339</v>
      </c>
      <c r="W128" s="81"/>
      <c r="X128" s="81"/>
      <c r="Y128" s="87" t="s">
        <v>7735</v>
      </c>
      <c r="Z128" s="81"/>
    </row>
    <row r="129" spans="1:26" x14ac:dyDescent="0.25">
      <c r="A129" s="66" t="s">
        <v>301</v>
      </c>
      <c r="B129" s="66" t="s">
        <v>2109</v>
      </c>
      <c r="C129" s="67"/>
      <c r="D129" s="68"/>
      <c r="E129" s="69"/>
      <c r="F129" s="70"/>
      <c r="G129" s="67"/>
      <c r="H129" s="71"/>
      <c r="I129" s="72"/>
      <c r="J129" s="72"/>
      <c r="K129" s="36"/>
      <c r="L129" s="79"/>
      <c r="M129" s="79"/>
      <c r="N129" s="74"/>
      <c r="O129" s="81" t="s">
        <v>2406</v>
      </c>
      <c r="P129" s="83">
        <v>42397.49927083333</v>
      </c>
      <c r="Q129" s="81" t="s">
        <v>2506</v>
      </c>
      <c r="R129" s="84" t="s">
        <v>4225</v>
      </c>
      <c r="S129" s="81" t="s">
        <v>4832</v>
      </c>
      <c r="T129" s="81" t="s">
        <v>5040</v>
      </c>
      <c r="U129" s="83">
        <v>42397.49927083333</v>
      </c>
      <c r="V129" s="84" t="s">
        <v>5340</v>
      </c>
      <c r="W129" s="81"/>
      <c r="X129" s="81"/>
      <c r="Y129" s="87" t="s">
        <v>7736</v>
      </c>
      <c r="Z129" s="81"/>
    </row>
    <row r="130" spans="1:26" x14ac:dyDescent="0.25">
      <c r="A130" s="66" t="s">
        <v>302</v>
      </c>
      <c r="B130" s="66" t="s">
        <v>302</v>
      </c>
      <c r="C130" s="67"/>
      <c r="D130" s="68"/>
      <c r="E130" s="69"/>
      <c r="F130" s="70"/>
      <c r="G130" s="67"/>
      <c r="H130" s="71"/>
      <c r="I130" s="72"/>
      <c r="J130" s="72"/>
      <c r="K130" s="36"/>
      <c r="L130" s="79"/>
      <c r="M130" s="79"/>
      <c r="N130" s="74"/>
      <c r="O130" s="81" t="s">
        <v>179</v>
      </c>
      <c r="P130" s="83">
        <v>42397.499652777777</v>
      </c>
      <c r="Q130" s="81" t="s">
        <v>2511</v>
      </c>
      <c r="R130" s="84" t="s">
        <v>4226</v>
      </c>
      <c r="S130" s="81" t="s">
        <v>4856</v>
      </c>
      <c r="T130" s="81" t="s">
        <v>5041</v>
      </c>
      <c r="U130" s="83">
        <v>42397.499652777777</v>
      </c>
      <c r="V130" s="84" t="s">
        <v>5341</v>
      </c>
      <c r="W130" s="81"/>
      <c r="X130" s="81"/>
      <c r="Y130" s="87" t="s">
        <v>7737</v>
      </c>
      <c r="Z130" s="81"/>
    </row>
    <row r="131" spans="1:26" x14ac:dyDescent="0.25">
      <c r="A131" s="66" t="s">
        <v>303</v>
      </c>
      <c r="B131" s="66" t="s">
        <v>2111</v>
      </c>
      <c r="C131" s="67"/>
      <c r="D131" s="68"/>
      <c r="E131" s="69"/>
      <c r="F131" s="70"/>
      <c r="G131" s="67"/>
      <c r="H131" s="71"/>
      <c r="I131" s="72"/>
      <c r="J131" s="72"/>
      <c r="K131" s="36"/>
      <c r="L131" s="79"/>
      <c r="M131" s="79"/>
      <c r="N131" s="74"/>
      <c r="O131" s="81" t="s">
        <v>2406</v>
      </c>
      <c r="P131" s="83">
        <v>42397.497719907406</v>
      </c>
      <c r="Q131" s="81" t="s">
        <v>2512</v>
      </c>
      <c r="R131" s="84" t="s">
        <v>4227</v>
      </c>
      <c r="S131" s="81" t="s">
        <v>4830</v>
      </c>
      <c r="T131" s="81"/>
      <c r="U131" s="83">
        <v>42397.497719907406</v>
      </c>
      <c r="V131" s="84" t="s">
        <v>5342</v>
      </c>
      <c r="W131" s="81"/>
      <c r="X131" s="81"/>
      <c r="Y131" s="87" t="s">
        <v>7738</v>
      </c>
      <c r="Z131" s="81"/>
    </row>
    <row r="132" spans="1:26" x14ac:dyDescent="0.25">
      <c r="A132" s="66" t="s">
        <v>303</v>
      </c>
      <c r="B132" s="66" t="s">
        <v>2091</v>
      </c>
      <c r="C132" s="67"/>
      <c r="D132" s="68"/>
      <c r="E132" s="69"/>
      <c r="F132" s="70"/>
      <c r="G132" s="67"/>
      <c r="H132" s="71"/>
      <c r="I132" s="72"/>
      <c r="J132" s="72"/>
      <c r="K132" s="36"/>
      <c r="L132" s="79"/>
      <c r="M132" s="79"/>
      <c r="N132" s="74"/>
      <c r="O132" s="81" t="s">
        <v>2406</v>
      </c>
      <c r="P132" s="83">
        <v>42397.497719907406</v>
      </c>
      <c r="Q132" s="81" t="s">
        <v>2512</v>
      </c>
      <c r="R132" s="84" t="s">
        <v>4227</v>
      </c>
      <c r="S132" s="81" t="s">
        <v>4830</v>
      </c>
      <c r="T132" s="81"/>
      <c r="U132" s="83">
        <v>42397.497719907406</v>
      </c>
      <c r="V132" s="84" t="s">
        <v>5342</v>
      </c>
      <c r="W132" s="81"/>
      <c r="X132" s="81"/>
      <c r="Y132" s="87" t="s">
        <v>7738</v>
      </c>
      <c r="Z132" s="81"/>
    </row>
    <row r="133" spans="1:26" x14ac:dyDescent="0.25">
      <c r="A133" s="66" t="s">
        <v>304</v>
      </c>
      <c r="B133" s="66" t="s">
        <v>303</v>
      </c>
      <c r="C133" s="67"/>
      <c r="D133" s="68"/>
      <c r="E133" s="69"/>
      <c r="F133" s="70"/>
      <c r="G133" s="67"/>
      <c r="H133" s="71"/>
      <c r="I133" s="72"/>
      <c r="J133" s="72"/>
      <c r="K133" s="36"/>
      <c r="L133" s="79"/>
      <c r="M133" s="79"/>
      <c r="N133" s="74"/>
      <c r="O133" s="81" t="s">
        <v>2406</v>
      </c>
      <c r="P133" s="83">
        <v>42397.499895833331</v>
      </c>
      <c r="Q133" s="81" t="s">
        <v>2513</v>
      </c>
      <c r="R133" s="84" t="s">
        <v>4227</v>
      </c>
      <c r="S133" s="81" t="s">
        <v>4830</v>
      </c>
      <c r="T133" s="81"/>
      <c r="U133" s="83">
        <v>42397.499895833331</v>
      </c>
      <c r="V133" s="84" t="s">
        <v>5343</v>
      </c>
      <c r="W133" s="81"/>
      <c r="X133" s="81"/>
      <c r="Y133" s="87" t="s">
        <v>7739</v>
      </c>
      <c r="Z133" s="81"/>
    </row>
    <row r="134" spans="1:26" x14ac:dyDescent="0.25">
      <c r="A134" s="66" t="s">
        <v>304</v>
      </c>
      <c r="B134" s="66" t="s">
        <v>749</v>
      </c>
      <c r="C134" s="67"/>
      <c r="D134" s="68"/>
      <c r="E134" s="69"/>
      <c r="F134" s="70"/>
      <c r="G134" s="67"/>
      <c r="H134" s="71"/>
      <c r="I134" s="72"/>
      <c r="J134" s="72"/>
      <c r="K134" s="36"/>
      <c r="L134" s="79"/>
      <c r="M134" s="79"/>
      <c r="N134" s="74"/>
      <c r="O134" s="81" t="s">
        <v>2406</v>
      </c>
      <c r="P134" s="83">
        <v>42397.495671296296</v>
      </c>
      <c r="Q134" s="81" t="s">
        <v>2483</v>
      </c>
      <c r="R134" s="84" t="s">
        <v>4208</v>
      </c>
      <c r="S134" s="81" t="s">
        <v>4845</v>
      </c>
      <c r="T134" s="81" t="s">
        <v>2002</v>
      </c>
      <c r="U134" s="83">
        <v>42397.495671296296</v>
      </c>
      <c r="V134" s="84" t="s">
        <v>5344</v>
      </c>
      <c r="W134" s="81"/>
      <c r="X134" s="81"/>
      <c r="Y134" s="87" t="s">
        <v>7740</v>
      </c>
      <c r="Z134" s="81"/>
    </row>
    <row r="135" spans="1:26" x14ac:dyDescent="0.25">
      <c r="A135" s="66" t="s">
        <v>304</v>
      </c>
      <c r="B135" s="66" t="s">
        <v>2111</v>
      </c>
      <c r="C135" s="67"/>
      <c r="D135" s="68"/>
      <c r="E135" s="69"/>
      <c r="F135" s="70"/>
      <c r="G135" s="67"/>
      <c r="H135" s="71"/>
      <c r="I135" s="72"/>
      <c r="J135" s="72"/>
      <c r="K135" s="36"/>
      <c r="L135" s="79"/>
      <c r="M135" s="79"/>
      <c r="N135" s="74"/>
      <c r="O135" s="81" t="s">
        <v>2406</v>
      </c>
      <c r="P135" s="83">
        <v>42397.499895833331</v>
      </c>
      <c r="Q135" s="81" t="s">
        <v>2513</v>
      </c>
      <c r="R135" s="84" t="s">
        <v>4227</v>
      </c>
      <c r="S135" s="81" t="s">
        <v>4830</v>
      </c>
      <c r="T135" s="81"/>
      <c r="U135" s="83">
        <v>42397.499895833331</v>
      </c>
      <c r="V135" s="84" t="s">
        <v>5343</v>
      </c>
      <c r="W135" s="81"/>
      <c r="X135" s="81"/>
      <c r="Y135" s="87" t="s">
        <v>7739</v>
      </c>
      <c r="Z135" s="81"/>
    </row>
    <row r="136" spans="1:26" x14ac:dyDescent="0.25">
      <c r="A136" s="66" t="s">
        <v>304</v>
      </c>
      <c r="B136" s="66" t="s">
        <v>2091</v>
      </c>
      <c r="C136" s="67"/>
      <c r="D136" s="68"/>
      <c r="E136" s="69"/>
      <c r="F136" s="70"/>
      <c r="G136" s="67"/>
      <c r="H136" s="71"/>
      <c r="I136" s="72"/>
      <c r="J136" s="72"/>
      <c r="K136" s="36"/>
      <c r="L136" s="79"/>
      <c r="M136" s="79"/>
      <c r="N136" s="74"/>
      <c r="O136" s="81" t="s">
        <v>2406</v>
      </c>
      <c r="P136" s="83">
        <v>42397.499895833331</v>
      </c>
      <c r="Q136" s="81" t="s">
        <v>2513</v>
      </c>
      <c r="R136" s="84" t="s">
        <v>4227</v>
      </c>
      <c r="S136" s="81" t="s">
        <v>4830</v>
      </c>
      <c r="T136" s="81"/>
      <c r="U136" s="83">
        <v>42397.499895833331</v>
      </c>
      <c r="V136" s="84" t="s">
        <v>5343</v>
      </c>
      <c r="W136" s="81"/>
      <c r="X136" s="81"/>
      <c r="Y136" s="87" t="s">
        <v>7739</v>
      </c>
      <c r="Z136" s="81"/>
    </row>
    <row r="137" spans="1:26" x14ac:dyDescent="0.25">
      <c r="A137" s="66" t="s">
        <v>305</v>
      </c>
      <c r="B137" s="66" t="s">
        <v>2109</v>
      </c>
      <c r="C137" s="67"/>
      <c r="D137" s="68"/>
      <c r="E137" s="69"/>
      <c r="F137" s="70"/>
      <c r="G137" s="67"/>
      <c r="H137" s="71"/>
      <c r="I137" s="72"/>
      <c r="J137" s="72"/>
      <c r="K137" s="36"/>
      <c r="L137" s="79"/>
      <c r="M137" s="79"/>
      <c r="N137" s="74"/>
      <c r="O137" s="81" t="s">
        <v>2406</v>
      </c>
      <c r="P137" s="83">
        <v>42397.499895833331</v>
      </c>
      <c r="Q137" s="81" t="s">
        <v>2506</v>
      </c>
      <c r="R137" s="84" t="s">
        <v>4225</v>
      </c>
      <c r="S137" s="81" t="s">
        <v>4832</v>
      </c>
      <c r="T137" s="81" t="s">
        <v>5040</v>
      </c>
      <c r="U137" s="83">
        <v>42397.499895833331</v>
      </c>
      <c r="V137" s="84" t="s">
        <v>5345</v>
      </c>
      <c r="W137" s="81"/>
      <c r="X137" s="81"/>
      <c r="Y137" s="87" t="s">
        <v>7741</v>
      </c>
      <c r="Z137" s="81"/>
    </row>
    <row r="138" spans="1:26" x14ac:dyDescent="0.25">
      <c r="A138" s="66" t="s">
        <v>306</v>
      </c>
      <c r="B138" s="66" t="s">
        <v>2112</v>
      </c>
      <c r="C138" s="67"/>
      <c r="D138" s="68"/>
      <c r="E138" s="69"/>
      <c r="F138" s="70"/>
      <c r="G138" s="67"/>
      <c r="H138" s="71"/>
      <c r="I138" s="72"/>
      <c r="J138" s="72"/>
      <c r="K138" s="36"/>
      <c r="L138" s="79"/>
      <c r="M138" s="79"/>
      <c r="N138" s="74"/>
      <c r="O138" s="81" t="s">
        <v>2406</v>
      </c>
      <c r="P138" s="83">
        <v>42397.499918981484</v>
      </c>
      <c r="Q138" s="81" t="s">
        <v>2514</v>
      </c>
      <c r="R138" s="84" t="s">
        <v>4228</v>
      </c>
      <c r="S138" s="81" t="s">
        <v>4857</v>
      </c>
      <c r="T138" s="81"/>
      <c r="U138" s="83">
        <v>42397.499918981484</v>
      </c>
      <c r="V138" s="84" t="s">
        <v>5346</v>
      </c>
      <c r="W138" s="81"/>
      <c r="X138" s="81"/>
      <c r="Y138" s="87" t="s">
        <v>7742</v>
      </c>
      <c r="Z138" s="81"/>
    </row>
    <row r="139" spans="1:26" x14ac:dyDescent="0.25">
      <c r="A139" s="66" t="s">
        <v>306</v>
      </c>
      <c r="B139" s="66" t="s">
        <v>2113</v>
      </c>
      <c r="C139" s="67"/>
      <c r="D139" s="68"/>
      <c r="E139" s="69"/>
      <c r="F139" s="70"/>
      <c r="G139" s="67"/>
      <c r="H139" s="71"/>
      <c r="I139" s="72"/>
      <c r="J139" s="72"/>
      <c r="K139" s="36"/>
      <c r="L139" s="79"/>
      <c r="M139" s="79"/>
      <c r="N139" s="74"/>
      <c r="O139" s="81" t="s">
        <v>2406</v>
      </c>
      <c r="P139" s="83">
        <v>42397.5</v>
      </c>
      <c r="Q139" s="81" t="s">
        <v>2515</v>
      </c>
      <c r="R139" s="84" t="s">
        <v>4229</v>
      </c>
      <c r="S139" s="81" t="s">
        <v>4857</v>
      </c>
      <c r="T139" s="81"/>
      <c r="U139" s="83">
        <v>42397.5</v>
      </c>
      <c r="V139" s="84" t="s">
        <v>5347</v>
      </c>
      <c r="W139" s="81"/>
      <c r="X139" s="81"/>
      <c r="Y139" s="87" t="s">
        <v>7743</v>
      </c>
      <c r="Z139" s="81"/>
    </row>
    <row r="140" spans="1:26" x14ac:dyDescent="0.25">
      <c r="A140" s="66" t="s">
        <v>307</v>
      </c>
      <c r="B140" s="66" t="s">
        <v>2094</v>
      </c>
      <c r="C140" s="67"/>
      <c r="D140" s="68"/>
      <c r="E140" s="69"/>
      <c r="F140" s="70"/>
      <c r="G140" s="67"/>
      <c r="H140" s="71"/>
      <c r="I140" s="72"/>
      <c r="J140" s="72"/>
      <c r="K140" s="36"/>
      <c r="L140" s="79"/>
      <c r="M140" s="79"/>
      <c r="N140" s="74"/>
      <c r="O140" s="81" t="s">
        <v>2406</v>
      </c>
      <c r="P140" s="83">
        <v>42397.500011574077</v>
      </c>
      <c r="Q140" s="81" t="s">
        <v>2516</v>
      </c>
      <c r="R140" s="84" t="s">
        <v>4230</v>
      </c>
      <c r="S140" s="81" t="s">
        <v>4823</v>
      </c>
      <c r="T140" s="81"/>
      <c r="U140" s="83">
        <v>42397.500011574077</v>
      </c>
      <c r="V140" s="84" t="s">
        <v>5348</v>
      </c>
      <c r="W140" s="81"/>
      <c r="X140" s="81"/>
      <c r="Y140" s="87" t="s">
        <v>7744</v>
      </c>
      <c r="Z140" s="81"/>
    </row>
    <row r="141" spans="1:26" x14ac:dyDescent="0.25">
      <c r="A141" s="66" t="s">
        <v>308</v>
      </c>
      <c r="B141" s="66" t="s">
        <v>2114</v>
      </c>
      <c r="C141" s="67"/>
      <c r="D141" s="68"/>
      <c r="E141" s="69"/>
      <c r="F141" s="70"/>
      <c r="G141" s="67"/>
      <c r="H141" s="71"/>
      <c r="I141" s="72"/>
      <c r="J141" s="72"/>
      <c r="K141" s="36"/>
      <c r="L141" s="79"/>
      <c r="M141" s="79"/>
      <c r="N141" s="74"/>
      <c r="O141" s="81" t="s">
        <v>2407</v>
      </c>
      <c r="P141" s="83">
        <v>42397.500983796293</v>
      </c>
      <c r="Q141" s="81" t="s">
        <v>2517</v>
      </c>
      <c r="R141" s="81"/>
      <c r="S141" s="81"/>
      <c r="T141" s="81"/>
      <c r="U141" s="83">
        <v>42397.500983796293</v>
      </c>
      <c r="V141" s="84" t="s">
        <v>5349</v>
      </c>
      <c r="W141" s="81"/>
      <c r="X141" s="81"/>
      <c r="Y141" s="87" t="s">
        <v>7745</v>
      </c>
      <c r="Z141" s="87" t="s">
        <v>10016</v>
      </c>
    </row>
    <row r="142" spans="1:26" x14ac:dyDescent="0.25">
      <c r="A142" s="66" t="s">
        <v>309</v>
      </c>
      <c r="B142" s="66" t="s">
        <v>2112</v>
      </c>
      <c r="C142" s="67"/>
      <c r="D142" s="68"/>
      <c r="E142" s="69"/>
      <c r="F142" s="70"/>
      <c r="G142" s="67"/>
      <c r="H142" s="71"/>
      <c r="I142" s="72"/>
      <c r="J142" s="72"/>
      <c r="K142" s="36"/>
      <c r="L142" s="79"/>
      <c r="M142" s="79"/>
      <c r="N142" s="74"/>
      <c r="O142" s="81" t="s">
        <v>2406</v>
      </c>
      <c r="P142" s="83">
        <v>42397.501006944447</v>
      </c>
      <c r="Q142" s="81" t="s">
        <v>2514</v>
      </c>
      <c r="R142" s="84" t="s">
        <v>4228</v>
      </c>
      <c r="S142" s="81" t="s">
        <v>4857</v>
      </c>
      <c r="T142" s="81"/>
      <c r="U142" s="83">
        <v>42397.501006944447</v>
      </c>
      <c r="V142" s="84" t="s">
        <v>5350</v>
      </c>
      <c r="W142" s="81"/>
      <c r="X142" s="81"/>
      <c r="Y142" s="87" t="s">
        <v>7746</v>
      </c>
      <c r="Z142" s="81"/>
    </row>
    <row r="143" spans="1:26" x14ac:dyDescent="0.25">
      <c r="A143" s="66" t="s">
        <v>310</v>
      </c>
      <c r="B143" s="66" t="s">
        <v>2115</v>
      </c>
      <c r="C143" s="67"/>
      <c r="D143" s="68"/>
      <c r="E143" s="69"/>
      <c r="F143" s="70"/>
      <c r="G143" s="67"/>
      <c r="H143" s="71"/>
      <c r="I143" s="72"/>
      <c r="J143" s="72"/>
      <c r="K143" s="36"/>
      <c r="L143" s="79"/>
      <c r="M143" s="79"/>
      <c r="N143" s="74"/>
      <c r="O143" s="81" t="s">
        <v>2406</v>
      </c>
      <c r="P143" s="83">
        <v>42397.501331018517</v>
      </c>
      <c r="Q143" s="81" t="s">
        <v>2518</v>
      </c>
      <c r="R143" s="81"/>
      <c r="S143" s="81"/>
      <c r="T143" s="81" t="s">
        <v>5042</v>
      </c>
      <c r="U143" s="83">
        <v>42397.501331018517</v>
      </c>
      <c r="V143" s="84" t="s">
        <v>5351</v>
      </c>
      <c r="W143" s="81"/>
      <c r="X143" s="81"/>
      <c r="Y143" s="87" t="s">
        <v>7747</v>
      </c>
      <c r="Z143" s="81"/>
    </row>
    <row r="144" spans="1:26" x14ac:dyDescent="0.25">
      <c r="A144" s="66" t="s">
        <v>311</v>
      </c>
      <c r="B144" s="66" t="s">
        <v>2116</v>
      </c>
      <c r="C144" s="67"/>
      <c r="D144" s="68"/>
      <c r="E144" s="69"/>
      <c r="F144" s="70"/>
      <c r="G144" s="67"/>
      <c r="H144" s="71"/>
      <c r="I144" s="72"/>
      <c r="J144" s="72"/>
      <c r="K144" s="36"/>
      <c r="L144" s="79"/>
      <c r="M144" s="79"/>
      <c r="N144" s="74"/>
      <c r="O144" s="81" t="s">
        <v>2406</v>
      </c>
      <c r="P144" s="83">
        <v>42397.501747685186</v>
      </c>
      <c r="Q144" s="81" t="s">
        <v>2519</v>
      </c>
      <c r="R144" s="84" t="s">
        <v>4231</v>
      </c>
      <c r="S144" s="81" t="s">
        <v>4858</v>
      </c>
      <c r="T144" s="81" t="s">
        <v>5043</v>
      </c>
      <c r="U144" s="83">
        <v>42397.501747685186</v>
      </c>
      <c r="V144" s="84" t="s">
        <v>5352</v>
      </c>
      <c r="W144" s="81"/>
      <c r="X144" s="81"/>
      <c r="Y144" s="87" t="s">
        <v>7748</v>
      </c>
      <c r="Z144" s="81"/>
    </row>
    <row r="145" spans="1:26" x14ac:dyDescent="0.25">
      <c r="A145" s="66" t="s">
        <v>311</v>
      </c>
      <c r="B145" s="66" t="s">
        <v>2117</v>
      </c>
      <c r="C145" s="67"/>
      <c r="D145" s="68"/>
      <c r="E145" s="69"/>
      <c r="F145" s="70"/>
      <c r="G145" s="67"/>
      <c r="H145" s="71"/>
      <c r="I145" s="72"/>
      <c r="J145" s="72"/>
      <c r="K145" s="36"/>
      <c r="L145" s="79"/>
      <c r="M145" s="79"/>
      <c r="N145" s="74"/>
      <c r="O145" s="81" t="s">
        <v>2406</v>
      </c>
      <c r="P145" s="83">
        <v>42397.501747685186</v>
      </c>
      <c r="Q145" s="81" t="s">
        <v>2519</v>
      </c>
      <c r="R145" s="84" t="s">
        <v>4231</v>
      </c>
      <c r="S145" s="81" t="s">
        <v>4858</v>
      </c>
      <c r="T145" s="81" t="s">
        <v>5043</v>
      </c>
      <c r="U145" s="83">
        <v>42397.501747685186</v>
      </c>
      <c r="V145" s="84" t="s">
        <v>5352</v>
      </c>
      <c r="W145" s="81"/>
      <c r="X145" s="81"/>
      <c r="Y145" s="87" t="s">
        <v>7748</v>
      </c>
      <c r="Z145" s="81"/>
    </row>
    <row r="146" spans="1:26" x14ac:dyDescent="0.25">
      <c r="A146" s="66" t="s">
        <v>312</v>
      </c>
      <c r="B146" s="66" t="s">
        <v>712</v>
      </c>
      <c r="C146" s="67"/>
      <c r="D146" s="68"/>
      <c r="E146" s="69"/>
      <c r="F146" s="70"/>
      <c r="G146" s="67"/>
      <c r="H146" s="71"/>
      <c r="I146" s="72"/>
      <c r="J146" s="72"/>
      <c r="K146" s="36"/>
      <c r="L146" s="79"/>
      <c r="M146" s="79"/>
      <c r="N146" s="74"/>
      <c r="O146" s="81" t="s">
        <v>2406</v>
      </c>
      <c r="P146" s="83">
        <v>42397.501967592594</v>
      </c>
      <c r="Q146" s="81" t="s">
        <v>2504</v>
      </c>
      <c r="R146" s="84" t="s">
        <v>4223</v>
      </c>
      <c r="S146" s="81" t="s">
        <v>4828</v>
      </c>
      <c r="T146" s="81" t="s">
        <v>5039</v>
      </c>
      <c r="U146" s="83">
        <v>42397.501967592594</v>
      </c>
      <c r="V146" s="84" t="s">
        <v>5353</v>
      </c>
      <c r="W146" s="81"/>
      <c r="X146" s="81"/>
      <c r="Y146" s="87" t="s">
        <v>7749</v>
      </c>
      <c r="Z146" s="81"/>
    </row>
    <row r="147" spans="1:26" x14ac:dyDescent="0.25">
      <c r="A147" s="66" t="s">
        <v>313</v>
      </c>
      <c r="B147" s="66" t="s">
        <v>313</v>
      </c>
      <c r="C147" s="67"/>
      <c r="D147" s="68"/>
      <c r="E147" s="69"/>
      <c r="F147" s="70"/>
      <c r="G147" s="67"/>
      <c r="H147" s="71"/>
      <c r="I147" s="72"/>
      <c r="J147" s="72"/>
      <c r="K147" s="36"/>
      <c r="L147" s="79"/>
      <c r="M147" s="79"/>
      <c r="N147" s="74"/>
      <c r="O147" s="81" t="s">
        <v>179</v>
      </c>
      <c r="P147" s="83">
        <v>42397.502187500002</v>
      </c>
      <c r="Q147" s="81" t="s">
        <v>2520</v>
      </c>
      <c r="R147" s="84" t="s">
        <v>4179</v>
      </c>
      <c r="S147" s="81" t="s">
        <v>4825</v>
      </c>
      <c r="T147" s="81"/>
      <c r="U147" s="83">
        <v>42397.502187500002</v>
      </c>
      <c r="V147" s="84" t="s">
        <v>5354</v>
      </c>
      <c r="W147" s="81"/>
      <c r="X147" s="81"/>
      <c r="Y147" s="87" t="s">
        <v>7750</v>
      </c>
      <c r="Z147" s="81"/>
    </row>
    <row r="148" spans="1:26" x14ac:dyDescent="0.25">
      <c r="A148" s="66" t="s">
        <v>314</v>
      </c>
      <c r="B148" s="66" t="s">
        <v>2109</v>
      </c>
      <c r="C148" s="67"/>
      <c r="D148" s="68"/>
      <c r="E148" s="69"/>
      <c r="F148" s="70"/>
      <c r="G148" s="67"/>
      <c r="H148" s="71"/>
      <c r="I148" s="72"/>
      <c r="J148" s="72"/>
      <c r="K148" s="36"/>
      <c r="L148" s="79"/>
      <c r="M148" s="79"/>
      <c r="N148" s="74"/>
      <c r="O148" s="81" t="s">
        <v>2406</v>
      </c>
      <c r="P148" s="83">
        <v>42397.50236111111</v>
      </c>
      <c r="Q148" s="81" t="s">
        <v>2506</v>
      </c>
      <c r="R148" s="84" t="s">
        <v>4225</v>
      </c>
      <c r="S148" s="81" t="s">
        <v>4832</v>
      </c>
      <c r="T148" s="81" t="s">
        <v>5040</v>
      </c>
      <c r="U148" s="83">
        <v>42397.50236111111</v>
      </c>
      <c r="V148" s="84" t="s">
        <v>5355</v>
      </c>
      <c r="W148" s="81"/>
      <c r="X148" s="81"/>
      <c r="Y148" s="87" t="s">
        <v>7751</v>
      </c>
      <c r="Z148" s="81"/>
    </row>
    <row r="149" spans="1:26" x14ac:dyDescent="0.25">
      <c r="A149" s="66" t="s">
        <v>315</v>
      </c>
      <c r="B149" s="66" t="s">
        <v>1601</v>
      </c>
      <c r="C149" s="67"/>
      <c r="D149" s="68"/>
      <c r="E149" s="69"/>
      <c r="F149" s="70"/>
      <c r="G149" s="67"/>
      <c r="H149" s="71"/>
      <c r="I149" s="72"/>
      <c r="J149" s="72"/>
      <c r="K149" s="36"/>
      <c r="L149" s="79"/>
      <c r="M149" s="79"/>
      <c r="N149" s="74"/>
      <c r="O149" s="81" t="s">
        <v>2406</v>
      </c>
      <c r="P149" s="83">
        <v>42397.502500000002</v>
      </c>
      <c r="Q149" s="81" t="s">
        <v>2521</v>
      </c>
      <c r="R149" s="84" t="s">
        <v>4232</v>
      </c>
      <c r="S149" s="81" t="s">
        <v>4829</v>
      </c>
      <c r="T149" s="81"/>
      <c r="U149" s="83">
        <v>42397.502500000002</v>
      </c>
      <c r="V149" s="84" t="s">
        <v>5356</v>
      </c>
      <c r="W149" s="81"/>
      <c r="X149" s="81"/>
      <c r="Y149" s="87" t="s">
        <v>7752</v>
      </c>
      <c r="Z149" s="81"/>
    </row>
    <row r="150" spans="1:26" x14ac:dyDescent="0.25">
      <c r="A150" s="66" t="s">
        <v>316</v>
      </c>
      <c r="B150" s="66" t="s">
        <v>316</v>
      </c>
      <c r="C150" s="67"/>
      <c r="D150" s="68"/>
      <c r="E150" s="69"/>
      <c r="F150" s="70"/>
      <c r="G150" s="67"/>
      <c r="H150" s="71"/>
      <c r="I150" s="72"/>
      <c r="J150" s="72"/>
      <c r="K150" s="36"/>
      <c r="L150" s="79"/>
      <c r="M150" s="79"/>
      <c r="N150" s="74"/>
      <c r="O150" s="81" t="s">
        <v>179</v>
      </c>
      <c r="P150" s="83">
        <v>42397.503125000003</v>
      </c>
      <c r="Q150" s="81" t="s">
        <v>2522</v>
      </c>
      <c r="R150" s="84" t="s">
        <v>4233</v>
      </c>
      <c r="S150" s="81" t="s">
        <v>4830</v>
      </c>
      <c r="T150" s="81"/>
      <c r="U150" s="83">
        <v>42397.503125000003</v>
      </c>
      <c r="V150" s="84" t="s">
        <v>5357</v>
      </c>
      <c r="W150" s="81"/>
      <c r="X150" s="81"/>
      <c r="Y150" s="87" t="s">
        <v>7753</v>
      </c>
      <c r="Z150" s="81"/>
    </row>
    <row r="151" spans="1:26" x14ac:dyDescent="0.25">
      <c r="A151" s="66" t="s">
        <v>317</v>
      </c>
      <c r="B151" s="66" t="s">
        <v>317</v>
      </c>
      <c r="C151" s="67"/>
      <c r="D151" s="68"/>
      <c r="E151" s="69"/>
      <c r="F151" s="70"/>
      <c r="G151" s="67"/>
      <c r="H151" s="71"/>
      <c r="I151" s="72"/>
      <c r="J151" s="72"/>
      <c r="K151" s="36"/>
      <c r="L151" s="79"/>
      <c r="M151" s="79"/>
      <c r="N151" s="74"/>
      <c r="O151" s="81" t="s">
        <v>179</v>
      </c>
      <c r="P151" s="83">
        <v>42397.478622685187</v>
      </c>
      <c r="Q151" s="81" t="s">
        <v>2523</v>
      </c>
      <c r="R151" s="84" t="s">
        <v>4234</v>
      </c>
      <c r="S151" s="81" t="s">
        <v>4859</v>
      </c>
      <c r="T151" s="81"/>
      <c r="U151" s="83">
        <v>42397.478622685187</v>
      </c>
      <c r="V151" s="84" t="s">
        <v>5358</v>
      </c>
      <c r="W151" s="81"/>
      <c r="X151" s="81"/>
      <c r="Y151" s="87" t="s">
        <v>7754</v>
      </c>
      <c r="Z151" s="81"/>
    </row>
    <row r="152" spans="1:26" x14ac:dyDescent="0.25">
      <c r="A152" s="66" t="s">
        <v>318</v>
      </c>
      <c r="B152" s="66" t="s">
        <v>317</v>
      </c>
      <c r="C152" s="67"/>
      <c r="D152" s="68"/>
      <c r="E152" s="69"/>
      <c r="F152" s="70"/>
      <c r="G152" s="67"/>
      <c r="H152" s="71"/>
      <c r="I152" s="72"/>
      <c r="J152" s="72"/>
      <c r="K152" s="36"/>
      <c r="L152" s="79"/>
      <c r="M152" s="79"/>
      <c r="N152" s="74"/>
      <c r="O152" s="81" t="s">
        <v>2406</v>
      </c>
      <c r="P152" s="83">
        <v>42397.503159722219</v>
      </c>
      <c r="Q152" s="81" t="s">
        <v>2524</v>
      </c>
      <c r="R152" s="84" t="s">
        <v>4234</v>
      </c>
      <c r="S152" s="81" t="s">
        <v>4859</v>
      </c>
      <c r="T152" s="81"/>
      <c r="U152" s="83">
        <v>42397.503159722219</v>
      </c>
      <c r="V152" s="84" t="s">
        <v>5359</v>
      </c>
      <c r="W152" s="81"/>
      <c r="X152" s="81"/>
      <c r="Y152" s="87" t="s">
        <v>7755</v>
      </c>
      <c r="Z152" s="81"/>
    </row>
    <row r="153" spans="1:26" x14ac:dyDescent="0.25">
      <c r="A153" s="66" t="s">
        <v>319</v>
      </c>
      <c r="B153" s="66" t="s">
        <v>319</v>
      </c>
      <c r="C153" s="67"/>
      <c r="D153" s="68"/>
      <c r="E153" s="69"/>
      <c r="F153" s="70"/>
      <c r="G153" s="67"/>
      <c r="H153" s="71"/>
      <c r="I153" s="72"/>
      <c r="J153" s="72"/>
      <c r="K153" s="36"/>
      <c r="L153" s="79"/>
      <c r="M153" s="79"/>
      <c r="N153" s="74"/>
      <c r="O153" s="81" t="s">
        <v>179</v>
      </c>
      <c r="P153" s="83">
        <v>42397.488449074073</v>
      </c>
      <c r="Q153" s="81" t="s">
        <v>2525</v>
      </c>
      <c r="R153" s="81"/>
      <c r="S153" s="81"/>
      <c r="T153" s="81" t="s">
        <v>5044</v>
      </c>
      <c r="U153" s="83">
        <v>42397.488449074073</v>
      </c>
      <c r="V153" s="84" t="s">
        <v>5360</v>
      </c>
      <c r="W153" s="81"/>
      <c r="X153" s="81"/>
      <c r="Y153" s="87" t="s">
        <v>7756</v>
      </c>
      <c r="Z153" s="81"/>
    </row>
    <row r="154" spans="1:26" x14ac:dyDescent="0.25">
      <c r="A154" s="66" t="s">
        <v>320</v>
      </c>
      <c r="B154" s="66" t="s">
        <v>319</v>
      </c>
      <c r="C154" s="67"/>
      <c r="D154" s="68"/>
      <c r="E154" s="69"/>
      <c r="F154" s="70"/>
      <c r="G154" s="67"/>
      <c r="H154" s="71"/>
      <c r="I154" s="72"/>
      <c r="J154" s="72"/>
      <c r="K154" s="36"/>
      <c r="L154" s="79"/>
      <c r="M154" s="79"/>
      <c r="N154" s="74"/>
      <c r="O154" s="81" t="s">
        <v>2407</v>
      </c>
      <c r="P154" s="83">
        <v>42397.503240740742</v>
      </c>
      <c r="Q154" s="81" t="s">
        <v>2526</v>
      </c>
      <c r="R154" s="81"/>
      <c r="S154" s="81"/>
      <c r="T154" s="81"/>
      <c r="U154" s="83">
        <v>42397.503240740742</v>
      </c>
      <c r="V154" s="84" t="s">
        <v>5361</v>
      </c>
      <c r="W154" s="81"/>
      <c r="X154" s="81"/>
      <c r="Y154" s="87" t="s">
        <v>7757</v>
      </c>
      <c r="Z154" s="87" t="s">
        <v>7756</v>
      </c>
    </row>
    <row r="155" spans="1:26" x14ac:dyDescent="0.25">
      <c r="A155" s="66" t="s">
        <v>320</v>
      </c>
      <c r="B155" s="66" t="s">
        <v>2098</v>
      </c>
      <c r="C155" s="67"/>
      <c r="D155" s="68"/>
      <c r="E155" s="69"/>
      <c r="F155" s="70"/>
      <c r="G155" s="67"/>
      <c r="H155" s="71"/>
      <c r="I155" s="72"/>
      <c r="J155" s="72"/>
      <c r="K155" s="36"/>
      <c r="L155" s="79"/>
      <c r="M155" s="79"/>
      <c r="N155" s="74"/>
      <c r="O155" s="81" t="s">
        <v>2406</v>
      </c>
      <c r="P155" s="83">
        <v>42397.479525462964</v>
      </c>
      <c r="Q155" s="81" t="s">
        <v>2527</v>
      </c>
      <c r="R155" s="84" t="s">
        <v>4235</v>
      </c>
      <c r="S155" s="81" t="s">
        <v>4855</v>
      </c>
      <c r="T155" s="81" t="s">
        <v>2002</v>
      </c>
      <c r="U155" s="83">
        <v>42397.479525462964</v>
      </c>
      <c r="V155" s="84" t="s">
        <v>5362</v>
      </c>
      <c r="W155" s="81"/>
      <c r="X155" s="81"/>
      <c r="Y155" s="87" t="s">
        <v>7758</v>
      </c>
      <c r="Z155" s="81"/>
    </row>
    <row r="156" spans="1:26" x14ac:dyDescent="0.25">
      <c r="A156" s="66" t="s">
        <v>321</v>
      </c>
      <c r="B156" s="66" t="s">
        <v>1601</v>
      </c>
      <c r="C156" s="67"/>
      <c r="D156" s="68"/>
      <c r="E156" s="69"/>
      <c r="F156" s="70"/>
      <c r="G156" s="67"/>
      <c r="H156" s="71"/>
      <c r="I156" s="72"/>
      <c r="J156" s="72"/>
      <c r="K156" s="36"/>
      <c r="L156" s="79"/>
      <c r="M156" s="79"/>
      <c r="N156" s="74"/>
      <c r="O156" s="81" t="s">
        <v>2406</v>
      </c>
      <c r="P156" s="83">
        <v>42397.503495370373</v>
      </c>
      <c r="Q156" s="81" t="s">
        <v>2521</v>
      </c>
      <c r="R156" s="84" t="s">
        <v>4232</v>
      </c>
      <c r="S156" s="81" t="s">
        <v>4829</v>
      </c>
      <c r="T156" s="81"/>
      <c r="U156" s="83">
        <v>42397.503495370373</v>
      </c>
      <c r="V156" s="84" t="s">
        <v>5363</v>
      </c>
      <c r="W156" s="81"/>
      <c r="X156" s="81"/>
      <c r="Y156" s="87" t="s">
        <v>7759</v>
      </c>
      <c r="Z156" s="81"/>
    </row>
    <row r="157" spans="1:26" x14ac:dyDescent="0.25">
      <c r="A157" s="66" t="s">
        <v>322</v>
      </c>
      <c r="B157" s="66" t="s">
        <v>2091</v>
      </c>
      <c r="C157" s="67"/>
      <c r="D157" s="68"/>
      <c r="E157" s="69"/>
      <c r="F157" s="70"/>
      <c r="G157" s="67"/>
      <c r="H157" s="71"/>
      <c r="I157" s="72"/>
      <c r="J157" s="72"/>
      <c r="K157" s="36"/>
      <c r="L157" s="79"/>
      <c r="M157" s="79"/>
      <c r="N157" s="74"/>
      <c r="O157" s="81" t="s">
        <v>2406</v>
      </c>
      <c r="P157" s="83">
        <v>42397.500937500001</v>
      </c>
      <c r="Q157" s="81" t="s">
        <v>2528</v>
      </c>
      <c r="R157" s="84" t="s">
        <v>4236</v>
      </c>
      <c r="S157" s="81" t="s">
        <v>4830</v>
      </c>
      <c r="T157" s="81"/>
      <c r="U157" s="83">
        <v>42397.500937500001</v>
      </c>
      <c r="V157" s="84" t="s">
        <v>5364</v>
      </c>
      <c r="W157" s="81"/>
      <c r="X157" s="81"/>
      <c r="Y157" s="87" t="s">
        <v>7760</v>
      </c>
      <c r="Z157" s="81"/>
    </row>
    <row r="158" spans="1:26" x14ac:dyDescent="0.25">
      <c r="A158" s="66" t="s">
        <v>322</v>
      </c>
      <c r="B158" s="66" t="s">
        <v>2091</v>
      </c>
      <c r="C158" s="67"/>
      <c r="D158" s="68"/>
      <c r="E158" s="69"/>
      <c r="F158" s="70"/>
      <c r="G158" s="67"/>
      <c r="H158" s="71"/>
      <c r="I158" s="72"/>
      <c r="J158" s="72"/>
      <c r="K158" s="36"/>
      <c r="L158" s="79"/>
      <c r="M158" s="79"/>
      <c r="N158" s="74"/>
      <c r="O158" s="81" t="s">
        <v>2406</v>
      </c>
      <c r="P158" s="83">
        <v>42397.502465277779</v>
      </c>
      <c r="Q158" s="81" t="s">
        <v>2529</v>
      </c>
      <c r="R158" s="84" t="s">
        <v>4236</v>
      </c>
      <c r="S158" s="81" t="s">
        <v>4830</v>
      </c>
      <c r="T158" s="81"/>
      <c r="U158" s="83">
        <v>42397.502465277779</v>
      </c>
      <c r="V158" s="84" t="s">
        <v>5365</v>
      </c>
      <c r="W158" s="81"/>
      <c r="X158" s="81"/>
      <c r="Y158" s="87" t="s">
        <v>7761</v>
      </c>
      <c r="Z158" s="81"/>
    </row>
    <row r="159" spans="1:26" x14ac:dyDescent="0.25">
      <c r="A159" s="66" t="s">
        <v>322</v>
      </c>
      <c r="B159" s="66" t="s">
        <v>2091</v>
      </c>
      <c r="C159" s="67"/>
      <c r="D159" s="68"/>
      <c r="E159" s="69"/>
      <c r="F159" s="70"/>
      <c r="G159" s="67"/>
      <c r="H159" s="71"/>
      <c r="I159" s="72"/>
      <c r="J159" s="72"/>
      <c r="K159" s="36"/>
      <c r="L159" s="79"/>
      <c r="M159" s="79"/>
      <c r="N159" s="74"/>
      <c r="O159" s="81" t="s">
        <v>2406</v>
      </c>
      <c r="P159" s="83">
        <v>42397.50372685185</v>
      </c>
      <c r="Q159" s="81" t="s">
        <v>2530</v>
      </c>
      <c r="R159" s="84" t="s">
        <v>4236</v>
      </c>
      <c r="S159" s="81" t="s">
        <v>4830</v>
      </c>
      <c r="T159" s="81"/>
      <c r="U159" s="83">
        <v>42397.50372685185</v>
      </c>
      <c r="V159" s="84" t="s">
        <v>5366</v>
      </c>
      <c r="W159" s="81"/>
      <c r="X159" s="81"/>
      <c r="Y159" s="87" t="s">
        <v>7762</v>
      </c>
      <c r="Z159" s="81"/>
    </row>
    <row r="160" spans="1:26" x14ac:dyDescent="0.25">
      <c r="A160" s="66" t="s">
        <v>323</v>
      </c>
      <c r="B160" s="66" t="s">
        <v>323</v>
      </c>
      <c r="C160" s="67"/>
      <c r="D160" s="68"/>
      <c r="E160" s="69"/>
      <c r="F160" s="70"/>
      <c r="G160" s="67"/>
      <c r="H160" s="71"/>
      <c r="I160" s="72"/>
      <c r="J160" s="72"/>
      <c r="K160" s="36"/>
      <c r="L160" s="79"/>
      <c r="M160" s="79"/>
      <c r="N160" s="74"/>
      <c r="O160" s="81" t="s">
        <v>179</v>
      </c>
      <c r="P160" s="83">
        <v>42397.501527777778</v>
      </c>
      <c r="Q160" s="81" t="s">
        <v>2531</v>
      </c>
      <c r="R160" s="84" t="s">
        <v>4181</v>
      </c>
      <c r="S160" s="81" t="s">
        <v>4826</v>
      </c>
      <c r="T160" s="81"/>
      <c r="U160" s="83">
        <v>42397.501527777778</v>
      </c>
      <c r="V160" s="84" t="s">
        <v>5367</v>
      </c>
      <c r="W160" s="81"/>
      <c r="X160" s="81"/>
      <c r="Y160" s="87" t="s">
        <v>7763</v>
      </c>
      <c r="Z160" s="81"/>
    </row>
    <row r="161" spans="1:26" x14ac:dyDescent="0.25">
      <c r="A161" s="66" t="s">
        <v>323</v>
      </c>
      <c r="B161" s="66" t="s">
        <v>323</v>
      </c>
      <c r="C161" s="67"/>
      <c r="D161" s="68"/>
      <c r="E161" s="69"/>
      <c r="F161" s="70"/>
      <c r="G161" s="67"/>
      <c r="H161" s="71"/>
      <c r="I161" s="72"/>
      <c r="J161" s="72"/>
      <c r="K161" s="36"/>
      <c r="L161" s="79"/>
      <c r="M161" s="79"/>
      <c r="N161" s="74"/>
      <c r="O161" s="81" t="s">
        <v>179</v>
      </c>
      <c r="P161" s="83">
        <v>42397.50408564815</v>
      </c>
      <c r="Q161" s="81" t="s">
        <v>2532</v>
      </c>
      <c r="R161" s="81" t="s">
        <v>4237</v>
      </c>
      <c r="S161" s="81" t="s">
        <v>4860</v>
      </c>
      <c r="T161" s="81"/>
      <c r="U161" s="83">
        <v>42397.50408564815</v>
      </c>
      <c r="V161" s="84" t="s">
        <v>5368</v>
      </c>
      <c r="W161" s="81"/>
      <c r="X161" s="81"/>
      <c r="Y161" s="87" t="s">
        <v>7764</v>
      </c>
      <c r="Z161" s="81"/>
    </row>
    <row r="162" spans="1:26" x14ac:dyDescent="0.25">
      <c r="A162" s="66" t="s">
        <v>324</v>
      </c>
      <c r="B162" s="66" t="s">
        <v>2118</v>
      </c>
      <c r="C162" s="67"/>
      <c r="D162" s="68"/>
      <c r="E162" s="69"/>
      <c r="F162" s="70"/>
      <c r="G162" s="67"/>
      <c r="H162" s="71"/>
      <c r="I162" s="72"/>
      <c r="J162" s="72"/>
      <c r="K162" s="36"/>
      <c r="L162" s="79"/>
      <c r="M162" s="79"/>
      <c r="N162" s="74"/>
      <c r="O162" s="81" t="s">
        <v>2406</v>
      </c>
      <c r="P162" s="83">
        <v>42397.504629629628</v>
      </c>
      <c r="Q162" s="81" t="s">
        <v>2533</v>
      </c>
      <c r="R162" s="84" t="s">
        <v>4238</v>
      </c>
      <c r="S162" s="81" t="s">
        <v>4861</v>
      </c>
      <c r="T162" s="81"/>
      <c r="U162" s="83">
        <v>42397.504629629628</v>
      </c>
      <c r="V162" s="84" t="s">
        <v>5369</v>
      </c>
      <c r="W162" s="81"/>
      <c r="X162" s="81"/>
      <c r="Y162" s="87" t="s">
        <v>7765</v>
      </c>
      <c r="Z162" s="81"/>
    </row>
    <row r="163" spans="1:26" x14ac:dyDescent="0.25">
      <c r="A163" s="66" t="s">
        <v>325</v>
      </c>
      <c r="B163" s="66" t="s">
        <v>442</v>
      </c>
      <c r="C163" s="67"/>
      <c r="D163" s="68"/>
      <c r="E163" s="69"/>
      <c r="F163" s="70"/>
      <c r="G163" s="67"/>
      <c r="H163" s="71"/>
      <c r="I163" s="72"/>
      <c r="J163" s="72"/>
      <c r="K163" s="36"/>
      <c r="L163" s="79"/>
      <c r="M163" s="79"/>
      <c r="N163" s="74"/>
      <c r="O163" s="81" t="s">
        <v>2406</v>
      </c>
      <c r="P163" s="83">
        <v>42397.504884259259</v>
      </c>
      <c r="Q163" s="81" t="s">
        <v>2534</v>
      </c>
      <c r="R163" s="84" t="s">
        <v>4239</v>
      </c>
      <c r="S163" s="81" t="s">
        <v>4830</v>
      </c>
      <c r="T163" s="81"/>
      <c r="U163" s="83">
        <v>42397.504884259259</v>
      </c>
      <c r="V163" s="84" t="s">
        <v>5370</v>
      </c>
      <c r="W163" s="81"/>
      <c r="X163" s="81"/>
      <c r="Y163" s="87" t="s">
        <v>7766</v>
      </c>
      <c r="Z163" s="81"/>
    </row>
    <row r="164" spans="1:26" x14ac:dyDescent="0.25">
      <c r="A164" s="66" t="s">
        <v>326</v>
      </c>
      <c r="B164" s="66" t="s">
        <v>326</v>
      </c>
      <c r="C164" s="67"/>
      <c r="D164" s="68"/>
      <c r="E164" s="69"/>
      <c r="F164" s="70"/>
      <c r="G164" s="67"/>
      <c r="H164" s="71"/>
      <c r="I164" s="72"/>
      <c r="J164" s="72"/>
      <c r="K164" s="36"/>
      <c r="L164" s="79"/>
      <c r="M164" s="79"/>
      <c r="N164" s="74"/>
      <c r="O164" s="81" t="s">
        <v>179</v>
      </c>
      <c r="P164" s="83">
        <v>42397.49454861111</v>
      </c>
      <c r="Q164" s="81" t="s">
        <v>2535</v>
      </c>
      <c r="R164" s="84" t="s">
        <v>4240</v>
      </c>
      <c r="S164" s="81" t="s">
        <v>4862</v>
      </c>
      <c r="T164" s="81"/>
      <c r="U164" s="83">
        <v>42397.49454861111</v>
      </c>
      <c r="V164" s="84" t="s">
        <v>5371</v>
      </c>
      <c r="W164" s="81"/>
      <c r="X164" s="81"/>
      <c r="Y164" s="87" t="s">
        <v>7767</v>
      </c>
      <c r="Z164" s="81"/>
    </row>
    <row r="165" spans="1:26" x14ac:dyDescent="0.25">
      <c r="A165" s="66" t="s">
        <v>326</v>
      </c>
      <c r="B165" s="66" t="s">
        <v>326</v>
      </c>
      <c r="C165" s="67"/>
      <c r="D165" s="68"/>
      <c r="E165" s="69"/>
      <c r="F165" s="70"/>
      <c r="G165" s="67"/>
      <c r="H165" s="71"/>
      <c r="I165" s="72"/>
      <c r="J165" s="72"/>
      <c r="K165" s="36"/>
      <c r="L165" s="79"/>
      <c r="M165" s="79"/>
      <c r="N165" s="74"/>
      <c r="O165" s="81" t="s">
        <v>179</v>
      </c>
      <c r="P165" s="83">
        <v>42397.498460648145</v>
      </c>
      <c r="Q165" s="81" t="s">
        <v>2536</v>
      </c>
      <c r="R165" s="84" t="s">
        <v>4241</v>
      </c>
      <c r="S165" s="81" t="s">
        <v>4814</v>
      </c>
      <c r="T165" s="81"/>
      <c r="U165" s="83">
        <v>42397.498460648145</v>
      </c>
      <c r="V165" s="84" t="s">
        <v>5372</v>
      </c>
      <c r="W165" s="81"/>
      <c r="X165" s="81"/>
      <c r="Y165" s="87" t="s">
        <v>7768</v>
      </c>
      <c r="Z165" s="81"/>
    </row>
    <row r="166" spans="1:26" x14ac:dyDescent="0.25">
      <c r="A166" s="66" t="s">
        <v>326</v>
      </c>
      <c r="B166" s="66" t="s">
        <v>326</v>
      </c>
      <c r="C166" s="67"/>
      <c r="D166" s="68"/>
      <c r="E166" s="69"/>
      <c r="F166" s="70"/>
      <c r="G166" s="67"/>
      <c r="H166" s="71"/>
      <c r="I166" s="72"/>
      <c r="J166" s="72"/>
      <c r="K166" s="36"/>
      <c r="L166" s="79"/>
      <c r="M166" s="79"/>
      <c r="N166" s="74"/>
      <c r="O166" s="81" t="s">
        <v>179</v>
      </c>
      <c r="P166" s="83">
        <v>42397.504976851851</v>
      </c>
      <c r="Q166" s="81" t="s">
        <v>2537</v>
      </c>
      <c r="R166" s="84" t="s">
        <v>4226</v>
      </c>
      <c r="S166" s="81" t="s">
        <v>4856</v>
      </c>
      <c r="T166" s="81"/>
      <c r="U166" s="83">
        <v>42397.504976851851</v>
      </c>
      <c r="V166" s="84" t="s">
        <v>5373</v>
      </c>
      <c r="W166" s="81"/>
      <c r="X166" s="81"/>
      <c r="Y166" s="87" t="s">
        <v>7769</v>
      </c>
      <c r="Z166" s="81"/>
    </row>
    <row r="167" spans="1:26" x14ac:dyDescent="0.25">
      <c r="A167" s="66" t="s">
        <v>327</v>
      </c>
      <c r="B167" s="66" t="s">
        <v>2119</v>
      </c>
      <c r="C167" s="67"/>
      <c r="D167" s="68"/>
      <c r="E167" s="69"/>
      <c r="F167" s="70"/>
      <c r="G167" s="67"/>
      <c r="H167" s="71"/>
      <c r="I167" s="72"/>
      <c r="J167" s="72"/>
      <c r="K167" s="36"/>
      <c r="L167" s="79"/>
      <c r="M167" s="79"/>
      <c r="N167" s="74"/>
      <c r="O167" s="81" t="s">
        <v>2406</v>
      </c>
      <c r="P167" s="83">
        <v>42397.505335648151</v>
      </c>
      <c r="Q167" s="81" t="s">
        <v>2538</v>
      </c>
      <c r="R167" s="84" t="s">
        <v>4242</v>
      </c>
      <c r="S167" s="81" t="s">
        <v>4863</v>
      </c>
      <c r="T167" s="81"/>
      <c r="U167" s="83">
        <v>42397.505335648151</v>
      </c>
      <c r="V167" s="84" t="s">
        <v>5374</v>
      </c>
      <c r="W167" s="81"/>
      <c r="X167" s="81"/>
      <c r="Y167" s="87" t="s">
        <v>7770</v>
      </c>
      <c r="Z167" s="81"/>
    </row>
    <row r="168" spans="1:26" x14ac:dyDescent="0.25">
      <c r="A168" s="66" t="s">
        <v>328</v>
      </c>
      <c r="B168" s="66" t="s">
        <v>328</v>
      </c>
      <c r="C168" s="67"/>
      <c r="D168" s="68"/>
      <c r="E168" s="69"/>
      <c r="F168" s="70"/>
      <c r="G168" s="67"/>
      <c r="H168" s="71"/>
      <c r="I168" s="72"/>
      <c r="J168" s="72"/>
      <c r="K168" s="36"/>
      <c r="L168" s="79"/>
      <c r="M168" s="79"/>
      <c r="N168" s="74"/>
      <c r="O168" s="81" t="s">
        <v>179</v>
      </c>
      <c r="P168" s="83">
        <v>42397.505486111113</v>
      </c>
      <c r="Q168" s="81" t="s">
        <v>2539</v>
      </c>
      <c r="R168" s="84" t="s">
        <v>4181</v>
      </c>
      <c r="S168" s="81" t="s">
        <v>4826</v>
      </c>
      <c r="T168" s="81"/>
      <c r="U168" s="83">
        <v>42397.505486111113</v>
      </c>
      <c r="V168" s="84" t="s">
        <v>5375</v>
      </c>
      <c r="W168" s="81"/>
      <c r="X168" s="81"/>
      <c r="Y168" s="87" t="s">
        <v>7771</v>
      </c>
      <c r="Z168" s="81"/>
    </row>
    <row r="169" spans="1:26" x14ac:dyDescent="0.25">
      <c r="A169" s="66" t="s">
        <v>329</v>
      </c>
      <c r="B169" s="66" t="s">
        <v>329</v>
      </c>
      <c r="C169" s="67"/>
      <c r="D169" s="68"/>
      <c r="E169" s="69"/>
      <c r="F169" s="70"/>
      <c r="G169" s="67"/>
      <c r="H169" s="71"/>
      <c r="I169" s="72"/>
      <c r="J169" s="72"/>
      <c r="K169" s="36"/>
      <c r="L169" s="79"/>
      <c r="M169" s="79"/>
      <c r="N169" s="74"/>
      <c r="O169" s="81" t="s">
        <v>179</v>
      </c>
      <c r="P169" s="83">
        <v>42397.50577546296</v>
      </c>
      <c r="Q169" s="81" t="s">
        <v>2540</v>
      </c>
      <c r="R169" s="84" t="s">
        <v>4243</v>
      </c>
      <c r="S169" s="81" t="s">
        <v>4864</v>
      </c>
      <c r="T169" s="81"/>
      <c r="U169" s="83">
        <v>42397.50577546296</v>
      </c>
      <c r="V169" s="84" t="s">
        <v>5376</v>
      </c>
      <c r="W169" s="81"/>
      <c r="X169" s="81"/>
      <c r="Y169" s="87" t="s">
        <v>7772</v>
      </c>
      <c r="Z169" s="81"/>
    </row>
    <row r="170" spans="1:26" x14ac:dyDescent="0.25">
      <c r="A170" s="66" t="s">
        <v>330</v>
      </c>
      <c r="B170" s="66" t="s">
        <v>2120</v>
      </c>
      <c r="C170" s="67"/>
      <c r="D170" s="68"/>
      <c r="E170" s="69"/>
      <c r="F170" s="70"/>
      <c r="G170" s="67"/>
      <c r="H170" s="71"/>
      <c r="I170" s="72"/>
      <c r="J170" s="72"/>
      <c r="K170" s="36"/>
      <c r="L170" s="79"/>
      <c r="M170" s="79"/>
      <c r="N170" s="74"/>
      <c r="O170" s="81" t="s">
        <v>2406</v>
      </c>
      <c r="P170" s="83">
        <v>42397.505833333336</v>
      </c>
      <c r="Q170" s="81" t="s">
        <v>2541</v>
      </c>
      <c r="R170" s="84" t="s">
        <v>4244</v>
      </c>
      <c r="S170" s="81" t="s">
        <v>4814</v>
      </c>
      <c r="T170" s="81"/>
      <c r="U170" s="83">
        <v>42397.505833333336</v>
      </c>
      <c r="V170" s="84" t="s">
        <v>5377</v>
      </c>
      <c r="W170" s="81"/>
      <c r="X170" s="81"/>
      <c r="Y170" s="87" t="s">
        <v>7773</v>
      </c>
      <c r="Z170" s="81"/>
    </row>
    <row r="171" spans="1:26" x14ac:dyDescent="0.25">
      <c r="A171" s="66" t="s">
        <v>330</v>
      </c>
      <c r="B171" s="66" t="s">
        <v>2110</v>
      </c>
      <c r="C171" s="67"/>
      <c r="D171" s="68"/>
      <c r="E171" s="69"/>
      <c r="F171" s="70"/>
      <c r="G171" s="67"/>
      <c r="H171" s="71"/>
      <c r="I171" s="72"/>
      <c r="J171" s="72"/>
      <c r="K171" s="36"/>
      <c r="L171" s="79"/>
      <c r="M171" s="79"/>
      <c r="N171" s="74"/>
      <c r="O171" s="81" t="s">
        <v>2406</v>
      </c>
      <c r="P171" s="83">
        <v>42397.505833333336</v>
      </c>
      <c r="Q171" s="81" t="s">
        <v>2541</v>
      </c>
      <c r="R171" s="84" t="s">
        <v>4244</v>
      </c>
      <c r="S171" s="81" t="s">
        <v>4814</v>
      </c>
      <c r="T171" s="81"/>
      <c r="U171" s="83">
        <v>42397.505833333336</v>
      </c>
      <c r="V171" s="84" t="s">
        <v>5377</v>
      </c>
      <c r="W171" s="81"/>
      <c r="X171" s="81"/>
      <c r="Y171" s="87" t="s">
        <v>7773</v>
      </c>
      <c r="Z171" s="81"/>
    </row>
    <row r="172" spans="1:26" x14ac:dyDescent="0.25">
      <c r="A172" s="66" t="s">
        <v>331</v>
      </c>
      <c r="B172" s="66" t="s">
        <v>2088</v>
      </c>
      <c r="C172" s="67"/>
      <c r="D172" s="68"/>
      <c r="E172" s="69"/>
      <c r="F172" s="70"/>
      <c r="G172" s="67"/>
      <c r="H172" s="71"/>
      <c r="I172" s="72"/>
      <c r="J172" s="72"/>
      <c r="K172" s="36"/>
      <c r="L172" s="79"/>
      <c r="M172" s="79"/>
      <c r="N172" s="74"/>
      <c r="O172" s="81" t="s">
        <v>2406</v>
      </c>
      <c r="P172" s="83">
        <v>42397.506469907406</v>
      </c>
      <c r="Q172" s="81" t="s">
        <v>2542</v>
      </c>
      <c r="R172" s="84" t="s">
        <v>4245</v>
      </c>
      <c r="S172" s="81" t="s">
        <v>4821</v>
      </c>
      <c r="T172" s="81"/>
      <c r="U172" s="83">
        <v>42397.506469907406</v>
      </c>
      <c r="V172" s="84" t="s">
        <v>5378</v>
      </c>
      <c r="W172" s="81"/>
      <c r="X172" s="81"/>
      <c r="Y172" s="87" t="s">
        <v>7774</v>
      </c>
      <c r="Z172" s="81"/>
    </row>
    <row r="173" spans="1:26" x14ac:dyDescent="0.25">
      <c r="A173" s="66" t="s">
        <v>332</v>
      </c>
      <c r="B173" s="66" t="s">
        <v>2121</v>
      </c>
      <c r="C173" s="67"/>
      <c r="D173" s="68"/>
      <c r="E173" s="69"/>
      <c r="F173" s="70"/>
      <c r="G173" s="67"/>
      <c r="H173" s="71"/>
      <c r="I173" s="72"/>
      <c r="J173" s="72"/>
      <c r="K173" s="36"/>
      <c r="L173" s="79"/>
      <c r="M173" s="79"/>
      <c r="N173" s="74"/>
      <c r="O173" s="81" t="s">
        <v>2407</v>
      </c>
      <c r="P173" s="83">
        <v>42397.50712962963</v>
      </c>
      <c r="Q173" s="81" t="s">
        <v>2543</v>
      </c>
      <c r="R173" s="81"/>
      <c r="S173" s="81"/>
      <c r="T173" s="81"/>
      <c r="U173" s="83">
        <v>42397.50712962963</v>
      </c>
      <c r="V173" s="84" t="s">
        <v>5379</v>
      </c>
      <c r="W173" s="81"/>
      <c r="X173" s="81"/>
      <c r="Y173" s="87" t="s">
        <v>7775</v>
      </c>
      <c r="Z173" s="81"/>
    </row>
    <row r="174" spans="1:26" x14ac:dyDescent="0.25">
      <c r="A174" s="66" t="s">
        <v>333</v>
      </c>
      <c r="B174" s="66" t="s">
        <v>333</v>
      </c>
      <c r="C174" s="67"/>
      <c r="D174" s="68"/>
      <c r="E174" s="69"/>
      <c r="F174" s="70"/>
      <c r="G174" s="67"/>
      <c r="H174" s="71"/>
      <c r="I174" s="72"/>
      <c r="J174" s="72"/>
      <c r="K174" s="36"/>
      <c r="L174" s="79"/>
      <c r="M174" s="79"/>
      <c r="N174" s="74"/>
      <c r="O174" s="81" t="s">
        <v>179</v>
      </c>
      <c r="P174" s="83">
        <v>42397.507650462961</v>
      </c>
      <c r="Q174" s="81" t="s">
        <v>2544</v>
      </c>
      <c r="R174" s="84" t="s">
        <v>4246</v>
      </c>
      <c r="S174" s="81" t="s">
        <v>4865</v>
      </c>
      <c r="T174" s="81"/>
      <c r="U174" s="83">
        <v>42397.507650462961</v>
      </c>
      <c r="V174" s="84" t="s">
        <v>5380</v>
      </c>
      <c r="W174" s="81"/>
      <c r="X174" s="81"/>
      <c r="Y174" s="87" t="s">
        <v>7776</v>
      </c>
      <c r="Z174" s="81"/>
    </row>
    <row r="175" spans="1:26" x14ac:dyDescent="0.25">
      <c r="A175" s="66" t="s">
        <v>334</v>
      </c>
      <c r="B175" s="66" t="s">
        <v>334</v>
      </c>
      <c r="C175" s="67"/>
      <c r="D175" s="68"/>
      <c r="E175" s="69"/>
      <c r="F175" s="70"/>
      <c r="G175" s="67"/>
      <c r="H175" s="71"/>
      <c r="I175" s="72"/>
      <c r="J175" s="72"/>
      <c r="K175" s="36"/>
      <c r="L175" s="79"/>
      <c r="M175" s="79"/>
      <c r="N175" s="74"/>
      <c r="O175" s="81" t="s">
        <v>179</v>
      </c>
      <c r="P175" s="83">
        <v>42397.507662037038</v>
      </c>
      <c r="Q175" s="81" t="s">
        <v>2545</v>
      </c>
      <c r="R175" s="84" t="s">
        <v>4247</v>
      </c>
      <c r="S175" s="81" t="s">
        <v>4865</v>
      </c>
      <c r="T175" s="81"/>
      <c r="U175" s="83">
        <v>42397.507662037038</v>
      </c>
      <c r="V175" s="84" t="s">
        <v>5381</v>
      </c>
      <c r="W175" s="81"/>
      <c r="X175" s="81"/>
      <c r="Y175" s="87" t="s">
        <v>7777</v>
      </c>
      <c r="Z175" s="81"/>
    </row>
    <row r="176" spans="1:26" x14ac:dyDescent="0.25">
      <c r="A176" s="66" t="s">
        <v>335</v>
      </c>
      <c r="B176" s="66" t="s">
        <v>335</v>
      </c>
      <c r="C176" s="67"/>
      <c r="D176" s="68"/>
      <c r="E176" s="69"/>
      <c r="F176" s="70"/>
      <c r="G176" s="67"/>
      <c r="H176" s="71"/>
      <c r="I176" s="72"/>
      <c r="J176" s="72"/>
      <c r="K176" s="36"/>
      <c r="L176" s="79"/>
      <c r="M176" s="79"/>
      <c r="N176" s="74"/>
      <c r="O176" s="81" t="s">
        <v>179</v>
      </c>
      <c r="P176" s="83">
        <v>42397.507881944446</v>
      </c>
      <c r="Q176" s="81" t="s">
        <v>2546</v>
      </c>
      <c r="R176" s="84" t="s">
        <v>4248</v>
      </c>
      <c r="S176" s="81" t="s">
        <v>4849</v>
      </c>
      <c r="T176" s="81"/>
      <c r="U176" s="83">
        <v>42397.507881944446</v>
      </c>
      <c r="V176" s="84" t="s">
        <v>5382</v>
      </c>
      <c r="W176" s="81"/>
      <c r="X176" s="81"/>
      <c r="Y176" s="87" t="s">
        <v>7778</v>
      </c>
      <c r="Z176" s="81"/>
    </row>
    <row r="177" spans="1:26" x14ac:dyDescent="0.25">
      <c r="A177" s="66" t="s">
        <v>336</v>
      </c>
      <c r="B177" s="66" t="s">
        <v>336</v>
      </c>
      <c r="C177" s="67"/>
      <c r="D177" s="68"/>
      <c r="E177" s="69"/>
      <c r="F177" s="70"/>
      <c r="G177" s="67"/>
      <c r="H177" s="71"/>
      <c r="I177" s="72"/>
      <c r="J177" s="72"/>
      <c r="K177" s="36"/>
      <c r="L177" s="79"/>
      <c r="M177" s="79"/>
      <c r="N177" s="74"/>
      <c r="O177" s="81" t="s">
        <v>179</v>
      </c>
      <c r="P177" s="83">
        <v>42397.508275462962</v>
      </c>
      <c r="Q177" s="81" t="s">
        <v>2547</v>
      </c>
      <c r="R177" s="84" t="s">
        <v>4249</v>
      </c>
      <c r="S177" s="81" t="s">
        <v>4849</v>
      </c>
      <c r="T177" s="81"/>
      <c r="U177" s="83">
        <v>42397.508275462962</v>
      </c>
      <c r="V177" s="84" t="s">
        <v>5383</v>
      </c>
      <c r="W177" s="81"/>
      <c r="X177" s="81"/>
      <c r="Y177" s="87" t="s">
        <v>7779</v>
      </c>
      <c r="Z177" s="81"/>
    </row>
    <row r="178" spans="1:26" x14ac:dyDescent="0.25">
      <c r="A178" s="66" t="s">
        <v>337</v>
      </c>
      <c r="B178" s="66" t="s">
        <v>2122</v>
      </c>
      <c r="C178" s="67"/>
      <c r="D178" s="68"/>
      <c r="E178" s="69"/>
      <c r="F178" s="70"/>
      <c r="G178" s="67"/>
      <c r="H178" s="71"/>
      <c r="I178" s="72"/>
      <c r="J178" s="72"/>
      <c r="K178" s="36"/>
      <c r="L178" s="79"/>
      <c r="M178" s="79"/>
      <c r="N178" s="74"/>
      <c r="O178" s="81" t="s">
        <v>2406</v>
      </c>
      <c r="P178" s="83">
        <v>42397.508333333331</v>
      </c>
      <c r="Q178" s="81" t="s">
        <v>2548</v>
      </c>
      <c r="R178" s="84" t="s">
        <v>4250</v>
      </c>
      <c r="S178" s="81" t="s">
        <v>4866</v>
      </c>
      <c r="T178" s="81"/>
      <c r="U178" s="83">
        <v>42397.508333333331</v>
      </c>
      <c r="V178" s="84" t="s">
        <v>5384</v>
      </c>
      <c r="W178" s="81"/>
      <c r="X178" s="81"/>
      <c r="Y178" s="87" t="s">
        <v>7780</v>
      </c>
      <c r="Z178" s="81"/>
    </row>
    <row r="179" spans="1:26" x14ac:dyDescent="0.25">
      <c r="A179" s="66" t="s">
        <v>338</v>
      </c>
      <c r="B179" s="66" t="s">
        <v>2123</v>
      </c>
      <c r="C179" s="67"/>
      <c r="D179" s="68"/>
      <c r="E179" s="69"/>
      <c r="F179" s="70"/>
      <c r="G179" s="67"/>
      <c r="H179" s="71"/>
      <c r="I179" s="72"/>
      <c r="J179" s="72"/>
      <c r="K179" s="36"/>
      <c r="L179" s="79"/>
      <c r="M179" s="79"/>
      <c r="N179" s="74"/>
      <c r="O179" s="81" t="s">
        <v>2406</v>
      </c>
      <c r="P179" s="83">
        <v>42397.508622685185</v>
      </c>
      <c r="Q179" s="81" t="s">
        <v>2549</v>
      </c>
      <c r="R179" s="84" t="s">
        <v>4251</v>
      </c>
      <c r="S179" s="81" t="s">
        <v>4867</v>
      </c>
      <c r="T179" s="81" t="s">
        <v>2002</v>
      </c>
      <c r="U179" s="83">
        <v>42397.508622685185</v>
      </c>
      <c r="V179" s="84" t="s">
        <v>5385</v>
      </c>
      <c r="W179" s="81"/>
      <c r="X179" s="81"/>
      <c r="Y179" s="87" t="s">
        <v>7781</v>
      </c>
      <c r="Z179" s="81"/>
    </row>
    <row r="180" spans="1:26" x14ac:dyDescent="0.25">
      <c r="A180" s="66" t="s">
        <v>339</v>
      </c>
      <c r="B180" s="66" t="s">
        <v>2119</v>
      </c>
      <c r="C180" s="67"/>
      <c r="D180" s="68"/>
      <c r="E180" s="69"/>
      <c r="F180" s="70"/>
      <c r="G180" s="67"/>
      <c r="H180" s="71"/>
      <c r="I180" s="72"/>
      <c r="J180" s="72"/>
      <c r="K180" s="36"/>
      <c r="L180" s="79"/>
      <c r="M180" s="79"/>
      <c r="N180" s="74"/>
      <c r="O180" s="81" t="s">
        <v>2406</v>
      </c>
      <c r="P180" s="83">
        <v>42397.508750000001</v>
      </c>
      <c r="Q180" s="81" t="s">
        <v>2538</v>
      </c>
      <c r="R180" s="84" t="s">
        <v>4242</v>
      </c>
      <c r="S180" s="81" t="s">
        <v>4863</v>
      </c>
      <c r="T180" s="81"/>
      <c r="U180" s="83">
        <v>42397.508750000001</v>
      </c>
      <c r="V180" s="84" t="s">
        <v>5386</v>
      </c>
      <c r="W180" s="81"/>
      <c r="X180" s="81"/>
      <c r="Y180" s="87" t="s">
        <v>7782</v>
      </c>
      <c r="Z180" s="81"/>
    </row>
    <row r="181" spans="1:26" x14ac:dyDescent="0.25">
      <c r="A181" s="66" t="s">
        <v>340</v>
      </c>
      <c r="B181" s="66" t="s">
        <v>340</v>
      </c>
      <c r="C181" s="67"/>
      <c r="D181" s="68"/>
      <c r="E181" s="69"/>
      <c r="F181" s="70"/>
      <c r="G181" s="67"/>
      <c r="H181" s="71"/>
      <c r="I181" s="72"/>
      <c r="J181" s="72"/>
      <c r="K181" s="36"/>
      <c r="L181" s="79"/>
      <c r="M181" s="79"/>
      <c r="N181" s="74"/>
      <c r="O181" s="81" t="s">
        <v>179</v>
      </c>
      <c r="P181" s="83">
        <v>42397.509247685186</v>
      </c>
      <c r="Q181" s="81" t="s">
        <v>2550</v>
      </c>
      <c r="R181" s="84" t="s">
        <v>4248</v>
      </c>
      <c r="S181" s="81" t="s">
        <v>4849</v>
      </c>
      <c r="T181" s="81"/>
      <c r="U181" s="83">
        <v>42397.509247685186</v>
      </c>
      <c r="V181" s="84" t="s">
        <v>5387</v>
      </c>
      <c r="W181" s="81"/>
      <c r="X181" s="81"/>
      <c r="Y181" s="87" t="s">
        <v>7783</v>
      </c>
      <c r="Z181" s="81"/>
    </row>
    <row r="182" spans="1:26" x14ac:dyDescent="0.25">
      <c r="A182" s="66" t="s">
        <v>341</v>
      </c>
      <c r="B182" s="66" t="s">
        <v>341</v>
      </c>
      <c r="C182" s="67"/>
      <c r="D182" s="68"/>
      <c r="E182" s="69"/>
      <c r="F182" s="70"/>
      <c r="G182" s="67"/>
      <c r="H182" s="71"/>
      <c r="I182" s="72"/>
      <c r="J182" s="72"/>
      <c r="K182" s="36"/>
      <c r="L182" s="79"/>
      <c r="M182" s="79"/>
      <c r="N182" s="74"/>
      <c r="O182" s="81" t="s">
        <v>179</v>
      </c>
      <c r="P182" s="83">
        <v>42397.50949074074</v>
      </c>
      <c r="Q182" s="81" t="s">
        <v>2551</v>
      </c>
      <c r="R182" s="84" t="s">
        <v>4248</v>
      </c>
      <c r="S182" s="81" t="s">
        <v>4849</v>
      </c>
      <c r="T182" s="81"/>
      <c r="U182" s="83">
        <v>42397.50949074074</v>
      </c>
      <c r="V182" s="84" t="s">
        <v>5388</v>
      </c>
      <c r="W182" s="81"/>
      <c r="X182" s="81"/>
      <c r="Y182" s="87" t="s">
        <v>7784</v>
      </c>
      <c r="Z182" s="81"/>
    </row>
    <row r="183" spans="1:26" x14ac:dyDescent="0.25">
      <c r="A183" s="66" t="s">
        <v>342</v>
      </c>
      <c r="B183" s="66" t="s">
        <v>342</v>
      </c>
      <c r="C183" s="67"/>
      <c r="D183" s="68"/>
      <c r="E183" s="69"/>
      <c r="F183" s="70"/>
      <c r="G183" s="67"/>
      <c r="H183" s="71"/>
      <c r="I183" s="72"/>
      <c r="J183" s="72"/>
      <c r="K183" s="36"/>
      <c r="L183" s="79"/>
      <c r="M183" s="79"/>
      <c r="N183" s="74"/>
      <c r="O183" s="81" t="s">
        <v>179</v>
      </c>
      <c r="P183" s="83">
        <v>42397.50953703704</v>
      </c>
      <c r="Q183" s="81" t="s">
        <v>2552</v>
      </c>
      <c r="R183" s="84" t="s">
        <v>4248</v>
      </c>
      <c r="S183" s="81" t="s">
        <v>4849</v>
      </c>
      <c r="T183" s="81"/>
      <c r="U183" s="83">
        <v>42397.50953703704</v>
      </c>
      <c r="V183" s="84" t="s">
        <v>5389</v>
      </c>
      <c r="W183" s="81"/>
      <c r="X183" s="81"/>
      <c r="Y183" s="87" t="s">
        <v>7785</v>
      </c>
      <c r="Z183" s="81"/>
    </row>
    <row r="184" spans="1:26" x14ac:dyDescent="0.25">
      <c r="A184" s="66" t="s">
        <v>343</v>
      </c>
      <c r="B184" s="66" t="s">
        <v>343</v>
      </c>
      <c r="C184" s="67"/>
      <c r="D184" s="68"/>
      <c r="E184" s="69"/>
      <c r="F184" s="70"/>
      <c r="G184" s="67"/>
      <c r="H184" s="71"/>
      <c r="I184" s="72"/>
      <c r="J184" s="72"/>
      <c r="K184" s="36"/>
      <c r="L184" s="79"/>
      <c r="M184" s="79"/>
      <c r="N184" s="74"/>
      <c r="O184" s="81" t="s">
        <v>179</v>
      </c>
      <c r="P184" s="83">
        <v>42397.509560185186</v>
      </c>
      <c r="Q184" s="81" t="s">
        <v>2553</v>
      </c>
      <c r="R184" s="81"/>
      <c r="S184" s="81"/>
      <c r="T184" s="81"/>
      <c r="U184" s="83">
        <v>42397.509560185186</v>
      </c>
      <c r="V184" s="84" t="s">
        <v>5390</v>
      </c>
      <c r="W184" s="81"/>
      <c r="X184" s="81"/>
      <c r="Y184" s="87" t="s">
        <v>7786</v>
      </c>
      <c r="Z184" s="81"/>
    </row>
    <row r="185" spans="1:26" x14ac:dyDescent="0.25">
      <c r="A185" s="66" t="s">
        <v>344</v>
      </c>
      <c r="B185" s="66" t="s">
        <v>2098</v>
      </c>
      <c r="C185" s="67"/>
      <c r="D185" s="68"/>
      <c r="E185" s="69"/>
      <c r="F185" s="70"/>
      <c r="G185" s="67"/>
      <c r="H185" s="71"/>
      <c r="I185" s="72"/>
      <c r="J185" s="72"/>
      <c r="K185" s="36"/>
      <c r="L185" s="79"/>
      <c r="M185" s="79"/>
      <c r="N185" s="74"/>
      <c r="O185" s="81" t="s">
        <v>2406</v>
      </c>
      <c r="P185" s="83">
        <v>42397.509641203702</v>
      </c>
      <c r="Q185" s="81" t="s">
        <v>2554</v>
      </c>
      <c r="R185" s="84" t="s">
        <v>4235</v>
      </c>
      <c r="S185" s="81" t="s">
        <v>4855</v>
      </c>
      <c r="T185" s="81" t="s">
        <v>5045</v>
      </c>
      <c r="U185" s="83">
        <v>42397.509641203702</v>
      </c>
      <c r="V185" s="84" t="s">
        <v>5391</v>
      </c>
      <c r="W185" s="81"/>
      <c r="X185" s="81"/>
      <c r="Y185" s="87" t="s">
        <v>7787</v>
      </c>
      <c r="Z185" s="81"/>
    </row>
    <row r="186" spans="1:26" x14ac:dyDescent="0.25">
      <c r="A186" s="66" t="s">
        <v>344</v>
      </c>
      <c r="B186" s="66" t="s">
        <v>2124</v>
      </c>
      <c r="C186" s="67"/>
      <c r="D186" s="68"/>
      <c r="E186" s="69"/>
      <c r="F186" s="70"/>
      <c r="G186" s="67"/>
      <c r="H186" s="71"/>
      <c r="I186" s="72"/>
      <c r="J186" s="72"/>
      <c r="K186" s="36"/>
      <c r="L186" s="79"/>
      <c r="M186" s="79"/>
      <c r="N186" s="74"/>
      <c r="O186" s="81" t="s">
        <v>2406</v>
      </c>
      <c r="P186" s="83">
        <v>42397.509641203702</v>
      </c>
      <c r="Q186" s="81" t="s">
        <v>2554</v>
      </c>
      <c r="R186" s="84" t="s">
        <v>4235</v>
      </c>
      <c r="S186" s="81" t="s">
        <v>4855</v>
      </c>
      <c r="T186" s="81" t="s">
        <v>5045</v>
      </c>
      <c r="U186" s="83">
        <v>42397.509641203702</v>
      </c>
      <c r="V186" s="84" t="s">
        <v>5391</v>
      </c>
      <c r="W186" s="81"/>
      <c r="X186" s="81"/>
      <c r="Y186" s="87" t="s">
        <v>7787</v>
      </c>
      <c r="Z186" s="81"/>
    </row>
    <row r="187" spans="1:26" x14ac:dyDescent="0.25">
      <c r="A187" s="66" t="s">
        <v>345</v>
      </c>
      <c r="B187" s="66" t="s">
        <v>345</v>
      </c>
      <c r="C187" s="67"/>
      <c r="D187" s="68"/>
      <c r="E187" s="69"/>
      <c r="F187" s="70"/>
      <c r="G187" s="67"/>
      <c r="H187" s="71"/>
      <c r="I187" s="72"/>
      <c r="J187" s="72"/>
      <c r="K187" s="36"/>
      <c r="L187" s="79"/>
      <c r="M187" s="79"/>
      <c r="N187" s="74"/>
      <c r="O187" s="81" t="s">
        <v>179</v>
      </c>
      <c r="P187" s="83">
        <v>42397.510347222225</v>
      </c>
      <c r="Q187" s="81" t="s">
        <v>2555</v>
      </c>
      <c r="R187" s="81"/>
      <c r="S187" s="81"/>
      <c r="T187" s="81"/>
      <c r="U187" s="83">
        <v>42397.510347222225</v>
      </c>
      <c r="V187" s="84" t="s">
        <v>5392</v>
      </c>
      <c r="W187" s="81"/>
      <c r="X187" s="81"/>
      <c r="Y187" s="87" t="s">
        <v>7788</v>
      </c>
      <c r="Z187" s="81"/>
    </row>
    <row r="188" spans="1:26" x14ac:dyDescent="0.25">
      <c r="A188" s="66" t="s">
        <v>346</v>
      </c>
      <c r="B188" s="66" t="s">
        <v>346</v>
      </c>
      <c r="C188" s="67"/>
      <c r="D188" s="68"/>
      <c r="E188" s="69"/>
      <c r="F188" s="70"/>
      <c r="G188" s="67"/>
      <c r="H188" s="71"/>
      <c r="I188" s="72"/>
      <c r="J188" s="72"/>
      <c r="K188" s="36"/>
      <c r="L188" s="79"/>
      <c r="M188" s="79"/>
      <c r="N188" s="74"/>
      <c r="O188" s="81" t="s">
        <v>179</v>
      </c>
      <c r="P188" s="83">
        <v>42397.510416666664</v>
      </c>
      <c r="Q188" s="81" t="s">
        <v>2556</v>
      </c>
      <c r="R188" s="81"/>
      <c r="S188" s="81"/>
      <c r="T188" s="81"/>
      <c r="U188" s="83">
        <v>42397.510416666664</v>
      </c>
      <c r="V188" s="84" t="s">
        <v>5393</v>
      </c>
      <c r="W188" s="81"/>
      <c r="X188" s="81"/>
      <c r="Y188" s="87" t="s">
        <v>7789</v>
      </c>
      <c r="Z188" s="81"/>
    </row>
    <row r="189" spans="1:26" x14ac:dyDescent="0.25">
      <c r="A189" s="66" t="s">
        <v>347</v>
      </c>
      <c r="B189" s="66" t="s">
        <v>347</v>
      </c>
      <c r="C189" s="67"/>
      <c r="D189" s="68"/>
      <c r="E189" s="69"/>
      <c r="F189" s="70"/>
      <c r="G189" s="67"/>
      <c r="H189" s="71"/>
      <c r="I189" s="72"/>
      <c r="J189" s="72"/>
      <c r="K189" s="36"/>
      <c r="L189" s="79"/>
      <c r="M189" s="79"/>
      <c r="N189" s="74"/>
      <c r="O189" s="81" t="s">
        <v>179</v>
      </c>
      <c r="P189" s="83">
        <v>42397.51054398148</v>
      </c>
      <c r="Q189" s="81" t="s">
        <v>2557</v>
      </c>
      <c r="R189" s="84" t="s">
        <v>4248</v>
      </c>
      <c r="S189" s="81" t="s">
        <v>4849</v>
      </c>
      <c r="T189" s="81"/>
      <c r="U189" s="83">
        <v>42397.51054398148</v>
      </c>
      <c r="V189" s="84" t="s">
        <v>5394</v>
      </c>
      <c r="W189" s="81"/>
      <c r="X189" s="81"/>
      <c r="Y189" s="87" t="s">
        <v>7790</v>
      </c>
      <c r="Z189" s="81"/>
    </row>
    <row r="190" spans="1:26" x14ac:dyDescent="0.25">
      <c r="A190" s="66" t="s">
        <v>348</v>
      </c>
      <c r="B190" s="66" t="s">
        <v>2125</v>
      </c>
      <c r="C190" s="67"/>
      <c r="D190" s="68"/>
      <c r="E190" s="69"/>
      <c r="F190" s="70"/>
      <c r="G190" s="67"/>
      <c r="H190" s="71"/>
      <c r="I190" s="72"/>
      <c r="J190" s="72"/>
      <c r="K190" s="36"/>
      <c r="L190" s="79"/>
      <c r="M190" s="79"/>
      <c r="N190" s="74"/>
      <c r="O190" s="81" t="s">
        <v>2406</v>
      </c>
      <c r="P190" s="83">
        <v>42397.510567129626</v>
      </c>
      <c r="Q190" s="81" t="s">
        <v>2558</v>
      </c>
      <c r="R190" s="81"/>
      <c r="S190" s="81"/>
      <c r="T190" s="81" t="s">
        <v>2002</v>
      </c>
      <c r="U190" s="83">
        <v>42397.510567129626</v>
      </c>
      <c r="V190" s="84" t="s">
        <v>5395</v>
      </c>
      <c r="W190" s="81"/>
      <c r="X190" s="81"/>
      <c r="Y190" s="87" t="s">
        <v>7791</v>
      </c>
      <c r="Z190" s="81"/>
    </row>
    <row r="191" spans="1:26" x14ac:dyDescent="0.25">
      <c r="A191" s="66" t="s">
        <v>348</v>
      </c>
      <c r="B191" s="66" t="s">
        <v>348</v>
      </c>
      <c r="C191" s="67"/>
      <c r="D191" s="68"/>
      <c r="E191" s="69"/>
      <c r="F191" s="70"/>
      <c r="G191" s="67"/>
      <c r="H191" s="71"/>
      <c r="I191" s="72"/>
      <c r="J191" s="72"/>
      <c r="K191" s="36"/>
      <c r="L191" s="79"/>
      <c r="M191" s="79"/>
      <c r="N191" s="74"/>
      <c r="O191" s="81" t="s">
        <v>179</v>
      </c>
      <c r="P191" s="83">
        <v>42397.475810185184</v>
      </c>
      <c r="Q191" s="81" t="s">
        <v>2559</v>
      </c>
      <c r="R191" s="84" t="s">
        <v>4185</v>
      </c>
      <c r="S191" s="81" t="s">
        <v>4829</v>
      </c>
      <c r="T191" s="81"/>
      <c r="U191" s="83">
        <v>42397.475810185184</v>
      </c>
      <c r="V191" s="84" t="s">
        <v>5396</v>
      </c>
      <c r="W191" s="81"/>
      <c r="X191" s="81"/>
      <c r="Y191" s="87" t="s">
        <v>7792</v>
      </c>
      <c r="Z191" s="81"/>
    </row>
    <row r="192" spans="1:26" x14ac:dyDescent="0.25">
      <c r="A192" s="66" t="s">
        <v>349</v>
      </c>
      <c r="B192" s="66" t="s">
        <v>349</v>
      </c>
      <c r="C192" s="67"/>
      <c r="D192" s="68"/>
      <c r="E192" s="69"/>
      <c r="F192" s="70"/>
      <c r="G192" s="67"/>
      <c r="H192" s="71"/>
      <c r="I192" s="72"/>
      <c r="J192" s="72"/>
      <c r="K192" s="36"/>
      <c r="L192" s="79"/>
      <c r="M192" s="79"/>
      <c r="N192" s="74"/>
      <c r="O192" s="81" t="s">
        <v>179</v>
      </c>
      <c r="P192" s="83">
        <v>42397.510682870372</v>
      </c>
      <c r="Q192" s="81" t="s">
        <v>2560</v>
      </c>
      <c r="R192" s="84" t="s">
        <v>4248</v>
      </c>
      <c r="S192" s="81" t="s">
        <v>4849</v>
      </c>
      <c r="T192" s="81"/>
      <c r="U192" s="83">
        <v>42397.510682870372</v>
      </c>
      <c r="V192" s="84" t="s">
        <v>5397</v>
      </c>
      <c r="W192" s="81"/>
      <c r="X192" s="81"/>
      <c r="Y192" s="87" t="s">
        <v>7793</v>
      </c>
      <c r="Z192" s="81"/>
    </row>
    <row r="193" spans="1:26" x14ac:dyDescent="0.25">
      <c r="A193" s="66" t="s">
        <v>350</v>
      </c>
      <c r="B193" s="66" t="s">
        <v>2126</v>
      </c>
      <c r="C193" s="67"/>
      <c r="D193" s="68"/>
      <c r="E193" s="69"/>
      <c r="F193" s="70"/>
      <c r="G193" s="67"/>
      <c r="H193" s="71"/>
      <c r="I193" s="72"/>
      <c r="J193" s="72"/>
      <c r="K193" s="36"/>
      <c r="L193" s="79"/>
      <c r="M193" s="79"/>
      <c r="N193" s="74"/>
      <c r="O193" s="81" t="s">
        <v>2406</v>
      </c>
      <c r="P193" s="83">
        <v>42397.510914351849</v>
      </c>
      <c r="Q193" s="81" t="s">
        <v>2561</v>
      </c>
      <c r="R193" s="84" t="s">
        <v>4252</v>
      </c>
      <c r="S193" s="81" t="s">
        <v>4868</v>
      </c>
      <c r="T193" s="81" t="s">
        <v>5046</v>
      </c>
      <c r="U193" s="83">
        <v>42397.510914351849</v>
      </c>
      <c r="V193" s="84" t="s">
        <v>5398</v>
      </c>
      <c r="W193" s="81"/>
      <c r="X193" s="81"/>
      <c r="Y193" s="87" t="s">
        <v>7794</v>
      </c>
      <c r="Z193" s="81"/>
    </row>
    <row r="194" spans="1:26" x14ac:dyDescent="0.25">
      <c r="A194" s="66" t="s">
        <v>351</v>
      </c>
      <c r="B194" s="66" t="s">
        <v>351</v>
      </c>
      <c r="C194" s="67"/>
      <c r="D194" s="68"/>
      <c r="E194" s="69"/>
      <c r="F194" s="70"/>
      <c r="G194" s="67"/>
      <c r="H194" s="71"/>
      <c r="I194" s="72"/>
      <c r="J194" s="72"/>
      <c r="K194" s="36"/>
      <c r="L194" s="79"/>
      <c r="M194" s="79"/>
      <c r="N194" s="74"/>
      <c r="O194" s="81" t="s">
        <v>179</v>
      </c>
      <c r="P194" s="83">
        <v>42397.510949074072</v>
      </c>
      <c r="Q194" s="81" t="s">
        <v>2562</v>
      </c>
      <c r="R194" s="81"/>
      <c r="S194" s="81"/>
      <c r="T194" s="81"/>
      <c r="U194" s="83">
        <v>42397.510949074072</v>
      </c>
      <c r="V194" s="84" t="s">
        <v>5399</v>
      </c>
      <c r="W194" s="81"/>
      <c r="X194" s="81"/>
      <c r="Y194" s="87" t="s">
        <v>7795</v>
      </c>
      <c r="Z194" s="81"/>
    </row>
    <row r="195" spans="1:26" x14ac:dyDescent="0.25">
      <c r="A195" s="66" t="s">
        <v>352</v>
      </c>
      <c r="B195" s="66" t="s">
        <v>2097</v>
      </c>
      <c r="C195" s="67"/>
      <c r="D195" s="68"/>
      <c r="E195" s="69"/>
      <c r="F195" s="70"/>
      <c r="G195" s="67"/>
      <c r="H195" s="71"/>
      <c r="I195" s="72"/>
      <c r="J195" s="72"/>
      <c r="K195" s="36"/>
      <c r="L195" s="79"/>
      <c r="M195" s="79"/>
      <c r="N195" s="74"/>
      <c r="O195" s="81" t="s">
        <v>2406</v>
      </c>
      <c r="P195" s="83">
        <v>42397.511122685188</v>
      </c>
      <c r="Q195" s="81" t="s">
        <v>2563</v>
      </c>
      <c r="R195" s="84" t="s">
        <v>4248</v>
      </c>
      <c r="S195" s="81" t="s">
        <v>4849</v>
      </c>
      <c r="T195" s="81" t="s">
        <v>5047</v>
      </c>
      <c r="U195" s="83">
        <v>42397.511122685188</v>
      </c>
      <c r="V195" s="84" t="s">
        <v>5400</v>
      </c>
      <c r="W195" s="81"/>
      <c r="X195" s="81"/>
      <c r="Y195" s="87" t="s">
        <v>7796</v>
      </c>
      <c r="Z195" s="81"/>
    </row>
    <row r="196" spans="1:26" x14ac:dyDescent="0.25">
      <c r="A196" s="66" t="s">
        <v>353</v>
      </c>
      <c r="B196" s="66" t="s">
        <v>353</v>
      </c>
      <c r="C196" s="67"/>
      <c r="D196" s="68"/>
      <c r="E196" s="69"/>
      <c r="F196" s="70"/>
      <c r="G196" s="67"/>
      <c r="H196" s="71"/>
      <c r="I196" s="72"/>
      <c r="J196" s="72"/>
      <c r="K196" s="36"/>
      <c r="L196" s="79"/>
      <c r="M196" s="79"/>
      <c r="N196" s="74"/>
      <c r="O196" s="81" t="s">
        <v>179</v>
      </c>
      <c r="P196" s="83">
        <v>42397.511550925927</v>
      </c>
      <c r="Q196" s="81" t="s">
        <v>2564</v>
      </c>
      <c r="R196" s="84" t="s">
        <v>4205</v>
      </c>
      <c r="S196" s="81" t="s">
        <v>4842</v>
      </c>
      <c r="T196" s="81"/>
      <c r="U196" s="83">
        <v>42397.511550925927</v>
      </c>
      <c r="V196" s="84" t="s">
        <v>5401</v>
      </c>
      <c r="W196" s="81"/>
      <c r="X196" s="81"/>
      <c r="Y196" s="87" t="s">
        <v>7797</v>
      </c>
      <c r="Z196" s="81"/>
    </row>
    <row r="197" spans="1:26" x14ac:dyDescent="0.25">
      <c r="A197" s="66" t="s">
        <v>354</v>
      </c>
      <c r="B197" s="66" t="s">
        <v>354</v>
      </c>
      <c r="C197" s="67"/>
      <c r="D197" s="68"/>
      <c r="E197" s="69"/>
      <c r="F197" s="70"/>
      <c r="G197" s="67"/>
      <c r="H197" s="71"/>
      <c r="I197" s="72"/>
      <c r="J197" s="72"/>
      <c r="K197" s="36"/>
      <c r="L197" s="79"/>
      <c r="M197" s="79"/>
      <c r="N197" s="74"/>
      <c r="O197" s="81" t="s">
        <v>179</v>
      </c>
      <c r="P197" s="83">
        <v>42397.511770833335</v>
      </c>
      <c r="Q197" s="81" t="s">
        <v>2565</v>
      </c>
      <c r="R197" s="84" t="s">
        <v>4253</v>
      </c>
      <c r="S197" s="81" t="s">
        <v>4869</v>
      </c>
      <c r="T197" s="81"/>
      <c r="U197" s="83">
        <v>42397.511770833335</v>
      </c>
      <c r="V197" s="84" t="s">
        <v>5402</v>
      </c>
      <c r="W197" s="81"/>
      <c r="X197" s="81"/>
      <c r="Y197" s="87" t="s">
        <v>7798</v>
      </c>
      <c r="Z197" s="81"/>
    </row>
    <row r="198" spans="1:26" x14ac:dyDescent="0.25">
      <c r="A198" s="66" t="s">
        <v>355</v>
      </c>
      <c r="B198" s="66" t="s">
        <v>355</v>
      </c>
      <c r="C198" s="67"/>
      <c r="D198" s="68"/>
      <c r="E198" s="69"/>
      <c r="F198" s="70"/>
      <c r="G198" s="67"/>
      <c r="H198" s="71"/>
      <c r="I198" s="72"/>
      <c r="J198" s="72"/>
      <c r="K198" s="36"/>
      <c r="L198" s="79"/>
      <c r="M198" s="79"/>
      <c r="N198" s="74"/>
      <c r="O198" s="81" t="s">
        <v>179</v>
      </c>
      <c r="P198" s="83">
        <v>42397.512245370373</v>
      </c>
      <c r="Q198" s="81" t="s">
        <v>2566</v>
      </c>
      <c r="R198" s="84" t="s">
        <v>4248</v>
      </c>
      <c r="S198" s="81" t="s">
        <v>4849</v>
      </c>
      <c r="T198" s="81"/>
      <c r="U198" s="83">
        <v>42397.512245370373</v>
      </c>
      <c r="V198" s="84" t="s">
        <v>5403</v>
      </c>
      <c r="W198" s="81"/>
      <c r="X198" s="81"/>
      <c r="Y198" s="87" t="s">
        <v>7799</v>
      </c>
      <c r="Z198" s="81"/>
    </row>
    <row r="199" spans="1:26" x14ac:dyDescent="0.25">
      <c r="A199" s="66" t="s">
        <v>356</v>
      </c>
      <c r="B199" s="66" t="s">
        <v>356</v>
      </c>
      <c r="C199" s="67"/>
      <c r="D199" s="68"/>
      <c r="E199" s="69"/>
      <c r="F199" s="70"/>
      <c r="G199" s="67"/>
      <c r="H199" s="71"/>
      <c r="I199" s="72"/>
      <c r="J199" s="72"/>
      <c r="K199" s="36"/>
      <c r="L199" s="79"/>
      <c r="M199" s="79"/>
      <c r="N199" s="74"/>
      <c r="O199" s="81" t="s">
        <v>179</v>
      </c>
      <c r="P199" s="83">
        <v>42397.512835648151</v>
      </c>
      <c r="Q199" s="81" t="s">
        <v>2567</v>
      </c>
      <c r="R199" s="84" t="s">
        <v>4253</v>
      </c>
      <c r="S199" s="81" t="s">
        <v>4869</v>
      </c>
      <c r="T199" s="81"/>
      <c r="U199" s="83">
        <v>42397.512835648151</v>
      </c>
      <c r="V199" s="84" t="s">
        <v>5404</v>
      </c>
      <c r="W199" s="81"/>
      <c r="X199" s="81"/>
      <c r="Y199" s="87" t="s">
        <v>7800</v>
      </c>
      <c r="Z199" s="81"/>
    </row>
    <row r="200" spans="1:26" x14ac:dyDescent="0.25">
      <c r="A200" s="66" t="s">
        <v>357</v>
      </c>
      <c r="B200" s="66" t="s">
        <v>357</v>
      </c>
      <c r="C200" s="67"/>
      <c r="D200" s="68"/>
      <c r="E200" s="69"/>
      <c r="F200" s="70"/>
      <c r="G200" s="67"/>
      <c r="H200" s="71"/>
      <c r="I200" s="72"/>
      <c r="J200" s="72"/>
      <c r="K200" s="36"/>
      <c r="L200" s="79"/>
      <c r="M200" s="79"/>
      <c r="N200" s="74"/>
      <c r="O200" s="81" t="s">
        <v>179</v>
      </c>
      <c r="P200" s="83">
        <v>42397.513194444444</v>
      </c>
      <c r="Q200" s="81" t="s">
        <v>2568</v>
      </c>
      <c r="R200" s="84" t="s">
        <v>4254</v>
      </c>
      <c r="S200" s="81" t="s">
        <v>4849</v>
      </c>
      <c r="T200" s="81"/>
      <c r="U200" s="83">
        <v>42397.513194444444</v>
      </c>
      <c r="V200" s="84" t="s">
        <v>5405</v>
      </c>
      <c r="W200" s="81"/>
      <c r="X200" s="81"/>
      <c r="Y200" s="87" t="s">
        <v>7801</v>
      </c>
      <c r="Z200" s="81"/>
    </row>
    <row r="201" spans="1:26" x14ac:dyDescent="0.25">
      <c r="A201" s="66" t="s">
        <v>358</v>
      </c>
      <c r="B201" s="66" t="s">
        <v>358</v>
      </c>
      <c r="C201" s="67"/>
      <c r="D201" s="68"/>
      <c r="E201" s="69"/>
      <c r="F201" s="70"/>
      <c r="G201" s="67"/>
      <c r="H201" s="71"/>
      <c r="I201" s="72"/>
      <c r="J201" s="72"/>
      <c r="K201" s="36"/>
      <c r="L201" s="79"/>
      <c r="M201" s="79"/>
      <c r="N201" s="74"/>
      <c r="O201" s="81" t="s">
        <v>179</v>
      </c>
      <c r="P201" s="83">
        <v>42397.513391203705</v>
      </c>
      <c r="Q201" s="81" t="s">
        <v>2569</v>
      </c>
      <c r="R201" s="84" t="s">
        <v>4248</v>
      </c>
      <c r="S201" s="81" t="s">
        <v>4849</v>
      </c>
      <c r="T201" s="81"/>
      <c r="U201" s="83">
        <v>42397.513391203705</v>
      </c>
      <c r="V201" s="84" t="s">
        <v>5406</v>
      </c>
      <c r="W201" s="81"/>
      <c r="X201" s="81"/>
      <c r="Y201" s="87" t="s">
        <v>7802</v>
      </c>
      <c r="Z201" s="81"/>
    </row>
    <row r="202" spans="1:26" x14ac:dyDescent="0.25">
      <c r="A202" s="66" t="s">
        <v>359</v>
      </c>
      <c r="B202" s="66" t="s">
        <v>359</v>
      </c>
      <c r="C202" s="67"/>
      <c r="D202" s="68"/>
      <c r="E202" s="69"/>
      <c r="F202" s="70"/>
      <c r="G202" s="67"/>
      <c r="H202" s="71"/>
      <c r="I202" s="72"/>
      <c r="J202" s="72"/>
      <c r="K202" s="36"/>
      <c r="L202" s="79"/>
      <c r="M202" s="79"/>
      <c r="N202" s="74"/>
      <c r="O202" s="81" t="s">
        <v>179</v>
      </c>
      <c r="P202" s="83">
        <v>42397.514178240737</v>
      </c>
      <c r="Q202" s="81" t="s">
        <v>2570</v>
      </c>
      <c r="R202" s="84" t="s">
        <v>4248</v>
      </c>
      <c r="S202" s="81" t="s">
        <v>4849</v>
      </c>
      <c r="T202" s="81"/>
      <c r="U202" s="83">
        <v>42397.514178240737</v>
      </c>
      <c r="V202" s="84" t="s">
        <v>5407</v>
      </c>
      <c r="W202" s="81"/>
      <c r="X202" s="81"/>
      <c r="Y202" s="87" t="s">
        <v>7803</v>
      </c>
      <c r="Z202" s="81"/>
    </row>
    <row r="203" spans="1:26" x14ac:dyDescent="0.25">
      <c r="A203" s="66" t="s">
        <v>360</v>
      </c>
      <c r="B203" s="66" t="s">
        <v>360</v>
      </c>
      <c r="C203" s="67"/>
      <c r="D203" s="68"/>
      <c r="E203" s="69"/>
      <c r="F203" s="70"/>
      <c r="G203" s="67"/>
      <c r="H203" s="71"/>
      <c r="I203" s="72"/>
      <c r="J203" s="72"/>
      <c r="K203" s="36"/>
      <c r="L203" s="79"/>
      <c r="M203" s="79"/>
      <c r="N203" s="74"/>
      <c r="O203" s="81" t="s">
        <v>179</v>
      </c>
      <c r="P203" s="83">
        <v>42397.514201388891</v>
      </c>
      <c r="Q203" s="81" t="s">
        <v>2571</v>
      </c>
      <c r="R203" s="81" t="s">
        <v>4255</v>
      </c>
      <c r="S203" s="81" t="s">
        <v>4816</v>
      </c>
      <c r="T203" s="81"/>
      <c r="U203" s="83">
        <v>42397.514201388891</v>
      </c>
      <c r="V203" s="84" t="s">
        <v>5408</v>
      </c>
      <c r="W203" s="81"/>
      <c r="X203" s="81"/>
      <c r="Y203" s="87" t="s">
        <v>7804</v>
      </c>
      <c r="Z203" s="81"/>
    </row>
    <row r="204" spans="1:26" x14ac:dyDescent="0.25">
      <c r="A204" s="66" t="s">
        <v>361</v>
      </c>
      <c r="B204" s="66" t="s">
        <v>1752</v>
      </c>
      <c r="C204" s="67"/>
      <c r="D204" s="68"/>
      <c r="E204" s="69"/>
      <c r="F204" s="70"/>
      <c r="G204" s="67"/>
      <c r="H204" s="71"/>
      <c r="I204" s="72"/>
      <c r="J204" s="72"/>
      <c r="K204" s="36"/>
      <c r="L204" s="79"/>
      <c r="M204" s="79"/>
      <c r="N204" s="74"/>
      <c r="O204" s="81" t="s">
        <v>2406</v>
      </c>
      <c r="P204" s="83">
        <v>42397.514340277776</v>
      </c>
      <c r="Q204" s="81" t="s">
        <v>2572</v>
      </c>
      <c r="R204" s="84" t="s">
        <v>4256</v>
      </c>
      <c r="S204" s="81" t="s">
        <v>4870</v>
      </c>
      <c r="T204" s="81"/>
      <c r="U204" s="83">
        <v>42397.514340277776</v>
      </c>
      <c r="V204" s="84" t="s">
        <v>5409</v>
      </c>
      <c r="W204" s="81"/>
      <c r="X204" s="81"/>
      <c r="Y204" s="87" t="s">
        <v>7805</v>
      </c>
      <c r="Z204" s="81"/>
    </row>
    <row r="205" spans="1:26" x14ac:dyDescent="0.25">
      <c r="A205" s="66" t="s">
        <v>362</v>
      </c>
      <c r="B205" s="66" t="s">
        <v>362</v>
      </c>
      <c r="C205" s="67"/>
      <c r="D205" s="68"/>
      <c r="E205" s="69"/>
      <c r="F205" s="70"/>
      <c r="G205" s="67"/>
      <c r="H205" s="71"/>
      <c r="I205" s="72"/>
      <c r="J205" s="72"/>
      <c r="K205" s="36"/>
      <c r="L205" s="79"/>
      <c r="M205" s="79"/>
      <c r="N205" s="74"/>
      <c r="O205" s="81" t="s">
        <v>179</v>
      </c>
      <c r="P205" s="83">
        <v>42397.514467592591</v>
      </c>
      <c r="Q205" s="81" t="s">
        <v>2573</v>
      </c>
      <c r="R205" s="84" t="s">
        <v>4248</v>
      </c>
      <c r="S205" s="81" t="s">
        <v>4849</v>
      </c>
      <c r="T205" s="81"/>
      <c r="U205" s="83">
        <v>42397.514467592591</v>
      </c>
      <c r="V205" s="84" t="s">
        <v>5410</v>
      </c>
      <c r="W205" s="81"/>
      <c r="X205" s="81"/>
      <c r="Y205" s="87" t="s">
        <v>7806</v>
      </c>
      <c r="Z205" s="81"/>
    </row>
    <row r="206" spans="1:26" x14ac:dyDescent="0.25">
      <c r="A206" s="66" t="s">
        <v>363</v>
      </c>
      <c r="B206" s="66" t="s">
        <v>363</v>
      </c>
      <c r="C206" s="67"/>
      <c r="D206" s="68"/>
      <c r="E206" s="69"/>
      <c r="F206" s="70"/>
      <c r="G206" s="67"/>
      <c r="H206" s="71"/>
      <c r="I206" s="72"/>
      <c r="J206" s="72"/>
      <c r="K206" s="36"/>
      <c r="L206" s="79"/>
      <c r="M206" s="79"/>
      <c r="N206" s="74"/>
      <c r="O206" s="81" t="s">
        <v>179</v>
      </c>
      <c r="P206" s="83">
        <v>42397.514872685184</v>
      </c>
      <c r="Q206" s="81" t="s">
        <v>2574</v>
      </c>
      <c r="R206" s="84" t="s">
        <v>4248</v>
      </c>
      <c r="S206" s="81" t="s">
        <v>4849</v>
      </c>
      <c r="T206" s="81"/>
      <c r="U206" s="83">
        <v>42397.514872685184</v>
      </c>
      <c r="V206" s="84" t="s">
        <v>5411</v>
      </c>
      <c r="W206" s="81"/>
      <c r="X206" s="81"/>
      <c r="Y206" s="87" t="s">
        <v>7807</v>
      </c>
      <c r="Z206" s="81"/>
    </row>
    <row r="207" spans="1:26" x14ac:dyDescent="0.25">
      <c r="A207" s="66" t="s">
        <v>364</v>
      </c>
      <c r="B207" s="66" t="s">
        <v>364</v>
      </c>
      <c r="C207" s="67"/>
      <c r="D207" s="68"/>
      <c r="E207" s="69"/>
      <c r="F207" s="70"/>
      <c r="G207" s="67"/>
      <c r="H207" s="71"/>
      <c r="I207" s="72"/>
      <c r="J207" s="72"/>
      <c r="K207" s="36"/>
      <c r="L207" s="79"/>
      <c r="M207" s="79"/>
      <c r="N207" s="74"/>
      <c r="O207" s="81" t="s">
        <v>179</v>
      </c>
      <c r="P207" s="83">
        <v>42397.515092592592</v>
      </c>
      <c r="Q207" s="81" t="s">
        <v>2575</v>
      </c>
      <c r="R207" s="81"/>
      <c r="S207" s="81"/>
      <c r="T207" s="81"/>
      <c r="U207" s="83">
        <v>42397.515092592592</v>
      </c>
      <c r="V207" s="84" t="s">
        <v>5412</v>
      </c>
      <c r="W207" s="81"/>
      <c r="X207" s="81"/>
      <c r="Y207" s="87" t="s">
        <v>7808</v>
      </c>
      <c r="Z207" s="81"/>
    </row>
    <row r="208" spans="1:26" x14ac:dyDescent="0.25">
      <c r="A208" s="66" t="s">
        <v>365</v>
      </c>
      <c r="B208" s="66" t="s">
        <v>365</v>
      </c>
      <c r="C208" s="67"/>
      <c r="D208" s="68"/>
      <c r="E208" s="69"/>
      <c r="F208" s="70"/>
      <c r="G208" s="67"/>
      <c r="H208" s="71"/>
      <c r="I208" s="72"/>
      <c r="J208" s="72"/>
      <c r="K208" s="36"/>
      <c r="L208" s="79"/>
      <c r="M208" s="79"/>
      <c r="N208" s="74"/>
      <c r="O208" s="81" t="s">
        <v>179</v>
      </c>
      <c r="P208" s="83">
        <v>42397.515208333331</v>
      </c>
      <c r="Q208" s="81" t="s">
        <v>2576</v>
      </c>
      <c r="R208" s="84" t="s">
        <v>4257</v>
      </c>
      <c r="S208" s="81" t="s">
        <v>4849</v>
      </c>
      <c r="T208" s="81"/>
      <c r="U208" s="83">
        <v>42397.515208333331</v>
      </c>
      <c r="V208" s="84" t="s">
        <v>5413</v>
      </c>
      <c r="W208" s="81"/>
      <c r="X208" s="81"/>
      <c r="Y208" s="87" t="s">
        <v>7809</v>
      </c>
      <c r="Z208" s="81"/>
    </row>
    <row r="209" spans="1:26" x14ac:dyDescent="0.25">
      <c r="A209" s="66" t="s">
        <v>366</v>
      </c>
      <c r="B209" s="66" t="s">
        <v>2114</v>
      </c>
      <c r="C209" s="67"/>
      <c r="D209" s="68"/>
      <c r="E209" s="69"/>
      <c r="F209" s="70"/>
      <c r="G209" s="67"/>
      <c r="H209" s="71"/>
      <c r="I209" s="72"/>
      <c r="J209" s="72"/>
      <c r="K209" s="36"/>
      <c r="L209" s="79"/>
      <c r="M209" s="79"/>
      <c r="N209" s="74"/>
      <c r="O209" s="81" t="s">
        <v>2407</v>
      </c>
      <c r="P209" s="83">
        <v>42397.515335648146</v>
      </c>
      <c r="Q209" s="81" t="s">
        <v>2517</v>
      </c>
      <c r="R209" s="81"/>
      <c r="S209" s="81"/>
      <c r="T209" s="81"/>
      <c r="U209" s="83">
        <v>42397.515335648146</v>
      </c>
      <c r="V209" s="84" t="s">
        <v>5414</v>
      </c>
      <c r="W209" s="81"/>
      <c r="X209" s="81"/>
      <c r="Y209" s="87" t="s">
        <v>7810</v>
      </c>
      <c r="Z209" s="87" t="s">
        <v>10016</v>
      </c>
    </row>
    <row r="210" spans="1:26" x14ac:dyDescent="0.25">
      <c r="A210" s="66" t="s">
        <v>367</v>
      </c>
      <c r="B210" s="66" t="s">
        <v>2127</v>
      </c>
      <c r="C210" s="67"/>
      <c r="D210" s="68"/>
      <c r="E210" s="69"/>
      <c r="F210" s="70"/>
      <c r="G210" s="67"/>
      <c r="H210" s="71"/>
      <c r="I210" s="72"/>
      <c r="J210" s="72"/>
      <c r="K210" s="36"/>
      <c r="L210" s="79"/>
      <c r="M210" s="79"/>
      <c r="N210" s="74"/>
      <c r="O210" s="81" t="s">
        <v>2406</v>
      </c>
      <c r="P210" s="83">
        <v>42397.515416666669</v>
      </c>
      <c r="Q210" s="81" t="s">
        <v>2577</v>
      </c>
      <c r="R210" s="84" t="s">
        <v>4258</v>
      </c>
      <c r="S210" s="81" t="s">
        <v>4871</v>
      </c>
      <c r="T210" s="81"/>
      <c r="U210" s="83">
        <v>42397.515416666669</v>
      </c>
      <c r="V210" s="84" t="s">
        <v>5415</v>
      </c>
      <c r="W210" s="81"/>
      <c r="X210" s="81"/>
      <c r="Y210" s="87" t="s">
        <v>7811</v>
      </c>
      <c r="Z210" s="81"/>
    </row>
    <row r="211" spans="1:26" x14ac:dyDescent="0.25">
      <c r="A211" s="66" t="s">
        <v>368</v>
      </c>
      <c r="B211" s="66" t="s">
        <v>2128</v>
      </c>
      <c r="C211" s="67"/>
      <c r="D211" s="68"/>
      <c r="E211" s="69"/>
      <c r="F211" s="70"/>
      <c r="G211" s="67"/>
      <c r="H211" s="71"/>
      <c r="I211" s="72"/>
      <c r="J211" s="72"/>
      <c r="K211" s="36"/>
      <c r="L211" s="79"/>
      <c r="M211" s="79"/>
      <c r="N211" s="74"/>
      <c r="O211" s="81" t="s">
        <v>2406</v>
      </c>
      <c r="P211" s="83">
        <v>42397.515092592592</v>
      </c>
      <c r="Q211" s="81" t="s">
        <v>2578</v>
      </c>
      <c r="R211" s="84" t="s">
        <v>4259</v>
      </c>
      <c r="S211" s="81" t="s">
        <v>4841</v>
      </c>
      <c r="T211" s="81"/>
      <c r="U211" s="83">
        <v>42397.515092592592</v>
      </c>
      <c r="V211" s="84" t="s">
        <v>5416</v>
      </c>
      <c r="W211" s="81"/>
      <c r="X211" s="81"/>
      <c r="Y211" s="87" t="s">
        <v>7812</v>
      </c>
      <c r="Z211" s="81"/>
    </row>
    <row r="212" spans="1:26" x14ac:dyDescent="0.25">
      <c r="A212" s="66" t="s">
        <v>368</v>
      </c>
      <c r="B212" s="66" t="s">
        <v>2128</v>
      </c>
      <c r="C212" s="67"/>
      <c r="D212" s="68"/>
      <c r="E212" s="69"/>
      <c r="F212" s="70"/>
      <c r="G212" s="67"/>
      <c r="H212" s="71"/>
      <c r="I212" s="72"/>
      <c r="J212" s="72"/>
      <c r="K212" s="36"/>
      <c r="L212" s="79"/>
      <c r="M212" s="79"/>
      <c r="N212" s="74"/>
      <c r="O212" s="81" t="s">
        <v>2406</v>
      </c>
      <c r="P212" s="83">
        <v>42397.515648148146</v>
      </c>
      <c r="Q212" s="81" t="s">
        <v>2579</v>
      </c>
      <c r="R212" s="84" t="s">
        <v>4260</v>
      </c>
      <c r="S212" s="81" t="s">
        <v>4872</v>
      </c>
      <c r="T212" s="81"/>
      <c r="U212" s="83">
        <v>42397.515648148146</v>
      </c>
      <c r="V212" s="84" t="s">
        <v>5417</v>
      </c>
      <c r="W212" s="81"/>
      <c r="X212" s="81"/>
      <c r="Y212" s="87" t="s">
        <v>7813</v>
      </c>
      <c r="Z212" s="81"/>
    </row>
    <row r="213" spans="1:26" x14ac:dyDescent="0.25">
      <c r="A213" s="66" t="s">
        <v>369</v>
      </c>
      <c r="B213" s="66" t="s">
        <v>369</v>
      </c>
      <c r="C213" s="67"/>
      <c r="D213" s="68"/>
      <c r="E213" s="69"/>
      <c r="F213" s="70"/>
      <c r="G213" s="67"/>
      <c r="H213" s="71"/>
      <c r="I213" s="72"/>
      <c r="J213" s="72"/>
      <c r="K213" s="36"/>
      <c r="L213" s="79"/>
      <c r="M213" s="79"/>
      <c r="N213" s="74"/>
      <c r="O213" s="81" t="s">
        <v>179</v>
      </c>
      <c r="P213" s="83">
        <v>42397.516168981485</v>
      </c>
      <c r="Q213" s="81" t="s">
        <v>2580</v>
      </c>
      <c r="R213" s="84" t="s">
        <v>4248</v>
      </c>
      <c r="S213" s="81" t="s">
        <v>4849</v>
      </c>
      <c r="T213" s="81"/>
      <c r="U213" s="83">
        <v>42397.516168981485</v>
      </c>
      <c r="V213" s="84" t="s">
        <v>5418</v>
      </c>
      <c r="W213" s="81"/>
      <c r="X213" s="81"/>
      <c r="Y213" s="87" t="s">
        <v>7814</v>
      </c>
      <c r="Z213" s="81"/>
    </row>
    <row r="214" spans="1:26" x14ac:dyDescent="0.25">
      <c r="A214" s="66" t="s">
        <v>370</v>
      </c>
      <c r="B214" s="66" t="s">
        <v>370</v>
      </c>
      <c r="C214" s="67"/>
      <c r="D214" s="68"/>
      <c r="E214" s="69"/>
      <c r="F214" s="70"/>
      <c r="G214" s="67"/>
      <c r="H214" s="71"/>
      <c r="I214" s="72"/>
      <c r="J214" s="72"/>
      <c r="K214" s="36"/>
      <c r="L214" s="79"/>
      <c r="M214" s="79"/>
      <c r="N214" s="74"/>
      <c r="O214" s="81" t="s">
        <v>179</v>
      </c>
      <c r="P214" s="83">
        <v>42397.516574074078</v>
      </c>
      <c r="Q214" s="81" t="s">
        <v>2581</v>
      </c>
      <c r="R214" s="84" t="s">
        <v>4256</v>
      </c>
      <c r="S214" s="81" t="s">
        <v>4870</v>
      </c>
      <c r="T214" s="81"/>
      <c r="U214" s="83">
        <v>42397.516574074078</v>
      </c>
      <c r="V214" s="84" t="s">
        <v>5419</v>
      </c>
      <c r="W214" s="81"/>
      <c r="X214" s="81"/>
      <c r="Y214" s="87" t="s">
        <v>7815</v>
      </c>
      <c r="Z214" s="81"/>
    </row>
    <row r="215" spans="1:26" x14ac:dyDescent="0.25">
      <c r="A215" s="66" t="s">
        <v>371</v>
      </c>
      <c r="B215" s="66" t="s">
        <v>2097</v>
      </c>
      <c r="C215" s="67"/>
      <c r="D215" s="68"/>
      <c r="E215" s="69"/>
      <c r="F215" s="70"/>
      <c r="G215" s="67"/>
      <c r="H215" s="71"/>
      <c r="I215" s="72"/>
      <c r="J215" s="72"/>
      <c r="K215" s="36"/>
      <c r="L215" s="79"/>
      <c r="M215" s="79"/>
      <c r="N215" s="74"/>
      <c r="O215" s="81" t="s">
        <v>2407</v>
      </c>
      <c r="P215" s="83">
        <v>42397.516805555555</v>
      </c>
      <c r="Q215" s="81" t="s">
        <v>2582</v>
      </c>
      <c r="R215" s="84" t="s">
        <v>4248</v>
      </c>
      <c r="S215" s="81" t="s">
        <v>4849</v>
      </c>
      <c r="T215" s="81"/>
      <c r="U215" s="83">
        <v>42397.516805555555</v>
      </c>
      <c r="V215" s="84" t="s">
        <v>5420</v>
      </c>
      <c r="W215" s="81"/>
      <c r="X215" s="81"/>
      <c r="Y215" s="87" t="s">
        <v>7816</v>
      </c>
      <c r="Z215" s="81"/>
    </row>
    <row r="216" spans="1:26" x14ac:dyDescent="0.25">
      <c r="A216" s="66" t="s">
        <v>372</v>
      </c>
      <c r="B216" s="66" t="s">
        <v>372</v>
      </c>
      <c r="C216" s="67"/>
      <c r="D216" s="68"/>
      <c r="E216" s="69"/>
      <c r="F216" s="70"/>
      <c r="G216" s="67"/>
      <c r="H216" s="71"/>
      <c r="I216" s="72"/>
      <c r="J216" s="72"/>
      <c r="K216" s="36"/>
      <c r="L216" s="79"/>
      <c r="M216" s="79"/>
      <c r="N216" s="74"/>
      <c r="O216" s="81" t="s">
        <v>179</v>
      </c>
      <c r="P216" s="83">
        <v>42397.517002314817</v>
      </c>
      <c r="Q216" s="81" t="s">
        <v>2583</v>
      </c>
      <c r="R216" s="84" t="s">
        <v>4248</v>
      </c>
      <c r="S216" s="81" t="s">
        <v>4849</v>
      </c>
      <c r="T216" s="81"/>
      <c r="U216" s="83">
        <v>42397.517002314817</v>
      </c>
      <c r="V216" s="84" t="s">
        <v>5421</v>
      </c>
      <c r="W216" s="81"/>
      <c r="X216" s="81"/>
      <c r="Y216" s="87" t="s">
        <v>7817</v>
      </c>
      <c r="Z216" s="81"/>
    </row>
    <row r="217" spans="1:26" x14ac:dyDescent="0.25">
      <c r="A217" s="66" t="s">
        <v>373</v>
      </c>
      <c r="B217" s="66" t="s">
        <v>373</v>
      </c>
      <c r="C217" s="67"/>
      <c r="D217" s="68"/>
      <c r="E217" s="69"/>
      <c r="F217" s="70"/>
      <c r="G217" s="67"/>
      <c r="H217" s="71"/>
      <c r="I217" s="72"/>
      <c r="J217" s="72"/>
      <c r="K217" s="36"/>
      <c r="L217" s="79"/>
      <c r="M217" s="79"/>
      <c r="N217" s="74"/>
      <c r="O217" s="81" t="s">
        <v>179</v>
      </c>
      <c r="P217" s="83">
        <v>42397.517083333332</v>
      </c>
      <c r="Q217" s="81" t="s">
        <v>2584</v>
      </c>
      <c r="R217" s="84" t="s">
        <v>4193</v>
      </c>
      <c r="S217" s="81" t="s">
        <v>4834</v>
      </c>
      <c r="T217" s="81"/>
      <c r="U217" s="83">
        <v>42397.517083333332</v>
      </c>
      <c r="V217" s="84" t="s">
        <v>5422</v>
      </c>
      <c r="W217" s="81"/>
      <c r="X217" s="81"/>
      <c r="Y217" s="87" t="s">
        <v>7818</v>
      </c>
      <c r="Z217" s="81"/>
    </row>
    <row r="218" spans="1:26" x14ac:dyDescent="0.25">
      <c r="A218" s="66" t="s">
        <v>374</v>
      </c>
      <c r="B218" s="66" t="s">
        <v>2114</v>
      </c>
      <c r="C218" s="67"/>
      <c r="D218" s="68"/>
      <c r="E218" s="69"/>
      <c r="F218" s="70"/>
      <c r="G218" s="67"/>
      <c r="H218" s="71"/>
      <c r="I218" s="72"/>
      <c r="J218" s="72"/>
      <c r="K218" s="36"/>
      <c r="L218" s="79"/>
      <c r="M218" s="79"/>
      <c r="N218" s="74"/>
      <c r="O218" s="81" t="s">
        <v>2407</v>
      </c>
      <c r="P218" s="83">
        <v>42397.517141203702</v>
      </c>
      <c r="Q218" s="81" t="s">
        <v>2585</v>
      </c>
      <c r="R218" s="81"/>
      <c r="S218" s="81"/>
      <c r="T218" s="81"/>
      <c r="U218" s="83">
        <v>42397.517141203702</v>
      </c>
      <c r="V218" s="84" t="s">
        <v>5423</v>
      </c>
      <c r="W218" s="81"/>
      <c r="X218" s="81"/>
      <c r="Y218" s="87" t="s">
        <v>7819</v>
      </c>
      <c r="Z218" s="87" t="s">
        <v>10016</v>
      </c>
    </row>
    <row r="219" spans="1:26" x14ac:dyDescent="0.25">
      <c r="A219" s="66" t="s">
        <v>375</v>
      </c>
      <c r="B219" s="66" t="s">
        <v>375</v>
      </c>
      <c r="C219" s="67"/>
      <c r="D219" s="68"/>
      <c r="E219" s="69"/>
      <c r="F219" s="70"/>
      <c r="G219" s="67"/>
      <c r="H219" s="71"/>
      <c r="I219" s="72"/>
      <c r="J219" s="72"/>
      <c r="K219" s="36"/>
      <c r="L219" s="79"/>
      <c r="M219" s="79"/>
      <c r="N219" s="74"/>
      <c r="O219" s="81" t="s">
        <v>179</v>
      </c>
      <c r="P219" s="83">
        <v>42397.517175925925</v>
      </c>
      <c r="Q219" s="81" t="s">
        <v>2586</v>
      </c>
      <c r="R219" s="84" t="s">
        <v>4248</v>
      </c>
      <c r="S219" s="81" t="s">
        <v>4849</v>
      </c>
      <c r="T219" s="81"/>
      <c r="U219" s="83">
        <v>42397.517175925925</v>
      </c>
      <c r="V219" s="84" t="s">
        <v>5424</v>
      </c>
      <c r="W219" s="81"/>
      <c r="X219" s="81"/>
      <c r="Y219" s="87" t="s">
        <v>7820</v>
      </c>
      <c r="Z219" s="81"/>
    </row>
    <row r="220" spans="1:26" x14ac:dyDescent="0.25">
      <c r="A220" s="66" t="s">
        <v>376</v>
      </c>
      <c r="B220" s="66" t="s">
        <v>376</v>
      </c>
      <c r="C220" s="67"/>
      <c r="D220" s="68"/>
      <c r="E220" s="69"/>
      <c r="F220" s="70"/>
      <c r="G220" s="67"/>
      <c r="H220" s="71"/>
      <c r="I220" s="72"/>
      <c r="J220" s="72"/>
      <c r="K220" s="36"/>
      <c r="L220" s="79"/>
      <c r="M220" s="79"/>
      <c r="N220" s="74"/>
      <c r="O220" s="81" t="s">
        <v>179</v>
      </c>
      <c r="P220" s="83">
        <v>42397.51730324074</v>
      </c>
      <c r="Q220" s="81" t="s">
        <v>2587</v>
      </c>
      <c r="R220" s="84" t="s">
        <v>4261</v>
      </c>
      <c r="S220" s="81" t="s">
        <v>4857</v>
      </c>
      <c r="T220" s="81"/>
      <c r="U220" s="83">
        <v>42397.51730324074</v>
      </c>
      <c r="V220" s="84" t="s">
        <v>5425</v>
      </c>
      <c r="W220" s="81"/>
      <c r="X220" s="81"/>
      <c r="Y220" s="87" t="s">
        <v>7821</v>
      </c>
      <c r="Z220" s="81"/>
    </row>
    <row r="221" spans="1:26" x14ac:dyDescent="0.25">
      <c r="A221" s="66" t="s">
        <v>377</v>
      </c>
      <c r="B221" s="66" t="s">
        <v>2090</v>
      </c>
      <c r="C221" s="67"/>
      <c r="D221" s="68"/>
      <c r="E221" s="69"/>
      <c r="F221" s="70"/>
      <c r="G221" s="67"/>
      <c r="H221" s="71"/>
      <c r="I221" s="72"/>
      <c r="J221" s="72"/>
      <c r="K221" s="36"/>
      <c r="L221" s="79"/>
      <c r="M221" s="79"/>
      <c r="N221" s="74"/>
      <c r="O221" s="81" t="s">
        <v>2406</v>
      </c>
      <c r="P221" s="83">
        <v>42397.517638888887</v>
      </c>
      <c r="Q221" s="81" t="s">
        <v>2432</v>
      </c>
      <c r="R221" s="81"/>
      <c r="S221" s="81"/>
      <c r="T221" s="81"/>
      <c r="U221" s="83">
        <v>42397.517638888887</v>
      </c>
      <c r="V221" s="84" t="s">
        <v>5426</v>
      </c>
      <c r="W221" s="81"/>
      <c r="X221" s="81"/>
      <c r="Y221" s="87" t="s">
        <v>7822</v>
      </c>
      <c r="Z221" s="81"/>
    </row>
    <row r="222" spans="1:26" x14ac:dyDescent="0.25">
      <c r="A222" s="66" t="s">
        <v>378</v>
      </c>
      <c r="B222" s="66" t="s">
        <v>2112</v>
      </c>
      <c r="C222" s="67"/>
      <c r="D222" s="68"/>
      <c r="E222" s="69"/>
      <c r="F222" s="70"/>
      <c r="G222" s="67"/>
      <c r="H222" s="71"/>
      <c r="I222" s="72"/>
      <c r="J222" s="72"/>
      <c r="K222" s="36"/>
      <c r="L222" s="79"/>
      <c r="M222" s="79"/>
      <c r="N222" s="74"/>
      <c r="O222" s="81" t="s">
        <v>2406</v>
      </c>
      <c r="P222" s="83">
        <v>42397.517650462964</v>
      </c>
      <c r="Q222" s="81" t="s">
        <v>2514</v>
      </c>
      <c r="R222" s="84" t="s">
        <v>4228</v>
      </c>
      <c r="S222" s="81" t="s">
        <v>4857</v>
      </c>
      <c r="T222" s="81"/>
      <c r="U222" s="83">
        <v>42397.517650462964</v>
      </c>
      <c r="V222" s="84" t="s">
        <v>5427</v>
      </c>
      <c r="W222" s="81"/>
      <c r="X222" s="81"/>
      <c r="Y222" s="87" t="s">
        <v>7823</v>
      </c>
      <c r="Z222" s="81"/>
    </row>
    <row r="223" spans="1:26" x14ac:dyDescent="0.25">
      <c r="A223" s="66" t="s">
        <v>379</v>
      </c>
      <c r="B223" s="66" t="s">
        <v>379</v>
      </c>
      <c r="C223" s="67"/>
      <c r="D223" s="68"/>
      <c r="E223" s="69"/>
      <c r="F223" s="70"/>
      <c r="G223" s="67"/>
      <c r="H223" s="71"/>
      <c r="I223" s="72"/>
      <c r="J223" s="72"/>
      <c r="K223" s="36"/>
      <c r="L223" s="79"/>
      <c r="M223" s="79"/>
      <c r="N223" s="74"/>
      <c r="O223" s="81" t="s">
        <v>179</v>
      </c>
      <c r="P223" s="83">
        <v>42397.518055555556</v>
      </c>
      <c r="Q223" s="81" t="s">
        <v>2588</v>
      </c>
      <c r="R223" s="84" t="s">
        <v>4248</v>
      </c>
      <c r="S223" s="81" t="s">
        <v>4849</v>
      </c>
      <c r="T223" s="81"/>
      <c r="U223" s="83">
        <v>42397.518055555556</v>
      </c>
      <c r="V223" s="84" t="s">
        <v>5428</v>
      </c>
      <c r="W223" s="81"/>
      <c r="X223" s="81"/>
      <c r="Y223" s="87" t="s">
        <v>7824</v>
      </c>
      <c r="Z223" s="81"/>
    </row>
    <row r="224" spans="1:26" x14ac:dyDescent="0.25">
      <c r="A224" s="66" t="s">
        <v>380</v>
      </c>
      <c r="B224" s="66" t="s">
        <v>380</v>
      </c>
      <c r="C224" s="67"/>
      <c r="D224" s="68"/>
      <c r="E224" s="69"/>
      <c r="F224" s="70"/>
      <c r="G224" s="67"/>
      <c r="H224" s="71"/>
      <c r="I224" s="72"/>
      <c r="J224" s="72"/>
      <c r="K224" s="36"/>
      <c r="L224" s="79"/>
      <c r="M224" s="79"/>
      <c r="N224" s="74"/>
      <c r="O224" s="81" t="s">
        <v>179</v>
      </c>
      <c r="P224" s="83">
        <v>42397.514861111114</v>
      </c>
      <c r="Q224" s="81" t="s">
        <v>2589</v>
      </c>
      <c r="R224" s="84" t="s">
        <v>4262</v>
      </c>
      <c r="S224" s="81" t="s">
        <v>4873</v>
      </c>
      <c r="T224" s="81"/>
      <c r="U224" s="83">
        <v>42397.514861111114</v>
      </c>
      <c r="V224" s="84" t="s">
        <v>5429</v>
      </c>
      <c r="W224" s="81"/>
      <c r="X224" s="81"/>
      <c r="Y224" s="87" t="s">
        <v>7825</v>
      </c>
      <c r="Z224" s="81"/>
    </row>
    <row r="225" spans="1:26" x14ac:dyDescent="0.25">
      <c r="A225" s="66" t="s">
        <v>381</v>
      </c>
      <c r="B225" s="66" t="s">
        <v>380</v>
      </c>
      <c r="C225" s="67"/>
      <c r="D225" s="68"/>
      <c r="E225" s="69"/>
      <c r="F225" s="70"/>
      <c r="G225" s="67"/>
      <c r="H225" s="71"/>
      <c r="I225" s="72"/>
      <c r="J225" s="72"/>
      <c r="K225" s="36"/>
      <c r="L225" s="79"/>
      <c r="M225" s="79"/>
      <c r="N225" s="74"/>
      <c r="O225" s="81" t="s">
        <v>2406</v>
      </c>
      <c r="P225" s="83">
        <v>42397.518553240741</v>
      </c>
      <c r="Q225" s="81" t="s">
        <v>2590</v>
      </c>
      <c r="R225" s="84" t="s">
        <v>4262</v>
      </c>
      <c r="S225" s="81" t="s">
        <v>4873</v>
      </c>
      <c r="T225" s="81"/>
      <c r="U225" s="83">
        <v>42397.518553240741</v>
      </c>
      <c r="V225" s="84" t="s">
        <v>5430</v>
      </c>
      <c r="W225" s="81"/>
      <c r="X225" s="81"/>
      <c r="Y225" s="87" t="s">
        <v>7826</v>
      </c>
      <c r="Z225" s="81"/>
    </row>
    <row r="226" spans="1:26" x14ac:dyDescent="0.25">
      <c r="A226" s="66" t="s">
        <v>382</v>
      </c>
      <c r="B226" s="66" t="s">
        <v>382</v>
      </c>
      <c r="C226" s="67"/>
      <c r="D226" s="68"/>
      <c r="E226" s="69"/>
      <c r="F226" s="70"/>
      <c r="G226" s="67"/>
      <c r="H226" s="71"/>
      <c r="I226" s="72"/>
      <c r="J226" s="72"/>
      <c r="K226" s="36"/>
      <c r="L226" s="79"/>
      <c r="M226" s="79"/>
      <c r="N226" s="74"/>
      <c r="O226" s="81" t="s">
        <v>179</v>
      </c>
      <c r="P226" s="83">
        <v>42397.518587962964</v>
      </c>
      <c r="Q226" s="81" t="s">
        <v>2591</v>
      </c>
      <c r="R226" s="84" t="s">
        <v>4248</v>
      </c>
      <c r="S226" s="81" t="s">
        <v>4849</v>
      </c>
      <c r="T226" s="81"/>
      <c r="U226" s="83">
        <v>42397.518587962964</v>
      </c>
      <c r="V226" s="84" t="s">
        <v>5431</v>
      </c>
      <c r="W226" s="81"/>
      <c r="X226" s="81"/>
      <c r="Y226" s="87" t="s">
        <v>7827</v>
      </c>
      <c r="Z226" s="81"/>
    </row>
    <row r="227" spans="1:26" x14ac:dyDescent="0.25">
      <c r="A227" s="66" t="s">
        <v>383</v>
      </c>
      <c r="B227" s="66" t="s">
        <v>1594</v>
      </c>
      <c r="C227" s="67"/>
      <c r="D227" s="68"/>
      <c r="E227" s="69"/>
      <c r="F227" s="70"/>
      <c r="G227" s="67"/>
      <c r="H227" s="71"/>
      <c r="I227" s="72"/>
      <c r="J227" s="72"/>
      <c r="K227" s="36"/>
      <c r="L227" s="79"/>
      <c r="M227" s="79"/>
      <c r="N227" s="74"/>
      <c r="O227" s="81" t="s">
        <v>2406</v>
      </c>
      <c r="P227" s="83">
        <v>42397.518761574072</v>
      </c>
      <c r="Q227" s="81" t="s">
        <v>2592</v>
      </c>
      <c r="R227" s="84" t="s">
        <v>4263</v>
      </c>
      <c r="S227" s="81" t="s">
        <v>4868</v>
      </c>
      <c r="T227" s="81"/>
      <c r="U227" s="83">
        <v>42397.518761574072</v>
      </c>
      <c r="V227" s="84" t="s">
        <v>5432</v>
      </c>
      <c r="W227" s="81"/>
      <c r="X227" s="81"/>
      <c r="Y227" s="87" t="s">
        <v>7828</v>
      </c>
      <c r="Z227" s="81"/>
    </row>
    <row r="228" spans="1:26" x14ac:dyDescent="0.25">
      <c r="A228" s="66" t="s">
        <v>384</v>
      </c>
      <c r="B228" s="66" t="s">
        <v>384</v>
      </c>
      <c r="C228" s="67"/>
      <c r="D228" s="68"/>
      <c r="E228" s="69"/>
      <c r="F228" s="70"/>
      <c r="G228" s="67"/>
      <c r="H228" s="71"/>
      <c r="I228" s="72"/>
      <c r="J228" s="72"/>
      <c r="K228" s="36"/>
      <c r="L228" s="79"/>
      <c r="M228" s="79"/>
      <c r="N228" s="74"/>
      <c r="O228" s="81" t="s">
        <v>179</v>
      </c>
      <c r="P228" s="83">
        <v>42397.519050925926</v>
      </c>
      <c r="Q228" s="81" t="s">
        <v>2593</v>
      </c>
      <c r="R228" s="84" t="s">
        <v>4248</v>
      </c>
      <c r="S228" s="81" t="s">
        <v>4849</v>
      </c>
      <c r="T228" s="81"/>
      <c r="U228" s="83">
        <v>42397.519050925926</v>
      </c>
      <c r="V228" s="84" t="s">
        <v>5433</v>
      </c>
      <c r="W228" s="81"/>
      <c r="X228" s="81"/>
      <c r="Y228" s="87" t="s">
        <v>7829</v>
      </c>
      <c r="Z228" s="81"/>
    </row>
    <row r="229" spans="1:26" x14ac:dyDescent="0.25">
      <c r="A229" s="66" t="s">
        <v>385</v>
      </c>
      <c r="B229" s="66" t="s">
        <v>385</v>
      </c>
      <c r="C229" s="67"/>
      <c r="D229" s="68"/>
      <c r="E229" s="69"/>
      <c r="F229" s="70"/>
      <c r="G229" s="67"/>
      <c r="H229" s="71"/>
      <c r="I229" s="72"/>
      <c r="J229" s="72"/>
      <c r="K229" s="36"/>
      <c r="L229" s="79"/>
      <c r="M229" s="79"/>
      <c r="N229" s="74"/>
      <c r="O229" s="81" t="s">
        <v>179</v>
      </c>
      <c r="P229" s="83">
        <v>42397.514675925922</v>
      </c>
      <c r="Q229" s="81" t="s">
        <v>2594</v>
      </c>
      <c r="R229" s="84" t="s">
        <v>4264</v>
      </c>
      <c r="S229" s="81" t="s">
        <v>4839</v>
      </c>
      <c r="T229" s="81"/>
      <c r="U229" s="83">
        <v>42397.514675925922</v>
      </c>
      <c r="V229" s="84" t="s">
        <v>5434</v>
      </c>
      <c r="W229" s="81"/>
      <c r="X229" s="81"/>
      <c r="Y229" s="87" t="s">
        <v>7830</v>
      </c>
      <c r="Z229" s="81"/>
    </row>
    <row r="230" spans="1:26" x14ac:dyDescent="0.25">
      <c r="A230" s="66" t="s">
        <v>386</v>
      </c>
      <c r="B230" s="66" t="s">
        <v>385</v>
      </c>
      <c r="C230" s="67"/>
      <c r="D230" s="68"/>
      <c r="E230" s="69"/>
      <c r="F230" s="70"/>
      <c r="G230" s="67"/>
      <c r="H230" s="71"/>
      <c r="I230" s="72"/>
      <c r="J230" s="72"/>
      <c r="K230" s="36"/>
      <c r="L230" s="79"/>
      <c r="M230" s="79"/>
      <c r="N230" s="74"/>
      <c r="O230" s="81" t="s">
        <v>2406</v>
      </c>
      <c r="P230" s="83">
        <v>42397.519062500003</v>
      </c>
      <c r="Q230" s="81" t="s">
        <v>2595</v>
      </c>
      <c r="R230" s="84" t="s">
        <v>4264</v>
      </c>
      <c r="S230" s="81" t="s">
        <v>4839</v>
      </c>
      <c r="T230" s="81"/>
      <c r="U230" s="83">
        <v>42397.519062500003</v>
      </c>
      <c r="V230" s="84" t="s">
        <v>5435</v>
      </c>
      <c r="W230" s="81"/>
      <c r="X230" s="81"/>
      <c r="Y230" s="87" t="s">
        <v>7831</v>
      </c>
      <c r="Z230" s="81"/>
    </row>
    <row r="231" spans="1:26" x14ac:dyDescent="0.25">
      <c r="A231" s="66" t="s">
        <v>386</v>
      </c>
      <c r="B231" s="66" t="s">
        <v>1649</v>
      </c>
      <c r="C231" s="67"/>
      <c r="D231" s="68"/>
      <c r="E231" s="69"/>
      <c r="F231" s="70"/>
      <c r="G231" s="67"/>
      <c r="H231" s="71"/>
      <c r="I231" s="72"/>
      <c r="J231" s="72"/>
      <c r="K231" s="36"/>
      <c r="L231" s="79"/>
      <c r="M231" s="79"/>
      <c r="N231" s="74"/>
      <c r="O231" s="81" t="s">
        <v>2406</v>
      </c>
      <c r="P231" s="83">
        <v>42397.518865740742</v>
      </c>
      <c r="Q231" s="81" t="s">
        <v>2596</v>
      </c>
      <c r="R231" s="84" t="s">
        <v>4265</v>
      </c>
      <c r="S231" s="81" t="s">
        <v>4839</v>
      </c>
      <c r="T231" s="81"/>
      <c r="U231" s="83">
        <v>42397.518865740742</v>
      </c>
      <c r="V231" s="84" t="s">
        <v>5436</v>
      </c>
      <c r="W231" s="81"/>
      <c r="X231" s="81"/>
      <c r="Y231" s="87" t="s">
        <v>7832</v>
      </c>
      <c r="Z231" s="81"/>
    </row>
    <row r="232" spans="1:26" x14ac:dyDescent="0.25">
      <c r="A232" s="66" t="s">
        <v>387</v>
      </c>
      <c r="B232" s="66" t="s">
        <v>387</v>
      </c>
      <c r="C232" s="67"/>
      <c r="D232" s="68"/>
      <c r="E232" s="69"/>
      <c r="F232" s="70"/>
      <c r="G232" s="67"/>
      <c r="H232" s="71"/>
      <c r="I232" s="72"/>
      <c r="J232" s="72"/>
      <c r="K232" s="36"/>
      <c r="L232" s="79"/>
      <c r="M232" s="79"/>
      <c r="N232" s="74"/>
      <c r="O232" s="81" t="s">
        <v>179</v>
      </c>
      <c r="P232" s="83">
        <v>42397.519120370373</v>
      </c>
      <c r="Q232" s="81" t="s">
        <v>2597</v>
      </c>
      <c r="R232" s="84" t="s">
        <v>4248</v>
      </c>
      <c r="S232" s="81" t="s">
        <v>4849</v>
      </c>
      <c r="T232" s="81"/>
      <c r="U232" s="83">
        <v>42397.519120370373</v>
      </c>
      <c r="V232" s="84" t="s">
        <v>5437</v>
      </c>
      <c r="W232" s="81"/>
      <c r="X232" s="81"/>
      <c r="Y232" s="87" t="s">
        <v>7833</v>
      </c>
      <c r="Z232" s="81"/>
    </row>
    <row r="233" spans="1:26" x14ac:dyDescent="0.25">
      <c r="A233" s="66" t="s">
        <v>388</v>
      </c>
      <c r="B233" s="66" t="s">
        <v>2114</v>
      </c>
      <c r="C233" s="67"/>
      <c r="D233" s="68"/>
      <c r="E233" s="69"/>
      <c r="F233" s="70"/>
      <c r="G233" s="67"/>
      <c r="H233" s="71"/>
      <c r="I233" s="72"/>
      <c r="J233" s="72"/>
      <c r="K233" s="36"/>
      <c r="L233" s="79"/>
      <c r="M233" s="79"/>
      <c r="N233" s="74"/>
      <c r="O233" s="81" t="s">
        <v>2407</v>
      </c>
      <c r="P233" s="83">
        <v>42397.519143518519</v>
      </c>
      <c r="Q233" s="81" t="s">
        <v>2517</v>
      </c>
      <c r="R233" s="81"/>
      <c r="S233" s="81"/>
      <c r="T233" s="81"/>
      <c r="U233" s="83">
        <v>42397.519143518519</v>
      </c>
      <c r="V233" s="84" t="s">
        <v>5438</v>
      </c>
      <c r="W233" s="81"/>
      <c r="X233" s="81"/>
      <c r="Y233" s="87" t="s">
        <v>7834</v>
      </c>
      <c r="Z233" s="87" t="s">
        <v>10016</v>
      </c>
    </row>
    <row r="234" spans="1:26" x14ac:dyDescent="0.25">
      <c r="A234" s="66" t="s">
        <v>389</v>
      </c>
      <c r="B234" s="66" t="s">
        <v>389</v>
      </c>
      <c r="C234" s="67"/>
      <c r="D234" s="68"/>
      <c r="E234" s="69"/>
      <c r="F234" s="70"/>
      <c r="G234" s="67"/>
      <c r="H234" s="71"/>
      <c r="I234" s="72"/>
      <c r="J234" s="72"/>
      <c r="K234" s="36"/>
      <c r="L234" s="79"/>
      <c r="M234" s="79"/>
      <c r="N234" s="74"/>
      <c r="O234" s="81" t="s">
        <v>179</v>
      </c>
      <c r="P234" s="83">
        <v>42397.519178240742</v>
      </c>
      <c r="Q234" s="81" t="s">
        <v>2598</v>
      </c>
      <c r="R234" s="84" t="s">
        <v>4257</v>
      </c>
      <c r="S234" s="81" t="s">
        <v>4849</v>
      </c>
      <c r="T234" s="81"/>
      <c r="U234" s="83">
        <v>42397.519178240742</v>
      </c>
      <c r="V234" s="84" t="s">
        <v>5439</v>
      </c>
      <c r="W234" s="81"/>
      <c r="X234" s="81"/>
      <c r="Y234" s="87" t="s">
        <v>7835</v>
      </c>
      <c r="Z234" s="81"/>
    </row>
    <row r="235" spans="1:26" x14ac:dyDescent="0.25">
      <c r="A235" s="66" t="s">
        <v>390</v>
      </c>
      <c r="B235" s="66" t="s">
        <v>390</v>
      </c>
      <c r="C235" s="67"/>
      <c r="D235" s="68"/>
      <c r="E235" s="69"/>
      <c r="F235" s="70"/>
      <c r="G235" s="67"/>
      <c r="H235" s="71"/>
      <c r="I235" s="72"/>
      <c r="J235" s="72"/>
      <c r="K235" s="36"/>
      <c r="L235" s="79"/>
      <c r="M235" s="79"/>
      <c r="N235" s="74"/>
      <c r="O235" s="81" t="s">
        <v>179</v>
      </c>
      <c r="P235" s="83">
        <v>42397.519293981481</v>
      </c>
      <c r="Q235" s="81" t="s">
        <v>2599</v>
      </c>
      <c r="R235" s="84" t="s">
        <v>4248</v>
      </c>
      <c r="S235" s="81" t="s">
        <v>4849</v>
      </c>
      <c r="T235" s="81"/>
      <c r="U235" s="83">
        <v>42397.519293981481</v>
      </c>
      <c r="V235" s="84" t="s">
        <v>5440</v>
      </c>
      <c r="W235" s="81"/>
      <c r="X235" s="81"/>
      <c r="Y235" s="87" t="s">
        <v>7836</v>
      </c>
      <c r="Z235" s="81"/>
    </row>
    <row r="236" spans="1:26" x14ac:dyDescent="0.25">
      <c r="A236" s="66" t="s">
        <v>391</v>
      </c>
      <c r="B236" s="66" t="s">
        <v>391</v>
      </c>
      <c r="C236" s="67"/>
      <c r="D236" s="68"/>
      <c r="E236" s="69"/>
      <c r="F236" s="70"/>
      <c r="G236" s="67"/>
      <c r="H236" s="71"/>
      <c r="I236" s="72"/>
      <c r="J236" s="72"/>
      <c r="K236" s="36"/>
      <c r="L236" s="79"/>
      <c r="M236" s="79"/>
      <c r="N236" s="74"/>
      <c r="O236" s="81" t="s">
        <v>179</v>
      </c>
      <c r="P236" s="83">
        <v>42397.51939814815</v>
      </c>
      <c r="Q236" s="81" t="s">
        <v>2600</v>
      </c>
      <c r="R236" s="84" t="s">
        <v>4248</v>
      </c>
      <c r="S236" s="81" t="s">
        <v>4849</v>
      </c>
      <c r="T236" s="81"/>
      <c r="U236" s="83">
        <v>42397.51939814815</v>
      </c>
      <c r="V236" s="84" t="s">
        <v>5441</v>
      </c>
      <c r="W236" s="81"/>
      <c r="X236" s="81"/>
      <c r="Y236" s="87" t="s">
        <v>7837</v>
      </c>
      <c r="Z236" s="81"/>
    </row>
    <row r="237" spans="1:26" x14ac:dyDescent="0.25">
      <c r="A237" s="66" t="s">
        <v>392</v>
      </c>
      <c r="B237" s="66" t="s">
        <v>1213</v>
      </c>
      <c r="C237" s="67"/>
      <c r="D237" s="68"/>
      <c r="E237" s="69"/>
      <c r="F237" s="70"/>
      <c r="G237" s="67"/>
      <c r="H237" s="71"/>
      <c r="I237" s="72"/>
      <c r="J237" s="72"/>
      <c r="K237" s="36"/>
      <c r="L237" s="79"/>
      <c r="M237" s="79"/>
      <c r="N237" s="74"/>
      <c r="O237" s="81" t="s">
        <v>2406</v>
      </c>
      <c r="P237" s="83">
        <v>42397.519479166665</v>
      </c>
      <c r="Q237" s="81" t="s">
        <v>2601</v>
      </c>
      <c r="R237" s="84" t="s">
        <v>4173</v>
      </c>
      <c r="S237" s="81" t="s">
        <v>4822</v>
      </c>
      <c r="T237" s="81" t="s">
        <v>5048</v>
      </c>
      <c r="U237" s="83">
        <v>42397.519479166665</v>
      </c>
      <c r="V237" s="84" t="s">
        <v>5442</v>
      </c>
      <c r="W237" s="81"/>
      <c r="X237" s="81"/>
      <c r="Y237" s="87" t="s">
        <v>7838</v>
      </c>
      <c r="Z237" s="81"/>
    </row>
    <row r="238" spans="1:26" x14ac:dyDescent="0.25">
      <c r="A238" s="66" t="s">
        <v>393</v>
      </c>
      <c r="B238" s="66" t="s">
        <v>2091</v>
      </c>
      <c r="C238" s="67"/>
      <c r="D238" s="68"/>
      <c r="E238" s="69"/>
      <c r="F238" s="70"/>
      <c r="G238" s="67"/>
      <c r="H238" s="71"/>
      <c r="I238" s="72"/>
      <c r="J238" s="72"/>
      <c r="K238" s="36"/>
      <c r="L238" s="79"/>
      <c r="M238" s="79"/>
      <c r="N238" s="74"/>
      <c r="O238" s="81" t="s">
        <v>2406</v>
      </c>
      <c r="P238" s="83">
        <v>42397.519733796296</v>
      </c>
      <c r="Q238" s="81" t="s">
        <v>2602</v>
      </c>
      <c r="R238" s="84" t="s">
        <v>4266</v>
      </c>
      <c r="S238" s="81" t="s">
        <v>4830</v>
      </c>
      <c r="T238" s="81"/>
      <c r="U238" s="83">
        <v>42397.519733796296</v>
      </c>
      <c r="V238" s="84" t="s">
        <v>5443</v>
      </c>
      <c r="W238" s="81"/>
      <c r="X238" s="81"/>
      <c r="Y238" s="87" t="s">
        <v>7839</v>
      </c>
      <c r="Z238" s="81"/>
    </row>
    <row r="239" spans="1:26" x14ac:dyDescent="0.25">
      <c r="A239" s="66" t="s">
        <v>394</v>
      </c>
      <c r="B239" s="66" t="s">
        <v>2129</v>
      </c>
      <c r="C239" s="67"/>
      <c r="D239" s="68"/>
      <c r="E239" s="69"/>
      <c r="F239" s="70"/>
      <c r="G239" s="67"/>
      <c r="H239" s="71"/>
      <c r="I239" s="72"/>
      <c r="J239" s="72"/>
      <c r="K239" s="36"/>
      <c r="L239" s="79"/>
      <c r="M239" s="79"/>
      <c r="N239" s="74"/>
      <c r="O239" s="81" t="s">
        <v>2406</v>
      </c>
      <c r="P239" s="83">
        <v>42397.519756944443</v>
      </c>
      <c r="Q239" s="81" t="s">
        <v>2603</v>
      </c>
      <c r="R239" s="81"/>
      <c r="S239" s="81"/>
      <c r="T239" s="81"/>
      <c r="U239" s="83">
        <v>42397.519756944443</v>
      </c>
      <c r="V239" s="84" t="s">
        <v>5444</v>
      </c>
      <c r="W239" s="81"/>
      <c r="X239" s="81"/>
      <c r="Y239" s="87" t="s">
        <v>7840</v>
      </c>
      <c r="Z239" s="81"/>
    </row>
    <row r="240" spans="1:26" x14ac:dyDescent="0.25">
      <c r="A240" s="66" t="s">
        <v>395</v>
      </c>
      <c r="B240" s="66" t="s">
        <v>1752</v>
      </c>
      <c r="C240" s="67"/>
      <c r="D240" s="68"/>
      <c r="E240" s="69"/>
      <c r="F240" s="70"/>
      <c r="G240" s="67"/>
      <c r="H240" s="71"/>
      <c r="I240" s="72"/>
      <c r="J240" s="72"/>
      <c r="K240" s="36"/>
      <c r="L240" s="79"/>
      <c r="M240" s="79"/>
      <c r="N240" s="74"/>
      <c r="O240" s="81" t="s">
        <v>2406</v>
      </c>
      <c r="P240" s="83">
        <v>42397.519768518519</v>
      </c>
      <c r="Q240" s="81" t="s">
        <v>2572</v>
      </c>
      <c r="R240" s="84" t="s">
        <v>4256</v>
      </c>
      <c r="S240" s="81" t="s">
        <v>4870</v>
      </c>
      <c r="T240" s="81"/>
      <c r="U240" s="83">
        <v>42397.519768518519</v>
      </c>
      <c r="V240" s="84" t="s">
        <v>5445</v>
      </c>
      <c r="W240" s="81"/>
      <c r="X240" s="81"/>
      <c r="Y240" s="87" t="s">
        <v>7841</v>
      </c>
      <c r="Z240" s="81"/>
    </row>
    <row r="241" spans="1:26" x14ac:dyDescent="0.25">
      <c r="A241" s="66" t="s">
        <v>396</v>
      </c>
      <c r="B241" s="66" t="s">
        <v>396</v>
      </c>
      <c r="C241" s="67"/>
      <c r="D241" s="68"/>
      <c r="E241" s="69"/>
      <c r="F241" s="70"/>
      <c r="G241" s="67"/>
      <c r="H241" s="71"/>
      <c r="I241" s="72"/>
      <c r="J241" s="72"/>
      <c r="K241" s="36"/>
      <c r="L241" s="79"/>
      <c r="M241" s="79"/>
      <c r="N241" s="74"/>
      <c r="O241" s="81" t="s">
        <v>179</v>
      </c>
      <c r="P241" s="83">
        <v>42397.519907407404</v>
      </c>
      <c r="Q241" s="81" t="s">
        <v>2604</v>
      </c>
      <c r="R241" s="84" t="s">
        <v>4267</v>
      </c>
      <c r="S241" s="81" t="s">
        <v>4874</v>
      </c>
      <c r="T241" s="81"/>
      <c r="U241" s="83">
        <v>42397.519907407404</v>
      </c>
      <c r="V241" s="84" t="s">
        <v>5446</v>
      </c>
      <c r="W241" s="81"/>
      <c r="X241" s="81"/>
      <c r="Y241" s="87" t="s">
        <v>7842</v>
      </c>
      <c r="Z241" s="81"/>
    </row>
    <row r="242" spans="1:26" x14ac:dyDescent="0.25">
      <c r="A242" s="66" t="s">
        <v>397</v>
      </c>
      <c r="B242" s="66" t="s">
        <v>397</v>
      </c>
      <c r="C242" s="67"/>
      <c r="D242" s="68"/>
      <c r="E242" s="69"/>
      <c r="F242" s="70"/>
      <c r="G242" s="67"/>
      <c r="H242" s="71"/>
      <c r="I242" s="72"/>
      <c r="J242" s="72"/>
      <c r="K242" s="36"/>
      <c r="L242" s="79"/>
      <c r="M242" s="79"/>
      <c r="N242" s="74"/>
      <c r="O242" s="81" t="s">
        <v>179</v>
      </c>
      <c r="P242" s="83">
        <v>42397.52002314815</v>
      </c>
      <c r="Q242" s="81" t="s">
        <v>2605</v>
      </c>
      <c r="R242" s="84" t="s">
        <v>4268</v>
      </c>
      <c r="S242" s="81" t="s">
        <v>4853</v>
      </c>
      <c r="T242" s="81"/>
      <c r="U242" s="83">
        <v>42397.52002314815</v>
      </c>
      <c r="V242" s="84" t="s">
        <v>5447</v>
      </c>
      <c r="W242" s="81"/>
      <c r="X242" s="81"/>
      <c r="Y242" s="87" t="s">
        <v>7843</v>
      </c>
      <c r="Z242" s="81"/>
    </row>
    <row r="243" spans="1:26" x14ac:dyDescent="0.25">
      <c r="A243" s="66" t="s">
        <v>398</v>
      </c>
      <c r="B243" s="66" t="s">
        <v>2114</v>
      </c>
      <c r="C243" s="67"/>
      <c r="D243" s="68"/>
      <c r="E243" s="69"/>
      <c r="F243" s="70"/>
      <c r="G243" s="67"/>
      <c r="H243" s="71"/>
      <c r="I243" s="72"/>
      <c r="J243" s="72"/>
      <c r="K243" s="36"/>
      <c r="L243" s="79"/>
      <c r="M243" s="79"/>
      <c r="N243" s="74"/>
      <c r="O243" s="81" t="s">
        <v>2407</v>
      </c>
      <c r="P243" s="83">
        <v>42397.520324074074</v>
      </c>
      <c r="Q243" s="81" t="s">
        <v>2517</v>
      </c>
      <c r="R243" s="81"/>
      <c r="S243" s="81"/>
      <c r="T243" s="81"/>
      <c r="U243" s="83">
        <v>42397.520324074074</v>
      </c>
      <c r="V243" s="84" t="s">
        <v>5448</v>
      </c>
      <c r="W243" s="81"/>
      <c r="X243" s="81"/>
      <c r="Y243" s="87" t="s">
        <v>7844</v>
      </c>
      <c r="Z243" s="87" t="s">
        <v>10016</v>
      </c>
    </row>
    <row r="244" spans="1:26" x14ac:dyDescent="0.25">
      <c r="A244" s="66" t="s">
        <v>399</v>
      </c>
      <c r="B244" s="66" t="s">
        <v>399</v>
      </c>
      <c r="C244" s="67"/>
      <c r="D244" s="68"/>
      <c r="E244" s="69"/>
      <c r="F244" s="70"/>
      <c r="G244" s="67"/>
      <c r="H244" s="71"/>
      <c r="I244" s="72"/>
      <c r="J244" s="72"/>
      <c r="K244" s="36"/>
      <c r="L244" s="79"/>
      <c r="M244" s="79"/>
      <c r="N244" s="74"/>
      <c r="O244" s="81" t="s">
        <v>179</v>
      </c>
      <c r="P244" s="83">
        <v>42397.52039351852</v>
      </c>
      <c r="Q244" s="81" t="s">
        <v>2606</v>
      </c>
      <c r="R244" s="84" t="s">
        <v>4269</v>
      </c>
      <c r="S244" s="81" t="s">
        <v>4868</v>
      </c>
      <c r="T244" s="81"/>
      <c r="U244" s="83">
        <v>42397.52039351852</v>
      </c>
      <c r="V244" s="84" t="s">
        <v>5449</v>
      </c>
      <c r="W244" s="81"/>
      <c r="X244" s="81"/>
      <c r="Y244" s="87" t="s">
        <v>7845</v>
      </c>
      <c r="Z244" s="81"/>
    </row>
    <row r="245" spans="1:26" x14ac:dyDescent="0.25">
      <c r="A245" s="66" t="s">
        <v>400</v>
      </c>
      <c r="B245" s="66" t="s">
        <v>400</v>
      </c>
      <c r="C245" s="67"/>
      <c r="D245" s="68"/>
      <c r="E245" s="69"/>
      <c r="F245" s="70"/>
      <c r="G245" s="67"/>
      <c r="H245" s="71"/>
      <c r="I245" s="72"/>
      <c r="J245" s="72"/>
      <c r="K245" s="36"/>
      <c r="L245" s="79"/>
      <c r="M245" s="79"/>
      <c r="N245" s="74"/>
      <c r="O245" s="81" t="s">
        <v>179</v>
      </c>
      <c r="P245" s="83">
        <v>42397.52070601852</v>
      </c>
      <c r="Q245" s="81" t="s">
        <v>2607</v>
      </c>
      <c r="R245" s="84" t="s">
        <v>4241</v>
      </c>
      <c r="S245" s="81" t="s">
        <v>4814</v>
      </c>
      <c r="T245" s="81"/>
      <c r="U245" s="83">
        <v>42397.52070601852</v>
      </c>
      <c r="V245" s="84" t="s">
        <v>5450</v>
      </c>
      <c r="W245" s="81"/>
      <c r="X245" s="81"/>
      <c r="Y245" s="87" t="s">
        <v>7846</v>
      </c>
      <c r="Z245" s="81"/>
    </row>
    <row r="246" spans="1:26" x14ac:dyDescent="0.25">
      <c r="A246" s="66" t="s">
        <v>401</v>
      </c>
      <c r="B246" s="66" t="s">
        <v>401</v>
      </c>
      <c r="C246" s="67"/>
      <c r="D246" s="68"/>
      <c r="E246" s="69"/>
      <c r="F246" s="70"/>
      <c r="G246" s="67"/>
      <c r="H246" s="71"/>
      <c r="I246" s="72"/>
      <c r="J246" s="72"/>
      <c r="K246" s="36"/>
      <c r="L246" s="79"/>
      <c r="M246" s="79"/>
      <c r="N246" s="74"/>
      <c r="O246" s="81" t="s">
        <v>179</v>
      </c>
      <c r="P246" s="83">
        <v>42397.520879629628</v>
      </c>
      <c r="Q246" s="81" t="s">
        <v>2608</v>
      </c>
      <c r="R246" s="84" t="s">
        <v>4270</v>
      </c>
      <c r="S246" s="81" t="s">
        <v>4849</v>
      </c>
      <c r="T246" s="81"/>
      <c r="U246" s="83">
        <v>42397.520879629628</v>
      </c>
      <c r="V246" s="84" t="s">
        <v>5451</v>
      </c>
      <c r="W246" s="81"/>
      <c r="X246" s="81"/>
      <c r="Y246" s="87" t="s">
        <v>7847</v>
      </c>
      <c r="Z246" s="81"/>
    </row>
    <row r="247" spans="1:26" x14ac:dyDescent="0.25">
      <c r="A247" s="66" t="s">
        <v>402</v>
      </c>
      <c r="B247" s="66" t="s">
        <v>2063</v>
      </c>
      <c r="C247" s="67"/>
      <c r="D247" s="68"/>
      <c r="E247" s="69"/>
      <c r="F247" s="70"/>
      <c r="G247" s="67"/>
      <c r="H247" s="71"/>
      <c r="I247" s="72"/>
      <c r="J247" s="72"/>
      <c r="K247" s="36"/>
      <c r="L247" s="79"/>
      <c r="M247" s="79"/>
      <c r="N247" s="74"/>
      <c r="O247" s="81" t="s">
        <v>2406</v>
      </c>
      <c r="P247" s="83">
        <v>42397.521365740744</v>
      </c>
      <c r="Q247" s="81" t="s">
        <v>2609</v>
      </c>
      <c r="R247" s="84" t="s">
        <v>4271</v>
      </c>
      <c r="S247" s="81" t="s">
        <v>4823</v>
      </c>
      <c r="T247" s="81"/>
      <c r="U247" s="83">
        <v>42397.521365740744</v>
      </c>
      <c r="V247" s="84" t="s">
        <v>5452</v>
      </c>
      <c r="W247" s="81"/>
      <c r="X247" s="81"/>
      <c r="Y247" s="87" t="s">
        <v>7848</v>
      </c>
      <c r="Z247" s="81"/>
    </row>
    <row r="248" spans="1:26" x14ac:dyDescent="0.25">
      <c r="A248" s="66" t="s">
        <v>403</v>
      </c>
      <c r="B248" s="66" t="s">
        <v>2114</v>
      </c>
      <c r="C248" s="67"/>
      <c r="D248" s="68"/>
      <c r="E248" s="69"/>
      <c r="F248" s="70"/>
      <c r="G248" s="67"/>
      <c r="H248" s="71"/>
      <c r="I248" s="72"/>
      <c r="J248" s="72"/>
      <c r="K248" s="36"/>
      <c r="L248" s="79"/>
      <c r="M248" s="79"/>
      <c r="N248" s="74"/>
      <c r="O248" s="81" t="s">
        <v>2407</v>
      </c>
      <c r="P248" s="83">
        <v>42397.521550925929</v>
      </c>
      <c r="Q248" s="81" t="s">
        <v>2610</v>
      </c>
      <c r="R248" s="81"/>
      <c r="S248" s="81"/>
      <c r="T248" s="81"/>
      <c r="U248" s="83">
        <v>42397.521550925929</v>
      </c>
      <c r="V248" s="84" t="s">
        <v>5453</v>
      </c>
      <c r="W248" s="81"/>
      <c r="X248" s="81"/>
      <c r="Y248" s="87" t="s">
        <v>7849</v>
      </c>
      <c r="Z248" s="87" t="s">
        <v>10016</v>
      </c>
    </row>
    <row r="249" spans="1:26" x14ac:dyDescent="0.25">
      <c r="A249" s="66" t="s">
        <v>404</v>
      </c>
      <c r="B249" s="66" t="s">
        <v>404</v>
      </c>
      <c r="C249" s="67"/>
      <c r="D249" s="68"/>
      <c r="E249" s="69"/>
      <c r="F249" s="70"/>
      <c r="G249" s="67"/>
      <c r="H249" s="71"/>
      <c r="I249" s="72"/>
      <c r="J249" s="72"/>
      <c r="K249" s="36"/>
      <c r="L249" s="79"/>
      <c r="M249" s="79"/>
      <c r="N249" s="74"/>
      <c r="O249" s="81" t="s">
        <v>179</v>
      </c>
      <c r="P249" s="83">
        <v>42397.521817129629</v>
      </c>
      <c r="Q249" s="81" t="s">
        <v>2611</v>
      </c>
      <c r="R249" s="84" t="s">
        <v>4272</v>
      </c>
      <c r="S249" s="81" t="s">
        <v>4875</v>
      </c>
      <c r="T249" s="81"/>
      <c r="U249" s="83">
        <v>42397.521817129629</v>
      </c>
      <c r="V249" s="84" t="s">
        <v>5454</v>
      </c>
      <c r="W249" s="81"/>
      <c r="X249" s="81"/>
      <c r="Y249" s="87" t="s">
        <v>7850</v>
      </c>
      <c r="Z249" s="81"/>
    </row>
    <row r="250" spans="1:26" x14ac:dyDescent="0.25">
      <c r="A250" s="66" t="s">
        <v>405</v>
      </c>
      <c r="B250" s="66" t="s">
        <v>405</v>
      </c>
      <c r="C250" s="67"/>
      <c r="D250" s="68"/>
      <c r="E250" s="69"/>
      <c r="F250" s="70"/>
      <c r="G250" s="67"/>
      <c r="H250" s="71"/>
      <c r="I250" s="72"/>
      <c r="J250" s="72"/>
      <c r="K250" s="36"/>
      <c r="L250" s="79"/>
      <c r="M250" s="79"/>
      <c r="N250" s="74"/>
      <c r="O250" s="81" t="s">
        <v>179</v>
      </c>
      <c r="P250" s="83">
        <v>42397.521851851852</v>
      </c>
      <c r="Q250" s="81" t="s">
        <v>2612</v>
      </c>
      <c r="R250" s="84" t="s">
        <v>4248</v>
      </c>
      <c r="S250" s="81" t="s">
        <v>4849</v>
      </c>
      <c r="T250" s="81"/>
      <c r="U250" s="83">
        <v>42397.521851851852</v>
      </c>
      <c r="V250" s="84" t="s">
        <v>5455</v>
      </c>
      <c r="W250" s="81"/>
      <c r="X250" s="81"/>
      <c r="Y250" s="87" t="s">
        <v>7851</v>
      </c>
      <c r="Z250" s="81"/>
    </row>
    <row r="251" spans="1:26" x14ac:dyDescent="0.25">
      <c r="A251" s="66" t="s">
        <v>406</v>
      </c>
      <c r="B251" s="66" t="s">
        <v>406</v>
      </c>
      <c r="C251" s="67"/>
      <c r="D251" s="68"/>
      <c r="E251" s="69"/>
      <c r="F251" s="70"/>
      <c r="G251" s="67"/>
      <c r="H251" s="71"/>
      <c r="I251" s="72"/>
      <c r="J251" s="72"/>
      <c r="K251" s="36"/>
      <c r="L251" s="79"/>
      <c r="M251" s="79"/>
      <c r="N251" s="74"/>
      <c r="O251" s="81" t="s">
        <v>179</v>
      </c>
      <c r="P251" s="83">
        <v>42397.521921296298</v>
      </c>
      <c r="Q251" s="81" t="s">
        <v>2613</v>
      </c>
      <c r="R251" s="81" t="s">
        <v>4273</v>
      </c>
      <c r="S251" s="81" t="s">
        <v>4876</v>
      </c>
      <c r="T251" s="81"/>
      <c r="U251" s="83">
        <v>42397.521921296298</v>
      </c>
      <c r="V251" s="84" t="s">
        <v>5456</v>
      </c>
      <c r="W251" s="81"/>
      <c r="X251" s="81"/>
      <c r="Y251" s="87" t="s">
        <v>7852</v>
      </c>
      <c r="Z251" s="81"/>
    </row>
    <row r="252" spans="1:26" x14ac:dyDescent="0.25">
      <c r="A252" s="66" t="s">
        <v>407</v>
      </c>
      <c r="B252" s="66" t="s">
        <v>407</v>
      </c>
      <c r="C252" s="67"/>
      <c r="D252" s="68"/>
      <c r="E252" s="69"/>
      <c r="F252" s="70"/>
      <c r="G252" s="67"/>
      <c r="H252" s="71"/>
      <c r="I252" s="72"/>
      <c r="J252" s="72"/>
      <c r="K252" s="36"/>
      <c r="L252" s="79"/>
      <c r="M252" s="79"/>
      <c r="N252" s="74"/>
      <c r="O252" s="81" t="s">
        <v>179</v>
      </c>
      <c r="P252" s="83">
        <v>42397.521979166668</v>
      </c>
      <c r="Q252" s="81" t="s">
        <v>2614</v>
      </c>
      <c r="R252" s="84" t="s">
        <v>4274</v>
      </c>
      <c r="S252" s="81" t="s">
        <v>4877</v>
      </c>
      <c r="T252" s="81"/>
      <c r="U252" s="83">
        <v>42397.521979166668</v>
      </c>
      <c r="V252" s="84" t="s">
        <v>5457</v>
      </c>
      <c r="W252" s="81"/>
      <c r="X252" s="81"/>
      <c r="Y252" s="87" t="s">
        <v>7853</v>
      </c>
      <c r="Z252" s="81"/>
    </row>
    <row r="253" spans="1:26" x14ac:dyDescent="0.25">
      <c r="A253" s="66" t="s">
        <v>408</v>
      </c>
      <c r="B253" s="66" t="s">
        <v>408</v>
      </c>
      <c r="C253" s="67"/>
      <c r="D253" s="68"/>
      <c r="E253" s="69"/>
      <c r="F253" s="70"/>
      <c r="G253" s="67"/>
      <c r="H253" s="71"/>
      <c r="I253" s="72"/>
      <c r="J253" s="72"/>
      <c r="K253" s="36"/>
      <c r="L253" s="79"/>
      <c r="M253" s="79"/>
      <c r="N253" s="74"/>
      <c r="O253" s="81" t="s">
        <v>179</v>
      </c>
      <c r="P253" s="83">
        <v>42397.522592592592</v>
      </c>
      <c r="Q253" s="81" t="s">
        <v>2615</v>
      </c>
      <c r="R253" s="84" t="s">
        <v>4262</v>
      </c>
      <c r="S253" s="81" t="s">
        <v>4873</v>
      </c>
      <c r="T253" s="81"/>
      <c r="U253" s="83">
        <v>42397.522592592592</v>
      </c>
      <c r="V253" s="84" t="s">
        <v>5458</v>
      </c>
      <c r="W253" s="81"/>
      <c r="X253" s="81"/>
      <c r="Y253" s="87" t="s">
        <v>7854</v>
      </c>
      <c r="Z253" s="81"/>
    </row>
    <row r="254" spans="1:26" x14ac:dyDescent="0.25">
      <c r="A254" s="66" t="s">
        <v>409</v>
      </c>
      <c r="B254" s="66" t="s">
        <v>409</v>
      </c>
      <c r="C254" s="67"/>
      <c r="D254" s="68"/>
      <c r="E254" s="69"/>
      <c r="F254" s="70"/>
      <c r="G254" s="67"/>
      <c r="H254" s="71"/>
      <c r="I254" s="72"/>
      <c r="J254" s="72"/>
      <c r="K254" s="36"/>
      <c r="L254" s="79"/>
      <c r="M254" s="79"/>
      <c r="N254" s="74"/>
      <c r="O254" s="81" t="s">
        <v>179</v>
      </c>
      <c r="P254" s="83">
        <v>42397.522847222222</v>
      </c>
      <c r="Q254" s="81" t="s">
        <v>2616</v>
      </c>
      <c r="R254" s="84" t="s">
        <v>4249</v>
      </c>
      <c r="S254" s="81" t="s">
        <v>4849</v>
      </c>
      <c r="T254" s="81"/>
      <c r="U254" s="83">
        <v>42397.522847222222</v>
      </c>
      <c r="V254" s="84" t="s">
        <v>5459</v>
      </c>
      <c r="W254" s="81"/>
      <c r="X254" s="81"/>
      <c r="Y254" s="87" t="s">
        <v>7855</v>
      </c>
      <c r="Z254" s="81"/>
    </row>
    <row r="255" spans="1:26" x14ac:dyDescent="0.25">
      <c r="A255" s="66" t="s">
        <v>410</v>
      </c>
      <c r="B255" s="66" t="s">
        <v>2103</v>
      </c>
      <c r="C255" s="67"/>
      <c r="D255" s="68"/>
      <c r="E255" s="69"/>
      <c r="F255" s="70"/>
      <c r="G255" s="67"/>
      <c r="H255" s="71"/>
      <c r="I255" s="72"/>
      <c r="J255" s="72"/>
      <c r="K255" s="36"/>
      <c r="L255" s="79"/>
      <c r="M255" s="79"/>
      <c r="N255" s="74"/>
      <c r="O255" s="81" t="s">
        <v>2406</v>
      </c>
      <c r="P255" s="83">
        <v>42397.522997685184</v>
      </c>
      <c r="Q255" s="81" t="s">
        <v>2617</v>
      </c>
      <c r="R255" s="81"/>
      <c r="S255" s="81"/>
      <c r="T255" s="81"/>
      <c r="U255" s="83">
        <v>42397.522997685184</v>
      </c>
      <c r="V255" s="84" t="s">
        <v>5460</v>
      </c>
      <c r="W255" s="81"/>
      <c r="X255" s="81"/>
      <c r="Y255" s="87" t="s">
        <v>7856</v>
      </c>
      <c r="Z255" s="81"/>
    </row>
    <row r="256" spans="1:26" x14ac:dyDescent="0.25">
      <c r="A256" s="66" t="s">
        <v>410</v>
      </c>
      <c r="B256" s="66" t="s">
        <v>1649</v>
      </c>
      <c r="C256" s="67"/>
      <c r="D256" s="68"/>
      <c r="E256" s="69"/>
      <c r="F256" s="70"/>
      <c r="G256" s="67"/>
      <c r="H256" s="71"/>
      <c r="I256" s="72"/>
      <c r="J256" s="72"/>
      <c r="K256" s="36"/>
      <c r="L256" s="79"/>
      <c r="M256" s="79"/>
      <c r="N256" s="74"/>
      <c r="O256" s="81" t="s">
        <v>2407</v>
      </c>
      <c r="P256" s="83">
        <v>42397.522997685184</v>
      </c>
      <c r="Q256" s="81" t="s">
        <v>2617</v>
      </c>
      <c r="R256" s="81"/>
      <c r="S256" s="81"/>
      <c r="T256" s="81"/>
      <c r="U256" s="83">
        <v>42397.522997685184</v>
      </c>
      <c r="V256" s="84" t="s">
        <v>5460</v>
      </c>
      <c r="W256" s="81"/>
      <c r="X256" s="81"/>
      <c r="Y256" s="87" t="s">
        <v>7856</v>
      </c>
      <c r="Z256" s="81"/>
    </row>
    <row r="257" spans="1:26" x14ac:dyDescent="0.25">
      <c r="A257" s="66" t="s">
        <v>411</v>
      </c>
      <c r="B257" s="66" t="s">
        <v>411</v>
      </c>
      <c r="C257" s="67"/>
      <c r="D257" s="68"/>
      <c r="E257" s="69"/>
      <c r="F257" s="70"/>
      <c r="G257" s="67"/>
      <c r="H257" s="71"/>
      <c r="I257" s="72"/>
      <c r="J257" s="72"/>
      <c r="K257" s="36"/>
      <c r="L257" s="79"/>
      <c r="M257" s="79"/>
      <c r="N257" s="74"/>
      <c r="O257" s="81" t="s">
        <v>179</v>
      </c>
      <c r="P257" s="83">
        <v>42397.523460648146</v>
      </c>
      <c r="Q257" s="81" t="s">
        <v>2618</v>
      </c>
      <c r="R257" s="84" t="s">
        <v>4275</v>
      </c>
      <c r="S257" s="81" t="s">
        <v>4853</v>
      </c>
      <c r="T257" s="81"/>
      <c r="U257" s="83">
        <v>42397.523460648146</v>
      </c>
      <c r="V257" s="84" t="s">
        <v>5461</v>
      </c>
      <c r="W257" s="81"/>
      <c r="X257" s="81"/>
      <c r="Y257" s="87" t="s">
        <v>7857</v>
      </c>
      <c r="Z257" s="81"/>
    </row>
    <row r="258" spans="1:26" x14ac:dyDescent="0.25">
      <c r="A258" s="66" t="s">
        <v>412</v>
      </c>
      <c r="B258" s="66" t="s">
        <v>412</v>
      </c>
      <c r="C258" s="67"/>
      <c r="D258" s="68"/>
      <c r="E258" s="69"/>
      <c r="F258" s="70"/>
      <c r="G258" s="67"/>
      <c r="H258" s="71"/>
      <c r="I258" s="72"/>
      <c r="J258" s="72"/>
      <c r="K258" s="36"/>
      <c r="L258" s="79"/>
      <c r="M258" s="79"/>
      <c r="N258" s="74"/>
      <c r="O258" s="81" t="s">
        <v>179</v>
      </c>
      <c r="P258" s="83">
        <v>42397.523587962962</v>
      </c>
      <c r="Q258" s="81" t="s">
        <v>2619</v>
      </c>
      <c r="R258" s="84" t="s">
        <v>4257</v>
      </c>
      <c r="S258" s="81" t="s">
        <v>4849</v>
      </c>
      <c r="T258" s="81"/>
      <c r="U258" s="83">
        <v>42397.523587962962</v>
      </c>
      <c r="V258" s="84" t="s">
        <v>5462</v>
      </c>
      <c r="W258" s="81"/>
      <c r="X258" s="81"/>
      <c r="Y258" s="87" t="s">
        <v>7858</v>
      </c>
      <c r="Z258" s="81"/>
    </row>
    <row r="259" spans="1:26" x14ac:dyDescent="0.25">
      <c r="A259" s="66" t="s">
        <v>413</v>
      </c>
      <c r="B259" s="66" t="s">
        <v>413</v>
      </c>
      <c r="C259" s="67"/>
      <c r="D259" s="68"/>
      <c r="E259" s="69"/>
      <c r="F259" s="70"/>
      <c r="G259" s="67"/>
      <c r="H259" s="71"/>
      <c r="I259" s="72"/>
      <c r="J259" s="72"/>
      <c r="K259" s="36"/>
      <c r="L259" s="79"/>
      <c r="M259" s="79"/>
      <c r="N259" s="74"/>
      <c r="O259" s="81" t="s">
        <v>179</v>
      </c>
      <c r="P259" s="83">
        <v>42397.523761574077</v>
      </c>
      <c r="Q259" s="81" t="s">
        <v>2620</v>
      </c>
      <c r="R259" s="81"/>
      <c r="S259" s="81"/>
      <c r="T259" s="81" t="s">
        <v>5049</v>
      </c>
      <c r="U259" s="83">
        <v>42397.523761574077</v>
      </c>
      <c r="V259" s="84" t="s">
        <v>5463</v>
      </c>
      <c r="W259" s="81"/>
      <c r="X259" s="81"/>
      <c r="Y259" s="87" t="s">
        <v>7859</v>
      </c>
      <c r="Z259" s="81"/>
    </row>
    <row r="260" spans="1:26" x14ac:dyDescent="0.25">
      <c r="A260" s="66" t="s">
        <v>414</v>
      </c>
      <c r="B260" s="66" t="s">
        <v>414</v>
      </c>
      <c r="C260" s="67"/>
      <c r="D260" s="68"/>
      <c r="E260" s="69"/>
      <c r="F260" s="70"/>
      <c r="G260" s="67"/>
      <c r="H260" s="71"/>
      <c r="I260" s="72"/>
      <c r="J260" s="72"/>
      <c r="K260" s="36"/>
      <c r="L260" s="79"/>
      <c r="M260" s="79"/>
      <c r="N260" s="74"/>
      <c r="O260" s="81" t="s">
        <v>179</v>
      </c>
      <c r="P260" s="83">
        <v>42397.523912037039</v>
      </c>
      <c r="Q260" s="81" t="s">
        <v>2621</v>
      </c>
      <c r="R260" s="84" t="s">
        <v>4248</v>
      </c>
      <c r="S260" s="81" t="s">
        <v>4849</v>
      </c>
      <c r="T260" s="81"/>
      <c r="U260" s="83">
        <v>42397.523912037039</v>
      </c>
      <c r="V260" s="84" t="s">
        <v>5464</v>
      </c>
      <c r="W260" s="81"/>
      <c r="X260" s="81"/>
      <c r="Y260" s="87" t="s">
        <v>7860</v>
      </c>
      <c r="Z260" s="81"/>
    </row>
    <row r="261" spans="1:26" x14ac:dyDescent="0.25">
      <c r="A261" s="66" t="s">
        <v>415</v>
      </c>
      <c r="B261" s="66" t="s">
        <v>415</v>
      </c>
      <c r="C261" s="67"/>
      <c r="D261" s="68"/>
      <c r="E261" s="69"/>
      <c r="F261" s="70"/>
      <c r="G261" s="67"/>
      <c r="H261" s="71"/>
      <c r="I261" s="72"/>
      <c r="J261" s="72"/>
      <c r="K261" s="36"/>
      <c r="L261" s="79"/>
      <c r="M261" s="79"/>
      <c r="N261" s="74"/>
      <c r="O261" s="81" t="s">
        <v>179</v>
      </c>
      <c r="P261" s="83">
        <v>42397.523935185185</v>
      </c>
      <c r="Q261" s="81" t="s">
        <v>2622</v>
      </c>
      <c r="R261" s="84" t="s">
        <v>4248</v>
      </c>
      <c r="S261" s="81" t="s">
        <v>4849</v>
      </c>
      <c r="T261" s="81"/>
      <c r="U261" s="83">
        <v>42397.523935185185</v>
      </c>
      <c r="V261" s="84" t="s">
        <v>5465</v>
      </c>
      <c r="W261" s="81"/>
      <c r="X261" s="81"/>
      <c r="Y261" s="87" t="s">
        <v>7861</v>
      </c>
      <c r="Z261" s="81"/>
    </row>
    <row r="262" spans="1:26" x14ac:dyDescent="0.25">
      <c r="A262" s="66" t="s">
        <v>416</v>
      </c>
      <c r="B262" s="66" t="s">
        <v>416</v>
      </c>
      <c r="C262" s="67"/>
      <c r="D262" s="68"/>
      <c r="E262" s="69"/>
      <c r="F262" s="70"/>
      <c r="G262" s="67"/>
      <c r="H262" s="71"/>
      <c r="I262" s="72"/>
      <c r="J262" s="72"/>
      <c r="K262" s="36"/>
      <c r="L262" s="79"/>
      <c r="M262" s="79"/>
      <c r="N262" s="74"/>
      <c r="O262" s="81" t="s">
        <v>179</v>
      </c>
      <c r="P262" s="83">
        <v>42397.523969907408</v>
      </c>
      <c r="Q262" s="81" t="s">
        <v>2623</v>
      </c>
      <c r="R262" s="84" t="s">
        <v>4248</v>
      </c>
      <c r="S262" s="81" t="s">
        <v>4849</v>
      </c>
      <c r="T262" s="81"/>
      <c r="U262" s="83">
        <v>42397.523969907408</v>
      </c>
      <c r="V262" s="84" t="s">
        <v>5466</v>
      </c>
      <c r="W262" s="81"/>
      <c r="X262" s="81"/>
      <c r="Y262" s="87" t="s">
        <v>7862</v>
      </c>
      <c r="Z262" s="81"/>
    </row>
    <row r="263" spans="1:26" x14ac:dyDescent="0.25">
      <c r="A263" s="66" t="s">
        <v>417</v>
      </c>
      <c r="B263" s="66" t="s">
        <v>417</v>
      </c>
      <c r="C263" s="67"/>
      <c r="D263" s="68"/>
      <c r="E263" s="69"/>
      <c r="F263" s="70"/>
      <c r="G263" s="67"/>
      <c r="H263" s="71"/>
      <c r="I263" s="72"/>
      <c r="J263" s="72"/>
      <c r="K263" s="36"/>
      <c r="L263" s="79"/>
      <c r="M263" s="79"/>
      <c r="N263" s="74"/>
      <c r="O263" s="81" t="s">
        <v>179</v>
      </c>
      <c r="P263" s="83">
        <v>42397.524039351854</v>
      </c>
      <c r="Q263" s="81" t="s">
        <v>2624</v>
      </c>
      <c r="R263" s="84" t="s">
        <v>4276</v>
      </c>
      <c r="S263" s="81" t="s">
        <v>4878</v>
      </c>
      <c r="T263" s="81"/>
      <c r="U263" s="83">
        <v>42397.524039351854</v>
      </c>
      <c r="V263" s="84" t="s">
        <v>5467</v>
      </c>
      <c r="W263" s="81"/>
      <c r="X263" s="81"/>
      <c r="Y263" s="87" t="s">
        <v>7863</v>
      </c>
      <c r="Z263" s="81"/>
    </row>
    <row r="264" spans="1:26" x14ac:dyDescent="0.25">
      <c r="A264" s="66" t="s">
        <v>418</v>
      </c>
      <c r="B264" s="66" t="s">
        <v>418</v>
      </c>
      <c r="C264" s="67"/>
      <c r="D264" s="68"/>
      <c r="E264" s="69"/>
      <c r="F264" s="70"/>
      <c r="G264" s="67"/>
      <c r="H264" s="71"/>
      <c r="I264" s="72"/>
      <c r="J264" s="72"/>
      <c r="K264" s="36"/>
      <c r="L264" s="79"/>
      <c r="M264" s="79"/>
      <c r="N264" s="74"/>
      <c r="O264" s="81" t="s">
        <v>179</v>
      </c>
      <c r="P264" s="83">
        <v>42397.52443287037</v>
      </c>
      <c r="Q264" s="81" t="s">
        <v>2625</v>
      </c>
      <c r="R264" s="84" t="s">
        <v>4277</v>
      </c>
      <c r="S264" s="81" t="s">
        <v>4841</v>
      </c>
      <c r="T264" s="81"/>
      <c r="U264" s="83">
        <v>42397.52443287037</v>
      </c>
      <c r="V264" s="84" t="s">
        <v>5468</v>
      </c>
      <c r="W264" s="81"/>
      <c r="X264" s="81"/>
      <c r="Y264" s="87" t="s">
        <v>7864</v>
      </c>
      <c r="Z264" s="81"/>
    </row>
    <row r="265" spans="1:26" x14ac:dyDescent="0.25">
      <c r="A265" s="66" t="s">
        <v>419</v>
      </c>
      <c r="B265" s="66" t="s">
        <v>2114</v>
      </c>
      <c r="C265" s="67"/>
      <c r="D265" s="68"/>
      <c r="E265" s="69"/>
      <c r="F265" s="70"/>
      <c r="G265" s="67"/>
      <c r="H265" s="71"/>
      <c r="I265" s="72"/>
      <c r="J265" s="72"/>
      <c r="K265" s="36"/>
      <c r="L265" s="79"/>
      <c r="M265" s="79"/>
      <c r="N265" s="74"/>
      <c r="O265" s="81" t="s">
        <v>2407</v>
      </c>
      <c r="P265" s="83">
        <v>42397.524699074071</v>
      </c>
      <c r="Q265" s="81" t="s">
        <v>2626</v>
      </c>
      <c r="R265" s="81"/>
      <c r="S265" s="81"/>
      <c r="T265" s="81"/>
      <c r="U265" s="83">
        <v>42397.524699074071</v>
      </c>
      <c r="V265" s="84" t="s">
        <v>5469</v>
      </c>
      <c r="W265" s="81"/>
      <c r="X265" s="81"/>
      <c r="Y265" s="87" t="s">
        <v>7865</v>
      </c>
      <c r="Z265" s="87" t="s">
        <v>10016</v>
      </c>
    </row>
    <row r="266" spans="1:26" x14ac:dyDescent="0.25">
      <c r="A266" s="66" t="s">
        <v>420</v>
      </c>
      <c r="B266" s="66" t="s">
        <v>2088</v>
      </c>
      <c r="C266" s="67"/>
      <c r="D266" s="68"/>
      <c r="E266" s="69"/>
      <c r="F266" s="70"/>
      <c r="G266" s="67"/>
      <c r="H266" s="71"/>
      <c r="I266" s="72"/>
      <c r="J266" s="72"/>
      <c r="K266" s="36"/>
      <c r="L266" s="79"/>
      <c r="M266" s="79"/>
      <c r="N266" s="74"/>
      <c r="O266" s="81" t="s">
        <v>2406</v>
      </c>
      <c r="P266" s="83">
        <v>42397.528067129628</v>
      </c>
      <c r="Q266" s="81" t="s">
        <v>2424</v>
      </c>
      <c r="R266" s="84" t="s">
        <v>4170</v>
      </c>
      <c r="S266" s="81" t="s">
        <v>4821</v>
      </c>
      <c r="T266" s="81"/>
      <c r="U266" s="83">
        <v>42397.528067129628</v>
      </c>
      <c r="V266" s="84" t="s">
        <v>5470</v>
      </c>
      <c r="W266" s="81"/>
      <c r="X266" s="81"/>
      <c r="Y266" s="87" t="s">
        <v>7866</v>
      </c>
      <c r="Z266" s="81"/>
    </row>
    <row r="267" spans="1:26" x14ac:dyDescent="0.25">
      <c r="A267" s="66" t="s">
        <v>420</v>
      </c>
      <c r="B267" s="66" t="s">
        <v>2001</v>
      </c>
      <c r="C267" s="67"/>
      <c r="D267" s="68"/>
      <c r="E267" s="69"/>
      <c r="F267" s="70"/>
      <c r="G267" s="67"/>
      <c r="H267" s="71"/>
      <c r="I267" s="72"/>
      <c r="J267" s="72"/>
      <c r="K267" s="36"/>
      <c r="L267" s="79"/>
      <c r="M267" s="79"/>
      <c r="N267" s="74"/>
      <c r="O267" s="81" t="s">
        <v>2406</v>
      </c>
      <c r="P267" s="83">
        <v>42397.528067129628</v>
      </c>
      <c r="Q267" s="81" t="s">
        <v>2424</v>
      </c>
      <c r="R267" s="84" t="s">
        <v>4170</v>
      </c>
      <c r="S267" s="81" t="s">
        <v>4821</v>
      </c>
      <c r="T267" s="81"/>
      <c r="U267" s="83">
        <v>42397.528067129628</v>
      </c>
      <c r="V267" s="84" t="s">
        <v>5470</v>
      </c>
      <c r="W267" s="81"/>
      <c r="X267" s="81"/>
      <c r="Y267" s="87" t="s">
        <v>7866</v>
      </c>
      <c r="Z267" s="81"/>
    </row>
    <row r="268" spans="1:26" x14ac:dyDescent="0.25">
      <c r="A268" s="66" t="s">
        <v>421</v>
      </c>
      <c r="B268" s="66" t="s">
        <v>421</v>
      </c>
      <c r="C268" s="67"/>
      <c r="D268" s="68"/>
      <c r="E268" s="69"/>
      <c r="F268" s="70"/>
      <c r="G268" s="67"/>
      <c r="H268" s="71"/>
      <c r="I268" s="72"/>
      <c r="J268" s="72"/>
      <c r="K268" s="36"/>
      <c r="L268" s="79"/>
      <c r="M268" s="79"/>
      <c r="N268" s="74"/>
      <c r="O268" s="81" t="s">
        <v>179</v>
      </c>
      <c r="P268" s="83">
        <v>42397.528148148151</v>
      </c>
      <c r="Q268" s="81" t="s">
        <v>2627</v>
      </c>
      <c r="R268" s="84" t="s">
        <v>4278</v>
      </c>
      <c r="S268" s="81" t="s">
        <v>4841</v>
      </c>
      <c r="T268" s="81"/>
      <c r="U268" s="83">
        <v>42397.528148148151</v>
      </c>
      <c r="V268" s="84" t="s">
        <v>5471</v>
      </c>
      <c r="W268" s="81"/>
      <c r="X268" s="81"/>
      <c r="Y268" s="87" t="s">
        <v>7867</v>
      </c>
      <c r="Z268" s="81"/>
    </row>
    <row r="269" spans="1:26" x14ac:dyDescent="0.25">
      <c r="A269" s="66" t="s">
        <v>422</v>
      </c>
      <c r="B269" s="66" t="s">
        <v>2091</v>
      </c>
      <c r="C269" s="67"/>
      <c r="D269" s="68"/>
      <c r="E269" s="69"/>
      <c r="F269" s="70"/>
      <c r="G269" s="67"/>
      <c r="H269" s="71"/>
      <c r="I269" s="72"/>
      <c r="J269" s="72"/>
      <c r="K269" s="36"/>
      <c r="L269" s="79"/>
      <c r="M269" s="79"/>
      <c r="N269" s="74"/>
      <c r="O269" s="81" t="s">
        <v>2406</v>
      </c>
      <c r="P269" s="83">
        <v>42397.528668981482</v>
      </c>
      <c r="Q269" s="81" t="s">
        <v>2628</v>
      </c>
      <c r="R269" s="84" t="s">
        <v>4266</v>
      </c>
      <c r="S269" s="81" t="s">
        <v>4830</v>
      </c>
      <c r="T269" s="81"/>
      <c r="U269" s="83">
        <v>42397.528668981482</v>
      </c>
      <c r="V269" s="84" t="s">
        <v>5472</v>
      </c>
      <c r="W269" s="81"/>
      <c r="X269" s="81"/>
      <c r="Y269" s="87" t="s">
        <v>7868</v>
      </c>
      <c r="Z269" s="81"/>
    </row>
    <row r="270" spans="1:26" x14ac:dyDescent="0.25">
      <c r="A270" s="66" t="s">
        <v>423</v>
      </c>
      <c r="B270" s="66" t="s">
        <v>423</v>
      </c>
      <c r="C270" s="67"/>
      <c r="D270" s="68"/>
      <c r="E270" s="69"/>
      <c r="F270" s="70"/>
      <c r="G270" s="67"/>
      <c r="H270" s="71"/>
      <c r="I270" s="72"/>
      <c r="J270" s="72"/>
      <c r="K270" s="36"/>
      <c r="L270" s="79"/>
      <c r="M270" s="79"/>
      <c r="N270" s="74"/>
      <c r="O270" s="81" t="s">
        <v>179</v>
      </c>
      <c r="P270" s="83">
        <v>42397.528726851851</v>
      </c>
      <c r="Q270" s="81" t="s">
        <v>2629</v>
      </c>
      <c r="R270" s="84" t="s">
        <v>4279</v>
      </c>
      <c r="S270" s="81" t="s">
        <v>4830</v>
      </c>
      <c r="T270" s="81"/>
      <c r="U270" s="83">
        <v>42397.528726851851</v>
      </c>
      <c r="V270" s="84" t="s">
        <v>5473</v>
      </c>
      <c r="W270" s="81"/>
      <c r="X270" s="81"/>
      <c r="Y270" s="87" t="s">
        <v>7869</v>
      </c>
      <c r="Z270" s="81"/>
    </row>
    <row r="271" spans="1:26" x14ac:dyDescent="0.25">
      <c r="A271" s="66" t="s">
        <v>424</v>
      </c>
      <c r="B271" s="66" t="s">
        <v>1752</v>
      </c>
      <c r="C271" s="67"/>
      <c r="D271" s="68"/>
      <c r="E271" s="69"/>
      <c r="F271" s="70"/>
      <c r="G271" s="67"/>
      <c r="H271" s="71"/>
      <c r="I271" s="72"/>
      <c r="J271" s="72"/>
      <c r="K271" s="36"/>
      <c r="L271" s="79"/>
      <c r="M271" s="79"/>
      <c r="N271" s="74"/>
      <c r="O271" s="81" t="s">
        <v>2406</v>
      </c>
      <c r="P271" s="83">
        <v>42397.529270833336</v>
      </c>
      <c r="Q271" s="81" t="s">
        <v>2572</v>
      </c>
      <c r="R271" s="84" t="s">
        <v>4256</v>
      </c>
      <c r="S271" s="81" t="s">
        <v>4870</v>
      </c>
      <c r="T271" s="81"/>
      <c r="U271" s="83">
        <v>42397.529270833336</v>
      </c>
      <c r="V271" s="84" t="s">
        <v>5474</v>
      </c>
      <c r="W271" s="81"/>
      <c r="X271" s="81"/>
      <c r="Y271" s="87" t="s">
        <v>7870</v>
      </c>
      <c r="Z271" s="81"/>
    </row>
    <row r="272" spans="1:26" x14ac:dyDescent="0.25">
      <c r="A272" s="66" t="s">
        <v>425</v>
      </c>
      <c r="B272" s="66" t="s">
        <v>425</v>
      </c>
      <c r="C272" s="67"/>
      <c r="D272" s="68"/>
      <c r="E272" s="69"/>
      <c r="F272" s="70"/>
      <c r="G272" s="67"/>
      <c r="H272" s="71"/>
      <c r="I272" s="72"/>
      <c r="J272" s="72"/>
      <c r="K272" s="36"/>
      <c r="L272" s="79"/>
      <c r="M272" s="79"/>
      <c r="N272" s="74"/>
      <c r="O272" s="81" t="s">
        <v>179</v>
      </c>
      <c r="P272" s="83">
        <v>42397.529409722221</v>
      </c>
      <c r="Q272" s="81" t="s">
        <v>2630</v>
      </c>
      <c r="R272" s="81" t="s">
        <v>4280</v>
      </c>
      <c r="S272" s="81" t="s">
        <v>4816</v>
      </c>
      <c r="T272" s="81"/>
      <c r="U272" s="83">
        <v>42397.529409722221</v>
      </c>
      <c r="V272" s="84" t="s">
        <v>5475</v>
      </c>
      <c r="W272" s="81"/>
      <c r="X272" s="81"/>
      <c r="Y272" s="87" t="s">
        <v>7871</v>
      </c>
      <c r="Z272" s="81"/>
    </row>
    <row r="273" spans="1:26" x14ac:dyDescent="0.25">
      <c r="A273" s="66" t="s">
        <v>426</v>
      </c>
      <c r="B273" s="66" t="s">
        <v>1768</v>
      </c>
      <c r="C273" s="67"/>
      <c r="D273" s="68"/>
      <c r="E273" s="69"/>
      <c r="F273" s="70"/>
      <c r="G273" s="67"/>
      <c r="H273" s="71"/>
      <c r="I273" s="72"/>
      <c r="J273" s="72"/>
      <c r="K273" s="36"/>
      <c r="L273" s="79"/>
      <c r="M273" s="79"/>
      <c r="N273" s="74"/>
      <c r="O273" s="81" t="s">
        <v>2406</v>
      </c>
      <c r="P273" s="83">
        <v>42397.529386574075</v>
      </c>
      <c r="Q273" s="81" t="s">
        <v>2631</v>
      </c>
      <c r="R273" s="81"/>
      <c r="S273" s="81"/>
      <c r="T273" s="81"/>
      <c r="U273" s="83">
        <v>42397.529386574075</v>
      </c>
      <c r="V273" s="84" t="s">
        <v>5476</v>
      </c>
      <c r="W273" s="81"/>
      <c r="X273" s="81"/>
      <c r="Y273" s="87" t="s">
        <v>7872</v>
      </c>
      <c r="Z273" s="81"/>
    </row>
    <row r="274" spans="1:26" x14ac:dyDescent="0.25">
      <c r="A274" s="66" t="s">
        <v>426</v>
      </c>
      <c r="B274" s="66" t="s">
        <v>1649</v>
      </c>
      <c r="C274" s="67"/>
      <c r="D274" s="68"/>
      <c r="E274" s="69"/>
      <c r="F274" s="70"/>
      <c r="G274" s="67"/>
      <c r="H274" s="71"/>
      <c r="I274" s="72"/>
      <c r="J274" s="72"/>
      <c r="K274" s="36"/>
      <c r="L274" s="79"/>
      <c r="M274" s="79"/>
      <c r="N274" s="74"/>
      <c r="O274" s="81" t="s">
        <v>2406</v>
      </c>
      <c r="P274" s="83">
        <v>42397.529409722221</v>
      </c>
      <c r="Q274" s="81" t="s">
        <v>2596</v>
      </c>
      <c r="R274" s="84" t="s">
        <v>4265</v>
      </c>
      <c r="S274" s="81" t="s">
        <v>4839</v>
      </c>
      <c r="T274" s="81"/>
      <c r="U274" s="83">
        <v>42397.529409722221</v>
      </c>
      <c r="V274" s="84" t="s">
        <v>5477</v>
      </c>
      <c r="W274" s="81"/>
      <c r="X274" s="81"/>
      <c r="Y274" s="87" t="s">
        <v>7873</v>
      </c>
      <c r="Z274" s="81"/>
    </row>
    <row r="275" spans="1:26" x14ac:dyDescent="0.25">
      <c r="A275" s="66" t="s">
        <v>427</v>
      </c>
      <c r="B275" s="66" t="s">
        <v>2130</v>
      </c>
      <c r="C275" s="67"/>
      <c r="D275" s="68"/>
      <c r="E275" s="69"/>
      <c r="F275" s="70"/>
      <c r="G275" s="67"/>
      <c r="H275" s="71"/>
      <c r="I275" s="72"/>
      <c r="J275" s="72"/>
      <c r="K275" s="36"/>
      <c r="L275" s="79"/>
      <c r="M275" s="79"/>
      <c r="N275" s="74"/>
      <c r="O275" s="81" t="s">
        <v>2406</v>
      </c>
      <c r="P275" s="83">
        <v>42397.530335648145</v>
      </c>
      <c r="Q275" s="81" t="s">
        <v>2632</v>
      </c>
      <c r="R275" s="84" t="s">
        <v>4193</v>
      </c>
      <c r="S275" s="81" t="s">
        <v>4834</v>
      </c>
      <c r="T275" s="81"/>
      <c r="U275" s="83">
        <v>42397.530335648145</v>
      </c>
      <c r="V275" s="84" t="s">
        <v>5478</v>
      </c>
      <c r="W275" s="81"/>
      <c r="X275" s="81"/>
      <c r="Y275" s="87" t="s">
        <v>7874</v>
      </c>
      <c r="Z275" s="81"/>
    </row>
    <row r="276" spans="1:26" x14ac:dyDescent="0.25">
      <c r="A276" s="66" t="s">
        <v>428</v>
      </c>
      <c r="B276" s="66" t="s">
        <v>1768</v>
      </c>
      <c r="C276" s="67"/>
      <c r="D276" s="68"/>
      <c r="E276" s="69"/>
      <c r="F276" s="70"/>
      <c r="G276" s="67"/>
      <c r="H276" s="71"/>
      <c r="I276" s="72"/>
      <c r="J276" s="72"/>
      <c r="K276" s="36"/>
      <c r="L276" s="79"/>
      <c r="M276" s="79"/>
      <c r="N276" s="74"/>
      <c r="O276" s="81" t="s">
        <v>2406</v>
      </c>
      <c r="P276" s="83">
        <v>42397.530914351853</v>
      </c>
      <c r="Q276" s="81" t="s">
        <v>2631</v>
      </c>
      <c r="R276" s="81"/>
      <c r="S276" s="81"/>
      <c r="T276" s="81"/>
      <c r="U276" s="83">
        <v>42397.530914351853</v>
      </c>
      <c r="V276" s="84" t="s">
        <v>5479</v>
      </c>
      <c r="W276" s="81"/>
      <c r="X276" s="81"/>
      <c r="Y276" s="87" t="s">
        <v>7875</v>
      </c>
      <c r="Z276" s="81"/>
    </row>
    <row r="277" spans="1:26" x14ac:dyDescent="0.25">
      <c r="A277" s="66" t="s">
        <v>429</v>
      </c>
      <c r="B277" s="66" t="s">
        <v>2091</v>
      </c>
      <c r="C277" s="67"/>
      <c r="D277" s="68"/>
      <c r="E277" s="69"/>
      <c r="F277" s="70"/>
      <c r="G277" s="67"/>
      <c r="H277" s="71"/>
      <c r="I277" s="72"/>
      <c r="J277" s="72"/>
      <c r="K277" s="36"/>
      <c r="L277" s="79"/>
      <c r="M277" s="79"/>
      <c r="N277" s="74"/>
      <c r="O277" s="81" t="s">
        <v>2406</v>
      </c>
      <c r="P277" s="83">
        <v>42397.531006944446</v>
      </c>
      <c r="Q277" s="81" t="s">
        <v>2633</v>
      </c>
      <c r="R277" s="84" t="s">
        <v>4266</v>
      </c>
      <c r="S277" s="81" t="s">
        <v>4830</v>
      </c>
      <c r="T277" s="81"/>
      <c r="U277" s="83">
        <v>42397.531006944446</v>
      </c>
      <c r="V277" s="84" t="s">
        <v>5480</v>
      </c>
      <c r="W277" s="81"/>
      <c r="X277" s="81"/>
      <c r="Y277" s="87" t="s">
        <v>7876</v>
      </c>
      <c r="Z277" s="81"/>
    </row>
    <row r="278" spans="1:26" x14ac:dyDescent="0.25">
      <c r="A278" s="66" t="s">
        <v>430</v>
      </c>
      <c r="B278" s="66" t="s">
        <v>547</v>
      </c>
      <c r="C278" s="67"/>
      <c r="D278" s="68"/>
      <c r="E278" s="69"/>
      <c r="F278" s="70"/>
      <c r="G278" s="67"/>
      <c r="H278" s="71"/>
      <c r="I278" s="72"/>
      <c r="J278" s="72"/>
      <c r="K278" s="36"/>
      <c r="L278" s="79"/>
      <c r="M278" s="79"/>
      <c r="N278" s="74"/>
      <c r="O278" s="81" t="s">
        <v>2406</v>
      </c>
      <c r="P278" s="83">
        <v>42397.531099537038</v>
      </c>
      <c r="Q278" s="81" t="s">
        <v>2634</v>
      </c>
      <c r="R278" s="84" t="s">
        <v>4281</v>
      </c>
      <c r="S278" s="81" t="s">
        <v>4870</v>
      </c>
      <c r="T278" s="81" t="s">
        <v>2002</v>
      </c>
      <c r="U278" s="83">
        <v>42397.531099537038</v>
      </c>
      <c r="V278" s="84" t="s">
        <v>5481</v>
      </c>
      <c r="W278" s="81"/>
      <c r="X278" s="81"/>
      <c r="Y278" s="87" t="s">
        <v>7877</v>
      </c>
      <c r="Z278" s="81"/>
    </row>
    <row r="279" spans="1:26" x14ac:dyDescent="0.25">
      <c r="A279" s="66" t="s">
        <v>431</v>
      </c>
      <c r="B279" s="66" t="s">
        <v>431</v>
      </c>
      <c r="C279" s="67"/>
      <c r="D279" s="68"/>
      <c r="E279" s="69"/>
      <c r="F279" s="70"/>
      <c r="G279" s="67"/>
      <c r="H279" s="71"/>
      <c r="I279" s="72"/>
      <c r="J279" s="72"/>
      <c r="K279" s="36"/>
      <c r="L279" s="79"/>
      <c r="M279" s="79"/>
      <c r="N279" s="74"/>
      <c r="O279" s="81" t="s">
        <v>179</v>
      </c>
      <c r="P279" s="83">
        <v>42397.53125</v>
      </c>
      <c r="Q279" s="81" t="s">
        <v>2635</v>
      </c>
      <c r="R279" s="81"/>
      <c r="S279" s="81"/>
      <c r="T279" s="81"/>
      <c r="U279" s="83">
        <v>42397.53125</v>
      </c>
      <c r="V279" s="84" t="s">
        <v>5482</v>
      </c>
      <c r="W279" s="81"/>
      <c r="X279" s="81"/>
      <c r="Y279" s="87" t="s">
        <v>7878</v>
      </c>
      <c r="Z279" s="81"/>
    </row>
    <row r="280" spans="1:26" x14ac:dyDescent="0.25">
      <c r="A280" s="66" t="s">
        <v>432</v>
      </c>
      <c r="B280" s="66" t="s">
        <v>2131</v>
      </c>
      <c r="C280" s="67"/>
      <c r="D280" s="68"/>
      <c r="E280" s="69"/>
      <c r="F280" s="70"/>
      <c r="G280" s="67"/>
      <c r="H280" s="71"/>
      <c r="I280" s="72"/>
      <c r="J280" s="72"/>
      <c r="K280" s="36"/>
      <c r="L280" s="79"/>
      <c r="M280" s="79"/>
      <c r="N280" s="74"/>
      <c r="O280" s="81" t="s">
        <v>2407</v>
      </c>
      <c r="P280" s="83">
        <v>42397.531689814816</v>
      </c>
      <c r="Q280" s="81" t="s">
        <v>2636</v>
      </c>
      <c r="R280" s="84" t="s">
        <v>4282</v>
      </c>
      <c r="S280" s="81" t="s">
        <v>4879</v>
      </c>
      <c r="T280" s="81"/>
      <c r="U280" s="83">
        <v>42397.531689814816</v>
      </c>
      <c r="V280" s="84" t="s">
        <v>5483</v>
      </c>
      <c r="W280" s="81"/>
      <c r="X280" s="81"/>
      <c r="Y280" s="87" t="s">
        <v>7879</v>
      </c>
      <c r="Z280" s="87" t="s">
        <v>10017</v>
      </c>
    </row>
    <row r="281" spans="1:26" x14ac:dyDescent="0.25">
      <c r="A281" s="66" t="s">
        <v>433</v>
      </c>
      <c r="B281" s="66" t="s">
        <v>2132</v>
      </c>
      <c r="C281" s="67"/>
      <c r="D281" s="68"/>
      <c r="E281" s="69"/>
      <c r="F281" s="70"/>
      <c r="G281" s="67"/>
      <c r="H281" s="71"/>
      <c r="I281" s="72"/>
      <c r="J281" s="72"/>
      <c r="K281" s="36"/>
      <c r="L281" s="79"/>
      <c r="M281" s="79"/>
      <c r="N281" s="74"/>
      <c r="O281" s="81" t="s">
        <v>2406</v>
      </c>
      <c r="P281" s="83">
        <v>42397.532442129632</v>
      </c>
      <c r="Q281" s="81" t="s">
        <v>2637</v>
      </c>
      <c r="R281" s="84" t="s">
        <v>4172</v>
      </c>
      <c r="S281" s="81" t="s">
        <v>4822</v>
      </c>
      <c r="T281" s="81" t="s">
        <v>2002</v>
      </c>
      <c r="U281" s="83">
        <v>42397.532442129632</v>
      </c>
      <c r="V281" s="84" t="s">
        <v>5484</v>
      </c>
      <c r="W281" s="81"/>
      <c r="X281" s="81"/>
      <c r="Y281" s="87" t="s">
        <v>7880</v>
      </c>
      <c r="Z281" s="81"/>
    </row>
    <row r="282" spans="1:26" x14ac:dyDescent="0.25">
      <c r="A282" s="66" t="s">
        <v>434</v>
      </c>
      <c r="B282" s="66" t="s">
        <v>2133</v>
      </c>
      <c r="C282" s="67"/>
      <c r="D282" s="68"/>
      <c r="E282" s="69"/>
      <c r="F282" s="70"/>
      <c r="G282" s="67"/>
      <c r="H282" s="71"/>
      <c r="I282" s="72"/>
      <c r="J282" s="72"/>
      <c r="K282" s="36"/>
      <c r="L282" s="79"/>
      <c r="M282" s="79"/>
      <c r="N282" s="74"/>
      <c r="O282" s="81" t="s">
        <v>2406</v>
      </c>
      <c r="P282" s="83">
        <v>42397.532789351855</v>
      </c>
      <c r="Q282" s="81" t="s">
        <v>2638</v>
      </c>
      <c r="R282" s="84" t="s">
        <v>4283</v>
      </c>
      <c r="S282" s="81" t="s">
        <v>4880</v>
      </c>
      <c r="T282" s="81"/>
      <c r="U282" s="83">
        <v>42397.532789351855</v>
      </c>
      <c r="V282" s="84" t="s">
        <v>5485</v>
      </c>
      <c r="W282" s="81"/>
      <c r="X282" s="81"/>
      <c r="Y282" s="87" t="s">
        <v>7881</v>
      </c>
      <c r="Z282" s="81"/>
    </row>
    <row r="283" spans="1:26" x14ac:dyDescent="0.25">
      <c r="A283" s="66" t="s">
        <v>435</v>
      </c>
      <c r="B283" s="66" t="s">
        <v>435</v>
      </c>
      <c r="C283" s="67"/>
      <c r="D283" s="68"/>
      <c r="E283" s="69"/>
      <c r="F283" s="70"/>
      <c r="G283" s="67"/>
      <c r="H283" s="71"/>
      <c r="I283" s="72"/>
      <c r="J283" s="72"/>
      <c r="K283" s="36"/>
      <c r="L283" s="79"/>
      <c r="M283" s="79"/>
      <c r="N283" s="74"/>
      <c r="O283" s="81" t="s">
        <v>179</v>
      </c>
      <c r="P283" s="83">
        <v>42397.53292824074</v>
      </c>
      <c r="Q283" s="81" t="s">
        <v>2639</v>
      </c>
      <c r="R283" s="84" t="s">
        <v>4284</v>
      </c>
      <c r="S283" s="81" t="s">
        <v>4881</v>
      </c>
      <c r="T283" s="81" t="s">
        <v>5050</v>
      </c>
      <c r="U283" s="83">
        <v>42397.53292824074</v>
      </c>
      <c r="V283" s="84" t="s">
        <v>5486</v>
      </c>
      <c r="W283" s="81"/>
      <c r="X283" s="81"/>
      <c r="Y283" s="87" t="s">
        <v>7882</v>
      </c>
      <c r="Z283" s="81"/>
    </row>
    <row r="284" spans="1:26" x14ac:dyDescent="0.25">
      <c r="A284" s="66" t="s">
        <v>436</v>
      </c>
      <c r="B284" s="66" t="s">
        <v>436</v>
      </c>
      <c r="C284" s="67"/>
      <c r="D284" s="68"/>
      <c r="E284" s="69"/>
      <c r="F284" s="70"/>
      <c r="G284" s="67"/>
      <c r="H284" s="71"/>
      <c r="I284" s="72"/>
      <c r="J284" s="72"/>
      <c r="K284" s="36"/>
      <c r="L284" s="79"/>
      <c r="M284" s="79"/>
      <c r="N284" s="74"/>
      <c r="O284" s="81" t="s">
        <v>179</v>
      </c>
      <c r="P284" s="83">
        <v>42397.533113425925</v>
      </c>
      <c r="Q284" s="81" t="s">
        <v>2640</v>
      </c>
      <c r="R284" s="84" t="s">
        <v>4285</v>
      </c>
      <c r="S284" s="81" t="s">
        <v>4810</v>
      </c>
      <c r="T284" s="81"/>
      <c r="U284" s="83">
        <v>42397.533113425925</v>
      </c>
      <c r="V284" s="84" t="s">
        <v>5487</v>
      </c>
      <c r="W284" s="81"/>
      <c r="X284" s="81"/>
      <c r="Y284" s="87" t="s">
        <v>7883</v>
      </c>
      <c r="Z284" s="81"/>
    </row>
    <row r="285" spans="1:26" x14ac:dyDescent="0.25">
      <c r="A285" s="66" t="s">
        <v>437</v>
      </c>
      <c r="B285" s="66" t="s">
        <v>2090</v>
      </c>
      <c r="C285" s="67"/>
      <c r="D285" s="68"/>
      <c r="E285" s="69"/>
      <c r="F285" s="70"/>
      <c r="G285" s="67"/>
      <c r="H285" s="71"/>
      <c r="I285" s="72"/>
      <c r="J285" s="72"/>
      <c r="K285" s="36"/>
      <c r="L285" s="79"/>
      <c r="M285" s="79"/>
      <c r="N285" s="74"/>
      <c r="O285" s="81" t="s">
        <v>2406</v>
      </c>
      <c r="P285" s="83">
        <v>42397.533553240741</v>
      </c>
      <c r="Q285" s="81" t="s">
        <v>2432</v>
      </c>
      <c r="R285" s="81"/>
      <c r="S285" s="81"/>
      <c r="T285" s="81"/>
      <c r="U285" s="83">
        <v>42397.533553240741</v>
      </c>
      <c r="V285" s="84" t="s">
        <v>5488</v>
      </c>
      <c r="W285" s="81"/>
      <c r="X285" s="81"/>
      <c r="Y285" s="87" t="s">
        <v>7884</v>
      </c>
      <c r="Z285" s="81"/>
    </row>
    <row r="286" spans="1:26" x14ac:dyDescent="0.25">
      <c r="A286" s="66" t="s">
        <v>438</v>
      </c>
      <c r="B286" s="66" t="s">
        <v>438</v>
      </c>
      <c r="C286" s="67"/>
      <c r="D286" s="68"/>
      <c r="E286" s="69"/>
      <c r="F286" s="70"/>
      <c r="G286" s="67"/>
      <c r="H286" s="71"/>
      <c r="I286" s="72"/>
      <c r="J286" s="72"/>
      <c r="K286" s="36"/>
      <c r="L286" s="79"/>
      <c r="M286" s="79"/>
      <c r="N286" s="74"/>
      <c r="O286" s="81" t="s">
        <v>179</v>
      </c>
      <c r="P286" s="83">
        <v>42397.534305555557</v>
      </c>
      <c r="Q286" s="81" t="s">
        <v>2641</v>
      </c>
      <c r="R286" s="81"/>
      <c r="S286" s="81"/>
      <c r="T286" s="81"/>
      <c r="U286" s="83">
        <v>42397.534305555557</v>
      </c>
      <c r="V286" s="84" t="s">
        <v>5489</v>
      </c>
      <c r="W286" s="81"/>
      <c r="X286" s="81"/>
      <c r="Y286" s="87" t="s">
        <v>7885</v>
      </c>
      <c r="Z286" s="81"/>
    </row>
    <row r="287" spans="1:26" x14ac:dyDescent="0.25">
      <c r="A287" s="66" t="s">
        <v>439</v>
      </c>
      <c r="B287" s="66" t="s">
        <v>507</v>
      </c>
      <c r="C287" s="67"/>
      <c r="D287" s="68"/>
      <c r="E287" s="69"/>
      <c r="F287" s="70"/>
      <c r="G287" s="67"/>
      <c r="H287" s="71"/>
      <c r="I287" s="72"/>
      <c r="J287" s="72"/>
      <c r="K287" s="36"/>
      <c r="L287" s="79"/>
      <c r="M287" s="79"/>
      <c r="N287" s="74"/>
      <c r="O287" s="81" t="s">
        <v>2406</v>
      </c>
      <c r="P287" s="83">
        <v>42397.53466435185</v>
      </c>
      <c r="Q287" s="81" t="s">
        <v>2642</v>
      </c>
      <c r="R287" s="84" t="s">
        <v>4286</v>
      </c>
      <c r="S287" s="81" t="s">
        <v>4882</v>
      </c>
      <c r="T287" s="81"/>
      <c r="U287" s="83">
        <v>42397.53466435185</v>
      </c>
      <c r="V287" s="84" t="s">
        <v>5490</v>
      </c>
      <c r="W287" s="81"/>
      <c r="X287" s="81"/>
      <c r="Y287" s="87" t="s">
        <v>7886</v>
      </c>
      <c r="Z287" s="81"/>
    </row>
    <row r="288" spans="1:26" x14ac:dyDescent="0.25">
      <c r="A288" s="66" t="s">
        <v>440</v>
      </c>
      <c r="B288" s="66" t="s">
        <v>2095</v>
      </c>
      <c r="C288" s="67"/>
      <c r="D288" s="68"/>
      <c r="E288" s="69"/>
      <c r="F288" s="70"/>
      <c r="G288" s="67"/>
      <c r="H288" s="71"/>
      <c r="I288" s="72"/>
      <c r="J288" s="72"/>
      <c r="K288" s="36"/>
      <c r="L288" s="79"/>
      <c r="M288" s="79"/>
      <c r="N288" s="74"/>
      <c r="O288" s="81" t="s">
        <v>2406</v>
      </c>
      <c r="P288" s="83">
        <v>42397.535324074073</v>
      </c>
      <c r="Q288" s="81" t="s">
        <v>2447</v>
      </c>
      <c r="R288" s="84" t="s">
        <v>4189</v>
      </c>
      <c r="S288" s="81" t="s">
        <v>4815</v>
      </c>
      <c r="T288" s="81" t="s">
        <v>2002</v>
      </c>
      <c r="U288" s="83">
        <v>42397.535324074073</v>
      </c>
      <c r="V288" s="84" t="s">
        <v>5491</v>
      </c>
      <c r="W288" s="81"/>
      <c r="X288" s="81"/>
      <c r="Y288" s="87" t="s">
        <v>7887</v>
      </c>
      <c r="Z288" s="81"/>
    </row>
    <row r="289" spans="1:26" x14ac:dyDescent="0.25">
      <c r="A289" s="66" t="s">
        <v>440</v>
      </c>
      <c r="B289" s="66" t="s">
        <v>2096</v>
      </c>
      <c r="C289" s="67"/>
      <c r="D289" s="68"/>
      <c r="E289" s="69"/>
      <c r="F289" s="70"/>
      <c r="G289" s="67"/>
      <c r="H289" s="71"/>
      <c r="I289" s="72"/>
      <c r="J289" s="72"/>
      <c r="K289" s="36"/>
      <c r="L289" s="79"/>
      <c r="M289" s="79"/>
      <c r="N289" s="74"/>
      <c r="O289" s="81" t="s">
        <v>2406</v>
      </c>
      <c r="P289" s="83">
        <v>42397.535324074073</v>
      </c>
      <c r="Q289" s="81" t="s">
        <v>2447</v>
      </c>
      <c r="R289" s="84" t="s">
        <v>4189</v>
      </c>
      <c r="S289" s="81" t="s">
        <v>4815</v>
      </c>
      <c r="T289" s="81" t="s">
        <v>2002</v>
      </c>
      <c r="U289" s="83">
        <v>42397.535324074073</v>
      </c>
      <c r="V289" s="84" t="s">
        <v>5491</v>
      </c>
      <c r="W289" s="81"/>
      <c r="X289" s="81"/>
      <c r="Y289" s="87" t="s">
        <v>7887</v>
      </c>
      <c r="Z289" s="81"/>
    </row>
    <row r="290" spans="1:26" x14ac:dyDescent="0.25">
      <c r="A290" s="66" t="s">
        <v>441</v>
      </c>
      <c r="B290" s="66" t="s">
        <v>441</v>
      </c>
      <c r="C290" s="67"/>
      <c r="D290" s="68"/>
      <c r="E290" s="69"/>
      <c r="F290" s="70"/>
      <c r="G290" s="67"/>
      <c r="H290" s="71"/>
      <c r="I290" s="72"/>
      <c r="J290" s="72"/>
      <c r="K290" s="36"/>
      <c r="L290" s="79"/>
      <c r="M290" s="79"/>
      <c r="N290" s="74"/>
      <c r="O290" s="81" t="s">
        <v>179</v>
      </c>
      <c r="P290" s="83">
        <v>42397.535451388889</v>
      </c>
      <c r="Q290" s="81" t="s">
        <v>2643</v>
      </c>
      <c r="R290" s="84" t="s">
        <v>4287</v>
      </c>
      <c r="S290" s="81" t="s">
        <v>4857</v>
      </c>
      <c r="T290" s="81" t="s">
        <v>2002</v>
      </c>
      <c r="U290" s="83">
        <v>42397.535451388889</v>
      </c>
      <c r="V290" s="84" t="s">
        <v>5492</v>
      </c>
      <c r="W290" s="81"/>
      <c r="X290" s="81"/>
      <c r="Y290" s="87" t="s">
        <v>7888</v>
      </c>
      <c r="Z290" s="81"/>
    </row>
    <row r="291" spans="1:26" x14ac:dyDescent="0.25">
      <c r="A291" s="66" t="s">
        <v>442</v>
      </c>
      <c r="B291" s="66" t="s">
        <v>442</v>
      </c>
      <c r="C291" s="67"/>
      <c r="D291" s="68"/>
      <c r="E291" s="69"/>
      <c r="F291" s="70"/>
      <c r="G291" s="67"/>
      <c r="H291" s="71"/>
      <c r="I291" s="72"/>
      <c r="J291" s="72"/>
      <c r="K291" s="36"/>
      <c r="L291" s="79"/>
      <c r="M291" s="79"/>
      <c r="N291" s="74"/>
      <c r="O291" s="81" t="s">
        <v>179</v>
      </c>
      <c r="P291" s="83">
        <v>42397.492951388886</v>
      </c>
      <c r="Q291" s="81" t="s">
        <v>2644</v>
      </c>
      <c r="R291" s="84" t="s">
        <v>4239</v>
      </c>
      <c r="S291" s="81" t="s">
        <v>4830</v>
      </c>
      <c r="T291" s="81"/>
      <c r="U291" s="83">
        <v>42397.492951388886</v>
      </c>
      <c r="V291" s="84" t="s">
        <v>5493</v>
      </c>
      <c r="W291" s="81"/>
      <c r="X291" s="81"/>
      <c r="Y291" s="87" t="s">
        <v>7889</v>
      </c>
      <c r="Z291" s="81"/>
    </row>
    <row r="292" spans="1:26" x14ac:dyDescent="0.25">
      <c r="A292" s="66" t="s">
        <v>443</v>
      </c>
      <c r="B292" s="66" t="s">
        <v>442</v>
      </c>
      <c r="C292" s="67"/>
      <c r="D292" s="68"/>
      <c r="E292" s="69"/>
      <c r="F292" s="70"/>
      <c r="G292" s="67"/>
      <c r="H292" s="71"/>
      <c r="I292" s="72"/>
      <c r="J292" s="72"/>
      <c r="K292" s="36"/>
      <c r="L292" s="79"/>
      <c r="M292" s="79"/>
      <c r="N292" s="74"/>
      <c r="O292" s="81" t="s">
        <v>2406</v>
      </c>
      <c r="P292" s="83">
        <v>42397.535486111112</v>
      </c>
      <c r="Q292" s="81" t="s">
        <v>2534</v>
      </c>
      <c r="R292" s="84" t="s">
        <v>4239</v>
      </c>
      <c r="S292" s="81" t="s">
        <v>4830</v>
      </c>
      <c r="T292" s="81"/>
      <c r="U292" s="83">
        <v>42397.535486111112</v>
      </c>
      <c r="V292" s="84" t="s">
        <v>5494</v>
      </c>
      <c r="W292" s="81"/>
      <c r="X292" s="81"/>
      <c r="Y292" s="87" t="s">
        <v>7890</v>
      </c>
      <c r="Z292" s="81"/>
    </row>
    <row r="293" spans="1:26" x14ac:dyDescent="0.25">
      <c r="A293" s="66" t="s">
        <v>444</v>
      </c>
      <c r="B293" s="66" t="s">
        <v>2094</v>
      </c>
      <c r="C293" s="67"/>
      <c r="D293" s="68"/>
      <c r="E293" s="69"/>
      <c r="F293" s="70"/>
      <c r="G293" s="67"/>
      <c r="H293" s="71"/>
      <c r="I293" s="72"/>
      <c r="J293" s="72"/>
      <c r="K293" s="36"/>
      <c r="L293" s="79"/>
      <c r="M293" s="79"/>
      <c r="N293" s="74"/>
      <c r="O293" s="81" t="s">
        <v>2406</v>
      </c>
      <c r="P293" s="83">
        <v>42397.52784722222</v>
      </c>
      <c r="Q293" s="81" t="s">
        <v>2645</v>
      </c>
      <c r="R293" s="84" t="s">
        <v>4256</v>
      </c>
      <c r="S293" s="81" t="s">
        <v>4870</v>
      </c>
      <c r="T293" s="81"/>
      <c r="U293" s="83">
        <v>42397.52784722222</v>
      </c>
      <c r="V293" s="84" t="s">
        <v>5495</v>
      </c>
      <c r="W293" s="81"/>
      <c r="X293" s="81"/>
      <c r="Y293" s="87" t="s">
        <v>7891</v>
      </c>
      <c r="Z293" s="81"/>
    </row>
    <row r="294" spans="1:26" x14ac:dyDescent="0.25">
      <c r="A294" s="66" t="s">
        <v>445</v>
      </c>
      <c r="B294" s="66" t="s">
        <v>444</v>
      </c>
      <c r="C294" s="67"/>
      <c r="D294" s="68"/>
      <c r="E294" s="69"/>
      <c r="F294" s="70"/>
      <c r="G294" s="67"/>
      <c r="H294" s="71"/>
      <c r="I294" s="72"/>
      <c r="J294" s="72"/>
      <c r="K294" s="36"/>
      <c r="L294" s="79"/>
      <c r="M294" s="79"/>
      <c r="N294" s="74"/>
      <c r="O294" s="81" t="s">
        <v>2406</v>
      </c>
      <c r="P294" s="83">
        <v>42397.535578703704</v>
      </c>
      <c r="Q294" s="81" t="s">
        <v>2646</v>
      </c>
      <c r="R294" s="84" t="s">
        <v>4256</v>
      </c>
      <c r="S294" s="81" t="s">
        <v>4870</v>
      </c>
      <c r="T294" s="81"/>
      <c r="U294" s="83">
        <v>42397.535578703704</v>
      </c>
      <c r="V294" s="84" t="s">
        <v>5496</v>
      </c>
      <c r="W294" s="81"/>
      <c r="X294" s="81"/>
      <c r="Y294" s="87" t="s">
        <v>7892</v>
      </c>
      <c r="Z294" s="81"/>
    </row>
    <row r="295" spans="1:26" x14ac:dyDescent="0.25">
      <c r="A295" s="66" t="s">
        <v>446</v>
      </c>
      <c r="B295" s="66" t="s">
        <v>2134</v>
      </c>
      <c r="C295" s="67"/>
      <c r="D295" s="68"/>
      <c r="E295" s="69"/>
      <c r="F295" s="70"/>
      <c r="G295" s="67"/>
      <c r="H295" s="71"/>
      <c r="I295" s="72"/>
      <c r="J295" s="72"/>
      <c r="K295" s="36"/>
      <c r="L295" s="79"/>
      <c r="M295" s="79"/>
      <c r="N295" s="74"/>
      <c r="O295" s="81" t="s">
        <v>2406</v>
      </c>
      <c r="P295" s="83">
        <v>42397.535844907405</v>
      </c>
      <c r="Q295" s="81" t="s">
        <v>2647</v>
      </c>
      <c r="R295" s="84" t="s">
        <v>4249</v>
      </c>
      <c r="S295" s="81" t="s">
        <v>4849</v>
      </c>
      <c r="T295" s="81"/>
      <c r="U295" s="83">
        <v>42397.535844907405</v>
      </c>
      <c r="V295" s="84" t="s">
        <v>5497</v>
      </c>
      <c r="W295" s="81"/>
      <c r="X295" s="81"/>
      <c r="Y295" s="87" t="s">
        <v>7893</v>
      </c>
      <c r="Z295" s="81"/>
    </row>
    <row r="296" spans="1:26" x14ac:dyDescent="0.25">
      <c r="A296" s="66" t="s">
        <v>447</v>
      </c>
      <c r="B296" s="66" t="s">
        <v>447</v>
      </c>
      <c r="C296" s="67"/>
      <c r="D296" s="68"/>
      <c r="E296" s="69"/>
      <c r="F296" s="70"/>
      <c r="G296" s="67"/>
      <c r="H296" s="71"/>
      <c r="I296" s="72"/>
      <c r="J296" s="72"/>
      <c r="K296" s="36"/>
      <c r="L296" s="79"/>
      <c r="M296" s="79"/>
      <c r="N296" s="74"/>
      <c r="O296" s="81" t="s">
        <v>179</v>
      </c>
      <c r="P296" s="83">
        <v>42397.535879629628</v>
      </c>
      <c r="Q296" s="81" t="s">
        <v>2648</v>
      </c>
      <c r="R296" s="84" t="s">
        <v>4187</v>
      </c>
      <c r="S296" s="81" t="s">
        <v>4831</v>
      </c>
      <c r="T296" s="81"/>
      <c r="U296" s="83">
        <v>42397.535879629628</v>
      </c>
      <c r="V296" s="84" t="s">
        <v>5498</v>
      </c>
      <c r="W296" s="81"/>
      <c r="X296" s="81"/>
      <c r="Y296" s="87" t="s">
        <v>7894</v>
      </c>
      <c r="Z296" s="81"/>
    </row>
    <row r="297" spans="1:26" x14ac:dyDescent="0.25">
      <c r="A297" s="66" t="s">
        <v>448</v>
      </c>
      <c r="B297" s="66" t="s">
        <v>2135</v>
      </c>
      <c r="C297" s="67"/>
      <c r="D297" s="68"/>
      <c r="E297" s="69"/>
      <c r="F297" s="70"/>
      <c r="G297" s="67"/>
      <c r="H297" s="71"/>
      <c r="I297" s="72"/>
      <c r="J297" s="72"/>
      <c r="K297" s="36"/>
      <c r="L297" s="79"/>
      <c r="M297" s="79"/>
      <c r="N297" s="74"/>
      <c r="O297" s="81" t="s">
        <v>2406</v>
      </c>
      <c r="P297" s="83">
        <v>42397.535613425927</v>
      </c>
      <c r="Q297" s="81" t="s">
        <v>2649</v>
      </c>
      <c r="R297" s="81"/>
      <c r="S297" s="81"/>
      <c r="T297" s="81"/>
      <c r="U297" s="83">
        <v>42397.535613425927</v>
      </c>
      <c r="V297" s="84" t="s">
        <v>5499</v>
      </c>
      <c r="W297" s="81"/>
      <c r="X297" s="81"/>
      <c r="Y297" s="87" t="s">
        <v>7895</v>
      </c>
      <c r="Z297" s="81"/>
    </row>
    <row r="298" spans="1:26" x14ac:dyDescent="0.25">
      <c r="A298" s="66" t="s">
        <v>448</v>
      </c>
      <c r="B298" s="66" t="s">
        <v>2136</v>
      </c>
      <c r="C298" s="67"/>
      <c r="D298" s="68"/>
      <c r="E298" s="69"/>
      <c r="F298" s="70"/>
      <c r="G298" s="67"/>
      <c r="H298" s="71"/>
      <c r="I298" s="72"/>
      <c r="J298" s="72"/>
      <c r="K298" s="36"/>
      <c r="L298" s="79"/>
      <c r="M298" s="79"/>
      <c r="N298" s="74"/>
      <c r="O298" s="81" t="s">
        <v>2406</v>
      </c>
      <c r="P298" s="83">
        <v>42397.53634259259</v>
      </c>
      <c r="Q298" s="81" t="s">
        <v>2650</v>
      </c>
      <c r="R298" s="84" t="s">
        <v>4288</v>
      </c>
      <c r="S298" s="81" t="s">
        <v>4868</v>
      </c>
      <c r="T298" s="81"/>
      <c r="U298" s="83">
        <v>42397.53634259259</v>
      </c>
      <c r="V298" s="84" t="s">
        <v>5500</v>
      </c>
      <c r="W298" s="81"/>
      <c r="X298" s="81"/>
      <c r="Y298" s="87" t="s">
        <v>7896</v>
      </c>
      <c r="Z298" s="81"/>
    </row>
    <row r="299" spans="1:26" x14ac:dyDescent="0.25">
      <c r="A299" s="66" t="s">
        <v>449</v>
      </c>
      <c r="B299" s="66" t="s">
        <v>449</v>
      </c>
      <c r="C299" s="67"/>
      <c r="D299" s="68"/>
      <c r="E299" s="69"/>
      <c r="F299" s="70"/>
      <c r="G299" s="67"/>
      <c r="H299" s="71"/>
      <c r="I299" s="72"/>
      <c r="J299" s="72"/>
      <c r="K299" s="36"/>
      <c r="L299" s="79"/>
      <c r="M299" s="79"/>
      <c r="N299" s="74"/>
      <c r="O299" s="81" t="s">
        <v>179</v>
      </c>
      <c r="P299" s="83">
        <v>42397.536354166667</v>
      </c>
      <c r="Q299" s="81" t="s">
        <v>2651</v>
      </c>
      <c r="R299" s="84" t="s">
        <v>4289</v>
      </c>
      <c r="S299" s="81" t="s">
        <v>4883</v>
      </c>
      <c r="T299" s="81"/>
      <c r="U299" s="83">
        <v>42397.536354166667</v>
      </c>
      <c r="V299" s="84" t="s">
        <v>5501</v>
      </c>
      <c r="W299" s="81"/>
      <c r="X299" s="81"/>
      <c r="Y299" s="87" t="s">
        <v>7897</v>
      </c>
      <c r="Z299" s="81"/>
    </row>
    <row r="300" spans="1:26" x14ac:dyDescent="0.25">
      <c r="A300" s="66" t="s">
        <v>450</v>
      </c>
      <c r="B300" s="66" t="s">
        <v>450</v>
      </c>
      <c r="C300" s="67"/>
      <c r="D300" s="68"/>
      <c r="E300" s="69"/>
      <c r="F300" s="70"/>
      <c r="G300" s="67"/>
      <c r="H300" s="71"/>
      <c r="I300" s="72"/>
      <c r="J300" s="72"/>
      <c r="K300" s="36"/>
      <c r="L300" s="79"/>
      <c r="M300" s="79"/>
      <c r="N300" s="74"/>
      <c r="O300" s="81" t="s">
        <v>179</v>
      </c>
      <c r="P300" s="83">
        <v>42397.536886574075</v>
      </c>
      <c r="Q300" s="81" t="s">
        <v>2652</v>
      </c>
      <c r="R300" s="84" t="s">
        <v>4274</v>
      </c>
      <c r="S300" s="81" t="s">
        <v>4877</v>
      </c>
      <c r="T300" s="81" t="s">
        <v>5051</v>
      </c>
      <c r="U300" s="83">
        <v>42397.536886574075</v>
      </c>
      <c r="V300" s="84" t="s">
        <v>5502</v>
      </c>
      <c r="W300" s="81"/>
      <c r="X300" s="81"/>
      <c r="Y300" s="87" t="s">
        <v>7898</v>
      </c>
      <c r="Z300" s="81"/>
    </row>
    <row r="301" spans="1:26" x14ac:dyDescent="0.25">
      <c r="A301" s="66" t="s">
        <v>451</v>
      </c>
      <c r="B301" s="66" t="s">
        <v>547</v>
      </c>
      <c r="C301" s="67"/>
      <c r="D301" s="68"/>
      <c r="E301" s="69"/>
      <c r="F301" s="70"/>
      <c r="G301" s="67"/>
      <c r="H301" s="71"/>
      <c r="I301" s="72"/>
      <c r="J301" s="72"/>
      <c r="K301" s="36"/>
      <c r="L301" s="79"/>
      <c r="M301" s="79"/>
      <c r="N301" s="74"/>
      <c r="O301" s="81" t="s">
        <v>2406</v>
      </c>
      <c r="P301" s="83">
        <v>42397.537523148145</v>
      </c>
      <c r="Q301" s="81" t="s">
        <v>2634</v>
      </c>
      <c r="R301" s="84" t="s">
        <v>4281</v>
      </c>
      <c r="S301" s="81" t="s">
        <v>4870</v>
      </c>
      <c r="T301" s="81" t="s">
        <v>2002</v>
      </c>
      <c r="U301" s="83">
        <v>42397.537523148145</v>
      </c>
      <c r="V301" s="84" t="s">
        <v>5503</v>
      </c>
      <c r="W301" s="81"/>
      <c r="X301" s="81"/>
      <c r="Y301" s="87" t="s">
        <v>7899</v>
      </c>
      <c r="Z301" s="81"/>
    </row>
    <row r="302" spans="1:26" x14ac:dyDescent="0.25">
      <c r="A302" s="66" t="s">
        <v>452</v>
      </c>
      <c r="B302" s="66" t="s">
        <v>463</v>
      </c>
      <c r="C302" s="67"/>
      <c r="D302" s="68"/>
      <c r="E302" s="69"/>
      <c r="F302" s="70"/>
      <c r="G302" s="67"/>
      <c r="H302" s="71"/>
      <c r="I302" s="72"/>
      <c r="J302" s="72"/>
      <c r="K302" s="36"/>
      <c r="L302" s="79"/>
      <c r="M302" s="79"/>
      <c r="N302" s="74"/>
      <c r="O302" s="81" t="s">
        <v>2406</v>
      </c>
      <c r="P302" s="83">
        <v>42397.537604166668</v>
      </c>
      <c r="Q302" s="81" t="s">
        <v>2653</v>
      </c>
      <c r="R302" s="84" t="s">
        <v>4290</v>
      </c>
      <c r="S302" s="81" t="s">
        <v>4823</v>
      </c>
      <c r="T302" s="81"/>
      <c r="U302" s="83">
        <v>42397.537604166668</v>
      </c>
      <c r="V302" s="84" t="s">
        <v>5504</v>
      </c>
      <c r="W302" s="81"/>
      <c r="X302" s="81"/>
      <c r="Y302" s="87" t="s">
        <v>7900</v>
      </c>
      <c r="Z302" s="81"/>
    </row>
    <row r="303" spans="1:26" x14ac:dyDescent="0.25">
      <c r="A303" s="66" t="s">
        <v>453</v>
      </c>
      <c r="B303" s="66" t="s">
        <v>453</v>
      </c>
      <c r="C303" s="67"/>
      <c r="D303" s="68"/>
      <c r="E303" s="69"/>
      <c r="F303" s="70"/>
      <c r="G303" s="67"/>
      <c r="H303" s="71"/>
      <c r="I303" s="72"/>
      <c r="J303" s="72"/>
      <c r="K303" s="36"/>
      <c r="L303" s="79"/>
      <c r="M303" s="79"/>
      <c r="N303" s="74"/>
      <c r="O303" s="81" t="s">
        <v>179</v>
      </c>
      <c r="P303" s="83">
        <v>42397.537928240738</v>
      </c>
      <c r="Q303" s="81" t="s">
        <v>2654</v>
      </c>
      <c r="R303" s="84" t="s">
        <v>4291</v>
      </c>
      <c r="S303" s="81" t="s">
        <v>4823</v>
      </c>
      <c r="T303" s="81"/>
      <c r="U303" s="83">
        <v>42397.537928240738</v>
      </c>
      <c r="V303" s="84" t="s">
        <v>5505</v>
      </c>
      <c r="W303" s="81"/>
      <c r="X303" s="81"/>
      <c r="Y303" s="87" t="s">
        <v>7901</v>
      </c>
      <c r="Z303" s="81"/>
    </row>
    <row r="304" spans="1:26" x14ac:dyDescent="0.25">
      <c r="A304" s="66" t="s">
        <v>454</v>
      </c>
      <c r="B304" s="66" t="s">
        <v>2137</v>
      </c>
      <c r="C304" s="67"/>
      <c r="D304" s="68"/>
      <c r="E304" s="69"/>
      <c r="F304" s="70"/>
      <c r="G304" s="67"/>
      <c r="H304" s="71"/>
      <c r="I304" s="72"/>
      <c r="J304" s="72"/>
      <c r="K304" s="36"/>
      <c r="L304" s="79"/>
      <c r="M304" s="79"/>
      <c r="N304" s="74"/>
      <c r="O304" s="81" t="s">
        <v>2406</v>
      </c>
      <c r="P304" s="83">
        <v>42397.539571759262</v>
      </c>
      <c r="Q304" s="81" t="s">
        <v>2655</v>
      </c>
      <c r="R304" s="84" t="s">
        <v>4292</v>
      </c>
      <c r="S304" s="81" t="s">
        <v>4830</v>
      </c>
      <c r="T304" s="81"/>
      <c r="U304" s="83">
        <v>42397.539571759262</v>
      </c>
      <c r="V304" s="84" t="s">
        <v>5506</v>
      </c>
      <c r="W304" s="81"/>
      <c r="X304" s="81"/>
      <c r="Y304" s="87" t="s">
        <v>7902</v>
      </c>
      <c r="Z304" s="81"/>
    </row>
    <row r="305" spans="1:26" x14ac:dyDescent="0.25">
      <c r="A305" s="66" t="s">
        <v>454</v>
      </c>
      <c r="B305" s="66" t="s">
        <v>2091</v>
      </c>
      <c r="C305" s="67"/>
      <c r="D305" s="68"/>
      <c r="E305" s="69"/>
      <c r="F305" s="70"/>
      <c r="G305" s="67"/>
      <c r="H305" s="71"/>
      <c r="I305" s="72"/>
      <c r="J305" s="72"/>
      <c r="K305" s="36"/>
      <c r="L305" s="79"/>
      <c r="M305" s="79"/>
      <c r="N305" s="74"/>
      <c r="O305" s="81" t="s">
        <v>2406</v>
      </c>
      <c r="P305" s="83">
        <v>42397.539571759262</v>
      </c>
      <c r="Q305" s="81" t="s">
        <v>2655</v>
      </c>
      <c r="R305" s="84" t="s">
        <v>4292</v>
      </c>
      <c r="S305" s="81" t="s">
        <v>4830</v>
      </c>
      <c r="T305" s="81"/>
      <c r="U305" s="83">
        <v>42397.539571759262</v>
      </c>
      <c r="V305" s="84" t="s">
        <v>5506</v>
      </c>
      <c r="W305" s="81"/>
      <c r="X305" s="81"/>
      <c r="Y305" s="87" t="s">
        <v>7902</v>
      </c>
      <c r="Z305" s="81"/>
    </row>
    <row r="306" spans="1:26" x14ac:dyDescent="0.25">
      <c r="A306" s="66" t="s">
        <v>455</v>
      </c>
      <c r="B306" s="66" t="s">
        <v>455</v>
      </c>
      <c r="C306" s="67"/>
      <c r="D306" s="68"/>
      <c r="E306" s="69"/>
      <c r="F306" s="70"/>
      <c r="G306" s="67"/>
      <c r="H306" s="71"/>
      <c r="I306" s="72"/>
      <c r="J306" s="72"/>
      <c r="K306" s="36"/>
      <c r="L306" s="79"/>
      <c r="M306" s="79"/>
      <c r="N306" s="74"/>
      <c r="O306" s="81" t="s">
        <v>179</v>
      </c>
      <c r="P306" s="83">
        <v>42397.540138888886</v>
      </c>
      <c r="Q306" s="81" t="s">
        <v>2656</v>
      </c>
      <c r="R306" s="84" t="s">
        <v>4258</v>
      </c>
      <c r="S306" s="81" t="s">
        <v>4871</v>
      </c>
      <c r="T306" s="81"/>
      <c r="U306" s="83">
        <v>42397.540138888886</v>
      </c>
      <c r="V306" s="84" t="s">
        <v>5507</v>
      </c>
      <c r="W306" s="81"/>
      <c r="X306" s="81"/>
      <c r="Y306" s="87" t="s">
        <v>7903</v>
      </c>
      <c r="Z306" s="81"/>
    </row>
    <row r="307" spans="1:26" x14ac:dyDescent="0.25">
      <c r="A307" s="66" t="s">
        <v>456</v>
      </c>
      <c r="B307" s="66" t="s">
        <v>2114</v>
      </c>
      <c r="C307" s="67"/>
      <c r="D307" s="68"/>
      <c r="E307" s="69"/>
      <c r="F307" s="70"/>
      <c r="G307" s="67"/>
      <c r="H307" s="71"/>
      <c r="I307" s="72"/>
      <c r="J307" s="72"/>
      <c r="K307" s="36"/>
      <c r="L307" s="79"/>
      <c r="M307" s="79"/>
      <c r="N307" s="74"/>
      <c r="O307" s="81" t="s">
        <v>2407</v>
      </c>
      <c r="P307" s="83">
        <v>42397.540462962963</v>
      </c>
      <c r="Q307" s="81" t="s">
        <v>2517</v>
      </c>
      <c r="R307" s="81"/>
      <c r="S307" s="81"/>
      <c r="T307" s="81"/>
      <c r="U307" s="83">
        <v>42397.540462962963</v>
      </c>
      <c r="V307" s="84" t="s">
        <v>5508</v>
      </c>
      <c r="W307" s="81"/>
      <c r="X307" s="81"/>
      <c r="Y307" s="87" t="s">
        <v>7904</v>
      </c>
      <c r="Z307" s="87" t="s">
        <v>10016</v>
      </c>
    </row>
    <row r="308" spans="1:26" x14ac:dyDescent="0.25">
      <c r="A308" s="66" t="s">
        <v>457</v>
      </c>
      <c r="B308" s="66" t="s">
        <v>2138</v>
      </c>
      <c r="C308" s="67"/>
      <c r="D308" s="68"/>
      <c r="E308" s="69"/>
      <c r="F308" s="70"/>
      <c r="G308" s="67"/>
      <c r="H308" s="71"/>
      <c r="I308" s="72"/>
      <c r="J308" s="72"/>
      <c r="K308" s="36"/>
      <c r="L308" s="79"/>
      <c r="M308" s="79"/>
      <c r="N308" s="74"/>
      <c r="O308" s="81" t="s">
        <v>2406</v>
      </c>
      <c r="P308" s="83">
        <v>42397.540601851855</v>
      </c>
      <c r="Q308" s="81" t="s">
        <v>2657</v>
      </c>
      <c r="R308" s="81"/>
      <c r="S308" s="81"/>
      <c r="T308" s="81"/>
      <c r="U308" s="83">
        <v>42397.540601851855</v>
      </c>
      <c r="V308" s="84" t="s">
        <v>5509</v>
      </c>
      <c r="W308" s="81"/>
      <c r="X308" s="81"/>
      <c r="Y308" s="87" t="s">
        <v>7905</v>
      </c>
      <c r="Z308" s="81"/>
    </row>
    <row r="309" spans="1:26" x14ac:dyDescent="0.25">
      <c r="A309" s="66" t="s">
        <v>458</v>
      </c>
      <c r="B309" s="66" t="s">
        <v>458</v>
      </c>
      <c r="C309" s="67"/>
      <c r="D309" s="68"/>
      <c r="E309" s="69"/>
      <c r="F309" s="70"/>
      <c r="G309" s="67"/>
      <c r="H309" s="71"/>
      <c r="I309" s="72"/>
      <c r="J309" s="72"/>
      <c r="K309" s="36"/>
      <c r="L309" s="79"/>
      <c r="M309" s="79"/>
      <c r="N309" s="74"/>
      <c r="O309" s="81" t="s">
        <v>179</v>
      </c>
      <c r="P309" s="83">
        <v>42397.540775462963</v>
      </c>
      <c r="Q309" s="81" t="s">
        <v>2658</v>
      </c>
      <c r="R309" s="84" t="s">
        <v>4293</v>
      </c>
      <c r="S309" s="81" t="s">
        <v>4841</v>
      </c>
      <c r="T309" s="81"/>
      <c r="U309" s="83">
        <v>42397.540775462963</v>
      </c>
      <c r="V309" s="84" t="s">
        <v>5510</v>
      </c>
      <c r="W309" s="81"/>
      <c r="X309" s="81"/>
      <c r="Y309" s="87" t="s">
        <v>7906</v>
      </c>
      <c r="Z309" s="81"/>
    </row>
    <row r="310" spans="1:26" x14ac:dyDescent="0.25">
      <c r="A310" s="66" t="s">
        <v>459</v>
      </c>
      <c r="B310" s="66" t="s">
        <v>2083</v>
      </c>
      <c r="C310" s="67"/>
      <c r="D310" s="68"/>
      <c r="E310" s="69"/>
      <c r="F310" s="70"/>
      <c r="G310" s="67"/>
      <c r="H310" s="71"/>
      <c r="I310" s="72"/>
      <c r="J310" s="72"/>
      <c r="K310" s="36"/>
      <c r="L310" s="79"/>
      <c r="M310" s="79"/>
      <c r="N310" s="74"/>
      <c r="O310" s="81" t="s">
        <v>2406</v>
      </c>
      <c r="P310" s="83">
        <v>42397.541018518517</v>
      </c>
      <c r="Q310" s="81" t="s">
        <v>2412</v>
      </c>
      <c r="R310" s="84" t="s">
        <v>4161</v>
      </c>
      <c r="S310" s="81" t="s">
        <v>4812</v>
      </c>
      <c r="T310" s="81"/>
      <c r="U310" s="83">
        <v>42397.541018518517</v>
      </c>
      <c r="V310" s="84" t="s">
        <v>5511</v>
      </c>
      <c r="W310" s="81"/>
      <c r="X310" s="81"/>
      <c r="Y310" s="87" t="s">
        <v>7907</v>
      </c>
      <c r="Z310" s="81"/>
    </row>
    <row r="311" spans="1:26" x14ac:dyDescent="0.25">
      <c r="A311" s="66" t="s">
        <v>460</v>
      </c>
      <c r="B311" s="66" t="s">
        <v>2139</v>
      </c>
      <c r="C311" s="67"/>
      <c r="D311" s="68"/>
      <c r="E311" s="69"/>
      <c r="F311" s="70"/>
      <c r="G311" s="67"/>
      <c r="H311" s="71"/>
      <c r="I311" s="72"/>
      <c r="J311" s="72"/>
      <c r="K311" s="36"/>
      <c r="L311" s="79"/>
      <c r="M311" s="79"/>
      <c r="N311" s="74"/>
      <c r="O311" s="81" t="s">
        <v>2406</v>
      </c>
      <c r="P311" s="83">
        <v>42397.541192129633</v>
      </c>
      <c r="Q311" s="81" t="s">
        <v>2659</v>
      </c>
      <c r="R311" s="84" t="s">
        <v>4294</v>
      </c>
      <c r="S311" s="81" t="s">
        <v>4884</v>
      </c>
      <c r="T311" s="81"/>
      <c r="U311" s="83">
        <v>42397.541192129633</v>
      </c>
      <c r="V311" s="84" t="s">
        <v>5512</v>
      </c>
      <c r="W311" s="81"/>
      <c r="X311" s="81"/>
      <c r="Y311" s="87" t="s">
        <v>7908</v>
      </c>
      <c r="Z311" s="81"/>
    </row>
    <row r="312" spans="1:26" x14ac:dyDescent="0.25">
      <c r="A312" s="66" t="s">
        <v>461</v>
      </c>
      <c r="B312" s="66" t="s">
        <v>2107</v>
      </c>
      <c r="C312" s="67"/>
      <c r="D312" s="68"/>
      <c r="E312" s="69"/>
      <c r="F312" s="70"/>
      <c r="G312" s="67"/>
      <c r="H312" s="71"/>
      <c r="I312" s="72"/>
      <c r="J312" s="72"/>
      <c r="K312" s="36"/>
      <c r="L312" s="79"/>
      <c r="M312" s="79"/>
      <c r="N312" s="74"/>
      <c r="O312" s="81" t="s">
        <v>2406</v>
      </c>
      <c r="P312" s="83">
        <v>42397.541342592594</v>
      </c>
      <c r="Q312" s="81" t="s">
        <v>2486</v>
      </c>
      <c r="R312" s="84" t="s">
        <v>4211</v>
      </c>
      <c r="S312" s="81" t="s">
        <v>4847</v>
      </c>
      <c r="T312" s="81" t="s">
        <v>5037</v>
      </c>
      <c r="U312" s="83">
        <v>42397.541342592594</v>
      </c>
      <c r="V312" s="84" t="s">
        <v>5513</v>
      </c>
      <c r="W312" s="81"/>
      <c r="X312" s="81"/>
      <c r="Y312" s="87" t="s">
        <v>7909</v>
      </c>
      <c r="Z312" s="81"/>
    </row>
    <row r="313" spans="1:26" x14ac:dyDescent="0.25">
      <c r="A313" s="66" t="s">
        <v>462</v>
      </c>
      <c r="B313" s="66" t="s">
        <v>2114</v>
      </c>
      <c r="C313" s="67"/>
      <c r="D313" s="68"/>
      <c r="E313" s="69"/>
      <c r="F313" s="70"/>
      <c r="G313" s="67"/>
      <c r="H313" s="71"/>
      <c r="I313" s="72"/>
      <c r="J313" s="72"/>
      <c r="K313" s="36"/>
      <c r="L313" s="79"/>
      <c r="M313" s="79"/>
      <c r="N313" s="74"/>
      <c r="O313" s="81" t="s">
        <v>2407</v>
      </c>
      <c r="P313" s="83">
        <v>42397.541608796295</v>
      </c>
      <c r="Q313" s="81" t="s">
        <v>2660</v>
      </c>
      <c r="R313" s="81"/>
      <c r="S313" s="81"/>
      <c r="T313" s="81"/>
      <c r="U313" s="83">
        <v>42397.541608796295</v>
      </c>
      <c r="V313" s="84" t="s">
        <v>5514</v>
      </c>
      <c r="W313" s="81"/>
      <c r="X313" s="81"/>
      <c r="Y313" s="87" t="s">
        <v>7910</v>
      </c>
      <c r="Z313" s="87" t="s">
        <v>10016</v>
      </c>
    </row>
    <row r="314" spans="1:26" x14ac:dyDescent="0.25">
      <c r="A314" s="66" t="s">
        <v>463</v>
      </c>
      <c r="B314" s="66" t="s">
        <v>463</v>
      </c>
      <c r="C314" s="67"/>
      <c r="D314" s="68"/>
      <c r="E314" s="69"/>
      <c r="F314" s="70"/>
      <c r="G314" s="67"/>
      <c r="H314" s="71"/>
      <c r="I314" s="72"/>
      <c r="J314" s="72"/>
      <c r="K314" s="36"/>
      <c r="L314" s="79"/>
      <c r="M314" s="79"/>
      <c r="N314" s="74"/>
      <c r="O314" s="81" t="s">
        <v>179</v>
      </c>
      <c r="P314" s="83">
        <v>42397.534050925926</v>
      </c>
      <c r="Q314" s="81" t="s">
        <v>2661</v>
      </c>
      <c r="R314" s="84" t="s">
        <v>4290</v>
      </c>
      <c r="S314" s="81" t="s">
        <v>4823</v>
      </c>
      <c r="T314" s="81"/>
      <c r="U314" s="83">
        <v>42397.534050925926</v>
      </c>
      <c r="V314" s="84" t="s">
        <v>5515</v>
      </c>
      <c r="W314" s="81"/>
      <c r="X314" s="81"/>
      <c r="Y314" s="87" t="s">
        <v>7911</v>
      </c>
      <c r="Z314" s="81"/>
    </row>
    <row r="315" spans="1:26" x14ac:dyDescent="0.25">
      <c r="A315" s="66" t="s">
        <v>464</v>
      </c>
      <c r="B315" s="66" t="s">
        <v>463</v>
      </c>
      <c r="C315" s="67"/>
      <c r="D315" s="68"/>
      <c r="E315" s="69"/>
      <c r="F315" s="70"/>
      <c r="G315" s="67"/>
      <c r="H315" s="71"/>
      <c r="I315" s="72"/>
      <c r="J315" s="72"/>
      <c r="K315" s="36"/>
      <c r="L315" s="79"/>
      <c r="M315" s="79"/>
      <c r="N315" s="74"/>
      <c r="O315" s="81" t="s">
        <v>2406</v>
      </c>
      <c r="P315" s="83">
        <v>42397.541678240741</v>
      </c>
      <c r="Q315" s="81" t="s">
        <v>2653</v>
      </c>
      <c r="R315" s="84" t="s">
        <v>4290</v>
      </c>
      <c r="S315" s="81" t="s">
        <v>4823</v>
      </c>
      <c r="T315" s="81"/>
      <c r="U315" s="83">
        <v>42397.541678240741</v>
      </c>
      <c r="V315" s="84" t="s">
        <v>5516</v>
      </c>
      <c r="W315" s="81"/>
      <c r="X315" s="81"/>
      <c r="Y315" s="87" t="s">
        <v>7912</v>
      </c>
      <c r="Z315" s="81"/>
    </row>
    <row r="316" spans="1:26" x14ac:dyDescent="0.25">
      <c r="A316" s="66" t="s">
        <v>465</v>
      </c>
      <c r="B316" s="66" t="s">
        <v>465</v>
      </c>
      <c r="C316" s="67"/>
      <c r="D316" s="68"/>
      <c r="E316" s="69"/>
      <c r="F316" s="70"/>
      <c r="G316" s="67"/>
      <c r="H316" s="71"/>
      <c r="I316" s="72"/>
      <c r="J316" s="72"/>
      <c r="K316" s="36"/>
      <c r="L316" s="79"/>
      <c r="M316" s="79"/>
      <c r="N316" s="74"/>
      <c r="O316" s="81" t="s">
        <v>179</v>
      </c>
      <c r="P316" s="83">
        <v>42397.541689814818</v>
      </c>
      <c r="Q316" s="84" t="s">
        <v>2662</v>
      </c>
      <c r="R316" s="84" t="s">
        <v>4207</v>
      </c>
      <c r="S316" s="81" t="s">
        <v>4844</v>
      </c>
      <c r="T316" s="81"/>
      <c r="U316" s="83">
        <v>42397.541689814818</v>
      </c>
      <c r="V316" s="84" t="s">
        <v>5517</v>
      </c>
      <c r="W316" s="81"/>
      <c r="X316" s="81"/>
      <c r="Y316" s="87" t="s">
        <v>7913</v>
      </c>
      <c r="Z316" s="81"/>
    </row>
    <row r="317" spans="1:26" x14ac:dyDescent="0.25">
      <c r="A317" s="66" t="s">
        <v>466</v>
      </c>
      <c r="B317" s="66" t="s">
        <v>466</v>
      </c>
      <c r="C317" s="67"/>
      <c r="D317" s="68"/>
      <c r="E317" s="69"/>
      <c r="F317" s="70"/>
      <c r="G317" s="67"/>
      <c r="H317" s="71"/>
      <c r="I317" s="72"/>
      <c r="J317" s="72"/>
      <c r="K317" s="36"/>
      <c r="L317" s="79"/>
      <c r="M317" s="79"/>
      <c r="N317" s="74"/>
      <c r="O317" s="81" t="s">
        <v>179</v>
      </c>
      <c r="P317" s="83">
        <v>42397.54173611111</v>
      </c>
      <c r="Q317" s="81" t="s">
        <v>2663</v>
      </c>
      <c r="R317" s="84" t="s">
        <v>4295</v>
      </c>
      <c r="S317" s="81" t="s">
        <v>4859</v>
      </c>
      <c r="T317" s="81"/>
      <c r="U317" s="83">
        <v>42397.54173611111</v>
      </c>
      <c r="V317" s="84" t="s">
        <v>5518</v>
      </c>
      <c r="W317" s="81"/>
      <c r="X317" s="81"/>
      <c r="Y317" s="87" t="s">
        <v>7914</v>
      </c>
      <c r="Z317" s="81"/>
    </row>
    <row r="318" spans="1:26" x14ac:dyDescent="0.25">
      <c r="A318" s="66" t="s">
        <v>467</v>
      </c>
      <c r="B318" s="66" t="s">
        <v>2140</v>
      </c>
      <c r="C318" s="67"/>
      <c r="D318" s="68"/>
      <c r="E318" s="69"/>
      <c r="F318" s="70"/>
      <c r="G318" s="67"/>
      <c r="H318" s="71"/>
      <c r="I318" s="72"/>
      <c r="J318" s="72"/>
      <c r="K318" s="36"/>
      <c r="L318" s="79"/>
      <c r="M318" s="79"/>
      <c r="N318" s="74"/>
      <c r="O318" s="81" t="s">
        <v>2407</v>
      </c>
      <c r="P318" s="83">
        <v>42397.541817129626</v>
      </c>
      <c r="Q318" s="81" t="s">
        <v>2664</v>
      </c>
      <c r="R318" s="81"/>
      <c r="S318" s="81"/>
      <c r="T318" s="81"/>
      <c r="U318" s="83">
        <v>42397.541817129626</v>
      </c>
      <c r="V318" s="84" t="s">
        <v>5519</v>
      </c>
      <c r="W318" s="81"/>
      <c r="X318" s="81"/>
      <c r="Y318" s="87" t="s">
        <v>7915</v>
      </c>
      <c r="Z318" s="87" t="s">
        <v>10018</v>
      </c>
    </row>
    <row r="319" spans="1:26" x14ac:dyDescent="0.25">
      <c r="A319" s="66" t="s">
        <v>468</v>
      </c>
      <c r="B319" s="66" t="s">
        <v>468</v>
      </c>
      <c r="C319" s="67"/>
      <c r="D319" s="68"/>
      <c r="E319" s="69"/>
      <c r="F319" s="70"/>
      <c r="G319" s="67"/>
      <c r="H319" s="71"/>
      <c r="I319" s="72"/>
      <c r="J319" s="72"/>
      <c r="K319" s="36"/>
      <c r="L319" s="79"/>
      <c r="M319" s="79"/>
      <c r="N319" s="74"/>
      <c r="O319" s="81" t="s">
        <v>179</v>
      </c>
      <c r="P319" s="83">
        <v>42397.542129629626</v>
      </c>
      <c r="Q319" s="81" t="s">
        <v>2665</v>
      </c>
      <c r="R319" s="84" t="s">
        <v>4193</v>
      </c>
      <c r="S319" s="81" t="s">
        <v>4834</v>
      </c>
      <c r="T319" s="81"/>
      <c r="U319" s="83">
        <v>42397.542129629626</v>
      </c>
      <c r="V319" s="84" t="s">
        <v>5520</v>
      </c>
      <c r="W319" s="81"/>
      <c r="X319" s="81"/>
      <c r="Y319" s="87" t="s">
        <v>7916</v>
      </c>
      <c r="Z319" s="81"/>
    </row>
    <row r="320" spans="1:26" x14ac:dyDescent="0.25">
      <c r="A320" s="66" t="s">
        <v>469</v>
      </c>
      <c r="B320" s="66" t="s">
        <v>469</v>
      </c>
      <c r="C320" s="67"/>
      <c r="D320" s="68"/>
      <c r="E320" s="69"/>
      <c r="F320" s="70"/>
      <c r="G320" s="67"/>
      <c r="H320" s="71"/>
      <c r="I320" s="72"/>
      <c r="J320" s="72"/>
      <c r="K320" s="36"/>
      <c r="L320" s="79"/>
      <c r="M320" s="79"/>
      <c r="N320" s="74"/>
      <c r="O320" s="81" t="s">
        <v>179</v>
      </c>
      <c r="P320" s="83">
        <v>42397.542233796295</v>
      </c>
      <c r="Q320" s="81" t="s">
        <v>2666</v>
      </c>
      <c r="R320" s="84" t="s">
        <v>4296</v>
      </c>
      <c r="S320" s="81" t="s">
        <v>4885</v>
      </c>
      <c r="T320" s="81" t="s">
        <v>5052</v>
      </c>
      <c r="U320" s="83">
        <v>42397.542233796295</v>
      </c>
      <c r="V320" s="84" t="s">
        <v>5521</v>
      </c>
      <c r="W320" s="81"/>
      <c r="X320" s="81"/>
      <c r="Y320" s="87" t="s">
        <v>7917</v>
      </c>
      <c r="Z320" s="81"/>
    </row>
    <row r="321" spans="1:26" x14ac:dyDescent="0.25">
      <c r="A321" s="66" t="s">
        <v>470</v>
      </c>
      <c r="B321" s="66" t="s">
        <v>470</v>
      </c>
      <c r="C321" s="67"/>
      <c r="D321" s="68"/>
      <c r="E321" s="69"/>
      <c r="F321" s="70"/>
      <c r="G321" s="67"/>
      <c r="H321" s="71"/>
      <c r="I321" s="72"/>
      <c r="J321" s="72"/>
      <c r="K321" s="36"/>
      <c r="L321" s="79"/>
      <c r="M321" s="79"/>
      <c r="N321" s="74"/>
      <c r="O321" s="81" t="s">
        <v>179</v>
      </c>
      <c r="P321" s="83">
        <v>42397.479710648149</v>
      </c>
      <c r="Q321" s="81" t="s">
        <v>2667</v>
      </c>
      <c r="R321" s="84" t="s">
        <v>4201</v>
      </c>
      <c r="S321" s="81" t="s">
        <v>4840</v>
      </c>
      <c r="T321" s="81"/>
      <c r="U321" s="83">
        <v>42397.479710648149</v>
      </c>
      <c r="V321" s="84" t="s">
        <v>5522</v>
      </c>
      <c r="W321" s="81"/>
      <c r="X321" s="81"/>
      <c r="Y321" s="87" t="s">
        <v>7918</v>
      </c>
      <c r="Z321" s="81"/>
    </row>
    <row r="322" spans="1:26" x14ac:dyDescent="0.25">
      <c r="A322" s="66" t="s">
        <v>470</v>
      </c>
      <c r="B322" s="66" t="s">
        <v>470</v>
      </c>
      <c r="C322" s="67"/>
      <c r="D322" s="68"/>
      <c r="E322" s="69"/>
      <c r="F322" s="70"/>
      <c r="G322" s="67"/>
      <c r="H322" s="71"/>
      <c r="I322" s="72"/>
      <c r="J322" s="72"/>
      <c r="K322" s="36"/>
      <c r="L322" s="79"/>
      <c r="M322" s="79"/>
      <c r="N322" s="74"/>
      <c r="O322" s="81" t="s">
        <v>179</v>
      </c>
      <c r="P322" s="83">
        <v>42397.542696759258</v>
      </c>
      <c r="Q322" s="81" t="s">
        <v>2668</v>
      </c>
      <c r="R322" s="84" t="s">
        <v>4179</v>
      </c>
      <c r="S322" s="81" t="s">
        <v>4825</v>
      </c>
      <c r="T322" s="81"/>
      <c r="U322" s="83">
        <v>42397.542696759258</v>
      </c>
      <c r="V322" s="84" t="s">
        <v>5523</v>
      </c>
      <c r="W322" s="81"/>
      <c r="X322" s="81"/>
      <c r="Y322" s="87" t="s">
        <v>7919</v>
      </c>
      <c r="Z322" s="81"/>
    </row>
    <row r="323" spans="1:26" x14ac:dyDescent="0.25">
      <c r="A323" s="66" t="s">
        <v>471</v>
      </c>
      <c r="B323" s="66" t="s">
        <v>471</v>
      </c>
      <c r="C323" s="67"/>
      <c r="D323" s="68"/>
      <c r="E323" s="69"/>
      <c r="F323" s="70"/>
      <c r="G323" s="67"/>
      <c r="H323" s="71"/>
      <c r="I323" s="72"/>
      <c r="J323" s="72"/>
      <c r="K323" s="36"/>
      <c r="L323" s="79"/>
      <c r="M323" s="79"/>
      <c r="N323" s="74"/>
      <c r="O323" s="81" t="s">
        <v>179</v>
      </c>
      <c r="P323" s="83">
        <v>42397.542905092596</v>
      </c>
      <c r="Q323" s="81" t="s">
        <v>2669</v>
      </c>
      <c r="R323" s="84" t="s">
        <v>4253</v>
      </c>
      <c r="S323" s="81" t="s">
        <v>4869</v>
      </c>
      <c r="T323" s="81"/>
      <c r="U323" s="83">
        <v>42397.542905092596</v>
      </c>
      <c r="V323" s="84" t="s">
        <v>5524</v>
      </c>
      <c r="W323" s="81"/>
      <c r="X323" s="81"/>
      <c r="Y323" s="87" t="s">
        <v>7920</v>
      </c>
      <c r="Z323" s="81"/>
    </row>
    <row r="324" spans="1:26" x14ac:dyDescent="0.25">
      <c r="A324" s="66" t="s">
        <v>472</v>
      </c>
      <c r="B324" s="66" t="s">
        <v>472</v>
      </c>
      <c r="C324" s="67"/>
      <c r="D324" s="68"/>
      <c r="E324" s="69"/>
      <c r="F324" s="70"/>
      <c r="G324" s="67"/>
      <c r="H324" s="71"/>
      <c r="I324" s="72"/>
      <c r="J324" s="72"/>
      <c r="K324" s="36"/>
      <c r="L324" s="79"/>
      <c r="M324" s="79"/>
      <c r="N324" s="74"/>
      <c r="O324" s="81" t="s">
        <v>179</v>
      </c>
      <c r="P324" s="83">
        <v>42397.47314814815</v>
      </c>
      <c r="Q324" s="81" t="s">
        <v>2670</v>
      </c>
      <c r="R324" s="84" t="s">
        <v>4297</v>
      </c>
      <c r="S324" s="81" t="s">
        <v>4886</v>
      </c>
      <c r="T324" s="81"/>
      <c r="U324" s="83">
        <v>42397.47314814815</v>
      </c>
      <c r="V324" s="84" t="s">
        <v>5525</v>
      </c>
      <c r="W324" s="81"/>
      <c r="X324" s="81"/>
      <c r="Y324" s="87" t="s">
        <v>7921</v>
      </c>
      <c r="Z324" s="81"/>
    </row>
    <row r="325" spans="1:26" x14ac:dyDescent="0.25">
      <c r="A325" s="66" t="s">
        <v>472</v>
      </c>
      <c r="B325" s="66" t="s">
        <v>472</v>
      </c>
      <c r="C325" s="67"/>
      <c r="D325" s="68"/>
      <c r="E325" s="69"/>
      <c r="F325" s="70"/>
      <c r="G325" s="67"/>
      <c r="H325" s="71"/>
      <c r="I325" s="72"/>
      <c r="J325" s="72"/>
      <c r="K325" s="36"/>
      <c r="L325" s="79"/>
      <c r="M325" s="79"/>
      <c r="N325" s="74"/>
      <c r="O325" s="81" t="s">
        <v>179</v>
      </c>
      <c r="P325" s="83">
        <v>42397.543090277781</v>
      </c>
      <c r="Q325" s="81" t="s">
        <v>2671</v>
      </c>
      <c r="R325" s="84" t="s">
        <v>4297</v>
      </c>
      <c r="S325" s="81" t="s">
        <v>4886</v>
      </c>
      <c r="T325" s="81"/>
      <c r="U325" s="83">
        <v>42397.543090277781</v>
      </c>
      <c r="V325" s="84" t="s">
        <v>5526</v>
      </c>
      <c r="W325" s="81"/>
      <c r="X325" s="81"/>
      <c r="Y325" s="87" t="s">
        <v>7922</v>
      </c>
      <c r="Z325" s="81"/>
    </row>
    <row r="326" spans="1:26" x14ac:dyDescent="0.25">
      <c r="A326" s="66" t="s">
        <v>473</v>
      </c>
      <c r="B326" s="66" t="s">
        <v>507</v>
      </c>
      <c r="C326" s="67"/>
      <c r="D326" s="68"/>
      <c r="E326" s="69"/>
      <c r="F326" s="70"/>
      <c r="G326" s="67"/>
      <c r="H326" s="71"/>
      <c r="I326" s="72"/>
      <c r="J326" s="72"/>
      <c r="K326" s="36"/>
      <c r="L326" s="79"/>
      <c r="M326" s="79"/>
      <c r="N326" s="74"/>
      <c r="O326" s="81" t="s">
        <v>2406</v>
      </c>
      <c r="P326" s="83">
        <v>42397.543090277781</v>
      </c>
      <c r="Q326" s="81" t="s">
        <v>2672</v>
      </c>
      <c r="R326" s="84" t="s">
        <v>4201</v>
      </c>
      <c r="S326" s="81" t="s">
        <v>4840</v>
      </c>
      <c r="T326" s="81"/>
      <c r="U326" s="83">
        <v>42397.543090277781</v>
      </c>
      <c r="V326" s="84" t="s">
        <v>5527</v>
      </c>
      <c r="W326" s="81"/>
      <c r="X326" s="81"/>
      <c r="Y326" s="87" t="s">
        <v>7923</v>
      </c>
      <c r="Z326" s="81"/>
    </row>
    <row r="327" spans="1:26" x14ac:dyDescent="0.25">
      <c r="A327" s="66" t="s">
        <v>474</v>
      </c>
      <c r="B327" s="66" t="s">
        <v>846</v>
      </c>
      <c r="C327" s="67"/>
      <c r="D327" s="68"/>
      <c r="E327" s="69"/>
      <c r="F327" s="70"/>
      <c r="G327" s="67"/>
      <c r="H327" s="71"/>
      <c r="I327" s="72"/>
      <c r="J327" s="72"/>
      <c r="K327" s="36"/>
      <c r="L327" s="79"/>
      <c r="M327" s="79"/>
      <c r="N327" s="74"/>
      <c r="O327" s="81" t="s">
        <v>2406</v>
      </c>
      <c r="P327" s="83">
        <v>42397.543483796297</v>
      </c>
      <c r="Q327" s="81" t="s">
        <v>2673</v>
      </c>
      <c r="R327" s="84" t="s">
        <v>4193</v>
      </c>
      <c r="S327" s="81" t="s">
        <v>4834</v>
      </c>
      <c r="T327" s="81"/>
      <c r="U327" s="83">
        <v>42397.543483796297</v>
      </c>
      <c r="V327" s="84" t="s">
        <v>5528</v>
      </c>
      <c r="W327" s="81"/>
      <c r="X327" s="81"/>
      <c r="Y327" s="87" t="s">
        <v>7924</v>
      </c>
      <c r="Z327" s="81"/>
    </row>
    <row r="328" spans="1:26" x14ac:dyDescent="0.25">
      <c r="A328" s="66" t="s">
        <v>475</v>
      </c>
      <c r="B328" s="66" t="s">
        <v>2141</v>
      </c>
      <c r="C328" s="67"/>
      <c r="D328" s="68"/>
      <c r="E328" s="69"/>
      <c r="F328" s="70"/>
      <c r="G328" s="67"/>
      <c r="H328" s="71"/>
      <c r="I328" s="72"/>
      <c r="J328" s="72"/>
      <c r="K328" s="36"/>
      <c r="L328" s="79"/>
      <c r="M328" s="79"/>
      <c r="N328" s="74"/>
      <c r="O328" s="81" t="s">
        <v>2406</v>
      </c>
      <c r="P328" s="83">
        <v>42397.544791666667</v>
      </c>
      <c r="Q328" s="81" t="s">
        <v>2674</v>
      </c>
      <c r="R328" s="81"/>
      <c r="S328" s="81"/>
      <c r="T328" s="81"/>
      <c r="U328" s="83">
        <v>42397.544791666667</v>
      </c>
      <c r="V328" s="84" t="s">
        <v>5529</v>
      </c>
      <c r="W328" s="81"/>
      <c r="X328" s="81"/>
      <c r="Y328" s="87" t="s">
        <v>7925</v>
      </c>
      <c r="Z328" s="81"/>
    </row>
    <row r="329" spans="1:26" x14ac:dyDescent="0.25">
      <c r="A329" s="66" t="s">
        <v>475</v>
      </c>
      <c r="B329" s="66" t="s">
        <v>2142</v>
      </c>
      <c r="C329" s="67"/>
      <c r="D329" s="68"/>
      <c r="E329" s="69"/>
      <c r="F329" s="70"/>
      <c r="G329" s="67"/>
      <c r="H329" s="71"/>
      <c r="I329" s="72"/>
      <c r="J329" s="72"/>
      <c r="K329" s="36"/>
      <c r="L329" s="79"/>
      <c r="M329" s="79"/>
      <c r="N329" s="74"/>
      <c r="O329" s="81" t="s">
        <v>2406</v>
      </c>
      <c r="P329" s="83">
        <v>42397.544791666667</v>
      </c>
      <c r="Q329" s="81" t="s">
        <v>2674</v>
      </c>
      <c r="R329" s="81"/>
      <c r="S329" s="81"/>
      <c r="T329" s="81"/>
      <c r="U329" s="83">
        <v>42397.544791666667</v>
      </c>
      <c r="V329" s="84" t="s">
        <v>5529</v>
      </c>
      <c r="W329" s="81"/>
      <c r="X329" s="81"/>
      <c r="Y329" s="87" t="s">
        <v>7925</v>
      </c>
      <c r="Z329" s="81"/>
    </row>
    <row r="330" spans="1:26" x14ac:dyDescent="0.25">
      <c r="A330" s="66" t="s">
        <v>475</v>
      </c>
      <c r="B330" s="66" t="s">
        <v>2143</v>
      </c>
      <c r="C330" s="67"/>
      <c r="D330" s="68"/>
      <c r="E330" s="69"/>
      <c r="F330" s="70"/>
      <c r="G330" s="67"/>
      <c r="H330" s="71"/>
      <c r="I330" s="72"/>
      <c r="J330" s="72"/>
      <c r="K330" s="36"/>
      <c r="L330" s="79"/>
      <c r="M330" s="79"/>
      <c r="N330" s="74"/>
      <c r="O330" s="81" t="s">
        <v>2406</v>
      </c>
      <c r="P330" s="83">
        <v>42397.544791666667</v>
      </c>
      <c r="Q330" s="81" t="s">
        <v>2674</v>
      </c>
      <c r="R330" s="81"/>
      <c r="S330" s="81"/>
      <c r="T330" s="81"/>
      <c r="U330" s="83">
        <v>42397.544791666667</v>
      </c>
      <c r="V330" s="84" t="s">
        <v>5529</v>
      </c>
      <c r="W330" s="81"/>
      <c r="X330" s="81"/>
      <c r="Y330" s="87" t="s">
        <v>7925</v>
      </c>
      <c r="Z330" s="81"/>
    </row>
    <row r="331" spans="1:26" x14ac:dyDescent="0.25">
      <c r="A331" s="66" t="s">
        <v>475</v>
      </c>
      <c r="B331" s="66" t="s">
        <v>2144</v>
      </c>
      <c r="C331" s="67"/>
      <c r="D331" s="68"/>
      <c r="E331" s="69"/>
      <c r="F331" s="70"/>
      <c r="G331" s="67"/>
      <c r="H331" s="71"/>
      <c r="I331" s="72"/>
      <c r="J331" s="72"/>
      <c r="K331" s="36"/>
      <c r="L331" s="79"/>
      <c r="M331" s="79"/>
      <c r="N331" s="74"/>
      <c r="O331" s="81" t="s">
        <v>2406</v>
      </c>
      <c r="P331" s="83">
        <v>42397.544791666667</v>
      </c>
      <c r="Q331" s="81" t="s">
        <v>2674</v>
      </c>
      <c r="R331" s="81"/>
      <c r="S331" s="81"/>
      <c r="T331" s="81"/>
      <c r="U331" s="83">
        <v>42397.544791666667</v>
      </c>
      <c r="V331" s="84" t="s">
        <v>5529</v>
      </c>
      <c r="W331" s="81"/>
      <c r="X331" s="81"/>
      <c r="Y331" s="87" t="s">
        <v>7925</v>
      </c>
      <c r="Z331" s="81"/>
    </row>
    <row r="332" spans="1:26" x14ac:dyDescent="0.25">
      <c r="A332" s="66" t="s">
        <v>475</v>
      </c>
      <c r="B332" s="66" t="s">
        <v>727</v>
      </c>
      <c r="C332" s="67"/>
      <c r="D332" s="68"/>
      <c r="E332" s="69"/>
      <c r="F332" s="70"/>
      <c r="G332" s="67"/>
      <c r="H332" s="71"/>
      <c r="I332" s="72"/>
      <c r="J332" s="72"/>
      <c r="K332" s="36"/>
      <c r="L332" s="79"/>
      <c r="M332" s="79"/>
      <c r="N332" s="74"/>
      <c r="O332" s="81" t="s">
        <v>2406</v>
      </c>
      <c r="P332" s="83">
        <v>42397.544791666667</v>
      </c>
      <c r="Q332" s="81" t="s">
        <v>2674</v>
      </c>
      <c r="R332" s="81"/>
      <c r="S332" s="81"/>
      <c r="T332" s="81"/>
      <c r="U332" s="83">
        <v>42397.544791666667</v>
      </c>
      <c r="V332" s="84" t="s">
        <v>5529</v>
      </c>
      <c r="W332" s="81"/>
      <c r="X332" s="81"/>
      <c r="Y332" s="87" t="s">
        <v>7925</v>
      </c>
      <c r="Z332" s="81"/>
    </row>
    <row r="333" spans="1:26" x14ac:dyDescent="0.25">
      <c r="A333" s="66" t="s">
        <v>476</v>
      </c>
      <c r="B333" s="66" t="s">
        <v>2114</v>
      </c>
      <c r="C333" s="67"/>
      <c r="D333" s="68"/>
      <c r="E333" s="69"/>
      <c r="F333" s="70"/>
      <c r="G333" s="67"/>
      <c r="H333" s="71"/>
      <c r="I333" s="72"/>
      <c r="J333" s="72"/>
      <c r="K333" s="36"/>
      <c r="L333" s="79"/>
      <c r="M333" s="79"/>
      <c r="N333" s="74"/>
      <c r="O333" s="81" t="s">
        <v>2407</v>
      </c>
      <c r="P333" s="83">
        <v>42397.544965277775</v>
      </c>
      <c r="Q333" s="81" t="s">
        <v>2517</v>
      </c>
      <c r="R333" s="81"/>
      <c r="S333" s="81"/>
      <c r="T333" s="81"/>
      <c r="U333" s="83">
        <v>42397.544965277775</v>
      </c>
      <c r="V333" s="84" t="s">
        <v>5530</v>
      </c>
      <c r="W333" s="81"/>
      <c r="X333" s="81"/>
      <c r="Y333" s="87" t="s">
        <v>7926</v>
      </c>
      <c r="Z333" s="87" t="s">
        <v>10016</v>
      </c>
    </row>
    <row r="334" spans="1:26" x14ac:dyDescent="0.25">
      <c r="A334" s="66" t="s">
        <v>477</v>
      </c>
      <c r="B334" s="66" t="s">
        <v>477</v>
      </c>
      <c r="C334" s="67"/>
      <c r="D334" s="68"/>
      <c r="E334" s="69"/>
      <c r="F334" s="70"/>
      <c r="G334" s="67"/>
      <c r="H334" s="71"/>
      <c r="I334" s="72"/>
      <c r="J334" s="72"/>
      <c r="K334" s="36"/>
      <c r="L334" s="79"/>
      <c r="M334" s="79"/>
      <c r="N334" s="74"/>
      <c r="O334" s="81" t="s">
        <v>179</v>
      </c>
      <c r="P334" s="83">
        <v>42397.545115740744</v>
      </c>
      <c r="Q334" s="81" t="s">
        <v>2675</v>
      </c>
      <c r="R334" s="84" t="s">
        <v>4298</v>
      </c>
      <c r="S334" s="81" t="s">
        <v>4887</v>
      </c>
      <c r="T334" s="81"/>
      <c r="U334" s="83">
        <v>42397.545115740744</v>
      </c>
      <c r="V334" s="84" t="s">
        <v>5531</v>
      </c>
      <c r="W334" s="81"/>
      <c r="X334" s="81"/>
      <c r="Y334" s="87" t="s">
        <v>7927</v>
      </c>
      <c r="Z334" s="81"/>
    </row>
    <row r="335" spans="1:26" x14ac:dyDescent="0.25">
      <c r="A335" s="66" t="s">
        <v>478</v>
      </c>
      <c r="B335" s="66" t="s">
        <v>1923</v>
      </c>
      <c r="C335" s="67"/>
      <c r="D335" s="68"/>
      <c r="E335" s="69"/>
      <c r="F335" s="70"/>
      <c r="G335" s="67"/>
      <c r="H335" s="71"/>
      <c r="I335" s="72"/>
      <c r="J335" s="72"/>
      <c r="K335" s="36"/>
      <c r="L335" s="79"/>
      <c r="M335" s="79"/>
      <c r="N335" s="74"/>
      <c r="O335" s="81" t="s">
        <v>2406</v>
      </c>
      <c r="P335" s="83">
        <v>42397.545266203706</v>
      </c>
      <c r="Q335" s="81" t="s">
        <v>2676</v>
      </c>
      <c r="R335" s="84" t="s">
        <v>4299</v>
      </c>
      <c r="S335" s="81" t="s">
        <v>4833</v>
      </c>
      <c r="T335" s="81"/>
      <c r="U335" s="83">
        <v>42397.545266203706</v>
      </c>
      <c r="V335" s="84" t="s">
        <v>5532</v>
      </c>
      <c r="W335" s="81"/>
      <c r="X335" s="81"/>
      <c r="Y335" s="87" t="s">
        <v>7928</v>
      </c>
      <c r="Z335" s="81"/>
    </row>
    <row r="336" spans="1:26" x14ac:dyDescent="0.25">
      <c r="A336" s="66" t="s">
        <v>479</v>
      </c>
      <c r="B336" s="66" t="s">
        <v>1923</v>
      </c>
      <c r="C336" s="67"/>
      <c r="D336" s="68"/>
      <c r="E336" s="69"/>
      <c r="F336" s="70"/>
      <c r="G336" s="67"/>
      <c r="H336" s="71"/>
      <c r="I336" s="72"/>
      <c r="J336" s="72"/>
      <c r="K336" s="36"/>
      <c r="L336" s="79"/>
      <c r="M336" s="79"/>
      <c r="N336" s="74"/>
      <c r="O336" s="81" t="s">
        <v>2406</v>
      </c>
      <c r="P336" s="83">
        <v>42397.545289351852</v>
      </c>
      <c r="Q336" s="81" t="s">
        <v>2676</v>
      </c>
      <c r="R336" s="84" t="s">
        <v>4299</v>
      </c>
      <c r="S336" s="81" t="s">
        <v>4833</v>
      </c>
      <c r="T336" s="81"/>
      <c r="U336" s="83">
        <v>42397.545289351852</v>
      </c>
      <c r="V336" s="84" t="s">
        <v>5533</v>
      </c>
      <c r="W336" s="81"/>
      <c r="X336" s="81"/>
      <c r="Y336" s="87" t="s">
        <v>7929</v>
      </c>
      <c r="Z336" s="81"/>
    </row>
    <row r="337" spans="1:26" x14ac:dyDescent="0.25">
      <c r="A337" s="66" t="s">
        <v>480</v>
      </c>
      <c r="B337" s="66" t="s">
        <v>1923</v>
      </c>
      <c r="C337" s="67"/>
      <c r="D337" s="68"/>
      <c r="E337" s="69"/>
      <c r="F337" s="70"/>
      <c r="G337" s="67"/>
      <c r="H337" s="71"/>
      <c r="I337" s="72"/>
      <c r="J337" s="72"/>
      <c r="K337" s="36"/>
      <c r="L337" s="79"/>
      <c r="M337" s="79"/>
      <c r="N337" s="74"/>
      <c r="O337" s="81" t="s">
        <v>2406</v>
      </c>
      <c r="P337" s="83">
        <v>42397.545567129629</v>
      </c>
      <c r="Q337" s="81" t="s">
        <v>2676</v>
      </c>
      <c r="R337" s="84" t="s">
        <v>4299</v>
      </c>
      <c r="S337" s="81" t="s">
        <v>4833</v>
      </c>
      <c r="T337" s="81"/>
      <c r="U337" s="83">
        <v>42397.545567129629</v>
      </c>
      <c r="V337" s="84" t="s">
        <v>5534</v>
      </c>
      <c r="W337" s="81"/>
      <c r="X337" s="81"/>
      <c r="Y337" s="87" t="s">
        <v>7930</v>
      </c>
      <c r="Z337" s="81"/>
    </row>
    <row r="338" spans="1:26" x14ac:dyDescent="0.25">
      <c r="A338" s="66" t="s">
        <v>481</v>
      </c>
      <c r="B338" s="66" t="s">
        <v>2136</v>
      </c>
      <c r="C338" s="67"/>
      <c r="D338" s="68"/>
      <c r="E338" s="69"/>
      <c r="F338" s="70"/>
      <c r="G338" s="67"/>
      <c r="H338" s="71"/>
      <c r="I338" s="72"/>
      <c r="J338" s="72"/>
      <c r="K338" s="36"/>
      <c r="L338" s="79"/>
      <c r="M338" s="79"/>
      <c r="N338" s="74"/>
      <c r="O338" s="81" t="s">
        <v>2406</v>
      </c>
      <c r="P338" s="83">
        <v>42397.545624999999</v>
      </c>
      <c r="Q338" s="81" t="s">
        <v>2650</v>
      </c>
      <c r="R338" s="84" t="s">
        <v>4288</v>
      </c>
      <c r="S338" s="81" t="s">
        <v>4868</v>
      </c>
      <c r="T338" s="81"/>
      <c r="U338" s="83">
        <v>42397.545624999999</v>
      </c>
      <c r="V338" s="84" t="s">
        <v>5535</v>
      </c>
      <c r="W338" s="81"/>
      <c r="X338" s="81"/>
      <c r="Y338" s="87" t="s">
        <v>7931</v>
      </c>
      <c r="Z338" s="81"/>
    </row>
    <row r="339" spans="1:26" x14ac:dyDescent="0.25">
      <c r="A339" s="66" t="s">
        <v>482</v>
      </c>
      <c r="B339" s="66" t="s">
        <v>482</v>
      </c>
      <c r="C339" s="67"/>
      <c r="D339" s="68"/>
      <c r="E339" s="69"/>
      <c r="F339" s="70"/>
      <c r="G339" s="67"/>
      <c r="H339" s="71"/>
      <c r="I339" s="72"/>
      <c r="J339" s="72"/>
      <c r="K339" s="36"/>
      <c r="L339" s="79"/>
      <c r="M339" s="79"/>
      <c r="N339" s="74"/>
      <c r="O339" s="81" t="s">
        <v>179</v>
      </c>
      <c r="P339" s="83">
        <v>42397.545868055553</v>
      </c>
      <c r="Q339" s="81" t="s">
        <v>2677</v>
      </c>
      <c r="R339" s="84" t="s">
        <v>4300</v>
      </c>
      <c r="S339" s="81" t="s">
        <v>4888</v>
      </c>
      <c r="T339" s="81"/>
      <c r="U339" s="83">
        <v>42397.545868055553</v>
      </c>
      <c r="V339" s="84" t="s">
        <v>5536</v>
      </c>
      <c r="W339" s="81"/>
      <c r="X339" s="81"/>
      <c r="Y339" s="87" t="s">
        <v>7932</v>
      </c>
      <c r="Z339" s="81"/>
    </row>
    <row r="340" spans="1:26" x14ac:dyDescent="0.25">
      <c r="A340" s="66" t="s">
        <v>483</v>
      </c>
      <c r="B340" s="66" t="s">
        <v>1923</v>
      </c>
      <c r="C340" s="67"/>
      <c r="D340" s="68"/>
      <c r="E340" s="69"/>
      <c r="F340" s="70"/>
      <c r="G340" s="67"/>
      <c r="H340" s="71"/>
      <c r="I340" s="72"/>
      <c r="J340" s="72"/>
      <c r="K340" s="36"/>
      <c r="L340" s="79"/>
      <c r="M340" s="79"/>
      <c r="N340" s="74"/>
      <c r="O340" s="81" t="s">
        <v>2406</v>
      </c>
      <c r="P340" s="83">
        <v>42397.545949074076</v>
      </c>
      <c r="Q340" s="81" t="s">
        <v>2676</v>
      </c>
      <c r="R340" s="84" t="s">
        <v>4299</v>
      </c>
      <c r="S340" s="81" t="s">
        <v>4833</v>
      </c>
      <c r="T340" s="81"/>
      <c r="U340" s="83">
        <v>42397.545949074076</v>
      </c>
      <c r="V340" s="84" t="s">
        <v>5537</v>
      </c>
      <c r="W340" s="81"/>
      <c r="X340" s="81"/>
      <c r="Y340" s="87" t="s">
        <v>7933</v>
      </c>
      <c r="Z340" s="81"/>
    </row>
    <row r="341" spans="1:26" x14ac:dyDescent="0.25">
      <c r="A341" s="66" t="s">
        <v>484</v>
      </c>
      <c r="B341" s="66" t="s">
        <v>2145</v>
      </c>
      <c r="C341" s="67"/>
      <c r="D341" s="68"/>
      <c r="E341" s="69"/>
      <c r="F341" s="70"/>
      <c r="G341" s="67"/>
      <c r="H341" s="71"/>
      <c r="I341" s="72"/>
      <c r="J341" s="72"/>
      <c r="K341" s="36"/>
      <c r="L341" s="79"/>
      <c r="M341" s="79"/>
      <c r="N341" s="74"/>
      <c r="O341" s="81" t="s">
        <v>2407</v>
      </c>
      <c r="P341" s="83">
        <v>42397.546087962961</v>
      </c>
      <c r="Q341" s="81" t="s">
        <v>2678</v>
      </c>
      <c r="R341" s="84" t="s">
        <v>4301</v>
      </c>
      <c r="S341" s="81" t="s">
        <v>4839</v>
      </c>
      <c r="T341" s="81" t="s">
        <v>5053</v>
      </c>
      <c r="U341" s="83">
        <v>42397.546087962961</v>
      </c>
      <c r="V341" s="84" t="s">
        <v>5538</v>
      </c>
      <c r="W341" s="81"/>
      <c r="X341" s="81"/>
      <c r="Y341" s="87" t="s">
        <v>7934</v>
      </c>
      <c r="Z341" s="81"/>
    </row>
    <row r="342" spans="1:26" x14ac:dyDescent="0.25">
      <c r="A342" s="66" t="s">
        <v>485</v>
      </c>
      <c r="B342" s="66" t="s">
        <v>1940</v>
      </c>
      <c r="C342" s="67"/>
      <c r="D342" s="68"/>
      <c r="E342" s="69"/>
      <c r="F342" s="70"/>
      <c r="G342" s="67"/>
      <c r="H342" s="71"/>
      <c r="I342" s="72"/>
      <c r="J342" s="72"/>
      <c r="K342" s="36"/>
      <c r="L342" s="79"/>
      <c r="M342" s="79"/>
      <c r="N342" s="74"/>
      <c r="O342" s="81" t="s">
        <v>2406</v>
      </c>
      <c r="P342" s="83">
        <v>42397.546087962961</v>
      </c>
      <c r="Q342" s="81" t="s">
        <v>2679</v>
      </c>
      <c r="R342" s="84" t="s">
        <v>4302</v>
      </c>
      <c r="S342" s="81" t="s">
        <v>4846</v>
      </c>
      <c r="T342" s="81"/>
      <c r="U342" s="83">
        <v>42397.546087962961</v>
      </c>
      <c r="V342" s="84" t="s">
        <v>5539</v>
      </c>
      <c r="W342" s="81"/>
      <c r="X342" s="81"/>
      <c r="Y342" s="87" t="s">
        <v>7935</v>
      </c>
      <c r="Z342" s="81"/>
    </row>
    <row r="343" spans="1:26" x14ac:dyDescent="0.25">
      <c r="A343" s="66" t="s">
        <v>485</v>
      </c>
      <c r="B343" s="66" t="s">
        <v>1875</v>
      </c>
      <c r="C343" s="67"/>
      <c r="D343" s="68"/>
      <c r="E343" s="69"/>
      <c r="F343" s="70"/>
      <c r="G343" s="67"/>
      <c r="H343" s="71"/>
      <c r="I343" s="72"/>
      <c r="J343" s="72"/>
      <c r="K343" s="36"/>
      <c r="L343" s="79"/>
      <c r="M343" s="79"/>
      <c r="N343" s="74"/>
      <c r="O343" s="81" t="s">
        <v>2406</v>
      </c>
      <c r="P343" s="83">
        <v>42397.546087962961</v>
      </c>
      <c r="Q343" s="81" t="s">
        <v>2679</v>
      </c>
      <c r="R343" s="84" t="s">
        <v>4302</v>
      </c>
      <c r="S343" s="81" t="s">
        <v>4846</v>
      </c>
      <c r="T343" s="81"/>
      <c r="U343" s="83">
        <v>42397.546087962961</v>
      </c>
      <c r="V343" s="84" t="s">
        <v>5539</v>
      </c>
      <c r="W343" s="81"/>
      <c r="X343" s="81"/>
      <c r="Y343" s="87" t="s">
        <v>7935</v>
      </c>
      <c r="Z343" s="81"/>
    </row>
    <row r="344" spans="1:26" x14ac:dyDescent="0.25">
      <c r="A344" s="66" t="s">
        <v>486</v>
      </c>
      <c r="B344" s="66" t="s">
        <v>653</v>
      </c>
      <c r="C344" s="67"/>
      <c r="D344" s="68"/>
      <c r="E344" s="69"/>
      <c r="F344" s="70"/>
      <c r="G344" s="67"/>
      <c r="H344" s="71"/>
      <c r="I344" s="72"/>
      <c r="J344" s="72"/>
      <c r="K344" s="36"/>
      <c r="L344" s="79"/>
      <c r="M344" s="79"/>
      <c r="N344" s="74"/>
      <c r="O344" s="81" t="s">
        <v>2406</v>
      </c>
      <c r="P344" s="83">
        <v>42397.455543981479</v>
      </c>
      <c r="Q344" s="81" t="s">
        <v>2429</v>
      </c>
      <c r="R344" s="84" t="s">
        <v>4175</v>
      </c>
      <c r="S344" s="81" t="s">
        <v>4824</v>
      </c>
      <c r="T344" s="81"/>
      <c r="U344" s="83">
        <v>42397.455543981479</v>
      </c>
      <c r="V344" s="84" t="s">
        <v>5540</v>
      </c>
      <c r="W344" s="81"/>
      <c r="X344" s="81"/>
      <c r="Y344" s="87" t="s">
        <v>7936</v>
      </c>
      <c r="Z344" s="81"/>
    </row>
    <row r="345" spans="1:26" x14ac:dyDescent="0.25">
      <c r="A345" s="66" t="s">
        <v>486</v>
      </c>
      <c r="B345" s="66" t="s">
        <v>653</v>
      </c>
      <c r="C345" s="67"/>
      <c r="D345" s="68"/>
      <c r="E345" s="69"/>
      <c r="F345" s="70"/>
      <c r="G345" s="67"/>
      <c r="H345" s="71"/>
      <c r="I345" s="72"/>
      <c r="J345" s="72"/>
      <c r="K345" s="36"/>
      <c r="L345" s="79"/>
      <c r="M345" s="79"/>
      <c r="N345" s="74"/>
      <c r="O345" s="81" t="s">
        <v>2406</v>
      </c>
      <c r="P345" s="83">
        <v>42397.543912037036</v>
      </c>
      <c r="Q345" s="81" t="s">
        <v>2494</v>
      </c>
      <c r="R345" s="84" t="s">
        <v>4175</v>
      </c>
      <c r="S345" s="81" t="s">
        <v>4824</v>
      </c>
      <c r="T345" s="81"/>
      <c r="U345" s="83">
        <v>42397.543912037036</v>
      </c>
      <c r="V345" s="84" t="s">
        <v>5541</v>
      </c>
      <c r="W345" s="81"/>
      <c r="X345" s="81"/>
      <c r="Y345" s="87" t="s">
        <v>7937</v>
      </c>
      <c r="Z345" s="81"/>
    </row>
    <row r="346" spans="1:26" x14ac:dyDescent="0.25">
      <c r="A346" s="66" t="s">
        <v>486</v>
      </c>
      <c r="B346" s="66" t="s">
        <v>653</v>
      </c>
      <c r="C346" s="67"/>
      <c r="D346" s="68"/>
      <c r="E346" s="69"/>
      <c r="F346" s="70"/>
      <c r="G346" s="67"/>
      <c r="H346" s="71"/>
      <c r="I346" s="72"/>
      <c r="J346" s="72"/>
      <c r="K346" s="36"/>
      <c r="L346" s="79"/>
      <c r="M346" s="79"/>
      <c r="N346" s="74"/>
      <c r="O346" s="81" t="s">
        <v>2406</v>
      </c>
      <c r="P346" s="83">
        <v>42397.546099537038</v>
      </c>
      <c r="Q346" s="81" t="s">
        <v>2485</v>
      </c>
      <c r="R346" s="84" t="s">
        <v>4210</v>
      </c>
      <c r="S346" s="81" t="s">
        <v>4818</v>
      </c>
      <c r="T346" s="81"/>
      <c r="U346" s="83">
        <v>42397.546099537038</v>
      </c>
      <c r="V346" s="84" t="s">
        <v>5542</v>
      </c>
      <c r="W346" s="81"/>
      <c r="X346" s="81"/>
      <c r="Y346" s="87" t="s">
        <v>7938</v>
      </c>
      <c r="Z346" s="81"/>
    </row>
    <row r="347" spans="1:26" x14ac:dyDescent="0.25">
      <c r="A347" s="66" t="s">
        <v>487</v>
      </c>
      <c r="B347" s="66" t="s">
        <v>2146</v>
      </c>
      <c r="C347" s="67"/>
      <c r="D347" s="68"/>
      <c r="E347" s="69"/>
      <c r="F347" s="70"/>
      <c r="G347" s="67"/>
      <c r="H347" s="71"/>
      <c r="I347" s="72"/>
      <c r="J347" s="72"/>
      <c r="K347" s="36"/>
      <c r="L347" s="79"/>
      <c r="M347" s="79"/>
      <c r="N347" s="74"/>
      <c r="O347" s="81" t="s">
        <v>2406</v>
      </c>
      <c r="P347" s="83">
        <v>42397.546168981484</v>
      </c>
      <c r="Q347" s="81" t="s">
        <v>2680</v>
      </c>
      <c r="R347" s="84" t="s">
        <v>4303</v>
      </c>
      <c r="S347" s="81" t="s">
        <v>4823</v>
      </c>
      <c r="T347" s="81"/>
      <c r="U347" s="83">
        <v>42397.546168981484</v>
      </c>
      <c r="V347" s="84" t="s">
        <v>5543</v>
      </c>
      <c r="W347" s="81"/>
      <c r="X347" s="81"/>
      <c r="Y347" s="87" t="s">
        <v>7939</v>
      </c>
      <c r="Z347" s="81"/>
    </row>
    <row r="348" spans="1:26" x14ac:dyDescent="0.25">
      <c r="A348" s="66" t="s">
        <v>488</v>
      </c>
      <c r="B348" s="66" t="s">
        <v>2094</v>
      </c>
      <c r="C348" s="67"/>
      <c r="D348" s="68"/>
      <c r="E348" s="69"/>
      <c r="F348" s="70"/>
      <c r="G348" s="67"/>
      <c r="H348" s="71"/>
      <c r="I348" s="72"/>
      <c r="J348" s="72"/>
      <c r="K348" s="36"/>
      <c r="L348" s="79"/>
      <c r="M348" s="79"/>
      <c r="N348" s="74"/>
      <c r="O348" s="81" t="s">
        <v>2406</v>
      </c>
      <c r="P348" s="83">
        <v>42397.54619212963</v>
      </c>
      <c r="Q348" s="81" t="s">
        <v>2681</v>
      </c>
      <c r="R348" s="84" t="s">
        <v>4256</v>
      </c>
      <c r="S348" s="81" t="s">
        <v>4870</v>
      </c>
      <c r="T348" s="81"/>
      <c r="U348" s="83">
        <v>42397.54619212963</v>
      </c>
      <c r="V348" s="84" t="s">
        <v>5544</v>
      </c>
      <c r="W348" s="81"/>
      <c r="X348" s="81"/>
      <c r="Y348" s="87" t="s">
        <v>7940</v>
      </c>
      <c r="Z348" s="81"/>
    </row>
    <row r="349" spans="1:26" x14ac:dyDescent="0.25">
      <c r="A349" s="66" t="s">
        <v>489</v>
      </c>
      <c r="B349" s="66" t="s">
        <v>489</v>
      </c>
      <c r="C349" s="67"/>
      <c r="D349" s="68"/>
      <c r="E349" s="69"/>
      <c r="F349" s="70"/>
      <c r="G349" s="67"/>
      <c r="H349" s="71"/>
      <c r="I349" s="72"/>
      <c r="J349" s="72"/>
      <c r="K349" s="36"/>
      <c r="L349" s="79"/>
      <c r="M349" s="79"/>
      <c r="N349" s="74"/>
      <c r="O349" s="81" t="s">
        <v>179</v>
      </c>
      <c r="P349" s="83">
        <v>42397.546400462961</v>
      </c>
      <c r="Q349" s="81" t="s">
        <v>2682</v>
      </c>
      <c r="R349" s="84" t="s">
        <v>4304</v>
      </c>
      <c r="S349" s="81" t="s">
        <v>4889</v>
      </c>
      <c r="T349" s="81"/>
      <c r="U349" s="83">
        <v>42397.546400462961</v>
      </c>
      <c r="V349" s="84" t="s">
        <v>5545</v>
      </c>
      <c r="W349" s="81"/>
      <c r="X349" s="81"/>
      <c r="Y349" s="87" t="s">
        <v>7941</v>
      </c>
      <c r="Z349" s="81"/>
    </row>
    <row r="350" spans="1:26" x14ac:dyDescent="0.25">
      <c r="A350" s="66" t="s">
        <v>490</v>
      </c>
      <c r="B350" s="66" t="s">
        <v>490</v>
      </c>
      <c r="C350" s="67"/>
      <c r="D350" s="68"/>
      <c r="E350" s="69"/>
      <c r="F350" s="70"/>
      <c r="G350" s="67"/>
      <c r="H350" s="71"/>
      <c r="I350" s="72"/>
      <c r="J350" s="72"/>
      <c r="K350" s="36"/>
      <c r="L350" s="79"/>
      <c r="M350" s="79"/>
      <c r="N350" s="74"/>
      <c r="O350" s="81" t="s">
        <v>179</v>
      </c>
      <c r="P350" s="83">
        <v>42397.54650462963</v>
      </c>
      <c r="Q350" s="81" t="s">
        <v>2683</v>
      </c>
      <c r="R350" s="84" t="s">
        <v>4193</v>
      </c>
      <c r="S350" s="81" t="s">
        <v>4834</v>
      </c>
      <c r="T350" s="81"/>
      <c r="U350" s="83">
        <v>42397.54650462963</v>
      </c>
      <c r="V350" s="84" t="s">
        <v>5546</v>
      </c>
      <c r="W350" s="81"/>
      <c r="X350" s="81"/>
      <c r="Y350" s="87" t="s">
        <v>7942</v>
      </c>
      <c r="Z350" s="81"/>
    </row>
    <row r="351" spans="1:26" x14ac:dyDescent="0.25">
      <c r="A351" s="66" t="s">
        <v>491</v>
      </c>
      <c r="B351" s="66" t="s">
        <v>2147</v>
      </c>
      <c r="C351" s="67"/>
      <c r="D351" s="68"/>
      <c r="E351" s="69"/>
      <c r="F351" s="70"/>
      <c r="G351" s="67"/>
      <c r="H351" s="71"/>
      <c r="I351" s="72"/>
      <c r="J351" s="72"/>
      <c r="K351" s="36"/>
      <c r="L351" s="79"/>
      <c r="M351" s="79"/>
      <c r="N351" s="74"/>
      <c r="O351" s="81" t="s">
        <v>2406</v>
      </c>
      <c r="P351" s="83">
        <v>42397.546539351853</v>
      </c>
      <c r="Q351" s="81" t="s">
        <v>2684</v>
      </c>
      <c r="R351" s="81"/>
      <c r="S351" s="81"/>
      <c r="T351" s="81"/>
      <c r="U351" s="83">
        <v>42397.546539351853</v>
      </c>
      <c r="V351" s="84" t="s">
        <v>5547</v>
      </c>
      <c r="W351" s="81"/>
      <c r="X351" s="81"/>
      <c r="Y351" s="87" t="s">
        <v>7943</v>
      </c>
      <c r="Z351" s="81"/>
    </row>
    <row r="352" spans="1:26" x14ac:dyDescent="0.25">
      <c r="A352" s="66" t="s">
        <v>492</v>
      </c>
      <c r="B352" s="66" t="s">
        <v>556</v>
      </c>
      <c r="C352" s="67"/>
      <c r="D352" s="68"/>
      <c r="E352" s="69"/>
      <c r="F352" s="70"/>
      <c r="G352" s="67"/>
      <c r="H352" s="71"/>
      <c r="I352" s="72"/>
      <c r="J352" s="72"/>
      <c r="K352" s="36"/>
      <c r="L352" s="79"/>
      <c r="M352" s="79"/>
      <c r="N352" s="74"/>
      <c r="O352" s="81" t="s">
        <v>2406</v>
      </c>
      <c r="P352" s="83">
        <v>42397.546701388892</v>
      </c>
      <c r="Q352" s="81" t="s">
        <v>2685</v>
      </c>
      <c r="R352" s="84" t="s">
        <v>4305</v>
      </c>
      <c r="S352" s="81" t="s">
        <v>4828</v>
      </c>
      <c r="T352" s="81"/>
      <c r="U352" s="83">
        <v>42397.546701388892</v>
      </c>
      <c r="V352" s="84" t="s">
        <v>5548</v>
      </c>
      <c r="W352" s="81"/>
      <c r="X352" s="81"/>
      <c r="Y352" s="87" t="s">
        <v>7944</v>
      </c>
      <c r="Z352" s="81"/>
    </row>
    <row r="353" spans="1:26" x14ac:dyDescent="0.25">
      <c r="A353" s="66" t="s">
        <v>493</v>
      </c>
      <c r="B353" s="66" t="s">
        <v>2114</v>
      </c>
      <c r="C353" s="67"/>
      <c r="D353" s="68"/>
      <c r="E353" s="69"/>
      <c r="F353" s="70"/>
      <c r="G353" s="67"/>
      <c r="H353" s="71"/>
      <c r="I353" s="72"/>
      <c r="J353" s="72"/>
      <c r="K353" s="36"/>
      <c r="L353" s="79"/>
      <c r="M353" s="79"/>
      <c r="N353" s="74"/>
      <c r="O353" s="81" t="s">
        <v>2407</v>
      </c>
      <c r="P353" s="83">
        <v>42397.546944444446</v>
      </c>
      <c r="Q353" s="81" t="s">
        <v>2626</v>
      </c>
      <c r="R353" s="81"/>
      <c r="S353" s="81"/>
      <c r="T353" s="81"/>
      <c r="U353" s="83">
        <v>42397.546944444446</v>
      </c>
      <c r="V353" s="84" t="s">
        <v>5549</v>
      </c>
      <c r="W353" s="81"/>
      <c r="X353" s="81"/>
      <c r="Y353" s="87" t="s">
        <v>7945</v>
      </c>
      <c r="Z353" s="87" t="s">
        <v>10016</v>
      </c>
    </row>
    <row r="354" spans="1:26" x14ac:dyDescent="0.25">
      <c r="A354" s="66" t="s">
        <v>494</v>
      </c>
      <c r="B354" s="66" t="s">
        <v>494</v>
      </c>
      <c r="C354" s="67"/>
      <c r="D354" s="68"/>
      <c r="E354" s="69"/>
      <c r="F354" s="70"/>
      <c r="G354" s="67"/>
      <c r="H354" s="71"/>
      <c r="I354" s="72"/>
      <c r="J354" s="72"/>
      <c r="K354" s="36"/>
      <c r="L354" s="79"/>
      <c r="M354" s="79"/>
      <c r="N354" s="74"/>
      <c r="O354" s="81" t="s">
        <v>179</v>
      </c>
      <c r="P354" s="83">
        <v>42397.546979166669</v>
      </c>
      <c r="Q354" s="81" t="s">
        <v>2686</v>
      </c>
      <c r="R354" s="84" t="s">
        <v>4185</v>
      </c>
      <c r="S354" s="81" t="s">
        <v>4829</v>
      </c>
      <c r="T354" s="81"/>
      <c r="U354" s="83">
        <v>42397.546979166669</v>
      </c>
      <c r="V354" s="84" t="s">
        <v>5550</v>
      </c>
      <c r="W354" s="81"/>
      <c r="X354" s="81"/>
      <c r="Y354" s="87" t="s">
        <v>7946</v>
      </c>
      <c r="Z354" s="81"/>
    </row>
    <row r="355" spans="1:26" x14ac:dyDescent="0.25">
      <c r="A355" s="66" t="s">
        <v>495</v>
      </c>
      <c r="B355" s="66" t="s">
        <v>495</v>
      </c>
      <c r="C355" s="67"/>
      <c r="D355" s="68"/>
      <c r="E355" s="69"/>
      <c r="F355" s="70"/>
      <c r="G355" s="67"/>
      <c r="H355" s="71"/>
      <c r="I355" s="72"/>
      <c r="J355" s="72"/>
      <c r="K355" s="36"/>
      <c r="L355" s="79"/>
      <c r="M355" s="79"/>
      <c r="N355" s="74"/>
      <c r="O355" s="81" t="s">
        <v>179</v>
      </c>
      <c r="P355" s="83">
        <v>42397.547048611108</v>
      </c>
      <c r="Q355" s="81" t="s">
        <v>2687</v>
      </c>
      <c r="R355" s="84" t="s">
        <v>4266</v>
      </c>
      <c r="S355" s="81" t="s">
        <v>4830</v>
      </c>
      <c r="T355" s="81"/>
      <c r="U355" s="83">
        <v>42397.547048611108</v>
      </c>
      <c r="V355" s="84" t="s">
        <v>5551</v>
      </c>
      <c r="W355" s="81"/>
      <c r="X355" s="81"/>
      <c r="Y355" s="87" t="s">
        <v>7947</v>
      </c>
      <c r="Z355" s="81"/>
    </row>
    <row r="356" spans="1:26" x14ac:dyDescent="0.25">
      <c r="A356" s="66" t="s">
        <v>496</v>
      </c>
      <c r="B356" s="66" t="s">
        <v>1923</v>
      </c>
      <c r="C356" s="67"/>
      <c r="D356" s="68"/>
      <c r="E356" s="69"/>
      <c r="F356" s="70"/>
      <c r="G356" s="67"/>
      <c r="H356" s="71"/>
      <c r="I356" s="72"/>
      <c r="J356" s="72"/>
      <c r="K356" s="36"/>
      <c r="L356" s="79"/>
      <c r="M356" s="79"/>
      <c r="N356" s="74"/>
      <c r="O356" s="81" t="s">
        <v>2406</v>
      </c>
      <c r="P356" s="83">
        <v>42397.547060185185</v>
      </c>
      <c r="Q356" s="81" t="s">
        <v>2676</v>
      </c>
      <c r="R356" s="84" t="s">
        <v>4299</v>
      </c>
      <c r="S356" s="81" t="s">
        <v>4833</v>
      </c>
      <c r="T356" s="81"/>
      <c r="U356" s="83">
        <v>42397.547060185185</v>
      </c>
      <c r="V356" s="84" t="s">
        <v>5552</v>
      </c>
      <c r="W356" s="81"/>
      <c r="X356" s="81"/>
      <c r="Y356" s="87" t="s">
        <v>7948</v>
      </c>
      <c r="Z356" s="81"/>
    </row>
    <row r="357" spans="1:26" x14ac:dyDescent="0.25">
      <c r="A357" s="66" t="s">
        <v>497</v>
      </c>
      <c r="B357" s="66" t="s">
        <v>2148</v>
      </c>
      <c r="C357" s="67"/>
      <c r="D357" s="68"/>
      <c r="E357" s="69"/>
      <c r="F357" s="70"/>
      <c r="G357" s="67"/>
      <c r="H357" s="71"/>
      <c r="I357" s="72"/>
      <c r="J357" s="72"/>
      <c r="K357" s="36"/>
      <c r="L357" s="79"/>
      <c r="M357" s="79"/>
      <c r="N357" s="74"/>
      <c r="O357" s="81" t="s">
        <v>2406</v>
      </c>
      <c r="P357" s="83">
        <v>42397.547083333331</v>
      </c>
      <c r="Q357" s="81" t="s">
        <v>2688</v>
      </c>
      <c r="R357" s="84" t="s">
        <v>4306</v>
      </c>
      <c r="S357" s="81" t="s">
        <v>4858</v>
      </c>
      <c r="T357" s="81" t="s">
        <v>5054</v>
      </c>
      <c r="U357" s="83">
        <v>42397.547083333331</v>
      </c>
      <c r="V357" s="84" t="s">
        <v>5553</v>
      </c>
      <c r="W357" s="81"/>
      <c r="X357" s="81"/>
      <c r="Y357" s="87" t="s">
        <v>7949</v>
      </c>
      <c r="Z357" s="81"/>
    </row>
    <row r="358" spans="1:26" x14ac:dyDescent="0.25">
      <c r="A358" s="66" t="s">
        <v>498</v>
      </c>
      <c r="B358" s="66" t="s">
        <v>1923</v>
      </c>
      <c r="C358" s="67"/>
      <c r="D358" s="68"/>
      <c r="E358" s="69"/>
      <c r="F358" s="70"/>
      <c r="G358" s="67"/>
      <c r="H358" s="71"/>
      <c r="I358" s="72"/>
      <c r="J358" s="72"/>
      <c r="K358" s="36"/>
      <c r="L358" s="79"/>
      <c r="M358" s="79"/>
      <c r="N358" s="74"/>
      <c r="O358" s="81" t="s">
        <v>2406</v>
      </c>
      <c r="P358" s="83">
        <v>42397.547256944446</v>
      </c>
      <c r="Q358" s="81" t="s">
        <v>2676</v>
      </c>
      <c r="R358" s="84" t="s">
        <v>4299</v>
      </c>
      <c r="S358" s="81" t="s">
        <v>4833</v>
      </c>
      <c r="T358" s="81"/>
      <c r="U358" s="83">
        <v>42397.547256944446</v>
      </c>
      <c r="V358" s="84" t="s">
        <v>5554</v>
      </c>
      <c r="W358" s="81"/>
      <c r="X358" s="81"/>
      <c r="Y358" s="87" t="s">
        <v>7950</v>
      </c>
      <c r="Z358" s="81"/>
    </row>
    <row r="359" spans="1:26" x14ac:dyDescent="0.25">
      <c r="A359" s="66" t="s">
        <v>499</v>
      </c>
      <c r="B359" s="66" t="s">
        <v>499</v>
      </c>
      <c r="C359" s="67"/>
      <c r="D359" s="68"/>
      <c r="E359" s="69"/>
      <c r="F359" s="70"/>
      <c r="G359" s="67"/>
      <c r="H359" s="71"/>
      <c r="I359" s="72"/>
      <c r="J359" s="72"/>
      <c r="K359" s="36"/>
      <c r="L359" s="79"/>
      <c r="M359" s="79"/>
      <c r="N359" s="74"/>
      <c r="O359" s="81" t="s">
        <v>179</v>
      </c>
      <c r="P359" s="83">
        <v>42397.547303240739</v>
      </c>
      <c r="Q359" s="81" t="s">
        <v>2689</v>
      </c>
      <c r="R359" s="84" t="s">
        <v>4307</v>
      </c>
      <c r="S359" s="81" t="s">
        <v>4828</v>
      </c>
      <c r="T359" s="81" t="s">
        <v>5055</v>
      </c>
      <c r="U359" s="83">
        <v>42397.547303240739</v>
      </c>
      <c r="V359" s="84" t="s">
        <v>5555</v>
      </c>
      <c r="W359" s="81"/>
      <c r="X359" s="81"/>
      <c r="Y359" s="87" t="s">
        <v>7951</v>
      </c>
      <c r="Z359" s="81"/>
    </row>
    <row r="360" spans="1:26" x14ac:dyDescent="0.25">
      <c r="A360" s="66" t="s">
        <v>500</v>
      </c>
      <c r="B360" s="66" t="s">
        <v>500</v>
      </c>
      <c r="C360" s="67"/>
      <c r="D360" s="68"/>
      <c r="E360" s="69"/>
      <c r="F360" s="70"/>
      <c r="G360" s="67"/>
      <c r="H360" s="71"/>
      <c r="I360" s="72"/>
      <c r="J360" s="72"/>
      <c r="K360" s="36"/>
      <c r="L360" s="79"/>
      <c r="M360" s="79"/>
      <c r="N360" s="74"/>
      <c r="O360" s="81" t="s">
        <v>179</v>
      </c>
      <c r="P360" s="83">
        <v>42397.547430555554</v>
      </c>
      <c r="Q360" s="81" t="s">
        <v>2690</v>
      </c>
      <c r="R360" s="84" t="s">
        <v>4307</v>
      </c>
      <c r="S360" s="81" t="s">
        <v>4828</v>
      </c>
      <c r="T360" s="81"/>
      <c r="U360" s="83">
        <v>42397.547430555554</v>
      </c>
      <c r="V360" s="84" t="s">
        <v>5556</v>
      </c>
      <c r="W360" s="81"/>
      <c r="X360" s="81"/>
      <c r="Y360" s="87" t="s">
        <v>7952</v>
      </c>
      <c r="Z360" s="81"/>
    </row>
    <row r="361" spans="1:26" x14ac:dyDescent="0.25">
      <c r="A361" s="66" t="s">
        <v>501</v>
      </c>
      <c r="B361" s="66" t="s">
        <v>501</v>
      </c>
      <c r="C361" s="67"/>
      <c r="D361" s="68"/>
      <c r="E361" s="69"/>
      <c r="F361" s="70"/>
      <c r="G361" s="67"/>
      <c r="H361" s="71"/>
      <c r="I361" s="72"/>
      <c r="J361" s="72"/>
      <c r="K361" s="36"/>
      <c r="L361" s="79"/>
      <c r="M361" s="79"/>
      <c r="N361" s="74"/>
      <c r="O361" s="81" t="s">
        <v>179</v>
      </c>
      <c r="P361" s="83">
        <v>42397.54760416667</v>
      </c>
      <c r="Q361" s="81" t="s">
        <v>2691</v>
      </c>
      <c r="R361" s="84" t="s">
        <v>4190</v>
      </c>
      <c r="S361" s="81" t="s">
        <v>4832</v>
      </c>
      <c r="T361" s="81"/>
      <c r="U361" s="83">
        <v>42397.54760416667</v>
      </c>
      <c r="V361" s="84" t="s">
        <v>5557</v>
      </c>
      <c r="W361" s="81"/>
      <c r="X361" s="81"/>
      <c r="Y361" s="87" t="s">
        <v>7953</v>
      </c>
      <c r="Z361" s="81"/>
    </row>
    <row r="362" spans="1:26" x14ac:dyDescent="0.25">
      <c r="A362" s="66" t="s">
        <v>502</v>
      </c>
      <c r="B362" s="66" t="s">
        <v>1923</v>
      </c>
      <c r="C362" s="67"/>
      <c r="D362" s="68"/>
      <c r="E362" s="69"/>
      <c r="F362" s="70"/>
      <c r="G362" s="67"/>
      <c r="H362" s="71"/>
      <c r="I362" s="72"/>
      <c r="J362" s="72"/>
      <c r="K362" s="36"/>
      <c r="L362" s="79"/>
      <c r="M362" s="79"/>
      <c r="N362" s="74"/>
      <c r="O362" s="81" t="s">
        <v>2406</v>
      </c>
      <c r="P362" s="83">
        <v>42397.547650462962</v>
      </c>
      <c r="Q362" s="81" t="s">
        <v>2676</v>
      </c>
      <c r="R362" s="84" t="s">
        <v>4299</v>
      </c>
      <c r="S362" s="81" t="s">
        <v>4833</v>
      </c>
      <c r="T362" s="81"/>
      <c r="U362" s="83">
        <v>42397.547650462962</v>
      </c>
      <c r="V362" s="84" t="s">
        <v>5558</v>
      </c>
      <c r="W362" s="81"/>
      <c r="X362" s="81"/>
      <c r="Y362" s="87" t="s">
        <v>7954</v>
      </c>
      <c r="Z362" s="81"/>
    </row>
    <row r="363" spans="1:26" x14ac:dyDescent="0.25">
      <c r="A363" s="66" t="s">
        <v>503</v>
      </c>
      <c r="B363" s="66" t="s">
        <v>2149</v>
      </c>
      <c r="C363" s="67"/>
      <c r="D363" s="68"/>
      <c r="E363" s="69"/>
      <c r="F363" s="70"/>
      <c r="G363" s="67"/>
      <c r="H363" s="71"/>
      <c r="I363" s="72"/>
      <c r="J363" s="72"/>
      <c r="K363" s="36"/>
      <c r="L363" s="79"/>
      <c r="M363" s="79"/>
      <c r="N363" s="74"/>
      <c r="O363" s="81" t="s">
        <v>2406</v>
      </c>
      <c r="P363" s="83">
        <v>42397.547708333332</v>
      </c>
      <c r="Q363" s="81" t="s">
        <v>2692</v>
      </c>
      <c r="R363" s="84" t="s">
        <v>4188</v>
      </c>
      <c r="S363" s="81" t="s">
        <v>4830</v>
      </c>
      <c r="T363" s="81"/>
      <c r="U363" s="83">
        <v>42397.547708333332</v>
      </c>
      <c r="V363" s="84" t="s">
        <v>5559</v>
      </c>
      <c r="W363" s="81"/>
      <c r="X363" s="81"/>
      <c r="Y363" s="87" t="s">
        <v>7955</v>
      </c>
      <c r="Z363" s="81"/>
    </row>
    <row r="364" spans="1:26" x14ac:dyDescent="0.25">
      <c r="A364" s="66" t="s">
        <v>503</v>
      </c>
      <c r="B364" s="66" t="s">
        <v>1950</v>
      </c>
      <c r="C364" s="67"/>
      <c r="D364" s="68"/>
      <c r="E364" s="69"/>
      <c r="F364" s="70"/>
      <c r="G364" s="67"/>
      <c r="H364" s="71"/>
      <c r="I364" s="72"/>
      <c r="J364" s="72"/>
      <c r="K364" s="36"/>
      <c r="L364" s="79"/>
      <c r="M364" s="79"/>
      <c r="N364" s="74"/>
      <c r="O364" s="81" t="s">
        <v>2406</v>
      </c>
      <c r="P364" s="83">
        <v>42397.547708333332</v>
      </c>
      <c r="Q364" s="81" t="s">
        <v>2692</v>
      </c>
      <c r="R364" s="84" t="s">
        <v>4188</v>
      </c>
      <c r="S364" s="81" t="s">
        <v>4830</v>
      </c>
      <c r="T364" s="81"/>
      <c r="U364" s="83">
        <v>42397.547708333332</v>
      </c>
      <c r="V364" s="84" t="s">
        <v>5559</v>
      </c>
      <c r="W364" s="81"/>
      <c r="X364" s="81"/>
      <c r="Y364" s="87" t="s">
        <v>7955</v>
      </c>
      <c r="Z364" s="81"/>
    </row>
    <row r="365" spans="1:26" x14ac:dyDescent="0.25">
      <c r="A365" s="66" t="s">
        <v>503</v>
      </c>
      <c r="B365" s="66" t="s">
        <v>2150</v>
      </c>
      <c r="C365" s="67"/>
      <c r="D365" s="68"/>
      <c r="E365" s="69"/>
      <c r="F365" s="70"/>
      <c r="G365" s="67"/>
      <c r="H365" s="71"/>
      <c r="I365" s="72"/>
      <c r="J365" s="72"/>
      <c r="K365" s="36"/>
      <c r="L365" s="79"/>
      <c r="M365" s="79"/>
      <c r="N365" s="74"/>
      <c r="O365" s="81" t="s">
        <v>2406</v>
      </c>
      <c r="P365" s="83">
        <v>42397.547708333332</v>
      </c>
      <c r="Q365" s="81" t="s">
        <v>2692</v>
      </c>
      <c r="R365" s="84" t="s">
        <v>4188</v>
      </c>
      <c r="S365" s="81" t="s">
        <v>4830</v>
      </c>
      <c r="T365" s="81"/>
      <c r="U365" s="83">
        <v>42397.547708333332</v>
      </c>
      <c r="V365" s="84" t="s">
        <v>5559</v>
      </c>
      <c r="W365" s="81"/>
      <c r="X365" s="81"/>
      <c r="Y365" s="87" t="s">
        <v>7955</v>
      </c>
      <c r="Z365" s="81"/>
    </row>
    <row r="366" spans="1:26" x14ac:dyDescent="0.25">
      <c r="A366" s="66" t="s">
        <v>504</v>
      </c>
      <c r="B366" s="66" t="s">
        <v>1923</v>
      </c>
      <c r="C366" s="67"/>
      <c r="D366" s="68"/>
      <c r="E366" s="69"/>
      <c r="F366" s="70"/>
      <c r="G366" s="67"/>
      <c r="H366" s="71"/>
      <c r="I366" s="72"/>
      <c r="J366" s="72"/>
      <c r="K366" s="36"/>
      <c r="L366" s="79"/>
      <c r="M366" s="79"/>
      <c r="N366" s="74"/>
      <c r="O366" s="81" t="s">
        <v>2406</v>
      </c>
      <c r="P366" s="83">
        <v>42397.547731481478</v>
      </c>
      <c r="Q366" s="81" t="s">
        <v>2676</v>
      </c>
      <c r="R366" s="84" t="s">
        <v>4299</v>
      </c>
      <c r="S366" s="81" t="s">
        <v>4833</v>
      </c>
      <c r="T366" s="81"/>
      <c r="U366" s="83">
        <v>42397.547731481478</v>
      </c>
      <c r="V366" s="84" t="s">
        <v>5560</v>
      </c>
      <c r="W366" s="81"/>
      <c r="X366" s="81"/>
      <c r="Y366" s="87" t="s">
        <v>7956</v>
      </c>
      <c r="Z366" s="81"/>
    </row>
    <row r="367" spans="1:26" x14ac:dyDescent="0.25">
      <c r="A367" s="66" t="s">
        <v>505</v>
      </c>
      <c r="B367" s="66" t="s">
        <v>1923</v>
      </c>
      <c r="C367" s="67"/>
      <c r="D367" s="68"/>
      <c r="E367" s="69"/>
      <c r="F367" s="70"/>
      <c r="G367" s="67"/>
      <c r="H367" s="71"/>
      <c r="I367" s="72"/>
      <c r="J367" s="72"/>
      <c r="K367" s="36"/>
      <c r="L367" s="79"/>
      <c r="M367" s="79"/>
      <c r="N367" s="74"/>
      <c r="O367" s="81" t="s">
        <v>2406</v>
      </c>
      <c r="P367" s="83">
        <v>42397.547777777778</v>
      </c>
      <c r="Q367" s="81" t="s">
        <v>2676</v>
      </c>
      <c r="R367" s="84" t="s">
        <v>4299</v>
      </c>
      <c r="S367" s="81" t="s">
        <v>4833</v>
      </c>
      <c r="T367" s="81"/>
      <c r="U367" s="83">
        <v>42397.547777777778</v>
      </c>
      <c r="V367" s="84" t="s">
        <v>5561</v>
      </c>
      <c r="W367" s="81"/>
      <c r="X367" s="81"/>
      <c r="Y367" s="87" t="s">
        <v>7957</v>
      </c>
      <c r="Z367" s="81"/>
    </row>
    <row r="368" spans="1:26" x14ac:dyDescent="0.25">
      <c r="A368" s="66" t="s">
        <v>506</v>
      </c>
      <c r="B368" s="66" t="s">
        <v>2091</v>
      </c>
      <c r="C368" s="67"/>
      <c r="D368" s="68"/>
      <c r="E368" s="69"/>
      <c r="F368" s="70"/>
      <c r="G368" s="67"/>
      <c r="H368" s="71"/>
      <c r="I368" s="72"/>
      <c r="J368" s="72"/>
      <c r="K368" s="36"/>
      <c r="L368" s="79"/>
      <c r="M368" s="79"/>
      <c r="N368" s="74"/>
      <c r="O368" s="81" t="s">
        <v>2406</v>
      </c>
      <c r="P368" s="83">
        <v>42397.54792824074</v>
      </c>
      <c r="Q368" s="81" t="s">
        <v>2693</v>
      </c>
      <c r="R368" s="84" t="s">
        <v>4308</v>
      </c>
      <c r="S368" s="81" t="s">
        <v>4830</v>
      </c>
      <c r="T368" s="81"/>
      <c r="U368" s="83">
        <v>42397.54792824074</v>
      </c>
      <c r="V368" s="84" t="s">
        <v>5562</v>
      </c>
      <c r="W368" s="81"/>
      <c r="X368" s="81"/>
      <c r="Y368" s="87" t="s">
        <v>7958</v>
      </c>
      <c r="Z368" s="81"/>
    </row>
    <row r="369" spans="1:26" x14ac:dyDescent="0.25">
      <c r="A369" s="66" t="s">
        <v>507</v>
      </c>
      <c r="B369" s="66" t="s">
        <v>507</v>
      </c>
      <c r="C369" s="67"/>
      <c r="D369" s="68"/>
      <c r="E369" s="69"/>
      <c r="F369" s="70"/>
      <c r="G369" s="67"/>
      <c r="H369" s="71"/>
      <c r="I369" s="72"/>
      <c r="J369" s="72"/>
      <c r="K369" s="36"/>
      <c r="L369" s="79"/>
      <c r="M369" s="79"/>
      <c r="N369" s="74"/>
      <c r="O369" s="81" t="s">
        <v>179</v>
      </c>
      <c r="P369" s="83">
        <v>42397.532407407409</v>
      </c>
      <c r="Q369" s="81" t="s">
        <v>2694</v>
      </c>
      <c r="R369" s="84" t="s">
        <v>4286</v>
      </c>
      <c r="S369" s="81" t="s">
        <v>4882</v>
      </c>
      <c r="T369" s="81"/>
      <c r="U369" s="83">
        <v>42397.532407407409</v>
      </c>
      <c r="V369" s="84" t="s">
        <v>5563</v>
      </c>
      <c r="W369" s="81"/>
      <c r="X369" s="81"/>
      <c r="Y369" s="87" t="s">
        <v>7959</v>
      </c>
      <c r="Z369" s="81"/>
    </row>
    <row r="370" spans="1:26" x14ac:dyDescent="0.25">
      <c r="A370" s="66" t="s">
        <v>507</v>
      </c>
      <c r="B370" s="66" t="s">
        <v>2063</v>
      </c>
      <c r="C370" s="67"/>
      <c r="D370" s="68"/>
      <c r="E370" s="69"/>
      <c r="F370" s="70"/>
      <c r="G370" s="67"/>
      <c r="H370" s="71"/>
      <c r="I370" s="72"/>
      <c r="J370" s="72"/>
      <c r="K370" s="36"/>
      <c r="L370" s="79"/>
      <c r="M370" s="79"/>
      <c r="N370" s="74"/>
      <c r="O370" s="81" t="s">
        <v>2406</v>
      </c>
      <c r="P370" s="83">
        <v>42397.541041666664</v>
      </c>
      <c r="Q370" s="81" t="s">
        <v>2695</v>
      </c>
      <c r="R370" s="84" t="s">
        <v>4201</v>
      </c>
      <c r="S370" s="81" t="s">
        <v>4840</v>
      </c>
      <c r="T370" s="81"/>
      <c r="U370" s="83">
        <v>42397.541041666664</v>
      </c>
      <c r="V370" s="84" t="s">
        <v>5564</v>
      </c>
      <c r="W370" s="81"/>
      <c r="X370" s="81"/>
      <c r="Y370" s="87" t="s">
        <v>7960</v>
      </c>
      <c r="Z370" s="81"/>
    </row>
    <row r="371" spans="1:26" x14ac:dyDescent="0.25">
      <c r="A371" s="66" t="s">
        <v>507</v>
      </c>
      <c r="B371" s="66" t="s">
        <v>2091</v>
      </c>
      <c r="C371" s="67"/>
      <c r="D371" s="68"/>
      <c r="E371" s="69"/>
      <c r="F371" s="70"/>
      <c r="G371" s="67"/>
      <c r="H371" s="71"/>
      <c r="I371" s="72"/>
      <c r="J371" s="72"/>
      <c r="K371" s="36"/>
      <c r="L371" s="79"/>
      <c r="M371" s="79"/>
      <c r="N371" s="74"/>
      <c r="O371" s="81" t="s">
        <v>2406</v>
      </c>
      <c r="P371" s="83">
        <v>42397.548090277778</v>
      </c>
      <c r="Q371" s="81" t="s">
        <v>2696</v>
      </c>
      <c r="R371" s="84" t="s">
        <v>4309</v>
      </c>
      <c r="S371" s="81" t="s">
        <v>4830</v>
      </c>
      <c r="T371" s="81"/>
      <c r="U371" s="83">
        <v>42397.548090277778</v>
      </c>
      <c r="V371" s="84" t="s">
        <v>5565</v>
      </c>
      <c r="W371" s="81"/>
      <c r="X371" s="81"/>
      <c r="Y371" s="87" t="s">
        <v>7961</v>
      </c>
      <c r="Z371" s="81"/>
    </row>
    <row r="372" spans="1:26" x14ac:dyDescent="0.25">
      <c r="A372" s="66" t="s">
        <v>507</v>
      </c>
      <c r="B372" s="66" t="s">
        <v>2127</v>
      </c>
      <c r="C372" s="67"/>
      <c r="D372" s="68"/>
      <c r="E372" s="69"/>
      <c r="F372" s="70"/>
      <c r="G372" s="67"/>
      <c r="H372" s="71"/>
      <c r="I372" s="72"/>
      <c r="J372" s="72"/>
      <c r="K372" s="36"/>
      <c r="L372" s="79"/>
      <c r="M372" s="79"/>
      <c r="N372" s="74"/>
      <c r="O372" s="81" t="s">
        <v>2406</v>
      </c>
      <c r="P372" s="83">
        <v>42397.548090277778</v>
      </c>
      <c r="Q372" s="81" t="s">
        <v>2696</v>
      </c>
      <c r="R372" s="84" t="s">
        <v>4309</v>
      </c>
      <c r="S372" s="81" t="s">
        <v>4830</v>
      </c>
      <c r="T372" s="81"/>
      <c r="U372" s="83">
        <v>42397.548090277778</v>
      </c>
      <c r="V372" s="84" t="s">
        <v>5565</v>
      </c>
      <c r="W372" s="81"/>
      <c r="X372" s="81"/>
      <c r="Y372" s="87" t="s">
        <v>7961</v>
      </c>
      <c r="Z372" s="81"/>
    </row>
    <row r="373" spans="1:26" x14ac:dyDescent="0.25">
      <c r="A373" s="66" t="s">
        <v>508</v>
      </c>
      <c r="B373" s="66" t="s">
        <v>1923</v>
      </c>
      <c r="C373" s="67"/>
      <c r="D373" s="68"/>
      <c r="E373" s="69"/>
      <c r="F373" s="70"/>
      <c r="G373" s="67"/>
      <c r="H373" s="71"/>
      <c r="I373" s="72"/>
      <c r="J373" s="72"/>
      <c r="K373" s="36"/>
      <c r="L373" s="79"/>
      <c r="M373" s="79"/>
      <c r="N373" s="74"/>
      <c r="O373" s="81" t="s">
        <v>2406</v>
      </c>
      <c r="P373" s="83">
        <v>42397.548310185186</v>
      </c>
      <c r="Q373" s="81" t="s">
        <v>2676</v>
      </c>
      <c r="R373" s="84" t="s">
        <v>4299</v>
      </c>
      <c r="S373" s="81" t="s">
        <v>4833</v>
      </c>
      <c r="T373" s="81"/>
      <c r="U373" s="83">
        <v>42397.548310185186</v>
      </c>
      <c r="V373" s="84" t="s">
        <v>5566</v>
      </c>
      <c r="W373" s="81"/>
      <c r="X373" s="81"/>
      <c r="Y373" s="87" t="s">
        <v>7962</v>
      </c>
      <c r="Z373" s="81"/>
    </row>
    <row r="374" spans="1:26" x14ac:dyDescent="0.25">
      <c r="A374" s="66" t="s">
        <v>509</v>
      </c>
      <c r="B374" s="66" t="s">
        <v>2127</v>
      </c>
      <c r="C374" s="67"/>
      <c r="D374" s="68"/>
      <c r="E374" s="69"/>
      <c r="F374" s="70"/>
      <c r="G374" s="67"/>
      <c r="H374" s="71"/>
      <c r="I374" s="72"/>
      <c r="J374" s="72"/>
      <c r="K374" s="36"/>
      <c r="L374" s="79"/>
      <c r="M374" s="79"/>
      <c r="N374" s="74"/>
      <c r="O374" s="81" t="s">
        <v>2406</v>
      </c>
      <c r="P374" s="83">
        <v>42397.548379629632</v>
      </c>
      <c r="Q374" s="81" t="s">
        <v>2697</v>
      </c>
      <c r="R374" s="84" t="s">
        <v>4258</v>
      </c>
      <c r="S374" s="81" t="s">
        <v>4871</v>
      </c>
      <c r="T374" s="81"/>
      <c r="U374" s="83">
        <v>42397.548379629632</v>
      </c>
      <c r="V374" s="84" t="s">
        <v>5567</v>
      </c>
      <c r="W374" s="81"/>
      <c r="X374" s="81"/>
      <c r="Y374" s="87" t="s">
        <v>7963</v>
      </c>
      <c r="Z374" s="81"/>
    </row>
    <row r="375" spans="1:26" x14ac:dyDescent="0.25">
      <c r="A375" s="66" t="s">
        <v>510</v>
      </c>
      <c r="B375" s="66" t="s">
        <v>2114</v>
      </c>
      <c r="C375" s="67"/>
      <c r="D375" s="68"/>
      <c r="E375" s="69"/>
      <c r="F375" s="70"/>
      <c r="G375" s="67"/>
      <c r="H375" s="71"/>
      <c r="I375" s="72"/>
      <c r="J375" s="72"/>
      <c r="K375" s="36"/>
      <c r="L375" s="79"/>
      <c r="M375" s="79"/>
      <c r="N375" s="74"/>
      <c r="O375" s="81" t="s">
        <v>2407</v>
      </c>
      <c r="P375" s="83">
        <v>42397.548391203702</v>
      </c>
      <c r="Q375" s="81" t="s">
        <v>2517</v>
      </c>
      <c r="R375" s="81"/>
      <c r="S375" s="81"/>
      <c r="T375" s="81"/>
      <c r="U375" s="83">
        <v>42397.548391203702</v>
      </c>
      <c r="V375" s="84" t="s">
        <v>5568</v>
      </c>
      <c r="W375" s="81"/>
      <c r="X375" s="81"/>
      <c r="Y375" s="87" t="s">
        <v>7964</v>
      </c>
      <c r="Z375" s="87" t="s">
        <v>10016</v>
      </c>
    </row>
    <row r="376" spans="1:26" x14ac:dyDescent="0.25">
      <c r="A376" s="66" t="s">
        <v>511</v>
      </c>
      <c r="B376" s="66" t="s">
        <v>556</v>
      </c>
      <c r="C376" s="67"/>
      <c r="D376" s="68"/>
      <c r="E376" s="69"/>
      <c r="F376" s="70"/>
      <c r="G376" s="67"/>
      <c r="H376" s="71"/>
      <c r="I376" s="72"/>
      <c r="J376" s="72"/>
      <c r="K376" s="36"/>
      <c r="L376" s="79"/>
      <c r="M376" s="79"/>
      <c r="N376" s="74"/>
      <c r="O376" s="81" t="s">
        <v>2406</v>
      </c>
      <c r="P376" s="83">
        <v>42397.548449074071</v>
      </c>
      <c r="Q376" s="81" t="s">
        <v>2685</v>
      </c>
      <c r="R376" s="84" t="s">
        <v>4305</v>
      </c>
      <c r="S376" s="81" t="s">
        <v>4828</v>
      </c>
      <c r="T376" s="81"/>
      <c r="U376" s="83">
        <v>42397.548449074071</v>
      </c>
      <c r="V376" s="84" t="s">
        <v>5569</v>
      </c>
      <c r="W376" s="81"/>
      <c r="X376" s="81"/>
      <c r="Y376" s="87" t="s">
        <v>7965</v>
      </c>
      <c r="Z376" s="81"/>
    </row>
    <row r="377" spans="1:26" x14ac:dyDescent="0.25">
      <c r="A377" s="66" t="s">
        <v>512</v>
      </c>
      <c r="B377" s="66" t="s">
        <v>1923</v>
      </c>
      <c r="C377" s="67"/>
      <c r="D377" s="68"/>
      <c r="E377" s="69"/>
      <c r="F377" s="70"/>
      <c r="G377" s="67"/>
      <c r="H377" s="71"/>
      <c r="I377" s="72"/>
      <c r="J377" s="72"/>
      <c r="K377" s="36"/>
      <c r="L377" s="79"/>
      <c r="M377" s="79"/>
      <c r="N377" s="74"/>
      <c r="O377" s="81" t="s">
        <v>2406</v>
      </c>
      <c r="P377" s="83">
        <v>42397.548831018517</v>
      </c>
      <c r="Q377" s="81" t="s">
        <v>2676</v>
      </c>
      <c r="R377" s="84" t="s">
        <v>4299</v>
      </c>
      <c r="S377" s="81" t="s">
        <v>4833</v>
      </c>
      <c r="T377" s="81"/>
      <c r="U377" s="83">
        <v>42397.548831018517</v>
      </c>
      <c r="V377" s="84" t="s">
        <v>5570</v>
      </c>
      <c r="W377" s="81"/>
      <c r="X377" s="81"/>
      <c r="Y377" s="87" t="s">
        <v>7966</v>
      </c>
      <c r="Z377" s="81"/>
    </row>
    <row r="378" spans="1:26" x14ac:dyDescent="0.25">
      <c r="A378" s="66" t="s">
        <v>513</v>
      </c>
      <c r="B378" s="66" t="s">
        <v>513</v>
      </c>
      <c r="C378" s="67"/>
      <c r="D378" s="68"/>
      <c r="E378" s="69"/>
      <c r="F378" s="70"/>
      <c r="G378" s="67"/>
      <c r="H378" s="71"/>
      <c r="I378" s="72"/>
      <c r="J378" s="72"/>
      <c r="K378" s="36"/>
      <c r="L378" s="79"/>
      <c r="M378" s="79"/>
      <c r="N378" s="74"/>
      <c r="O378" s="81" t="s">
        <v>179</v>
      </c>
      <c r="P378" s="83">
        <v>42397.549479166664</v>
      </c>
      <c r="Q378" s="81" t="s">
        <v>2698</v>
      </c>
      <c r="R378" s="84" t="s">
        <v>4299</v>
      </c>
      <c r="S378" s="81" t="s">
        <v>4833</v>
      </c>
      <c r="T378" s="81"/>
      <c r="U378" s="83">
        <v>42397.549479166664</v>
      </c>
      <c r="V378" s="84" t="s">
        <v>5571</v>
      </c>
      <c r="W378" s="81"/>
      <c r="X378" s="81"/>
      <c r="Y378" s="87" t="s">
        <v>7967</v>
      </c>
      <c r="Z378" s="81"/>
    </row>
    <row r="379" spans="1:26" x14ac:dyDescent="0.25">
      <c r="A379" s="66" t="s">
        <v>514</v>
      </c>
      <c r="B379" s="66" t="s">
        <v>514</v>
      </c>
      <c r="C379" s="67"/>
      <c r="D379" s="68"/>
      <c r="E379" s="69"/>
      <c r="F379" s="70"/>
      <c r="G379" s="67"/>
      <c r="H379" s="71"/>
      <c r="I379" s="72"/>
      <c r="J379" s="72"/>
      <c r="K379" s="36"/>
      <c r="L379" s="79"/>
      <c r="M379" s="79"/>
      <c r="N379" s="74"/>
      <c r="O379" s="81" t="s">
        <v>179</v>
      </c>
      <c r="P379" s="83">
        <v>42397.549537037034</v>
      </c>
      <c r="Q379" s="81" t="s">
        <v>2699</v>
      </c>
      <c r="R379" s="84" t="s">
        <v>4310</v>
      </c>
      <c r="S379" s="81" t="s">
        <v>4830</v>
      </c>
      <c r="T379" s="81"/>
      <c r="U379" s="83">
        <v>42397.549537037034</v>
      </c>
      <c r="V379" s="84" t="s">
        <v>5572</v>
      </c>
      <c r="W379" s="81"/>
      <c r="X379" s="81"/>
      <c r="Y379" s="87" t="s">
        <v>7968</v>
      </c>
      <c r="Z379" s="81"/>
    </row>
    <row r="380" spans="1:26" x14ac:dyDescent="0.25">
      <c r="A380" s="66" t="s">
        <v>515</v>
      </c>
      <c r="B380" s="66" t="s">
        <v>515</v>
      </c>
      <c r="C380" s="67"/>
      <c r="D380" s="68"/>
      <c r="E380" s="69"/>
      <c r="F380" s="70"/>
      <c r="G380" s="67"/>
      <c r="H380" s="71"/>
      <c r="I380" s="72"/>
      <c r="J380" s="72"/>
      <c r="K380" s="36"/>
      <c r="L380" s="79"/>
      <c r="M380" s="79"/>
      <c r="N380" s="74"/>
      <c r="O380" s="81" t="s">
        <v>179</v>
      </c>
      <c r="P380" s="83">
        <v>42397.54959490741</v>
      </c>
      <c r="Q380" s="81" t="s">
        <v>2700</v>
      </c>
      <c r="R380" s="84" t="s">
        <v>4311</v>
      </c>
      <c r="S380" s="81" t="s">
        <v>4830</v>
      </c>
      <c r="T380" s="81"/>
      <c r="U380" s="83">
        <v>42397.54959490741</v>
      </c>
      <c r="V380" s="84" t="s">
        <v>5573</v>
      </c>
      <c r="W380" s="81"/>
      <c r="X380" s="81"/>
      <c r="Y380" s="87" t="s">
        <v>7969</v>
      </c>
      <c r="Z380" s="81"/>
    </row>
    <row r="381" spans="1:26" x14ac:dyDescent="0.25">
      <c r="A381" s="66" t="s">
        <v>516</v>
      </c>
      <c r="B381" s="66" t="s">
        <v>1923</v>
      </c>
      <c r="C381" s="67"/>
      <c r="D381" s="68"/>
      <c r="E381" s="69"/>
      <c r="F381" s="70"/>
      <c r="G381" s="67"/>
      <c r="H381" s="71"/>
      <c r="I381" s="72"/>
      <c r="J381" s="72"/>
      <c r="K381" s="36"/>
      <c r="L381" s="79"/>
      <c r="M381" s="79"/>
      <c r="N381" s="74"/>
      <c r="O381" s="81" t="s">
        <v>2406</v>
      </c>
      <c r="P381" s="83">
        <v>42397.549780092595</v>
      </c>
      <c r="Q381" s="81" t="s">
        <v>2676</v>
      </c>
      <c r="R381" s="84" t="s">
        <v>4299</v>
      </c>
      <c r="S381" s="81" t="s">
        <v>4833</v>
      </c>
      <c r="T381" s="81"/>
      <c r="U381" s="83">
        <v>42397.549780092595</v>
      </c>
      <c r="V381" s="84" t="s">
        <v>5574</v>
      </c>
      <c r="W381" s="81"/>
      <c r="X381" s="81"/>
      <c r="Y381" s="87" t="s">
        <v>7970</v>
      </c>
      <c r="Z381" s="81"/>
    </row>
    <row r="382" spans="1:26" x14ac:dyDescent="0.25">
      <c r="A382" s="66" t="s">
        <v>517</v>
      </c>
      <c r="B382" s="66" t="s">
        <v>2151</v>
      </c>
      <c r="C382" s="67"/>
      <c r="D382" s="68"/>
      <c r="E382" s="69"/>
      <c r="F382" s="70"/>
      <c r="G382" s="67"/>
      <c r="H382" s="71"/>
      <c r="I382" s="72"/>
      <c r="J382" s="72"/>
      <c r="K382" s="36"/>
      <c r="L382" s="79"/>
      <c r="M382" s="79"/>
      <c r="N382" s="74"/>
      <c r="O382" s="81" t="s">
        <v>2406</v>
      </c>
      <c r="P382" s="83">
        <v>42397.549849537034</v>
      </c>
      <c r="Q382" s="81" t="s">
        <v>2701</v>
      </c>
      <c r="R382" s="84" t="s">
        <v>4181</v>
      </c>
      <c r="S382" s="81" t="s">
        <v>4826</v>
      </c>
      <c r="T382" s="81"/>
      <c r="U382" s="83">
        <v>42397.549849537034</v>
      </c>
      <c r="V382" s="84" t="s">
        <v>5575</v>
      </c>
      <c r="W382" s="81"/>
      <c r="X382" s="81"/>
      <c r="Y382" s="87" t="s">
        <v>7971</v>
      </c>
      <c r="Z382" s="81"/>
    </row>
    <row r="383" spans="1:26" x14ac:dyDescent="0.25">
      <c r="A383" s="66" t="s">
        <v>518</v>
      </c>
      <c r="B383" s="66" t="s">
        <v>518</v>
      </c>
      <c r="C383" s="67"/>
      <c r="D383" s="68"/>
      <c r="E383" s="69"/>
      <c r="F383" s="70"/>
      <c r="G383" s="67"/>
      <c r="H383" s="71"/>
      <c r="I383" s="72"/>
      <c r="J383" s="72"/>
      <c r="K383" s="36"/>
      <c r="L383" s="79"/>
      <c r="M383" s="79"/>
      <c r="N383" s="74"/>
      <c r="O383" s="81" t="s">
        <v>179</v>
      </c>
      <c r="P383" s="83">
        <v>42397.550567129627</v>
      </c>
      <c r="Q383" s="81" t="s">
        <v>2702</v>
      </c>
      <c r="R383" s="84" t="s">
        <v>4312</v>
      </c>
      <c r="S383" s="81" t="s">
        <v>4817</v>
      </c>
      <c r="T383" s="81"/>
      <c r="U383" s="83">
        <v>42397.550567129627</v>
      </c>
      <c r="V383" s="84" t="s">
        <v>5576</v>
      </c>
      <c r="W383" s="81"/>
      <c r="X383" s="81"/>
      <c r="Y383" s="87" t="s">
        <v>7972</v>
      </c>
      <c r="Z383" s="81"/>
    </row>
    <row r="384" spans="1:26" x14ac:dyDescent="0.25">
      <c r="A384" s="66" t="s">
        <v>519</v>
      </c>
      <c r="B384" s="66" t="s">
        <v>2091</v>
      </c>
      <c r="C384" s="67"/>
      <c r="D384" s="68"/>
      <c r="E384" s="69"/>
      <c r="F384" s="70"/>
      <c r="G384" s="67"/>
      <c r="H384" s="71"/>
      <c r="I384" s="72"/>
      <c r="J384" s="72"/>
      <c r="K384" s="36"/>
      <c r="L384" s="79"/>
      <c r="M384" s="79"/>
      <c r="N384" s="74"/>
      <c r="O384" s="81" t="s">
        <v>2406</v>
      </c>
      <c r="P384" s="83">
        <v>42397.550578703704</v>
      </c>
      <c r="Q384" s="81" t="s">
        <v>2703</v>
      </c>
      <c r="R384" s="84" t="s">
        <v>4313</v>
      </c>
      <c r="S384" s="81" t="s">
        <v>4830</v>
      </c>
      <c r="T384" s="81"/>
      <c r="U384" s="83">
        <v>42397.550578703704</v>
      </c>
      <c r="V384" s="84" t="s">
        <v>5577</v>
      </c>
      <c r="W384" s="81"/>
      <c r="X384" s="81"/>
      <c r="Y384" s="87" t="s">
        <v>7973</v>
      </c>
      <c r="Z384" s="81"/>
    </row>
    <row r="385" spans="1:26" x14ac:dyDescent="0.25">
      <c r="A385" s="66" t="s">
        <v>520</v>
      </c>
      <c r="B385" s="66" t="s">
        <v>1923</v>
      </c>
      <c r="C385" s="67"/>
      <c r="D385" s="68"/>
      <c r="E385" s="69"/>
      <c r="F385" s="70"/>
      <c r="G385" s="67"/>
      <c r="H385" s="71"/>
      <c r="I385" s="72"/>
      <c r="J385" s="72"/>
      <c r="K385" s="36"/>
      <c r="L385" s="79"/>
      <c r="M385" s="79"/>
      <c r="N385" s="74"/>
      <c r="O385" s="81" t="s">
        <v>2406</v>
      </c>
      <c r="P385" s="83">
        <v>42397.55059027778</v>
      </c>
      <c r="Q385" s="81" t="s">
        <v>2676</v>
      </c>
      <c r="R385" s="84" t="s">
        <v>4299</v>
      </c>
      <c r="S385" s="81" t="s">
        <v>4833</v>
      </c>
      <c r="T385" s="81"/>
      <c r="U385" s="83">
        <v>42397.55059027778</v>
      </c>
      <c r="V385" s="84" t="s">
        <v>5578</v>
      </c>
      <c r="W385" s="81"/>
      <c r="X385" s="81"/>
      <c r="Y385" s="87" t="s">
        <v>7974</v>
      </c>
      <c r="Z385" s="81"/>
    </row>
    <row r="386" spans="1:26" x14ac:dyDescent="0.25">
      <c r="A386" s="66" t="s">
        <v>521</v>
      </c>
      <c r="B386" s="66" t="s">
        <v>547</v>
      </c>
      <c r="C386" s="67"/>
      <c r="D386" s="68"/>
      <c r="E386" s="69"/>
      <c r="F386" s="70"/>
      <c r="G386" s="67"/>
      <c r="H386" s="71"/>
      <c r="I386" s="72"/>
      <c r="J386" s="72"/>
      <c r="K386" s="36"/>
      <c r="L386" s="79"/>
      <c r="M386" s="79"/>
      <c r="N386" s="74"/>
      <c r="O386" s="81" t="s">
        <v>2406</v>
      </c>
      <c r="P386" s="83">
        <v>42397.550706018519</v>
      </c>
      <c r="Q386" s="81" t="s">
        <v>2634</v>
      </c>
      <c r="R386" s="84" t="s">
        <v>4281</v>
      </c>
      <c r="S386" s="81" t="s">
        <v>4870</v>
      </c>
      <c r="T386" s="81" t="s">
        <v>2002</v>
      </c>
      <c r="U386" s="83">
        <v>42397.550706018519</v>
      </c>
      <c r="V386" s="84" t="s">
        <v>5579</v>
      </c>
      <c r="W386" s="81"/>
      <c r="X386" s="81"/>
      <c r="Y386" s="87" t="s">
        <v>7975</v>
      </c>
      <c r="Z386" s="81"/>
    </row>
    <row r="387" spans="1:26" x14ac:dyDescent="0.25">
      <c r="A387" s="66" t="s">
        <v>522</v>
      </c>
      <c r="B387" s="66" t="s">
        <v>522</v>
      </c>
      <c r="C387" s="67"/>
      <c r="D387" s="68"/>
      <c r="E387" s="69"/>
      <c r="F387" s="70"/>
      <c r="G387" s="67"/>
      <c r="H387" s="71"/>
      <c r="I387" s="72"/>
      <c r="J387" s="72"/>
      <c r="K387" s="36"/>
      <c r="L387" s="79"/>
      <c r="M387" s="79"/>
      <c r="N387" s="74"/>
      <c r="O387" s="81" t="s">
        <v>179</v>
      </c>
      <c r="P387" s="83">
        <v>42397.550729166665</v>
      </c>
      <c r="Q387" s="81" t="s">
        <v>2704</v>
      </c>
      <c r="R387" s="84" t="s">
        <v>4314</v>
      </c>
      <c r="S387" s="81" t="s">
        <v>4855</v>
      </c>
      <c r="T387" s="81" t="s">
        <v>5056</v>
      </c>
      <c r="U387" s="83">
        <v>42397.550729166665</v>
      </c>
      <c r="V387" s="84" t="s">
        <v>5580</v>
      </c>
      <c r="W387" s="81"/>
      <c r="X387" s="81"/>
      <c r="Y387" s="87" t="s">
        <v>7976</v>
      </c>
      <c r="Z387" s="81"/>
    </row>
    <row r="388" spans="1:26" x14ac:dyDescent="0.25">
      <c r="A388" s="66" t="s">
        <v>523</v>
      </c>
      <c r="B388" s="66" t="s">
        <v>523</v>
      </c>
      <c r="C388" s="67"/>
      <c r="D388" s="68"/>
      <c r="E388" s="69"/>
      <c r="F388" s="70"/>
      <c r="G388" s="67"/>
      <c r="H388" s="71"/>
      <c r="I388" s="72"/>
      <c r="J388" s="72"/>
      <c r="K388" s="36"/>
      <c r="L388" s="79"/>
      <c r="M388" s="79"/>
      <c r="N388" s="74"/>
      <c r="O388" s="81" t="s">
        <v>179</v>
      </c>
      <c r="P388" s="83">
        <v>42397.550983796296</v>
      </c>
      <c r="Q388" s="81" t="s">
        <v>2705</v>
      </c>
      <c r="R388" s="84" t="s">
        <v>4315</v>
      </c>
      <c r="S388" s="81" t="s">
        <v>4830</v>
      </c>
      <c r="T388" s="81"/>
      <c r="U388" s="83">
        <v>42397.550983796296</v>
      </c>
      <c r="V388" s="84" t="s">
        <v>5581</v>
      </c>
      <c r="W388" s="81"/>
      <c r="X388" s="81"/>
      <c r="Y388" s="87" t="s">
        <v>7977</v>
      </c>
      <c r="Z388" s="81"/>
    </row>
    <row r="389" spans="1:26" x14ac:dyDescent="0.25">
      <c r="A389" s="66" t="s">
        <v>524</v>
      </c>
      <c r="B389" s="66" t="s">
        <v>524</v>
      </c>
      <c r="C389" s="67"/>
      <c r="D389" s="68"/>
      <c r="E389" s="69"/>
      <c r="F389" s="70"/>
      <c r="G389" s="67"/>
      <c r="H389" s="71"/>
      <c r="I389" s="72"/>
      <c r="J389" s="72"/>
      <c r="K389" s="36"/>
      <c r="L389" s="79"/>
      <c r="M389" s="79"/>
      <c r="N389" s="74"/>
      <c r="O389" s="81" t="s">
        <v>179</v>
      </c>
      <c r="P389" s="83">
        <v>42397.550983796296</v>
      </c>
      <c r="Q389" s="81" t="s">
        <v>2706</v>
      </c>
      <c r="R389" s="84" t="s">
        <v>4316</v>
      </c>
      <c r="S389" s="81" t="s">
        <v>4890</v>
      </c>
      <c r="T389" s="81"/>
      <c r="U389" s="83">
        <v>42397.550983796296</v>
      </c>
      <c r="V389" s="84" t="s">
        <v>5582</v>
      </c>
      <c r="W389" s="81"/>
      <c r="X389" s="81"/>
      <c r="Y389" s="87" t="s">
        <v>7978</v>
      </c>
      <c r="Z389" s="81"/>
    </row>
    <row r="390" spans="1:26" x14ac:dyDescent="0.25">
      <c r="A390" s="66" t="s">
        <v>525</v>
      </c>
      <c r="B390" s="66" t="s">
        <v>785</v>
      </c>
      <c r="C390" s="67"/>
      <c r="D390" s="68"/>
      <c r="E390" s="69"/>
      <c r="F390" s="70"/>
      <c r="G390" s="67"/>
      <c r="H390" s="71"/>
      <c r="I390" s="72"/>
      <c r="J390" s="72"/>
      <c r="K390" s="36"/>
      <c r="L390" s="79"/>
      <c r="M390" s="79"/>
      <c r="N390" s="74"/>
      <c r="O390" s="81" t="s">
        <v>2406</v>
      </c>
      <c r="P390" s="83">
        <v>42397.550995370373</v>
      </c>
      <c r="Q390" s="81" t="s">
        <v>2707</v>
      </c>
      <c r="R390" s="84" t="s">
        <v>4317</v>
      </c>
      <c r="S390" s="81" t="s">
        <v>4841</v>
      </c>
      <c r="T390" s="81"/>
      <c r="U390" s="83">
        <v>42397.550995370373</v>
      </c>
      <c r="V390" s="84" t="s">
        <v>5583</v>
      </c>
      <c r="W390" s="81"/>
      <c r="X390" s="81"/>
      <c r="Y390" s="87" t="s">
        <v>7979</v>
      </c>
      <c r="Z390" s="81"/>
    </row>
    <row r="391" spans="1:26" x14ac:dyDescent="0.25">
      <c r="A391" s="66" t="s">
        <v>526</v>
      </c>
      <c r="B391" s="66" t="s">
        <v>1923</v>
      </c>
      <c r="C391" s="67"/>
      <c r="D391" s="68"/>
      <c r="E391" s="69"/>
      <c r="F391" s="70"/>
      <c r="G391" s="67"/>
      <c r="H391" s="71"/>
      <c r="I391" s="72"/>
      <c r="J391" s="72"/>
      <c r="K391" s="36"/>
      <c r="L391" s="79"/>
      <c r="M391" s="79"/>
      <c r="N391" s="74"/>
      <c r="O391" s="81" t="s">
        <v>2406</v>
      </c>
      <c r="P391" s="83">
        <v>42397.551145833335</v>
      </c>
      <c r="Q391" s="81" t="s">
        <v>2676</v>
      </c>
      <c r="R391" s="84" t="s">
        <v>4299</v>
      </c>
      <c r="S391" s="81" t="s">
        <v>4833</v>
      </c>
      <c r="T391" s="81"/>
      <c r="U391" s="83">
        <v>42397.551145833335</v>
      </c>
      <c r="V391" s="84" t="s">
        <v>5584</v>
      </c>
      <c r="W391" s="81"/>
      <c r="X391" s="81"/>
      <c r="Y391" s="87" t="s">
        <v>7980</v>
      </c>
      <c r="Z391" s="81"/>
    </row>
    <row r="392" spans="1:26" x14ac:dyDescent="0.25">
      <c r="A392" s="66" t="s">
        <v>527</v>
      </c>
      <c r="B392" s="66" t="s">
        <v>1923</v>
      </c>
      <c r="C392" s="67"/>
      <c r="D392" s="68"/>
      <c r="E392" s="69"/>
      <c r="F392" s="70"/>
      <c r="G392" s="67"/>
      <c r="H392" s="71"/>
      <c r="I392" s="72"/>
      <c r="J392" s="72"/>
      <c r="K392" s="36"/>
      <c r="L392" s="79"/>
      <c r="M392" s="79"/>
      <c r="N392" s="74"/>
      <c r="O392" s="81" t="s">
        <v>2406</v>
      </c>
      <c r="P392" s="83">
        <v>42397.55128472222</v>
      </c>
      <c r="Q392" s="81" t="s">
        <v>2676</v>
      </c>
      <c r="R392" s="84" t="s">
        <v>4299</v>
      </c>
      <c r="S392" s="81" t="s">
        <v>4833</v>
      </c>
      <c r="T392" s="81"/>
      <c r="U392" s="83">
        <v>42397.55128472222</v>
      </c>
      <c r="V392" s="84" t="s">
        <v>5585</v>
      </c>
      <c r="W392" s="81"/>
      <c r="X392" s="81"/>
      <c r="Y392" s="87" t="s">
        <v>7981</v>
      </c>
      <c r="Z392" s="81"/>
    </row>
    <row r="393" spans="1:26" x14ac:dyDescent="0.25">
      <c r="A393" s="66" t="s">
        <v>528</v>
      </c>
      <c r="B393" s="66" t="s">
        <v>528</v>
      </c>
      <c r="C393" s="67"/>
      <c r="D393" s="68"/>
      <c r="E393" s="69"/>
      <c r="F393" s="70"/>
      <c r="G393" s="67"/>
      <c r="H393" s="71"/>
      <c r="I393" s="72"/>
      <c r="J393" s="72"/>
      <c r="K393" s="36"/>
      <c r="L393" s="79"/>
      <c r="M393" s="79"/>
      <c r="N393" s="74"/>
      <c r="O393" s="81" t="s">
        <v>179</v>
      </c>
      <c r="P393" s="83">
        <v>42397.551620370374</v>
      </c>
      <c r="Q393" s="81" t="s">
        <v>2708</v>
      </c>
      <c r="R393" s="84" t="s">
        <v>4191</v>
      </c>
      <c r="S393" s="81" t="s">
        <v>4830</v>
      </c>
      <c r="T393" s="81"/>
      <c r="U393" s="83">
        <v>42397.551620370374</v>
      </c>
      <c r="V393" s="84" t="s">
        <v>5586</v>
      </c>
      <c r="W393" s="81"/>
      <c r="X393" s="81"/>
      <c r="Y393" s="87" t="s">
        <v>7982</v>
      </c>
      <c r="Z393" s="81"/>
    </row>
    <row r="394" spans="1:26" x14ac:dyDescent="0.25">
      <c r="A394" s="66" t="s">
        <v>529</v>
      </c>
      <c r="B394" s="66" t="s">
        <v>1923</v>
      </c>
      <c r="C394" s="67"/>
      <c r="D394" s="68"/>
      <c r="E394" s="69"/>
      <c r="F394" s="70"/>
      <c r="G394" s="67"/>
      <c r="H394" s="71"/>
      <c r="I394" s="72"/>
      <c r="J394" s="72"/>
      <c r="K394" s="36"/>
      <c r="L394" s="79"/>
      <c r="M394" s="79"/>
      <c r="N394" s="74"/>
      <c r="O394" s="81" t="s">
        <v>2406</v>
      </c>
      <c r="P394" s="83">
        <v>42397.55164351852</v>
      </c>
      <c r="Q394" s="81" t="s">
        <v>2676</v>
      </c>
      <c r="R394" s="84" t="s">
        <v>4299</v>
      </c>
      <c r="S394" s="81" t="s">
        <v>4833</v>
      </c>
      <c r="T394" s="81"/>
      <c r="U394" s="83">
        <v>42397.55164351852</v>
      </c>
      <c r="V394" s="84" t="s">
        <v>5587</v>
      </c>
      <c r="W394" s="81"/>
      <c r="X394" s="81"/>
      <c r="Y394" s="87" t="s">
        <v>7983</v>
      </c>
      <c r="Z394" s="81"/>
    </row>
    <row r="395" spans="1:26" x14ac:dyDescent="0.25">
      <c r="A395" s="66" t="s">
        <v>530</v>
      </c>
      <c r="B395" s="66" t="s">
        <v>530</v>
      </c>
      <c r="C395" s="67"/>
      <c r="D395" s="68"/>
      <c r="E395" s="69"/>
      <c r="F395" s="70"/>
      <c r="G395" s="67"/>
      <c r="H395" s="71"/>
      <c r="I395" s="72"/>
      <c r="J395" s="72"/>
      <c r="K395" s="36"/>
      <c r="L395" s="79"/>
      <c r="M395" s="79"/>
      <c r="N395" s="74"/>
      <c r="O395" s="81" t="s">
        <v>179</v>
      </c>
      <c r="P395" s="83">
        <v>42397.552164351851</v>
      </c>
      <c r="Q395" s="81" t="s">
        <v>2709</v>
      </c>
      <c r="R395" s="84" t="s">
        <v>4318</v>
      </c>
      <c r="S395" s="81" t="s">
        <v>4830</v>
      </c>
      <c r="T395" s="81"/>
      <c r="U395" s="83">
        <v>42397.552164351851</v>
      </c>
      <c r="V395" s="84" t="s">
        <v>5588</v>
      </c>
      <c r="W395" s="81"/>
      <c r="X395" s="81"/>
      <c r="Y395" s="87" t="s">
        <v>7984</v>
      </c>
      <c r="Z395" s="81"/>
    </row>
    <row r="396" spans="1:26" x14ac:dyDescent="0.25">
      <c r="A396" s="66" t="s">
        <v>531</v>
      </c>
      <c r="B396" s="66" t="s">
        <v>531</v>
      </c>
      <c r="C396" s="67"/>
      <c r="D396" s="68"/>
      <c r="E396" s="69"/>
      <c r="F396" s="70"/>
      <c r="G396" s="67"/>
      <c r="H396" s="71"/>
      <c r="I396" s="72"/>
      <c r="J396" s="72"/>
      <c r="K396" s="36"/>
      <c r="L396" s="79"/>
      <c r="M396" s="79"/>
      <c r="N396" s="74"/>
      <c r="O396" s="81" t="s">
        <v>179</v>
      </c>
      <c r="P396" s="83">
        <v>42397.552361111113</v>
      </c>
      <c r="Q396" s="81" t="s">
        <v>2710</v>
      </c>
      <c r="R396" s="84" t="s">
        <v>4166</v>
      </c>
      <c r="S396" s="81" t="s">
        <v>4817</v>
      </c>
      <c r="T396" s="81"/>
      <c r="U396" s="83">
        <v>42397.552361111113</v>
      </c>
      <c r="V396" s="84" t="s">
        <v>5589</v>
      </c>
      <c r="W396" s="81"/>
      <c r="X396" s="81"/>
      <c r="Y396" s="87" t="s">
        <v>7985</v>
      </c>
      <c r="Z396" s="81"/>
    </row>
    <row r="397" spans="1:26" x14ac:dyDescent="0.25">
      <c r="A397" s="66" t="s">
        <v>532</v>
      </c>
      <c r="B397" s="66" t="s">
        <v>532</v>
      </c>
      <c r="C397" s="67"/>
      <c r="D397" s="68"/>
      <c r="E397" s="69"/>
      <c r="F397" s="70"/>
      <c r="G397" s="67"/>
      <c r="H397" s="71"/>
      <c r="I397" s="72"/>
      <c r="J397" s="72"/>
      <c r="K397" s="36"/>
      <c r="L397" s="79"/>
      <c r="M397" s="79"/>
      <c r="N397" s="74"/>
      <c r="O397" s="81" t="s">
        <v>179</v>
      </c>
      <c r="P397" s="83">
        <v>42397.552627314813</v>
      </c>
      <c r="Q397" s="81" t="s">
        <v>2711</v>
      </c>
      <c r="R397" s="84" t="s">
        <v>4319</v>
      </c>
      <c r="S397" s="81" t="s">
        <v>4865</v>
      </c>
      <c r="T397" s="81"/>
      <c r="U397" s="83">
        <v>42397.552627314813</v>
      </c>
      <c r="V397" s="84" t="s">
        <v>5590</v>
      </c>
      <c r="W397" s="81"/>
      <c r="X397" s="81"/>
      <c r="Y397" s="87" t="s">
        <v>7986</v>
      </c>
      <c r="Z397" s="81"/>
    </row>
    <row r="398" spans="1:26" x14ac:dyDescent="0.25">
      <c r="A398" s="66" t="s">
        <v>533</v>
      </c>
      <c r="B398" s="66" t="s">
        <v>533</v>
      </c>
      <c r="C398" s="67"/>
      <c r="D398" s="68"/>
      <c r="E398" s="69"/>
      <c r="F398" s="70"/>
      <c r="G398" s="67"/>
      <c r="H398" s="71"/>
      <c r="I398" s="72"/>
      <c r="J398" s="72"/>
      <c r="K398" s="36"/>
      <c r="L398" s="79"/>
      <c r="M398" s="79"/>
      <c r="N398" s="74"/>
      <c r="O398" s="81" t="s">
        <v>179</v>
      </c>
      <c r="P398" s="83">
        <v>42397.552743055552</v>
      </c>
      <c r="Q398" s="81" t="s">
        <v>2712</v>
      </c>
      <c r="R398" s="84" t="s">
        <v>4320</v>
      </c>
      <c r="S398" s="81" t="s">
        <v>4881</v>
      </c>
      <c r="T398" s="81"/>
      <c r="U398" s="83">
        <v>42397.552743055552</v>
      </c>
      <c r="V398" s="84" t="s">
        <v>5591</v>
      </c>
      <c r="W398" s="81"/>
      <c r="X398" s="81"/>
      <c r="Y398" s="87" t="s">
        <v>7987</v>
      </c>
      <c r="Z398" s="81"/>
    </row>
    <row r="399" spans="1:26" x14ac:dyDescent="0.25">
      <c r="A399" s="66" t="s">
        <v>534</v>
      </c>
      <c r="B399" s="66" t="s">
        <v>2091</v>
      </c>
      <c r="C399" s="67"/>
      <c r="D399" s="68"/>
      <c r="E399" s="69"/>
      <c r="F399" s="70"/>
      <c r="G399" s="67"/>
      <c r="H399" s="71"/>
      <c r="I399" s="72"/>
      <c r="J399" s="72"/>
      <c r="K399" s="36"/>
      <c r="L399" s="79"/>
      <c r="M399" s="79"/>
      <c r="N399" s="74"/>
      <c r="O399" s="81" t="s">
        <v>2406</v>
      </c>
      <c r="P399" s="83">
        <v>42397.553032407406</v>
      </c>
      <c r="Q399" s="81" t="s">
        <v>2713</v>
      </c>
      <c r="R399" s="84" t="s">
        <v>4321</v>
      </c>
      <c r="S399" s="81" t="s">
        <v>4830</v>
      </c>
      <c r="T399" s="81"/>
      <c r="U399" s="83">
        <v>42397.553032407406</v>
      </c>
      <c r="V399" s="84" t="s">
        <v>5592</v>
      </c>
      <c r="W399" s="81"/>
      <c r="X399" s="81"/>
      <c r="Y399" s="87" t="s">
        <v>7988</v>
      </c>
      <c r="Z399" s="81"/>
    </row>
    <row r="400" spans="1:26" x14ac:dyDescent="0.25">
      <c r="A400" s="66" t="s">
        <v>535</v>
      </c>
      <c r="B400" s="66" t="s">
        <v>535</v>
      </c>
      <c r="C400" s="67"/>
      <c r="D400" s="68"/>
      <c r="E400" s="69"/>
      <c r="F400" s="70"/>
      <c r="G400" s="67"/>
      <c r="H400" s="71"/>
      <c r="I400" s="72"/>
      <c r="J400" s="72"/>
      <c r="K400" s="36"/>
      <c r="L400" s="79"/>
      <c r="M400" s="79"/>
      <c r="N400" s="74"/>
      <c r="O400" s="81" t="s">
        <v>179</v>
      </c>
      <c r="P400" s="83">
        <v>42397.553206018521</v>
      </c>
      <c r="Q400" s="81" t="s">
        <v>2714</v>
      </c>
      <c r="R400" s="81"/>
      <c r="S400" s="81"/>
      <c r="T400" s="81"/>
      <c r="U400" s="83">
        <v>42397.553206018521</v>
      </c>
      <c r="V400" s="84" t="s">
        <v>5593</v>
      </c>
      <c r="W400" s="81"/>
      <c r="X400" s="81"/>
      <c r="Y400" s="87" t="s">
        <v>7989</v>
      </c>
      <c r="Z400" s="81"/>
    </row>
    <row r="401" spans="1:26" x14ac:dyDescent="0.25">
      <c r="A401" s="66" t="s">
        <v>536</v>
      </c>
      <c r="B401" s="66" t="s">
        <v>2152</v>
      </c>
      <c r="C401" s="67"/>
      <c r="D401" s="68"/>
      <c r="E401" s="69"/>
      <c r="F401" s="70"/>
      <c r="G401" s="67"/>
      <c r="H401" s="71"/>
      <c r="I401" s="72"/>
      <c r="J401" s="72"/>
      <c r="K401" s="36"/>
      <c r="L401" s="79"/>
      <c r="M401" s="79"/>
      <c r="N401" s="74"/>
      <c r="O401" s="81" t="s">
        <v>2406</v>
      </c>
      <c r="P401" s="83">
        <v>42397.553425925929</v>
      </c>
      <c r="Q401" s="81" t="s">
        <v>2715</v>
      </c>
      <c r="R401" s="81"/>
      <c r="S401" s="81"/>
      <c r="T401" s="81" t="s">
        <v>2002</v>
      </c>
      <c r="U401" s="83">
        <v>42397.553425925929</v>
      </c>
      <c r="V401" s="84" t="s">
        <v>5594</v>
      </c>
      <c r="W401" s="81"/>
      <c r="X401" s="81"/>
      <c r="Y401" s="87" t="s">
        <v>7990</v>
      </c>
      <c r="Z401" s="81"/>
    </row>
    <row r="402" spans="1:26" x14ac:dyDescent="0.25">
      <c r="A402" s="66" t="s">
        <v>537</v>
      </c>
      <c r="B402" s="66" t="s">
        <v>2110</v>
      </c>
      <c r="C402" s="67"/>
      <c r="D402" s="68"/>
      <c r="E402" s="69"/>
      <c r="F402" s="70"/>
      <c r="G402" s="67"/>
      <c r="H402" s="71"/>
      <c r="I402" s="72"/>
      <c r="J402" s="72"/>
      <c r="K402" s="36"/>
      <c r="L402" s="79"/>
      <c r="M402" s="79"/>
      <c r="N402" s="74"/>
      <c r="O402" s="81" t="s">
        <v>2407</v>
      </c>
      <c r="P402" s="83">
        <v>42397.553460648145</v>
      </c>
      <c r="Q402" s="81" t="s">
        <v>2716</v>
      </c>
      <c r="R402" s="84" t="s">
        <v>4322</v>
      </c>
      <c r="S402" s="81" t="s">
        <v>4828</v>
      </c>
      <c r="T402" s="81"/>
      <c r="U402" s="83">
        <v>42397.553460648145</v>
      </c>
      <c r="V402" s="84" t="s">
        <v>5595</v>
      </c>
      <c r="W402" s="81"/>
      <c r="X402" s="81"/>
      <c r="Y402" s="87" t="s">
        <v>7991</v>
      </c>
      <c r="Z402" s="87" t="s">
        <v>10019</v>
      </c>
    </row>
    <row r="403" spans="1:26" x14ac:dyDescent="0.25">
      <c r="A403" s="66" t="s">
        <v>538</v>
      </c>
      <c r="B403" s="66" t="s">
        <v>1923</v>
      </c>
      <c r="C403" s="67"/>
      <c r="D403" s="68"/>
      <c r="E403" s="69"/>
      <c r="F403" s="70"/>
      <c r="G403" s="67"/>
      <c r="H403" s="71"/>
      <c r="I403" s="72"/>
      <c r="J403" s="72"/>
      <c r="K403" s="36"/>
      <c r="L403" s="79"/>
      <c r="M403" s="79"/>
      <c r="N403" s="74"/>
      <c r="O403" s="81" t="s">
        <v>2406</v>
      </c>
      <c r="P403" s="83">
        <v>42397.553553240738</v>
      </c>
      <c r="Q403" s="81" t="s">
        <v>2676</v>
      </c>
      <c r="R403" s="84" t="s">
        <v>4299</v>
      </c>
      <c r="S403" s="81" t="s">
        <v>4833</v>
      </c>
      <c r="T403" s="81"/>
      <c r="U403" s="83">
        <v>42397.553553240738</v>
      </c>
      <c r="V403" s="84" t="s">
        <v>5596</v>
      </c>
      <c r="W403" s="81"/>
      <c r="X403" s="81"/>
      <c r="Y403" s="87" t="s">
        <v>7992</v>
      </c>
      <c r="Z403" s="81"/>
    </row>
    <row r="404" spans="1:26" x14ac:dyDescent="0.25">
      <c r="A404" s="66" t="s">
        <v>539</v>
      </c>
      <c r="B404" s="66" t="s">
        <v>1923</v>
      </c>
      <c r="C404" s="67"/>
      <c r="D404" s="68"/>
      <c r="E404" s="69"/>
      <c r="F404" s="70"/>
      <c r="G404" s="67"/>
      <c r="H404" s="71"/>
      <c r="I404" s="72"/>
      <c r="J404" s="72"/>
      <c r="K404" s="36"/>
      <c r="L404" s="79"/>
      <c r="M404" s="79"/>
      <c r="N404" s="74"/>
      <c r="O404" s="81" t="s">
        <v>2406</v>
      </c>
      <c r="P404" s="83">
        <v>42397.553749999999</v>
      </c>
      <c r="Q404" s="81" t="s">
        <v>2676</v>
      </c>
      <c r="R404" s="84" t="s">
        <v>4299</v>
      </c>
      <c r="S404" s="81" t="s">
        <v>4833</v>
      </c>
      <c r="T404" s="81"/>
      <c r="U404" s="83">
        <v>42397.553749999999</v>
      </c>
      <c r="V404" s="84" t="s">
        <v>5597</v>
      </c>
      <c r="W404" s="81"/>
      <c r="X404" s="81"/>
      <c r="Y404" s="87" t="s">
        <v>7993</v>
      </c>
      <c r="Z404" s="81"/>
    </row>
    <row r="405" spans="1:26" x14ac:dyDescent="0.25">
      <c r="A405" s="66" t="s">
        <v>540</v>
      </c>
      <c r="B405" s="66" t="s">
        <v>1923</v>
      </c>
      <c r="C405" s="67"/>
      <c r="D405" s="68"/>
      <c r="E405" s="69"/>
      <c r="F405" s="70"/>
      <c r="G405" s="67"/>
      <c r="H405" s="71"/>
      <c r="I405" s="72"/>
      <c r="J405" s="72"/>
      <c r="K405" s="36"/>
      <c r="L405" s="79"/>
      <c r="M405" s="79"/>
      <c r="N405" s="74"/>
      <c r="O405" s="81" t="s">
        <v>2406</v>
      </c>
      <c r="P405" s="83">
        <v>42397.553981481484</v>
      </c>
      <c r="Q405" s="81" t="s">
        <v>2676</v>
      </c>
      <c r="R405" s="84" t="s">
        <v>4299</v>
      </c>
      <c r="S405" s="81" t="s">
        <v>4833</v>
      </c>
      <c r="T405" s="81"/>
      <c r="U405" s="83">
        <v>42397.553981481484</v>
      </c>
      <c r="V405" s="84" t="s">
        <v>5598</v>
      </c>
      <c r="W405" s="81"/>
      <c r="X405" s="81"/>
      <c r="Y405" s="87" t="s">
        <v>7994</v>
      </c>
      <c r="Z405" s="81"/>
    </row>
    <row r="406" spans="1:26" x14ac:dyDescent="0.25">
      <c r="A406" s="66" t="s">
        <v>541</v>
      </c>
      <c r="B406" s="66" t="s">
        <v>2094</v>
      </c>
      <c r="C406" s="67"/>
      <c r="D406" s="68"/>
      <c r="E406" s="69"/>
      <c r="F406" s="70"/>
      <c r="G406" s="67"/>
      <c r="H406" s="71"/>
      <c r="I406" s="72"/>
      <c r="J406" s="72"/>
      <c r="K406" s="36"/>
      <c r="L406" s="79"/>
      <c r="M406" s="79"/>
      <c r="N406" s="74"/>
      <c r="O406" s="81" t="s">
        <v>2406</v>
      </c>
      <c r="P406" s="83">
        <v>42397.554386574076</v>
      </c>
      <c r="Q406" s="81" t="s">
        <v>2717</v>
      </c>
      <c r="R406" s="84" t="s">
        <v>4179</v>
      </c>
      <c r="S406" s="81" t="s">
        <v>4825</v>
      </c>
      <c r="T406" s="81"/>
      <c r="U406" s="83">
        <v>42397.554386574076</v>
      </c>
      <c r="V406" s="84" t="s">
        <v>5599</v>
      </c>
      <c r="W406" s="81"/>
      <c r="X406" s="81"/>
      <c r="Y406" s="87" t="s">
        <v>7995</v>
      </c>
      <c r="Z406" s="81"/>
    </row>
    <row r="407" spans="1:26" x14ac:dyDescent="0.25">
      <c r="A407" s="66" t="s">
        <v>542</v>
      </c>
      <c r="B407" s="66" t="s">
        <v>542</v>
      </c>
      <c r="C407" s="67"/>
      <c r="D407" s="68"/>
      <c r="E407" s="69"/>
      <c r="F407" s="70"/>
      <c r="G407" s="67"/>
      <c r="H407" s="71"/>
      <c r="I407" s="72"/>
      <c r="J407" s="72"/>
      <c r="K407" s="36"/>
      <c r="L407" s="79"/>
      <c r="M407" s="79"/>
      <c r="N407" s="74"/>
      <c r="O407" s="81" t="s">
        <v>179</v>
      </c>
      <c r="P407" s="83">
        <v>42397.554502314815</v>
      </c>
      <c r="Q407" s="81" t="s">
        <v>2718</v>
      </c>
      <c r="R407" s="84" t="s">
        <v>4323</v>
      </c>
      <c r="S407" s="81" t="s">
        <v>4891</v>
      </c>
      <c r="T407" s="81" t="s">
        <v>5057</v>
      </c>
      <c r="U407" s="83">
        <v>42397.554502314815</v>
      </c>
      <c r="V407" s="84" t="s">
        <v>5600</v>
      </c>
      <c r="W407" s="81"/>
      <c r="X407" s="81"/>
      <c r="Y407" s="87" t="s">
        <v>7996</v>
      </c>
      <c r="Z407" s="81"/>
    </row>
    <row r="408" spans="1:26" x14ac:dyDescent="0.25">
      <c r="A408" s="66" t="s">
        <v>543</v>
      </c>
      <c r="B408" s="66" t="s">
        <v>543</v>
      </c>
      <c r="C408" s="67"/>
      <c r="D408" s="68"/>
      <c r="E408" s="69"/>
      <c r="F408" s="70"/>
      <c r="G408" s="67"/>
      <c r="H408" s="71"/>
      <c r="I408" s="72"/>
      <c r="J408" s="72"/>
      <c r="K408" s="36"/>
      <c r="L408" s="79"/>
      <c r="M408" s="79"/>
      <c r="N408" s="74"/>
      <c r="O408" s="81" t="s">
        <v>179</v>
      </c>
      <c r="P408" s="83">
        <v>42397.554560185185</v>
      </c>
      <c r="Q408" s="81" t="s">
        <v>2719</v>
      </c>
      <c r="R408" s="84" t="s">
        <v>4322</v>
      </c>
      <c r="S408" s="81" t="s">
        <v>4828</v>
      </c>
      <c r="T408" s="81"/>
      <c r="U408" s="83">
        <v>42397.554560185185</v>
      </c>
      <c r="V408" s="84" t="s">
        <v>5601</v>
      </c>
      <c r="W408" s="81"/>
      <c r="X408" s="81"/>
      <c r="Y408" s="87" t="s">
        <v>7997</v>
      </c>
      <c r="Z408" s="81"/>
    </row>
    <row r="409" spans="1:26" x14ac:dyDescent="0.25">
      <c r="A409" s="66" t="s">
        <v>544</v>
      </c>
      <c r="B409" s="66" t="s">
        <v>1923</v>
      </c>
      <c r="C409" s="67"/>
      <c r="D409" s="68"/>
      <c r="E409" s="69"/>
      <c r="F409" s="70"/>
      <c r="G409" s="67"/>
      <c r="H409" s="71"/>
      <c r="I409" s="72"/>
      <c r="J409" s="72"/>
      <c r="K409" s="36"/>
      <c r="L409" s="79"/>
      <c r="M409" s="79"/>
      <c r="N409" s="74"/>
      <c r="O409" s="81" t="s">
        <v>2406</v>
      </c>
      <c r="P409" s="83">
        <v>42397.554571759261</v>
      </c>
      <c r="Q409" s="81" t="s">
        <v>2676</v>
      </c>
      <c r="R409" s="84" t="s">
        <v>4299</v>
      </c>
      <c r="S409" s="81" t="s">
        <v>4833</v>
      </c>
      <c r="T409" s="81"/>
      <c r="U409" s="83">
        <v>42397.554571759261</v>
      </c>
      <c r="V409" s="84" t="s">
        <v>5602</v>
      </c>
      <c r="W409" s="81"/>
      <c r="X409" s="81"/>
      <c r="Y409" s="87" t="s">
        <v>7998</v>
      </c>
      <c r="Z409" s="81"/>
    </row>
    <row r="410" spans="1:26" x14ac:dyDescent="0.25">
      <c r="A410" s="66" t="s">
        <v>545</v>
      </c>
      <c r="B410" s="66" t="s">
        <v>2153</v>
      </c>
      <c r="C410" s="67"/>
      <c r="D410" s="68"/>
      <c r="E410" s="69"/>
      <c r="F410" s="70"/>
      <c r="G410" s="67"/>
      <c r="H410" s="71"/>
      <c r="I410" s="72"/>
      <c r="J410" s="72"/>
      <c r="K410" s="36"/>
      <c r="L410" s="79"/>
      <c r="M410" s="79"/>
      <c r="N410" s="74"/>
      <c r="O410" s="81" t="s">
        <v>2406</v>
      </c>
      <c r="P410" s="83">
        <v>42397.544398148151</v>
      </c>
      <c r="Q410" s="81" t="s">
        <v>2720</v>
      </c>
      <c r="R410" s="81"/>
      <c r="S410" s="81"/>
      <c r="T410" s="81"/>
      <c r="U410" s="83">
        <v>42397.544398148151</v>
      </c>
      <c r="V410" s="84" t="s">
        <v>5603</v>
      </c>
      <c r="W410" s="81"/>
      <c r="X410" s="81"/>
      <c r="Y410" s="87" t="s">
        <v>7999</v>
      </c>
      <c r="Z410" s="87" t="s">
        <v>10020</v>
      </c>
    </row>
    <row r="411" spans="1:26" x14ac:dyDescent="0.25">
      <c r="A411" s="66" t="s">
        <v>545</v>
      </c>
      <c r="B411" s="66" t="s">
        <v>2154</v>
      </c>
      <c r="C411" s="67"/>
      <c r="D411" s="68"/>
      <c r="E411" s="69"/>
      <c r="F411" s="70"/>
      <c r="G411" s="67"/>
      <c r="H411" s="71"/>
      <c r="I411" s="72"/>
      <c r="J411" s="72"/>
      <c r="K411" s="36"/>
      <c r="L411" s="79"/>
      <c r="M411" s="79"/>
      <c r="N411" s="74"/>
      <c r="O411" s="81" t="s">
        <v>2406</v>
      </c>
      <c r="P411" s="83">
        <v>42397.5547337963</v>
      </c>
      <c r="Q411" s="81" t="s">
        <v>2721</v>
      </c>
      <c r="R411" s="84" t="s">
        <v>4324</v>
      </c>
      <c r="S411" s="81" t="s">
        <v>4857</v>
      </c>
      <c r="T411" s="81"/>
      <c r="U411" s="83">
        <v>42397.5547337963</v>
      </c>
      <c r="V411" s="84" t="s">
        <v>5604</v>
      </c>
      <c r="W411" s="81"/>
      <c r="X411" s="81"/>
      <c r="Y411" s="87" t="s">
        <v>8000</v>
      </c>
      <c r="Z411" s="81"/>
    </row>
    <row r="412" spans="1:26" x14ac:dyDescent="0.25">
      <c r="A412" s="66" t="s">
        <v>545</v>
      </c>
      <c r="B412" s="66" t="s">
        <v>2155</v>
      </c>
      <c r="C412" s="67"/>
      <c r="D412" s="68"/>
      <c r="E412" s="69"/>
      <c r="F412" s="70"/>
      <c r="G412" s="67"/>
      <c r="H412" s="71"/>
      <c r="I412" s="72"/>
      <c r="J412" s="72"/>
      <c r="K412" s="36"/>
      <c r="L412" s="79"/>
      <c r="M412" s="79"/>
      <c r="N412" s="74"/>
      <c r="O412" s="81" t="s">
        <v>2407</v>
      </c>
      <c r="P412" s="83">
        <v>42397.544398148151</v>
      </c>
      <c r="Q412" s="81" t="s">
        <v>2720</v>
      </c>
      <c r="R412" s="81"/>
      <c r="S412" s="81"/>
      <c r="T412" s="81"/>
      <c r="U412" s="83">
        <v>42397.544398148151</v>
      </c>
      <c r="V412" s="84" t="s">
        <v>5603</v>
      </c>
      <c r="W412" s="81"/>
      <c r="X412" s="81"/>
      <c r="Y412" s="87" t="s">
        <v>7999</v>
      </c>
      <c r="Z412" s="87" t="s">
        <v>10020</v>
      </c>
    </row>
    <row r="413" spans="1:26" x14ac:dyDescent="0.25">
      <c r="A413" s="66" t="s">
        <v>546</v>
      </c>
      <c r="B413" s="66" t="s">
        <v>2095</v>
      </c>
      <c r="C413" s="67"/>
      <c r="D413" s="68"/>
      <c r="E413" s="69"/>
      <c r="F413" s="70"/>
      <c r="G413" s="67"/>
      <c r="H413" s="71"/>
      <c r="I413" s="72"/>
      <c r="J413" s="72"/>
      <c r="K413" s="36"/>
      <c r="L413" s="79"/>
      <c r="M413" s="79"/>
      <c r="N413" s="74"/>
      <c r="O413" s="81" t="s">
        <v>2406</v>
      </c>
      <c r="P413" s="83">
        <v>42397.554768518516</v>
      </c>
      <c r="Q413" s="81" t="s">
        <v>2447</v>
      </c>
      <c r="R413" s="84" t="s">
        <v>4189</v>
      </c>
      <c r="S413" s="81" t="s">
        <v>4815</v>
      </c>
      <c r="T413" s="81" t="s">
        <v>2002</v>
      </c>
      <c r="U413" s="83">
        <v>42397.554768518516</v>
      </c>
      <c r="V413" s="84" t="s">
        <v>5605</v>
      </c>
      <c r="W413" s="81"/>
      <c r="X413" s="81"/>
      <c r="Y413" s="87" t="s">
        <v>8001</v>
      </c>
      <c r="Z413" s="81"/>
    </row>
    <row r="414" spans="1:26" x14ac:dyDescent="0.25">
      <c r="A414" s="66" t="s">
        <v>546</v>
      </c>
      <c r="B414" s="66" t="s">
        <v>2096</v>
      </c>
      <c r="C414" s="67"/>
      <c r="D414" s="68"/>
      <c r="E414" s="69"/>
      <c r="F414" s="70"/>
      <c r="G414" s="67"/>
      <c r="H414" s="71"/>
      <c r="I414" s="72"/>
      <c r="J414" s="72"/>
      <c r="K414" s="36"/>
      <c r="L414" s="79"/>
      <c r="M414" s="79"/>
      <c r="N414" s="74"/>
      <c r="O414" s="81" t="s">
        <v>2406</v>
      </c>
      <c r="P414" s="83">
        <v>42397.554768518516</v>
      </c>
      <c r="Q414" s="81" t="s">
        <v>2447</v>
      </c>
      <c r="R414" s="84" t="s">
        <v>4189</v>
      </c>
      <c r="S414" s="81" t="s">
        <v>4815</v>
      </c>
      <c r="T414" s="81" t="s">
        <v>2002</v>
      </c>
      <c r="U414" s="83">
        <v>42397.554768518516</v>
      </c>
      <c r="V414" s="84" t="s">
        <v>5605</v>
      </c>
      <c r="W414" s="81"/>
      <c r="X414" s="81"/>
      <c r="Y414" s="87" t="s">
        <v>8001</v>
      </c>
      <c r="Z414" s="81"/>
    </row>
    <row r="415" spans="1:26" x14ac:dyDescent="0.25">
      <c r="A415" s="66" t="s">
        <v>547</v>
      </c>
      <c r="B415" s="66" t="s">
        <v>547</v>
      </c>
      <c r="C415" s="67"/>
      <c r="D415" s="68"/>
      <c r="E415" s="69"/>
      <c r="F415" s="70"/>
      <c r="G415" s="67"/>
      <c r="H415" s="71"/>
      <c r="I415" s="72"/>
      <c r="J415" s="72"/>
      <c r="K415" s="36"/>
      <c r="L415" s="79"/>
      <c r="M415" s="79"/>
      <c r="N415" s="74"/>
      <c r="O415" s="81" t="s">
        <v>179</v>
      </c>
      <c r="P415" s="83">
        <v>42397.525000000001</v>
      </c>
      <c r="Q415" s="81" t="s">
        <v>2722</v>
      </c>
      <c r="R415" s="84" t="s">
        <v>4281</v>
      </c>
      <c r="S415" s="81" t="s">
        <v>4870</v>
      </c>
      <c r="T415" s="81" t="s">
        <v>2002</v>
      </c>
      <c r="U415" s="83">
        <v>42397.525000000001</v>
      </c>
      <c r="V415" s="84" t="s">
        <v>5606</v>
      </c>
      <c r="W415" s="81"/>
      <c r="X415" s="81"/>
      <c r="Y415" s="87" t="s">
        <v>8002</v>
      </c>
      <c r="Z415" s="81"/>
    </row>
    <row r="416" spans="1:26" x14ac:dyDescent="0.25">
      <c r="A416" s="66" t="s">
        <v>548</v>
      </c>
      <c r="B416" s="66" t="s">
        <v>547</v>
      </c>
      <c r="C416" s="67"/>
      <c r="D416" s="68"/>
      <c r="E416" s="69"/>
      <c r="F416" s="70"/>
      <c r="G416" s="67"/>
      <c r="H416" s="71"/>
      <c r="I416" s="72"/>
      <c r="J416" s="72"/>
      <c r="K416" s="36"/>
      <c r="L416" s="79"/>
      <c r="M416" s="79"/>
      <c r="N416" s="74"/>
      <c r="O416" s="81" t="s">
        <v>2406</v>
      </c>
      <c r="P416" s="83">
        <v>42397.532442129632</v>
      </c>
      <c r="Q416" s="81" t="s">
        <v>2634</v>
      </c>
      <c r="R416" s="84" t="s">
        <v>4281</v>
      </c>
      <c r="S416" s="81" t="s">
        <v>4870</v>
      </c>
      <c r="T416" s="81" t="s">
        <v>2002</v>
      </c>
      <c r="U416" s="83">
        <v>42397.532442129632</v>
      </c>
      <c r="V416" s="84" t="s">
        <v>5607</v>
      </c>
      <c r="W416" s="81"/>
      <c r="X416" s="81"/>
      <c r="Y416" s="87" t="s">
        <v>8003</v>
      </c>
      <c r="Z416" s="81"/>
    </row>
    <row r="417" spans="1:26" x14ac:dyDescent="0.25">
      <c r="A417" s="66" t="s">
        <v>548</v>
      </c>
      <c r="B417" s="66" t="s">
        <v>548</v>
      </c>
      <c r="C417" s="67"/>
      <c r="D417" s="68"/>
      <c r="E417" s="69"/>
      <c r="F417" s="70"/>
      <c r="G417" s="67"/>
      <c r="H417" s="71"/>
      <c r="I417" s="72"/>
      <c r="J417" s="72"/>
      <c r="K417" s="36"/>
      <c r="L417" s="79"/>
      <c r="M417" s="79"/>
      <c r="N417" s="74"/>
      <c r="O417" s="81" t="s">
        <v>179</v>
      </c>
      <c r="P417" s="83">
        <v>42397.555543981478</v>
      </c>
      <c r="Q417" s="81" t="s">
        <v>2723</v>
      </c>
      <c r="R417" s="84" t="s">
        <v>4256</v>
      </c>
      <c r="S417" s="81" t="s">
        <v>4870</v>
      </c>
      <c r="T417" s="81" t="s">
        <v>5058</v>
      </c>
      <c r="U417" s="83">
        <v>42397.555543981478</v>
      </c>
      <c r="V417" s="84" t="s">
        <v>5608</v>
      </c>
      <c r="W417" s="81"/>
      <c r="X417" s="81"/>
      <c r="Y417" s="87" t="s">
        <v>8004</v>
      </c>
      <c r="Z417" s="81"/>
    </row>
    <row r="418" spans="1:26" x14ac:dyDescent="0.25">
      <c r="A418" s="66" t="s">
        <v>549</v>
      </c>
      <c r="B418" s="66" t="s">
        <v>2097</v>
      </c>
      <c r="C418" s="67"/>
      <c r="D418" s="68"/>
      <c r="E418" s="69"/>
      <c r="F418" s="70"/>
      <c r="G418" s="67"/>
      <c r="H418" s="71"/>
      <c r="I418" s="72"/>
      <c r="J418" s="72"/>
      <c r="K418" s="36"/>
      <c r="L418" s="79"/>
      <c r="M418" s="79"/>
      <c r="N418" s="74"/>
      <c r="O418" s="81" t="s">
        <v>2406</v>
      </c>
      <c r="P418" s="83">
        <v>42397.555555555555</v>
      </c>
      <c r="Q418" s="81" t="s">
        <v>2450</v>
      </c>
      <c r="R418" s="84" t="s">
        <v>4192</v>
      </c>
      <c r="S418" s="81" t="s">
        <v>4833</v>
      </c>
      <c r="T418" s="81"/>
      <c r="U418" s="83">
        <v>42397.555555555555</v>
      </c>
      <c r="V418" s="84" t="s">
        <v>5609</v>
      </c>
      <c r="W418" s="81"/>
      <c r="X418" s="81"/>
      <c r="Y418" s="87" t="s">
        <v>8005</v>
      </c>
      <c r="Z418" s="81"/>
    </row>
    <row r="419" spans="1:26" x14ac:dyDescent="0.25">
      <c r="A419" s="66" t="s">
        <v>550</v>
      </c>
      <c r="B419" s="66" t="s">
        <v>643</v>
      </c>
      <c r="C419" s="67"/>
      <c r="D419" s="68"/>
      <c r="E419" s="69"/>
      <c r="F419" s="70"/>
      <c r="G419" s="67"/>
      <c r="H419" s="71"/>
      <c r="I419" s="72"/>
      <c r="J419" s="72"/>
      <c r="K419" s="36"/>
      <c r="L419" s="79"/>
      <c r="M419" s="79"/>
      <c r="N419" s="74"/>
      <c r="O419" s="81" t="s">
        <v>2406</v>
      </c>
      <c r="P419" s="83">
        <v>42397.555567129632</v>
      </c>
      <c r="Q419" s="81" t="s">
        <v>2724</v>
      </c>
      <c r="R419" s="84" t="s">
        <v>4181</v>
      </c>
      <c r="S419" s="81" t="s">
        <v>4826</v>
      </c>
      <c r="T419" s="81"/>
      <c r="U419" s="83">
        <v>42397.555567129632</v>
      </c>
      <c r="V419" s="84" t="s">
        <v>5610</v>
      </c>
      <c r="W419" s="81"/>
      <c r="X419" s="81"/>
      <c r="Y419" s="87" t="s">
        <v>8006</v>
      </c>
      <c r="Z419" s="81"/>
    </row>
    <row r="420" spans="1:26" x14ac:dyDescent="0.25">
      <c r="A420" s="66" t="s">
        <v>551</v>
      </c>
      <c r="B420" s="66" t="s">
        <v>643</v>
      </c>
      <c r="C420" s="67"/>
      <c r="D420" s="68"/>
      <c r="E420" s="69"/>
      <c r="F420" s="70"/>
      <c r="G420" s="67"/>
      <c r="H420" s="71"/>
      <c r="I420" s="72"/>
      <c r="J420" s="72"/>
      <c r="K420" s="36"/>
      <c r="L420" s="79"/>
      <c r="M420" s="79"/>
      <c r="N420" s="74"/>
      <c r="O420" s="81" t="s">
        <v>2406</v>
      </c>
      <c r="P420" s="83">
        <v>42397.555891203701</v>
      </c>
      <c r="Q420" s="81" t="s">
        <v>2724</v>
      </c>
      <c r="R420" s="84" t="s">
        <v>4181</v>
      </c>
      <c r="S420" s="81" t="s">
        <v>4826</v>
      </c>
      <c r="T420" s="81"/>
      <c r="U420" s="83">
        <v>42397.555891203701</v>
      </c>
      <c r="V420" s="84" t="s">
        <v>5611</v>
      </c>
      <c r="W420" s="81"/>
      <c r="X420" s="81"/>
      <c r="Y420" s="87" t="s">
        <v>8007</v>
      </c>
      <c r="Z420" s="81"/>
    </row>
    <row r="421" spans="1:26" x14ac:dyDescent="0.25">
      <c r="A421" s="66" t="s">
        <v>552</v>
      </c>
      <c r="B421" s="66" t="s">
        <v>552</v>
      </c>
      <c r="C421" s="67"/>
      <c r="D421" s="68"/>
      <c r="E421" s="69"/>
      <c r="F421" s="70"/>
      <c r="G421" s="67"/>
      <c r="H421" s="71"/>
      <c r="I421" s="72"/>
      <c r="J421" s="72"/>
      <c r="K421" s="36"/>
      <c r="L421" s="79"/>
      <c r="M421" s="79"/>
      <c r="N421" s="74"/>
      <c r="O421" s="81" t="s">
        <v>179</v>
      </c>
      <c r="P421" s="83">
        <v>42397.539988425924</v>
      </c>
      <c r="Q421" s="81" t="s">
        <v>2725</v>
      </c>
      <c r="R421" s="81"/>
      <c r="S421" s="81"/>
      <c r="T421" s="81"/>
      <c r="U421" s="83">
        <v>42397.539988425924</v>
      </c>
      <c r="V421" s="84" t="s">
        <v>5612</v>
      </c>
      <c r="W421" s="81"/>
      <c r="X421" s="81"/>
      <c r="Y421" s="87" t="s">
        <v>8008</v>
      </c>
      <c r="Z421" s="81"/>
    </row>
    <row r="422" spans="1:26" x14ac:dyDescent="0.25">
      <c r="A422" s="66" t="s">
        <v>552</v>
      </c>
      <c r="B422" s="66" t="s">
        <v>552</v>
      </c>
      <c r="C422" s="67"/>
      <c r="D422" s="68"/>
      <c r="E422" s="69"/>
      <c r="F422" s="70"/>
      <c r="G422" s="67"/>
      <c r="H422" s="71"/>
      <c r="I422" s="72"/>
      <c r="J422" s="72"/>
      <c r="K422" s="36"/>
      <c r="L422" s="79"/>
      <c r="M422" s="79"/>
      <c r="N422" s="74"/>
      <c r="O422" s="81" t="s">
        <v>179</v>
      </c>
      <c r="P422" s="83">
        <v>42397.548460648148</v>
      </c>
      <c r="Q422" s="81" t="s">
        <v>2726</v>
      </c>
      <c r="R422" s="81"/>
      <c r="S422" s="81"/>
      <c r="T422" s="81"/>
      <c r="U422" s="83">
        <v>42397.548460648148</v>
      </c>
      <c r="V422" s="84" t="s">
        <v>5613</v>
      </c>
      <c r="W422" s="81"/>
      <c r="X422" s="81"/>
      <c r="Y422" s="87" t="s">
        <v>8009</v>
      </c>
      <c r="Z422" s="81"/>
    </row>
    <row r="423" spans="1:26" x14ac:dyDescent="0.25">
      <c r="A423" s="66" t="s">
        <v>552</v>
      </c>
      <c r="B423" s="66" t="s">
        <v>552</v>
      </c>
      <c r="C423" s="67"/>
      <c r="D423" s="68"/>
      <c r="E423" s="69"/>
      <c r="F423" s="70"/>
      <c r="G423" s="67"/>
      <c r="H423" s="71"/>
      <c r="I423" s="72"/>
      <c r="J423" s="72"/>
      <c r="K423" s="36"/>
      <c r="L423" s="79"/>
      <c r="M423" s="79"/>
      <c r="N423" s="74"/>
      <c r="O423" s="81" t="s">
        <v>179</v>
      </c>
      <c r="P423" s="83">
        <v>42397.550752314812</v>
      </c>
      <c r="Q423" s="81" t="s">
        <v>2727</v>
      </c>
      <c r="R423" s="81"/>
      <c r="S423" s="81"/>
      <c r="T423" s="81"/>
      <c r="U423" s="83">
        <v>42397.550752314812</v>
      </c>
      <c r="V423" s="84" t="s">
        <v>5614</v>
      </c>
      <c r="W423" s="81"/>
      <c r="X423" s="81"/>
      <c r="Y423" s="87" t="s">
        <v>8010</v>
      </c>
      <c r="Z423" s="81"/>
    </row>
    <row r="424" spans="1:26" x14ac:dyDescent="0.25">
      <c r="A424" s="66" t="s">
        <v>553</v>
      </c>
      <c r="B424" s="66" t="s">
        <v>552</v>
      </c>
      <c r="C424" s="67"/>
      <c r="D424" s="68"/>
      <c r="E424" s="69"/>
      <c r="F424" s="70"/>
      <c r="G424" s="67"/>
      <c r="H424" s="71"/>
      <c r="I424" s="72"/>
      <c r="J424" s="72"/>
      <c r="K424" s="36"/>
      <c r="L424" s="79"/>
      <c r="M424" s="79"/>
      <c r="N424" s="74"/>
      <c r="O424" s="81" t="s">
        <v>2406</v>
      </c>
      <c r="P424" s="83">
        <v>42397.555937500001</v>
      </c>
      <c r="Q424" s="81" t="s">
        <v>2728</v>
      </c>
      <c r="R424" s="81"/>
      <c r="S424" s="81"/>
      <c r="T424" s="81"/>
      <c r="U424" s="83">
        <v>42397.555937500001</v>
      </c>
      <c r="V424" s="84" t="s">
        <v>5615</v>
      </c>
      <c r="W424" s="81"/>
      <c r="X424" s="81"/>
      <c r="Y424" s="87" t="s">
        <v>8011</v>
      </c>
      <c r="Z424" s="81"/>
    </row>
    <row r="425" spans="1:26" x14ac:dyDescent="0.25">
      <c r="A425" s="66" t="s">
        <v>554</v>
      </c>
      <c r="B425" s="66" t="s">
        <v>1923</v>
      </c>
      <c r="C425" s="67"/>
      <c r="D425" s="68"/>
      <c r="E425" s="69"/>
      <c r="F425" s="70"/>
      <c r="G425" s="67"/>
      <c r="H425" s="71"/>
      <c r="I425" s="72"/>
      <c r="J425" s="72"/>
      <c r="K425" s="36"/>
      <c r="L425" s="79"/>
      <c r="M425" s="79"/>
      <c r="N425" s="74"/>
      <c r="O425" s="81" t="s">
        <v>2406</v>
      </c>
      <c r="P425" s="83">
        <v>42397.556157407409</v>
      </c>
      <c r="Q425" s="81" t="s">
        <v>2676</v>
      </c>
      <c r="R425" s="84" t="s">
        <v>4299</v>
      </c>
      <c r="S425" s="81" t="s">
        <v>4833</v>
      </c>
      <c r="T425" s="81"/>
      <c r="U425" s="83">
        <v>42397.556157407409</v>
      </c>
      <c r="V425" s="84" t="s">
        <v>5616</v>
      </c>
      <c r="W425" s="81"/>
      <c r="X425" s="81"/>
      <c r="Y425" s="87" t="s">
        <v>8012</v>
      </c>
      <c r="Z425" s="81"/>
    </row>
    <row r="426" spans="1:26" x14ac:dyDescent="0.25">
      <c r="A426" s="66" t="s">
        <v>555</v>
      </c>
      <c r="B426" s="66" t="s">
        <v>2111</v>
      </c>
      <c r="C426" s="67"/>
      <c r="D426" s="68"/>
      <c r="E426" s="69"/>
      <c r="F426" s="70"/>
      <c r="G426" s="67"/>
      <c r="H426" s="71"/>
      <c r="I426" s="72"/>
      <c r="J426" s="72"/>
      <c r="K426" s="36"/>
      <c r="L426" s="79"/>
      <c r="M426" s="79"/>
      <c r="N426" s="74"/>
      <c r="O426" s="81" t="s">
        <v>2406</v>
      </c>
      <c r="P426" s="83">
        <v>42397.555960648147</v>
      </c>
      <c r="Q426" s="81" t="s">
        <v>2729</v>
      </c>
      <c r="R426" s="81"/>
      <c r="S426" s="81"/>
      <c r="T426" s="81"/>
      <c r="U426" s="83">
        <v>42397.555960648147</v>
      </c>
      <c r="V426" s="84" t="s">
        <v>5617</v>
      </c>
      <c r="W426" s="81"/>
      <c r="X426" s="81"/>
      <c r="Y426" s="87" t="s">
        <v>8013</v>
      </c>
      <c r="Z426" s="81"/>
    </row>
    <row r="427" spans="1:26" x14ac:dyDescent="0.25">
      <c r="A427" s="66" t="s">
        <v>555</v>
      </c>
      <c r="B427" s="66" t="s">
        <v>2091</v>
      </c>
      <c r="C427" s="67"/>
      <c r="D427" s="68"/>
      <c r="E427" s="69"/>
      <c r="F427" s="70"/>
      <c r="G427" s="67"/>
      <c r="H427" s="71"/>
      <c r="I427" s="72"/>
      <c r="J427" s="72"/>
      <c r="K427" s="36"/>
      <c r="L427" s="79"/>
      <c r="M427" s="79"/>
      <c r="N427" s="74"/>
      <c r="O427" s="81" t="s">
        <v>2406</v>
      </c>
      <c r="P427" s="83">
        <v>42397.555960648147</v>
      </c>
      <c r="Q427" s="81" t="s">
        <v>2729</v>
      </c>
      <c r="R427" s="81"/>
      <c r="S427" s="81"/>
      <c r="T427" s="81"/>
      <c r="U427" s="83">
        <v>42397.555960648147</v>
      </c>
      <c r="V427" s="84" t="s">
        <v>5617</v>
      </c>
      <c r="W427" s="81"/>
      <c r="X427" s="81"/>
      <c r="Y427" s="87" t="s">
        <v>8013</v>
      </c>
      <c r="Z427" s="81"/>
    </row>
    <row r="428" spans="1:26" x14ac:dyDescent="0.25">
      <c r="A428" s="66" t="s">
        <v>555</v>
      </c>
      <c r="B428" s="66" t="s">
        <v>555</v>
      </c>
      <c r="C428" s="67"/>
      <c r="D428" s="68"/>
      <c r="E428" s="69"/>
      <c r="F428" s="70"/>
      <c r="G428" s="67"/>
      <c r="H428" s="71"/>
      <c r="I428" s="72"/>
      <c r="J428" s="72"/>
      <c r="K428" s="36"/>
      <c r="L428" s="79"/>
      <c r="M428" s="79"/>
      <c r="N428" s="74"/>
      <c r="O428" s="81" t="s">
        <v>179</v>
      </c>
      <c r="P428" s="83">
        <v>42397.556215277778</v>
      </c>
      <c r="Q428" s="81" t="s">
        <v>2730</v>
      </c>
      <c r="R428" s="84" t="s">
        <v>4325</v>
      </c>
      <c r="S428" s="81" t="s">
        <v>4830</v>
      </c>
      <c r="T428" s="81"/>
      <c r="U428" s="83">
        <v>42397.556215277778</v>
      </c>
      <c r="V428" s="84" t="s">
        <v>5618</v>
      </c>
      <c r="W428" s="81"/>
      <c r="X428" s="81"/>
      <c r="Y428" s="87" t="s">
        <v>8014</v>
      </c>
      <c r="Z428" s="81"/>
    </row>
    <row r="429" spans="1:26" x14ac:dyDescent="0.25">
      <c r="A429" s="66" t="s">
        <v>556</v>
      </c>
      <c r="B429" s="66" t="s">
        <v>556</v>
      </c>
      <c r="C429" s="67"/>
      <c r="D429" s="68"/>
      <c r="E429" s="69"/>
      <c r="F429" s="70"/>
      <c r="G429" s="67"/>
      <c r="H429" s="71"/>
      <c r="I429" s="72"/>
      <c r="J429" s="72"/>
      <c r="K429" s="36"/>
      <c r="L429" s="79"/>
      <c r="M429" s="79"/>
      <c r="N429" s="74"/>
      <c r="O429" s="81" t="s">
        <v>179</v>
      </c>
      <c r="P429" s="83">
        <v>42397.546655092592</v>
      </c>
      <c r="Q429" s="81" t="s">
        <v>2731</v>
      </c>
      <c r="R429" s="84" t="s">
        <v>4305</v>
      </c>
      <c r="S429" s="81" t="s">
        <v>4828</v>
      </c>
      <c r="T429" s="81"/>
      <c r="U429" s="83">
        <v>42397.546655092592</v>
      </c>
      <c r="V429" s="84" t="s">
        <v>5619</v>
      </c>
      <c r="W429" s="81"/>
      <c r="X429" s="81"/>
      <c r="Y429" s="87" t="s">
        <v>8015</v>
      </c>
      <c r="Z429" s="81"/>
    </row>
    <row r="430" spans="1:26" x14ac:dyDescent="0.25">
      <c r="A430" s="66" t="s">
        <v>557</v>
      </c>
      <c r="B430" s="66" t="s">
        <v>556</v>
      </c>
      <c r="C430" s="67"/>
      <c r="D430" s="68"/>
      <c r="E430" s="69"/>
      <c r="F430" s="70"/>
      <c r="G430" s="67"/>
      <c r="H430" s="71"/>
      <c r="I430" s="72"/>
      <c r="J430" s="72"/>
      <c r="K430" s="36"/>
      <c r="L430" s="79"/>
      <c r="M430" s="79"/>
      <c r="N430" s="74"/>
      <c r="O430" s="81" t="s">
        <v>2406</v>
      </c>
      <c r="P430" s="83">
        <v>42397.556226851855</v>
      </c>
      <c r="Q430" s="81" t="s">
        <v>2685</v>
      </c>
      <c r="R430" s="84" t="s">
        <v>4305</v>
      </c>
      <c r="S430" s="81" t="s">
        <v>4828</v>
      </c>
      <c r="T430" s="81"/>
      <c r="U430" s="83">
        <v>42397.556226851855</v>
      </c>
      <c r="V430" s="84" t="s">
        <v>5620</v>
      </c>
      <c r="W430" s="81"/>
      <c r="X430" s="81"/>
      <c r="Y430" s="87" t="s">
        <v>8016</v>
      </c>
      <c r="Z430" s="81"/>
    </row>
    <row r="431" spans="1:26" x14ac:dyDescent="0.25">
      <c r="A431" s="66" t="s">
        <v>558</v>
      </c>
      <c r="B431" s="66" t="s">
        <v>1923</v>
      </c>
      <c r="C431" s="67"/>
      <c r="D431" s="68"/>
      <c r="E431" s="69"/>
      <c r="F431" s="70"/>
      <c r="G431" s="67"/>
      <c r="H431" s="71"/>
      <c r="I431" s="72"/>
      <c r="J431" s="72"/>
      <c r="K431" s="36"/>
      <c r="L431" s="79"/>
      <c r="M431" s="79"/>
      <c r="N431" s="74"/>
      <c r="O431" s="81" t="s">
        <v>2406</v>
      </c>
      <c r="P431" s="83">
        <v>42397.556307870371</v>
      </c>
      <c r="Q431" s="81" t="s">
        <v>2676</v>
      </c>
      <c r="R431" s="84" t="s">
        <v>4299</v>
      </c>
      <c r="S431" s="81" t="s">
        <v>4833</v>
      </c>
      <c r="T431" s="81"/>
      <c r="U431" s="83">
        <v>42397.556307870371</v>
      </c>
      <c r="V431" s="84" t="s">
        <v>5621</v>
      </c>
      <c r="W431" s="81"/>
      <c r="X431" s="81"/>
      <c r="Y431" s="87" t="s">
        <v>8017</v>
      </c>
      <c r="Z431" s="81"/>
    </row>
    <row r="432" spans="1:26" x14ac:dyDescent="0.25">
      <c r="A432" s="66" t="s">
        <v>559</v>
      </c>
      <c r="B432" s="66" t="s">
        <v>2018</v>
      </c>
      <c r="C432" s="67"/>
      <c r="D432" s="68"/>
      <c r="E432" s="69"/>
      <c r="F432" s="70"/>
      <c r="G432" s="67"/>
      <c r="H432" s="71"/>
      <c r="I432" s="72"/>
      <c r="J432" s="72"/>
      <c r="K432" s="36"/>
      <c r="L432" s="79"/>
      <c r="M432" s="79"/>
      <c r="N432" s="74"/>
      <c r="O432" s="81" t="s">
        <v>2406</v>
      </c>
      <c r="P432" s="83">
        <v>42397.556354166663</v>
      </c>
      <c r="Q432" s="81" t="s">
        <v>2732</v>
      </c>
      <c r="R432" s="81"/>
      <c r="S432" s="81"/>
      <c r="T432" s="81"/>
      <c r="U432" s="83">
        <v>42397.556354166663</v>
      </c>
      <c r="V432" s="84" t="s">
        <v>5622</v>
      </c>
      <c r="W432" s="81"/>
      <c r="X432" s="81"/>
      <c r="Y432" s="87" t="s">
        <v>8018</v>
      </c>
      <c r="Z432" s="87" t="s">
        <v>9561</v>
      </c>
    </row>
    <row r="433" spans="1:26" x14ac:dyDescent="0.25">
      <c r="A433" s="66" t="s">
        <v>559</v>
      </c>
      <c r="B433" s="66" t="s">
        <v>2074</v>
      </c>
      <c r="C433" s="67"/>
      <c r="D433" s="68"/>
      <c r="E433" s="69"/>
      <c r="F433" s="70"/>
      <c r="G433" s="67"/>
      <c r="H433" s="71"/>
      <c r="I433" s="72"/>
      <c r="J433" s="72"/>
      <c r="K433" s="36"/>
      <c r="L433" s="79"/>
      <c r="M433" s="79"/>
      <c r="N433" s="74"/>
      <c r="O433" s="81" t="s">
        <v>2406</v>
      </c>
      <c r="P433" s="83">
        <v>42397.556354166663</v>
      </c>
      <c r="Q433" s="81" t="s">
        <v>2732</v>
      </c>
      <c r="R433" s="81"/>
      <c r="S433" s="81"/>
      <c r="T433" s="81"/>
      <c r="U433" s="83">
        <v>42397.556354166663</v>
      </c>
      <c r="V433" s="84" t="s">
        <v>5622</v>
      </c>
      <c r="W433" s="81"/>
      <c r="X433" s="81"/>
      <c r="Y433" s="87" t="s">
        <v>8018</v>
      </c>
      <c r="Z433" s="87" t="s">
        <v>9561</v>
      </c>
    </row>
    <row r="434" spans="1:26" x14ac:dyDescent="0.25">
      <c r="A434" s="66" t="s">
        <v>559</v>
      </c>
      <c r="B434" s="66" t="s">
        <v>1768</v>
      </c>
      <c r="C434" s="67"/>
      <c r="D434" s="68"/>
      <c r="E434" s="69"/>
      <c r="F434" s="70"/>
      <c r="G434" s="67"/>
      <c r="H434" s="71"/>
      <c r="I434" s="72"/>
      <c r="J434" s="72"/>
      <c r="K434" s="36"/>
      <c r="L434" s="79"/>
      <c r="M434" s="79"/>
      <c r="N434" s="74"/>
      <c r="O434" s="81" t="s">
        <v>2407</v>
      </c>
      <c r="P434" s="83">
        <v>42397.556354166663</v>
      </c>
      <c r="Q434" s="81" t="s">
        <v>2732</v>
      </c>
      <c r="R434" s="81"/>
      <c r="S434" s="81"/>
      <c r="T434" s="81"/>
      <c r="U434" s="83">
        <v>42397.556354166663</v>
      </c>
      <c r="V434" s="84" t="s">
        <v>5622</v>
      </c>
      <c r="W434" s="81"/>
      <c r="X434" s="81"/>
      <c r="Y434" s="87" t="s">
        <v>8018</v>
      </c>
      <c r="Z434" s="87" t="s">
        <v>9561</v>
      </c>
    </row>
    <row r="435" spans="1:26" x14ac:dyDescent="0.25">
      <c r="A435" s="66" t="s">
        <v>560</v>
      </c>
      <c r="B435" s="66" t="s">
        <v>1140</v>
      </c>
      <c r="C435" s="67"/>
      <c r="D435" s="68"/>
      <c r="E435" s="69"/>
      <c r="F435" s="70"/>
      <c r="G435" s="67"/>
      <c r="H435" s="71"/>
      <c r="I435" s="72"/>
      <c r="J435" s="72"/>
      <c r="K435" s="36"/>
      <c r="L435" s="79"/>
      <c r="M435" s="79"/>
      <c r="N435" s="74"/>
      <c r="O435" s="81" t="s">
        <v>2406</v>
      </c>
      <c r="P435" s="83">
        <v>42397.556689814817</v>
      </c>
      <c r="Q435" s="81" t="s">
        <v>2733</v>
      </c>
      <c r="R435" s="84" t="s">
        <v>4326</v>
      </c>
      <c r="S435" s="81" t="s">
        <v>4828</v>
      </c>
      <c r="T435" s="81" t="s">
        <v>5059</v>
      </c>
      <c r="U435" s="83">
        <v>42397.556689814817</v>
      </c>
      <c r="V435" s="84" t="s">
        <v>5623</v>
      </c>
      <c r="W435" s="81"/>
      <c r="X435" s="81"/>
      <c r="Y435" s="87" t="s">
        <v>8019</v>
      </c>
      <c r="Z435" s="81"/>
    </row>
    <row r="436" spans="1:26" x14ac:dyDescent="0.25">
      <c r="A436" s="66" t="s">
        <v>561</v>
      </c>
      <c r="B436" s="66" t="s">
        <v>2018</v>
      </c>
      <c r="C436" s="67"/>
      <c r="D436" s="68"/>
      <c r="E436" s="69"/>
      <c r="F436" s="70"/>
      <c r="G436" s="67"/>
      <c r="H436" s="71"/>
      <c r="I436" s="72"/>
      <c r="J436" s="72"/>
      <c r="K436" s="36"/>
      <c r="L436" s="79"/>
      <c r="M436" s="79"/>
      <c r="N436" s="74"/>
      <c r="O436" s="81" t="s">
        <v>2406</v>
      </c>
      <c r="P436" s="83">
        <v>42397.556921296295</v>
      </c>
      <c r="Q436" s="81" t="s">
        <v>2734</v>
      </c>
      <c r="R436" s="81"/>
      <c r="S436" s="81"/>
      <c r="T436" s="81"/>
      <c r="U436" s="83">
        <v>42397.556921296295</v>
      </c>
      <c r="V436" s="84" t="s">
        <v>5624</v>
      </c>
      <c r="W436" s="81"/>
      <c r="X436" s="81"/>
      <c r="Y436" s="87" t="s">
        <v>8020</v>
      </c>
      <c r="Z436" s="87" t="s">
        <v>9561</v>
      </c>
    </row>
    <row r="437" spans="1:26" x14ac:dyDescent="0.25">
      <c r="A437" s="66" t="s">
        <v>561</v>
      </c>
      <c r="B437" s="66" t="s">
        <v>2074</v>
      </c>
      <c r="C437" s="67"/>
      <c r="D437" s="68"/>
      <c r="E437" s="69"/>
      <c r="F437" s="70"/>
      <c r="G437" s="67"/>
      <c r="H437" s="71"/>
      <c r="I437" s="72"/>
      <c r="J437" s="72"/>
      <c r="K437" s="36"/>
      <c r="L437" s="79"/>
      <c r="M437" s="79"/>
      <c r="N437" s="74"/>
      <c r="O437" s="81" t="s">
        <v>2406</v>
      </c>
      <c r="P437" s="83">
        <v>42397.556921296295</v>
      </c>
      <c r="Q437" s="81" t="s">
        <v>2734</v>
      </c>
      <c r="R437" s="81"/>
      <c r="S437" s="81"/>
      <c r="T437" s="81"/>
      <c r="U437" s="83">
        <v>42397.556921296295</v>
      </c>
      <c r="V437" s="84" t="s">
        <v>5624</v>
      </c>
      <c r="W437" s="81"/>
      <c r="X437" s="81"/>
      <c r="Y437" s="87" t="s">
        <v>8020</v>
      </c>
      <c r="Z437" s="87" t="s">
        <v>9561</v>
      </c>
    </row>
    <row r="438" spans="1:26" x14ac:dyDescent="0.25">
      <c r="A438" s="66" t="s">
        <v>561</v>
      </c>
      <c r="B438" s="66" t="s">
        <v>1768</v>
      </c>
      <c r="C438" s="67"/>
      <c r="D438" s="68"/>
      <c r="E438" s="69"/>
      <c r="F438" s="70"/>
      <c r="G438" s="67"/>
      <c r="H438" s="71"/>
      <c r="I438" s="72"/>
      <c r="J438" s="72"/>
      <c r="K438" s="36"/>
      <c r="L438" s="79"/>
      <c r="M438" s="79"/>
      <c r="N438" s="74"/>
      <c r="O438" s="81" t="s">
        <v>2407</v>
      </c>
      <c r="P438" s="83">
        <v>42397.556921296295</v>
      </c>
      <c r="Q438" s="81" t="s">
        <v>2734</v>
      </c>
      <c r="R438" s="81"/>
      <c r="S438" s="81"/>
      <c r="T438" s="81"/>
      <c r="U438" s="83">
        <v>42397.556921296295</v>
      </c>
      <c r="V438" s="84" t="s">
        <v>5624</v>
      </c>
      <c r="W438" s="81"/>
      <c r="X438" s="81"/>
      <c r="Y438" s="87" t="s">
        <v>8020</v>
      </c>
      <c r="Z438" s="87" t="s">
        <v>9561</v>
      </c>
    </row>
    <row r="439" spans="1:26" x14ac:dyDescent="0.25">
      <c r="A439" s="66" t="s">
        <v>562</v>
      </c>
      <c r="B439" s="66" t="s">
        <v>1923</v>
      </c>
      <c r="C439" s="67"/>
      <c r="D439" s="68"/>
      <c r="E439" s="69"/>
      <c r="F439" s="70"/>
      <c r="G439" s="67"/>
      <c r="H439" s="71"/>
      <c r="I439" s="72"/>
      <c r="J439" s="72"/>
      <c r="K439" s="36"/>
      <c r="L439" s="79"/>
      <c r="M439" s="79"/>
      <c r="N439" s="74"/>
      <c r="O439" s="81" t="s">
        <v>2406</v>
      </c>
      <c r="P439" s="83">
        <v>42397.556990740741</v>
      </c>
      <c r="Q439" s="81" t="s">
        <v>2676</v>
      </c>
      <c r="R439" s="84" t="s">
        <v>4299</v>
      </c>
      <c r="S439" s="81" t="s">
        <v>4833</v>
      </c>
      <c r="T439" s="81"/>
      <c r="U439" s="83">
        <v>42397.556990740741</v>
      </c>
      <c r="V439" s="84" t="s">
        <v>5625</v>
      </c>
      <c r="W439" s="81"/>
      <c r="X439" s="81"/>
      <c r="Y439" s="87" t="s">
        <v>8021</v>
      </c>
      <c r="Z439" s="81"/>
    </row>
    <row r="440" spans="1:26" x14ac:dyDescent="0.25">
      <c r="A440" s="66" t="s">
        <v>563</v>
      </c>
      <c r="B440" s="66" t="s">
        <v>2156</v>
      </c>
      <c r="C440" s="67"/>
      <c r="D440" s="68"/>
      <c r="E440" s="69"/>
      <c r="F440" s="70"/>
      <c r="G440" s="67"/>
      <c r="H440" s="71"/>
      <c r="I440" s="72"/>
      <c r="J440" s="72"/>
      <c r="K440" s="36"/>
      <c r="L440" s="79"/>
      <c r="M440" s="79"/>
      <c r="N440" s="74"/>
      <c r="O440" s="81" t="s">
        <v>2407</v>
      </c>
      <c r="P440" s="83">
        <v>42397.557025462964</v>
      </c>
      <c r="Q440" s="81" t="s">
        <v>2735</v>
      </c>
      <c r="R440" s="81"/>
      <c r="S440" s="81"/>
      <c r="T440" s="81" t="s">
        <v>5060</v>
      </c>
      <c r="U440" s="83">
        <v>42397.557025462964</v>
      </c>
      <c r="V440" s="84" t="s">
        <v>5626</v>
      </c>
      <c r="W440" s="81"/>
      <c r="X440" s="81"/>
      <c r="Y440" s="87" t="s">
        <v>8022</v>
      </c>
      <c r="Z440" s="81"/>
    </row>
    <row r="441" spans="1:26" x14ac:dyDescent="0.25">
      <c r="A441" s="66" t="s">
        <v>564</v>
      </c>
      <c r="B441" s="66" t="s">
        <v>564</v>
      </c>
      <c r="C441" s="67"/>
      <c r="D441" s="68"/>
      <c r="E441" s="69"/>
      <c r="F441" s="70"/>
      <c r="G441" s="67"/>
      <c r="H441" s="71"/>
      <c r="I441" s="72"/>
      <c r="J441" s="72"/>
      <c r="K441" s="36"/>
      <c r="L441" s="79"/>
      <c r="M441" s="79"/>
      <c r="N441" s="74"/>
      <c r="O441" s="81" t="s">
        <v>179</v>
      </c>
      <c r="P441" s="83">
        <v>42397.557129629633</v>
      </c>
      <c r="Q441" s="81" t="s">
        <v>2736</v>
      </c>
      <c r="R441" s="81"/>
      <c r="S441" s="81"/>
      <c r="T441" s="81"/>
      <c r="U441" s="83">
        <v>42397.557129629633</v>
      </c>
      <c r="V441" s="84" t="s">
        <v>5627</v>
      </c>
      <c r="W441" s="81"/>
      <c r="X441" s="81"/>
      <c r="Y441" s="87" t="s">
        <v>8023</v>
      </c>
      <c r="Z441" s="81"/>
    </row>
    <row r="442" spans="1:26" x14ac:dyDescent="0.25">
      <c r="A442" s="66" t="s">
        <v>565</v>
      </c>
      <c r="B442" s="66" t="s">
        <v>1923</v>
      </c>
      <c r="C442" s="67"/>
      <c r="D442" s="68"/>
      <c r="E442" s="69"/>
      <c r="F442" s="70"/>
      <c r="G442" s="67"/>
      <c r="H442" s="71"/>
      <c r="I442" s="72"/>
      <c r="J442" s="72"/>
      <c r="K442" s="36"/>
      <c r="L442" s="79"/>
      <c r="M442" s="79"/>
      <c r="N442" s="74"/>
      <c r="O442" s="81" t="s">
        <v>2406</v>
      </c>
      <c r="P442" s="83">
        <v>42397.557141203702</v>
      </c>
      <c r="Q442" s="81" t="s">
        <v>2676</v>
      </c>
      <c r="R442" s="84" t="s">
        <v>4299</v>
      </c>
      <c r="S442" s="81" t="s">
        <v>4833</v>
      </c>
      <c r="T442" s="81"/>
      <c r="U442" s="83">
        <v>42397.557141203702</v>
      </c>
      <c r="V442" s="84" t="s">
        <v>5628</v>
      </c>
      <c r="W442" s="81"/>
      <c r="X442" s="81"/>
      <c r="Y442" s="87" t="s">
        <v>8024</v>
      </c>
      <c r="Z442" s="81"/>
    </row>
    <row r="443" spans="1:26" x14ac:dyDescent="0.25">
      <c r="A443" s="66" t="s">
        <v>566</v>
      </c>
      <c r="B443" s="66" t="s">
        <v>566</v>
      </c>
      <c r="C443" s="67"/>
      <c r="D443" s="68"/>
      <c r="E443" s="69"/>
      <c r="F443" s="70"/>
      <c r="G443" s="67"/>
      <c r="H443" s="71"/>
      <c r="I443" s="72"/>
      <c r="J443" s="72"/>
      <c r="K443" s="36"/>
      <c r="L443" s="79"/>
      <c r="M443" s="79"/>
      <c r="N443" s="74"/>
      <c r="O443" s="81" t="s">
        <v>179</v>
      </c>
      <c r="P443" s="83">
        <v>42397.557210648149</v>
      </c>
      <c r="Q443" s="81" t="s">
        <v>2737</v>
      </c>
      <c r="R443" s="84" t="s">
        <v>4327</v>
      </c>
      <c r="S443" s="81" t="s">
        <v>4881</v>
      </c>
      <c r="T443" s="81"/>
      <c r="U443" s="83">
        <v>42397.557210648149</v>
      </c>
      <c r="V443" s="84" t="s">
        <v>5629</v>
      </c>
      <c r="W443" s="81"/>
      <c r="X443" s="81"/>
      <c r="Y443" s="87" t="s">
        <v>8025</v>
      </c>
      <c r="Z443" s="81"/>
    </row>
    <row r="444" spans="1:26" x14ac:dyDescent="0.25">
      <c r="A444" s="66" t="s">
        <v>567</v>
      </c>
      <c r="B444" s="66" t="s">
        <v>2018</v>
      </c>
      <c r="C444" s="67"/>
      <c r="D444" s="68"/>
      <c r="E444" s="69"/>
      <c r="F444" s="70"/>
      <c r="G444" s="67"/>
      <c r="H444" s="71"/>
      <c r="I444" s="72"/>
      <c r="J444" s="72"/>
      <c r="K444" s="36"/>
      <c r="L444" s="79"/>
      <c r="M444" s="79"/>
      <c r="N444" s="74"/>
      <c r="O444" s="81" t="s">
        <v>2406</v>
      </c>
      <c r="P444" s="83">
        <v>42397.557395833333</v>
      </c>
      <c r="Q444" s="81" t="s">
        <v>2738</v>
      </c>
      <c r="R444" s="81"/>
      <c r="S444" s="81"/>
      <c r="T444" s="81"/>
      <c r="U444" s="83">
        <v>42397.557395833333</v>
      </c>
      <c r="V444" s="84" t="s">
        <v>5630</v>
      </c>
      <c r="W444" s="81"/>
      <c r="X444" s="81"/>
      <c r="Y444" s="87" t="s">
        <v>8026</v>
      </c>
      <c r="Z444" s="81"/>
    </row>
    <row r="445" spans="1:26" x14ac:dyDescent="0.25">
      <c r="A445" s="66" t="s">
        <v>567</v>
      </c>
      <c r="B445" s="66" t="s">
        <v>1768</v>
      </c>
      <c r="C445" s="67"/>
      <c r="D445" s="68"/>
      <c r="E445" s="69"/>
      <c r="F445" s="70"/>
      <c r="G445" s="67"/>
      <c r="H445" s="71"/>
      <c r="I445" s="72"/>
      <c r="J445" s="72"/>
      <c r="K445" s="36"/>
      <c r="L445" s="79"/>
      <c r="M445" s="79"/>
      <c r="N445" s="74"/>
      <c r="O445" s="81" t="s">
        <v>2406</v>
      </c>
      <c r="P445" s="83">
        <v>42397.557395833333</v>
      </c>
      <c r="Q445" s="81" t="s">
        <v>2738</v>
      </c>
      <c r="R445" s="81"/>
      <c r="S445" s="81"/>
      <c r="T445" s="81"/>
      <c r="U445" s="83">
        <v>42397.557395833333</v>
      </c>
      <c r="V445" s="84" t="s">
        <v>5630</v>
      </c>
      <c r="W445" s="81"/>
      <c r="X445" s="81"/>
      <c r="Y445" s="87" t="s">
        <v>8026</v>
      </c>
      <c r="Z445" s="81"/>
    </row>
    <row r="446" spans="1:26" x14ac:dyDescent="0.25">
      <c r="A446" s="66" t="s">
        <v>568</v>
      </c>
      <c r="B446" s="66" t="s">
        <v>2107</v>
      </c>
      <c r="C446" s="67"/>
      <c r="D446" s="68"/>
      <c r="E446" s="69"/>
      <c r="F446" s="70"/>
      <c r="G446" s="67"/>
      <c r="H446" s="71"/>
      <c r="I446" s="72"/>
      <c r="J446" s="72"/>
      <c r="K446" s="36"/>
      <c r="L446" s="79"/>
      <c r="M446" s="79"/>
      <c r="N446" s="74"/>
      <c r="O446" s="81" t="s">
        <v>2406</v>
      </c>
      <c r="P446" s="83">
        <v>42397.55746527778</v>
      </c>
      <c r="Q446" s="81" t="s">
        <v>2486</v>
      </c>
      <c r="R446" s="84" t="s">
        <v>4211</v>
      </c>
      <c r="S446" s="81" t="s">
        <v>4847</v>
      </c>
      <c r="T446" s="81" t="s">
        <v>5037</v>
      </c>
      <c r="U446" s="83">
        <v>42397.55746527778</v>
      </c>
      <c r="V446" s="84" t="s">
        <v>5631</v>
      </c>
      <c r="W446" s="81"/>
      <c r="X446" s="81"/>
      <c r="Y446" s="87" t="s">
        <v>8027</v>
      </c>
      <c r="Z446" s="81"/>
    </row>
    <row r="447" spans="1:26" x14ac:dyDescent="0.25">
      <c r="A447" s="66" t="s">
        <v>569</v>
      </c>
      <c r="B447" s="66" t="s">
        <v>569</v>
      </c>
      <c r="C447" s="67"/>
      <c r="D447" s="68"/>
      <c r="E447" s="69"/>
      <c r="F447" s="70"/>
      <c r="G447" s="67"/>
      <c r="H447" s="71"/>
      <c r="I447" s="72"/>
      <c r="J447" s="72"/>
      <c r="K447" s="36"/>
      <c r="L447" s="79"/>
      <c r="M447" s="79"/>
      <c r="N447" s="74"/>
      <c r="O447" s="81" t="s">
        <v>179</v>
      </c>
      <c r="P447" s="83">
        <v>42397.557604166665</v>
      </c>
      <c r="Q447" s="81" t="s">
        <v>2739</v>
      </c>
      <c r="R447" s="84" t="s">
        <v>4299</v>
      </c>
      <c r="S447" s="81" t="s">
        <v>4833</v>
      </c>
      <c r="T447" s="81"/>
      <c r="U447" s="83">
        <v>42397.557604166665</v>
      </c>
      <c r="V447" s="84" t="s">
        <v>5632</v>
      </c>
      <c r="W447" s="81"/>
      <c r="X447" s="81"/>
      <c r="Y447" s="87" t="s">
        <v>8028</v>
      </c>
      <c r="Z447" s="81"/>
    </row>
    <row r="448" spans="1:26" x14ac:dyDescent="0.25">
      <c r="A448" s="66" t="s">
        <v>570</v>
      </c>
      <c r="B448" s="66" t="s">
        <v>2091</v>
      </c>
      <c r="C448" s="67"/>
      <c r="D448" s="68"/>
      <c r="E448" s="69"/>
      <c r="F448" s="70"/>
      <c r="G448" s="67"/>
      <c r="H448" s="71"/>
      <c r="I448" s="72"/>
      <c r="J448" s="72"/>
      <c r="K448" s="36"/>
      <c r="L448" s="79"/>
      <c r="M448" s="79"/>
      <c r="N448" s="74"/>
      <c r="O448" s="81" t="s">
        <v>2406</v>
      </c>
      <c r="P448" s="83">
        <v>42397.557696759257</v>
      </c>
      <c r="Q448" s="81" t="s">
        <v>2740</v>
      </c>
      <c r="R448" s="84" t="s">
        <v>4328</v>
      </c>
      <c r="S448" s="81" t="s">
        <v>4830</v>
      </c>
      <c r="T448" s="81"/>
      <c r="U448" s="83">
        <v>42397.557696759257</v>
      </c>
      <c r="V448" s="84" t="s">
        <v>5633</v>
      </c>
      <c r="W448" s="81"/>
      <c r="X448" s="81"/>
      <c r="Y448" s="87" t="s">
        <v>8029</v>
      </c>
      <c r="Z448" s="81"/>
    </row>
    <row r="449" spans="1:26" x14ac:dyDescent="0.25">
      <c r="A449" s="66" t="s">
        <v>571</v>
      </c>
      <c r="B449" s="66" t="s">
        <v>571</v>
      </c>
      <c r="C449" s="67"/>
      <c r="D449" s="68"/>
      <c r="E449" s="69"/>
      <c r="F449" s="70"/>
      <c r="G449" s="67"/>
      <c r="H449" s="71"/>
      <c r="I449" s="72"/>
      <c r="J449" s="72"/>
      <c r="K449" s="36"/>
      <c r="L449" s="79"/>
      <c r="M449" s="79"/>
      <c r="N449" s="74"/>
      <c r="O449" s="81" t="s">
        <v>179</v>
      </c>
      <c r="P449" s="83">
        <v>42397.558368055557</v>
      </c>
      <c r="Q449" s="81" t="s">
        <v>2741</v>
      </c>
      <c r="R449" s="81"/>
      <c r="S449" s="81"/>
      <c r="T449" s="81"/>
      <c r="U449" s="83">
        <v>42397.558368055557</v>
      </c>
      <c r="V449" s="84" t="s">
        <v>5634</v>
      </c>
      <c r="W449" s="81"/>
      <c r="X449" s="81"/>
      <c r="Y449" s="87" t="s">
        <v>8030</v>
      </c>
      <c r="Z449" s="81"/>
    </row>
    <row r="450" spans="1:26" x14ac:dyDescent="0.25">
      <c r="A450" s="66" t="s">
        <v>572</v>
      </c>
      <c r="B450" s="66" t="s">
        <v>1923</v>
      </c>
      <c r="C450" s="67"/>
      <c r="D450" s="68"/>
      <c r="E450" s="69"/>
      <c r="F450" s="70"/>
      <c r="G450" s="67"/>
      <c r="H450" s="71"/>
      <c r="I450" s="72"/>
      <c r="J450" s="72"/>
      <c r="K450" s="36"/>
      <c r="L450" s="79"/>
      <c r="M450" s="79"/>
      <c r="N450" s="74"/>
      <c r="O450" s="81" t="s">
        <v>2406</v>
      </c>
      <c r="P450" s="83">
        <v>42397.558738425927</v>
      </c>
      <c r="Q450" s="81" t="s">
        <v>2676</v>
      </c>
      <c r="R450" s="84" t="s">
        <v>4299</v>
      </c>
      <c r="S450" s="81" t="s">
        <v>4833</v>
      </c>
      <c r="T450" s="81"/>
      <c r="U450" s="83">
        <v>42397.558738425927</v>
      </c>
      <c r="V450" s="84" t="s">
        <v>5635</v>
      </c>
      <c r="W450" s="81"/>
      <c r="X450" s="81"/>
      <c r="Y450" s="87" t="s">
        <v>8031</v>
      </c>
      <c r="Z450" s="81"/>
    </row>
    <row r="451" spans="1:26" x14ac:dyDescent="0.25">
      <c r="A451" s="66" t="s">
        <v>573</v>
      </c>
      <c r="B451" s="66" t="s">
        <v>2130</v>
      </c>
      <c r="C451" s="67"/>
      <c r="D451" s="68"/>
      <c r="E451" s="69"/>
      <c r="F451" s="70"/>
      <c r="G451" s="67"/>
      <c r="H451" s="71"/>
      <c r="I451" s="72"/>
      <c r="J451" s="72"/>
      <c r="K451" s="36"/>
      <c r="L451" s="79"/>
      <c r="M451" s="79"/>
      <c r="N451" s="74"/>
      <c r="O451" s="81" t="s">
        <v>2406</v>
      </c>
      <c r="P451" s="83">
        <v>42397.559004629627</v>
      </c>
      <c r="Q451" s="81" t="s">
        <v>2632</v>
      </c>
      <c r="R451" s="84" t="s">
        <v>4193</v>
      </c>
      <c r="S451" s="81" t="s">
        <v>4834</v>
      </c>
      <c r="T451" s="81"/>
      <c r="U451" s="83">
        <v>42397.559004629627</v>
      </c>
      <c r="V451" s="84" t="s">
        <v>5636</v>
      </c>
      <c r="W451" s="81"/>
      <c r="X451" s="81"/>
      <c r="Y451" s="87" t="s">
        <v>8032</v>
      </c>
      <c r="Z451" s="81"/>
    </row>
    <row r="452" spans="1:26" x14ac:dyDescent="0.25">
      <c r="A452" s="66" t="s">
        <v>574</v>
      </c>
      <c r="B452" s="66" t="s">
        <v>1635</v>
      </c>
      <c r="C452" s="67"/>
      <c r="D452" s="68"/>
      <c r="E452" s="69"/>
      <c r="F452" s="70"/>
      <c r="G452" s="67"/>
      <c r="H452" s="71"/>
      <c r="I452" s="72"/>
      <c r="J452" s="72"/>
      <c r="K452" s="36"/>
      <c r="L452" s="79"/>
      <c r="M452" s="79"/>
      <c r="N452" s="74"/>
      <c r="O452" s="81" t="s">
        <v>2406</v>
      </c>
      <c r="P452" s="83">
        <v>42397.559039351851</v>
      </c>
      <c r="Q452" s="81" t="s">
        <v>2742</v>
      </c>
      <c r="R452" s="81"/>
      <c r="S452" s="81"/>
      <c r="T452" s="81"/>
      <c r="U452" s="83">
        <v>42397.559039351851</v>
      </c>
      <c r="V452" s="84" t="s">
        <v>5637</v>
      </c>
      <c r="W452" s="81"/>
      <c r="X452" s="81"/>
      <c r="Y452" s="87" t="s">
        <v>8033</v>
      </c>
      <c r="Z452" s="81"/>
    </row>
    <row r="453" spans="1:26" x14ac:dyDescent="0.25">
      <c r="A453" s="66" t="s">
        <v>575</v>
      </c>
      <c r="B453" s="66" t="s">
        <v>1923</v>
      </c>
      <c r="C453" s="67"/>
      <c r="D453" s="68"/>
      <c r="E453" s="69"/>
      <c r="F453" s="70"/>
      <c r="G453" s="67"/>
      <c r="H453" s="71"/>
      <c r="I453" s="72"/>
      <c r="J453" s="72"/>
      <c r="K453" s="36"/>
      <c r="L453" s="79"/>
      <c r="M453" s="79"/>
      <c r="N453" s="74"/>
      <c r="O453" s="81" t="s">
        <v>2406</v>
      </c>
      <c r="P453" s="83">
        <v>42397.55909722222</v>
      </c>
      <c r="Q453" s="81" t="s">
        <v>2676</v>
      </c>
      <c r="R453" s="84" t="s">
        <v>4299</v>
      </c>
      <c r="S453" s="81" t="s">
        <v>4833</v>
      </c>
      <c r="T453" s="81"/>
      <c r="U453" s="83">
        <v>42397.55909722222</v>
      </c>
      <c r="V453" s="84" t="s">
        <v>5638</v>
      </c>
      <c r="W453" s="81"/>
      <c r="X453" s="81"/>
      <c r="Y453" s="87" t="s">
        <v>8034</v>
      </c>
      <c r="Z453" s="81"/>
    </row>
    <row r="454" spans="1:26" x14ac:dyDescent="0.25">
      <c r="A454" s="66" t="s">
        <v>576</v>
      </c>
      <c r="B454" s="66" t="s">
        <v>1923</v>
      </c>
      <c r="C454" s="67"/>
      <c r="D454" s="68"/>
      <c r="E454" s="69"/>
      <c r="F454" s="70"/>
      <c r="G454" s="67"/>
      <c r="H454" s="71"/>
      <c r="I454" s="72"/>
      <c r="J454" s="72"/>
      <c r="K454" s="36"/>
      <c r="L454" s="79"/>
      <c r="M454" s="79"/>
      <c r="N454" s="74"/>
      <c r="O454" s="81" t="s">
        <v>2406</v>
      </c>
      <c r="P454" s="83">
        <v>42397.55914351852</v>
      </c>
      <c r="Q454" s="81" t="s">
        <v>2676</v>
      </c>
      <c r="R454" s="84" t="s">
        <v>4299</v>
      </c>
      <c r="S454" s="81" t="s">
        <v>4833</v>
      </c>
      <c r="T454" s="81"/>
      <c r="U454" s="83">
        <v>42397.55914351852</v>
      </c>
      <c r="V454" s="84" t="s">
        <v>5639</v>
      </c>
      <c r="W454" s="81"/>
      <c r="X454" s="81"/>
      <c r="Y454" s="87" t="s">
        <v>8035</v>
      </c>
      <c r="Z454" s="81"/>
    </row>
    <row r="455" spans="1:26" x14ac:dyDescent="0.25">
      <c r="A455" s="66" t="s">
        <v>577</v>
      </c>
      <c r="B455" s="66" t="s">
        <v>1923</v>
      </c>
      <c r="C455" s="67"/>
      <c r="D455" s="68"/>
      <c r="E455" s="69"/>
      <c r="F455" s="70"/>
      <c r="G455" s="67"/>
      <c r="H455" s="71"/>
      <c r="I455" s="72"/>
      <c r="J455" s="72"/>
      <c r="K455" s="36"/>
      <c r="L455" s="79"/>
      <c r="M455" s="79"/>
      <c r="N455" s="74"/>
      <c r="O455" s="81" t="s">
        <v>2406</v>
      </c>
      <c r="P455" s="83">
        <v>42397.559247685182</v>
      </c>
      <c r="Q455" s="81" t="s">
        <v>2676</v>
      </c>
      <c r="R455" s="84" t="s">
        <v>4299</v>
      </c>
      <c r="S455" s="81" t="s">
        <v>4833</v>
      </c>
      <c r="T455" s="81"/>
      <c r="U455" s="83">
        <v>42397.559247685182</v>
      </c>
      <c r="V455" s="84" t="s">
        <v>5640</v>
      </c>
      <c r="W455" s="81"/>
      <c r="X455" s="81"/>
      <c r="Y455" s="87" t="s">
        <v>8036</v>
      </c>
      <c r="Z455" s="81"/>
    </row>
    <row r="456" spans="1:26" x14ac:dyDescent="0.25">
      <c r="A456" s="66" t="s">
        <v>578</v>
      </c>
      <c r="B456" s="66" t="s">
        <v>2139</v>
      </c>
      <c r="C456" s="67"/>
      <c r="D456" s="68"/>
      <c r="E456" s="69"/>
      <c r="F456" s="70"/>
      <c r="G456" s="67"/>
      <c r="H456" s="71"/>
      <c r="I456" s="72"/>
      <c r="J456" s="72"/>
      <c r="K456" s="36"/>
      <c r="L456" s="79"/>
      <c r="M456" s="79"/>
      <c r="N456" s="74"/>
      <c r="O456" s="81" t="s">
        <v>2406</v>
      </c>
      <c r="P456" s="83">
        <v>42397.559282407405</v>
      </c>
      <c r="Q456" s="81" t="s">
        <v>2659</v>
      </c>
      <c r="R456" s="84" t="s">
        <v>4294</v>
      </c>
      <c r="S456" s="81" t="s">
        <v>4884</v>
      </c>
      <c r="T456" s="81"/>
      <c r="U456" s="83">
        <v>42397.559282407405</v>
      </c>
      <c r="V456" s="84" t="s">
        <v>5641</v>
      </c>
      <c r="W456" s="81"/>
      <c r="X456" s="81"/>
      <c r="Y456" s="87" t="s">
        <v>8037</v>
      </c>
      <c r="Z456" s="81"/>
    </row>
    <row r="457" spans="1:26" x14ac:dyDescent="0.25">
      <c r="A457" s="66" t="s">
        <v>579</v>
      </c>
      <c r="B457" s="66" t="s">
        <v>1923</v>
      </c>
      <c r="C457" s="67"/>
      <c r="D457" s="68"/>
      <c r="E457" s="69"/>
      <c r="F457" s="70"/>
      <c r="G457" s="67"/>
      <c r="H457" s="71"/>
      <c r="I457" s="72"/>
      <c r="J457" s="72"/>
      <c r="K457" s="36"/>
      <c r="L457" s="79"/>
      <c r="M457" s="79"/>
      <c r="N457" s="74"/>
      <c r="O457" s="81" t="s">
        <v>2406</v>
      </c>
      <c r="P457" s="83">
        <v>42397.559340277781</v>
      </c>
      <c r="Q457" s="81" t="s">
        <v>2676</v>
      </c>
      <c r="R457" s="84" t="s">
        <v>4299</v>
      </c>
      <c r="S457" s="81" t="s">
        <v>4833</v>
      </c>
      <c r="T457" s="81"/>
      <c r="U457" s="83">
        <v>42397.559340277781</v>
      </c>
      <c r="V457" s="84" t="s">
        <v>5642</v>
      </c>
      <c r="W457" s="81"/>
      <c r="X457" s="81"/>
      <c r="Y457" s="87" t="s">
        <v>8038</v>
      </c>
      <c r="Z457" s="81"/>
    </row>
    <row r="458" spans="1:26" x14ac:dyDescent="0.25">
      <c r="A458" s="66" t="s">
        <v>580</v>
      </c>
      <c r="B458" s="66" t="s">
        <v>2157</v>
      </c>
      <c r="C458" s="67"/>
      <c r="D458" s="68"/>
      <c r="E458" s="69"/>
      <c r="F458" s="70"/>
      <c r="G458" s="67"/>
      <c r="H458" s="71"/>
      <c r="I458" s="72"/>
      <c r="J458" s="72"/>
      <c r="K458" s="36"/>
      <c r="L458" s="79"/>
      <c r="M458" s="79"/>
      <c r="N458" s="74"/>
      <c r="O458" s="81" t="s">
        <v>2406</v>
      </c>
      <c r="P458" s="83">
        <v>42397.558020833334</v>
      </c>
      <c r="Q458" s="81" t="s">
        <v>2743</v>
      </c>
      <c r="R458" s="81"/>
      <c r="S458" s="81"/>
      <c r="T458" s="81" t="s">
        <v>2002</v>
      </c>
      <c r="U458" s="83">
        <v>42397.558020833334</v>
      </c>
      <c r="V458" s="84" t="s">
        <v>5643</v>
      </c>
      <c r="W458" s="81"/>
      <c r="X458" s="81"/>
      <c r="Y458" s="87" t="s">
        <v>8039</v>
      </c>
      <c r="Z458" s="81"/>
    </row>
    <row r="459" spans="1:26" x14ac:dyDescent="0.25">
      <c r="A459" s="66" t="s">
        <v>580</v>
      </c>
      <c r="B459" s="66" t="s">
        <v>1907</v>
      </c>
      <c r="C459" s="67"/>
      <c r="D459" s="68"/>
      <c r="E459" s="69"/>
      <c r="F459" s="70"/>
      <c r="G459" s="67"/>
      <c r="H459" s="71"/>
      <c r="I459" s="72"/>
      <c r="J459" s="72"/>
      <c r="K459" s="36"/>
      <c r="L459" s="79"/>
      <c r="M459" s="79"/>
      <c r="N459" s="74"/>
      <c r="O459" s="81" t="s">
        <v>2406</v>
      </c>
      <c r="P459" s="83">
        <v>42397.558807870373</v>
      </c>
      <c r="Q459" s="81" t="s">
        <v>2744</v>
      </c>
      <c r="R459" s="84" t="s">
        <v>4240</v>
      </c>
      <c r="S459" s="81" t="s">
        <v>4862</v>
      </c>
      <c r="T459" s="81" t="s">
        <v>2002</v>
      </c>
      <c r="U459" s="83">
        <v>42397.558807870373</v>
      </c>
      <c r="V459" s="84" t="s">
        <v>5644</v>
      </c>
      <c r="W459" s="81"/>
      <c r="X459" s="81"/>
      <c r="Y459" s="87" t="s">
        <v>8040</v>
      </c>
      <c r="Z459" s="81"/>
    </row>
    <row r="460" spans="1:26" x14ac:dyDescent="0.25">
      <c r="A460" s="66" t="s">
        <v>580</v>
      </c>
      <c r="B460" s="66" t="s">
        <v>1907</v>
      </c>
      <c r="C460" s="67"/>
      <c r="D460" s="68"/>
      <c r="E460" s="69"/>
      <c r="F460" s="70"/>
      <c r="G460" s="67"/>
      <c r="H460" s="71"/>
      <c r="I460" s="72"/>
      <c r="J460" s="72"/>
      <c r="K460" s="36"/>
      <c r="L460" s="79"/>
      <c r="M460" s="79"/>
      <c r="N460" s="74"/>
      <c r="O460" s="81" t="s">
        <v>2406</v>
      </c>
      <c r="P460" s="83">
        <v>42397.55945601852</v>
      </c>
      <c r="Q460" s="81" t="s">
        <v>2745</v>
      </c>
      <c r="R460" s="81"/>
      <c r="S460" s="81"/>
      <c r="T460" s="81" t="s">
        <v>2002</v>
      </c>
      <c r="U460" s="83">
        <v>42397.55945601852</v>
      </c>
      <c r="V460" s="84" t="s">
        <v>5645</v>
      </c>
      <c r="W460" s="81"/>
      <c r="X460" s="81"/>
      <c r="Y460" s="87" t="s">
        <v>8041</v>
      </c>
      <c r="Z460" s="81"/>
    </row>
    <row r="461" spans="1:26" x14ac:dyDescent="0.25">
      <c r="A461" s="66" t="s">
        <v>581</v>
      </c>
      <c r="B461" s="66" t="s">
        <v>581</v>
      </c>
      <c r="C461" s="67"/>
      <c r="D461" s="68"/>
      <c r="E461" s="69"/>
      <c r="F461" s="70"/>
      <c r="G461" s="67"/>
      <c r="H461" s="71"/>
      <c r="I461" s="72"/>
      <c r="J461" s="72"/>
      <c r="K461" s="36"/>
      <c r="L461" s="79"/>
      <c r="M461" s="79"/>
      <c r="N461" s="74"/>
      <c r="O461" s="81" t="s">
        <v>179</v>
      </c>
      <c r="P461" s="83">
        <v>42397.559467592589</v>
      </c>
      <c r="Q461" s="81" t="s">
        <v>2746</v>
      </c>
      <c r="R461" s="84" t="s">
        <v>4213</v>
      </c>
      <c r="S461" s="81" t="s">
        <v>4849</v>
      </c>
      <c r="T461" s="81"/>
      <c r="U461" s="83">
        <v>42397.559467592589</v>
      </c>
      <c r="V461" s="84" t="s">
        <v>5646</v>
      </c>
      <c r="W461" s="81"/>
      <c r="X461" s="81"/>
      <c r="Y461" s="87" t="s">
        <v>8042</v>
      </c>
      <c r="Z461" s="81"/>
    </row>
    <row r="462" spans="1:26" x14ac:dyDescent="0.25">
      <c r="A462" s="66" t="s">
        <v>582</v>
      </c>
      <c r="B462" s="66" t="s">
        <v>1907</v>
      </c>
      <c r="C462" s="67"/>
      <c r="D462" s="68"/>
      <c r="E462" s="69"/>
      <c r="F462" s="70"/>
      <c r="G462" s="67"/>
      <c r="H462" s="71"/>
      <c r="I462" s="72"/>
      <c r="J462" s="72"/>
      <c r="K462" s="36"/>
      <c r="L462" s="79"/>
      <c r="M462" s="79"/>
      <c r="N462" s="74"/>
      <c r="O462" s="81" t="s">
        <v>2406</v>
      </c>
      <c r="P462" s="83">
        <v>42397.559479166666</v>
      </c>
      <c r="Q462" s="81" t="s">
        <v>2745</v>
      </c>
      <c r="R462" s="81"/>
      <c r="S462" s="81"/>
      <c r="T462" s="81" t="s">
        <v>2002</v>
      </c>
      <c r="U462" s="83">
        <v>42397.559479166666</v>
      </c>
      <c r="V462" s="84" t="s">
        <v>5647</v>
      </c>
      <c r="W462" s="81"/>
      <c r="X462" s="81"/>
      <c r="Y462" s="87" t="s">
        <v>8043</v>
      </c>
      <c r="Z462" s="81"/>
    </row>
    <row r="463" spans="1:26" x14ac:dyDescent="0.25">
      <c r="A463" s="66" t="s">
        <v>583</v>
      </c>
      <c r="B463" s="66" t="s">
        <v>1923</v>
      </c>
      <c r="C463" s="67"/>
      <c r="D463" s="68"/>
      <c r="E463" s="69"/>
      <c r="F463" s="70"/>
      <c r="G463" s="67"/>
      <c r="H463" s="71"/>
      <c r="I463" s="72"/>
      <c r="J463" s="72"/>
      <c r="K463" s="36"/>
      <c r="L463" s="79"/>
      <c r="M463" s="79"/>
      <c r="N463" s="74"/>
      <c r="O463" s="81" t="s">
        <v>2406</v>
      </c>
      <c r="P463" s="83">
        <v>42397.559525462966</v>
      </c>
      <c r="Q463" s="81" t="s">
        <v>2676</v>
      </c>
      <c r="R463" s="84" t="s">
        <v>4299</v>
      </c>
      <c r="S463" s="81" t="s">
        <v>4833</v>
      </c>
      <c r="T463" s="81"/>
      <c r="U463" s="83">
        <v>42397.559525462966</v>
      </c>
      <c r="V463" s="84" t="s">
        <v>5648</v>
      </c>
      <c r="W463" s="81"/>
      <c r="X463" s="81"/>
      <c r="Y463" s="87" t="s">
        <v>8044</v>
      </c>
      <c r="Z463" s="81"/>
    </row>
    <row r="464" spans="1:26" x14ac:dyDescent="0.25">
      <c r="A464" s="66" t="s">
        <v>584</v>
      </c>
      <c r="B464" s="66" t="s">
        <v>584</v>
      </c>
      <c r="C464" s="67"/>
      <c r="D464" s="68"/>
      <c r="E464" s="69"/>
      <c r="F464" s="70"/>
      <c r="G464" s="67"/>
      <c r="H464" s="71"/>
      <c r="I464" s="72"/>
      <c r="J464" s="72"/>
      <c r="K464" s="36"/>
      <c r="L464" s="79"/>
      <c r="M464" s="79"/>
      <c r="N464" s="74"/>
      <c r="O464" s="81" t="s">
        <v>179</v>
      </c>
      <c r="P464" s="83">
        <v>42397.560081018521</v>
      </c>
      <c r="Q464" s="81" t="s">
        <v>2747</v>
      </c>
      <c r="R464" s="84" t="s">
        <v>4187</v>
      </c>
      <c r="S464" s="81" t="s">
        <v>4831</v>
      </c>
      <c r="T464" s="81"/>
      <c r="U464" s="83">
        <v>42397.560081018521</v>
      </c>
      <c r="V464" s="84" t="s">
        <v>5649</v>
      </c>
      <c r="W464" s="81"/>
      <c r="X464" s="81"/>
      <c r="Y464" s="87" t="s">
        <v>8045</v>
      </c>
      <c r="Z464" s="81"/>
    </row>
    <row r="465" spans="1:26" x14ac:dyDescent="0.25">
      <c r="A465" s="66" t="s">
        <v>585</v>
      </c>
      <c r="B465" s="66" t="s">
        <v>1635</v>
      </c>
      <c r="C465" s="67"/>
      <c r="D465" s="68"/>
      <c r="E465" s="69"/>
      <c r="F465" s="70"/>
      <c r="G465" s="67"/>
      <c r="H465" s="71"/>
      <c r="I465" s="72"/>
      <c r="J465" s="72"/>
      <c r="K465" s="36"/>
      <c r="L465" s="79"/>
      <c r="M465" s="79"/>
      <c r="N465" s="74"/>
      <c r="O465" s="81" t="s">
        <v>2406</v>
      </c>
      <c r="P465" s="83">
        <v>42397.56046296296</v>
      </c>
      <c r="Q465" s="81" t="s">
        <v>2742</v>
      </c>
      <c r="R465" s="81"/>
      <c r="S465" s="81"/>
      <c r="T465" s="81"/>
      <c r="U465" s="83">
        <v>42397.56046296296</v>
      </c>
      <c r="V465" s="84" t="s">
        <v>5650</v>
      </c>
      <c r="W465" s="81"/>
      <c r="X465" s="81"/>
      <c r="Y465" s="87" t="s">
        <v>8046</v>
      </c>
      <c r="Z465" s="81"/>
    </row>
    <row r="466" spans="1:26" x14ac:dyDescent="0.25">
      <c r="A466" s="66" t="s">
        <v>586</v>
      </c>
      <c r="B466" s="66" t="s">
        <v>1635</v>
      </c>
      <c r="C466" s="67"/>
      <c r="D466" s="68"/>
      <c r="E466" s="69"/>
      <c r="F466" s="70"/>
      <c r="G466" s="67"/>
      <c r="H466" s="71"/>
      <c r="I466" s="72"/>
      <c r="J466" s="72"/>
      <c r="K466" s="36"/>
      <c r="L466" s="79"/>
      <c r="M466" s="79"/>
      <c r="N466" s="74"/>
      <c r="O466" s="81" t="s">
        <v>2406</v>
      </c>
      <c r="P466" s="83">
        <v>42397.560555555552</v>
      </c>
      <c r="Q466" s="81" t="s">
        <v>2742</v>
      </c>
      <c r="R466" s="81"/>
      <c r="S466" s="81"/>
      <c r="T466" s="81"/>
      <c r="U466" s="83">
        <v>42397.560555555552</v>
      </c>
      <c r="V466" s="84" t="s">
        <v>5651</v>
      </c>
      <c r="W466" s="81"/>
      <c r="X466" s="81"/>
      <c r="Y466" s="87" t="s">
        <v>8047</v>
      </c>
      <c r="Z466" s="81"/>
    </row>
    <row r="467" spans="1:26" x14ac:dyDescent="0.25">
      <c r="A467" s="66" t="s">
        <v>587</v>
      </c>
      <c r="B467" s="66" t="s">
        <v>1907</v>
      </c>
      <c r="C467" s="67"/>
      <c r="D467" s="68"/>
      <c r="E467" s="69"/>
      <c r="F467" s="70"/>
      <c r="G467" s="67"/>
      <c r="H467" s="71"/>
      <c r="I467" s="72"/>
      <c r="J467" s="72"/>
      <c r="K467" s="36"/>
      <c r="L467" s="79"/>
      <c r="M467" s="79"/>
      <c r="N467" s="74"/>
      <c r="O467" s="81" t="s">
        <v>2406</v>
      </c>
      <c r="P467" s="83">
        <v>42397.560648148145</v>
      </c>
      <c r="Q467" s="81" t="s">
        <v>2744</v>
      </c>
      <c r="R467" s="84" t="s">
        <v>4240</v>
      </c>
      <c r="S467" s="81" t="s">
        <v>4862</v>
      </c>
      <c r="T467" s="81" t="s">
        <v>2002</v>
      </c>
      <c r="U467" s="83">
        <v>42397.560648148145</v>
      </c>
      <c r="V467" s="84" t="s">
        <v>5652</v>
      </c>
      <c r="W467" s="81"/>
      <c r="X467" s="81"/>
      <c r="Y467" s="87" t="s">
        <v>8048</v>
      </c>
      <c r="Z467" s="81"/>
    </row>
    <row r="468" spans="1:26" x14ac:dyDescent="0.25">
      <c r="A468" s="66" t="s">
        <v>588</v>
      </c>
      <c r="B468" s="66" t="s">
        <v>588</v>
      </c>
      <c r="C468" s="67"/>
      <c r="D468" s="68"/>
      <c r="E468" s="69"/>
      <c r="F468" s="70"/>
      <c r="G468" s="67"/>
      <c r="H468" s="71"/>
      <c r="I468" s="72"/>
      <c r="J468" s="72"/>
      <c r="K468" s="36"/>
      <c r="L468" s="79"/>
      <c r="M468" s="79"/>
      <c r="N468" s="74"/>
      <c r="O468" s="81" t="s">
        <v>179</v>
      </c>
      <c r="P468" s="83">
        <v>42397.561006944445</v>
      </c>
      <c r="Q468" s="81" t="s">
        <v>2748</v>
      </c>
      <c r="R468" s="84" t="s">
        <v>4329</v>
      </c>
      <c r="S468" s="81" t="s">
        <v>4892</v>
      </c>
      <c r="T468" s="81"/>
      <c r="U468" s="83">
        <v>42397.561006944445</v>
      </c>
      <c r="V468" s="84" t="s">
        <v>5653</v>
      </c>
      <c r="W468" s="81"/>
      <c r="X468" s="81"/>
      <c r="Y468" s="87" t="s">
        <v>8049</v>
      </c>
      <c r="Z468" s="81"/>
    </row>
    <row r="469" spans="1:26" x14ac:dyDescent="0.25">
      <c r="A469" s="66" t="s">
        <v>589</v>
      </c>
      <c r="B469" s="66" t="s">
        <v>2158</v>
      </c>
      <c r="C469" s="67"/>
      <c r="D469" s="68"/>
      <c r="E469" s="69"/>
      <c r="F469" s="70"/>
      <c r="G469" s="67"/>
      <c r="H469" s="71"/>
      <c r="I469" s="72"/>
      <c r="J469" s="72"/>
      <c r="K469" s="36"/>
      <c r="L469" s="79"/>
      <c r="M469" s="79"/>
      <c r="N469" s="74"/>
      <c r="O469" s="81" t="s">
        <v>2406</v>
      </c>
      <c r="P469" s="83">
        <v>42397.561666666668</v>
      </c>
      <c r="Q469" s="81" t="s">
        <v>2749</v>
      </c>
      <c r="R469" s="84" t="s">
        <v>4214</v>
      </c>
      <c r="S469" s="81" t="s">
        <v>4850</v>
      </c>
      <c r="T469" s="81" t="s">
        <v>5061</v>
      </c>
      <c r="U469" s="83">
        <v>42397.561666666668</v>
      </c>
      <c r="V469" s="84" t="s">
        <v>5654</v>
      </c>
      <c r="W469" s="81"/>
      <c r="X469" s="81"/>
      <c r="Y469" s="87" t="s">
        <v>8050</v>
      </c>
      <c r="Z469" s="81"/>
    </row>
    <row r="470" spans="1:26" x14ac:dyDescent="0.25">
      <c r="A470" s="66" t="s">
        <v>590</v>
      </c>
      <c r="B470" s="66" t="s">
        <v>2151</v>
      </c>
      <c r="C470" s="67"/>
      <c r="D470" s="68"/>
      <c r="E470" s="69"/>
      <c r="F470" s="70"/>
      <c r="G470" s="67"/>
      <c r="H470" s="71"/>
      <c r="I470" s="72"/>
      <c r="J470" s="72"/>
      <c r="K470" s="36"/>
      <c r="L470" s="79"/>
      <c r="M470" s="79"/>
      <c r="N470" s="74"/>
      <c r="O470" s="81" t="s">
        <v>2406</v>
      </c>
      <c r="P470" s="83">
        <v>42397.561712962961</v>
      </c>
      <c r="Q470" s="81" t="s">
        <v>2701</v>
      </c>
      <c r="R470" s="84" t="s">
        <v>4181</v>
      </c>
      <c r="S470" s="81" t="s">
        <v>4826</v>
      </c>
      <c r="T470" s="81"/>
      <c r="U470" s="83">
        <v>42397.561712962961</v>
      </c>
      <c r="V470" s="84" t="s">
        <v>5655</v>
      </c>
      <c r="W470" s="81"/>
      <c r="X470" s="81"/>
      <c r="Y470" s="87" t="s">
        <v>8051</v>
      </c>
      <c r="Z470" s="81"/>
    </row>
    <row r="471" spans="1:26" x14ac:dyDescent="0.25">
      <c r="A471" s="66" t="s">
        <v>591</v>
      </c>
      <c r="B471" s="66" t="s">
        <v>591</v>
      </c>
      <c r="C471" s="67"/>
      <c r="D471" s="68"/>
      <c r="E471" s="69"/>
      <c r="F471" s="70"/>
      <c r="G471" s="67"/>
      <c r="H471" s="71"/>
      <c r="I471" s="72"/>
      <c r="J471" s="72"/>
      <c r="K471" s="36"/>
      <c r="L471" s="79"/>
      <c r="M471" s="79"/>
      <c r="N471" s="74"/>
      <c r="O471" s="81" t="s">
        <v>179</v>
      </c>
      <c r="P471" s="83">
        <v>42397.557939814818</v>
      </c>
      <c r="Q471" s="81" t="s">
        <v>2750</v>
      </c>
      <c r="R471" s="84" t="s">
        <v>4330</v>
      </c>
      <c r="S471" s="81" t="s">
        <v>4893</v>
      </c>
      <c r="T471" s="81"/>
      <c r="U471" s="83">
        <v>42397.557939814818</v>
      </c>
      <c r="V471" s="84" t="s">
        <v>5656</v>
      </c>
      <c r="W471" s="81"/>
      <c r="X471" s="81"/>
      <c r="Y471" s="87" t="s">
        <v>8052</v>
      </c>
      <c r="Z471" s="81"/>
    </row>
    <row r="472" spans="1:26" x14ac:dyDescent="0.25">
      <c r="A472" s="66" t="s">
        <v>592</v>
      </c>
      <c r="B472" s="66" t="s">
        <v>591</v>
      </c>
      <c r="C472" s="67"/>
      <c r="D472" s="68"/>
      <c r="E472" s="69"/>
      <c r="F472" s="70"/>
      <c r="G472" s="67"/>
      <c r="H472" s="71"/>
      <c r="I472" s="72"/>
      <c r="J472" s="72"/>
      <c r="K472" s="36"/>
      <c r="L472" s="79"/>
      <c r="M472" s="79"/>
      <c r="N472" s="74"/>
      <c r="O472" s="81" t="s">
        <v>2406</v>
      </c>
      <c r="P472" s="83">
        <v>42397.56181712963</v>
      </c>
      <c r="Q472" s="81" t="s">
        <v>2751</v>
      </c>
      <c r="R472" s="84" t="s">
        <v>4330</v>
      </c>
      <c r="S472" s="81" t="s">
        <v>4893</v>
      </c>
      <c r="T472" s="81"/>
      <c r="U472" s="83">
        <v>42397.56181712963</v>
      </c>
      <c r="V472" s="84" t="s">
        <v>5657</v>
      </c>
      <c r="W472" s="81"/>
      <c r="X472" s="81"/>
      <c r="Y472" s="87" t="s">
        <v>8053</v>
      </c>
      <c r="Z472" s="81"/>
    </row>
    <row r="473" spans="1:26" x14ac:dyDescent="0.25">
      <c r="A473" s="66" t="s">
        <v>593</v>
      </c>
      <c r="B473" s="66" t="s">
        <v>1907</v>
      </c>
      <c r="C473" s="67"/>
      <c r="D473" s="68"/>
      <c r="E473" s="69"/>
      <c r="F473" s="70"/>
      <c r="G473" s="67"/>
      <c r="H473" s="71"/>
      <c r="I473" s="72"/>
      <c r="J473" s="72"/>
      <c r="K473" s="36"/>
      <c r="L473" s="79"/>
      <c r="M473" s="79"/>
      <c r="N473" s="74"/>
      <c r="O473" s="81" t="s">
        <v>2406</v>
      </c>
      <c r="P473" s="83">
        <v>42397.561967592592</v>
      </c>
      <c r="Q473" s="81" t="s">
        <v>2744</v>
      </c>
      <c r="R473" s="84" t="s">
        <v>4240</v>
      </c>
      <c r="S473" s="81" t="s">
        <v>4862</v>
      </c>
      <c r="T473" s="81" t="s">
        <v>2002</v>
      </c>
      <c r="U473" s="83">
        <v>42397.561967592592</v>
      </c>
      <c r="V473" s="84" t="s">
        <v>5658</v>
      </c>
      <c r="W473" s="81"/>
      <c r="X473" s="81"/>
      <c r="Y473" s="87" t="s">
        <v>8054</v>
      </c>
      <c r="Z473" s="81"/>
    </row>
    <row r="474" spans="1:26" x14ac:dyDescent="0.25">
      <c r="A474" s="66" t="s">
        <v>594</v>
      </c>
      <c r="B474" s="66" t="s">
        <v>2113</v>
      </c>
      <c r="C474" s="67"/>
      <c r="D474" s="68"/>
      <c r="E474" s="69"/>
      <c r="F474" s="70"/>
      <c r="G474" s="67"/>
      <c r="H474" s="71"/>
      <c r="I474" s="72"/>
      <c r="J474" s="72"/>
      <c r="K474" s="36"/>
      <c r="L474" s="79"/>
      <c r="M474" s="79"/>
      <c r="N474" s="74"/>
      <c r="O474" s="81" t="s">
        <v>2406</v>
      </c>
      <c r="P474" s="83">
        <v>42397.562268518515</v>
      </c>
      <c r="Q474" s="81" t="s">
        <v>2752</v>
      </c>
      <c r="R474" s="84" t="s">
        <v>4331</v>
      </c>
      <c r="S474" s="81" t="s">
        <v>4857</v>
      </c>
      <c r="T474" s="81" t="s">
        <v>2002</v>
      </c>
      <c r="U474" s="83">
        <v>42397.562268518515</v>
      </c>
      <c r="V474" s="84" t="s">
        <v>5659</v>
      </c>
      <c r="W474" s="81"/>
      <c r="X474" s="81"/>
      <c r="Y474" s="87" t="s">
        <v>8055</v>
      </c>
      <c r="Z474" s="81"/>
    </row>
    <row r="475" spans="1:26" x14ac:dyDescent="0.25">
      <c r="A475" s="66" t="s">
        <v>595</v>
      </c>
      <c r="B475" s="66" t="s">
        <v>1635</v>
      </c>
      <c r="C475" s="67"/>
      <c r="D475" s="68"/>
      <c r="E475" s="69"/>
      <c r="F475" s="70"/>
      <c r="G475" s="67"/>
      <c r="H475" s="71"/>
      <c r="I475" s="72"/>
      <c r="J475" s="72"/>
      <c r="K475" s="36"/>
      <c r="L475" s="79"/>
      <c r="M475" s="79"/>
      <c r="N475" s="74"/>
      <c r="O475" s="81" t="s">
        <v>2406</v>
      </c>
      <c r="P475" s="83">
        <v>42397.562476851854</v>
      </c>
      <c r="Q475" s="81" t="s">
        <v>2742</v>
      </c>
      <c r="R475" s="81"/>
      <c r="S475" s="81"/>
      <c r="T475" s="81"/>
      <c r="U475" s="83">
        <v>42397.562476851854</v>
      </c>
      <c r="V475" s="84" t="s">
        <v>5660</v>
      </c>
      <c r="W475" s="81"/>
      <c r="X475" s="81"/>
      <c r="Y475" s="87" t="s">
        <v>8056</v>
      </c>
      <c r="Z475" s="81"/>
    </row>
    <row r="476" spans="1:26" x14ac:dyDescent="0.25">
      <c r="A476" s="66" t="s">
        <v>596</v>
      </c>
      <c r="B476" s="66" t="s">
        <v>596</v>
      </c>
      <c r="C476" s="67"/>
      <c r="D476" s="68"/>
      <c r="E476" s="69"/>
      <c r="F476" s="70"/>
      <c r="G476" s="67"/>
      <c r="H476" s="71"/>
      <c r="I476" s="72"/>
      <c r="J476" s="72"/>
      <c r="K476" s="36"/>
      <c r="L476" s="79"/>
      <c r="M476" s="79"/>
      <c r="N476" s="74"/>
      <c r="O476" s="81" t="s">
        <v>179</v>
      </c>
      <c r="P476" s="83">
        <v>42397.5627662037</v>
      </c>
      <c r="Q476" s="81" t="s">
        <v>2753</v>
      </c>
      <c r="R476" s="84" t="s">
        <v>4179</v>
      </c>
      <c r="S476" s="81" t="s">
        <v>4825</v>
      </c>
      <c r="T476" s="81"/>
      <c r="U476" s="83">
        <v>42397.5627662037</v>
      </c>
      <c r="V476" s="84" t="s">
        <v>5661</v>
      </c>
      <c r="W476" s="81"/>
      <c r="X476" s="81"/>
      <c r="Y476" s="87" t="s">
        <v>8057</v>
      </c>
      <c r="Z476" s="81"/>
    </row>
    <row r="477" spans="1:26" x14ac:dyDescent="0.25">
      <c r="A477" s="66" t="s">
        <v>597</v>
      </c>
      <c r="B477" s="66" t="s">
        <v>597</v>
      </c>
      <c r="C477" s="67"/>
      <c r="D477" s="68"/>
      <c r="E477" s="69"/>
      <c r="F477" s="70"/>
      <c r="G477" s="67"/>
      <c r="H477" s="71"/>
      <c r="I477" s="72"/>
      <c r="J477" s="72"/>
      <c r="K477" s="36"/>
      <c r="L477" s="79"/>
      <c r="M477" s="79"/>
      <c r="N477" s="74"/>
      <c r="O477" s="81" t="s">
        <v>179</v>
      </c>
      <c r="P477" s="83">
        <v>42397.562789351854</v>
      </c>
      <c r="Q477" s="81" t="s">
        <v>2754</v>
      </c>
      <c r="R477" s="84" t="s">
        <v>4332</v>
      </c>
      <c r="S477" s="81" t="s">
        <v>4894</v>
      </c>
      <c r="T477" s="81" t="s">
        <v>5062</v>
      </c>
      <c r="U477" s="83">
        <v>42397.562789351854</v>
      </c>
      <c r="V477" s="84" t="s">
        <v>5662</v>
      </c>
      <c r="W477" s="81"/>
      <c r="X477" s="81"/>
      <c r="Y477" s="87" t="s">
        <v>8058</v>
      </c>
      <c r="Z477" s="81"/>
    </row>
    <row r="478" spans="1:26" x14ac:dyDescent="0.25">
      <c r="A478" s="66" t="s">
        <v>598</v>
      </c>
      <c r="B478" s="66" t="s">
        <v>2094</v>
      </c>
      <c r="C478" s="67"/>
      <c r="D478" s="68"/>
      <c r="E478" s="69"/>
      <c r="F478" s="70"/>
      <c r="G478" s="67"/>
      <c r="H478" s="71"/>
      <c r="I478" s="72"/>
      <c r="J478" s="72"/>
      <c r="K478" s="36"/>
      <c r="L478" s="79"/>
      <c r="M478" s="79"/>
      <c r="N478" s="74"/>
      <c r="O478" s="81" t="s">
        <v>2406</v>
      </c>
      <c r="P478" s="83">
        <v>42397.562916666669</v>
      </c>
      <c r="Q478" s="81" t="s">
        <v>2755</v>
      </c>
      <c r="R478" s="84" t="s">
        <v>4256</v>
      </c>
      <c r="S478" s="81" t="s">
        <v>4870</v>
      </c>
      <c r="T478" s="81"/>
      <c r="U478" s="83">
        <v>42397.562916666669</v>
      </c>
      <c r="V478" s="84" t="s">
        <v>5663</v>
      </c>
      <c r="W478" s="81"/>
      <c r="X478" s="81"/>
      <c r="Y478" s="87" t="s">
        <v>8059</v>
      </c>
      <c r="Z478" s="81"/>
    </row>
    <row r="479" spans="1:26" x14ac:dyDescent="0.25">
      <c r="A479" s="66" t="s">
        <v>599</v>
      </c>
      <c r="B479" s="66" t="s">
        <v>2063</v>
      </c>
      <c r="C479" s="67"/>
      <c r="D479" s="68"/>
      <c r="E479" s="69"/>
      <c r="F479" s="70"/>
      <c r="G479" s="67"/>
      <c r="H479" s="71"/>
      <c r="I479" s="72"/>
      <c r="J479" s="72"/>
      <c r="K479" s="36"/>
      <c r="L479" s="79"/>
      <c r="M479" s="79"/>
      <c r="N479" s="74"/>
      <c r="O479" s="81" t="s">
        <v>2406</v>
      </c>
      <c r="P479" s="83">
        <v>42397.563379629632</v>
      </c>
      <c r="Q479" s="81" t="s">
        <v>2473</v>
      </c>
      <c r="R479" s="84" t="s">
        <v>4201</v>
      </c>
      <c r="S479" s="81" t="s">
        <v>4840</v>
      </c>
      <c r="T479" s="81"/>
      <c r="U479" s="83">
        <v>42397.563379629632</v>
      </c>
      <c r="V479" s="84" t="s">
        <v>5664</v>
      </c>
      <c r="W479" s="81"/>
      <c r="X479" s="81"/>
      <c r="Y479" s="87" t="s">
        <v>8060</v>
      </c>
      <c r="Z479" s="81"/>
    </row>
    <row r="480" spans="1:26" x14ac:dyDescent="0.25">
      <c r="A480" s="66" t="s">
        <v>600</v>
      </c>
      <c r="B480" s="66" t="s">
        <v>2091</v>
      </c>
      <c r="C480" s="67"/>
      <c r="D480" s="68"/>
      <c r="E480" s="69"/>
      <c r="F480" s="70"/>
      <c r="G480" s="67"/>
      <c r="H480" s="71"/>
      <c r="I480" s="72"/>
      <c r="J480" s="72"/>
      <c r="K480" s="36"/>
      <c r="L480" s="79"/>
      <c r="M480" s="79"/>
      <c r="N480" s="74"/>
      <c r="O480" s="81" t="s">
        <v>2406</v>
      </c>
      <c r="P480" s="83">
        <v>42397.563726851855</v>
      </c>
      <c r="Q480" s="81" t="s">
        <v>2756</v>
      </c>
      <c r="R480" s="84" t="s">
        <v>4333</v>
      </c>
      <c r="S480" s="81" t="s">
        <v>4830</v>
      </c>
      <c r="T480" s="81"/>
      <c r="U480" s="83">
        <v>42397.563726851855</v>
      </c>
      <c r="V480" s="84" t="s">
        <v>5665</v>
      </c>
      <c r="W480" s="81"/>
      <c r="X480" s="81"/>
      <c r="Y480" s="87" t="s">
        <v>8061</v>
      </c>
      <c r="Z480" s="81"/>
    </row>
    <row r="481" spans="1:26" x14ac:dyDescent="0.25">
      <c r="A481" s="66" t="s">
        <v>601</v>
      </c>
      <c r="B481" s="66" t="s">
        <v>1923</v>
      </c>
      <c r="C481" s="67"/>
      <c r="D481" s="68"/>
      <c r="E481" s="69"/>
      <c r="F481" s="70"/>
      <c r="G481" s="67"/>
      <c r="H481" s="71"/>
      <c r="I481" s="72"/>
      <c r="J481" s="72"/>
      <c r="K481" s="36"/>
      <c r="L481" s="79"/>
      <c r="M481" s="79"/>
      <c r="N481" s="74"/>
      <c r="O481" s="81" t="s">
        <v>2406</v>
      </c>
      <c r="P481" s="83">
        <v>42397.563043981485</v>
      </c>
      <c r="Q481" s="81" t="s">
        <v>2757</v>
      </c>
      <c r="R481" s="84" t="s">
        <v>4334</v>
      </c>
      <c r="S481" s="81" t="s">
        <v>4828</v>
      </c>
      <c r="T481" s="81"/>
      <c r="U481" s="83">
        <v>42397.563043981485</v>
      </c>
      <c r="V481" s="84" t="s">
        <v>5666</v>
      </c>
      <c r="W481" s="81"/>
      <c r="X481" s="81"/>
      <c r="Y481" s="87" t="s">
        <v>8062</v>
      </c>
      <c r="Z481" s="81"/>
    </row>
    <row r="482" spans="1:26" x14ac:dyDescent="0.25">
      <c r="A482" s="66" t="s">
        <v>602</v>
      </c>
      <c r="B482" s="66" t="s">
        <v>601</v>
      </c>
      <c r="C482" s="67"/>
      <c r="D482" s="68"/>
      <c r="E482" s="69"/>
      <c r="F482" s="70"/>
      <c r="G482" s="67"/>
      <c r="H482" s="71"/>
      <c r="I482" s="72"/>
      <c r="J482" s="72"/>
      <c r="K482" s="36"/>
      <c r="L482" s="79"/>
      <c r="M482" s="79"/>
      <c r="N482" s="74"/>
      <c r="O482" s="81" t="s">
        <v>2406</v>
      </c>
      <c r="P482" s="83">
        <v>42397.564039351855</v>
      </c>
      <c r="Q482" s="81" t="s">
        <v>2758</v>
      </c>
      <c r="R482" s="84" t="s">
        <v>4334</v>
      </c>
      <c r="S482" s="81" t="s">
        <v>4828</v>
      </c>
      <c r="T482" s="81"/>
      <c r="U482" s="83">
        <v>42397.564039351855</v>
      </c>
      <c r="V482" s="84" t="s">
        <v>5667</v>
      </c>
      <c r="W482" s="81"/>
      <c r="X482" s="81"/>
      <c r="Y482" s="87" t="s">
        <v>8063</v>
      </c>
      <c r="Z482" s="81"/>
    </row>
    <row r="483" spans="1:26" x14ac:dyDescent="0.25">
      <c r="A483" s="66" t="s">
        <v>602</v>
      </c>
      <c r="B483" s="66" t="s">
        <v>1923</v>
      </c>
      <c r="C483" s="67"/>
      <c r="D483" s="68"/>
      <c r="E483" s="69"/>
      <c r="F483" s="70"/>
      <c r="G483" s="67"/>
      <c r="H483" s="71"/>
      <c r="I483" s="72"/>
      <c r="J483" s="72"/>
      <c r="K483" s="36"/>
      <c r="L483" s="79"/>
      <c r="M483" s="79"/>
      <c r="N483" s="74"/>
      <c r="O483" s="81" t="s">
        <v>2406</v>
      </c>
      <c r="P483" s="83">
        <v>42397.564039351855</v>
      </c>
      <c r="Q483" s="81" t="s">
        <v>2758</v>
      </c>
      <c r="R483" s="84" t="s">
        <v>4334</v>
      </c>
      <c r="S483" s="81" t="s">
        <v>4828</v>
      </c>
      <c r="T483" s="81"/>
      <c r="U483" s="83">
        <v>42397.564039351855</v>
      </c>
      <c r="V483" s="84" t="s">
        <v>5667</v>
      </c>
      <c r="W483" s="81"/>
      <c r="X483" s="81"/>
      <c r="Y483" s="87" t="s">
        <v>8063</v>
      </c>
      <c r="Z483" s="81"/>
    </row>
    <row r="484" spans="1:26" x14ac:dyDescent="0.25">
      <c r="A484" s="66" t="s">
        <v>603</v>
      </c>
      <c r="B484" s="66" t="s">
        <v>603</v>
      </c>
      <c r="C484" s="67"/>
      <c r="D484" s="68"/>
      <c r="E484" s="69"/>
      <c r="F484" s="70"/>
      <c r="G484" s="67"/>
      <c r="H484" s="71"/>
      <c r="I484" s="72"/>
      <c r="J484" s="72"/>
      <c r="K484" s="36"/>
      <c r="L484" s="79"/>
      <c r="M484" s="79"/>
      <c r="N484" s="74"/>
      <c r="O484" s="81" t="s">
        <v>179</v>
      </c>
      <c r="P484" s="83">
        <v>42397.563923611109</v>
      </c>
      <c r="Q484" s="81" t="s">
        <v>2759</v>
      </c>
      <c r="R484" s="84" t="s">
        <v>4193</v>
      </c>
      <c r="S484" s="81" t="s">
        <v>4834</v>
      </c>
      <c r="T484" s="81"/>
      <c r="U484" s="83">
        <v>42397.563923611109</v>
      </c>
      <c r="V484" s="84" t="s">
        <v>5668</v>
      </c>
      <c r="W484" s="81"/>
      <c r="X484" s="81"/>
      <c r="Y484" s="87" t="s">
        <v>8064</v>
      </c>
      <c r="Z484" s="81"/>
    </row>
    <row r="485" spans="1:26" x14ac:dyDescent="0.25">
      <c r="A485" s="66" t="s">
        <v>604</v>
      </c>
      <c r="B485" s="66" t="s">
        <v>603</v>
      </c>
      <c r="C485" s="67"/>
      <c r="D485" s="68"/>
      <c r="E485" s="69"/>
      <c r="F485" s="70"/>
      <c r="G485" s="67"/>
      <c r="H485" s="71"/>
      <c r="I485" s="72"/>
      <c r="J485" s="72"/>
      <c r="K485" s="36"/>
      <c r="L485" s="79"/>
      <c r="M485" s="79"/>
      <c r="N485" s="74"/>
      <c r="O485" s="81" t="s">
        <v>2406</v>
      </c>
      <c r="P485" s="83">
        <v>42397.564409722225</v>
      </c>
      <c r="Q485" s="81" t="s">
        <v>2760</v>
      </c>
      <c r="R485" s="84" t="s">
        <v>4193</v>
      </c>
      <c r="S485" s="81" t="s">
        <v>4834</v>
      </c>
      <c r="T485" s="81"/>
      <c r="U485" s="83">
        <v>42397.564409722225</v>
      </c>
      <c r="V485" s="84" t="s">
        <v>5669</v>
      </c>
      <c r="W485" s="81"/>
      <c r="X485" s="81"/>
      <c r="Y485" s="87" t="s">
        <v>8065</v>
      </c>
      <c r="Z485" s="81"/>
    </row>
    <row r="486" spans="1:26" x14ac:dyDescent="0.25">
      <c r="A486" s="66" t="s">
        <v>605</v>
      </c>
      <c r="B486" s="66" t="s">
        <v>1635</v>
      </c>
      <c r="C486" s="67"/>
      <c r="D486" s="68"/>
      <c r="E486" s="69"/>
      <c r="F486" s="70"/>
      <c r="G486" s="67"/>
      <c r="H486" s="71"/>
      <c r="I486" s="72"/>
      <c r="J486" s="72"/>
      <c r="K486" s="36"/>
      <c r="L486" s="79"/>
      <c r="M486" s="79"/>
      <c r="N486" s="74"/>
      <c r="O486" s="81" t="s">
        <v>2406</v>
      </c>
      <c r="P486" s="83">
        <v>42397.564444444448</v>
      </c>
      <c r="Q486" s="81" t="s">
        <v>2761</v>
      </c>
      <c r="R486" s="81"/>
      <c r="S486" s="81"/>
      <c r="T486" s="81" t="s">
        <v>5063</v>
      </c>
      <c r="U486" s="83">
        <v>42397.564444444448</v>
      </c>
      <c r="V486" s="84" t="s">
        <v>5670</v>
      </c>
      <c r="W486" s="81"/>
      <c r="X486" s="81"/>
      <c r="Y486" s="87" t="s">
        <v>8066</v>
      </c>
      <c r="Z486" s="81"/>
    </row>
    <row r="487" spans="1:26" x14ac:dyDescent="0.25">
      <c r="A487" s="66" t="s">
        <v>606</v>
      </c>
      <c r="B487" s="66" t="s">
        <v>2159</v>
      </c>
      <c r="C487" s="67"/>
      <c r="D487" s="68"/>
      <c r="E487" s="69"/>
      <c r="F487" s="70"/>
      <c r="G487" s="67"/>
      <c r="H487" s="71"/>
      <c r="I487" s="72"/>
      <c r="J487" s="72"/>
      <c r="K487" s="36"/>
      <c r="L487" s="79"/>
      <c r="M487" s="79"/>
      <c r="N487" s="74"/>
      <c r="O487" s="81" t="s">
        <v>2407</v>
      </c>
      <c r="P487" s="83">
        <v>42397.485405092593</v>
      </c>
      <c r="Q487" s="81" t="s">
        <v>2762</v>
      </c>
      <c r="R487" s="81"/>
      <c r="S487" s="81"/>
      <c r="T487" s="81"/>
      <c r="U487" s="83">
        <v>42397.485405092593</v>
      </c>
      <c r="V487" s="84" t="s">
        <v>5671</v>
      </c>
      <c r="W487" s="81"/>
      <c r="X487" s="81"/>
      <c r="Y487" s="87" t="s">
        <v>8067</v>
      </c>
      <c r="Z487" s="87" t="s">
        <v>10021</v>
      </c>
    </row>
    <row r="488" spans="1:26" x14ac:dyDescent="0.25">
      <c r="A488" s="66" t="s">
        <v>606</v>
      </c>
      <c r="B488" s="66" t="s">
        <v>606</v>
      </c>
      <c r="C488" s="67"/>
      <c r="D488" s="68"/>
      <c r="E488" s="69"/>
      <c r="F488" s="70"/>
      <c r="G488" s="67"/>
      <c r="H488" s="71"/>
      <c r="I488" s="72"/>
      <c r="J488" s="72"/>
      <c r="K488" s="36"/>
      <c r="L488" s="79"/>
      <c r="M488" s="79"/>
      <c r="N488" s="74"/>
      <c r="O488" s="81" t="s">
        <v>179</v>
      </c>
      <c r="P488" s="83">
        <v>42397.480347222219</v>
      </c>
      <c r="Q488" s="81" t="s">
        <v>2763</v>
      </c>
      <c r="R488" s="81"/>
      <c r="S488" s="81"/>
      <c r="T488" s="81"/>
      <c r="U488" s="83">
        <v>42397.480347222219</v>
      </c>
      <c r="V488" s="84" t="s">
        <v>5672</v>
      </c>
      <c r="W488" s="81"/>
      <c r="X488" s="81"/>
      <c r="Y488" s="87" t="s">
        <v>8068</v>
      </c>
      <c r="Z488" s="81"/>
    </row>
    <row r="489" spans="1:26" x14ac:dyDescent="0.25">
      <c r="A489" s="66" t="s">
        <v>606</v>
      </c>
      <c r="B489" s="66" t="s">
        <v>606</v>
      </c>
      <c r="C489" s="67"/>
      <c r="D489" s="68"/>
      <c r="E489" s="69"/>
      <c r="F489" s="70"/>
      <c r="G489" s="67"/>
      <c r="H489" s="71"/>
      <c r="I489" s="72"/>
      <c r="J489" s="72"/>
      <c r="K489" s="36"/>
      <c r="L489" s="79"/>
      <c r="M489" s="79"/>
      <c r="N489" s="74"/>
      <c r="O489" s="81" t="s">
        <v>179</v>
      </c>
      <c r="P489" s="83">
        <v>42397.563460648147</v>
      </c>
      <c r="Q489" s="81" t="s">
        <v>2764</v>
      </c>
      <c r="R489" s="84" t="s">
        <v>4335</v>
      </c>
      <c r="S489" s="81" t="s">
        <v>4814</v>
      </c>
      <c r="T489" s="81"/>
      <c r="U489" s="83">
        <v>42397.563460648147</v>
      </c>
      <c r="V489" s="84" t="s">
        <v>5673</v>
      </c>
      <c r="W489" s="81"/>
      <c r="X489" s="81"/>
      <c r="Y489" s="87" t="s">
        <v>8069</v>
      </c>
      <c r="Z489" s="81"/>
    </row>
    <row r="490" spans="1:26" x14ac:dyDescent="0.25">
      <c r="A490" s="66" t="s">
        <v>606</v>
      </c>
      <c r="B490" s="66" t="s">
        <v>606</v>
      </c>
      <c r="C490" s="67"/>
      <c r="D490" s="68"/>
      <c r="E490" s="69"/>
      <c r="F490" s="70"/>
      <c r="G490" s="67"/>
      <c r="H490" s="71"/>
      <c r="I490" s="72"/>
      <c r="J490" s="72"/>
      <c r="K490" s="36"/>
      <c r="L490" s="79"/>
      <c r="M490" s="79"/>
      <c r="N490" s="74"/>
      <c r="O490" s="81" t="s">
        <v>179</v>
      </c>
      <c r="P490" s="83">
        <v>42397.56454861111</v>
      </c>
      <c r="Q490" s="81" t="s">
        <v>2765</v>
      </c>
      <c r="R490" s="84" t="s">
        <v>4179</v>
      </c>
      <c r="S490" s="81" t="s">
        <v>4825</v>
      </c>
      <c r="T490" s="81"/>
      <c r="U490" s="83">
        <v>42397.56454861111</v>
      </c>
      <c r="V490" s="84" t="s">
        <v>5674</v>
      </c>
      <c r="W490" s="81"/>
      <c r="X490" s="81"/>
      <c r="Y490" s="87" t="s">
        <v>8070</v>
      </c>
      <c r="Z490" s="81"/>
    </row>
    <row r="491" spans="1:26" x14ac:dyDescent="0.25">
      <c r="A491" s="66" t="s">
        <v>607</v>
      </c>
      <c r="B491" s="66" t="s">
        <v>1923</v>
      </c>
      <c r="C491" s="67"/>
      <c r="D491" s="68"/>
      <c r="E491" s="69"/>
      <c r="F491" s="70"/>
      <c r="G491" s="67"/>
      <c r="H491" s="71"/>
      <c r="I491" s="72"/>
      <c r="J491" s="72"/>
      <c r="K491" s="36"/>
      <c r="L491" s="79"/>
      <c r="M491" s="79"/>
      <c r="N491" s="74"/>
      <c r="O491" s="81" t="s">
        <v>2406</v>
      </c>
      <c r="P491" s="83">
        <v>42397.564699074072</v>
      </c>
      <c r="Q491" s="81" t="s">
        <v>2676</v>
      </c>
      <c r="R491" s="84" t="s">
        <v>4299</v>
      </c>
      <c r="S491" s="81" t="s">
        <v>4833</v>
      </c>
      <c r="T491" s="81"/>
      <c r="U491" s="83">
        <v>42397.564699074072</v>
      </c>
      <c r="V491" s="84" t="s">
        <v>5675</v>
      </c>
      <c r="W491" s="81"/>
      <c r="X491" s="81"/>
      <c r="Y491" s="87" t="s">
        <v>8071</v>
      </c>
      <c r="Z491" s="81"/>
    </row>
    <row r="492" spans="1:26" x14ac:dyDescent="0.25">
      <c r="A492" s="66" t="s">
        <v>608</v>
      </c>
      <c r="B492" s="66" t="s">
        <v>760</v>
      </c>
      <c r="C492" s="67"/>
      <c r="D492" s="68"/>
      <c r="E492" s="69"/>
      <c r="F492" s="70"/>
      <c r="G492" s="67"/>
      <c r="H492" s="71"/>
      <c r="I492" s="72"/>
      <c r="J492" s="72"/>
      <c r="K492" s="36"/>
      <c r="L492" s="79"/>
      <c r="M492" s="79"/>
      <c r="N492" s="74"/>
      <c r="O492" s="81" t="s">
        <v>2406</v>
      </c>
      <c r="P492" s="83">
        <v>42397.564837962964</v>
      </c>
      <c r="Q492" s="81" t="s">
        <v>2766</v>
      </c>
      <c r="R492" s="81"/>
      <c r="S492" s="81"/>
      <c r="T492" s="81"/>
      <c r="U492" s="83">
        <v>42397.564837962964</v>
      </c>
      <c r="V492" s="84" t="s">
        <v>5676</v>
      </c>
      <c r="W492" s="81"/>
      <c r="X492" s="81"/>
      <c r="Y492" s="87" t="s">
        <v>8072</v>
      </c>
      <c r="Z492" s="81"/>
    </row>
    <row r="493" spans="1:26" x14ac:dyDescent="0.25">
      <c r="A493" s="66" t="s">
        <v>609</v>
      </c>
      <c r="B493" s="66" t="s">
        <v>609</v>
      </c>
      <c r="C493" s="67"/>
      <c r="D493" s="68"/>
      <c r="E493" s="69"/>
      <c r="F493" s="70"/>
      <c r="G493" s="67"/>
      <c r="H493" s="71"/>
      <c r="I493" s="72"/>
      <c r="J493" s="72"/>
      <c r="K493" s="36"/>
      <c r="L493" s="79"/>
      <c r="M493" s="79"/>
      <c r="N493" s="74"/>
      <c r="O493" s="81" t="s">
        <v>179</v>
      </c>
      <c r="P493" s="83">
        <v>42397.564918981479</v>
      </c>
      <c r="Q493" s="84" t="s">
        <v>2767</v>
      </c>
      <c r="R493" s="84" t="s">
        <v>4336</v>
      </c>
      <c r="S493" s="81" t="s">
        <v>4895</v>
      </c>
      <c r="T493" s="81"/>
      <c r="U493" s="83">
        <v>42397.564918981479</v>
      </c>
      <c r="V493" s="84" t="s">
        <v>5677</v>
      </c>
      <c r="W493" s="81"/>
      <c r="X493" s="81"/>
      <c r="Y493" s="87" t="s">
        <v>8073</v>
      </c>
      <c r="Z493" s="81"/>
    </row>
    <row r="494" spans="1:26" x14ac:dyDescent="0.25">
      <c r="A494" s="66" t="s">
        <v>610</v>
      </c>
      <c r="B494" s="66" t="s">
        <v>2113</v>
      </c>
      <c r="C494" s="67"/>
      <c r="D494" s="68"/>
      <c r="E494" s="69"/>
      <c r="F494" s="70"/>
      <c r="G494" s="67"/>
      <c r="H494" s="71"/>
      <c r="I494" s="72"/>
      <c r="J494" s="72"/>
      <c r="K494" s="36"/>
      <c r="L494" s="79"/>
      <c r="M494" s="79"/>
      <c r="N494" s="74"/>
      <c r="O494" s="81" t="s">
        <v>2406</v>
      </c>
      <c r="P494" s="83">
        <v>42397.565324074072</v>
      </c>
      <c r="Q494" s="81" t="s">
        <v>2752</v>
      </c>
      <c r="R494" s="84" t="s">
        <v>4331</v>
      </c>
      <c r="S494" s="81" t="s">
        <v>4857</v>
      </c>
      <c r="T494" s="81" t="s">
        <v>2002</v>
      </c>
      <c r="U494" s="83">
        <v>42397.565324074072</v>
      </c>
      <c r="V494" s="84" t="s">
        <v>5678</v>
      </c>
      <c r="W494" s="81"/>
      <c r="X494" s="81"/>
      <c r="Y494" s="87" t="s">
        <v>8074</v>
      </c>
      <c r="Z494" s="81"/>
    </row>
    <row r="495" spans="1:26" x14ac:dyDescent="0.25">
      <c r="A495" s="66" t="s">
        <v>611</v>
      </c>
      <c r="B495" s="66" t="s">
        <v>760</v>
      </c>
      <c r="C495" s="67"/>
      <c r="D495" s="68"/>
      <c r="E495" s="69"/>
      <c r="F495" s="70"/>
      <c r="G495" s="67"/>
      <c r="H495" s="71"/>
      <c r="I495" s="72"/>
      <c r="J495" s="72"/>
      <c r="K495" s="36"/>
      <c r="L495" s="79"/>
      <c r="M495" s="79"/>
      <c r="N495" s="74"/>
      <c r="O495" s="81" t="s">
        <v>2406</v>
      </c>
      <c r="P495" s="83">
        <v>42397.565497685187</v>
      </c>
      <c r="Q495" s="81" t="s">
        <v>2766</v>
      </c>
      <c r="R495" s="81"/>
      <c r="S495" s="81"/>
      <c r="T495" s="81"/>
      <c r="U495" s="83">
        <v>42397.565497685187</v>
      </c>
      <c r="V495" s="84" t="s">
        <v>5679</v>
      </c>
      <c r="W495" s="81"/>
      <c r="X495" s="81"/>
      <c r="Y495" s="87" t="s">
        <v>8075</v>
      </c>
      <c r="Z495" s="81"/>
    </row>
    <row r="496" spans="1:26" x14ac:dyDescent="0.25">
      <c r="A496" s="66" t="s">
        <v>612</v>
      </c>
      <c r="B496" s="66" t="s">
        <v>612</v>
      </c>
      <c r="C496" s="67"/>
      <c r="D496" s="68"/>
      <c r="E496" s="69"/>
      <c r="F496" s="70"/>
      <c r="G496" s="67"/>
      <c r="H496" s="71"/>
      <c r="I496" s="72"/>
      <c r="J496" s="72"/>
      <c r="K496" s="36"/>
      <c r="L496" s="79"/>
      <c r="M496" s="79"/>
      <c r="N496" s="74"/>
      <c r="O496" s="81" t="s">
        <v>179</v>
      </c>
      <c r="P496" s="83">
        <v>42397.565729166665</v>
      </c>
      <c r="Q496" s="81" t="s">
        <v>2768</v>
      </c>
      <c r="R496" s="81" t="s">
        <v>4337</v>
      </c>
      <c r="S496" s="81" t="s">
        <v>4896</v>
      </c>
      <c r="T496" s="81" t="s">
        <v>5064</v>
      </c>
      <c r="U496" s="83">
        <v>42397.565729166665</v>
      </c>
      <c r="V496" s="84" t="s">
        <v>5680</v>
      </c>
      <c r="W496" s="81"/>
      <c r="X496" s="81"/>
      <c r="Y496" s="87" t="s">
        <v>8076</v>
      </c>
      <c r="Z496" s="81"/>
    </row>
    <row r="497" spans="1:26" x14ac:dyDescent="0.25">
      <c r="A497" s="66" t="s">
        <v>613</v>
      </c>
      <c r="B497" s="66" t="s">
        <v>1923</v>
      </c>
      <c r="C497" s="67"/>
      <c r="D497" s="68"/>
      <c r="E497" s="69"/>
      <c r="F497" s="70"/>
      <c r="G497" s="67"/>
      <c r="H497" s="71"/>
      <c r="I497" s="72"/>
      <c r="J497" s="72"/>
      <c r="K497" s="36"/>
      <c r="L497" s="79"/>
      <c r="M497" s="79"/>
      <c r="N497" s="74"/>
      <c r="O497" s="81" t="s">
        <v>2406</v>
      </c>
      <c r="P497" s="83">
        <v>42397.565752314818</v>
      </c>
      <c r="Q497" s="81" t="s">
        <v>2676</v>
      </c>
      <c r="R497" s="84" t="s">
        <v>4299</v>
      </c>
      <c r="S497" s="81" t="s">
        <v>4833</v>
      </c>
      <c r="T497" s="81"/>
      <c r="U497" s="83">
        <v>42397.565752314818</v>
      </c>
      <c r="V497" s="84" t="s">
        <v>5681</v>
      </c>
      <c r="W497" s="81"/>
      <c r="X497" s="81"/>
      <c r="Y497" s="87" t="s">
        <v>8077</v>
      </c>
      <c r="Z497" s="81"/>
    </row>
    <row r="498" spans="1:26" x14ac:dyDescent="0.25">
      <c r="A498" s="66" t="s">
        <v>614</v>
      </c>
      <c r="B498" s="66" t="s">
        <v>2094</v>
      </c>
      <c r="C498" s="67"/>
      <c r="D498" s="68"/>
      <c r="E498" s="69"/>
      <c r="F498" s="70"/>
      <c r="G498" s="67"/>
      <c r="H498" s="71"/>
      <c r="I498" s="72"/>
      <c r="J498" s="72"/>
      <c r="K498" s="36"/>
      <c r="L498" s="79"/>
      <c r="M498" s="79"/>
      <c r="N498" s="74"/>
      <c r="O498" s="81" t="s">
        <v>2406</v>
      </c>
      <c r="P498" s="83">
        <v>42397.564513888887</v>
      </c>
      <c r="Q498" s="81" t="s">
        <v>2769</v>
      </c>
      <c r="R498" s="84" t="s">
        <v>4258</v>
      </c>
      <c r="S498" s="81" t="s">
        <v>4871</v>
      </c>
      <c r="T498" s="81"/>
      <c r="U498" s="83">
        <v>42397.564513888887</v>
      </c>
      <c r="V498" s="84" t="s">
        <v>5682</v>
      </c>
      <c r="W498" s="81"/>
      <c r="X498" s="81"/>
      <c r="Y498" s="87" t="s">
        <v>8078</v>
      </c>
      <c r="Z498" s="81"/>
    </row>
    <row r="499" spans="1:26" x14ac:dyDescent="0.25">
      <c r="A499" s="66" t="s">
        <v>615</v>
      </c>
      <c r="B499" s="66" t="s">
        <v>614</v>
      </c>
      <c r="C499" s="67"/>
      <c r="D499" s="68"/>
      <c r="E499" s="69"/>
      <c r="F499" s="70"/>
      <c r="G499" s="67"/>
      <c r="H499" s="71"/>
      <c r="I499" s="72"/>
      <c r="J499" s="72"/>
      <c r="K499" s="36"/>
      <c r="L499" s="79"/>
      <c r="M499" s="79"/>
      <c r="N499" s="74"/>
      <c r="O499" s="81" t="s">
        <v>2406</v>
      </c>
      <c r="P499" s="83">
        <v>42397.56590277778</v>
      </c>
      <c r="Q499" s="81" t="s">
        <v>2770</v>
      </c>
      <c r="R499" s="84" t="s">
        <v>4258</v>
      </c>
      <c r="S499" s="81" t="s">
        <v>4871</v>
      </c>
      <c r="T499" s="81"/>
      <c r="U499" s="83">
        <v>42397.56590277778</v>
      </c>
      <c r="V499" s="84" t="s">
        <v>5683</v>
      </c>
      <c r="W499" s="81"/>
      <c r="X499" s="81"/>
      <c r="Y499" s="87" t="s">
        <v>8079</v>
      </c>
      <c r="Z499" s="81"/>
    </row>
    <row r="500" spans="1:26" x14ac:dyDescent="0.25">
      <c r="A500" s="66" t="s">
        <v>616</v>
      </c>
      <c r="B500" s="66" t="s">
        <v>760</v>
      </c>
      <c r="C500" s="67"/>
      <c r="D500" s="68"/>
      <c r="E500" s="69"/>
      <c r="F500" s="70"/>
      <c r="G500" s="67"/>
      <c r="H500" s="71"/>
      <c r="I500" s="72"/>
      <c r="J500" s="72"/>
      <c r="K500" s="36"/>
      <c r="L500" s="79"/>
      <c r="M500" s="79"/>
      <c r="N500" s="74"/>
      <c r="O500" s="81" t="s">
        <v>2406</v>
      </c>
      <c r="P500" s="83">
        <v>42397.56591435185</v>
      </c>
      <c r="Q500" s="81" t="s">
        <v>2766</v>
      </c>
      <c r="R500" s="81"/>
      <c r="S500" s="81"/>
      <c r="T500" s="81"/>
      <c r="U500" s="83">
        <v>42397.56591435185</v>
      </c>
      <c r="V500" s="84" t="s">
        <v>5684</v>
      </c>
      <c r="W500" s="81"/>
      <c r="X500" s="81"/>
      <c r="Y500" s="87" t="s">
        <v>8080</v>
      </c>
      <c r="Z500" s="81"/>
    </row>
    <row r="501" spans="1:26" x14ac:dyDescent="0.25">
      <c r="A501" s="66" t="s">
        <v>617</v>
      </c>
      <c r="B501" s="66" t="s">
        <v>617</v>
      </c>
      <c r="C501" s="67"/>
      <c r="D501" s="68"/>
      <c r="E501" s="69"/>
      <c r="F501" s="70"/>
      <c r="G501" s="67"/>
      <c r="H501" s="71"/>
      <c r="I501" s="72"/>
      <c r="J501" s="72"/>
      <c r="K501" s="36"/>
      <c r="L501" s="79"/>
      <c r="M501" s="79"/>
      <c r="N501" s="74"/>
      <c r="O501" s="81" t="s">
        <v>179</v>
      </c>
      <c r="P501" s="83">
        <v>42397.566354166665</v>
      </c>
      <c r="Q501" s="81" t="s">
        <v>2771</v>
      </c>
      <c r="R501" s="84" t="s">
        <v>4338</v>
      </c>
      <c r="S501" s="81" t="s">
        <v>4823</v>
      </c>
      <c r="T501" s="81"/>
      <c r="U501" s="83">
        <v>42397.566354166665</v>
      </c>
      <c r="V501" s="84" t="s">
        <v>5685</v>
      </c>
      <c r="W501" s="81"/>
      <c r="X501" s="81"/>
      <c r="Y501" s="87" t="s">
        <v>8081</v>
      </c>
      <c r="Z501" s="81"/>
    </row>
    <row r="502" spans="1:26" x14ac:dyDescent="0.25">
      <c r="A502" s="66" t="s">
        <v>618</v>
      </c>
      <c r="B502" s="66" t="s">
        <v>760</v>
      </c>
      <c r="C502" s="67"/>
      <c r="D502" s="68"/>
      <c r="E502" s="69"/>
      <c r="F502" s="70"/>
      <c r="G502" s="67"/>
      <c r="H502" s="71"/>
      <c r="I502" s="72"/>
      <c r="J502" s="72"/>
      <c r="K502" s="36"/>
      <c r="L502" s="79"/>
      <c r="M502" s="79"/>
      <c r="N502" s="74"/>
      <c r="O502" s="81" t="s">
        <v>2406</v>
      </c>
      <c r="P502" s="83">
        <v>42397.566400462965</v>
      </c>
      <c r="Q502" s="81" t="s">
        <v>2766</v>
      </c>
      <c r="R502" s="81"/>
      <c r="S502" s="81"/>
      <c r="T502" s="81"/>
      <c r="U502" s="83">
        <v>42397.566400462965</v>
      </c>
      <c r="V502" s="84" t="s">
        <v>5686</v>
      </c>
      <c r="W502" s="81"/>
      <c r="X502" s="81"/>
      <c r="Y502" s="87" t="s">
        <v>8082</v>
      </c>
      <c r="Z502" s="81"/>
    </row>
    <row r="503" spans="1:26" x14ac:dyDescent="0.25">
      <c r="A503" s="66" t="s">
        <v>619</v>
      </c>
      <c r="B503" s="66" t="s">
        <v>619</v>
      </c>
      <c r="C503" s="67"/>
      <c r="D503" s="68"/>
      <c r="E503" s="69"/>
      <c r="F503" s="70"/>
      <c r="G503" s="67"/>
      <c r="H503" s="71"/>
      <c r="I503" s="72"/>
      <c r="J503" s="72"/>
      <c r="K503" s="36"/>
      <c r="L503" s="79"/>
      <c r="M503" s="79"/>
      <c r="N503" s="74"/>
      <c r="O503" s="81" t="s">
        <v>179</v>
      </c>
      <c r="P503" s="83">
        <v>42397.566493055558</v>
      </c>
      <c r="Q503" s="81" t="s">
        <v>2772</v>
      </c>
      <c r="R503" s="84" t="s">
        <v>4339</v>
      </c>
      <c r="S503" s="81" t="s">
        <v>4897</v>
      </c>
      <c r="T503" s="81"/>
      <c r="U503" s="83">
        <v>42397.566493055558</v>
      </c>
      <c r="V503" s="84" t="s">
        <v>5687</v>
      </c>
      <c r="W503" s="81"/>
      <c r="X503" s="81"/>
      <c r="Y503" s="87" t="s">
        <v>8083</v>
      </c>
      <c r="Z503" s="81"/>
    </row>
    <row r="504" spans="1:26" x14ac:dyDescent="0.25">
      <c r="A504" s="66" t="s">
        <v>620</v>
      </c>
      <c r="B504" s="66" t="s">
        <v>760</v>
      </c>
      <c r="C504" s="67"/>
      <c r="D504" s="68"/>
      <c r="E504" s="69"/>
      <c r="F504" s="70"/>
      <c r="G504" s="67"/>
      <c r="H504" s="71"/>
      <c r="I504" s="72"/>
      <c r="J504" s="72"/>
      <c r="K504" s="36"/>
      <c r="L504" s="79"/>
      <c r="M504" s="79"/>
      <c r="N504" s="74"/>
      <c r="O504" s="81" t="s">
        <v>2406</v>
      </c>
      <c r="P504" s="83">
        <v>42397.566770833335</v>
      </c>
      <c r="Q504" s="81" t="s">
        <v>2766</v>
      </c>
      <c r="R504" s="81"/>
      <c r="S504" s="81"/>
      <c r="T504" s="81"/>
      <c r="U504" s="83">
        <v>42397.566770833335</v>
      </c>
      <c r="V504" s="84" t="s">
        <v>5688</v>
      </c>
      <c r="W504" s="81"/>
      <c r="X504" s="81"/>
      <c r="Y504" s="87" t="s">
        <v>8084</v>
      </c>
      <c r="Z504" s="81"/>
    </row>
    <row r="505" spans="1:26" x14ac:dyDescent="0.25">
      <c r="A505" s="66" t="s">
        <v>621</v>
      </c>
      <c r="B505" s="66" t="s">
        <v>2113</v>
      </c>
      <c r="C505" s="67"/>
      <c r="D505" s="68"/>
      <c r="E505" s="69"/>
      <c r="F505" s="70"/>
      <c r="G505" s="67"/>
      <c r="H505" s="71"/>
      <c r="I505" s="72"/>
      <c r="J505" s="72"/>
      <c r="K505" s="36"/>
      <c r="L505" s="79"/>
      <c r="M505" s="79"/>
      <c r="N505" s="74"/>
      <c r="O505" s="81" t="s">
        <v>2406</v>
      </c>
      <c r="P505" s="83">
        <v>42397.566863425927</v>
      </c>
      <c r="Q505" s="81" t="s">
        <v>2752</v>
      </c>
      <c r="R505" s="84" t="s">
        <v>4331</v>
      </c>
      <c r="S505" s="81" t="s">
        <v>4857</v>
      </c>
      <c r="T505" s="81" t="s">
        <v>2002</v>
      </c>
      <c r="U505" s="83">
        <v>42397.566863425927</v>
      </c>
      <c r="V505" s="84" t="s">
        <v>5689</v>
      </c>
      <c r="W505" s="81"/>
      <c r="X505" s="81"/>
      <c r="Y505" s="87" t="s">
        <v>8085</v>
      </c>
      <c r="Z505" s="81"/>
    </row>
    <row r="506" spans="1:26" x14ac:dyDescent="0.25">
      <c r="A506" s="66" t="s">
        <v>622</v>
      </c>
      <c r="B506" s="66" t="s">
        <v>2130</v>
      </c>
      <c r="C506" s="67"/>
      <c r="D506" s="68"/>
      <c r="E506" s="69"/>
      <c r="F506" s="70"/>
      <c r="G506" s="67"/>
      <c r="H506" s="71"/>
      <c r="I506" s="72"/>
      <c r="J506" s="72"/>
      <c r="K506" s="36"/>
      <c r="L506" s="79"/>
      <c r="M506" s="79"/>
      <c r="N506" s="74"/>
      <c r="O506" s="81" t="s">
        <v>2406</v>
      </c>
      <c r="P506" s="83">
        <v>42397.56690972222</v>
      </c>
      <c r="Q506" s="81" t="s">
        <v>2632</v>
      </c>
      <c r="R506" s="84" t="s">
        <v>4193</v>
      </c>
      <c r="S506" s="81" t="s">
        <v>4834</v>
      </c>
      <c r="T506" s="81"/>
      <c r="U506" s="83">
        <v>42397.56690972222</v>
      </c>
      <c r="V506" s="84" t="s">
        <v>5690</v>
      </c>
      <c r="W506" s="81"/>
      <c r="X506" s="81"/>
      <c r="Y506" s="87" t="s">
        <v>8086</v>
      </c>
      <c r="Z506" s="81"/>
    </row>
    <row r="507" spans="1:26" x14ac:dyDescent="0.25">
      <c r="A507" s="66" t="s">
        <v>623</v>
      </c>
      <c r="B507" s="66" t="s">
        <v>760</v>
      </c>
      <c r="C507" s="67"/>
      <c r="D507" s="68"/>
      <c r="E507" s="69"/>
      <c r="F507" s="70"/>
      <c r="G507" s="67"/>
      <c r="H507" s="71"/>
      <c r="I507" s="72"/>
      <c r="J507" s="72"/>
      <c r="K507" s="36"/>
      <c r="L507" s="79"/>
      <c r="M507" s="79"/>
      <c r="N507" s="74"/>
      <c r="O507" s="81" t="s">
        <v>2406</v>
      </c>
      <c r="P507" s="83">
        <v>42397.56695601852</v>
      </c>
      <c r="Q507" s="81" t="s">
        <v>2766</v>
      </c>
      <c r="R507" s="81"/>
      <c r="S507" s="81"/>
      <c r="T507" s="81"/>
      <c r="U507" s="83">
        <v>42397.56695601852</v>
      </c>
      <c r="V507" s="84" t="s">
        <v>5691</v>
      </c>
      <c r="W507" s="81"/>
      <c r="X507" s="81"/>
      <c r="Y507" s="87" t="s">
        <v>8087</v>
      </c>
      <c r="Z507" s="81"/>
    </row>
    <row r="508" spans="1:26" x14ac:dyDescent="0.25">
      <c r="A508" s="66" t="s">
        <v>624</v>
      </c>
      <c r="B508" s="66" t="s">
        <v>760</v>
      </c>
      <c r="C508" s="67"/>
      <c r="D508" s="68"/>
      <c r="E508" s="69"/>
      <c r="F508" s="70"/>
      <c r="G508" s="67"/>
      <c r="H508" s="71"/>
      <c r="I508" s="72"/>
      <c r="J508" s="72"/>
      <c r="K508" s="36"/>
      <c r="L508" s="79"/>
      <c r="M508" s="79"/>
      <c r="N508" s="74"/>
      <c r="O508" s="81" t="s">
        <v>2406</v>
      </c>
      <c r="P508" s="83">
        <v>42397.567094907405</v>
      </c>
      <c r="Q508" s="81" t="s">
        <v>2766</v>
      </c>
      <c r="R508" s="81"/>
      <c r="S508" s="81"/>
      <c r="T508" s="81"/>
      <c r="U508" s="83">
        <v>42397.567094907405</v>
      </c>
      <c r="V508" s="84" t="s">
        <v>5692</v>
      </c>
      <c r="W508" s="81"/>
      <c r="X508" s="81"/>
      <c r="Y508" s="87" t="s">
        <v>8088</v>
      </c>
      <c r="Z508" s="81"/>
    </row>
    <row r="509" spans="1:26" x14ac:dyDescent="0.25">
      <c r="A509" s="66" t="s">
        <v>625</v>
      </c>
      <c r="B509" s="66" t="s">
        <v>2107</v>
      </c>
      <c r="C509" s="67"/>
      <c r="D509" s="68"/>
      <c r="E509" s="69"/>
      <c r="F509" s="70"/>
      <c r="G509" s="67"/>
      <c r="H509" s="71"/>
      <c r="I509" s="72"/>
      <c r="J509" s="72"/>
      <c r="K509" s="36"/>
      <c r="L509" s="79"/>
      <c r="M509" s="79"/>
      <c r="N509" s="74"/>
      <c r="O509" s="81" t="s">
        <v>2406</v>
      </c>
      <c r="P509" s="83">
        <v>42397.567152777781</v>
      </c>
      <c r="Q509" s="81" t="s">
        <v>2486</v>
      </c>
      <c r="R509" s="84" t="s">
        <v>4211</v>
      </c>
      <c r="S509" s="81" t="s">
        <v>4847</v>
      </c>
      <c r="T509" s="81" t="s">
        <v>5037</v>
      </c>
      <c r="U509" s="83">
        <v>42397.567152777781</v>
      </c>
      <c r="V509" s="84" t="s">
        <v>5693</v>
      </c>
      <c r="W509" s="81"/>
      <c r="X509" s="81"/>
      <c r="Y509" s="87" t="s">
        <v>8089</v>
      </c>
      <c r="Z509" s="81"/>
    </row>
    <row r="510" spans="1:26" x14ac:dyDescent="0.25">
      <c r="A510" s="66" t="s">
        <v>626</v>
      </c>
      <c r="B510" s="66" t="s">
        <v>2130</v>
      </c>
      <c r="C510" s="67"/>
      <c r="D510" s="68"/>
      <c r="E510" s="69"/>
      <c r="F510" s="70"/>
      <c r="G510" s="67"/>
      <c r="H510" s="71"/>
      <c r="I510" s="72"/>
      <c r="J510" s="72"/>
      <c r="K510" s="36"/>
      <c r="L510" s="79"/>
      <c r="M510" s="79"/>
      <c r="N510" s="74"/>
      <c r="O510" s="81" t="s">
        <v>2406</v>
      </c>
      <c r="P510" s="83">
        <v>42397.568553240744</v>
      </c>
      <c r="Q510" s="81" t="s">
        <v>2632</v>
      </c>
      <c r="R510" s="84" t="s">
        <v>4193</v>
      </c>
      <c r="S510" s="81" t="s">
        <v>4834</v>
      </c>
      <c r="T510" s="81"/>
      <c r="U510" s="83">
        <v>42397.568553240744</v>
      </c>
      <c r="V510" s="84" t="s">
        <v>5694</v>
      </c>
      <c r="W510" s="81"/>
      <c r="X510" s="81"/>
      <c r="Y510" s="87" t="s">
        <v>8090</v>
      </c>
      <c r="Z510" s="81"/>
    </row>
    <row r="511" spans="1:26" x14ac:dyDescent="0.25">
      <c r="A511" s="66" t="s">
        <v>627</v>
      </c>
      <c r="B511" s="66" t="s">
        <v>627</v>
      </c>
      <c r="C511" s="67"/>
      <c r="D511" s="68"/>
      <c r="E511" s="69"/>
      <c r="F511" s="70"/>
      <c r="G511" s="67"/>
      <c r="H511" s="71"/>
      <c r="I511" s="72"/>
      <c r="J511" s="72"/>
      <c r="K511" s="36"/>
      <c r="L511" s="79"/>
      <c r="M511" s="79"/>
      <c r="N511" s="74"/>
      <c r="O511" s="81" t="s">
        <v>179</v>
      </c>
      <c r="P511" s="83">
        <v>42397.568703703706</v>
      </c>
      <c r="Q511" s="81" t="s">
        <v>2773</v>
      </c>
      <c r="R511" s="84" t="s">
        <v>4340</v>
      </c>
      <c r="S511" s="81" t="s">
        <v>4871</v>
      </c>
      <c r="T511" s="81"/>
      <c r="U511" s="83">
        <v>42397.568703703706</v>
      </c>
      <c r="V511" s="84" t="s">
        <v>5695</v>
      </c>
      <c r="W511" s="81"/>
      <c r="X511" s="81"/>
      <c r="Y511" s="87" t="s">
        <v>8091</v>
      </c>
      <c r="Z511" s="81"/>
    </row>
    <row r="512" spans="1:26" x14ac:dyDescent="0.25">
      <c r="A512" s="66" t="s">
        <v>628</v>
      </c>
      <c r="B512" s="66" t="s">
        <v>2091</v>
      </c>
      <c r="C512" s="67"/>
      <c r="D512" s="68"/>
      <c r="E512" s="69"/>
      <c r="F512" s="70"/>
      <c r="G512" s="67"/>
      <c r="H512" s="71"/>
      <c r="I512" s="72"/>
      <c r="J512" s="72"/>
      <c r="K512" s="36"/>
      <c r="L512" s="79"/>
      <c r="M512" s="79"/>
      <c r="N512" s="74"/>
      <c r="O512" s="81" t="s">
        <v>2406</v>
      </c>
      <c r="P512" s="83">
        <v>42397.568784722222</v>
      </c>
      <c r="Q512" s="81" t="s">
        <v>2774</v>
      </c>
      <c r="R512" s="84" t="s">
        <v>4341</v>
      </c>
      <c r="S512" s="81" t="s">
        <v>4830</v>
      </c>
      <c r="T512" s="81"/>
      <c r="U512" s="83">
        <v>42397.568784722222</v>
      </c>
      <c r="V512" s="84" t="s">
        <v>5696</v>
      </c>
      <c r="W512" s="81"/>
      <c r="X512" s="81"/>
      <c r="Y512" s="87" t="s">
        <v>8092</v>
      </c>
      <c r="Z512" s="81"/>
    </row>
    <row r="513" spans="1:26" x14ac:dyDescent="0.25">
      <c r="A513" s="66" t="s">
        <v>629</v>
      </c>
      <c r="B513" s="66" t="s">
        <v>629</v>
      </c>
      <c r="C513" s="67"/>
      <c r="D513" s="68"/>
      <c r="E513" s="69"/>
      <c r="F513" s="70"/>
      <c r="G513" s="67"/>
      <c r="H513" s="71"/>
      <c r="I513" s="72"/>
      <c r="J513" s="72"/>
      <c r="K513" s="36"/>
      <c r="L513" s="79"/>
      <c r="M513" s="79"/>
      <c r="N513" s="74"/>
      <c r="O513" s="81" t="s">
        <v>179</v>
      </c>
      <c r="P513" s="83">
        <v>42397.568784722222</v>
      </c>
      <c r="Q513" s="81" t="s">
        <v>2775</v>
      </c>
      <c r="R513" s="84" t="s">
        <v>4342</v>
      </c>
      <c r="S513" s="81" t="s">
        <v>4830</v>
      </c>
      <c r="T513" s="81"/>
      <c r="U513" s="83">
        <v>42397.568784722222</v>
      </c>
      <c r="V513" s="84" t="s">
        <v>5697</v>
      </c>
      <c r="W513" s="81"/>
      <c r="X513" s="81"/>
      <c r="Y513" s="87" t="s">
        <v>8093</v>
      </c>
      <c r="Z513" s="81"/>
    </row>
    <row r="514" spans="1:26" x14ac:dyDescent="0.25">
      <c r="A514" s="66" t="s">
        <v>630</v>
      </c>
      <c r="B514" s="66" t="s">
        <v>760</v>
      </c>
      <c r="C514" s="67"/>
      <c r="D514" s="68"/>
      <c r="E514" s="69"/>
      <c r="F514" s="70"/>
      <c r="G514" s="67"/>
      <c r="H514" s="71"/>
      <c r="I514" s="72"/>
      <c r="J514" s="72"/>
      <c r="K514" s="36"/>
      <c r="L514" s="79"/>
      <c r="M514" s="79"/>
      <c r="N514" s="74"/>
      <c r="O514" s="81" t="s">
        <v>2406</v>
      </c>
      <c r="P514" s="83">
        <v>42397.56927083333</v>
      </c>
      <c r="Q514" s="81" t="s">
        <v>2766</v>
      </c>
      <c r="R514" s="81"/>
      <c r="S514" s="81"/>
      <c r="T514" s="81"/>
      <c r="U514" s="83">
        <v>42397.56927083333</v>
      </c>
      <c r="V514" s="84" t="s">
        <v>5698</v>
      </c>
      <c r="W514" s="81"/>
      <c r="X514" s="81"/>
      <c r="Y514" s="87" t="s">
        <v>8094</v>
      </c>
      <c r="Z514" s="81"/>
    </row>
    <row r="515" spans="1:26" x14ac:dyDescent="0.25">
      <c r="A515" s="66" t="s">
        <v>631</v>
      </c>
      <c r="B515" s="66" t="s">
        <v>2160</v>
      </c>
      <c r="C515" s="67"/>
      <c r="D515" s="68"/>
      <c r="E515" s="69"/>
      <c r="F515" s="70"/>
      <c r="G515" s="67"/>
      <c r="H515" s="71"/>
      <c r="I515" s="72"/>
      <c r="J515" s="72"/>
      <c r="K515" s="36"/>
      <c r="L515" s="79"/>
      <c r="M515" s="79"/>
      <c r="N515" s="74"/>
      <c r="O515" s="81" t="s">
        <v>2406</v>
      </c>
      <c r="P515" s="83">
        <v>42397.569467592592</v>
      </c>
      <c r="Q515" s="81" t="s">
        <v>2776</v>
      </c>
      <c r="R515" s="84" t="s">
        <v>4308</v>
      </c>
      <c r="S515" s="81" t="s">
        <v>4830</v>
      </c>
      <c r="T515" s="81"/>
      <c r="U515" s="83">
        <v>42397.569467592592</v>
      </c>
      <c r="V515" s="84" t="s">
        <v>5699</v>
      </c>
      <c r="W515" s="81"/>
      <c r="X515" s="81"/>
      <c r="Y515" s="87" t="s">
        <v>8095</v>
      </c>
      <c r="Z515" s="81"/>
    </row>
    <row r="516" spans="1:26" x14ac:dyDescent="0.25">
      <c r="A516" s="66" t="s">
        <v>632</v>
      </c>
      <c r="B516" s="66" t="s">
        <v>632</v>
      </c>
      <c r="C516" s="67"/>
      <c r="D516" s="68"/>
      <c r="E516" s="69"/>
      <c r="F516" s="70"/>
      <c r="G516" s="67"/>
      <c r="H516" s="71"/>
      <c r="I516" s="72"/>
      <c r="J516" s="72"/>
      <c r="K516" s="36"/>
      <c r="L516" s="79"/>
      <c r="M516" s="79"/>
      <c r="N516" s="74"/>
      <c r="O516" s="81" t="s">
        <v>179</v>
      </c>
      <c r="P516" s="83">
        <v>42397.570162037038</v>
      </c>
      <c r="Q516" s="81" t="s">
        <v>2777</v>
      </c>
      <c r="R516" s="84" t="s">
        <v>4343</v>
      </c>
      <c r="S516" s="81" t="s">
        <v>4868</v>
      </c>
      <c r="T516" s="81"/>
      <c r="U516" s="83">
        <v>42397.570162037038</v>
      </c>
      <c r="V516" s="84" t="s">
        <v>5700</v>
      </c>
      <c r="W516" s="81"/>
      <c r="X516" s="81"/>
      <c r="Y516" s="87" t="s">
        <v>8096</v>
      </c>
      <c r="Z516" s="81"/>
    </row>
    <row r="517" spans="1:26" x14ac:dyDescent="0.25">
      <c r="A517" s="66" t="s">
        <v>633</v>
      </c>
      <c r="B517" s="66" t="s">
        <v>633</v>
      </c>
      <c r="C517" s="67"/>
      <c r="D517" s="68"/>
      <c r="E517" s="69"/>
      <c r="F517" s="70"/>
      <c r="G517" s="67"/>
      <c r="H517" s="71"/>
      <c r="I517" s="72"/>
      <c r="J517" s="72"/>
      <c r="K517" s="36"/>
      <c r="L517" s="79"/>
      <c r="M517" s="79"/>
      <c r="N517" s="74"/>
      <c r="O517" s="81" t="s">
        <v>179</v>
      </c>
      <c r="P517" s="83">
        <v>42397.570335648146</v>
      </c>
      <c r="Q517" s="81" t="s">
        <v>2778</v>
      </c>
      <c r="R517" s="84" t="s">
        <v>4343</v>
      </c>
      <c r="S517" s="81" t="s">
        <v>4868</v>
      </c>
      <c r="T517" s="81"/>
      <c r="U517" s="83">
        <v>42397.570335648146</v>
      </c>
      <c r="V517" s="84" t="s">
        <v>5701</v>
      </c>
      <c r="W517" s="81"/>
      <c r="X517" s="81"/>
      <c r="Y517" s="87" t="s">
        <v>8097</v>
      </c>
      <c r="Z517" s="81"/>
    </row>
    <row r="518" spans="1:26" x14ac:dyDescent="0.25">
      <c r="A518" s="66" t="s">
        <v>634</v>
      </c>
      <c r="B518" s="66" t="s">
        <v>634</v>
      </c>
      <c r="C518" s="67"/>
      <c r="D518" s="68"/>
      <c r="E518" s="69"/>
      <c r="F518" s="70"/>
      <c r="G518" s="67"/>
      <c r="H518" s="71"/>
      <c r="I518" s="72"/>
      <c r="J518" s="72"/>
      <c r="K518" s="36"/>
      <c r="L518" s="79"/>
      <c r="M518" s="79"/>
      <c r="N518" s="74"/>
      <c r="O518" s="81" t="s">
        <v>179</v>
      </c>
      <c r="P518" s="83">
        <v>42397.570416666669</v>
      </c>
      <c r="Q518" s="81" t="s">
        <v>2779</v>
      </c>
      <c r="R518" s="84" t="s">
        <v>4205</v>
      </c>
      <c r="S518" s="81" t="s">
        <v>4842</v>
      </c>
      <c r="T518" s="81"/>
      <c r="U518" s="83">
        <v>42397.570416666669</v>
      </c>
      <c r="V518" s="84" t="s">
        <v>5702</v>
      </c>
      <c r="W518" s="81"/>
      <c r="X518" s="81"/>
      <c r="Y518" s="87" t="s">
        <v>8098</v>
      </c>
      <c r="Z518" s="81"/>
    </row>
    <row r="519" spans="1:26" x14ac:dyDescent="0.25">
      <c r="A519" s="66" t="s">
        <v>635</v>
      </c>
      <c r="B519" s="66" t="s">
        <v>635</v>
      </c>
      <c r="C519" s="67"/>
      <c r="D519" s="68"/>
      <c r="E519" s="69"/>
      <c r="F519" s="70"/>
      <c r="G519" s="67"/>
      <c r="H519" s="71"/>
      <c r="I519" s="72"/>
      <c r="J519" s="72"/>
      <c r="K519" s="36"/>
      <c r="L519" s="79"/>
      <c r="M519" s="79"/>
      <c r="N519" s="74"/>
      <c r="O519" s="81" t="s">
        <v>179</v>
      </c>
      <c r="P519" s="83">
        <v>42397.570416666669</v>
      </c>
      <c r="Q519" s="81" t="s">
        <v>2780</v>
      </c>
      <c r="R519" s="84" t="s">
        <v>4343</v>
      </c>
      <c r="S519" s="81" t="s">
        <v>4868</v>
      </c>
      <c r="T519" s="81"/>
      <c r="U519" s="83">
        <v>42397.570416666669</v>
      </c>
      <c r="V519" s="84" t="s">
        <v>5703</v>
      </c>
      <c r="W519" s="81"/>
      <c r="X519" s="81"/>
      <c r="Y519" s="87" t="s">
        <v>8099</v>
      </c>
      <c r="Z519" s="81"/>
    </row>
    <row r="520" spans="1:26" x14ac:dyDescent="0.25">
      <c r="A520" s="66" t="s">
        <v>636</v>
      </c>
      <c r="B520" s="66" t="s">
        <v>636</v>
      </c>
      <c r="C520" s="67"/>
      <c r="D520" s="68"/>
      <c r="E520" s="69"/>
      <c r="F520" s="70"/>
      <c r="G520" s="67"/>
      <c r="H520" s="71"/>
      <c r="I520" s="72"/>
      <c r="J520" s="72"/>
      <c r="K520" s="36"/>
      <c r="L520" s="79"/>
      <c r="M520" s="79"/>
      <c r="N520" s="74"/>
      <c r="O520" s="81" t="s">
        <v>179</v>
      </c>
      <c r="P520" s="83">
        <v>42397.570497685185</v>
      </c>
      <c r="Q520" s="81" t="s">
        <v>2781</v>
      </c>
      <c r="R520" s="84" t="s">
        <v>4343</v>
      </c>
      <c r="S520" s="81" t="s">
        <v>4868</v>
      </c>
      <c r="T520" s="81"/>
      <c r="U520" s="83">
        <v>42397.570497685185</v>
      </c>
      <c r="V520" s="84" t="s">
        <v>5704</v>
      </c>
      <c r="W520" s="81"/>
      <c r="X520" s="81"/>
      <c r="Y520" s="87" t="s">
        <v>8100</v>
      </c>
      <c r="Z520" s="81"/>
    </row>
    <row r="521" spans="1:26" x14ac:dyDescent="0.25">
      <c r="A521" s="66" t="s">
        <v>637</v>
      </c>
      <c r="B521" s="66" t="s">
        <v>653</v>
      </c>
      <c r="C521" s="67"/>
      <c r="D521" s="68"/>
      <c r="E521" s="69"/>
      <c r="F521" s="70"/>
      <c r="G521" s="67"/>
      <c r="H521" s="71"/>
      <c r="I521" s="72"/>
      <c r="J521" s="72"/>
      <c r="K521" s="36"/>
      <c r="L521" s="79"/>
      <c r="M521" s="79"/>
      <c r="N521" s="74"/>
      <c r="O521" s="81" t="s">
        <v>2406</v>
      </c>
      <c r="P521" s="83">
        <v>42397.500648148147</v>
      </c>
      <c r="Q521" s="81" t="s">
        <v>2494</v>
      </c>
      <c r="R521" s="84" t="s">
        <v>4175</v>
      </c>
      <c r="S521" s="81" t="s">
        <v>4824</v>
      </c>
      <c r="T521" s="81"/>
      <c r="U521" s="83">
        <v>42397.500648148147</v>
      </c>
      <c r="V521" s="84" t="s">
        <v>5705</v>
      </c>
      <c r="W521" s="81"/>
      <c r="X521" s="81"/>
      <c r="Y521" s="87" t="s">
        <v>8101</v>
      </c>
      <c r="Z521" s="81"/>
    </row>
    <row r="522" spans="1:26" x14ac:dyDescent="0.25">
      <c r="A522" s="66" t="s">
        <v>637</v>
      </c>
      <c r="B522" s="66" t="s">
        <v>760</v>
      </c>
      <c r="C522" s="67"/>
      <c r="D522" s="68"/>
      <c r="E522" s="69"/>
      <c r="F522" s="70"/>
      <c r="G522" s="67"/>
      <c r="H522" s="71"/>
      <c r="I522" s="72"/>
      <c r="J522" s="72"/>
      <c r="K522" s="36"/>
      <c r="L522" s="79"/>
      <c r="M522" s="79"/>
      <c r="N522" s="74"/>
      <c r="O522" s="81" t="s">
        <v>2406</v>
      </c>
      <c r="P522" s="83">
        <v>42397.570520833331</v>
      </c>
      <c r="Q522" s="81" t="s">
        <v>2766</v>
      </c>
      <c r="R522" s="81"/>
      <c r="S522" s="81"/>
      <c r="T522" s="81"/>
      <c r="U522" s="83">
        <v>42397.570520833331</v>
      </c>
      <c r="V522" s="84" t="s">
        <v>5706</v>
      </c>
      <c r="W522" s="81"/>
      <c r="X522" s="81"/>
      <c r="Y522" s="87" t="s">
        <v>8102</v>
      </c>
      <c r="Z522" s="81"/>
    </row>
    <row r="523" spans="1:26" x14ac:dyDescent="0.25">
      <c r="A523" s="66" t="s">
        <v>638</v>
      </c>
      <c r="B523" s="66" t="s">
        <v>2151</v>
      </c>
      <c r="C523" s="67"/>
      <c r="D523" s="68"/>
      <c r="E523" s="69"/>
      <c r="F523" s="70"/>
      <c r="G523" s="67"/>
      <c r="H523" s="71"/>
      <c r="I523" s="72"/>
      <c r="J523" s="72"/>
      <c r="K523" s="36"/>
      <c r="L523" s="79"/>
      <c r="M523" s="79"/>
      <c r="N523" s="74"/>
      <c r="O523" s="81" t="s">
        <v>2406</v>
      </c>
      <c r="P523" s="83">
        <v>42397.570532407408</v>
      </c>
      <c r="Q523" s="81" t="s">
        <v>2701</v>
      </c>
      <c r="R523" s="84" t="s">
        <v>4181</v>
      </c>
      <c r="S523" s="81" t="s">
        <v>4826</v>
      </c>
      <c r="T523" s="81"/>
      <c r="U523" s="83">
        <v>42397.570532407408</v>
      </c>
      <c r="V523" s="84" t="s">
        <v>5707</v>
      </c>
      <c r="W523" s="81"/>
      <c r="X523" s="81"/>
      <c r="Y523" s="87" t="s">
        <v>8103</v>
      </c>
      <c r="Z523" s="81"/>
    </row>
    <row r="524" spans="1:26" x14ac:dyDescent="0.25">
      <c r="A524" s="66" t="s">
        <v>639</v>
      </c>
      <c r="B524" s="66" t="s">
        <v>2107</v>
      </c>
      <c r="C524" s="67"/>
      <c r="D524" s="68"/>
      <c r="E524" s="69"/>
      <c r="F524" s="70"/>
      <c r="G524" s="67"/>
      <c r="H524" s="71"/>
      <c r="I524" s="72"/>
      <c r="J524" s="72"/>
      <c r="K524" s="36"/>
      <c r="L524" s="79"/>
      <c r="M524" s="79"/>
      <c r="N524" s="74"/>
      <c r="O524" s="81" t="s">
        <v>2406</v>
      </c>
      <c r="P524" s="83">
        <v>42397.570601851854</v>
      </c>
      <c r="Q524" s="81" t="s">
        <v>2486</v>
      </c>
      <c r="R524" s="84" t="s">
        <v>4211</v>
      </c>
      <c r="S524" s="81" t="s">
        <v>4847</v>
      </c>
      <c r="T524" s="81" t="s">
        <v>5037</v>
      </c>
      <c r="U524" s="83">
        <v>42397.570601851854</v>
      </c>
      <c r="V524" s="84" t="s">
        <v>5708</v>
      </c>
      <c r="W524" s="81"/>
      <c r="X524" s="81"/>
      <c r="Y524" s="87" t="s">
        <v>8104</v>
      </c>
      <c r="Z524" s="81"/>
    </row>
    <row r="525" spans="1:26" x14ac:dyDescent="0.25">
      <c r="A525" s="66" t="s">
        <v>640</v>
      </c>
      <c r="B525" s="66" t="s">
        <v>760</v>
      </c>
      <c r="C525" s="67"/>
      <c r="D525" s="68"/>
      <c r="E525" s="69"/>
      <c r="F525" s="70"/>
      <c r="G525" s="67"/>
      <c r="H525" s="71"/>
      <c r="I525" s="72"/>
      <c r="J525" s="72"/>
      <c r="K525" s="36"/>
      <c r="L525" s="79"/>
      <c r="M525" s="79"/>
      <c r="N525" s="74"/>
      <c r="O525" s="81" t="s">
        <v>2406</v>
      </c>
      <c r="P525" s="83">
        <v>42397.570659722223</v>
      </c>
      <c r="Q525" s="81" t="s">
        <v>2766</v>
      </c>
      <c r="R525" s="81"/>
      <c r="S525" s="81"/>
      <c r="T525" s="81"/>
      <c r="U525" s="83">
        <v>42397.570659722223</v>
      </c>
      <c r="V525" s="84" t="s">
        <v>5709</v>
      </c>
      <c r="W525" s="81"/>
      <c r="X525" s="81"/>
      <c r="Y525" s="87" t="s">
        <v>8105</v>
      </c>
      <c r="Z525" s="81"/>
    </row>
    <row r="526" spans="1:26" x14ac:dyDescent="0.25">
      <c r="A526" s="66" t="s">
        <v>641</v>
      </c>
      <c r="B526" s="66" t="s">
        <v>2161</v>
      </c>
      <c r="C526" s="67"/>
      <c r="D526" s="68"/>
      <c r="E526" s="69"/>
      <c r="F526" s="70"/>
      <c r="G526" s="67"/>
      <c r="H526" s="71"/>
      <c r="I526" s="72"/>
      <c r="J526" s="72"/>
      <c r="K526" s="36"/>
      <c r="L526" s="79"/>
      <c r="M526" s="79"/>
      <c r="N526" s="74"/>
      <c r="O526" s="81" t="s">
        <v>2407</v>
      </c>
      <c r="P526" s="83">
        <v>42397.567152777781</v>
      </c>
      <c r="Q526" s="81" t="s">
        <v>2782</v>
      </c>
      <c r="R526" s="81"/>
      <c r="S526" s="81"/>
      <c r="T526" s="81"/>
      <c r="U526" s="83">
        <v>42397.567152777781</v>
      </c>
      <c r="V526" s="84" t="s">
        <v>5710</v>
      </c>
      <c r="W526" s="81"/>
      <c r="X526" s="81"/>
      <c r="Y526" s="87" t="s">
        <v>8106</v>
      </c>
      <c r="Z526" s="87" t="s">
        <v>10022</v>
      </c>
    </row>
    <row r="527" spans="1:26" x14ac:dyDescent="0.25">
      <c r="A527" s="66" t="s">
        <v>642</v>
      </c>
      <c r="B527" s="66" t="s">
        <v>2161</v>
      </c>
      <c r="C527" s="67"/>
      <c r="D527" s="68"/>
      <c r="E527" s="69"/>
      <c r="F527" s="70"/>
      <c r="G527" s="67"/>
      <c r="H527" s="71"/>
      <c r="I527" s="72"/>
      <c r="J527" s="72"/>
      <c r="K527" s="36"/>
      <c r="L527" s="79"/>
      <c r="M527" s="79"/>
      <c r="N527" s="74"/>
      <c r="O527" s="81" t="s">
        <v>2406</v>
      </c>
      <c r="P527" s="83">
        <v>42397.570972222224</v>
      </c>
      <c r="Q527" s="81" t="s">
        <v>2783</v>
      </c>
      <c r="R527" s="81"/>
      <c r="S527" s="81"/>
      <c r="T527" s="81"/>
      <c r="U527" s="83">
        <v>42397.570972222224</v>
      </c>
      <c r="V527" s="84" t="s">
        <v>5711</v>
      </c>
      <c r="W527" s="81"/>
      <c r="X527" s="81"/>
      <c r="Y527" s="87" t="s">
        <v>8107</v>
      </c>
      <c r="Z527" s="81"/>
    </row>
    <row r="528" spans="1:26" x14ac:dyDescent="0.25">
      <c r="A528" s="66" t="s">
        <v>641</v>
      </c>
      <c r="B528" s="66" t="s">
        <v>642</v>
      </c>
      <c r="C528" s="67"/>
      <c r="D528" s="68"/>
      <c r="E528" s="69"/>
      <c r="F528" s="70"/>
      <c r="G528" s="67"/>
      <c r="H528" s="71"/>
      <c r="I528" s="72"/>
      <c r="J528" s="72"/>
      <c r="K528" s="36"/>
      <c r="L528" s="79"/>
      <c r="M528" s="79"/>
      <c r="N528" s="74"/>
      <c r="O528" s="81" t="s">
        <v>2406</v>
      </c>
      <c r="P528" s="83">
        <v>42397.567152777781</v>
      </c>
      <c r="Q528" s="81" t="s">
        <v>2782</v>
      </c>
      <c r="R528" s="81"/>
      <c r="S528" s="81"/>
      <c r="T528" s="81"/>
      <c r="U528" s="83">
        <v>42397.567152777781</v>
      </c>
      <c r="V528" s="84" t="s">
        <v>5710</v>
      </c>
      <c r="W528" s="81"/>
      <c r="X528" s="81"/>
      <c r="Y528" s="87" t="s">
        <v>8106</v>
      </c>
      <c r="Z528" s="87" t="s">
        <v>10022</v>
      </c>
    </row>
    <row r="529" spans="1:26" x14ac:dyDescent="0.25">
      <c r="A529" s="66" t="s">
        <v>642</v>
      </c>
      <c r="B529" s="66" t="s">
        <v>641</v>
      </c>
      <c r="C529" s="67"/>
      <c r="D529" s="68"/>
      <c r="E529" s="69"/>
      <c r="F529" s="70"/>
      <c r="G529" s="67"/>
      <c r="H529" s="71"/>
      <c r="I529" s="72"/>
      <c r="J529" s="72"/>
      <c r="K529" s="36"/>
      <c r="L529" s="79"/>
      <c r="M529" s="79"/>
      <c r="N529" s="74"/>
      <c r="O529" s="81" t="s">
        <v>2406</v>
      </c>
      <c r="P529" s="83">
        <v>42397.570972222224</v>
      </c>
      <c r="Q529" s="81" t="s">
        <v>2783</v>
      </c>
      <c r="R529" s="81"/>
      <c r="S529" s="81"/>
      <c r="T529" s="81"/>
      <c r="U529" s="83">
        <v>42397.570972222224</v>
      </c>
      <c r="V529" s="84" t="s">
        <v>5711</v>
      </c>
      <c r="W529" s="81"/>
      <c r="X529" s="81"/>
      <c r="Y529" s="87" t="s">
        <v>8107</v>
      </c>
      <c r="Z529" s="81"/>
    </row>
    <row r="530" spans="1:26" x14ac:dyDescent="0.25">
      <c r="A530" s="66" t="s">
        <v>643</v>
      </c>
      <c r="B530" s="66" t="s">
        <v>643</v>
      </c>
      <c r="C530" s="67"/>
      <c r="D530" s="68"/>
      <c r="E530" s="69"/>
      <c r="F530" s="70"/>
      <c r="G530" s="67"/>
      <c r="H530" s="71"/>
      <c r="I530" s="72"/>
      <c r="J530" s="72"/>
      <c r="K530" s="36"/>
      <c r="L530" s="79"/>
      <c r="M530" s="79"/>
      <c r="N530" s="74"/>
      <c r="O530" s="81" t="s">
        <v>179</v>
      </c>
      <c r="P530" s="83">
        <v>42397.547824074078</v>
      </c>
      <c r="Q530" s="81" t="s">
        <v>2784</v>
      </c>
      <c r="R530" s="84" t="s">
        <v>4181</v>
      </c>
      <c r="S530" s="81" t="s">
        <v>4826</v>
      </c>
      <c r="T530" s="81"/>
      <c r="U530" s="83">
        <v>42397.547824074078</v>
      </c>
      <c r="V530" s="84" t="s">
        <v>5712</v>
      </c>
      <c r="W530" s="81"/>
      <c r="X530" s="81"/>
      <c r="Y530" s="87" t="s">
        <v>8108</v>
      </c>
      <c r="Z530" s="81"/>
    </row>
    <row r="531" spans="1:26" x14ac:dyDescent="0.25">
      <c r="A531" s="66" t="s">
        <v>644</v>
      </c>
      <c r="B531" s="66" t="s">
        <v>643</v>
      </c>
      <c r="C531" s="67"/>
      <c r="D531" s="68"/>
      <c r="E531" s="69"/>
      <c r="F531" s="70"/>
      <c r="G531" s="67"/>
      <c r="H531" s="71"/>
      <c r="I531" s="72"/>
      <c r="J531" s="72"/>
      <c r="K531" s="36"/>
      <c r="L531" s="79"/>
      <c r="M531" s="79"/>
      <c r="N531" s="74"/>
      <c r="O531" s="81" t="s">
        <v>2406</v>
      </c>
      <c r="P531" s="83">
        <v>42397.571261574078</v>
      </c>
      <c r="Q531" s="81" t="s">
        <v>2724</v>
      </c>
      <c r="R531" s="84" t="s">
        <v>4181</v>
      </c>
      <c r="S531" s="81" t="s">
        <v>4826</v>
      </c>
      <c r="T531" s="81"/>
      <c r="U531" s="83">
        <v>42397.571261574078</v>
      </c>
      <c r="V531" s="84" t="s">
        <v>5713</v>
      </c>
      <c r="W531" s="81"/>
      <c r="X531" s="81"/>
      <c r="Y531" s="87" t="s">
        <v>8109</v>
      </c>
      <c r="Z531" s="81"/>
    </row>
    <row r="532" spans="1:26" x14ac:dyDescent="0.25">
      <c r="A532" s="66" t="s">
        <v>645</v>
      </c>
      <c r="B532" s="66" t="s">
        <v>760</v>
      </c>
      <c r="C532" s="67"/>
      <c r="D532" s="68"/>
      <c r="E532" s="69"/>
      <c r="F532" s="70"/>
      <c r="G532" s="67"/>
      <c r="H532" s="71"/>
      <c r="I532" s="72"/>
      <c r="J532" s="72"/>
      <c r="K532" s="36"/>
      <c r="L532" s="79"/>
      <c r="M532" s="79"/>
      <c r="N532" s="74"/>
      <c r="O532" s="81" t="s">
        <v>2406</v>
      </c>
      <c r="P532" s="83">
        <v>42397.571712962963</v>
      </c>
      <c r="Q532" s="81" t="s">
        <v>2766</v>
      </c>
      <c r="R532" s="81"/>
      <c r="S532" s="81"/>
      <c r="T532" s="81"/>
      <c r="U532" s="83">
        <v>42397.571712962963</v>
      </c>
      <c r="V532" s="84" t="s">
        <v>5714</v>
      </c>
      <c r="W532" s="81"/>
      <c r="X532" s="81"/>
      <c r="Y532" s="87" t="s">
        <v>8110</v>
      </c>
      <c r="Z532" s="81"/>
    </row>
    <row r="533" spans="1:26" x14ac:dyDescent="0.25">
      <c r="A533" s="66" t="s">
        <v>646</v>
      </c>
      <c r="B533" s="66" t="s">
        <v>646</v>
      </c>
      <c r="C533" s="67"/>
      <c r="D533" s="68"/>
      <c r="E533" s="69"/>
      <c r="F533" s="70"/>
      <c r="G533" s="67"/>
      <c r="H533" s="71"/>
      <c r="I533" s="72"/>
      <c r="J533" s="72"/>
      <c r="K533" s="36"/>
      <c r="L533" s="79"/>
      <c r="M533" s="79"/>
      <c r="N533" s="74"/>
      <c r="O533" s="81" t="s">
        <v>179</v>
      </c>
      <c r="P533" s="83">
        <v>42397.571956018517</v>
      </c>
      <c r="Q533" s="81" t="s">
        <v>2785</v>
      </c>
      <c r="R533" s="84" t="s">
        <v>4344</v>
      </c>
      <c r="S533" s="81" t="s">
        <v>4898</v>
      </c>
      <c r="T533" s="81"/>
      <c r="U533" s="83">
        <v>42397.571956018517</v>
      </c>
      <c r="V533" s="84" t="s">
        <v>5715</v>
      </c>
      <c r="W533" s="81"/>
      <c r="X533" s="81"/>
      <c r="Y533" s="87" t="s">
        <v>8111</v>
      </c>
      <c r="Z533" s="81"/>
    </row>
    <row r="534" spans="1:26" x14ac:dyDescent="0.25">
      <c r="A534" s="66" t="s">
        <v>647</v>
      </c>
      <c r="B534" s="66" t="s">
        <v>760</v>
      </c>
      <c r="C534" s="67"/>
      <c r="D534" s="68"/>
      <c r="E534" s="69"/>
      <c r="F534" s="70"/>
      <c r="G534" s="67"/>
      <c r="H534" s="71"/>
      <c r="I534" s="72"/>
      <c r="J534" s="72"/>
      <c r="K534" s="36"/>
      <c r="L534" s="79"/>
      <c r="M534" s="79"/>
      <c r="N534" s="74"/>
      <c r="O534" s="81" t="s">
        <v>2406</v>
      </c>
      <c r="P534" s="83">
        <v>42397.572199074071</v>
      </c>
      <c r="Q534" s="81" t="s">
        <v>2766</v>
      </c>
      <c r="R534" s="81"/>
      <c r="S534" s="81"/>
      <c r="T534" s="81"/>
      <c r="U534" s="83">
        <v>42397.572199074071</v>
      </c>
      <c r="V534" s="84" t="s">
        <v>5716</v>
      </c>
      <c r="W534" s="81"/>
      <c r="X534" s="81"/>
      <c r="Y534" s="87" t="s">
        <v>8112</v>
      </c>
      <c r="Z534" s="81"/>
    </row>
    <row r="535" spans="1:26" x14ac:dyDescent="0.25">
      <c r="A535" s="66" t="s">
        <v>648</v>
      </c>
      <c r="B535" s="66" t="s">
        <v>2133</v>
      </c>
      <c r="C535" s="67"/>
      <c r="D535" s="68"/>
      <c r="E535" s="69"/>
      <c r="F535" s="70"/>
      <c r="G535" s="67"/>
      <c r="H535" s="71"/>
      <c r="I535" s="72"/>
      <c r="J535" s="72"/>
      <c r="K535" s="36"/>
      <c r="L535" s="79"/>
      <c r="M535" s="79"/>
      <c r="N535" s="74"/>
      <c r="O535" s="81" t="s">
        <v>2406</v>
      </c>
      <c r="P535" s="83">
        <v>42397.572337962964</v>
      </c>
      <c r="Q535" s="81" t="s">
        <v>2786</v>
      </c>
      <c r="R535" s="84" t="s">
        <v>4283</v>
      </c>
      <c r="S535" s="81" t="s">
        <v>4880</v>
      </c>
      <c r="T535" s="81"/>
      <c r="U535" s="83">
        <v>42397.572337962964</v>
      </c>
      <c r="V535" s="84" t="s">
        <v>5717</v>
      </c>
      <c r="W535" s="81"/>
      <c r="X535" s="81"/>
      <c r="Y535" s="87" t="s">
        <v>8113</v>
      </c>
      <c r="Z535" s="81"/>
    </row>
    <row r="536" spans="1:26" x14ac:dyDescent="0.25">
      <c r="A536" s="66" t="s">
        <v>648</v>
      </c>
      <c r="B536" s="66" t="s">
        <v>1426</v>
      </c>
      <c r="C536" s="67"/>
      <c r="D536" s="68"/>
      <c r="E536" s="69"/>
      <c r="F536" s="70"/>
      <c r="G536" s="67"/>
      <c r="H536" s="71"/>
      <c r="I536" s="72"/>
      <c r="J536" s="72"/>
      <c r="K536" s="36"/>
      <c r="L536" s="79"/>
      <c r="M536" s="79"/>
      <c r="N536" s="74"/>
      <c r="O536" s="81" t="s">
        <v>2406</v>
      </c>
      <c r="P536" s="83">
        <v>42397.572337962964</v>
      </c>
      <c r="Q536" s="81" t="s">
        <v>2786</v>
      </c>
      <c r="R536" s="84" t="s">
        <v>4283</v>
      </c>
      <c r="S536" s="81" t="s">
        <v>4880</v>
      </c>
      <c r="T536" s="81"/>
      <c r="U536" s="83">
        <v>42397.572337962964</v>
      </c>
      <c r="V536" s="84" t="s">
        <v>5717</v>
      </c>
      <c r="W536" s="81"/>
      <c r="X536" s="81"/>
      <c r="Y536" s="87" t="s">
        <v>8113</v>
      </c>
      <c r="Z536" s="81"/>
    </row>
    <row r="537" spans="1:26" x14ac:dyDescent="0.25">
      <c r="A537" s="66" t="s">
        <v>649</v>
      </c>
      <c r="B537" s="66" t="s">
        <v>1594</v>
      </c>
      <c r="C537" s="67"/>
      <c r="D537" s="68"/>
      <c r="E537" s="69"/>
      <c r="F537" s="70"/>
      <c r="G537" s="67"/>
      <c r="H537" s="71"/>
      <c r="I537" s="72"/>
      <c r="J537" s="72"/>
      <c r="K537" s="36"/>
      <c r="L537" s="79"/>
      <c r="M537" s="79"/>
      <c r="N537" s="74"/>
      <c r="O537" s="81" t="s">
        <v>2406</v>
      </c>
      <c r="P537" s="83">
        <v>42397.572592592594</v>
      </c>
      <c r="Q537" s="81" t="s">
        <v>2787</v>
      </c>
      <c r="R537" s="84" t="s">
        <v>4263</v>
      </c>
      <c r="S537" s="81" t="s">
        <v>4868</v>
      </c>
      <c r="T537" s="81"/>
      <c r="U537" s="83">
        <v>42397.572592592594</v>
      </c>
      <c r="V537" s="84" t="s">
        <v>5718</v>
      </c>
      <c r="W537" s="81"/>
      <c r="X537" s="81"/>
      <c r="Y537" s="87" t="s">
        <v>8114</v>
      </c>
      <c r="Z537" s="81"/>
    </row>
    <row r="538" spans="1:26" x14ac:dyDescent="0.25">
      <c r="A538" s="66" t="s">
        <v>650</v>
      </c>
      <c r="B538" s="66" t="s">
        <v>2127</v>
      </c>
      <c r="C538" s="67"/>
      <c r="D538" s="68"/>
      <c r="E538" s="69"/>
      <c r="F538" s="70"/>
      <c r="G538" s="67"/>
      <c r="H538" s="71"/>
      <c r="I538" s="72"/>
      <c r="J538" s="72"/>
      <c r="K538" s="36"/>
      <c r="L538" s="79"/>
      <c r="M538" s="79"/>
      <c r="N538" s="74"/>
      <c r="O538" s="81" t="s">
        <v>2406</v>
      </c>
      <c r="P538" s="83">
        <v>42397.563067129631</v>
      </c>
      <c r="Q538" s="81" t="s">
        <v>2788</v>
      </c>
      <c r="R538" s="84" t="s">
        <v>4258</v>
      </c>
      <c r="S538" s="81" t="s">
        <v>4871</v>
      </c>
      <c r="T538" s="81"/>
      <c r="U538" s="83">
        <v>42397.563067129631</v>
      </c>
      <c r="V538" s="84" t="s">
        <v>5719</v>
      </c>
      <c r="W538" s="81"/>
      <c r="X538" s="81"/>
      <c r="Y538" s="87" t="s">
        <v>8115</v>
      </c>
      <c r="Z538" s="81"/>
    </row>
    <row r="539" spans="1:26" x14ac:dyDescent="0.25">
      <c r="A539" s="66" t="s">
        <v>650</v>
      </c>
      <c r="B539" s="66" t="s">
        <v>2094</v>
      </c>
      <c r="C539" s="67"/>
      <c r="D539" s="68"/>
      <c r="E539" s="69"/>
      <c r="F539" s="70"/>
      <c r="G539" s="67"/>
      <c r="H539" s="71"/>
      <c r="I539" s="72"/>
      <c r="J539" s="72"/>
      <c r="K539" s="36"/>
      <c r="L539" s="79"/>
      <c r="M539" s="79"/>
      <c r="N539" s="74"/>
      <c r="O539" s="81" t="s">
        <v>2406</v>
      </c>
      <c r="P539" s="83">
        <v>42397.573067129626</v>
      </c>
      <c r="Q539" s="81" t="s">
        <v>2789</v>
      </c>
      <c r="R539" s="84" t="s">
        <v>4345</v>
      </c>
      <c r="S539" s="81" t="s">
        <v>4835</v>
      </c>
      <c r="T539" s="81" t="s">
        <v>5065</v>
      </c>
      <c r="U539" s="83">
        <v>42397.573067129626</v>
      </c>
      <c r="V539" s="84" t="s">
        <v>5720</v>
      </c>
      <c r="W539" s="81"/>
      <c r="X539" s="81"/>
      <c r="Y539" s="87" t="s">
        <v>8116</v>
      </c>
      <c r="Z539" s="81"/>
    </row>
    <row r="540" spans="1:26" x14ac:dyDescent="0.25">
      <c r="A540" s="66" t="s">
        <v>651</v>
      </c>
      <c r="B540" s="66" t="s">
        <v>2162</v>
      </c>
      <c r="C540" s="67"/>
      <c r="D540" s="68"/>
      <c r="E540" s="69"/>
      <c r="F540" s="70"/>
      <c r="G540" s="67"/>
      <c r="H540" s="71"/>
      <c r="I540" s="72"/>
      <c r="J540" s="72"/>
      <c r="K540" s="36"/>
      <c r="L540" s="79"/>
      <c r="M540" s="79"/>
      <c r="N540" s="74"/>
      <c r="O540" s="81" t="s">
        <v>2406</v>
      </c>
      <c r="P540" s="83">
        <v>42397.573113425926</v>
      </c>
      <c r="Q540" s="81" t="s">
        <v>2790</v>
      </c>
      <c r="R540" s="81"/>
      <c r="S540" s="81"/>
      <c r="T540" s="81"/>
      <c r="U540" s="83">
        <v>42397.573113425926</v>
      </c>
      <c r="V540" s="84" t="s">
        <v>5721</v>
      </c>
      <c r="W540" s="81"/>
      <c r="X540" s="81"/>
      <c r="Y540" s="87" t="s">
        <v>8117</v>
      </c>
      <c r="Z540" s="81"/>
    </row>
    <row r="541" spans="1:26" x14ac:dyDescent="0.25">
      <c r="A541" s="66" t="s">
        <v>651</v>
      </c>
      <c r="B541" s="66" t="s">
        <v>734</v>
      </c>
      <c r="C541" s="67"/>
      <c r="D541" s="68"/>
      <c r="E541" s="69"/>
      <c r="F541" s="70"/>
      <c r="G541" s="67"/>
      <c r="H541" s="71"/>
      <c r="I541" s="72"/>
      <c r="J541" s="72"/>
      <c r="K541" s="36"/>
      <c r="L541" s="79"/>
      <c r="M541" s="79"/>
      <c r="N541" s="74"/>
      <c r="O541" s="81" t="s">
        <v>2406</v>
      </c>
      <c r="P541" s="83">
        <v>42397.573113425926</v>
      </c>
      <c r="Q541" s="81" t="s">
        <v>2790</v>
      </c>
      <c r="R541" s="81"/>
      <c r="S541" s="81"/>
      <c r="T541" s="81"/>
      <c r="U541" s="83">
        <v>42397.573113425926</v>
      </c>
      <c r="V541" s="84" t="s">
        <v>5721</v>
      </c>
      <c r="W541" s="81"/>
      <c r="X541" s="81"/>
      <c r="Y541" s="87" t="s">
        <v>8117</v>
      </c>
      <c r="Z541" s="81"/>
    </row>
    <row r="542" spans="1:26" x14ac:dyDescent="0.25">
      <c r="A542" s="66" t="s">
        <v>652</v>
      </c>
      <c r="B542" s="66" t="s">
        <v>2163</v>
      </c>
      <c r="C542" s="67"/>
      <c r="D542" s="68"/>
      <c r="E542" s="69"/>
      <c r="F542" s="70"/>
      <c r="G542" s="67"/>
      <c r="H542" s="71"/>
      <c r="I542" s="72"/>
      <c r="J542" s="72"/>
      <c r="K542" s="36"/>
      <c r="L542" s="79"/>
      <c r="M542" s="79"/>
      <c r="N542" s="74"/>
      <c r="O542" s="81" t="s">
        <v>2406</v>
      </c>
      <c r="P542" s="83">
        <v>42397.573240740741</v>
      </c>
      <c r="Q542" s="81" t="s">
        <v>2791</v>
      </c>
      <c r="R542" s="81"/>
      <c r="S542" s="81"/>
      <c r="T542" s="81" t="s">
        <v>5066</v>
      </c>
      <c r="U542" s="83">
        <v>42397.573240740741</v>
      </c>
      <c r="V542" s="84" t="s">
        <v>5722</v>
      </c>
      <c r="W542" s="81"/>
      <c r="X542" s="81"/>
      <c r="Y542" s="87" t="s">
        <v>8118</v>
      </c>
      <c r="Z542" s="81"/>
    </row>
    <row r="543" spans="1:26" x14ac:dyDescent="0.25">
      <c r="A543" s="66" t="s">
        <v>653</v>
      </c>
      <c r="B543" s="66" t="s">
        <v>653</v>
      </c>
      <c r="C543" s="67"/>
      <c r="D543" s="68"/>
      <c r="E543" s="69"/>
      <c r="F543" s="70"/>
      <c r="G543" s="67"/>
      <c r="H543" s="71"/>
      <c r="I543" s="72"/>
      <c r="J543" s="72"/>
      <c r="K543" s="36"/>
      <c r="L543" s="79"/>
      <c r="M543" s="79"/>
      <c r="N543" s="74"/>
      <c r="O543" s="81" t="s">
        <v>179</v>
      </c>
      <c r="P543" s="83">
        <v>42397.482881944445</v>
      </c>
      <c r="Q543" s="81" t="s">
        <v>2792</v>
      </c>
      <c r="R543" s="84" t="s">
        <v>4210</v>
      </c>
      <c r="S543" s="81" t="s">
        <v>4818</v>
      </c>
      <c r="T543" s="81"/>
      <c r="U543" s="83">
        <v>42397.482881944445</v>
      </c>
      <c r="V543" s="84" t="s">
        <v>5723</v>
      </c>
      <c r="W543" s="81"/>
      <c r="X543" s="81"/>
      <c r="Y543" s="87" t="s">
        <v>8119</v>
      </c>
      <c r="Z543" s="81"/>
    </row>
    <row r="544" spans="1:26" x14ac:dyDescent="0.25">
      <c r="A544" s="66" t="s">
        <v>653</v>
      </c>
      <c r="B544" s="66" t="s">
        <v>653</v>
      </c>
      <c r="C544" s="67"/>
      <c r="D544" s="68"/>
      <c r="E544" s="69"/>
      <c r="F544" s="70"/>
      <c r="G544" s="67"/>
      <c r="H544" s="71"/>
      <c r="I544" s="72"/>
      <c r="J544" s="72"/>
      <c r="K544" s="36"/>
      <c r="L544" s="79"/>
      <c r="M544" s="79"/>
      <c r="N544" s="74"/>
      <c r="O544" s="81" t="s">
        <v>179</v>
      </c>
      <c r="P544" s="83">
        <v>42397.491122685184</v>
      </c>
      <c r="Q544" s="81" t="s">
        <v>2793</v>
      </c>
      <c r="R544" s="84" t="s">
        <v>4175</v>
      </c>
      <c r="S544" s="81" t="s">
        <v>4824</v>
      </c>
      <c r="T544" s="81"/>
      <c r="U544" s="83">
        <v>42397.491122685184</v>
      </c>
      <c r="V544" s="84" t="s">
        <v>5724</v>
      </c>
      <c r="W544" s="81"/>
      <c r="X544" s="81"/>
      <c r="Y544" s="87" t="s">
        <v>8120</v>
      </c>
      <c r="Z544" s="81"/>
    </row>
    <row r="545" spans="1:26" x14ac:dyDescent="0.25">
      <c r="A545" s="66" t="s">
        <v>654</v>
      </c>
      <c r="B545" s="66" t="s">
        <v>653</v>
      </c>
      <c r="C545" s="67"/>
      <c r="D545" s="68"/>
      <c r="E545" s="69"/>
      <c r="F545" s="70"/>
      <c r="G545" s="67"/>
      <c r="H545" s="71"/>
      <c r="I545" s="72"/>
      <c r="J545" s="72"/>
      <c r="K545" s="36"/>
      <c r="L545" s="79"/>
      <c r="M545" s="79"/>
      <c r="N545" s="74"/>
      <c r="O545" s="81" t="s">
        <v>2406</v>
      </c>
      <c r="P545" s="83">
        <v>42397.493252314816</v>
      </c>
      <c r="Q545" s="81" t="s">
        <v>2494</v>
      </c>
      <c r="R545" s="84" t="s">
        <v>4175</v>
      </c>
      <c r="S545" s="81" t="s">
        <v>4824</v>
      </c>
      <c r="T545" s="81"/>
      <c r="U545" s="83">
        <v>42397.493252314816</v>
      </c>
      <c r="V545" s="84" t="s">
        <v>5725</v>
      </c>
      <c r="W545" s="81"/>
      <c r="X545" s="81"/>
      <c r="Y545" s="87" t="s">
        <v>8121</v>
      </c>
      <c r="Z545" s="81"/>
    </row>
    <row r="546" spans="1:26" x14ac:dyDescent="0.25">
      <c r="A546" s="66" t="s">
        <v>654</v>
      </c>
      <c r="B546" s="66" t="s">
        <v>760</v>
      </c>
      <c r="C546" s="67"/>
      <c r="D546" s="68"/>
      <c r="E546" s="69"/>
      <c r="F546" s="70"/>
      <c r="G546" s="67"/>
      <c r="H546" s="71"/>
      <c r="I546" s="72"/>
      <c r="J546" s="72"/>
      <c r="K546" s="36"/>
      <c r="L546" s="79"/>
      <c r="M546" s="79"/>
      <c r="N546" s="74"/>
      <c r="O546" s="81" t="s">
        <v>2406</v>
      </c>
      <c r="P546" s="83">
        <v>42397.573379629626</v>
      </c>
      <c r="Q546" s="81" t="s">
        <v>2766</v>
      </c>
      <c r="R546" s="81"/>
      <c r="S546" s="81"/>
      <c r="T546" s="81"/>
      <c r="U546" s="83">
        <v>42397.573379629626</v>
      </c>
      <c r="V546" s="84" t="s">
        <v>5726</v>
      </c>
      <c r="W546" s="81"/>
      <c r="X546" s="81"/>
      <c r="Y546" s="87" t="s">
        <v>8122</v>
      </c>
      <c r="Z546" s="81"/>
    </row>
    <row r="547" spans="1:26" x14ac:dyDescent="0.25">
      <c r="A547" s="66" t="s">
        <v>655</v>
      </c>
      <c r="B547" s="66" t="s">
        <v>2110</v>
      </c>
      <c r="C547" s="67"/>
      <c r="D547" s="68"/>
      <c r="E547" s="69"/>
      <c r="F547" s="70"/>
      <c r="G547" s="67"/>
      <c r="H547" s="71"/>
      <c r="I547" s="72"/>
      <c r="J547" s="72"/>
      <c r="K547" s="36"/>
      <c r="L547" s="79"/>
      <c r="M547" s="79"/>
      <c r="N547" s="74"/>
      <c r="O547" s="81" t="s">
        <v>2407</v>
      </c>
      <c r="P547" s="83">
        <v>42397.573657407411</v>
      </c>
      <c r="Q547" s="81" t="s">
        <v>2794</v>
      </c>
      <c r="R547" s="81"/>
      <c r="S547" s="81"/>
      <c r="T547" s="81"/>
      <c r="U547" s="83">
        <v>42397.573657407411</v>
      </c>
      <c r="V547" s="84" t="s">
        <v>5727</v>
      </c>
      <c r="W547" s="81"/>
      <c r="X547" s="81"/>
      <c r="Y547" s="87" t="s">
        <v>8123</v>
      </c>
      <c r="Z547" s="87" t="s">
        <v>10023</v>
      </c>
    </row>
    <row r="548" spans="1:26" x14ac:dyDescent="0.25">
      <c r="A548" s="66" t="s">
        <v>656</v>
      </c>
      <c r="B548" s="66" t="s">
        <v>656</v>
      </c>
      <c r="C548" s="67"/>
      <c r="D548" s="68"/>
      <c r="E548" s="69"/>
      <c r="F548" s="70"/>
      <c r="G548" s="67"/>
      <c r="H548" s="71"/>
      <c r="I548" s="72"/>
      <c r="J548" s="72"/>
      <c r="K548" s="36"/>
      <c r="L548" s="79"/>
      <c r="M548" s="79"/>
      <c r="N548" s="74"/>
      <c r="O548" s="81" t="s">
        <v>179</v>
      </c>
      <c r="P548" s="83">
        <v>42397.57403935185</v>
      </c>
      <c r="Q548" s="81" t="s">
        <v>2795</v>
      </c>
      <c r="R548" s="81"/>
      <c r="S548" s="81"/>
      <c r="T548" s="81"/>
      <c r="U548" s="83">
        <v>42397.57403935185</v>
      </c>
      <c r="V548" s="84" t="s">
        <v>5728</v>
      </c>
      <c r="W548" s="81"/>
      <c r="X548" s="81"/>
      <c r="Y548" s="87" t="s">
        <v>8124</v>
      </c>
      <c r="Z548" s="81"/>
    </row>
    <row r="549" spans="1:26" x14ac:dyDescent="0.25">
      <c r="A549" s="66" t="s">
        <v>657</v>
      </c>
      <c r="B549" s="66" t="s">
        <v>1923</v>
      </c>
      <c r="C549" s="67"/>
      <c r="D549" s="68"/>
      <c r="E549" s="69"/>
      <c r="F549" s="70"/>
      <c r="G549" s="67"/>
      <c r="H549" s="71"/>
      <c r="I549" s="72"/>
      <c r="J549" s="72"/>
      <c r="K549" s="36"/>
      <c r="L549" s="79"/>
      <c r="M549" s="79"/>
      <c r="N549" s="74"/>
      <c r="O549" s="81" t="s">
        <v>2406</v>
      </c>
      <c r="P549" s="83">
        <v>42397.57440972222</v>
      </c>
      <c r="Q549" s="81" t="s">
        <v>2676</v>
      </c>
      <c r="R549" s="84" t="s">
        <v>4299</v>
      </c>
      <c r="S549" s="81" t="s">
        <v>4833</v>
      </c>
      <c r="T549" s="81"/>
      <c r="U549" s="83">
        <v>42397.57440972222</v>
      </c>
      <c r="V549" s="84" t="s">
        <v>5729</v>
      </c>
      <c r="W549" s="81"/>
      <c r="X549" s="81"/>
      <c r="Y549" s="87" t="s">
        <v>8125</v>
      </c>
      <c r="Z549" s="81"/>
    </row>
    <row r="550" spans="1:26" x14ac:dyDescent="0.25">
      <c r="A550" s="66" t="s">
        <v>658</v>
      </c>
      <c r="B550" s="66" t="s">
        <v>2107</v>
      </c>
      <c r="C550" s="67"/>
      <c r="D550" s="68"/>
      <c r="E550" s="69"/>
      <c r="F550" s="70"/>
      <c r="G550" s="67"/>
      <c r="H550" s="71"/>
      <c r="I550" s="72"/>
      <c r="J550" s="72"/>
      <c r="K550" s="36"/>
      <c r="L550" s="79"/>
      <c r="M550" s="79"/>
      <c r="N550" s="74"/>
      <c r="O550" s="81" t="s">
        <v>2406</v>
      </c>
      <c r="P550" s="83">
        <v>42397.574490740742</v>
      </c>
      <c r="Q550" s="81" t="s">
        <v>2486</v>
      </c>
      <c r="R550" s="84" t="s">
        <v>4211</v>
      </c>
      <c r="S550" s="81" t="s">
        <v>4847</v>
      </c>
      <c r="T550" s="81" t="s">
        <v>5037</v>
      </c>
      <c r="U550" s="83">
        <v>42397.574490740742</v>
      </c>
      <c r="V550" s="84" t="s">
        <v>5730</v>
      </c>
      <c r="W550" s="81"/>
      <c r="X550" s="81"/>
      <c r="Y550" s="87" t="s">
        <v>8126</v>
      </c>
      <c r="Z550" s="81"/>
    </row>
    <row r="551" spans="1:26" x14ac:dyDescent="0.25">
      <c r="A551" s="66" t="s">
        <v>659</v>
      </c>
      <c r="B551" s="66" t="s">
        <v>2107</v>
      </c>
      <c r="C551" s="67"/>
      <c r="D551" s="68"/>
      <c r="E551" s="69"/>
      <c r="F551" s="70"/>
      <c r="G551" s="67"/>
      <c r="H551" s="71"/>
      <c r="I551" s="72"/>
      <c r="J551" s="72"/>
      <c r="K551" s="36"/>
      <c r="L551" s="79"/>
      <c r="M551" s="79"/>
      <c r="N551" s="74"/>
      <c r="O551" s="81" t="s">
        <v>2406</v>
      </c>
      <c r="P551" s="83">
        <v>42397.574814814812</v>
      </c>
      <c r="Q551" s="81" t="s">
        <v>2486</v>
      </c>
      <c r="R551" s="84" t="s">
        <v>4211</v>
      </c>
      <c r="S551" s="81" t="s">
        <v>4847</v>
      </c>
      <c r="T551" s="81" t="s">
        <v>5037</v>
      </c>
      <c r="U551" s="83">
        <v>42397.574814814812</v>
      </c>
      <c r="V551" s="84" t="s">
        <v>5731</v>
      </c>
      <c r="W551" s="81"/>
      <c r="X551" s="81"/>
      <c r="Y551" s="87" t="s">
        <v>8127</v>
      </c>
      <c r="Z551" s="81"/>
    </row>
    <row r="552" spans="1:26" x14ac:dyDescent="0.25">
      <c r="A552" s="66" t="s">
        <v>660</v>
      </c>
      <c r="B552" s="66" t="s">
        <v>2127</v>
      </c>
      <c r="C552" s="67"/>
      <c r="D552" s="68"/>
      <c r="E552" s="69"/>
      <c r="F552" s="70"/>
      <c r="G552" s="67"/>
      <c r="H552" s="71"/>
      <c r="I552" s="72"/>
      <c r="J552" s="72"/>
      <c r="K552" s="36"/>
      <c r="L552" s="79"/>
      <c r="M552" s="79"/>
      <c r="N552" s="74"/>
      <c r="O552" s="81" t="s">
        <v>2406</v>
      </c>
      <c r="P552" s="83">
        <v>42397.575219907405</v>
      </c>
      <c r="Q552" s="81" t="s">
        <v>2796</v>
      </c>
      <c r="R552" s="84" t="s">
        <v>4258</v>
      </c>
      <c r="S552" s="81" t="s">
        <v>4871</v>
      </c>
      <c r="T552" s="81"/>
      <c r="U552" s="83">
        <v>42397.575219907405</v>
      </c>
      <c r="V552" s="84" t="s">
        <v>5732</v>
      </c>
      <c r="W552" s="81"/>
      <c r="X552" s="81"/>
      <c r="Y552" s="87" t="s">
        <v>8128</v>
      </c>
      <c r="Z552" s="81"/>
    </row>
    <row r="553" spans="1:26" x14ac:dyDescent="0.25">
      <c r="A553" s="66" t="s">
        <v>661</v>
      </c>
      <c r="B553" s="66" t="s">
        <v>2063</v>
      </c>
      <c r="C553" s="67"/>
      <c r="D553" s="68"/>
      <c r="E553" s="69"/>
      <c r="F553" s="70"/>
      <c r="G553" s="67"/>
      <c r="H553" s="71"/>
      <c r="I553" s="72"/>
      <c r="J553" s="72"/>
      <c r="K553" s="36"/>
      <c r="L553" s="79"/>
      <c r="M553" s="79"/>
      <c r="N553" s="74"/>
      <c r="O553" s="81" t="s">
        <v>2406</v>
      </c>
      <c r="P553" s="83">
        <v>42397.566018518519</v>
      </c>
      <c r="Q553" s="81" t="s">
        <v>2797</v>
      </c>
      <c r="R553" s="84" t="s">
        <v>4201</v>
      </c>
      <c r="S553" s="81" t="s">
        <v>4840</v>
      </c>
      <c r="T553" s="81"/>
      <c r="U553" s="83">
        <v>42397.566018518519</v>
      </c>
      <c r="V553" s="84" t="s">
        <v>5733</v>
      </c>
      <c r="W553" s="81"/>
      <c r="X553" s="81"/>
      <c r="Y553" s="87" t="s">
        <v>8129</v>
      </c>
      <c r="Z553" s="81"/>
    </row>
    <row r="554" spans="1:26" x14ac:dyDescent="0.25">
      <c r="A554" s="66" t="s">
        <v>661</v>
      </c>
      <c r="B554" s="66" t="s">
        <v>2063</v>
      </c>
      <c r="C554" s="67"/>
      <c r="D554" s="68"/>
      <c r="E554" s="69"/>
      <c r="F554" s="70"/>
      <c r="G554" s="67"/>
      <c r="H554" s="71"/>
      <c r="I554" s="72"/>
      <c r="J554" s="72"/>
      <c r="K554" s="36"/>
      <c r="L554" s="79"/>
      <c r="M554" s="79"/>
      <c r="N554" s="74"/>
      <c r="O554" s="81" t="s">
        <v>2406</v>
      </c>
      <c r="P554" s="83">
        <v>42397.575277777774</v>
      </c>
      <c r="Q554" s="81" t="s">
        <v>2798</v>
      </c>
      <c r="R554" s="84" t="s">
        <v>4201</v>
      </c>
      <c r="S554" s="81" t="s">
        <v>4840</v>
      </c>
      <c r="T554" s="81"/>
      <c r="U554" s="83">
        <v>42397.575277777774</v>
      </c>
      <c r="V554" s="84" t="s">
        <v>5734</v>
      </c>
      <c r="W554" s="81"/>
      <c r="X554" s="81"/>
      <c r="Y554" s="87" t="s">
        <v>8130</v>
      </c>
      <c r="Z554" s="81"/>
    </row>
    <row r="555" spans="1:26" x14ac:dyDescent="0.25">
      <c r="A555" s="66" t="s">
        <v>662</v>
      </c>
      <c r="B555" s="66" t="s">
        <v>662</v>
      </c>
      <c r="C555" s="67"/>
      <c r="D555" s="68"/>
      <c r="E555" s="69"/>
      <c r="F555" s="70"/>
      <c r="G555" s="67"/>
      <c r="H555" s="71"/>
      <c r="I555" s="72"/>
      <c r="J555" s="72"/>
      <c r="K555" s="36"/>
      <c r="L555" s="79"/>
      <c r="M555" s="79"/>
      <c r="N555" s="74"/>
      <c r="O555" s="81" t="s">
        <v>179</v>
      </c>
      <c r="P555" s="83">
        <v>42397.575428240743</v>
      </c>
      <c r="Q555" s="81" t="s">
        <v>2799</v>
      </c>
      <c r="R555" s="84" t="s">
        <v>4185</v>
      </c>
      <c r="S555" s="81" t="s">
        <v>4829</v>
      </c>
      <c r="T555" s="81"/>
      <c r="U555" s="83">
        <v>42397.575428240743</v>
      </c>
      <c r="V555" s="84" t="s">
        <v>5735</v>
      </c>
      <c r="W555" s="81"/>
      <c r="X555" s="81"/>
      <c r="Y555" s="87" t="s">
        <v>8131</v>
      </c>
      <c r="Z555" s="81"/>
    </row>
    <row r="556" spans="1:26" x14ac:dyDescent="0.25">
      <c r="A556" s="66" t="s">
        <v>663</v>
      </c>
      <c r="B556" s="66" t="s">
        <v>2164</v>
      </c>
      <c r="C556" s="67"/>
      <c r="D556" s="68"/>
      <c r="E556" s="69"/>
      <c r="F556" s="70"/>
      <c r="G556" s="67"/>
      <c r="H556" s="71"/>
      <c r="I556" s="72"/>
      <c r="J556" s="72"/>
      <c r="K556" s="36"/>
      <c r="L556" s="79"/>
      <c r="M556" s="79"/>
      <c r="N556" s="74"/>
      <c r="O556" s="81" t="s">
        <v>2406</v>
      </c>
      <c r="P556" s="83">
        <v>42397.575682870367</v>
      </c>
      <c r="Q556" s="81" t="s">
        <v>2800</v>
      </c>
      <c r="R556" s="84" t="s">
        <v>4294</v>
      </c>
      <c r="S556" s="81" t="s">
        <v>4884</v>
      </c>
      <c r="T556" s="81" t="s">
        <v>5067</v>
      </c>
      <c r="U556" s="83">
        <v>42397.575682870367</v>
      </c>
      <c r="V556" s="84" t="s">
        <v>5736</v>
      </c>
      <c r="W556" s="81"/>
      <c r="X556" s="81"/>
      <c r="Y556" s="87" t="s">
        <v>8132</v>
      </c>
      <c r="Z556" s="81"/>
    </row>
    <row r="557" spans="1:26" x14ac:dyDescent="0.25">
      <c r="A557" s="66" t="s">
        <v>664</v>
      </c>
      <c r="B557" s="66" t="s">
        <v>2165</v>
      </c>
      <c r="C557" s="67"/>
      <c r="D557" s="68"/>
      <c r="E557" s="69"/>
      <c r="F557" s="70"/>
      <c r="G557" s="67"/>
      <c r="H557" s="71"/>
      <c r="I557" s="72"/>
      <c r="J557" s="72"/>
      <c r="K557" s="36"/>
      <c r="L557" s="79"/>
      <c r="M557" s="79"/>
      <c r="N557" s="74"/>
      <c r="O557" s="81" t="s">
        <v>2407</v>
      </c>
      <c r="P557" s="83">
        <v>42397.575231481482</v>
      </c>
      <c r="Q557" s="81" t="s">
        <v>2801</v>
      </c>
      <c r="R557" s="81"/>
      <c r="S557" s="81"/>
      <c r="T557" s="81"/>
      <c r="U557" s="83">
        <v>42397.575231481482</v>
      </c>
      <c r="V557" s="84" t="s">
        <v>5737</v>
      </c>
      <c r="W557" s="81"/>
      <c r="X557" s="81"/>
      <c r="Y557" s="87" t="s">
        <v>8133</v>
      </c>
      <c r="Z557" s="87" t="s">
        <v>10024</v>
      </c>
    </row>
    <row r="558" spans="1:26" x14ac:dyDescent="0.25">
      <c r="A558" s="66" t="s">
        <v>664</v>
      </c>
      <c r="B558" s="66" t="s">
        <v>664</v>
      </c>
      <c r="C558" s="67"/>
      <c r="D558" s="68"/>
      <c r="E558" s="69"/>
      <c r="F558" s="70"/>
      <c r="G558" s="67"/>
      <c r="H558" s="71"/>
      <c r="I558" s="72"/>
      <c r="J558" s="72"/>
      <c r="K558" s="36"/>
      <c r="L558" s="79"/>
      <c r="M558" s="79"/>
      <c r="N558" s="74"/>
      <c r="O558" s="81" t="s">
        <v>179</v>
      </c>
      <c r="P558" s="83">
        <v>42397.576041666667</v>
      </c>
      <c r="Q558" s="81" t="s">
        <v>2802</v>
      </c>
      <c r="R558" s="84" t="s">
        <v>4346</v>
      </c>
      <c r="S558" s="81" t="s">
        <v>4868</v>
      </c>
      <c r="T558" s="81" t="s">
        <v>2002</v>
      </c>
      <c r="U558" s="83">
        <v>42397.576041666667</v>
      </c>
      <c r="V558" s="84" t="s">
        <v>5738</v>
      </c>
      <c r="W558" s="81"/>
      <c r="X558" s="81"/>
      <c r="Y558" s="87" t="s">
        <v>8134</v>
      </c>
      <c r="Z558" s="81"/>
    </row>
    <row r="559" spans="1:26" x14ac:dyDescent="0.25">
      <c r="A559" s="66" t="s">
        <v>665</v>
      </c>
      <c r="B559" s="66" t="s">
        <v>2089</v>
      </c>
      <c r="C559" s="67"/>
      <c r="D559" s="68"/>
      <c r="E559" s="69"/>
      <c r="F559" s="70"/>
      <c r="G559" s="67"/>
      <c r="H559" s="71"/>
      <c r="I559" s="72"/>
      <c r="J559" s="72"/>
      <c r="K559" s="36"/>
      <c r="L559" s="79"/>
      <c r="M559" s="79"/>
      <c r="N559" s="74"/>
      <c r="O559" s="81" t="s">
        <v>2406</v>
      </c>
      <c r="P559" s="83">
        <v>42397.576226851852</v>
      </c>
      <c r="Q559" s="81" t="s">
        <v>2803</v>
      </c>
      <c r="R559" s="84" t="s">
        <v>4347</v>
      </c>
      <c r="S559" s="81" t="s">
        <v>4865</v>
      </c>
      <c r="T559" s="81"/>
      <c r="U559" s="83">
        <v>42397.576226851852</v>
      </c>
      <c r="V559" s="84" t="s">
        <v>5739</v>
      </c>
      <c r="W559" s="81"/>
      <c r="X559" s="81"/>
      <c r="Y559" s="87" t="s">
        <v>8135</v>
      </c>
      <c r="Z559" s="81"/>
    </row>
    <row r="560" spans="1:26" x14ac:dyDescent="0.25">
      <c r="A560" s="66" t="s">
        <v>666</v>
      </c>
      <c r="B560" s="66" t="s">
        <v>666</v>
      </c>
      <c r="C560" s="67"/>
      <c r="D560" s="68"/>
      <c r="E560" s="69"/>
      <c r="F560" s="70"/>
      <c r="G560" s="67"/>
      <c r="H560" s="71"/>
      <c r="I560" s="72"/>
      <c r="J560" s="72"/>
      <c r="K560" s="36"/>
      <c r="L560" s="79"/>
      <c r="M560" s="79"/>
      <c r="N560" s="74"/>
      <c r="O560" s="81" t="s">
        <v>179</v>
      </c>
      <c r="P560" s="83">
        <v>42397.576307870368</v>
      </c>
      <c r="Q560" s="81" t="s">
        <v>2804</v>
      </c>
      <c r="R560" s="84" t="s">
        <v>4348</v>
      </c>
      <c r="S560" s="81" t="s">
        <v>4899</v>
      </c>
      <c r="T560" s="81"/>
      <c r="U560" s="83">
        <v>42397.576307870368</v>
      </c>
      <c r="V560" s="84" t="s">
        <v>5740</v>
      </c>
      <c r="W560" s="81"/>
      <c r="X560" s="81"/>
      <c r="Y560" s="87" t="s">
        <v>8136</v>
      </c>
      <c r="Z560" s="81"/>
    </row>
    <row r="561" spans="1:26" x14ac:dyDescent="0.25">
      <c r="A561" s="66" t="s">
        <v>667</v>
      </c>
      <c r="B561" s="66" t="s">
        <v>760</v>
      </c>
      <c r="C561" s="67"/>
      <c r="D561" s="68"/>
      <c r="E561" s="69"/>
      <c r="F561" s="70"/>
      <c r="G561" s="67"/>
      <c r="H561" s="71"/>
      <c r="I561" s="72"/>
      <c r="J561" s="72"/>
      <c r="K561" s="36"/>
      <c r="L561" s="79"/>
      <c r="M561" s="79"/>
      <c r="N561" s="74"/>
      <c r="O561" s="81" t="s">
        <v>2406</v>
      </c>
      <c r="P561" s="83">
        <v>42397.576793981483</v>
      </c>
      <c r="Q561" s="81" t="s">
        <v>2766</v>
      </c>
      <c r="R561" s="81"/>
      <c r="S561" s="81"/>
      <c r="T561" s="81"/>
      <c r="U561" s="83">
        <v>42397.576793981483</v>
      </c>
      <c r="V561" s="84" t="s">
        <v>5741</v>
      </c>
      <c r="W561" s="81"/>
      <c r="X561" s="81"/>
      <c r="Y561" s="87" t="s">
        <v>8137</v>
      </c>
      <c r="Z561" s="81"/>
    </row>
    <row r="562" spans="1:26" x14ac:dyDescent="0.25">
      <c r="A562" s="66" t="s">
        <v>668</v>
      </c>
      <c r="B562" s="66" t="s">
        <v>2166</v>
      </c>
      <c r="C562" s="67"/>
      <c r="D562" s="68"/>
      <c r="E562" s="69"/>
      <c r="F562" s="70"/>
      <c r="G562" s="67"/>
      <c r="H562" s="71"/>
      <c r="I562" s="72"/>
      <c r="J562" s="72"/>
      <c r="K562" s="36"/>
      <c r="L562" s="79"/>
      <c r="M562" s="79"/>
      <c r="N562" s="74"/>
      <c r="O562" s="81" t="s">
        <v>2406</v>
      </c>
      <c r="P562" s="83">
        <v>42397.574560185189</v>
      </c>
      <c r="Q562" s="81" t="s">
        <v>2805</v>
      </c>
      <c r="R562" s="84" t="s">
        <v>4188</v>
      </c>
      <c r="S562" s="81" t="s">
        <v>4830</v>
      </c>
      <c r="T562" s="81" t="s">
        <v>5068</v>
      </c>
      <c r="U562" s="83">
        <v>42397.574560185189</v>
      </c>
      <c r="V562" s="84" t="s">
        <v>5742</v>
      </c>
      <c r="W562" s="81"/>
      <c r="X562" s="81"/>
      <c r="Y562" s="87" t="s">
        <v>8138</v>
      </c>
      <c r="Z562" s="81"/>
    </row>
    <row r="563" spans="1:26" x14ac:dyDescent="0.25">
      <c r="A563" s="66" t="s">
        <v>668</v>
      </c>
      <c r="B563" s="66" t="s">
        <v>2166</v>
      </c>
      <c r="C563" s="67"/>
      <c r="D563" s="68"/>
      <c r="E563" s="69"/>
      <c r="F563" s="70"/>
      <c r="G563" s="67"/>
      <c r="H563" s="71"/>
      <c r="I563" s="72"/>
      <c r="J563" s="72"/>
      <c r="K563" s="36"/>
      <c r="L563" s="79"/>
      <c r="M563" s="79"/>
      <c r="N563" s="74"/>
      <c r="O563" s="81" t="s">
        <v>2406</v>
      </c>
      <c r="P563" s="83">
        <v>42397.577118055553</v>
      </c>
      <c r="Q563" s="81" t="s">
        <v>2806</v>
      </c>
      <c r="R563" s="84" t="s">
        <v>4188</v>
      </c>
      <c r="S563" s="81" t="s">
        <v>4830</v>
      </c>
      <c r="T563" s="81" t="s">
        <v>5069</v>
      </c>
      <c r="U563" s="83">
        <v>42397.577118055553</v>
      </c>
      <c r="V563" s="84" t="s">
        <v>5743</v>
      </c>
      <c r="W563" s="81"/>
      <c r="X563" s="81"/>
      <c r="Y563" s="87" t="s">
        <v>8139</v>
      </c>
      <c r="Z563" s="81"/>
    </row>
    <row r="564" spans="1:26" x14ac:dyDescent="0.25">
      <c r="A564" s="66" t="s">
        <v>668</v>
      </c>
      <c r="B564" s="66" t="s">
        <v>2167</v>
      </c>
      <c r="C564" s="67"/>
      <c r="D564" s="68"/>
      <c r="E564" s="69"/>
      <c r="F564" s="70"/>
      <c r="G564" s="67"/>
      <c r="H564" s="71"/>
      <c r="I564" s="72"/>
      <c r="J564" s="72"/>
      <c r="K564" s="36"/>
      <c r="L564" s="79"/>
      <c r="M564" s="79"/>
      <c r="N564" s="74"/>
      <c r="O564" s="81" t="s">
        <v>2406</v>
      </c>
      <c r="P564" s="83">
        <v>42397.574560185189</v>
      </c>
      <c r="Q564" s="81" t="s">
        <v>2805</v>
      </c>
      <c r="R564" s="84" t="s">
        <v>4188</v>
      </c>
      <c r="S564" s="81" t="s">
        <v>4830</v>
      </c>
      <c r="T564" s="81" t="s">
        <v>5068</v>
      </c>
      <c r="U564" s="83">
        <v>42397.574560185189</v>
      </c>
      <c r="V564" s="84" t="s">
        <v>5742</v>
      </c>
      <c r="W564" s="81"/>
      <c r="X564" s="81"/>
      <c r="Y564" s="87" t="s">
        <v>8138</v>
      </c>
      <c r="Z564" s="81"/>
    </row>
    <row r="565" spans="1:26" x14ac:dyDescent="0.25">
      <c r="A565" s="66" t="s">
        <v>668</v>
      </c>
      <c r="B565" s="66" t="s">
        <v>2167</v>
      </c>
      <c r="C565" s="67"/>
      <c r="D565" s="68"/>
      <c r="E565" s="69"/>
      <c r="F565" s="70"/>
      <c r="G565" s="67"/>
      <c r="H565" s="71"/>
      <c r="I565" s="72"/>
      <c r="J565" s="72"/>
      <c r="K565" s="36"/>
      <c r="L565" s="79"/>
      <c r="M565" s="79"/>
      <c r="N565" s="74"/>
      <c r="O565" s="81" t="s">
        <v>2406</v>
      </c>
      <c r="P565" s="83">
        <v>42397.577118055553</v>
      </c>
      <c r="Q565" s="81" t="s">
        <v>2806</v>
      </c>
      <c r="R565" s="84" t="s">
        <v>4188</v>
      </c>
      <c r="S565" s="81" t="s">
        <v>4830</v>
      </c>
      <c r="T565" s="81" t="s">
        <v>5069</v>
      </c>
      <c r="U565" s="83">
        <v>42397.577118055553</v>
      </c>
      <c r="V565" s="84" t="s">
        <v>5743</v>
      </c>
      <c r="W565" s="81"/>
      <c r="X565" s="81"/>
      <c r="Y565" s="87" t="s">
        <v>8139</v>
      </c>
      <c r="Z565" s="81"/>
    </row>
    <row r="566" spans="1:26" x14ac:dyDescent="0.25">
      <c r="A566" s="66" t="s">
        <v>669</v>
      </c>
      <c r="B566" s="66" t="s">
        <v>669</v>
      </c>
      <c r="C566" s="67"/>
      <c r="D566" s="68"/>
      <c r="E566" s="69"/>
      <c r="F566" s="70"/>
      <c r="G566" s="67"/>
      <c r="H566" s="71"/>
      <c r="I566" s="72"/>
      <c r="J566" s="72"/>
      <c r="K566" s="36"/>
      <c r="L566" s="79"/>
      <c r="M566" s="79"/>
      <c r="N566" s="74"/>
      <c r="O566" s="81" t="s">
        <v>179</v>
      </c>
      <c r="P566" s="83">
        <v>42397.577407407407</v>
      </c>
      <c r="Q566" s="81" t="s">
        <v>2807</v>
      </c>
      <c r="R566" s="84" t="s">
        <v>4349</v>
      </c>
      <c r="S566" s="81" t="s">
        <v>4900</v>
      </c>
      <c r="T566" s="81"/>
      <c r="U566" s="83">
        <v>42397.577407407407</v>
      </c>
      <c r="V566" s="84" t="s">
        <v>5744</v>
      </c>
      <c r="W566" s="81"/>
      <c r="X566" s="81"/>
      <c r="Y566" s="87" t="s">
        <v>8140</v>
      </c>
      <c r="Z566" s="81"/>
    </row>
    <row r="567" spans="1:26" x14ac:dyDescent="0.25">
      <c r="A567" s="66" t="s">
        <v>670</v>
      </c>
      <c r="B567" s="66" t="s">
        <v>2115</v>
      </c>
      <c r="C567" s="67"/>
      <c r="D567" s="68"/>
      <c r="E567" s="69"/>
      <c r="F567" s="70"/>
      <c r="G567" s="67"/>
      <c r="H567" s="71"/>
      <c r="I567" s="72"/>
      <c r="J567" s="72"/>
      <c r="K567" s="36"/>
      <c r="L567" s="79"/>
      <c r="M567" s="79"/>
      <c r="N567" s="74"/>
      <c r="O567" s="81" t="s">
        <v>2406</v>
      </c>
      <c r="P567" s="83">
        <v>42397.577465277776</v>
      </c>
      <c r="Q567" s="81" t="s">
        <v>2518</v>
      </c>
      <c r="R567" s="81"/>
      <c r="S567" s="81"/>
      <c r="T567" s="81" t="s">
        <v>5042</v>
      </c>
      <c r="U567" s="83">
        <v>42397.577465277776</v>
      </c>
      <c r="V567" s="84" t="s">
        <v>5745</v>
      </c>
      <c r="W567" s="81"/>
      <c r="X567" s="81"/>
      <c r="Y567" s="87" t="s">
        <v>8141</v>
      </c>
      <c r="Z567" s="81"/>
    </row>
    <row r="568" spans="1:26" x14ac:dyDescent="0.25">
      <c r="A568" s="66" t="s">
        <v>671</v>
      </c>
      <c r="B568" s="66" t="s">
        <v>671</v>
      </c>
      <c r="C568" s="67"/>
      <c r="D568" s="68"/>
      <c r="E568" s="69"/>
      <c r="F568" s="70"/>
      <c r="G568" s="67"/>
      <c r="H568" s="71"/>
      <c r="I568" s="72"/>
      <c r="J568" s="72"/>
      <c r="K568" s="36"/>
      <c r="L568" s="79"/>
      <c r="M568" s="79"/>
      <c r="N568" s="74"/>
      <c r="O568" s="81" t="s">
        <v>179</v>
      </c>
      <c r="P568" s="83">
        <v>42397.577465277776</v>
      </c>
      <c r="Q568" s="81" t="s">
        <v>2808</v>
      </c>
      <c r="R568" s="84" t="s">
        <v>4294</v>
      </c>
      <c r="S568" s="81" t="s">
        <v>4884</v>
      </c>
      <c r="T568" s="81"/>
      <c r="U568" s="83">
        <v>42397.577465277776</v>
      </c>
      <c r="V568" s="84" t="s">
        <v>5746</v>
      </c>
      <c r="W568" s="81"/>
      <c r="X568" s="81"/>
      <c r="Y568" s="87" t="s">
        <v>8142</v>
      </c>
      <c r="Z568" s="81"/>
    </row>
    <row r="569" spans="1:26" x14ac:dyDescent="0.25">
      <c r="A569" s="66" t="s">
        <v>672</v>
      </c>
      <c r="B569" s="66" t="s">
        <v>760</v>
      </c>
      <c r="C569" s="67"/>
      <c r="D569" s="68"/>
      <c r="E569" s="69"/>
      <c r="F569" s="70"/>
      <c r="G569" s="67"/>
      <c r="H569" s="71"/>
      <c r="I569" s="72"/>
      <c r="J569" s="72"/>
      <c r="K569" s="36"/>
      <c r="L569" s="79"/>
      <c r="M569" s="79"/>
      <c r="N569" s="74"/>
      <c r="O569" s="81" t="s">
        <v>2406</v>
      </c>
      <c r="P569" s="83">
        <v>42397.577638888892</v>
      </c>
      <c r="Q569" s="81" t="s">
        <v>2766</v>
      </c>
      <c r="R569" s="81"/>
      <c r="S569" s="81"/>
      <c r="T569" s="81"/>
      <c r="U569" s="83">
        <v>42397.577638888892</v>
      </c>
      <c r="V569" s="84" t="s">
        <v>5747</v>
      </c>
      <c r="W569" s="81"/>
      <c r="X569" s="81"/>
      <c r="Y569" s="87" t="s">
        <v>8143</v>
      </c>
      <c r="Z569" s="81"/>
    </row>
    <row r="570" spans="1:26" x14ac:dyDescent="0.25">
      <c r="A570" s="66" t="s">
        <v>673</v>
      </c>
      <c r="B570" s="66" t="s">
        <v>2097</v>
      </c>
      <c r="C570" s="67"/>
      <c r="D570" s="68"/>
      <c r="E570" s="69"/>
      <c r="F570" s="70"/>
      <c r="G570" s="67"/>
      <c r="H570" s="71"/>
      <c r="I570" s="72"/>
      <c r="J570" s="72"/>
      <c r="K570" s="36"/>
      <c r="L570" s="79"/>
      <c r="M570" s="79"/>
      <c r="N570" s="74"/>
      <c r="O570" s="81" t="s">
        <v>2406</v>
      </c>
      <c r="P570" s="83">
        <v>42397.577743055554</v>
      </c>
      <c r="Q570" s="81" t="s">
        <v>2809</v>
      </c>
      <c r="R570" s="84" t="s">
        <v>4350</v>
      </c>
      <c r="S570" s="81" t="s">
        <v>4849</v>
      </c>
      <c r="T570" s="81"/>
      <c r="U570" s="83">
        <v>42397.577743055554</v>
      </c>
      <c r="V570" s="84" t="s">
        <v>5748</v>
      </c>
      <c r="W570" s="81"/>
      <c r="X570" s="81"/>
      <c r="Y570" s="87" t="s">
        <v>8144</v>
      </c>
      <c r="Z570" s="81"/>
    </row>
    <row r="571" spans="1:26" x14ac:dyDescent="0.25">
      <c r="A571" s="66" t="s">
        <v>674</v>
      </c>
      <c r="B571" s="66" t="s">
        <v>792</v>
      </c>
      <c r="C571" s="67"/>
      <c r="D571" s="68"/>
      <c r="E571" s="69"/>
      <c r="F571" s="70"/>
      <c r="G571" s="67"/>
      <c r="H571" s="71"/>
      <c r="I571" s="72"/>
      <c r="J571" s="72"/>
      <c r="K571" s="36"/>
      <c r="L571" s="79"/>
      <c r="M571" s="79"/>
      <c r="N571" s="74"/>
      <c r="O571" s="81" t="s">
        <v>2406</v>
      </c>
      <c r="P571" s="83">
        <v>42397.577962962961</v>
      </c>
      <c r="Q571" s="81" t="s">
        <v>2810</v>
      </c>
      <c r="R571" s="84" t="s">
        <v>4179</v>
      </c>
      <c r="S571" s="81" t="s">
        <v>4825</v>
      </c>
      <c r="T571" s="81"/>
      <c r="U571" s="83">
        <v>42397.577962962961</v>
      </c>
      <c r="V571" s="84" t="s">
        <v>5749</v>
      </c>
      <c r="W571" s="81"/>
      <c r="X571" s="81"/>
      <c r="Y571" s="87" t="s">
        <v>8145</v>
      </c>
      <c r="Z571" s="81"/>
    </row>
    <row r="572" spans="1:26" x14ac:dyDescent="0.25">
      <c r="A572" s="66" t="s">
        <v>675</v>
      </c>
      <c r="B572" s="66" t="s">
        <v>1923</v>
      </c>
      <c r="C572" s="67"/>
      <c r="D572" s="68"/>
      <c r="E572" s="69"/>
      <c r="F572" s="70"/>
      <c r="G572" s="67"/>
      <c r="H572" s="71"/>
      <c r="I572" s="72"/>
      <c r="J572" s="72"/>
      <c r="K572" s="36"/>
      <c r="L572" s="79"/>
      <c r="M572" s="79"/>
      <c r="N572" s="74"/>
      <c r="O572" s="81" t="s">
        <v>2406</v>
      </c>
      <c r="P572" s="83">
        <v>42397.578101851854</v>
      </c>
      <c r="Q572" s="81" t="s">
        <v>2676</v>
      </c>
      <c r="R572" s="84" t="s">
        <v>4299</v>
      </c>
      <c r="S572" s="81" t="s">
        <v>4833</v>
      </c>
      <c r="T572" s="81"/>
      <c r="U572" s="83">
        <v>42397.578101851854</v>
      </c>
      <c r="V572" s="84" t="s">
        <v>5750</v>
      </c>
      <c r="W572" s="81"/>
      <c r="X572" s="81"/>
      <c r="Y572" s="87" t="s">
        <v>8146</v>
      </c>
      <c r="Z572" s="81"/>
    </row>
    <row r="573" spans="1:26" x14ac:dyDescent="0.25">
      <c r="A573" s="66" t="s">
        <v>676</v>
      </c>
      <c r="B573" s="66" t="s">
        <v>2115</v>
      </c>
      <c r="C573" s="67"/>
      <c r="D573" s="68"/>
      <c r="E573" s="69"/>
      <c r="F573" s="70"/>
      <c r="G573" s="67"/>
      <c r="H573" s="71"/>
      <c r="I573" s="72"/>
      <c r="J573" s="72"/>
      <c r="K573" s="36"/>
      <c r="L573" s="79"/>
      <c r="M573" s="79"/>
      <c r="N573" s="74"/>
      <c r="O573" s="81" t="s">
        <v>2406</v>
      </c>
      <c r="P573" s="83">
        <v>42397.578217592592</v>
      </c>
      <c r="Q573" s="81" t="s">
        <v>2518</v>
      </c>
      <c r="R573" s="81"/>
      <c r="S573" s="81"/>
      <c r="T573" s="81" t="s">
        <v>5042</v>
      </c>
      <c r="U573" s="83">
        <v>42397.578217592592</v>
      </c>
      <c r="V573" s="84" t="s">
        <v>5751</v>
      </c>
      <c r="W573" s="81"/>
      <c r="X573" s="81"/>
      <c r="Y573" s="87" t="s">
        <v>8147</v>
      </c>
      <c r="Z573" s="81"/>
    </row>
    <row r="574" spans="1:26" x14ac:dyDescent="0.25">
      <c r="A574" s="66" t="s">
        <v>677</v>
      </c>
      <c r="B574" s="66" t="s">
        <v>792</v>
      </c>
      <c r="C574" s="67"/>
      <c r="D574" s="68"/>
      <c r="E574" s="69"/>
      <c r="F574" s="70"/>
      <c r="G574" s="67"/>
      <c r="H574" s="71"/>
      <c r="I574" s="72"/>
      <c r="J574" s="72"/>
      <c r="K574" s="36"/>
      <c r="L574" s="79"/>
      <c r="M574" s="79"/>
      <c r="N574" s="74"/>
      <c r="O574" s="81" t="s">
        <v>2406</v>
      </c>
      <c r="P574" s="83">
        <v>42397.578252314815</v>
      </c>
      <c r="Q574" s="81" t="s">
        <v>2810</v>
      </c>
      <c r="R574" s="84" t="s">
        <v>4179</v>
      </c>
      <c r="S574" s="81" t="s">
        <v>4825</v>
      </c>
      <c r="T574" s="81"/>
      <c r="U574" s="83">
        <v>42397.578252314815</v>
      </c>
      <c r="V574" s="84" t="s">
        <v>5752</v>
      </c>
      <c r="W574" s="81"/>
      <c r="X574" s="81"/>
      <c r="Y574" s="87" t="s">
        <v>8148</v>
      </c>
      <c r="Z574" s="81"/>
    </row>
    <row r="575" spans="1:26" x14ac:dyDescent="0.25">
      <c r="A575" s="66" t="s">
        <v>678</v>
      </c>
      <c r="B575" s="66" t="s">
        <v>678</v>
      </c>
      <c r="C575" s="67"/>
      <c r="D575" s="68"/>
      <c r="E575" s="69"/>
      <c r="F575" s="70"/>
      <c r="G575" s="67"/>
      <c r="H575" s="71"/>
      <c r="I575" s="72"/>
      <c r="J575" s="72"/>
      <c r="K575" s="36"/>
      <c r="L575" s="79"/>
      <c r="M575" s="79"/>
      <c r="N575" s="74"/>
      <c r="O575" s="81" t="s">
        <v>179</v>
      </c>
      <c r="P575" s="83">
        <v>42397.578263888892</v>
      </c>
      <c r="Q575" s="81" t="s">
        <v>2811</v>
      </c>
      <c r="R575" s="81" t="s">
        <v>4351</v>
      </c>
      <c r="S575" s="81" t="s">
        <v>4901</v>
      </c>
      <c r="T575" s="81"/>
      <c r="U575" s="83">
        <v>42397.578263888892</v>
      </c>
      <c r="V575" s="84" t="s">
        <v>5753</v>
      </c>
      <c r="W575" s="81"/>
      <c r="X575" s="81"/>
      <c r="Y575" s="87" t="s">
        <v>8149</v>
      </c>
      <c r="Z575" s="81"/>
    </row>
    <row r="576" spans="1:26" x14ac:dyDescent="0.25">
      <c r="A576" s="66" t="s">
        <v>679</v>
      </c>
      <c r="B576" s="66" t="s">
        <v>2018</v>
      </c>
      <c r="C576" s="67"/>
      <c r="D576" s="68"/>
      <c r="E576" s="69"/>
      <c r="F576" s="70"/>
      <c r="G576" s="67"/>
      <c r="H576" s="71"/>
      <c r="I576" s="72"/>
      <c r="J576" s="72"/>
      <c r="K576" s="36"/>
      <c r="L576" s="79"/>
      <c r="M576" s="79"/>
      <c r="N576" s="74"/>
      <c r="O576" s="81" t="s">
        <v>2406</v>
      </c>
      <c r="P576" s="83">
        <v>42397.578263888892</v>
      </c>
      <c r="Q576" s="81" t="s">
        <v>2738</v>
      </c>
      <c r="R576" s="81"/>
      <c r="S576" s="81"/>
      <c r="T576" s="81"/>
      <c r="U576" s="83">
        <v>42397.578263888892</v>
      </c>
      <c r="V576" s="84" t="s">
        <v>5754</v>
      </c>
      <c r="W576" s="81"/>
      <c r="X576" s="81"/>
      <c r="Y576" s="87" t="s">
        <v>8150</v>
      </c>
      <c r="Z576" s="81"/>
    </row>
    <row r="577" spans="1:26" x14ac:dyDescent="0.25">
      <c r="A577" s="66" t="s">
        <v>679</v>
      </c>
      <c r="B577" s="66" t="s">
        <v>1768</v>
      </c>
      <c r="C577" s="67"/>
      <c r="D577" s="68"/>
      <c r="E577" s="69"/>
      <c r="F577" s="70"/>
      <c r="G577" s="67"/>
      <c r="H577" s="71"/>
      <c r="I577" s="72"/>
      <c r="J577" s="72"/>
      <c r="K577" s="36"/>
      <c r="L577" s="79"/>
      <c r="M577" s="79"/>
      <c r="N577" s="74"/>
      <c r="O577" s="81" t="s">
        <v>2406</v>
      </c>
      <c r="P577" s="83">
        <v>42397.578263888892</v>
      </c>
      <c r="Q577" s="81" t="s">
        <v>2738</v>
      </c>
      <c r="R577" s="81"/>
      <c r="S577" s="81"/>
      <c r="T577" s="81"/>
      <c r="U577" s="83">
        <v>42397.578263888892</v>
      </c>
      <c r="V577" s="84" t="s">
        <v>5754</v>
      </c>
      <c r="W577" s="81"/>
      <c r="X577" s="81"/>
      <c r="Y577" s="87" t="s">
        <v>8150</v>
      </c>
      <c r="Z577" s="81"/>
    </row>
    <row r="578" spans="1:26" x14ac:dyDescent="0.25">
      <c r="A578" s="66" t="s">
        <v>680</v>
      </c>
      <c r="B578" s="66" t="s">
        <v>2168</v>
      </c>
      <c r="C578" s="67"/>
      <c r="D578" s="68"/>
      <c r="E578" s="69"/>
      <c r="F578" s="70"/>
      <c r="G578" s="67"/>
      <c r="H578" s="71"/>
      <c r="I578" s="72"/>
      <c r="J578" s="72"/>
      <c r="K578" s="36"/>
      <c r="L578" s="79"/>
      <c r="M578" s="79"/>
      <c r="N578" s="74"/>
      <c r="O578" s="81" t="s">
        <v>2406</v>
      </c>
      <c r="P578" s="83">
        <v>42397.578993055555</v>
      </c>
      <c r="Q578" s="81" t="s">
        <v>2812</v>
      </c>
      <c r="R578" s="84" t="s">
        <v>4352</v>
      </c>
      <c r="S578" s="81" t="s">
        <v>4902</v>
      </c>
      <c r="T578" s="81"/>
      <c r="U578" s="83">
        <v>42397.578993055555</v>
      </c>
      <c r="V578" s="84" t="s">
        <v>5755</v>
      </c>
      <c r="W578" s="81"/>
      <c r="X578" s="81"/>
      <c r="Y578" s="87" t="s">
        <v>8151</v>
      </c>
      <c r="Z578" s="81"/>
    </row>
    <row r="579" spans="1:26" x14ac:dyDescent="0.25">
      <c r="A579" s="66" t="s">
        <v>681</v>
      </c>
      <c r="B579" s="66" t="s">
        <v>2094</v>
      </c>
      <c r="C579" s="67"/>
      <c r="D579" s="68"/>
      <c r="E579" s="69"/>
      <c r="F579" s="70"/>
      <c r="G579" s="67"/>
      <c r="H579" s="71"/>
      <c r="I579" s="72"/>
      <c r="J579" s="72"/>
      <c r="K579" s="36"/>
      <c r="L579" s="79"/>
      <c r="M579" s="79"/>
      <c r="N579" s="74"/>
      <c r="O579" s="81" t="s">
        <v>2406</v>
      </c>
      <c r="P579" s="83">
        <v>42397.579305555555</v>
      </c>
      <c r="Q579" s="81" t="s">
        <v>2813</v>
      </c>
      <c r="R579" s="81"/>
      <c r="S579" s="81"/>
      <c r="T579" s="81"/>
      <c r="U579" s="83">
        <v>42397.579305555555</v>
      </c>
      <c r="V579" s="84" t="s">
        <v>5756</v>
      </c>
      <c r="W579" s="81"/>
      <c r="X579" s="81"/>
      <c r="Y579" s="87" t="s">
        <v>8152</v>
      </c>
      <c r="Z579" s="81"/>
    </row>
    <row r="580" spans="1:26" x14ac:dyDescent="0.25">
      <c r="A580" s="66" t="s">
        <v>682</v>
      </c>
      <c r="B580" s="66" t="s">
        <v>680</v>
      </c>
      <c r="C580" s="67"/>
      <c r="D580" s="68"/>
      <c r="E580" s="69"/>
      <c r="F580" s="70"/>
      <c r="G580" s="67"/>
      <c r="H580" s="71"/>
      <c r="I580" s="72"/>
      <c r="J580" s="72"/>
      <c r="K580" s="36"/>
      <c r="L580" s="79"/>
      <c r="M580" s="79"/>
      <c r="N580" s="74"/>
      <c r="O580" s="81" t="s">
        <v>2406</v>
      </c>
      <c r="P580" s="83">
        <v>42397.579317129632</v>
      </c>
      <c r="Q580" s="81" t="s">
        <v>2814</v>
      </c>
      <c r="R580" s="84" t="s">
        <v>4352</v>
      </c>
      <c r="S580" s="81" t="s">
        <v>4902</v>
      </c>
      <c r="T580" s="81"/>
      <c r="U580" s="83">
        <v>42397.579317129632</v>
      </c>
      <c r="V580" s="84" t="s">
        <v>5757</v>
      </c>
      <c r="W580" s="81"/>
      <c r="X580" s="81"/>
      <c r="Y580" s="87" t="s">
        <v>8153</v>
      </c>
      <c r="Z580" s="81"/>
    </row>
    <row r="581" spans="1:26" x14ac:dyDescent="0.25">
      <c r="A581" s="66" t="s">
        <v>683</v>
      </c>
      <c r="B581" s="66" t="s">
        <v>2094</v>
      </c>
      <c r="C581" s="67"/>
      <c r="D581" s="68"/>
      <c r="E581" s="69"/>
      <c r="F581" s="70"/>
      <c r="G581" s="67"/>
      <c r="H581" s="71"/>
      <c r="I581" s="72"/>
      <c r="J581" s="72"/>
      <c r="K581" s="36"/>
      <c r="L581" s="79"/>
      <c r="M581" s="79"/>
      <c r="N581" s="74"/>
      <c r="O581" s="81" t="s">
        <v>2406</v>
      </c>
      <c r="P581" s="83">
        <v>42397.579398148147</v>
      </c>
      <c r="Q581" s="81" t="s">
        <v>2815</v>
      </c>
      <c r="R581" s="84" t="s">
        <v>4179</v>
      </c>
      <c r="S581" s="81" t="s">
        <v>4825</v>
      </c>
      <c r="T581" s="81"/>
      <c r="U581" s="83">
        <v>42397.579398148147</v>
      </c>
      <c r="V581" s="84" t="s">
        <v>5758</v>
      </c>
      <c r="W581" s="81"/>
      <c r="X581" s="81"/>
      <c r="Y581" s="87" t="s">
        <v>8154</v>
      </c>
      <c r="Z581" s="81"/>
    </row>
    <row r="582" spans="1:26" x14ac:dyDescent="0.25">
      <c r="A582" s="66" t="s">
        <v>684</v>
      </c>
      <c r="B582" s="66" t="s">
        <v>781</v>
      </c>
      <c r="C582" s="67"/>
      <c r="D582" s="68"/>
      <c r="E582" s="69"/>
      <c r="F582" s="70"/>
      <c r="G582" s="67"/>
      <c r="H582" s="71"/>
      <c r="I582" s="72"/>
      <c r="J582" s="72"/>
      <c r="K582" s="36"/>
      <c r="L582" s="79"/>
      <c r="M582" s="79"/>
      <c r="N582" s="74"/>
      <c r="O582" s="81" t="s">
        <v>2406</v>
      </c>
      <c r="P582" s="83">
        <v>42397.579502314817</v>
      </c>
      <c r="Q582" s="81" t="s">
        <v>2816</v>
      </c>
      <c r="R582" s="81"/>
      <c r="S582" s="81"/>
      <c r="T582" s="81" t="s">
        <v>2002</v>
      </c>
      <c r="U582" s="83">
        <v>42397.579502314817</v>
      </c>
      <c r="V582" s="84" t="s">
        <v>5759</v>
      </c>
      <c r="W582" s="81"/>
      <c r="X582" s="81"/>
      <c r="Y582" s="87" t="s">
        <v>8155</v>
      </c>
      <c r="Z582" s="81"/>
    </row>
    <row r="583" spans="1:26" x14ac:dyDescent="0.25">
      <c r="A583" s="66" t="s">
        <v>685</v>
      </c>
      <c r="B583" s="66" t="s">
        <v>685</v>
      </c>
      <c r="C583" s="67"/>
      <c r="D583" s="68"/>
      <c r="E583" s="69"/>
      <c r="F583" s="70"/>
      <c r="G583" s="67"/>
      <c r="H583" s="71"/>
      <c r="I583" s="72"/>
      <c r="J583" s="72"/>
      <c r="K583" s="36"/>
      <c r="L583" s="79"/>
      <c r="M583" s="79"/>
      <c r="N583" s="74"/>
      <c r="O583" s="81" t="s">
        <v>179</v>
      </c>
      <c r="P583" s="83">
        <v>42397.579560185186</v>
      </c>
      <c r="Q583" s="81" t="s">
        <v>2817</v>
      </c>
      <c r="R583" s="84" t="s">
        <v>4353</v>
      </c>
      <c r="S583" s="81" t="s">
        <v>4814</v>
      </c>
      <c r="T583" s="81"/>
      <c r="U583" s="83">
        <v>42397.579560185186</v>
      </c>
      <c r="V583" s="84" t="s">
        <v>5760</v>
      </c>
      <c r="W583" s="81"/>
      <c r="X583" s="81"/>
      <c r="Y583" s="87" t="s">
        <v>8156</v>
      </c>
      <c r="Z583" s="81"/>
    </row>
    <row r="584" spans="1:26" x14ac:dyDescent="0.25">
      <c r="A584" s="66" t="s">
        <v>686</v>
      </c>
      <c r="B584" s="66" t="s">
        <v>1907</v>
      </c>
      <c r="C584" s="67"/>
      <c r="D584" s="68"/>
      <c r="E584" s="69"/>
      <c r="F584" s="70"/>
      <c r="G584" s="67"/>
      <c r="H584" s="71"/>
      <c r="I584" s="72"/>
      <c r="J584" s="72"/>
      <c r="K584" s="36"/>
      <c r="L584" s="79"/>
      <c r="M584" s="79"/>
      <c r="N584" s="74"/>
      <c r="O584" s="81" t="s">
        <v>2406</v>
      </c>
      <c r="P584" s="83">
        <v>42397.578055555554</v>
      </c>
      <c r="Q584" s="81" t="s">
        <v>2745</v>
      </c>
      <c r="R584" s="81"/>
      <c r="S584" s="81"/>
      <c r="T584" s="81" t="s">
        <v>2002</v>
      </c>
      <c r="U584" s="83">
        <v>42397.578055555554</v>
      </c>
      <c r="V584" s="84" t="s">
        <v>5761</v>
      </c>
      <c r="W584" s="81"/>
      <c r="X584" s="81"/>
      <c r="Y584" s="87" t="s">
        <v>8157</v>
      </c>
      <c r="Z584" s="81"/>
    </row>
    <row r="585" spans="1:26" x14ac:dyDescent="0.25">
      <c r="A585" s="66" t="s">
        <v>686</v>
      </c>
      <c r="B585" s="66" t="s">
        <v>1907</v>
      </c>
      <c r="C585" s="67"/>
      <c r="D585" s="68"/>
      <c r="E585" s="69"/>
      <c r="F585" s="70"/>
      <c r="G585" s="67"/>
      <c r="H585" s="71"/>
      <c r="I585" s="72"/>
      <c r="J585" s="72"/>
      <c r="K585" s="36"/>
      <c r="L585" s="79"/>
      <c r="M585" s="79"/>
      <c r="N585" s="74"/>
      <c r="O585" s="81" t="s">
        <v>2407</v>
      </c>
      <c r="P585" s="83">
        <v>42397.579918981479</v>
      </c>
      <c r="Q585" s="81" t="s">
        <v>2818</v>
      </c>
      <c r="R585" s="81"/>
      <c r="S585" s="81"/>
      <c r="T585" s="81"/>
      <c r="U585" s="83">
        <v>42397.579918981479</v>
      </c>
      <c r="V585" s="84" t="s">
        <v>5762</v>
      </c>
      <c r="W585" s="81"/>
      <c r="X585" s="81"/>
      <c r="Y585" s="87" t="s">
        <v>8158</v>
      </c>
      <c r="Z585" s="87" t="s">
        <v>9757</v>
      </c>
    </row>
    <row r="586" spans="1:26" x14ac:dyDescent="0.25">
      <c r="A586" s="66" t="s">
        <v>687</v>
      </c>
      <c r="B586" s="66" t="s">
        <v>680</v>
      </c>
      <c r="C586" s="67"/>
      <c r="D586" s="68"/>
      <c r="E586" s="69"/>
      <c r="F586" s="70"/>
      <c r="G586" s="67"/>
      <c r="H586" s="71"/>
      <c r="I586" s="72"/>
      <c r="J586" s="72"/>
      <c r="K586" s="36"/>
      <c r="L586" s="79"/>
      <c r="M586" s="79"/>
      <c r="N586" s="74"/>
      <c r="O586" s="81" t="s">
        <v>2406</v>
      </c>
      <c r="P586" s="83">
        <v>42397.580011574071</v>
      </c>
      <c r="Q586" s="81" t="s">
        <v>2814</v>
      </c>
      <c r="R586" s="84" t="s">
        <v>4352</v>
      </c>
      <c r="S586" s="81" t="s">
        <v>4902</v>
      </c>
      <c r="T586" s="81"/>
      <c r="U586" s="83">
        <v>42397.580011574071</v>
      </c>
      <c r="V586" s="84" t="s">
        <v>5763</v>
      </c>
      <c r="W586" s="81"/>
      <c r="X586" s="81"/>
      <c r="Y586" s="87" t="s">
        <v>8159</v>
      </c>
      <c r="Z586" s="81"/>
    </row>
    <row r="587" spans="1:26" x14ac:dyDescent="0.25">
      <c r="A587" s="66" t="s">
        <v>688</v>
      </c>
      <c r="B587" s="66" t="s">
        <v>1189</v>
      </c>
      <c r="C587" s="67"/>
      <c r="D587" s="68"/>
      <c r="E587" s="69"/>
      <c r="F587" s="70"/>
      <c r="G587" s="67"/>
      <c r="H587" s="71"/>
      <c r="I587" s="72"/>
      <c r="J587" s="72"/>
      <c r="K587" s="36"/>
      <c r="L587" s="79"/>
      <c r="M587" s="79"/>
      <c r="N587" s="74"/>
      <c r="O587" s="81" t="s">
        <v>2406</v>
      </c>
      <c r="P587" s="83">
        <v>42397.580081018517</v>
      </c>
      <c r="Q587" s="81" t="s">
        <v>2819</v>
      </c>
      <c r="R587" s="81"/>
      <c r="S587" s="81"/>
      <c r="T587" s="81"/>
      <c r="U587" s="83">
        <v>42397.580081018517</v>
      </c>
      <c r="V587" s="84" t="s">
        <v>5764</v>
      </c>
      <c r="W587" s="81"/>
      <c r="X587" s="81"/>
      <c r="Y587" s="87" t="s">
        <v>8160</v>
      </c>
      <c r="Z587" s="81"/>
    </row>
    <row r="588" spans="1:26" x14ac:dyDescent="0.25">
      <c r="A588" s="66" t="s">
        <v>689</v>
      </c>
      <c r="B588" s="66" t="s">
        <v>689</v>
      </c>
      <c r="C588" s="67"/>
      <c r="D588" s="68"/>
      <c r="E588" s="69"/>
      <c r="F588" s="70"/>
      <c r="G588" s="67"/>
      <c r="H588" s="71"/>
      <c r="I588" s="72"/>
      <c r="J588" s="72"/>
      <c r="K588" s="36"/>
      <c r="L588" s="79"/>
      <c r="M588" s="79"/>
      <c r="N588" s="74"/>
      <c r="O588" s="81" t="s">
        <v>179</v>
      </c>
      <c r="P588" s="83">
        <v>42397.580185185187</v>
      </c>
      <c r="Q588" s="81" t="s">
        <v>2820</v>
      </c>
      <c r="R588" s="84" t="s">
        <v>4354</v>
      </c>
      <c r="S588" s="81" t="s">
        <v>4849</v>
      </c>
      <c r="T588" s="81"/>
      <c r="U588" s="83">
        <v>42397.580185185187</v>
      </c>
      <c r="V588" s="84" t="s">
        <v>5765</v>
      </c>
      <c r="W588" s="81"/>
      <c r="X588" s="81"/>
      <c r="Y588" s="87" t="s">
        <v>8161</v>
      </c>
      <c r="Z588" s="81"/>
    </row>
    <row r="589" spans="1:26" x14ac:dyDescent="0.25">
      <c r="A589" s="66" t="s">
        <v>690</v>
      </c>
      <c r="B589" s="66" t="s">
        <v>781</v>
      </c>
      <c r="C589" s="67"/>
      <c r="D589" s="68"/>
      <c r="E589" s="69"/>
      <c r="F589" s="70"/>
      <c r="G589" s="67"/>
      <c r="H589" s="71"/>
      <c r="I589" s="72"/>
      <c r="J589" s="72"/>
      <c r="K589" s="36"/>
      <c r="L589" s="79"/>
      <c r="M589" s="79"/>
      <c r="N589" s="74"/>
      <c r="O589" s="81" t="s">
        <v>2406</v>
      </c>
      <c r="P589" s="83">
        <v>42397.580208333333</v>
      </c>
      <c r="Q589" s="81" t="s">
        <v>2816</v>
      </c>
      <c r="R589" s="81"/>
      <c r="S589" s="81"/>
      <c r="T589" s="81" t="s">
        <v>2002</v>
      </c>
      <c r="U589" s="83">
        <v>42397.580208333333</v>
      </c>
      <c r="V589" s="84" t="s">
        <v>5766</v>
      </c>
      <c r="W589" s="81"/>
      <c r="X589" s="81"/>
      <c r="Y589" s="87" t="s">
        <v>8162</v>
      </c>
      <c r="Z589" s="81"/>
    </row>
    <row r="590" spans="1:26" x14ac:dyDescent="0.25">
      <c r="A590" s="66" t="s">
        <v>691</v>
      </c>
      <c r="B590" s="66" t="s">
        <v>2169</v>
      </c>
      <c r="C590" s="67"/>
      <c r="D590" s="68"/>
      <c r="E590" s="69"/>
      <c r="F590" s="70"/>
      <c r="G590" s="67"/>
      <c r="H590" s="71"/>
      <c r="I590" s="72"/>
      <c r="J590" s="72"/>
      <c r="K590" s="36"/>
      <c r="L590" s="79"/>
      <c r="M590" s="79"/>
      <c r="N590" s="74"/>
      <c r="O590" s="81" t="s">
        <v>2406</v>
      </c>
      <c r="P590" s="83">
        <v>42397.578877314816</v>
      </c>
      <c r="Q590" s="81" t="s">
        <v>2821</v>
      </c>
      <c r="R590" s="81"/>
      <c r="S590" s="81"/>
      <c r="T590" s="81"/>
      <c r="U590" s="83">
        <v>42397.578877314816</v>
      </c>
      <c r="V590" s="84" t="s">
        <v>5767</v>
      </c>
      <c r="W590" s="81"/>
      <c r="X590" s="81"/>
      <c r="Y590" s="87" t="s">
        <v>8163</v>
      </c>
      <c r="Z590" s="81"/>
    </row>
    <row r="591" spans="1:26" x14ac:dyDescent="0.25">
      <c r="A591" s="66" t="s">
        <v>691</v>
      </c>
      <c r="B591" s="66" t="s">
        <v>760</v>
      </c>
      <c r="C591" s="67"/>
      <c r="D591" s="68"/>
      <c r="E591" s="69"/>
      <c r="F591" s="70"/>
      <c r="G591" s="67"/>
      <c r="H591" s="71"/>
      <c r="I591" s="72"/>
      <c r="J591" s="72"/>
      <c r="K591" s="36"/>
      <c r="L591" s="79"/>
      <c r="M591" s="79"/>
      <c r="N591" s="74"/>
      <c r="O591" s="81" t="s">
        <v>2406</v>
      </c>
      <c r="P591" s="83">
        <v>42397.578125</v>
      </c>
      <c r="Q591" s="81" t="s">
        <v>2766</v>
      </c>
      <c r="R591" s="81"/>
      <c r="S591" s="81"/>
      <c r="T591" s="81"/>
      <c r="U591" s="83">
        <v>42397.578125</v>
      </c>
      <c r="V591" s="84" t="s">
        <v>5768</v>
      </c>
      <c r="W591" s="81"/>
      <c r="X591" s="81"/>
      <c r="Y591" s="87" t="s">
        <v>8164</v>
      </c>
      <c r="Z591" s="81"/>
    </row>
    <row r="592" spans="1:26" x14ac:dyDescent="0.25">
      <c r="A592" s="66" t="s">
        <v>691</v>
      </c>
      <c r="B592" s="66" t="s">
        <v>2133</v>
      </c>
      <c r="C592" s="67"/>
      <c r="D592" s="68"/>
      <c r="E592" s="69"/>
      <c r="F592" s="70"/>
      <c r="G592" s="67"/>
      <c r="H592" s="71"/>
      <c r="I592" s="72"/>
      <c r="J592" s="72"/>
      <c r="K592" s="36"/>
      <c r="L592" s="79"/>
      <c r="M592" s="79"/>
      <c r="N592" s="74"/>
      <c r="O592" s="81" t="s">
        <v>2406</v>
      </c>
      <c r="P592" s="83">
        <v>42397.580231481479</v>
      </c>
      <c r="Q592" s="81" t="s">
        <v>2786</v>
      </c>
      <c r="R592" s="84" t="s">
        <v>4283</v>
      </c>
      <c r="S592" s="81" t="s">
        <v>4880</v>
      </c>
      <c r="T592" s="81"/>
      <c r="U592" s="83">
        <v>42397.580231481479</v>
      </c>
      <c r="V592" s="84" t="s">
        <v>5769</v>
      </c>
      <c r="W592" s="81"/>
      <c r="X592" s="81"/>
      <c r="Y592" s="87" t="s">
        <v>8165</v>
      </c>
      <c r="Z592" s="81"/>
    </row>
    <row r="593" spans="1:26" x14ac:dyDescent="0.25">
      <c r="A593" s="66" t="s">
        <v>691</v>
      </c>
      <c r="B593" s="66" t="s">
        <v>1426</v>
      </c>
      <c r="C593" s="67"/>
      <c r="D593" s="68"/>
      <c r="E593" s="69"/>
      <c r="F593" s="70"/>
      <c r="G593" s="67"/>
      <c r="H593" s="71"/>
      <c r="I593" s="72"/>
      <c r="J593" s="72"/>
      <c r="K593" s="36"/>
      <c r="L593" s="79"/>
      <c r="M593" s="79"/>
      <c r="N593" s="74"/>
      <c r="O593" s="81" t="s">
        <v>2406</v>
      </c>
      <c r="P593" s="83">
        <v>42397.580231481479</v>
      </c>
      <c r="Q593" s="81" t="s">
        <v>2786</v>
      </c>
      <c r="R593" s="84" t="s">
        <v>4283</v>
      </c>
      <c r="S593" s="81" t="s">
        <v>4880</v>
      </c>
      <c r="T593" s="81"/>
      <c r="U593" s="83">
        <v>42397.580231481479</v>
      </c>
      <c r="V593" s="84" t="s">
        <v>5769</v>
      </c>
      <c r="W593" s="81"/>
      <c r="X593" s="81"/>
      <c r="Y593" s="87" t="s">
        <v>8165</v>
      </c>
      <c r="Z593" s="81"/>
    </row>
    <row r="594" spans="1:26" x14ac:dyDescent="0.25">
      <c r="A594" s="66" t="s">
        <v>692</v>
      </c>
      <c r="B594" s="66" t="s">
        <v>1923</v>
      </c>
      <c r="C594" s="67"/>
      <c r="D594" s="68"/>
      <c r="E594" s="69"/>
      <c r="F594" s="70"/>
      <c r="G594" s="67"/>
      <c r="H594" s="71"/>
      <c r="I594" s="72"/>
      <c r="J594" s="72"/>
      <c r="K594" s="36"/>
      <c r="L594" s="79"/>
      <c r="M594" s="79"/>
      <c r="N594" s="74"/>
      <c r="O594" s="81" t="s">
        <v>2406</v>
      </c>
      <c r="P594" s="83">
        <v>42397.580590277779</v>
      </c>
      <c r="Q594" s="81" t="s">
        <v>2676</v>
      </c>
      <c r="R594" s="84" t="s">
        <v>4299</v>
      </c>
      <c r="S594" s="81" t="s">
        <v>4833</v>
      </c>
      <c r="T594" s="81"/>
      <c r="U594" s="83">
        <v>42397.580590277779</v>
      </c>
      <c r="V594" s="84" t="s">
        <v>5770</v>
      </c>
      <c r="W594" s="81"/>
      <c r="X594" s="81"/>
      <c r="Y594" s="87" t="s">
        <v>8166</v>
      </c>
      <c r="Z594" s="81"/>
    </row>
    <row r="595" spans="1:26" x14ac:dyDescent="0.25">
      <c r="A595" s="66" t="s">
        <v>693</v>
      </c>
      <c r="B595" s="66" t="s">
        <v>1299</v>
      </c>
      <c r="C595" s="67"/>
      <c r="D595" s="68"/>
      <c r="E595" s="69"/>
      <c r="F595" s="70"/>
      <c r="G595" s="67"/>
      <c r="H595" s="71"/>
      <c r="I595" s="72"/>
      <c r="J595" s="72"/>
      <c r="K595" s="36"/>
      <c r="L595" s="79"/>
      <c r="M595" s="79"/>
      <c r="N595" s="74"/>
      <c r="O595" s="81" t="s">
        <v>2406</v>
      </c>
      <c r="P595" s="83">
        <v>42397.580775462964</v>
      </c>
      <c r="Q595" s="81" t="s">
        <v>2822</v>
      </c>
      <c r="R595" s="84" t="s">
        <v>4256</v>
      </c>
      <c r="S595" s="81" t="s">
        <v>4870</v>
      </c>
      <c r="T595" s="81"/>
      <c r="U595" s="83">
        <v>42397.580775462964</v>
      </c>
      <c r="V595" s="84" t="s">
        <v>5771</v>
      </c>
      <c r="W595" s="81"/>
      <c r="X595" s="81"/>
      <c r="Y595" s="87" t="s">
        <v>8167</v>
      </c>
      <c r="Z595" s="81"/>
    </row>
    <row r="596" spans="1:26" x14ac:dyDescent="0.25">
      <c r="A596" s="66" t="s">
        <v>694</v>
      </c>
      <c r="B596" s="66" t="s">
        <v>680</v>
      </c>
      <c r="C596" s="67"/>
      <c r="D596" s="68"/>
      <c r="E596" s="69"/>
      <c r="F596" s="70"/>
      <c r="G596" s="67"/>
      <c r="H596" s="71"/>
      <c r="I596" s="72"/>
      <c r="J596" s="72"/>
      <c r="K596" s="36"/>
      <c r="L596" s="79"/>
      <c r="M596" s="79"/>
      <c r="N596" s="74"/>
      <c r="O596" s="81" t="s">
        <v>2406</v>
      </c>
      <c r="P596" s="83">
        <v>42397.580868055556</v>
      </c>
      <c r="Q596" s="81" t="s">
        <v>2814</v>
      </c>
      <c r="R596" s="84" t="s">
        <v>4352</v>
      </c>
      <c r="S596" s="81" t="s">
        <v>4902</v>
      </c>
      <c r="T596" s="81"/>
      <c r="U596" s="83">
        <v>42397.580868055556</v>
      </c>
      <c r="V596" s="84" t="s">
        <v>5772</v>
      </c>
      <c r="W596" s="81"/>
      <c r="X596" s="81"/>
      <c r="Y596" s="87" t="s">
        <v>8168</v>
      </c>
      <c r="Z596" s="81"/>
    </row>
    <row r="597" spans="1:26" x14ac:dyDescent="0.25">
      <c r="A597" s="66" t="s">
        <v>695</v>
      </c>
      <c r="B597" s="66" t="s">
        <v>2094</v>
      </c>
      <c r="C597" s="67"/>
      <c r="D597" s="68"/>
      <c r="E597" s="69"/>
      <c r="F597" s="70"/>
      <c r="G597" s="67"/>
      <c r="H597" s="71"/>
      <c r="I597" s="72"/>
      <c r="J597" s="72"/>
      <c r="K597" s="36"/>
      <c r="L597" s="79"/>
      <c r="M597" s="79"/>
      <c r="N597" s="74"/>
      <c r="O597" s="81" t="s">
        <v>2406</v>
      </c>
      <c r="P597" s="83">
        <v>42397.580925925926</v>
      </c>
      <c r="Q597" s="81" t="s">
        <v>2823</v>
      </c>
      <c r="R597" s="84" t="s">
        <v>4258</v>
      </c>
      <c r="S597" s="81" t="s">
        <v>4871</v>
      </c>
      <c r="T597" s="81"/>
      <c r="U597" s="83">
        <v>42397.580925925926</v>
      </c>
      <c r="V597" s="84" t="s">
        <v>5773</v>
      </c>
      <c r="W597" s="81"/>
      <c r="X597" s="81"/>
      <c r="Y597" s="87" t="s">
        <v>8169</v>
      </c>
      <c r="Z597" s="81"/>
    </row>
    <row r="598" spans="1:26" x14ac:dyDescent="0.25">
      <c r="A598" s="66" t="s">
        <v>696</v>
      </c>
      <c r="B598" s="66" t="s">
        <v>2170</v>
      </c>
      <c r="C598" s="67"/>
      <c r="D598" s="68"/>
      <c r="E598" s="69"/>
      <c r="F598" s="70"/>
      <c r="G598" s="67"/>
      <c r="H598" s="71"/>
      <c r="I598" s="72"/>
      <c r="J598" s="72"/>
      <c r="K598" s="36"/>
      <c r="L598" s="79"/>
      <c r="M598" s="79"/>
      <c r="N598" s="74"/>
      <c r="O598" s="81" t="s">
        <v>2406</v>
      </c>
      <c r="P598" s="83">
        <v>42397.578472222223</v>
      </c>
      <c r="Q598" s="81" t="s">
        <v>2824</v>
      </c>
      <c r="R598" s="84" t="s">
        <v>4294</v>
      </c>
      <c r="S598" s="81" t="s">
        <v>4884</v>
      </c>
      <c r="T598" s="81"/>
      <c r="U598" s="83">
        <v>42397.578472222223</v>
      </c>
      <c r="V598" s="84" t="s">
        <v>5774</v>
      </c>
      <c r="W598" s="81"/>
      <c r="X598" s="81"/>
      <c r="Y598" s="87" t="s">
        <v>8170</v>
      </c>
      <c r="Z598" s="81"/>
    </row>
    <row r="599" spans="1:26" x14ac:dyDescent="0.25">
      <c r="A599" s="66" t="s">
        <v>696</v>
      </c>
      <c r="B599" s="66" t="s">
        <v>696</v>
      </c>
      <c r="C599" s="67"/>
      <c r="D599" s="68"/>
      <c r="E599" s="69"/>
      <c r="F599" s="70"/>
      <c r="G599" s="67"/>
      <c r="H599" s="71"/>
      <c r="I599" s="72"/>
      <c r="J599" s="72"/>
      <c r="K599" s="36"/>
      <c r="L599" s="79"/>
      <c r="M599" s="79"/>
      <c r="N599" s="74"/>
      <c r="O599" s="81" t="s">
        <v>179</v>
      </c>
      <c r="P599" s="83">
        <v>42397.579282407409</v>
      </c>
      <c r="Q599" s="81" t="s">
        <v>2825</v>
      </c>
      <c r="R599" s="81"/>
      <c r="S599" s="81"/>
      <c r="T599" s="81"/>
      <c r="U599" s="83">
        <v>42397.579282407409</v>
      </c>
      <c r="V599" s="84" t="s">
        <v>5775</v>
      </c>
      <c r="W599" s="81"/>
      <c r="X599" s="81"/>
      <c r="Y599" s="87" t="s">
        <v>8171</v>
      </c>
      <c r="Z599" s="81"/>
    </row>
    <row r="600" spans="1:26" x14ac:dyDescent="0.25">
      <c r="A600" s="66" t="s">
        <v>696</v>
      </c>
      <c r="B600" s="66" t="s">
        <v>696</v>
      </c>
      <c r="C600" s="67"/>
      <c r="D600" s="68"/>
      <c r="E600" s="69"/>
      <c r="F600" s="70"/>
      <c r="G600" s="67"/>
      <c r="H600" s="71"/>
      <c r="I600" s="72"/>
      <c r="J600" s="72"/>
      <c r="K600" s="36"/>
      <c r="L600" s="79"/>
      <c r="M600" s="79"/>
      <c r="N600" s="74"/>
      <c r="O600" s="81" t="s">
        <v>179</v>
      </c>
      <c r="P600" s="83">
        <v>42397.580185185187</v>
      </c>
      <c r="Q600" s="81" t="s">
        <v>2826</v>
      </c>
      <c r="R600" s="81"/>
      <c r="S600" s="81"/>
      <c r="T600" s="81"/>
      <c r="U600" s="83">
        <v>42397.580185185187</v>
      </c>
      <c r="V600" s="84" t="s">
        <v>5776</v>
      </c>
      <c r="W600" s="81"/>
      <c r="X600" s="81"/>
      <c r="Y600" s="87" t="s">
        <v>8172</v>
      </c>
      <c r="Z600" s="81"/>
    </row>
    <row r="601" spans="1:26" x14ac:dyDescent="0.25">
      <c r="A601" s="66" t="s">
        <v>696</v>
      </c>
      <c r="B601" s="66" t="s">
        <v>696</v>
      </c>
      <c r="C601" s="67"/>
      <c r="D601" s="68"/>
      <c r="E601" s="69"/>
      <c r="F601" s="70"/>
      <c r="G601" s="67"/>
      <c r="H601" s="71"/>
      <c r="I601" s="72"/>
      <c r="J601" s="72"/>
      <c r="K601" s="36"/>
      <c r="L601" s="79"/>
      <c r="M601" s="79"/>
      <c r="N601" s="74"/>
      <c r="O601" s="81" t="s">
        <v>179</v>
      </c>
      <c r="P601" s="83">
        <v>42397.580972222226</v>
      </c>
      <c r="Q601" s="81" t="s">
        <v>2827</v>
      </c>
      <c r="R601" s="81"/>
      <c r="S601" s="81"/>
      <c r="T601" s="81"/>
      <c r="U601" s="83">
        <v>42397.580972222226</v>
      </c>
      <c r="V601" s="84" t="s">
        <v>5777</v>
      </c>
      <c r="W601" s="81"/>
      <c r="X601" s="81"/>
      <c r="Y601" s="87" t="s">
        <v>8173</v>
      </c>
      <c r="Z601" s="81"/>
    </row>
    <row r="602" spans="1:26" x14ac:dyDescent="0.25">
      <c r="A602" s="66" t="s">
        <v>697</v>
      </c>
      <c r="B602" s="66" t="s">
        <v>781</v>
      </c>
      <c r="C602" s="67"/>
      <c r="D602" s="68"/>
      <c r="E602" s="69"/>
      <c r="F602" s="70"/>
      <c r="G602" s="67"/>
      <c r="H602" s="71"/>
      <c r="I602" s="72"/>
      <c r="J602" s="72"/>
      <c r="K602" s="36"/>
      <c r="L602" s="79"/>
      <c r="M602" s="79"/>
      <c r="N602" s="74"/>
      <c r="O602" s="81" t="s">
        <v>2406</v>
      </c>
      <c r="P602" s="83">
        <v>42397.581597222219</v>
      </c>
      <c r="Q602" s="81" t="s">
        <v>2816</v>
      </c>
      <c r="R602" s="81"/>
      <c r="S602" s="81"/>
      <c r="T602" s="81" t="s">
        <v>2002</v>
      </c>
      <c r="U602" s="83">
        <v>42397.581597222219</v>
      </c>
      <c r="V602" s="84" t="s">
        <v>5778</v>
      </c>
      <c r="W602" s="81"/>
      <c r="X602" s="81"/>
      <c r="Y602" s="87" t="s">
        <v>8174</v>
      </c>
      <c r="Z602" s="81"/>
    </row>
    <row r="603" spans="1:26" x14ac:dyDescent="0.25">
      <c r="A603" s="66" t="s">
        <v>698</v>
      </c>
      <c r="B603" s="66" t="s">
        <v>2171</v>
      </c>
      <c r="C603" s="67"/>
      <c r="D603" s="68"/>
      <c r="E603" s="69"/>
      <c r="F603" s="70"/>
      <c r="G603" s="67"/>
      <c r="H603" s="71"/>
      <c r="I603" s="72"/>
      <c r="J603" s="72"/>
      <c r="K603" s="36"/>
      <c r="L603" s="79"/>
      <c r="M603" s="79"/>
      <c r="N603" s="74"/>
      <c r="O603" s="81" t="s">
        <v>2406</v>
      </c>
      <c r="P603" s="83">
        <v>42397.581666666665</v>
      </c>
      <c r="Q603" s="81" t="s">
        <v>2828</v>
      </c>
      <c r="R603" s="84" t="s">
        <v>4355</v>
      </c>
      <c r="S603" s="81" t="s">
        <v>4903</v>
      </c>
      <c r="T603" s="81"/>
      <c r="U603" s="83">
        <v>42397.581666666665</v>
      </c>
      <c r="V603" s="84" t="s">
        <v>5779</v>
      </c>
      <c r="W603" s="81"/>
      <c r="X603" s="81"/>
      <c r="Y603" s="87" t="s">
        <v>8175</v>
      </c>
      <c r="Z603" s="81"/>
    </row>
    <row r="604" spans="1:26" x14ac:dyDescent="0.25">
      <c r="A604" s="66" t="s">
        <v>699</v>
      </c>
      <c r="B604" s="66" t="s">
        <v>2172</v>
      </c>
      <c r="C604" s="67"/>
      <c r="D604" s="68"/>
      <c r="E604" s="69"/>
      <c r="F604" s="70"/>
      <c r="G604" s="67"/>
      <c r="H604" s="71"/>
      <c r="I604" s="72"/>
      <c r="J604" s="72"/>
      <c r="K604" s="36"/>
      <c r="L604" s="79"/>
      <c r="M604" s="79"/>
      <c r="N604" s="74"/>
      <c r="O604" s="81" t="s">
        <v>2406</v>
      </c>
      <c r="P604" s="83">
        <v>42397.582071759258</v>
      </c>
      <c r="Q604" s="81" t="s">
        <v>2829</v>
      </c>
      <c r="R604" s="84" t="s">
        <v>4356</v>
      </c>
      <c r="S604" s="81" t="s">
        <v>4814</v>
      </c>
      <c r="T604" s="81" t="s">
        <v>5070</v>
      </c>
      <c r="U604" s="83">
        <v>42397.582071759258</v>
      </c>
      <c r="V604" s="84" t="s">
        <v>5780</v>
      </c>
      <c r="W604" s="81"/>
      <c r="X604" s="81"/>
      <c r="Y604" s="87" t="s">
        <v>8176</v>
      </c>
      <c r="Z604" s="81"/>
    </row>
    <row r="605" spans="1:26" x14ac:dyDescent="0.25">
      <c r="A605" s="66" t="s">
        <v>700</v>
      </c>
      <c r="B605" s="66" t="s">
        <v>2094</v>
      </c>
      <c r="C605" s="67"/>
      <c r="D605" s="68"/>
      <c r="E605" s="69"/>
      <c r="F605" s="70"/>
      <c r="G605" s="67"/>
      <c r="H605" s="71"/>
      <c r="I605" s="72"/>
      <c r="J605" s="72"/>
      <c r="K605" s="36"/>
      <c r="L605" s="79"/>
      <c r="M605" s="79"/>
      <c r="N605" s="74"/>
      <c r="O605" s="81" t="s">
        <v>2406</v>
      </c>
      <c r="P605" s="83">
        <v>42397.582245370373</v>
      </c>
      <c r="Q605" s="81" t="s">
        <v>2830</v>
      </c>
      <c r="R605" s="84" t="s">
        <v>4256</v>
      </c>
      <c r="S605" s="81" t="s">
        <v>4870</v>
      </c>
      <c r="T605" s="81"/>
      <c r="U605" s="83">
        <v>42397.582245370373</v>
      </c>
      <c r="V605" s="84" t="s">
        <v>5781</v>
      </c>
      <c r="W605" s="81"/>
      <c r="X605" s="81"/>
      <c r="Y605" s="87" t="s">
        <v>8177</v>
      </c>
      <c r="Z605" s="81"/>
    </row>
    <row r="606" spans="1:26" x14ac:dyDescent="0.25">
      <c r="A606" s="66" t="s">
        <v>701</v>
      </c>
      <c r="B606" s="66" t="s">
        <v>701</v>
      </c>
      <c r="C606" s="67"/>
      <c r="D606" s="68"/>
      <c r="E606" s="69"/>
      <c r="F606" s="70"/>
      <c r="G606" s="67"/>
      <c r="H606" s="71"/>
      <c r="I606" s="72"/>
      <c r="J606" s="72"/>
      <c r="K606" s="36"/>
      <c r="L606" s="79"/>
      <c r="M606" s="79"/>
      <c r="N606" s="74"/>
      <c r="O606" s="81" t="s">
        <v>179</v>
      </c>
      <c r="P606" s="83">
        <v>42397.582256944443</v>
      </c>
      <c r="Q606" s="81" t="s">
        <v>2831</v>
      </c>
      <c r="R606" s="84" t="s">
        <v>4357</v>
      </c>
      <c r="S606" s="81" t="s">
        <v>4849</v>
      </c>
      <c r="T606" s="81"/>
      <c r="U606" s="83">
        <v>42397.582256944443</v>
      </c>
      <c r="V606" s="84" t="s">
        <v>5782</v>
      </c>
      <c r="W606" s="81"/>
      <c r="X606" s="81"/>
      <c r="Y606" s="87" t="s">
        <v>8178</v>
      </c>
      <c r="Z606" s="81"/>
    </row>
    <row r="607" spans="1:26" x14ac:dyDescent="0.25">
      <c r="A607" s="66" t="s">
        <v>702</v>
      </c>
      <c r="B607" s="66" t="s">
        <v>715</v>
      </c>
      <c r="C607" s="67"/>
      <c r="D607" s="68"/>
      <c r="E607" s="69"/>
      <c r="F607" s="70"/>
      <c r="G607" s="67"/>
      <c r="H607" s="71"/>
      <c r="I607" s="72"/>
      <c r="J607" s="72"/>
      <c r="K607" s="36"/>
      <c r="L607" s="79"/>
      <c r="M607" s="79"/>
      <c r="N607" s="74"/>
      <c r="O607" s="81" t="s">
        <v>2406</v>
      </c>
      <c r="P607" s="83">
        <v>42397.582638888889</v>
      </c>
      <c r="Q607" s="81" t="s">
        <v>2832</v>
      </c>
      <c r="R607" s="84" t="s">
        <v>4358</v>
      </c>
      <c r="S607" s="81" t="s">
        <v>4823</v>
      </c>
      <c r="T607" s="81"/>
      <c r="U607" s="83">
        <v>42397.582638888889</v>
      </c>
      <c r="V607" s="84" t="s">
        <v>5783</v>
      </c>
      <c r="W607" s="81"/>
      <c r="X607" s="81"/>
      <c r="Y607" s="87" t="s">
        <v>8179</v>
      </c>
      <c r="Z607" s="81"/>
    </row>
    <row r="608" spans="1:26" x14ac:dyDescent="0.25">
      <c r="A608" s="66" t="s">
        <v>703</v>
      </c>
      <c r="B608" s="66" t="s">
        <v>751</v>
      </c>
      <c r="C608" s="67"/>
      <c r="D608" s="68"/>
      <c r="E608" s="69"/>
      <c r="F608" s="70"/>
      <c r="G608" s="67"/>
      <c r="H608" s="71"/>
      <c r="I608" s="72"/>
      <c r="J608" s="72"/>
      <c r="K608" s="36"/>
      <c r="L608" s="79"/>
      <c r="M608" s="79"/>
      <c r="N608" s="74"/>
      <c r="O608" s="81" t="s">
        <v>2406</v>
      </c>
      <c r="P608" s="83">
        <v>42397.582662037035</v>
      </c>
      <c r="Q608" s="81" t="s">
        <v>2833</v>
      </c>
      <c r="R608" s="84" t="s">
        <v>4359</v>
      </c>
      <c r="S608" s="81" t="s">
        <v>4870</v>
      </c>
      <c r="T608" s="81"/>
      <c r="U608" s="83">
        <v>42397.582662037035</v>
      </c>
      <c r="V608" s="84" t="s">
        <v>5784</v>
      </c>
      <c r="W608" s="81"/>
      <c r="X608" s="81"/>
      <c r="Y608" s="87" t="s">
        <v>8180</v>
      </c>
      <c r="Z608" s="81"/>
    </row>
    <row r="609" spans="1:26" x14ac:dyDescent="0.25">
      <c r="A609" s="66" t="s">
        <v>704</v>
      </c>
      <c r="B609" s="66" t="s">
        <v>2018</v>
      </c>
      <c r="C609" s="67"/>
      <c r="D609" s="68"/>
      <c r="E609" s="69"/>
      <c r="F609" s="70"/>
      <c r="G609" s="67"/>
      <c r="H609" s="71"/>
      <c r="I609" s="72"/>
      <c r="J609" s="72"/>
      <c r="K609" s="36"/>
      <c r="L609" s="79"/>
      <c r="M609" s="79"/>
      <c r="N609" s="74"/>
      <c r="O609" s="81" t="s">
        <v>2406</v>
      </c>
      <c r="P609" s="83">
        <v>42397.583090277774</v>
      </c>
      <c r="Q609" s="81" t="s">
        <v>2738</v>
      </c>
      <c r="R609" s="81"/>
      <c r="S609" s="81"/>
      <c r="T609" s="81"/>
      <c r="U609" s="83">
        <v>42397.583090277774</v>
      </c>
      <c r="V609" s="84" t="s">
        <v>5785</v>
      </c>
      <c r="W609" s="81"/>
      <c r="X609" s="81"/>
      <c r="Y609" s="87" t="s">
        <v>8181</v>
      </c>
      <c r="Z609" s="81"/>
    </row>
    <row r="610" spans="1:26" x14ac:dyDescent="0.25">
      <c r="A610" s="66" t="s">
        <v>704</v>
      </c>
      <c r="B610" s="66" t="s">
        <v>1768</v>
      </c>
      <c r="C610" s="67"/>
      <c r="D610" s="68"/>
      <c r="E610" s="69"/>
      <c r="F610" s="70"/>
      <c r="G610" s="67"/>
      <c r="H610" s="71"/>
      <c r="I610" s="72"/>
      <c r="J610" s="72"/>
      <c r="K610" s="36"/>
      <c r="L610" s="79"/>
      <c r="M610" s="79"/>
      <c r="N610" s="74"/>
      <c r="O610" s="81" t="s">
        <v>2406</v>
      </c>
      <c r="P610" s="83">
        <v>42397.583090277774</v>
      </c>
      <c r="Q610" s="81" t="s">
        <v>2738</v>
      </c>
      <c r="R610" s="81"/>
      <c r="S610" s="81"/>
      <c r="T610" s="81"/>
      <c r="U610" s="83">
        <v>42397.583090277774</v>
      </c>
      <c r="V610" s="84" t="s">
        <v>5785</v>
      </c>
      <c r="W610" s="81"/>
      <c r="X610" s="81"/>
      <c r="Y610" s="87" t="s">
        <v>8181</v>
      </c>
      <c r="Z610" s="81"/>
    </row>
    <row r="611" spans="1:26" x14ac:dyDescent="0.25">
      <c r="A611" s="66" t="s">
        <v>705</v>
      </c>
      <c r="B611" s="66" t="s">
        <v>2173</v>
      </c>
      <c r="C611" s="67"/>
      <c r="D611" s="68"/>
      <c r="E611" s="69"/>
      <c r="F611" s="70"/>
      <c r="G611" s="67"/>
      <c r="H611" s="71"/>
      <c r="I611" s="72"/>
      <c r="J611" s="72"/>
      <c r="K611" s="36"/>
      <c r="L611" s="79"/>
      <c r="M611" s="79"/>
      <c r="N611" s="74"/>
      <c r="O611" s="81" t="s">
        <v>2406</v>
      </c>
      <c r="P611" s="83">
        <v>42397.583113425928</v>
      </c>
      <c r="Q611" s="81" t="s">
        <v>2834</v>
      </c>
      <c r="R611" s="84" t="s">
        <v>4360</v>
      </c>
      <c r="S611" s="81" t="s">
        <v>4904</v>
      </c>
      <c r="T611" s="81"/>
      <c r="U611" s="83">
        <v>42397.583113425928</v>
      </c>
      <c r="V611" s="84" t="s">
        <v>5786</v>
      </c>
      <c r="W611" s="81"/>
      <c r="X611" s="81"/>
      <c r="Y611" s="87" t="s">
        <v>8182</v>
      </c>
      <c r="Z611" s="81"/>
    </row>
    <row r="612" spans="1:26" x14ac:dyDescent="0.25">
      <c r="A612" s="66" t="s">
        <v>706</v>
      </c>
      <c r="B612" s="66" t="s">
        <v>706</v>
      </c>
      <c r="C612" s="67"/>
      <c r="D612" s="68"/>
      <c r="E612" s="69"/>
      <c r="F612" s="70"/>
      <c r="G612" s="67"/>
      <c r="H612" s="71"/>
      <c r="I612" s="72"/>
      <c r="J612" s="72"/>
      <c r="K612" s="36"/>
      <c r="L612" s="79"/>
      <c r="M612" s="79"/>
      <c r="N612" s="74"/>
      <c r="O612" s="81" t="s">
        <v>179</v>
      </c>
      <c r="P612" s="83">
        <v>42397.541689814818</v>
      </c>
      <c r="Q612" s="81" t="s">
        <v>2835</v>
      </c>
      <c r="R612" s="84" t="s">
        <v>4361</v>
      </c>
      <c r="S612" s="81" t="s">
        <v>4905</v>
      </c>
      <c r="T612" s="81"/>
      <c r="U612" s="83">
        <v>42397.541689814818</v>
      </c>
      <c r="V612" s="84" t="s">
        <v>5787</v>
      </c>
      <c r="W612" s="81"/>
      <c r="X612" s="81"/>
      <c r="Y612" s="87" t="s">
        <v>8183</v>
      </c>
      <c r="Z612" s="81"/>
    </row>
    <row r="613" spans="1:26" x14ac:dyDescent="0.25">
      <c r="A613" s="66" t="s">
        <v>706</v>
      </c>
      <c r="B613" s="66" t="s">
        <v>706</v>
      </c>
      <c r="C613" s="67"/>
      <c r="D613" s="68"/>
      <c r="E613" s="69"/>
      <c r="F613" s="70"/>
      <c r="G613" s="67"/>
      <c r="H613" s="71"/>
      <c r="I613" s="72"/>
      <c r="J613" s="72"/>
      <c r="K613" s="36"/>
      <c r="L613" s="79"/>
      <c r="M613" s="79"/>
      <c r="N613" s="74"/>
      <c r="O613" s="81" t="s">
        <v>179</v>
      </c>
      <c r="P613" s="83">
        <v>42397.583368055559</v>
      </c>
      <c r="Q613" s="81" t="s">
        <v>2836</v>
      </c>
      <c r="R613" s="84" t="s">
        <v>4362</v>
      </c>
      <c r="S613" s="81" t="s">
        <v>4905</v>
      </c>
      <c r="T613" s="81"/>
      <c r="U613" s="83">
        <v>42397.583368055559</v>
      </c>
      <c r="V613" s="84" t="s">
        <v>5788</v>
      </c>
      <c r="W613" s="81"/>
      <c r="X613" s="81"/>
      <c r="Y613" s="87" t="s">
        <v>8184</v>
      </c>
      <c r="Z613" s="81"/>
    </row>
    <row r="614" spans="1:26" x14ac:dyDescent="0.25">
      <c r="A614" s="66" t="s">
        <v>707</v>
      </c>
      <c r="B614" s="66" t="s">
        <v>2094</v>
      </c>
      <c r="C614" s="67"/>
      <c r="D614" s="68"/>
      <c r="E614" s="69"/>
      <c r="F614" s="70"/>
      <c r="G614" s="67"/>
      <c r="H614" s="71"/>
      <c r="I614" s="72"/>
      <c r="J614" s="72"/>
      <c r="K614" s="36"/>
      <c r="L614" s="79"/>
      <c r="M614" s="79"/>
      <c r="N614" s="74"/>
      <c r="O614" s="81" t="s">
        <v>2406</v>
      </c>
      <c r="P614" s="83">
        <v>42397.583854166667</v>
      </c>
      <c r="Q614" s="81" t="s">
        <v>2837</v>
      </c>
      <c r="R614" s="84" t="s">
        <v>4256</v>
      </c>
      <c r="S614" s="81" t="s">
        <v>4870</v>
      </c>
      <c r="T614" s="81"/>
      <c r="U614" s="83">
        <v>42397.583854166667</v>
      </c>
      <c r="V614" s="84" t="s">
        <v>5789</v>
      </c>
      <c r="W614" s="81"/>
      <c r="X614" s="81"/>
      <c r="Y614" s="87" t="s">
        <v>8185</v>
      </c>
      <c r="Z614" s="81"/>
    </row>
    <row r="615" spans="1:26" x14ac:dyDescent="0.25">
      <c r="A615" s="66" t="s">
        <v>708</v>
      </c>
      <c r="B615" s="66" t="s">
        <v>680</v>
      </c>
      <c r="C615" s="67"/>
      <c r="D615" s="68"/>
      <c r="E615" s="69"/>
      <c r="F615" s="70"/>
      <c r="G615" s="67"/>
      <c r="H615" s="71"/>
      <c r="I615" s="72"/>
      <c r="J615" s="72"/>
      <c r="K615" s="36"/>
      <c r="L615" s="79"/>
      <c r="M615" s="79"/>
      <c r="N615" s="74"/>
      <c r="O615" s="81" t="s">
        <v>2406</v>
      </c>
      <c r="P615" s="83">
        <v>42397.583877314813</v>
      </c>
      <c r="Q615" s="81" t="s">
        <v>2814</v>
      </c>
      <c r="R615" s="84" t="s">
        <v>4352</v>
      </c>
      <c r="S615" s="81" t="s">
        <v>4902</v>
      </c>
      <c r="T615" s="81"/>
      <c r="U615" s="83">
        <v>42397.583877314813</v>
      </c>
      <c r="V615" s="84" t="s">
        <v>5790</v>
      </c>
      <c r="W615" s="81"/>
      <c r="X615" s="81"/>
      <c r="Y615" s="87" t="s">
        <v>8186</v>
      </c>
      <c r="Z615" s="81"/>
    </row>
    <row r="616" spans="1:26" x14ac:dyDescent="0.25">
      <c r="A616" s="66" t="s">
        <v>709</v>
      </c>
      <c r="B616" s="66" t="s">
        <v>709</v>
      </c>
      <c r="C616" s="67"/>
      <c r="D616" s="68"/>
      <c r="E616" s="69"/>
      <c r="F616" s="70"/>
      <c r="G616" s="67"/>
      <c r="H616" s="71"/>
      <c r="I616" s="72"/>
      <c r="J616" s="72"/>
      <c r="K616" s="36"/>
      <c r="L616" s="79"/>
      <c r="M616" s="79"/>
      <c r="N616" s="74"/>
      <c r="O616" s="81" t="s">
        <v>179</v>
      </c>
      <c r="P616" s="83">
        <v>42397.583912037036</v>
      </c>
      <c r="Q616" s="84" t="s">
        <v>2838</v>
      </c>
      <c r="R616" s="84" t="s">
        <v>4336</v>
      </c>
      <c r="S616" s="81" t="s">
        <v>4895</v>
      </c>
      <c r="T616" s="81"/>
      <c r="U616" s="83">
        <v>42397.583912037036</v>
      </c>
      <c r="V616" s="84" t="s">
        <v>5791</v>
      </c>
      <c r="W616" s="81"/>
      <c r="X616" s="81"/>
      <c r="Y616" s="87" t="s">
        <v>8187</v>
      </c>
      <c r="Z616" s="81"/>
    </row>
    <row r="617" spans="1:26" x14ac:dyDescent="0.25">
      <c r="A617" s="66" t="s">
        <v>710</v>
      </c>
      <c r="B617" s="66" t="s">
        <v>1299</v>
      </c>
      <c r="C617" s="67"/>
      <c r="D617" s="68"/>
      <c r="E617" s="69"/>
      <c r="F617" s="70"/>
      <c r="G617" s="67"/>
      <c r="H617" s="71"/>
      <c r="I617" s="72"/>
      <c r="J617" s="72"/>
      <c r="K617" s="36"/>
      <c r="L617" s="79"/>
      <c r="M617" s="79"/>
      <c r="N617" s="74"/>
      <c r="O617" s="81" t="s">
        <v>2406</v>
      </c>
      <c r="P617" s="83">
        <v>42397.583923611113</v>
      </c>
      <c r="Q617" s="81" t="s">
        <v>2822</v>
      </c>
      <c r="R617" s="84" t="s">
        <v>4256</v>
      </c>
      <c r="S617" s="81" t="s">
        <v>4870</v>
      </c>
      <c r="T617" s="81"/>
      <c r="U617" s="83">
        <v>42397.583923611113</v>
      </c>
      <c r="V617" s="84" t="s">
        <v>5792</v>
      </c>
      <c r="W617" s="81"/>
      <c r="X617" s="81"/>
      <c r="Y617" s="87" t="s">
        <v>8188</v>
      </c>
      <c r="Z617" s="81"/>
    </row>
    <row r="618" spans="1:26" x14ac:dyDescent="0.25">
      <c r="A618" s="66" t="s">
        <v>711</v>
      </c>
      <c r="B618" s="66" t="s">
        <v>2094</v>
      </c>
      <c r="C618" s="67"/>
      <c r="D618" s="68"/>
      <c r="E618" s="69"/>
      <c r="F618" s="70"/>
      <c r="G618" s="67"/>
      <c r="H618" s="71"/>
      <c r="I618" s="72"/>
      <c r="J618" s="72"/>
      <c r="K618" s="36"/>
      <c r="L618" s="79"/>
      <c r="M618" s="79"/>
      <c r="N618" s="74"/>
      <c r="O618" s="81" t="s">
        <v>2406</v>
      </c>
      <c r="P618" s="83">
        <v>42397.584328703706</v>
      </c>
      <c r="Q618" s="81" t="s">
        <v>2839</v>
      </c>
      <c r="R618" s="84" t="s">
        <v>4256</v>
      </c>
      <c r="S618" s="81" t="s">
        <v>4870</v>
      </c>
      <c r="T618" s="81"/>
      <c r="U618" s="83">
        <v>42397.584328703706</v>
      </c>
      <c r="V618" s="84" t="s">
        <v>5793</v>
      </c>
      <c r="W618" s="81"/>
      <c r="X618" s="81"/>
      <c r="Y618" s="87" t="s">
        <v>8189</v>
      </c>
      <c r="Z618" s="81"/>
    </row>
    <row r="619" spans="1:26" x14ac:dyDescent="0.25">
      <c r="A619" s="66" t="s">
        <v>712</v>
      </c>
      <c r="B619" s="66" t="s">
        <v>712</v>
      </c>
      <c r="C619" s="67"/>
      <c r="D619" s="68"/>
      <c r="E619" s="69"/>
      <c r="F619" s="70"/>
      <c r="G619" s="67"/>
      <c r="H619" s="71"/>
      <c r="I619" s="72"/>
      <c r="J619" s="72"/>
      <c r="K619" s="36"/>
      <c r="L619" s="79"/>
      <c r="M619" s="79"/>
      <c r="N619" s="74"/>
      <c r="O619" s="81" t="s">
        <v>179</v>
      </c>
      <c r="P619" s="83">
        <v>42397.494837962964</v>
      </c>
      <c r="Q619" s="81" t="s">
        <v>2840</v>
      </c>
      <c r="R619" s="84" t="s">
        <v>4223</v>
      </c>
      <c r="S619" s="81" t="s">
        <v>4828</v>
      </c>
      <c r="T619" s="81" t="s">
        <v>5039</v>
      </c>
      <c r="U619" s="83">
        <v>42397.494837962964</v>
      </c>
      <c r="V619" s="84" t="s">
        <v>5794</v>
      </c>
      <c r="W619" s="81"/>
      <c r="X619" s="81"/>
      <c r="Y619" s="87" t="s">
        <v>8190</v>
      </c>
      <c r="Z619" s="81"/>
    </row>
    <row r="620" spans="1:26" x14ac:dyDescent="0.25">
      <c r="A620" s="66" t="s">
        <v>712</v>
      </c>
      <c r="B620" s="66" t="s">
        <v>1907</v>
      </c>
      <c r="C620" s="67"/>
      <c r="D620" s="68"/>
      <c r="E620" s="69"/>
      <c r="F620" s="70"/>
      <c r="G620" s="67"/>
      <c r="H620" s="71"/>
      <c r="I620" s="72"/>
      <c r="J620" s="72"/>
      <c r="K620" s="36"/>
      <c r="L620" s="79"/>
      <c r="M620" s="79"/>
      <c r="N620" s="74"/>
      <c r="O620" s="81" t="s">
        <v>2406</v>
      </c>
      <c r="P620" s="83">
        <v>42397.584467592591</v>
      </c>
      <c r="Q620" s="81" t="s">
        <v>2745</v>
      </c>
      <c r="R620" s="81"/>
      <c r="S620" s="81"/>
      <c r="T620" s="81" t="s">
        <v>2002</v>
      </c>
      <c r="U620" s="83">
        <v>42397.584467592591</v>
      </c>
      <c r="V620" s="84" t="s">
        <v>5795</v>
      </c>
      <c r="W620" s="81"/>
      <c r="X620" s="81"/>
      <c r="Y620" s="87" t="s">
        <v>8191</v>
      </c>
      <c r="Z620" s="81"/>
    </row>
    <row r="621" spans="1:26" x14ac:dyDescent="0.25">
      <c r="A621" s="66" t="s">
        <v>713</v>
      </c>
      <c r="B621" s="66" t="s">
        <v>1189</v>
      </c>
      <c r="C621" s="67"/>
      <c r="D621" s="68"/>
      <c r="E621" s="69"/>
      <c r="F621" s="70"/>
      <c r="G621" s="67"/>
      <c r="H621" s="71"/>
      <c r="I621" s="72"/>
      <c r="J621" s="72"/>
      <c r="K621" s="36"/>
      <c r="L621" s="79"/>
      <c r="M621" s="79"/>
      <c r="N621" s="74"/>
      <c r="O621" s="81" t="s">
        <v>2406</v>
      </c>
      <c r="P621" s="83">
        <v>42397.584594907406</v>
      </c>
      <c r="Q621" s="81" t="s">
        <v>2819</v>
      </c>
      <c r="R621" s="81"/>
      <c r="S621" s="81"/>
      <c r="T621" s="81"/>
      <c r="U621" s="83">
        <v>42397.584594907406</v>
      </c>
      <c r="V621" s="84" t="s">
        <v>5796</v>
      </c>
      <c r="W621" s="81"/>
      <c r="X621" s="81"/>
      <c r="Y621" s="87" t="s">
        <v>8192</v>
      </c>
      <c r="Z621" s="81"/>
    </row>
    <row r="622" spans="1:26" x14ac:dyDescent="0.25">
      <c r="A622" s="66" t="s">
        <v>714</v>
      </c>
      <c r="B622" s="66" t="s">
        <v>2174</v>
      </c>
      <c r="C622" s="67"/>
      <c r="D622" s="68"/>
      <c r="E622" s="69"/>
      <c r="F622" s="70"/>
      <c r="G622" s="67"/>
      <c r="H622" s="71"/>
      <c r="I622" s="72"/>
      <c r="J622" s="72"/>
      <c r="K622" s="36"/>
      <c r="L622" s="79"/>
      <c r="M622" s="79"/>
      <c r="N622" s="74"/>
      <c r="O622" s="81" t="s">
        <v>2406</v>
      </c>
      <c r="P622" s="83">
        <v>42397.584641203706</v>
      </c>
      <c r="Q622" s="81" t="s">
        <v>2841</v>
      </c>
      <c r="R622" s="84" t="s">
        <v>4363</v>
      </c>
      <c r="S622" s="81" t="s">
        <v>4823</v>
      </c>
      <c r="T622" s="81"/>
      <c r="U622" s="83">
        <v>42397.584641203706</v>
      </c>
      <c r="V622" s="84" t="s">
        <v>5797</v>
      </c>
      <c r="W622" s="81"/>
      <c r="X622" s="81"/>
      <c r="Y622" s="87" t="s">
        <v>8193</v>
      </c>
      <c r="Z622" s="81"/>
    </row>
    <row r="623" spans="1:26" x14ac:dyDescent="0.25">
      <c r="A623" s="66" t="s">
        <v>715</v>
      </c>
      <c r="B623" s="66" t="s">
        <v>715</v>
      </c>
      <c r="C623" s="67"/>
      <c r="D623" s="68"/>
      <c r="E623" s="69"/>
      <c r="F623" s="70"/>
      <c r="G623" s="67"/>
      <c r="H623" s="71"/>
      <c r="I623" s="72"/>
      <c r="J623" s="72"/>
      <c r="K623" s="36"/>
      <c r="L623" s="79"/>
      <c r="M623" s="79"/>
      <c r="N623" s="74"/>
      <c r="O623" s="81" t="s">
        <v>179</v>
      </c>
      <c r="P623" s="83">
        <v>42397.581747685188</v>
      </c>
      <c r="Q623" s="81" t="s">
        <v>2842</v>
      </c>
      <c r="R623" s="84" t="s">
        <v>4358</v>
      </c>
      <c r="S623" s="81" t="s">
        <v>4823</v>
      </c>
      <c r="T623" s="81"/>
      <c r="U623" s="83">
        <v>42397.581747685188</v>
      </c>
      <c r="V623" s="84" t="s">
        <v>5798</v>
      </c>
      <c r="W623" s="81"/>
      <c r="X623" s="81"/>
      <c r="Y623" s="87" t="s">
        <v>8194</v>
      </c>
      <c r="Z623" s="81"/>
    </row>
    <row r="624" spans="1:26" x14ac:dyDescent="0.25">
      <c r="A624" s="66" t="s">
        <v>716</v>
      </c>
      <c r="B624" s="66" t="s">
        <v>715</v>
      </c>
      <c r="C624" s="67"/>
      <c r="D624" s="68"/>
      <c r="E624" s="69"/>
      <c r="F624" s="70"/>
      <c r="G624" s="67"/>
      <c r="H624" s="71"/>
      <c r="I624" s="72"/>
      <c r="J624" s="72"/>
      <c r="K624" s="36"/>
      <c r="L624" s="79"/>
      <c r="M624" s="79"/>
      <c r="N624" s="74"/>
      <c r="O624" s="81" t="s">
        <v>2406</v>
      </c>
      <c r="P624" s="83">
        <v>42397.584837962961</v>
      </c>
      <c r="Q624" s="81" t="s">
        <v>2832</v>
      </c>
      <c r="R624" s="84" t="s">
        <v>4358</v>
      </c>
      <c r="S624" s="81" t="s">
        <v>4823</v>
      </c>
      <c r="T624" s="81"/>
      <c r="U624" s="83">
        <v>42397.584837962961</v>
      </c>
      <c r="V624" s="84" t="s">
        <v>5799</v>
      </c>
      <c r="W624" s="81"/>
      <c r="X624" s="81"/>
      <c r="Y624" s="87" t="s">
        <v>8195</v>
      </c>
      <c r="Z624" s="81"/>
    </row>
    <row r="625" spans="1:26" x14ac:dyDescent="0.25">
      <c r="A625" s="66" t="s">
        <v>717</v>
      </c>
      <c r="B625" s="66" t="s">
        <v>2128</v>
      </c>
      <c r="C625" s="67"/>
      <c r="D625" s="68"/>
      <c r="E625" s="69"/>
      <c r="F625" s="70"/>
      <c r="G625" s="67"/>
      <c r="H625" s="71"/>
      <c r="I625" s="72"/>
      <c r="J625" s="72"/>
      <c r="K625" s="36"/>
      <c r="L625" s="79"/>
      <c r="M625" s="79"/>
      <c r="N625" s="74"/>
      <c r="O625" s="81" t="s">
        <v>2406</v>
      </c>
      <c r="P625" s="83">
        <v>42397.585347222222</v>
      </c>
      <c r="Q625" s="81" t="s">
        <v>2578</v>
      </c>
      <c r="R625" s="84" t="s">
        <v>4259</v>
      </c>
      <c r="S625" s="81" t="s">
        <v>4841</v>
      </c>
      <c r="T625" s="81"/>
      <c r="U625" s="83">
        <v>42397.585347222222</v>
      </c>
      <c r="V625" s="84" t="s">
        <v>5800</v>
      </c>
      <c r="W625" s="81"/>
      <c r="X625" s="81"/>
      <c r="Y625" s="87" t="s">
        <v>8196</v>
      </c>
      <c r="Z625" s="81"/>
    </row>
    <row r="626" spans="1:26" x14ac:dyDescent="0.25">
      <c r="A626" s="66" t="s">
        <v>718</v>
      </c>
      <c r="B626" s="66" t="s">
        <v>718</v>
      </c>
      <c r="C626" s="67"/>
      <c r="D626" s="68"/>
      <c r="E626" s="69"/>
      <c r="F626" s="70"/>
      <c r="G626" s="67"/>
      <c r="H626" s="71"/>
      <c r="I626" s="72"/>
      <c r="J626" s="72"/>
      <c r="K626" s="36"/>
      <c r="L626" s="79"/>
      <c r="M626" s="79"/>
      <c r="N626" s="74"/>
      <c r="O626" s="81" t="s">
        <v>179</v>
      </c>
      <c r="P626" s="83">
        <v>42397.58425925926</v>
      </c>
      <c r="Q626" s="81" t="s">
        <v>2843</v>
      </c>
      <c r="R626" s="84" t="s">
        <v>4364</v>
      </c>
      <c r="S626" s="81" t="s">
        <v>4857</v>
      </c>
      <c r="T626" s="81"/>
      <c r="U626" s="83">
        <v>42397.58425925926</v>
      </c>
      <c r="V626" s="84" t="s">
        <v>5801</v>
      </c>
      <c r="W626" s="81"/>
      <c r="X626" s="81"/>
      <c r="Y626" s="87" t="s">
        <v>8197</v>
      </c>
      <c r="Z626" s="81"/>
    </row>
    <row r="627" spans="1:26" x14ac:dyDescent="0.25">
      <c r="A627" s="66" t="s">
        <v>718</v>
      </c>
      <c r="B627" s="66" t="s">
        <v>718</v>
      </c>
      <c r="C627" s="67"/>
      <c r="D627" s="68"/>
      <c r="E627" s="69"/>
      <c r="F627" s="70"/>
      <c r="G627" s="67"/>
      <c r="H627" s="71"/>
      <c r="I627" s="72"/>
      <c r="J627" s="72"/>
      <c r="K627" s="36"/>
      <c r="L627" s="79"/>
      <c r="M627" s="79"/>
      <c r="N627" s="74"/>
      <c r="O627" s="81" t="s">
        <v>179</v>
      </c>
      <c r="P627" s="83">
        <v>42397.585694444446</v>
      </c>
      <c r="Q627" s="81" t="s">
        <v>2844</v>
      </c>
      <c r="R627" s="84" t="s">
        <v>4196</v>
      </c>
      <c r="S627" s="81" t="s">
        <v>4814</v>
      </c>
      <c r="T627" s="81"/>
      <c r="U627" s="83">
        <v>42397.585694444446</v>
      </c>
      <c r="V627" s="84" t="s">
        <v>5802</v>
      </c>
      <c r="W627" s="81"/>
      <c r="X627" s="81"/>
      <c r="Y627" s="87" t="s">
        <v>8198</v>
      </c>
      <c r="Z627" s="81"/>
    </row>
    <row r="628" spans="1:26" x14ac:dyDescent="0.25">
      <c r="A628" s="66" t="s">
        <v>719</v>
      </c>
      <c r="B628" s="66" t="s">
        <v>781</v>
      </c>
      <c r="C628" s="67"/>
      <c r="D628" s="68"/>
      <c r="E628" s="69"/>
      <c r="F628" s="70"/>
      <c r="G628" s="67"/>
      <c r="H628" s="71"/>
      <c r="I628" s="72"/>
      <c r="J628" s="72"/>
      <c r="K628" s="36"/>
      <c r="L628" s="79"/>
      <c r="M628" s="79"/>
      <c r="N628" s="74"/>
      <c r="O628" s="81" t="s">
        <v>2406</v>
      </c>
      <c r="P628" s="83">
        <v>42397.585706018515</v>
      </c>
      <c r="Q628" s="81" t="s">
        <v>2816</v>
      </c>
      <c r="R628" s="81"/>
      <c r="S628" s="81"/>
      <c r="T628" s="81" t="s">
        <v>2002</v>
      </c>
      <c r="U628" s="83">
        <v>42397.585706018515</v>
      </c>
      <c r="V628" s="84" t="s">
        <v>5803</v>
      </c>
      <c r="W628" s="81"/>
      <c r="X628" s="81"/>
      <c r="Y628" s="87" t="s">
        <v>8199</v>
      </c>
      <c r="Z628" s="81"/>
    </row>
    <row r="629" spans="1:26" x14ac:dyDescent="0.25">
      <c r="A629" s="66" t="s">
        <v>720</v>
      </c>
      <c r="B629" s="66" t="s">
        <v>2175</v>
      </c>
      <c r="C629" s="67"/>
      <c r="D629" s="68"/>
      <c r="E629" s="69"/>
      <c r="F629" s="70"/>
      <c r="G629" s="67"/>
      <c r="H629" s="71"/>
      <c r="I629" s="72"/>
      <c r="J629" s="72"/>
      <c r="K629" s="36"/>
      <c r="L629" s="79"/>
      <c r="M629" s="79"/>
      <c r="N629" s="74"/>
      <c r="O629" s="81" t="s">
        <v>2406</v>
      </c>
      <c r="P629" s="83">
        <v>42397.585752314815</v>
      </c>
      <c r="Q629" s="81" t="s">
        <v>2845</v>
      </c>
      <c r="R629" s="84" t="s">
        <v>4161</v>
      </c>
      <c r="S629" s="81" t="s">
        <v>4812</v>
      </c>
      <c r="T629" s="81"/>
      <c r="U629" s="83">
        <v>42397.585752314815</v>
      </c>
      <c r="V629" s="84" t="s">
        <v>5804</v>
      </c>
      <c r="W629" s="81"/>
      <c r="X629" s="81"/>
      <c r="Y629" s="87" t="s">
        <v>8200</v>
      </c>
      <c r="Z629" s="81"/>
    </row>
    <row r="630" spans="1:26" x14ac:dyDescent="0.25">
      <c r="A630" s="66" t="s">
        <v>721</v>
      </c>
      <c r="B630" s="66" t="s">
        <v>2176</v>
      </c>
      <c r="C630" s="67"/>
      <c r="D630" s="68"/>
      <c r="E630" s="69"/>
      <c r="F630" s="70"/>
      <c r="G630" s="67"/>
      <c r="H630" s="71"/>
      <c r="I630" s="72"/>
      <c r="J630" s="72"/>
      <c r="K630" s="36"/>
      <c r="L630" s="79"/>
      <c r="M630" s="79"/>
      <c r="N630" s="74"/>
      <c r="O630" s="81" t="s">
        <v>2406</v>
      </c>
      <c r="P630" s="83">
        <v>42397.586423611108</v>
      </c>
      <c r="Q630" s="81" t="s">
        <v>2846</v>
      </c>
      <c r="R630" s="81"/>
      <c r="S630" s="81"/>
      <c r="T630" s="81"/>
      <c r="U630" s="83">
        <v>42397.586423611108</v>
      </c>
      <c r="V630" s="84" t="s">
        <v>5805</v>
      </c>
      <c r="W630" s="81"/>
      <c r="X630" s="81"/>
      <c r="Y630" s="87" t="s">
        <v>8201</v>
      </c>
      <c r="Z630" s="81"/>
    </row>
    <row r="631" spans="1:26" x14ac:dyDescent="0.25">
      <c r="A631" s="66" t="s">
        <v>721</v>
      </c>
      <c r="B631" s="66" t="s">
        <v>2177</v>
      </c>
      <c r="C631" s="67"/>
      <c r="D631" s="68"/>
      <c r="E631" s="69"/>
      <c r="F631" s="70"/>
      <c r="G631" s="67"/>
      <c r="H631" s="71"/>
      <c r="I631" s="72"/>
      <c r="J631" s="72"/>
      <c r="K631" s="36"/>
      <c r="L631" s="79"/>
      <c r="M631" s="79"/>
      <c r="N631" s="74"/>
      <c r="O631" s="81" t="s">
        <v>2406</v>
      </c>
      <c r="P631" s="83">
        <v>42397.586423611108</v>
      </c>
      <c r="Q631" s="81" t="s">
        <v>2846</v>
      </c>
      <c r="R631" s="81"/>
      <c r="S631" s="81"/>
      <c r="T631" s="81"/>
      <c r="U631" s="83">
        <v>42397.586423611108</v>
      </c>
      <c r="V631" s="84" t="s">
        <v>5805</v>
      </c>
      <c r="W631" s="81"/>
      <c r="X631" s="81"/>
      <c r="Y631" s="87" t="s">
        <v>8201</v>
      </c>
      <c r="Z631" s="81"/>
    </row>
    <row r="632" spans="1:26" x14ac:dyDescent="0.25">
      <c r="A632" s="66" t="s">
        <v>722</v>
      </c>
      <c r="B632" s="66" t="s">
        <v>722</v>
      </c>
      <c r="C632" s="67"/>
      <c r="D632" s="68"/>
      <c r="E632" s="69"/>
      <c r="F632" s="70"/>
      <c r="G632" s="67"/>
      <c r="H632" s="71"/>
      <c r="I632" s="72"/>
      <c r="J632" s="72"/>
      <c r="K632" s="36"/>
      <c r="L632" s="79"/>
      <c r="M632" s="79"/>
      <c r="N632" s="74"/>
      <c r="O632" s="81" t="s">
        <v>179</v>
      </c>
      <c r="P632" s="83">
        <v>42397.586516203701</v>
      </c>
      <c r="Q632" s="81" t="s">
        <v>2847</v>
      </c>
      <c r="R632" s="81"/>
      <c r="S632" s="81"/>
      <c r="T632" s="81" t="s">
        <v>2002</v>
      </c>
      <c r="U632" s="83">
        <v>42397.586516203701</v>
      </c>
      <c r="V632" s="84" t="s">
        <v>5806</v>
      </c>
      <c r="W632" s="81"/>
      <c r="X632" s="81"/>
      <c r="Y632" s="87" t="s">
        <v>8202</v>
      </c>
      <c r="Z632" s="81"/>
    </row>
    <row r="633" spans="1:26" x14ac:dyDescent="0.25">
      <c r="A633" s="66" t="s">
        <v>723</v>
      </c>
      <c r="B633" s="66" t="s">
        <v>723</v>
      </c>
      <c r="C633" s="67"/>
      <c r="D633" s="68"/>
      <c r="E633" s="69"/>
      <c r="F633" s="70"/>
      <c r="G633" s="67"/>
      <c r="H633" s="71"/>
      <c r="I633" s="72"/>
      <c r="J633" s="72"/>
      <c r="K633" s="36"/>
      <c r="L633" s="79"/>
      <c r="M633" s="79"/>
      <c r="N633" s="74"/>
      <c r="O633" s="81" t="s">
        <v>179</v>
      </c>
      <c r="P633" s="83">
        <v>42397.586550925924</v>
      </c>
      <c r="Q633" s="81" t="s">
        <v>2848</v>
      </c>
      <c r="R633" s="84" t="s">
        <v>4365</v>
      </c>
      <c r="S633" s="81" t="s">
        <v>4823</v>
      </c>
      <c r="T633" s="81"/>
      <c r="U633" s="83">
        <v>42397.586550925924</v>
      </c>
      <c r="V633" s="84" t="s">
        <v>5807</v>
      </c>
      <c r="W633" s="81"/>
      <c r="X633" s="81"/>
      <c r="Y633" s="87" t="s">
        <v>8203</v>
      </c>
      <c r="Z633" s="81"/>
    </row>
    <row r="634" spans="1:26" x14ac:dyDescent="0.25">
      <c r="A634" s="66" t="s">
        <v>724</v>
      </c>
      <c r="B634" s="66" t="s">
        <v>2094</v>
      </c>
      <c r="C634" s="67"/>
      <c r="D634" s="68"/>
      <c r="E634" s="69"/>
      <c r="F634" s="70"/>
      <c r="G634" s="67"/>
      <c r="H634" s="71"/>
      <c r="I634" s="72"/>
      <c r="J634" s="72"/>
      <c r="K634" s="36"/>
      <c r="L634" s="79"/>
      <c r="M634" s="79"/>
      <c r="N634" s="74"/>
      <c r="O634" s="81" t="s">
        <v>2406</v>
      </c>
      <c r="P634" s="83">
        <v>42397.586747685185</v>
      </c>
      <c r="Q634" s="81" t="s">
        <v>2849</v>
      </c>
      <c r="R634" s="84" t="s">
        <v>4256</v>
      </c>
      <c r="S634" s="81" t="s">
        <v>4870</v>
      </c>
      <c r="T634" s="81"/>
      <c r="U634" s="83">
        <v>42397.586747685185</v>
      </c>
      <c r="V634" s="84" t="s">
        <v>5808</v>
      </c>
      <c r="W634" s="81"/>
      <c r="X634" s="81"/>
      <c r="Y634" s="87" t="s">
        <v>8204</v>
      </c>
      <c r="Z634" s="81"/>
    </row>
    <row r="635" spans="1:26" x14ac:dyDescent="0.25">
      <c r="A635" s="66" t="s">
        <v>725</v>
      </c>
      <c r="B635" s="66" t="s">
        <v>725</v>
      </c>
      <c r="C635" s="67"/>
      <c r="D635" s="68"/>
      <c r="E635" s="69"/>
      <c r="F635" s="70"/>
      <c r="G635" s="67"/>
      <c r="H635" s="71"/>
      <c r="I635" s="72"/>
      <c r="J635" s="72"/>
      <c r="K635" s="36"/>
      <c r="L635" s="79"/>
      <c r="M635" s="79"/>
      <c r="N635" s="74"/>
      <c r="O635" s="81" t="s">
        <v>179</v>
      </c>
      <c r="P635" s="83">
        <v>42397.586782407408</v>
      </c>
      <c r="Q635" s="81" t="s">
        <v>2850</v>
      </c>
      <c r="R635" s="84" t="s">
        <v>4285</v>
      </c>
      <c r="S635" s="81" t="s">
        <v>4810</v>
      </c>
      <c r="T635" s="81" t="s">
        <v>5071</v>
      </c>
      <c r="U635" s="83">
        <v>42397.586782407408</v>
      </c>
      <c r="V635" s="84" t="s">
        <v>5809</v>
      </c>
      <c r="W635" s="81"/>
      <c r="X635" s="81"/>
      <c r="Y635" s="87" t="s">
        <v>8205</v>
      </c>
      <c r="Z635" s="81"/>
    </row>
    <row r="636" spans="1:26" x14ac:dyDescent="0.25">
      <c r="A636" s="66" t="s">
        <v>726</v>
      </c>
      <c r="B636" s="66" t="s">
        <v>726</v>
      </c>
      <c r="C636" s="67"/>
      <c r="D636" s="68"/>
      <c r="E636" s="69"/>
      <c r="F636" s="70"/>
      <c r="G636" s="67"/>
      <c r="H636" s="71"/>
      <c r="I636" s="72"/>
      <c r="J636" s="72"/>
      <c r="K636" s="36"/>
      <c r="L636" s="79"/>
      <c r="M636" s="79"/>
      <c r="N636" s="74"/>
      <c r="O636" s="81" t="s">
        <v>179</v>
      </c>
      <c r="P636" s="83">
        <v>42397.586840277778</v>
      </c>
      <c r="Q636" s="81" t="s">
        <v>2851</v>
      </c>
      <c r="R636" s="81"/>
      <c r="S636" s="81"/>
      <c r="T636" s="81"/>
      <c r="U636" s="83">
        <v>42397.586840277778</v>
      </c>
      <c r="V636" s="84" t="s">
        <v>5810</v>
      </c>
      <c r="W636" s="81"/>
      <c r="X636" s="81"/>
      <c r="Y636" s="87" t="s">
        <v>8206</v>
      </c>
      <c r="Z636" s="81"/>
    </row>
    <row r="637" spans="1:26" x14ac:dyDescent="0.25">
      <c r="A637" s="66" t="s">
        <v>727</v>
      </c>
      <c r="B637" s="66" t="s">
        <v>727</v>
      </c>
      <c r="C637" s="67"/>
      <c r="D637" s="68"/>
      <c r="E637" s="69"/>
      <c r="F637" s="70"/>
      <c r="G637" s="67"/>
      <c r="H637" s="71"/>
      <c r="I637" s="72"/>
      <c r="J637" s="72"/>
      <c r="K637" s="36"/>
      <c r="L637" s="79"/>
      <c r="M637" s="79"/>
      <c r="N637" s="74"/>
      <c r="O637" s="81" t="s">
        <v>179</v>
      </c>
      <c r="P637" s="83">
        <v>42397.542453703703</v>
      </c>
      <c r="Q637" s="81" t="s">
        <v>2852</v>
      </c>
      <c r="R637" s="81"/>
      <c r="S637" s="81"/>
      <c r="T637" s="81" t="s">
        <v>5072</v>
      </c>
      <c r="U637" s="83">
        <v>42397.542453703703</v>
      </c>
      <c r="V637" s="84" t="s">
        <v>5811</v>
      </c>
      <c r="W637" s="81"/>
      <c r="X637" s="81"/>
      <c r="Y637" s="87" t="s">
        <v>8207</v>
      </c>
      <c r="Z637" s="81"/>
    </row>
    <row r="638" spans="1:26" x14ac:dyDescent="0.25">
      <c r="A638" s="66" t="s">
        <v>727</v>
      </c>
      <c r="B638" s="66" t="s">
        <v>727</v>
      </c>
      <c r="C638" s="67"/>
      <c r="D638" s="68"/>
      <c r="E638" s="69"/>
      <c r="F638" s="70"/>
      <c r="G638" s="67"/>
      <c r="H638" s="71"/>
      <c r="I638" s="72"/>
      <c r="J638" s="72"/>
      <c r="K638" s="36"/>
      <c r="L638" s="79"/>
      <c r="M638" s="79"/>
      <c r="N638" s="74"/>
      <c r="O638" s="81" t="s">
        <v>179</v>
      </c>
      <c r="P638" s="83">
        <v>42397.560196759259</v>
      </c>
      <c r="Q638" s="81" t="s">
        <v>2853</v>
      </c>
      <c r="R638" s="81"/>
      <c r="S638" s="81"/>
      <c r="T638" s="81" t="s">
        <v>5073</v>
      </c>
      <c r="U638" s="83">
        <v>42397.560196759259</v>
      </c>
      <c r="V638" s="84" t="s">
        <v>5812</v>
      </c>
      <c r="W638" s="81"/>
      <c r="X638" s="81"/>
      <c r="Y638" s="87" t="s">
        <v>8208</v>
      </c>
      <c r="Z638" s="81"/>
    </row>
    <row r="639" spans="1:26" x14ac:dyDescent="0.25">
      <c r="A639" s="66" t="s">
        <v>727</v>
      </c>
      <c r="B639" s="66" t="s">
        <v>727</v>
      </c>
      <c r="C639" s="67"/>
      <c r="D639" s="68"/>
      <c r="E639" s="69"/>
      <c r="F639" s="70"/>
      <c r="G639" s="67"/>
      <c r="H639" s="71"/>
      <c r="I639" s="72"/>
      <c r="J639" s="72"/>
      <c r="K639" s="36"/>
      <c r="L639" s="79"/>
      <c r="M639" s="79"/>
      <c r="N639" s="74"/>
      <c r="O639" s="81" t="s">
        <v>179</v>
      </c>
      <c r="P639" s="83">
        <v>42397.58693287037</v>
      </c>
      <c r="Q639" s="81" t="s">
        <v>2854</v>
      </c>
      <c r="R639" s="84" t="s">
        <v>4366</v>
      </c>
      <c r="S639" s="81" t="s">
        <v>4839</v>
      </c>
      <c r="T639" s="81" t="s">
        <v>2283</v>
      </c>
      <c r="U639" s="83">
        <v>42397.58693287037</v>
      </c>
      <c r="V639" s="84" t="s">
        <v>5813</v>
      </c>
      <c r="W639" s="81"/>
      <c r="X639" s="81"/>
      <c r="Y639" s="87" t="s">
        <v>8209</v>
      </c>
      <c r="Z639" s="81"/>
    </row>
    <row r="640" spans="1:26" x14ac:dyDescent="0.25">
      <c r="A640" s="66" t="s">
        <v>728</v>
      </c>
      <c r="B640" s="66" t="s">
        <v>2094</v>
      </c>
      <c r="C640" s="67"/>
      <c r="D640" s="68"/>
      <c r="E640" s="69"/>
      <c r="F640" s="70"/>
      <c r="G640" s="67"/>
      <c r="H640" s="71"/>
      <c r="I640" s="72"/>
      <c r="J640" s="72"/>
      <c r="K640" s="36"/>
      <c r="L640" s="79"/>
      <c r="M640" s="79"/>
      <c r="N640" s="74"/>
      <c r="O640" s="81" t="s">
        <v>2406</v>
      </c>
      <c r="P640" s="83">
        <v>42397.587037037039</v>
      </c>
      <c r="Q640" s="81" t="s">
        <v>2855</v>
      </c>
      <c r="R640" s="84" t="s">
        <v>4256</v>
      </c>
      <c r="S640" s="81" t="s">
        <v>4870</v>
      </c>
      <c r="T640" s="81"/>
      <c r="U640" s="83">
        <v>42397.587037037039</v>
      </c>
      <c r="V640" s="84" t="s">
        <v>5814</v>
      </c>
      <c r="W640" s="81"/>
      <c r="X640" s="81"/>
      <c r="Y640" s="87" t="s">
        <v>8210</v>
      </c>
      <c r="Z640" s="81"/>
    </row>
    <row r="641" spans="1:26" x14ac:dyDescent="0.25">
      <c r="A641" s="66" t="s">
        <v>729</v>
      </c>
      <c r="B641" s="66" t="s">
        <v>751</v>
      </c>
      <c r="C641" s="67"/>
      <c r="D641" s="68"/>
      <c r="E641" s="69"/>
      <c r="F641" s="70"/>
      <c r="G641" s="67"/>
      <c r="H641" s="71"/>
      <c r="I641" s="72"/>
      <c r="J641" s="72"/>
      <c r="K641" s="36"/>
      <c r="L641" s="79"/>
      <c r="M641" s="79"/>
      <c r="N641" s="74"/>
      <c r="O641" s="81" t="s">
        <v>2406</v>
      </c>
      <c r="P641" s="83">
        <v>42397.587060185186</v>
      </c>
      <c r="Q641" s="81" t="s">
        <v>2833</v>
      </c>
      <c r="R641" s="84" t="s">
        <v>4359</v>
      </c>
      <c r="S641" s="81" t="s">
        <v>4870</v>
      </c>
      <c r="T641" s="81"/>
      <c r="U641" s="83">
        <v>42397.587060185186</v>
      </c>
      <c r="V641" s="84" t="s">
        <v>5815</v>
      </c>
      <c r="W641" s="81"/>
      <c r="X641" s="81"/>
      <c r="Y641" s="87" t="s">
        <v>8211</v>
      </c>
      <c r="Z641" s="81"/>
    </row>
    <row r="642" spans="1:26" x14ac:dyDescent="0.25">
      <c r="A642" s="66" t="s">
        <v>730</v>
      </c>
      <c r="B642" s="66" t="s">
        <v>2128</v>
      </c>
      <c r="C642" s="67"/>
      <c r="D642" s="68"/>
      <c r="E642" s="69"/>
      <c r="F642" s="70"/>
      <c r="G642" s="67"/>
      <c r="H642" s="71"/>
      <c r="I642" s="72"/>
      <c r="J642" s="72"/>
      <c r="K642" s="36"/>
      <c r="L642" s="79"/>
      <c r="M642" s="79"/>
      <c r="N642" s="74"/>
      <c r="O642" s="81" t="s">
        <v>2406</v>
      </c>
      <c r="P642" s="83">
        <v>42397.587106481478</v>
      </c>
      <c r="Q642" s="81" t="s">
        <v>2578</v>
      </c>
      <c r="R642" s="84" t="s">
        <v>4259</v>
      </c>
      <c r="S642" s="81" t="s">
        <v>4841</v>
      </c>
      <c r="T642" s="81"/>
      <c r="U642" s="83">
        <v>42397.587106481478</v>
      </c>
      <c r="V642" s="84" t="s">
        <v>5816</v>
      </c>
      <c r="W642" s="81"/>
      <c r="X642" s="81"/>
      <c r="Y642" s="87" t="s">
        <v>8212</v>
      </c>
      <c r="Z642" s="81"/>
    </row>
    <row r="643" spans="1:26" x14ac:dyDescent="0.25">
      <c r="A643" s="66" t="s">
        <v>731</v>
      </c>
      <c r="B643" s="66" t="s">
        <v>731</v>
      </c>
      <c r="C643" s="67"/>
      <c r="D643" s="68"/>
      <c r="E643" s="69"/>
      <c r="F643" s="70"/>
      <c r="G643" s="67"/>
      <c r="H643" s="71"/>
      <c r="I643" s="72"/>
      <c r="J643" s="72"/>
      <c r="K643" s="36"/>
      <c r="L643" s="79"/>
      <c r="M643" s="79"/>
      <c r="N643" s="74"/>
      <c r="O643" s="81" t="s">
        <v>179</v>
      </c>
      <c r="P643" s="83">
        <v>42397.583391203705</v>
      </c>
      <c r="Q643" s="81" t="s">
        <v>2856</v>
      </c>
      <c r="R643" s="84" t="s">
        <v>4367</v>
      </c>
      <c r="S643" s="81" t="s">
        <v>4906</v>
      </c>
      <c r="T643" s="81"/>
      <c r="U643" s="83">
        <v>42397.583391203705</v>
      </c>
      <c r="V643" s="84" t="s">
        <v>5817</v>
      </c>
      <c r="W643" s="81"/>
      <c r="X643" s="81"/>
      <c r="Y643" s="87" t="s">
        <v>8213</v>
      </c>
      <c r="Z643" s="81"/>
    </row>
    <row r="644" spans="1:26" x14ac:dyDescent="0.25">
      <c r="A644" s="66" t="s">
        <v>731</v>
      </c>
      <c r="B644" s="66" t="s">
        <v>2094</v>
      </c>
      <c r="C644" s="67"/>
      <c r="D644" s="68"/>
      <c r="E644" s="69"/>
      <c r="F644" s="70"/>
      <c r="G644" s="67"/>
      <c r="H644" s="71"/>
      <c r="I644" s="72"/>
      <c r="J644" s="72"/>
      <c r="K644" s="36"/>
      <c r="L644" s="79"/>
      <c r="M644" s="79"/>
      <c r="N644" s="74"/>
      <c r="O644" s="81" t="s">
        <v>2406</v>
      </c>
      <c r="P644" s="83">
        <v>42397.587106481478</v>
      </c>
      <c r="Q644" s="81" t="s">
        <v>2857</v>
      </c>
      <c r="R644" s="84" t="s">
        <v>4258</v>
      </c>
      <c r="S644" s="81" t="s">
        <v>4871</v>
      </c>
      <c r="T644" s="81"/>
      <c r="U644" s="83">
        <v>42397.587106481478</v>
      </c>
      <c r="V644" s="84" t="s">
        <v>5818</v>
      </c>
      <c r="W644" s="81"/>
      <c r="X644" s="81"/>
      <c r="Y644" s="87" t="s">
        <v>8214</v>
      </c>
      <c r="Z644" s="81"/>
    </row>
    <row r="645" spans="1:26" x14ac:dyDescent="0.25">
      <c r="A645" s="66" t="s">
        <v>732</v>
      </c>
      <c r="B645" s="66" t="s">
        <v>1649</v>
      </c>
      <c r="C645" s="67"/>
      <c r="D645" s="68"/>
      <c r="E645" s="69"/>
      <c r="F645" s="70"/>
      <c r="G645" s="67"/>
      <c r="H645" s="71"/>
      <c r="I645" s="72"/>
      <c r="J645" s="72"/>
      <c r="K645" s="36"/>
      <c r="L645" s="79"/>
      <c r="M645" s="79"/>
      <c r="N645" s="74"/>
      <c r="O645" s="81" t="s">
        <v>2407</v>
      </c>
      <c r="P645" s="83">
        <v>42397.587187500001</v>
      </c>
      <c r="Q645" s="81" t="s">
        <v>2858</v>
      </c>
      <c r="R645" s="81"/>
      <c r="S645" s="81"/>
      <c r="T645" s="81"/>
      <c r="U645" s="83">
        <v>42397.587187500001</v>
      </c>
      <c r="V645" s="84" t="s">
        <v>5819</v>
      </c>
      <c r="W645" s="81"/>
      <c r="X645" s="81"/>
      <c r="Y645" s="87" t="s">
        <v>8215</v>
      </c>
      <c r="Z645" s="81"/>
    </row>
    <row r="646" spans="1:26" x14ac:dyDescent="0.25">
      <c r="A646" s="66" t="s">
        <v>733</v>
      </c>
      <c r="B646" s="66" t="s">
        <v>733</v>
      </c>
      <c r="C646" s="67"/>
      <c r="D646" s="68"/>
      <c r="E646" s="69"/>
      <c r="F646" s="70"/>
      <c r="G646" s="67"/>
      <c r="H646" s="71"/>
      <c r="I646" s="72"/>
      <c r="J646" s="72"/>
      <c r="K646" s="36"/>
      <c r="L646" s="79"/>
      <c r="M646" s="79"/>
      <c r="N646" s="74"/>
      <c r="O646" s="81" t="s">
        <v>179</v>
      </c>
      <c r="P646" s="83">
        <v>42397.587199074071</v>
      </c>
      <c r="Q646" s="81" t="s">
        <v>2859</v>
      </c>
      <c r="R646" s="84" t="s">
        <v>4368</v>
      </c>
      <c r="S646" s="81" t="s">
        <v>4810</v>
      </c>
      <c r="T646" s="81"/>
      <c r="U646" s="83">
        <v>42397.587199074071</v>
      </c>
      <c r="V646" s="84" t="s">
        <v>5820</v>
      </c>
      <c r="W646" s="81"/>
      <c r="X646" s="81"/>
      <c r="Y646" s="87" t="s">
        <v>8216</v>
      </c>
      <c r="Z646" s="81"/>
    </row>
    <row r="647" spans="1:26" x14ac:dyDescent="0.25">
      <c r="A647" s="66" t="s">
        <v>734</v>
      </c>
      <c r="B647" s="66" t="s">
        <v>2162</v>
      </c>
      <c r="C647" s="67"/>
      <c r="D647" s="68"/>
      <c r="E647" s="69"/>
      <c r="F647" s="70"/>
      <c r="G647" s="67"/>
      <c r="H647" s="71"/>
      <c r="I647" s="72"/>
      <c r="J647" s="72"/>
      <c r="K647" s="36"/>
      <c r="L647" s="79"/>
      <c r="M647" s="79"/>
      <c r="N647" s="74"/>
      <c r="O647" s="81" t="s">
        <v>2406</v>
      </c>
      <c r="P647" s="83">
        <v>42397.571875000001</v>
      </c>
      <c r="Q647" s="81" t="s">
        <v>2860</v>
      </c>
      <c r="R647" s="81"/>
      <c r="S647" s="81"/>
      <c r="T647" s="81"/>
      <c r="U647" s="83">
        <v>42397.571875000001</v>
      </c>
      <c r="V647" s="84" t="s">
        <v>5821</v>
      </c>
      <c r="W647" s="81"/>
      <c r="X647" s="81"/>
      <c r="Y647" s="87" t="s">
        <v>8217</v>
      </c>
      <c r="Z647" s="81"/>
    </row>
    <row r="648" spans="1:26" x14ac:dyDescent="0.25">
      <c r="A648" s="66" t="s">
        <v>735</v>
      </c>
      <c r="B648" s="66" t="s">
        <v>2162</v>
      </c>
      <c r="C648" s="67"/>
      <c r="D648" s="68"/>
      <c r="E648" s="69"/>
      <c r="F648" s="70"/>
      <c r="G648" s="67"/>
      <c r="H648" s="71"/>
      <c r="I648" s="72"/>
      <c r="J648" s="72"/>
      <c r="K648" s="36"/>
      <c r="L648" s="79"/>
      <c r="M648" s="79"/>
      <c r="N648" s="74"/>
      <c r="O648" s="81" t="s">
        <v>2406</v>
      </c>
      <c r="P648" s="83">
        <v>42397.587222222224</v>
      </c>
      <c r="Q648" s="81" t="s">
        <v>2790</v>
      </c>
      <c r="R648" s="81"/>
      <c r="S648" s="81"/>
      <c r="T648" s="81"/>
      <c r="U648" s="83">
        <v>42397.587222222224</v>
      </c>
      <c r="V648" s="84" t="s">
        <v>5822</v>
      </c>
      <c r="W648" s="81"/>
      <c r="X648" s="81"/>
      <c r="Y648" s="87" t="s">
        <v>8218</v>
      </c>
      <c r="Z648" s="81"/>
    </row>
    <row r="649" spans="1:26" x14ac:dyDescent="0.25">
      <c r="A649" s="66" t="s">
        <v>735</v>
      </c>
      <c r="B649" s="66" t="s">
        <v>734</v>
      </c>
      <c r="C649" s="67"/>
      <c r="D649" s="68"/>
      <c r="E649" s="69"/>
      <c r="F649" s="70"/>
      <c r="G649" s="67"/>
      <c r="H649" s="71"/>
      <c r="I649" s="72"/>
      <c r="J649" s="72"/>
      <c r="K649" s="36"/>
      <c r="L649" s="79"/>
      <c r="M649" s="79"/>
      <c r="N649" s="74"/>
      <c r="O649" s="81" t="s">
        <v>2406</v>
      </c>
      <c r="P649" s="83">
        <v>42397.587222222224</v>
      </c>
      <c r="Q649" s="81" t="s">
        <v>2790</v>
      </c>
      <c r="R649" s="81"/>
      <c r="S649" s="81"/>
      <c r="T649" s="81"/>
      <c r="U649" s="83">
        <v>42397.587222222224</v>
      </c>
      <c r="V649" s="84" t="s">
        <v>5822</v>
      </c>
      <c r="W649" s="81"/>
      <c r="X649" s="81"/>
      <c r="Y649" s="87" t="s">
        <v>8218</v>
      </c>
      <c r="Z649" s="81"/>
    </row>
    <row r="650" spans="1:26" x14ac:dyDescent="0.25">
      <c r="A650" s="66" t="s">
        <v>736</v>
      </c>
      <c r="B650" s="66" t="s">
        <v>736</v>
      </c>
      <c r="C650" s="67"/>
      <c r="D650" s="68"/>
      <c r="E650" s="69"/>
      <c r="F650" s="70"/>
      <c r="G650" s="67"/>
      <c r="H650" s="71"/>
      <c r="I650" s="72"/>
      <c r="J650" s="72"/>
      <c r="K650" s="36"/>
      <c r="L650" s="79"/>
      <c r="M650" s="79"/>
      <c r="N650" s="74"/>
      <c r="O650" s="81" t="s">
        <v>179</v>
      </c>
      <c r="P650" s="83">
        <v>42397.587280092594</v>
      </c>
      <c r="Q650" s="81" t="s">
        <v>2861</v>
      </c>
      <c r="R650" s="84" t="s">
        <v>4369</v>
      </c>
      <c r="S650" s="81" t="s">
        <v>4870</v>
      </c>
      <c r="T650" s="81"/>
      <c r="U650" s="83">
        <v>42397.587280092594</v>
      </c>
      <c r="V650" s="84" t="s">
        <v>5823</v>
      </c>
      <c r="W650" s="81"/>
      <c r="X650" s="81"/>
      <c r="Y650" s="87" t="s">
        <v>8219</v>
      </c>
      <c r="Z650" s="81"/>
    </row>
    <row r="651" spans="1:26" x14ac:dyDescent="0.25">
      <c r="A651" s="66" t="s">
        <v>737</v>
      </c>
      <c r="B651" s="66" t="s">
        <v>737</v>
      </c>
      <c r="C651" s="67"/>
      <c r="D651" s="68"/>
      <c r="E651" s="69"/>
      <c r="F651" s="70"/>
      <c r="G651" s="67"/>
      <c r="H651" s="71"/>
      <c r="I651" s="72"/>
      <c r="J651" s="72"/>
      <c r="K651" s="36"/>
      <c r="L651" s="79"/>
      <c r="M651" s="79"/>
      <c r="N651" s="74"/>
      <c r="O651" s="81" t="s">
        <v>179</v>
      </c>
      <c r="P651" s="83">
        <v>42397.587326388886</v>
      </c>
      <c r="Q651" s="81" t="s">
        <v>2862</v>
      </c>
      <c r="R651" s="84" t="s">
        <v>4370</v>
      </c>
      <c r="S651" s="81" t="s">
        <v>4830</v>
      </c>
      <c r="T651" s="81"/>
      <c r="U651" s="83">
        <v>42397.587326388886</v>
      </c>
      <c r="V651" s="84" t="s">
        <v>5824</v>
      </c>
      <c r="W651" s="81"/>
      <c r="X651" s="81"/>
      <c r="Y651" s="87" t="s">
        <v>8220</v>
      </c>
      <c r="Z651" s="81"/>
    </row>
    <row r="652" spans="1:26" x14ac:dyDescent="0.25">
      <c r="A652" s="66" t="s">
        <v>738</v>
      </c>
      <c r="B652" s="66" t="s">
        <v>1643</v>
      </c>
      <c r="C652" s="67"/>
      <c r="D652" s="68"/>
      <c r="E652" s="69"/>
      <c r="F652" s="70"/>
      <c r="G652" s="67"/>
      <c r="H652" s="71"/>
      <c r="I652" s="72"/>
      <c r="J652" s="72"/>
      <c r="K652" s="36"/>
      <c r="L652" s="79"/>
      <c r="M652" s="79"/>
      <c r="N652" s="74"/>
      <c r="O652" s="81" t="s">
        <v>2406</v>
      </c>
      <c r="P652" s="83">
        <v>42397.587384259263</v>
      </c>
      <c r="Q652" s="81" t="s">
        <v>2863</v>
      </c>
      <c r="R652" s="84" t="s">
        <v>4371</v>
      </c>
      <c r="S652" s="81" t="s">
        <v>4907</v>
      </c>
      <c r="T652" s="81" t="s">
        <v>5074</v>
      </c>
      <c r="U652" s="83">
        <v>42397.587384259263</v>
      </c>
      <c r="V652" s="84" t="s">
        <v>5825</v>
      </c>
      <c r="W652" s="81"/>
      <c r="X652" s="81"/>
      <c r="Y652" s="87" t="s">
        <v>8221</v>
      </c>
      <c r="Z652" s="81"/>
    </row>
    <row r="653" spans="1:26" x14ac:dyDescent="0.25">
      <c r="A653" s="66" t="s">
        <v>739</v>
      </c>
      <c r="B653" s="66" t="s">
        <v>739</v>
      </c>
      <c r="C653" s="67"/>
      <c r="D653" s="68"/>
      <c r="E653" s="69"/>
      <c r="F653" s="70"/>
      <c r="G653" s="67"/>
      <c r="H653" s="71"/>
      <c r="I653" s="72"/>
      <c r="J653" s="72"/>
      <c r="K653" s="36"/>
      <c r="L653" s="79"/>
      <c r="M653" s="79"/>
      <c r="N653" s="74"/>
      <c r="O653" s="81" t="s">
        <v>179</v>
      </c>
      <c r="P653" s="83">
        <v>42397.58798611111</v>
      </c>
      <c r="Q653" s="81" t="s">
        <v>2864</v>
      </c>
      <c r="R653" s="84" t="s">
        <v>4215</v>
      </c>
      <c r="S653" s="81" t="s">
        <v>4822</v>
      </c>
      <c r="T653" s="81"/>
      <c r="U653" s="83">
        <v>42397.58798611111</v>
      </c>
      <c r="V653" s="84" t="s">
        <v>5826</v>
      </c>
      <c r="W653" s="81"/>
      <c r="X653" s="81"/>
      <c r="Y653" s="87" t="s">
        <v>8222</v>
      </c>
      <c r="Z653" s="81"/>
    </row>
    <row r="654" spans="1:26" x14ac:dyDescent="0.25">
      <c r="A654" s="66" t="s">
        <v>740</v>
      </c>
      <c r="B654" s="66" t="s">
        <v>740</v>
      </c>
      <c r="C654" s="67"/>
      <c r="D654" s="68"/>
      <c r="E654" s="69"/>
      <c r="F654" s="70"/>
      <c r="G654" s="67"/>
      <c r="H654" s="71"/>
      <c r="I654" s="72"/>
      <c r="J654" s="72"/>
      <c r="K654" s="36"/>
      <c r="L654" s="79"/>
      <c r="M654" s="79"/>
      <c r="N654" s="74"/>
      <c r="O654" s="81" t="s">
        <v>179</v>
      </c>
      <c r="P654" s="83">
        <v>42397.586504629631</v>
      </c>
      <c r="Q654" s="81" t="s">
        <v>2865</v>
      </c>
      <c r="R654" s="84" t="s">
        <v>4213</v>
      </c>
      <c r="S654" s="81" t="s">
        <v>4849</v>
      </c>
      <c r="T654" s="81"/>
      <c r="U654" s="83">
        <v>42397.586504629631</v>
      </c>
      <c r="V654" s="84" t="s">
        <v>5827</v>
      </c>
      <c r="W654" s="81"/>
      <c r="X654" s="81"/>
      <c r="Y654" s="87" t="s">
        <v>8223</v>
      </c>
      <c r="Z654" s="81"/>
    </row>
    <row r="655" spans="1:26" x14ac:dyDescent="0.25">
      <c r="A655" s="66" t="s">
        <v>741</v>
      </c>
      <c r="B655" s="66" t="s">
        <v>740</v>
      </c>
      <c r="C655" s="67"/>
      <c r="D655" s="68"/>
      <c r="E655" s="69"/>
      <c r="F655" s="70"/>
      <c r="G655" s="67"/>
      <c r="H655" s="71"/>
      <c r="I655" s="72"/>
      <c r="J655" s="72"/>
      <c r="K655" s="36"/>
      <c r="L655" s="79"/>
      <c r="M655" s="79"/>
      <c r="N655" s="74"/>
      <c r="O655" s="81" t="s">
        <v>2406</v>
      </c>
      <c r="P655" s="83">
        <v>42397.588055555556</v>
      </c>
      <c r="Q655" s="81" t="s">
        <v>2866</v>
      </c>
      <c r="R655" s="84" t="s">
        <v>4213</v>
      </c>
      <c r="S655" s="81" t="s">
        <v>4849</v>
      </c>
      <c r="T655" s="81"/>
      <c r="U655" s="83">
        <v>42397.588055555556</v>
      </c>
      <c r="V655" s="84" t="s">
        <v>5828</v>
      </c>
      <c r="W655" s="81"/>
      <c r="X655" s="81"/>
      <c r="Y655" s="87" t="s">
        <v>8224</v>
      </c>
      <c r="Z655" s="81"/>
    </row>
    <row r="656" spans="1:26" x14ac:dyDescent="0.25">
      <c r="A656" s="66" t="s">
        <v>742</v>
      </c>
      <c r="B656" s="66" t="s">
        <v>792</v>
      </c>
      <c r="C656" s="67"/>
      <c r="D656" s="68"/>
      <c r="E656" s="69"/>
      <c r="F656" s="70"/>
      <c r="G656" s="67"/>
      <c r="H656" s="71"/>
      <c r="I656" s="72"/>
      <c r="J656" s="72"/>
      <c r="K656" s="36"/>
      <c r="L656" s="79"/>
      <c r="M656" s="79"/>
      <c r="N656" s="74"/>
      <c r="O656" s="81" t="s">
        <v>2406</v>
      </c>
      <c r="P656" s="83">
        <v>42397.588113425925</v>
      </c>
      <c r="Q656" s="81" t="s">
        <v>2810</v>
      </c>
      <c r="R656" s="84" t="s">
        <v>4179</v>
      </c>
      <c r="S656" s="81" t="s">
        <v>4825</v>
      </c>
      <c r="T656" s="81"/>
      <c r="U656" s="83">
        <v>42397.588113425925</v>
      </c>
      <c r="V656" s="84" t="s">
        <v>5829</v>
      </c>
      <c r="W656" s="81"/>
      <c r="X656" s="81"/>
      <c r="Y656" s="87" t="s">
        <v>8225</v>
      </c>
      <c r="Z656" s="81"/>
    </row>
    <row r="657" spans="1:26" x14ac:dyDescent="0.25">
      <c r="A657" s="66" t="s">
        <v>743</v>
      </c>
      <c r="B657" s="66" t="s">
        <v>743</v>
      </c>
      <c r="C657" s="67"/>
      <c r="D657" s="68"/>
      <c r="E657" s="69"/>
      <c r="F657" s="70"/>
      <c r="G657" s="67"/>
      <c r="H657" s="71"/>
      <c r="I657" s="72"/>
      <c r="J657" s="72"/>
      <c r="K657" s="36"/>
      <c r="L657" s="79"/>
      <c r="M657" s="79"/>
      <c r="N657" s="74"/>
      <c r="O657" s="81" t="s">
        <v>179</v>
      </c>
      <c r="P657" s="83">
        <v>42397.588252314818</v>
      </c>
      <c r="Q657" s="81" t="s">
        <v>2867</v>
      </c>
      <c r="R657" s="84" t="s">
        <v>4331</v>
      </c>
      <c r="S657" s="81" t="s">
        <v>4857</v>
      </c>
      <c r="T657" s="81"/>
      <c r="U657" s="83">
        <v>42397.588252314818</v>
      </c>
      <c r="V657" s="84" t="s">
        <v>5830</v>
      </c>
      <c r="W657" s="81"/>
      <c r="X657" s="81"/>
      <c r="Y657" s="87" t="s">
        <v>8226</v>
      </c>
      <c r="Z657" s="81"/>
    </row>
    <row r="658" spans="1:26" x14ac:dyDescent="0.25">
      <c r="A658" s="66" t="s">
        <v>744</v>
      </c>
      <c r="B658" s="66" t="s">
        <v>744</v>
      </c>
      <c r="C658" s="67"/>
      <c r="D658" s="68"/>
      <c r="E658" s="69"/>
      <c r="F658" s="70"/>
      <c r="G658" s="67"/>
      <c r="H658" s="71"/>
      <c r="I658" s="72"/>
      <c r="J658" s="72"/>
      <c r="K658" s="36"/>
      <c r="L658" s="79"/>
      <c r="M658" s="79"/>
      <c r="N658" s="74"/>
      <c r="O658" s="81" t="s">
        <v>179</v>
      </c>
      <c r="P658" s="83">
        <v>42397.588587962964</v>
      </c>
      <c r="Q658" s="81" t="s">
        <v>2868</v>
      </c>
      <c r="R658" s="84" t="s">
        <v>4359</v>
      </c>
      <c r="S658" s="81" t="s">
        <v>4870</v>
      </c>
      <c r="T658" s="81"/>
      <c r="U658" s="83">
        <v>42397.588587962964</v>
      </c>
      <c r="V658" s="84" t="s">
        <v>5831</v>
      </c>
      <c r="W658" s="81"/>
      <c r="X658" s="81"/>
      <c r="Y658" s="87" t="s">
        <v>8227</v>
      </c>
      <c r="Z658" s="81"/>
    </row>
    <row r="659" spans="1:26" x14ac:dyDescent="0.25">
      <c r="A659" s="66" t="s">
        <v>745</v>
      </c>
      <c r="B659" s="66" t="s">
        <v>2178</v>
      </c>
      <c r="C659" s="67"/>
      <c r="D659" s="68"/>
      <c r="E659" s="69"/>
      <c r="F659" s="70"/>
      <c r="G659" s="67"/>
      <c r="H659" s="71"/>
      <c r="I659" s="72"/>
      <c r="J659" s="72"/>
      <c r="K659" s="36"/>
      <c r="L659" s="79"/>
      <c r="M659" s="79"/>
      <c r="N659" s="74"/>
      <c r="O659" s="81" t="s">
        <v>2406</v>
      </c>
      <c r="P659" s="83">
        <v>42397.586585648147</v>
      </c>
      <c r="Q659" s="81" t="s">
        <v>2869</v>
      </c>
      <c r="R659" s="84" t="s">
        <v>4372</v>
      </c>
      <c r="S659" s="81" t="s">
        <v>4908</v>
      </c>
      <c r="T659" s="81"/>
      <c r="U659" s="83">
        <v>42397.586585648147</v>
      </c>
      <c r="V659" s="84" t="s">
        <v>5832</v>
      </c>
      <c r="W659" s="81"/>
      <c r="X659" s="81"/>
      <c r="Y659" s="87" t="s">
        <v>8228</v>
      </c>
      <c r="Z659" s="81"/>
    </row>
    <row r="660" spans="1:26" x14ac:dyDescent="0.25">
      <c r="A660" s="66" t="s">
        <v>745</v>
      </c>
      <c r="B660" s="66" t="s">
        <v>2179</v>
      </c>
      <c r="C660" s="67"/>
      <c r="D660" s="68"/>
      <c r="E660" s="69"/>
      <c r="F660" s="70"/>
      <c r="G660" s="67"/>
      <c r="H660" s="71"/>
      <c r="I660" s="72"/>
      <c r="J660" s="72"/>
      <c r="K660" s="36"/>
      <c r="L660" s="79"/>
      <c r="M660" s="79"/>
      <c r="N660" s="74"/>
      <c r="O660" s="81" t="s">
        <v>2406</v>
      </c>
      <c r="P660" s="83">
        <v>42397.586712962962</v>
      </c>
      <c r="Q660" s="81" t="s">
        <v>2870</v>
      </c>
      <c r="R660" s="81"/>
      <c r="S660" s="81"/>
      <c r="T660" s="81"/>
      <c r="U660" s="83">
        <v>42397.586712962962</v>
      </c>
      <c r="V660" s="84" t="s">
        <v>5833</v>
      </c>
      <c r="W660" s="81"/>
      <c r="X660" s="81"/>
      <c r="Y660" s="87" t="s">
        <v>8229</v>
      </c>
      <c r="Z660" s="81"/>
    </row>
    <row r="661" spans="1:26" x14ac:dyDescent="0.25">
      <c r="A661" s="66" t="s">
        <v>745</v>
      </c>
      <c r="B661" s="66" t="s">
        <v>2179</v>
      </c>
      <c r="C661" s="67"/>
      <c r="D661" s="68"/>
      <c r="E661" s="69"/>
      <c r="F661" s="70"/>
      <c r="G661" s="67"/>
      <c r="H661" s="71"/>
      <c r="I661" s="72"/>
      <c r="J661" s="72"/>
      <c r="K661" s="36"/>
      <c r="L661" s="79"/>
      <c r="M661" s="79"/>
      <c r="N661" s="74"/>
      <c r="O661" s="81" t="s">
        <v>2406</v>
      </c>
      <c r="P661" s="83">
        <v>42397.588842592595</v>
      </c>
      <c r="Q661" s="81" t="s">
        <v>2871</v>
      </c>
      <c r="R661" s="84" t="s">
        <v>4373</v>
      </c>
      <c r="S661" s="81" t="s">
        <v>4909</v>
      </c>
      <c r="T661" s="81"/>
      <c r="U661" s="83">
        <v>42397.588842592595</v>
      </c>
      <c r="V661" s="84" t="s">
        <v>5834</v>
      </c>
      <c r="W661" s="81"/>
      <c r="X661" s="81"/>
      <c r="Y661" s="87" t="s">
        <v>8230</v>
      </c>
      <c r="Z661" s="81"/>
    </row>
    <row r="662" spans="1:26" x14ac:dyDescent="0.25">
      <c r="A662" s="66" t="s">
        <v>745</v>
      </c>
      <c r="B662" s="66" t="s">
        <v>1474</v>
      </c>
      <c r="C662" s="67"/>
      <c r="D662" s="68"/>
      <c r="E662" s="69"/>
      <c r="F662" s="70"/>
      <c r="G662" s="67"/>
      <c r="H662" s="71"/>
      <c r="I662" s="72"/>
      <c r="J662" s="72"/>
      <c r="K662" s="36"/>
      <c r="L662" s="79"/>
      <c r="M662" s="79"/>
      <c r="N662" s="74"/>
      <c r="O662" s="81" t="s">
        <v>2406</v>
      </c>
      <c r="P662" s="83">
        <v>42397.586087962962</v>
      </c>
      <c r="Q662" s="81" t="s">
        <v>2872</v>
      </c>
      <c r="R662" s="84" t="s">
        <v>4283</v>
      </c>
      <c r="S662" s="81" t="s">
        <v>4880</v>
      </c>
      <c r="T662" s="81"/>
      <c r="U662" s="83">
        <v>42397.586087962962</v>
      </c>
      <c r="V662" s="84" t="s">
        <v>5835</v>
      </c>
      <c r="W662" s="81"/>
      <c r="X662" s="81"/>
      <c r="Y662" s="87" t="s">
        <v>8231</v>
      </c>
      <c r="Z662" s="81"/>
    </row>
    <row r="663" spans="1:26" x14ac:dyDescent="0.25">
      <c r="A663" s="66" t="s">
        <v>746</v>
      </c>
      <c r="B663" s="66" t="s">
        <v>1552</v>
      </c>
      <c r="C663" s="67"/>
      <c r="D663" s="68"/>
      <c r="E663" s="69"/>
      <c r="F663" s="70"/>
      <c r="G663" s="67"/>
      <c r="H663" s="71"/>
      <c r="I663" s="72"/>
      <c r="J663" s="72"/>
      <c r="K663" s="36"/>
      <c r="L663" s="79"/>
      <c r="M663" s="79"/>
      <c r="N663" s="74"/>
      <c r="O663" s="81" t="s">
        <v>2406</v>
      </c>
      <c r="P663" s="83">
        <v>42397.589409722219</v>
      </c>
      <c r="Q663" s="81" t="s">
        <v>2873</v>
      </c>
      <c r="R663" s="84" t="s">
        <v>4367</v>
      </c>
      <c r="S663" s="81" t="s">
        <v>4906</v>
      </c>
      <c r="T663" s="81"/>
      <c r="U663" s="83">
        <v>42397.589409722219</v>
      </c>
      <c r="V663" s="84" t="s">
        <v>5836</v>
      </c>
      <c r="W663" s="81"/>
      <c r="X663" s="81"/>
      <c r="Y663" s="87" t="s">
        <v>8232</v>
      </c>
      <c r="Z663" s="81"/>
    </row>
    <row r="664" spans="1:26" x14ac:dyDescent="0.25">
      <c r="A664" s="66" t="s">
        <v>747</v>
      </c>
      <c r="B664" s="66" t="s">
        <v>2094</v>
      </c>
      <c r="C664" s="67"/>
      <c r="D664" s="68"/>
      <c r="E664" s="69"/>
      <c r="F664" s="70"/>
      <c r="G664" s="67"/>
      <c r="H664" s="71"/>
      <c r="I664" s="72"/>
      <c r="J664" s="72"/>
      <c r="K664" s="36"/>
      <c r="L664" s="79"/>
      <c r="M664" s="79"/>
      <c r="N664" s="74"/>
      <c r="O664" s="81" t="s">
        <v>2406</v>
      </c>
      <c r="P664" s="83">
        <v>42397.589525462965</v>
      </c>
      <c r="Q664" s="81" t="s">
        <v>2874</v>
      </c>
      <c r="R664" s="84" t="s">
        <v>4256</v>
      </c>
      <c r="S664" s="81" t="s">
        <v>4870</v>
      </c>
      <c r="T664" s="81"/>
      <c r="U664" s="83">
        <v>42397.589525462965</v>
      </c>
      <c r="V664" s="84" t="s">
        <v>5837</v>
      </c>
      <c r="W664" s="81"/>
      <c r="X664" s="81"/>
      <c r="Y664" s="87" t="s">
        <v>8233</v>
      </c>
      <c r="Z664" s="81"/>
    </row>
    <row r="665" spans="1:26" x14ac:dyDescent="0.25">
      <c r="A665" s="66" t="s">
        <v>748</v>
      </c>
      <c r="B665" s="66" t="s">
        <v>2094</v>
      </c>
      <c r="C665" s="67"/>
      <c r="D665" s="68"/>
      <c r="E665" s="69"/>
      <c r="F665" s="70"/>
      <c r="G665" s="67"/>
      <c r="H665" s="71"/>
      <c r="I665" s="72"/>
      <c r="J665" s="72"/>
      <c r="K665" s="36"/>
      <c r="L665" s="79"/>
      <c r="M665" s="79"/>
      <c r="N665" s="74"/>
      <c r="O665" s="81" t="s">
        <v>2406</v>
      </c>
      <c r="P665" s="83">
        <v>42397.589872685188</v>
      </c>
      <c r="Q665" s="81" t="s">
        <v>2875</v>
      </c>
      <c r="R665" s="84" t="s">
        <v>4256</v>
      </c>
      <c r="S665" s="81" t="s">
        <v>4870</v>
      </c>
      <c r="T665" s="81"/>
      <c r="U665" s="83">
        <v>42397.589872685188</v>
      </c>
      <c r="V665" s="84" t="s">
        <v>5838</v>
      </c>
      <c r="W665" s="81"/>
      <c r="X665" s="81"/>
      <c r="Y665" s="87" t="s">
        <v>8234</v>
      </c>
      <c r="Z665" s="81"/>
    </row>
    <row r="666" spans="1:26" x14ac:dyDescent="0.25">
      <c r="A666" s="66" t="s">
        <v>749</v>
      </c>
      <c r="B666" s="66" t="s">
        <v>749</v>
      </c>
      <c r="C666" s="67"/>
      <c r="D666" s="68"/>
      <c r="E666" s="69"/>
      <c r="F666" s="70"/>
      <c r="G666" s="67"/>
      <c r="H666" s="71"/>
      <c r="I666" s="72"/>
      <c r="J666" s="72"/>
      <c r="K666" s="36"/>
      <c r="L666" s="79"/>
      <c r="M666" s="79"/>
      <c r="N666" s="74"/>
      <c r="O666" s="81" t="s">
        <v>179</v>
      </c>
      <c r="P666" s="83">
        <v>42397.486979166664</v>
      </c>
      <c r="Q666" s="81" t="s">
        <v>2876</v>
      </c>
      <c r="R666" s="84" t="s">
        <v>4208</v>
      </c>
      <c r="S666" s="81" t="s">
        <v>4845</v>
      </c>
      <c r="T666" s="81" t="s">
        <v>2002</v>
      </c>
      <c r="U666" s="83">
        <v>42397.486979166664</v>
      </c>
      <c r="V666" s="84" t="s">
        <v>5839</v>
      </c>
      <c r="W666" s="81"/>
      <c r="X666" s="81"/>
      <c r="Y666" s="87" t="s">
        <v>8235</v>
      </c>
      <c r="Z666" s="81"/>
    </row>
    <row r="667" spans="1:26" x14ac:dyDescent="0.25">
      <c r="A667" s="66" t="s">
        <v>750</v>
      </c>
      <c r="B667" s="66" t="s">
        <v>749</v>
      </c>
      <c r="C667" s="67"/>
      <c r="D667" s="68"/>
      <c r="E667" s="69"/>
      <c r="F667" s="70"/>
      <c r="G667" s="67"/>
      <c r="H667" s="71"/>
      <c r="I667" s="72"/>
      <c r="J667" s="72"/>
      <c r="K667" s="36"/>
      <c r="L667" s="79"/>
      <c r="M667" s="79"/>
      <c r="N667" s="74"/>
      <c r="O667" s="81" t="s">
        <v>2406</v>
      </c>
      <c r="P667" s="83">
        <v>42397.504907407405</v>
      </c>
      <c r="Q667" s="81" t="s">
        <v>2483</v>
      </c>
      <c r="R667" s="84" t="s">
        <v>4208</v>
      </c>
      <c r="S667" s="81" t="s">
        <v>4845</v>
      </c>
      <c r="T667" s="81" t="s">
        <v>2002</v>
      </c>
      <c r="U667" s="83">
        <v>42397.504907407405</v>
      </c>
      <c r="V667" s="84" t="s">
        <v>5840</v>
      </c>
      <c r="W667" s="81"/>
      <c r="X667" s="81"/>
      <c r="Y667" s="87" t="s">
        <v>8236</v>
      </c>
      <c r="Z667" s="81"/>
    </row>
    <row r="668" spans="1:26" x14ac:dyDescent="0.25">
      <c r="A668" s="66" t="s">
        <v>751</v>
      </c>
      <c r="B668" s="66" t="s">
        <v>751</v>
      </c>
      <c r="C668" s="67"/>
      <c r="D668" s="68"/>
      <c r="E668" s="69"/>
      <c r="F668" s="70"/>
      <c r="G668" s="67"/>
      <c r="H668" s="71"/>
      <c r="I668" s="72"/>
      <c r="J668" s="72"/>
      <c r="K668" s="36"/>
      <c r="L668" s="79"/>
      <c r="M668" s="79"/>
      <c r="N668" s="74"/>
      <c r="O668" s="81" t="s">
        <v>179</v>
      </c>
      <c r="P668" s="83">
        <v>42397.462905092594</v>
      </c>
      <c r="Q668" s="81" t="s">
        <v>2877</v>
      </c>
      <c r="R668" s="84" t="s">
        <v>4179</v>
      </c>
      <c r="S668" s="81" t="s">
        <v>4825</v>
      </c>
      <c r="T668" s="81"/>
      <c r="U668" s="83">
        <v>42397.462905092594</v>
      </c>
      <c r="V668" s="84" t="s">
        <v>5841</v>
      </c>
      <c r="W668" s="81"/>
      <c r="X668" s="81"/>
      <c r="Y668" s="87" t="s">
        <v>8237</v>
      </c>
      <c r="Z668" s="81"/>
    </row>
    <row r="669" spans="1:26" x14ac:dyDescent="0.25">
      <c r="A669" s="66" t="s">
        <v>751</v>
      </c>
      <c r="B669" s="66" t="s">
        <v>751</v>
      </c>
      <c r="C669" s="67"/>
      <c r="D669" s="68"/>
      <c r="E669" s="69"/>
      <c r="F669" s="70"/>
      <c r="G669" s="67"/>
      <c r="H669" s="71"/>
      <c r="I669" s="72"/>
      <c r="J669" s="72"/>
      <c r="K669" s="36"/>
      <c r="L669" s="79"/>
      <c r="M669" s="79"/>
      <c r="N669" s="74"/>
      <c r="O669" s="81" t="s">
        <v>179</v>
      </c>
      <c r="P669" s="83">
        <v>42397.463819444441</v>
      </c>
      <c r="Q669" s="81" t="s">
        <v>2878</v>
      </c>
      <c r="R669" s="84" t="s">
        <v>4179</v>
      </c>
      <c r="S669" s="81" t="s">
        <v>4825</v>
      </c>
      <c r="T669" s="81"/>
      <c r="U669" s="83">
        <v>42397.463819444441</v>
      </c>
      <c r="V669" s="84" t="s">
        <v>5842</v>
      </c>
      <c r="W669" s="81"/>
      <c r="X669" s="81"/>
      <c r="Y669" s="87" t="s">
        <v>8238</v>
      </c>
      <c r="Z669" s="81"/>
    </row>
    <row r="670" spans="1:26" x14ac:dyDescent="0.25">
      <c r="A670" s="66" t="s">
        <v>751</v>
      </c>
      <c r="B670" s="66" t="s">
        <v>751</v>
      </c>
      <c r="C670" s="67"/>
      <c r="D670" s="68"/>
      <c r="E670" s="69"/>
      <c r="F670" s="70"/>
      <c r="G670" s="67"/>
      <c r="H670" s="71"/>
      <c r="I670" s="72"/>
      <c r="J670" s="72"/>
      <c r="K670" s="36"/>
      <c r="L670" s="79"/>
      <c r="M670" s="79"/>
      <c r="N670" s="74"/>
      <c r="O670" s="81" t="s">
        <v>179</v>
      </c>
      <c r="P670" s="83">
        <v>42397.580497685187</v>
      </c>
      <c r="Q670" s="81" t="s">
        <v>2879</v>
      </c>
      <c r="R670" s="84" t="s">
        <v>4359</v>
      </c>
      <c r="S670" s="81" t="s">
        <v>4870</v>
      </c>
      <c r="T670" s="81"/>
      <c r="U670" s="83">
        <v>42397.580497685187</v>
      </c>
      <c r="V670" s="84" t="s">
        <v>5843</v>
      </c>
      <c r="W670" s="81"/>
      <c r="X670" s="81"/>
      <c r="Y670" s="87" t="s">
        <v>8239</v>
      </c>
      <c r="Z670" s="81"/>
    </row>
    <row r="671" spans="1:26" x14ac:dyDescent="0.25">
      <c r="A671" s="66" t="s">
        <v>750</v>
      </c>
      <c r="B671" s="66" t="s">
        <v>751</v>
      </c>
      <c r="C671" s="67"/>
      <c r="D671" s="68"/>
      <c r="E671" s="69"/>
      <c r="F671" s="70"/>
      <c r="G671" s="67"/>
      <c r="H671" s="71"/>
      <c r="I671" s="72"/>
      <c r="J671" s="72"/>
      <c r="K671" s="36"/>
      <c r="L671" s="79"/>
      <c r="M671" s="79"/>
      <c r="N671" s="74"/>
      <c r="O671" s="81" t="s">
        <v>2406</v>
      </c>
      <c r="P671" s="83">
        <v>42397.59002314815</v>
      </c>
      <c r="Q671" s="81" t="s">
        <v>2833</v>
      </c>
      <c r="R671" s="84" t="s">
        <v>4359</v>
      </c>
      <c r="S671" s="81" t="s">
        <v>4870</v>
      </c>
      <c r="T671" s="81"/>
      <c r="U671" s="83">
        <v>42397.59002314815</v>
      </c>
      <c r="V671" s="84" t="s">
        <v>5844</v>
      </c>
      <c r="W671" s="81"/>
      <c r="X671" s="81"/>
      <c r="Y671" s="87" t="s">
        <v>8240</v>
      </c>
      <c r="Z671" s="81"/>
    </row>
    <row r="672" spans="1:26" x14ac:dyDescent="0.25">
      <c r="A672" s="66" t="s">
        <v>752</v>
      </c>
      <c r="B672" s="66" t="s">
        <v>752</v>
      </c>
      <c r="C672" s="67"/>
      <c r="D672" s="68"/>
      <c r="E672" s="69"/>
      <c r="F672" s="70"/>
      <c r="G672" s="67"/>
      <c r="H672" s="71"/>
      <c r="I672" s="72"/>
      <c r="J672" s="72"/>
      <c r="K672" s="36"/>
      <c r="L672" s="79"/>
      <c r="M672" s="79"/>
      <c r="N672" s="74"/>
      <c r="O672" s="81" t="s">
        <v>179</v>
      </c>
      <c r="P672" s="83">
        <v>42397.590254629627</v>
      </c>
      <c r="Q672" s="81" t="s">
        <v>2880</v>
      </c>
      <c r="R672" s="81"/>
      <c r="S672" s="81"/>
      <c r="T672" s="81"/>
      <c r="U672" s="83">
        <v>42397.590254629627</v>
      </c>
      <c r="V672" s="84" t="s">
        <v>5845</v>
      </c>
      <c r="W672" s="81"/>
      <c r="X672" s="81"/>
      <c r="Y672" s="87" t="s">
        <v>8241</v>
      </c>
      <c r="Z672" s="81"/>
    </row>
    <row r="673" spans="1:26" x14ac:dyDescent="0.25">
      <c r="A673" s="66" t="s">
        <v>753</v>
      </c>
      <c r="B673" s="66" t="s">
        <v>753</v>
      </c>
      <c r="C673" s="67"/>
      <c r="D673" s="68"/>
      <c r="E673" s="69"/>
      <c r="F673" s="70"/>
      <c r="G673" s="67"/>
      <c r="H673" s="71"/>
      <c r="I673" s="72"/>
      <c r="J673" s="72"/>
      <c r="K673" s="36"/>
      <c r="L673" s="79"/>
      <c r="M673" s="79"/>
      <c r="N673" s="74"/>
      <c r="O673" s="81" t="s">
        <v>179</v>
      </c>
      <c r="P673" s="83">
        <v>42397.590277777781</v>
      </c>
      <c r="Q673" s="81" t="s">
        <v>2881</v>
      </c>
      <c r="R673" s="84" t="s">
        <v>4374</v>
      </c>
      <c r="S673" s="81" t="s">
        <v>4910</v>
      </c>
      <c r="T673" s="81" t="s">
        <v>5075</v>
      </c>
      <c r="U673" s="83">
        <v>42397.590277777781</v>
      </c>
      <c r="V673" s="84" t="s">
        <v>5846</v>
      </c>
      <c r="W673" s="81"/>
      <c r="X673" s="81"/>
      <c r="Y673" s="87" t="s">
        <v>8242</v>
      </c>
      <c r="Z673" s="81"/>
    </row>
    <row r="674" spans="1:26" x14ac:dyDescent="0.25">
      <c r="A674" s="66" t="s">
        <v>754</v>
      </c>
      <c r="B674" s="66" t="s">
        <v>2091</v>
      </c>
      <c r="C674" s="67"/>
      <c r="D674" s="68"/>
      <c r="E674" s="69"/>
      <c r="F674" s="70"/>
      <c r="G674" s="67"/>
      <c r="H674" s="71"/>
      <c r="I674" s="72"/>
      <c r="J674" s="72"/>
      <c r="K674" s="36"/>
      <c r="L674" s="79"/>
      <c r="M674" s="79"/>
      <c r="N674" s="74"/>
      <c r="O674" s="81" t="s">
        <v>2406</v>
      </c>
      <c r="P674" s="83">
        <v>42397.590543981481</v>
      </c>
      <c r="Q674" s="81" t="s">
        <v>2882</v>
      </c>
      <c r="R674" s="84" t="s">
        <v>4375</v>
      </c>
      <c r="S674" s="81" t="s">
        <v>4830</v>
      </c>
      <c r="T674" s="81" t="s">
        <v>5076</v>
      </c>
      <c r="U674" s="83">
        <v>42397.590543981481</v>
      </c>
      <c r="V674" s="84" t="s">
        <v>5847</v>
      </c>
      <c r="W674" s="81"/>
      <c r="X674" s="81"/>
      <c r="Y674" s="87" t="s">
        <v>8243</v>
      </c>
      <c r="Z674" s="81"/>
    </row>
    <row r="675" spans="1:26" x14ac:dyDescent="0.25">
      <c r="A675" s="66" t="s">
        <v>755</v>
      </c>
      <c r="B675" s="66" t="s">
        <v>755</v>
      </c>
      <c r="C675" s="67"/>
      <c r="D675" s="68"/>
      <c r="E675" s="69"/>
      <c r="F675" s="70"/>
      <c r="G675" s="67"/>
      <c r="H675" s="71"/>
      <c r="I675" s="72"/>
      <c r="J675" s="72"/>
      <c r="K675" s="36"/>
      <c r="L675" s="79"/>
      <c r="M675" s="79"/>
      <c r="N675" s="74"/>
      <c r="O675" s="81" t="s">
        <v>179</v>
      </c>
      <c r="P675" s="83">
        <v>42397.590555555558</v>
      </c>
      <c r="Q675" s="81" t="s">
        <v>2883</v>
      </c>
      <c r="R675" s="84" t="s">
        <v>4376</v>
      </c>
      <c r="S675" s="81" t="s">
        <v>4911</v>
      </c>
      <c r="T675" s="81"/>
      <c r="U675" s="83">
        <v>42397.590555555558</v>
      </c>
      <c r="V675" s="84" t="s">
        <v>5848</v>
      </c>
      <c r="W675" s="81"/>
      <c r="X675" s="81"/>
      <c r="Y675" s="87" t="s">
        <v>8244</v>
      </c>
      <c r="Z675" s="81"/>
    </row>
    <row r="676" spans="1:26" x14ac:dyDescent="0.25">
      <c r="A676" s="66" t="s">
        <v>756</v>
      </c>
      <c r="B676" s="66" t="s">
        <v>2126</v>
      </c>
      <c r="C676" s="67"/>
      <c r="D676" s="68"/>
      <c r="E676" s="69"/>
      <c r="F676" s="70"/>
      <c r="G676" s="67"/>
      <c r="H676" s="71"/>
      <c r="I676" s="72"/>
      <c r="J676" s="72"/>
      <c r="K676" s="36"/>
      <c r="L676" s="79"/>
      <c r="M676" s="79"/>
      <c r="N676" s="74"/>
      <c r="O676" s="81" t="s">
        <v>2407</v>
      </c>
      <c r="P676" s="83">
        <v>42397.588773148149</v>
      </c>
      <c r="Q676" s="81" t="s">
        <v>2884</v>
      </c>
      <c r="R676" s="84" t="s">
        <v>4377</v>
      </c>
      <c r="S676" s="81" t="s">
        <v>4841</v>
      </c>
      <c r="T676" s="81"/>
      <c r="U676" s="83">
        <v>42397.588773148149</v>
      </c>
      <c r="V676" s="84" t="s">
        <v>5849</v>
      </c>
      <c r="W676" s="81"/>
      <c r="X676" s="81"/>
      <c r="Y676" s="87" t="s">
        <v>8245</v>
      </c>
      <c r="Z676" s="87" t="s">
        <v>10025</v>
      </c>
    </row>
    <row r="677" spans="1:26" x14ac:dyDescent="0.25">
      <c r="A677" s="66" t="s">
        <v>756</v>
      </c>
      <c r="B677" s="66" t="s">
        <v>2126</v>
      </c>
      <c r="C677" s="67"/>
      <c r="D677" s="68"/>
      <c r="E677" s="69"/>
      <c r="F677" s="70"/>
      <c r="G677" s="67"/>
      <c r="H677" s="71"/>
      <c r="I677" s="72"/>
      <c r="J677" s="72"/>
      <c r="K677" s="36"/>
      <c r="L677" s="79"/>
      <c r="M677" s="79"/>
      <c r="N677" s="74"/>
      <c r="O677" s="81" t="s">
        <v>2407</v>
      </c>
      <c r="P677" s="83">
        <v>42397.590613425928</v>
      </c>
      <c r="Q677" s="81" t="s">
        <v>2885</v>
      </c>
      <c r="R677" s="84" t="s">
        <v>4377</v>
      </c>
      <c r="S677" s="81" t="s">
        <v>4841</v>
      </c>
      <c r="T677" s="81"/>
      <c r="U677" s="83">
        <v>42397.590613425928</v>
      </c>
      <c r="V677" s="84" t="s">
        <v>5850</v>
      </c>
      <c r="W677" s="81"/>
      <c r="X677" s="81"/>
      <c r="Y677" s="87" t="s">
        <v>8246</v>
      </c>
      <c r="Z677" s="87" t="s">
        <v>10025</v>
      </c>
    </row>
    <row r="678" spans="1:26" x14ac:dyDescent="0.25">
      <c r="A678" s="66" t="s">
        <v>757</v>
      </c>
      <c r="B678" s="66" t="s">
        <v>2110</v>
      </c>
      <c r="C678" s="67"/>
      <c r="D678" s="68"/>
      <c r="E678" s="69"/>
      <c r="F678" s="70"/>
      <c r="G678" s="67"/>
      <c r="H678" s="71"/>
      <c r="I678" s="72"/>
      <c r="J678" s="72"/>
      <c r="K678" s="36"/>
      <c r="L678" s="79"/>
      <c r="M678" s="79"/>
      <c r="N678" s="74"/>
      <c r="O678" s="81" t="s">
        <v>2406</v>
      </c>
      <c r="P678" s="83">
        <v>42397.590949074074</v>
      </c>
      <c r="Q678" s="81" t="s">
        <v>2508</v>
      </c>
      <c r="R678" s="81"/>
      <c r="S678" s="81"/>
      <c r="T678" s="81"/>
      <c r="U678" s="83">
        <v>42397.590949074074</v>
      </c>
      <c r="V678" s="84" t="s">
        <v>5851</v>
      </c>
      <c r="W678" s="81"/>
      <c r="X678" s="81"/>
      <c r="Y678" s="87" t="s">
        <v>8247</v>
      </c>
      <c r="Z678" s="81"/>
    </row>
    <row r="679" spans="1:26" x14ac:dyDescent="0.25">
      <c r="A679" s="66" t="s">
        <v>758</v>
      </c>
      <c r="B679" s="66" t="s">
        <v>758</v>
      </c>
      <c r="C679" s="67"/>
      <c r="D679" s="68"/>
      <c r="E679" s="69"/>
      <c r="F679" s="70"/>
      <c r="G679" s="67"/>
      <c r="H679" s="71"/>
      <c r="I679" s="72"/>
      <c r="J679" s="72"/>
      <c r="K679" s="36"/>
      <c r="L679" s="79"/>
      <c r="M679" s="79"/>
      <c r="N679" s="74"/>
      <c r="O679" s="81" t="s">
        <v>179</v>
      </c>
      <c r="P679" s="83">
        <v>42397.591111111113</v>
      </c>
      <c r="Q679" s="81" t="s">
        <v>2886</v>
      </c>
      <c r="R679" s="84" t="s">
        <v>4378</v>
      </c>
      <c r="S679" s="81" t="s">
        <v>4849</v>
      </c>
      <c r="T679" s="81"/>
      <c r="U679" s="83">
        <v>42397.591111111113</v>
      </c>
      <c r="V679" s="84" t="s">
        <v>5852</v>
      </c>
      <c r="W679" s="81"/>
      <c r="X679" s="81"/>
      <c r="Y679" s="87" t="s">
        <v>8248</v>
      </c>
      <c r="Z679" s="81"/>
    </row>
    <row r="680" spans="1:26" x14ac:dyDescent="0.25">
      <c r="A680" s="66" t="s">
        <v>759</v>
      </c>
      <c r="B680" s="66" t="s">
        <v>1635</v>
      </c>
      <c r="C680" s="67"/>
      <c r="D680" s="68"/>
      <c r="E680" s="69"/>
      <c r="F680" s="70"/>
      <c r="G680" s="67"/>
      <c r="H680" s="71"/>
      <c r="I680" s="72"/>
      <c r="J680" s="72"/>
      <c r="K680" s="36"/>
      <c r="L680" s="79"/>
      <c r="M680" s="79"/>
      <c r="N680" s="74"/>
      <c r="O680" s="81" t="s">
        <v>2406</v>
      </c>
      <c r="P680" s="83">
        <v>42397.591215277775</v>
      </c>
      <c r="Q680" s="81" t="s">
        <v>2742</v>
      </c>
      <c r="R680" s="81"/>
      <c r="S680" s="81"/>
      <c r="T680" s="81"/>
      <c r="U680" s="83">
        <v>42397.591215277775</v>
      </c>
      <c r="V680" s="84" t="s">
        <v>5853</v>
      </c>
      <c r="W680" s="81"/>
      <c r="X680" s="81"/>
      <c r="Y680" s="87" t="s">
        <v>8249</v>
      </c>
      <c r="Z680" s="81"/>
    </row>
    <row r="681" spans="1:26" x14ac:dyDescent="0.25">
      <c r="A681" s="66" t="s">
        <v>760</v>
      </c>
      <c r="B681" s="66" t="s">
        <v>2180</v>
      </c>
      <c r="C681" s="67"/>
      <c r="D681" s="68"/>
      <c r="E681" s="69"/>
      <c r="F681" s="70"/>
      <c r="G681" s="67"/>
      <c r="H681" s="71"/>
      <c r="I681" s="72"/>
      <c r="J681" s="72"/>
      <c r="K681" s="36"/>
      <c r="L681" s="79"/>
      <c r="M681" s="79"/>
      <c r="N681" s="74"/>
      <c r="O681" s="81" t="s">
        <v>2407</v>
      </c>
      <c r="P681" s="83">
        <v>42397.591365740744</v>
      </c>
      <c r="Q681" s="81" t="s">
        <v>2887</v>
      </c>
      <c r="R681" s="81"/>
      <c r="S681" s="81"/>
      <c r="T681" s="81"/>
      <c r="U681" s="83">
        <v>42397.591365740744</v>
      </c>
      <c r="V681" s="84" t="s">
        <v>5854</v>
      </c>
      <c r="W681" s="81"/>
      <c r="X681" s="81"/>
      <c r="Y681" s="87" t="s">
        <v>8250</v>
      </c>
      <c r="Z681" s="87" t="s">
        <v>10026</v>
      </c>
    </row>
    <row r="682" spans="1:26" x14ac:dyDescent="0.25">
      <c r="A682" s="66" t="s">
        <v>761</v>
      </c>
      <c r="B682" s="66" t="s">
        <v>2181</v>
      </c>
      <c r="C682" s="67"/>
      <c r="D682" s="68"/>
      <c r="E682" s="69"/>
      <c r="F682" s="70"/>
      <c r="G682" s="67"/>
      <c r="H682" s="71"/>
      <c r="I682" s="72"/>
      <c r="J682" s="72"/>
      <c r="K682" s="36"/>
      <c r="L682" s="79"/>
      <c r="M682" s="79"/>
      <c r="N682" s="74"/>
      <c r="O682" s="81" t="s">
        <v>2406</v>
      </c>
      <c r="P682" s="83">
        <v>42397.591365740744</v>
      </c>
      <c r="Q682" s="81" t="s">
        <v>2888</v>
      </c>
      <c r="R682" s="81"/>
      <c r="S682" s="81"/>
      <c r="T682" s="81" t="s">
        <v>5077</v>
      </c>
      <c r="U682" s="83">
        <v>42397.591365740744</v>
      </c>
      <c r="V682" s="84" t="s">
        <v>5855</v>
      </c>
      <c r="W682" s="81"/>
      <c r="X682" s="81"/>
      <c r="Y682" s="87" t="s">
        <v>8251</v>
      </c>
      <c r="Z682" s="81"/>
    </row>
    <row r="683" spans="1:26" x14ac:dyDescent="0.25">
      <c r="A683" s="66" t="s">
        <v>762</v>
      </c>
      <c r="B683" s="66" t="s">
        <v>762</v>
      </c>
      <c r="C683" s="67"/>
      <c r="D683" s="68"/>
      <c r="E683" s="69"/>
      <c r="F683" s="70"/>
      <c r="G683" s="67"/>
      <c r="H683" s="71"/>
      <c r="I683" s="72"/>
      <c r="J683" s="72"/>
      <c r="K683" s="36"/>
      <c r="L683" s="79"/>
      <c r="M683" s="79"/>
      <c r="N683" s="74"/>
      <c r="O683" s="81" t="s">
        <v>179</v>
      </c>
      <c r="P683" s="83">
        <v>42397.592256944445</v>
      </c>
      <c r="Q683" s="81" t="s">
        <v>2889</v>
      </c>
      <c r="R683" s="84" t="s">
        <v>4256</v>
      </c>
      <c r="S683" s="81" t="s">
        <v>4870</v>
      </c>
      <c r="T683" s="81" t="s">
        <v>5078</v>
      </c>
      <c r="U683" s="83">
        <v>42397.592256944445</v>
      </c>
      <c r="V683" s="84" t="s">
        <v>5856</v>
      </c>
      <c r="W683" s="81"/>
      <c r="X683" s="81"/>
      <c r="Y683" s="87" t="s">
        <v>8252</v>
      </c>
      <c r="Z683" s="81"/>
    </row>
    <row r="684" spans="1:26" x14ac:dyDescent="0.25">
      <c r="A684" s="66" t="s">
        <v>763</v>
      </c>
      <c r="B684" s="66" t="s">
        <v>2110</v>
      </c>
      <c r="C684" s="67"/>
      <c r="D684" s="68"/>
      <c r="E684" s="69"/>
      <c r="F684" s="70"/>
      <c r="G684" s="67"/>
      <c r="H684" s="71"/>
      <c r="I684" s="72"/>
      <c r="J684" s="72"/>
      <c r="K684" s="36"/>
      <c r="L684" s="79"/>
      <c r="M684" s="79"/>
      <c r="N684" s="74"/>
      <c r="O684" s="81" t="s">
        <v>2406</v>
      </c>
      <c r="P684" s="83">
        <v>42397.592418981483</v>
      </c>
      <c r="Q684" s="81" t="s">
        <v>2508</v>
      </c>
      <c r="R684" s="81"/>
      <c r="S684" s="81"/>
      <c r="T684" s="81"/>
      <c r="U684" s="83">
        <v>42397.592418981483</v>
      </c>
      <c r="V684" s="84" t="s">
        <v>5857</v>
      </c>
      <c r="W684" s="81"/>
      <c r="X684" s="81"/>
      <c r="Y684" s="87" t="s">
        <v>8253</v>
      </c>
      <c r="Z684" s="81"/>
    </row>
    <row r="685" spans="1:26" x14ac:dyDescent="0.25">
      <c r="A685" s="66" t="s">
        <v>764</v>
      </c>
      <c r="B685" s="66" t="s">
        <v>1193</v>
      </c>
      <c r="C685" s="67"/>
      <c r="D685" s="68"/>
      <c r="E685" s="69"/>
      <c r="F685" s="70"/>
      <c r="G685" s="67"/>
      <c r="H685" s="71"/>
      <c r="I685" s="72"/>
      <c r="J685" s="72"/>
      <c r="K685" s="36"/>
      <c r="L685" s="79"/>
      <c r="M685" s="79"/>
      <c r="N685" s="74"/>
      <c r="O685" s="81" t="s">
        <v>2406</v>
      </c>
      <c r="P685" s="83">
        <v>42397.592557870368</v>
      </c>
      <c r="Q685" s="81" t="s">
        <v>2890</v>
      </c>
      <c r="R685" s="84" t="s">
        <v>4379</v>
      </c>
      <c r="S685" s="81" t="s">
        <v>4912</v>
      </c>
      <c r="T685" s="81"/>
      <c r="U685" s="83">
        <v>42397.592557870368</v>
      </c>
      <c r="V685" s="84" t="s">
        <v>5858</v>
      </c>
      <c r="W685" s="81"/>
      <c r="X685" s="81"/>
      <c r="Y685" s="87" t="s">
        <v>8254</v>
      </c>
      <c r="Z685" s="81"/>
    </row>
    <row r="686" spans="1:26" x14ac:dyDescent="0.25">
      <c r="A686" s="66" t="s">
        <v>765</v>
      </c>
      <c r="B686" s="66" t="s">
        <v>2174</v>
      </c>
      <c r="C686" s="67"/>
      <c r="D686" s="68"/>
      <c r="E686" s="69"/>
      <c r="F686" s="70"/>
      <c r="G686" s="67"/>
      <c r="H686" s="71"/>
      <c r="I686" s="72"/>
      <c r="J686" s="72"/>
      <c r="K686" s="36"/>
      <c r="L686" s="79"/>
      <c r="M686" s="79"/>
      <c r="N686" s="74"/>
      <c r="O686" s="81" t="s">
        <v>2406</v>
      </c>
      <c r="P686" s="83">
        <v>42397.593043981484</v>
      </c>
      <c r="Q686" s="81" t="s">
        <v>2891</v>
      </c>
      <c r="R686" s="84" t="s">
        <v>4380</v>
      </c>
      <c r="S686" s="81" t="s">
        <v>4913</v>
      </c>
      <c r="T686" s="81" t="s">
        <v>5079</v>
      </c>
      <c r="U686" s="83">
        <v>42397.593043981484</v>
      </c>
      <c r="V686" s="84" t="s">
        <v>5859</v>
      </c>
      <c r="W686" s="81"/>
      <c r="X686" s="81"/>
      <c r="Y686" s="87" t="s">
        <v>8255</v>
      </c>
      <c r="Z686" s="81"/>
    </row>
    <row r="687" spans="1:26" x14ac:dyDescent="0.25">
      <c r="A687" s="66" t="s">
        <v>766</v>
      </c>
      <c r="B687" s="66" t="s">
        <v>1635</v>
      </c>
      <c r="C687" s="67"/>
      <c r="D687" s="68"/>
      <c r="E687" s="69"/>
      <c r="F687" s="70"/>
      <c r="G687" s="67"/>
      <c r="H687" s="71"/>
      <c r="I687" s="72"/>
      <c r="J687" s="72"/>
      <c r="K687" s="36"/>
      <c r="L687" s="79"/>
      <c r="M687" s="79"/>
      <c r="N687" s="74"/>
      <c r="O687" s="81" t="s">
        <v>2406</v>
      </c>
      <c r="P687" s="83">
        <v>42397.593055555553</v>
      </c>
      <c r="Q687" s="81" t="s">
        <v>2742</v>
      </c>
      <c r="R687" s="81"/>
      <c r="S687" s="81"/>
      <c r="T687" s="81"/>
      <c r="U687" s="83">
        <v>42397.593055555553</v>
      </c>
      <c r="V687" s="84" t="s">
        <v>5860</v>
      </c>
      <c r="W687" s="81"/>
      <c r="X687" s="81"/>
      <c r="Y687" s="87" t="s">
        <v>8256</v>
      </c>
      <c r="Z687" s="81"/>
    </row>
    <row r="688" spans="1:26" x14ac:dyDescent="0.25">
      <c r="A688" s="66" t="s">
        <v>767</v>
      </c>
      <c r="B688" s="66" t="s">
        <v>767</v>
      </c>
      <c r="C688" s="67"/>
      <c r="D688" s="68"/>
      <c r="E688" s="69"/>
      <c r="F688" s="70"/>
      <c r="G688" s="67"/>
      <c r="H688" s="71"/>
      <c r="I688" s="72"/>
      <c r="J688" s="72"/>
      <c r="K688" s="36"/>
      <c r="L688" s="79"/>
      <c r="M688" s="79"/>
      <c r="N688" s="74"/>
      <c r="O688" s="81" t="s">
        <v>179</v>
      </c>
      <c r="P688" s="83">
        <v>42397.593391203707</v>
      </c>
      <c r="Q688" s="81" t="s">
        <v>2892</v>
      </c>
      <c r="R688" s="84" t="s">
        <v>4256</v>
      </c>
      <c r="S688" s="81" t="s">
        <v>4870</v>
      </c>
      <c r="T688" s="81"/>
      <c r="U688" s="83">
        <v>42397.593391203707</v>
      </c>
      <c r="V688" s="84" t="s">
        <v>5861</v>
      </c>
      <c r="W688" s="81"/>
      <c r="X688" s="81"/>
      <c r="Y688" s="87" t="s">
        <v>8257</v>
      </c>
      <c r="Z688" s="81"/>
    </row>
    <row r="689" spans="1:26" x14ac:dyDescent="0.25">
      <c r="A689" s="66" t="s">
        <v>768</v>
      </c>
      <c r="B689" s="66" t="s">
        <v>768</v>
      </c>
      <c r="C689" s="67"/>
      <c r="D689" s="68"/>
      <c r="E689" s="69"/>
      <c r="F689" s="70"/>
      <c r="G689" s="67"/>
      <c r="H689" s="71"/>
      <c r="I689" s="72"/>
      <c r="J689" s="72"/>
      <c r="K689" s="36"/>
      <c r="L689" s="79"/>
      <c r="M689" s="79"/>
      <c r="N689" s="74"/>
      <c r="O689" s="81" t="s">
        <v>179</v>
      </c>
      <c r="P689" s="83">
        <v>42397.593506944446</v>
      </c>
      <c r="Q689" s="81" t="s">
        <v>2893</v>
      </c>
      <c r="R689" s="84" t="s">
        <v>4256</v>
      </c>
      <c r="S689" s="81" t="s">
        <v>4870</v>
      </c>
      <c r="T689" s="81"/>
      <c r="U689" s="83">
        <v>42397.593506944446</v>
      </c>
      <c r="V689" s="84" t="s">
        <v>5862</v>
      </c>
      <c r="W689" s="81"/>
      <c r="X689" s="81"/>
      <c r="Y689" s="87" t="s">
        <v>8258</v>
      </c>
      <c r="Z689" s="81"/>
    </row>
    <row r="690" spans="1:26" x14ac:dyDescent="0.25">
      <c r="A690" s="66" t="s">
        <v>769</v>
      </c>
      <c r="B690" s="66" t="s">
        <v>769</v>
      </c>
      <c r="C690" s="67"/>
      <c r="D690" s="68"/>
      <c r="E690" s="69"/>
      <c r="F690" s="70"/>
      <c r="G690" s="67"/>
      <c r="H690" s="71"/>
      <c r="I690" s="72"/>
      <c r="J690" s="72"/>
      <c r="K690" s="36"/>
      <c r="L690" s="79"/>
      <c r="M690" s="79"/>
      <c r="N690" s="74"/>
      <c r="O690" s="81" t="s">
        <v>179</v>
      </c>
      <c r="P690" s="83">
        <v>42397.593599537038</v>
      </c>
      <c r="Q690" s="81" t="s">
        <v>2894</v>
      </c>
      <c r="R690" s="84" t="s">
        <v>4249</v>
      </c>
      <c r="S690" s="81" t="s">
        <v>4849</v>
      </c>
      <c r="T690" s="81"/>
      <c r="U690" s="83">
        <v>42397.593599537038</v>
      </c>
      <c r="V690" s="84" t="s">
        <v>5863</v>
      </c>
      <c r="W690" s="81"/>
      <c r="X690" s="81"/>
      <c r="Y690" s="87" t="s">
        <v>8259</v>
      </c>
      <c r="Z690" s="81"/>
    </row>
    <row r="691" spans="1:26" x14ac:dyDescent="0.25">
      <c r="A691" s="66" t="s">
        <v>770</v>
      </c>
      <c r="B691" s="66" t="s">
        <v>1923</v>
      </c>
      <c r="C691" s="67"/>
      <c r="D691" s="68"/>
      <c r="E691" s="69"/>
      <c r="F691" s="70"/>
      <c r="G691" s="67"/>
      <c r="H691" s="71"/>
      <c r="I691" s="72"/>
      <c r="J691" s="72"/>
      <c r="K691" s="36"/>
      <c r="L691" s="79"/>
      <c r="M691" s="79"/>
      <c r="N691" s="74"/>
      <c r="O691" s="81" t="s">
        <v>2406</v>
      </c>
      <c r="P691" s="83">
        <v>42397.5937962963</v>
      </c>
      <c r="Q691" s="81" t="s">
        <v>2676</v>
      </c>
      <c r="R691" s="84" t="s">
        <v>4299</v>
      </c>
      <c r="S691" s="81" t="s">
        <v>4833</v>
      </c>
      <c r="T691" s="81"/>
      <c r="U691" s="83">
        <v>42397.5937962963</v>
      </c>
      <c r="V691" s="84" t="s">
        <v>5864</v>
      </c>
      <c r="W691" s="81"/>
      <c r="X691" s="81"/>
      <c r="Y691" s="87" t="s">
        <v>8260</v>
      </c>
      <c r="Z691" s="81"/>
    </row>
    <row r="692" spans="1:26" x14ac:dyDescent="0.25">
      <c r="A692" s="66" t="s">
        <v>771</v>
      </c>
      <c r="B692" s="66" t="s">
        <v>771</v>
      </c>
      <c r="C692" s="67"/>
      <c r="D692" s="68"/>
      <c r="E692" s="69"/>
      <c r="F692" s="70"/>
      <c r="G692" s="67"/>
      <c r="H692" s="71"/>
      <c r="I692" s="72"/>
      <c r="J692" s="72"/>
      <c r="K692" s="36"/>
      <c r="L692" s="79"/>
      <c r="M692" s="79"/>
      <c r="N692" s="74"/>
      <c r="O692" s="81" t="s">
        <v>179</v>
      </c>
      <c r="P692" s="83">
        <v>42397.564953703702</v>
      </c>
      <c r="Q692" s="81" t="s">
        <v>2895</v>
      </c>
      <c r="R692" s="84" t="s">
        <v>4381</v>
      </c>
      <c r="S692" s="81" t="s">
        <v>4830</v>
      </c>
      <c r="T692" s="81" t="s">
        <v>5080</v>
      </c>
      <c r="U692" s="83">
        <v>42397.564953703702</v>
      </c>
      <c r="V692" s="84" t="s">
        <v>5865</v>
      </c>
      <c r="W692" s="81"/>
      <c r="X692" s="81"/>
      <c r="Y692" s="87" t="s">
        <v>8261</v>
      </c>
      <c r="Z692" s="81"/>
    </row>
    <row r="693" spans="1:26" x14ac:dyDescent="0.25">
      <c r="A693" s="66" t="s">
        <v>771</v>
      </c>
      <c r="B693" s="66" t="s">
        <v>760</v>
      </c>
      <c r="C693" s="67"/>
      <c r="D693" s="68"/>
      <c r="E693" s="69"/>
      <c r="F693" s="70"/>
      <c r="G693" s="67"/>
      <c r="H693" s="71"/>
      <c r="I693" s="72"/>
      <c r="J693" s="72"/>
      <c r="K693" s="36"/>
      <c r="L693" s="79"/>
      <c r="M693" s="79"/>
      <c r="N693" s="74"/>
      <c r="O693" s="81" t="s">
        <v>2406</v>
      </c>
      <c r="P693" s="83">
        <v>42397.593865740739</v>
      </c>
      <c r="Q693" s="81" t="s">
        <v>2766</v>
      </c>
      <c r="R693" s="81"/>
      <c r="S693" s="81"/>
      <c r="T693" s="81"/>
      <c r="U693" s="83">
        <v>42397.593865740739</v>
      </c>
      <c r="V693" s="84" t="s">
        <v>5866</v>
      </c>
      <c r="W693" s="81"/>
      <c r="X693" s="81"/>
      <c r="Y693" s="87" t="s">
        <v>8262</v>
      </c>
      <c r="Z693" s="81"/>
    </row>
    <row r="694" spans="1:26" x14ac:dyDescent="0.25">
      <c r="A694" s="66" t="s">
        <v>772</v>
      </c>
      <c r="B694" s="66" t="s">
        <v>2182</v>
      </c>
      <c r="C694" s="67"/>
      <c r="D694" s="68"/>
      <c r="E694" s="69"/>
      <c r="F694" s="70"/>
      <c r="G694" s="67"/>
      <c r="H694" s="71"/>
      <c r="I694" s="72"/>
      <c r="J694" s="72"/>
      <c r="K694" s="36"/>
      <c r="L694" s="79"/>
      <c r="M694" s="79"/>
      <c r="N694" s="74"/>
      <c r="O694" s="81" t="s">
        <v>2406</v>
      </c>
      <c r="P694" s="83">
        <v>42397.593993055554</v>
      </c>
      <c r="Q694" s="81" t="s">
        <v>2896</v>
      </c>
      <c r="R694" s="84" t="s">
        <v>4382</v>
      </c>
      <c r="S694" s="81" t="s">
        <v>4848</v>
      </c>
      <c r="T694" s="81"/>
      <c r="U694" s="83">
        <v>42397.593993055554</v>
      </c>
      <c r="V694" s="84" t="s">
        <v>5867</v>
      </c>
      <c r="W694" s="81"/>
      <c r="X694" s="81"/>
      <c r="Y694" s="87" t="s">
        <v>8263</v>
      </c>
      <c r="Z694" s="81"/>
    </row>
    <row r="695" spans="1:26" x14ac:dyDescent="0.25">
      <c r="A695" s="66" t="s">
        <v>773</v>
      </c>
      <c r="B695" s="66" t="s">
        <v>773</v>
      </c>
      <c r="C695" s="67"/>
      <c r="D695" s="68"/>
      <c r="E695" s="69"/>
      <c r="F695" s="70"/>
      <c r="G695" s="67"/>
      <c r="H695" s="71"/>
      <c r="I695" s="72"/>
      <c r="J695" s="72"/>
      <c r="K695" s="36"/>
      <c r="L695" s="79"/>
      <c r="M695" s="79"/>
      <c r="N695" s="74"/>
      <c r="O695" s="81" t="s">
        <v>179</v>
      </c>
      <c r="P695" s="83">
        <v>42397.59412037037</v>
      </c>
      <c r="Q695" s="81" t="s">
        <v>2897</v>
      </c>
      <c r="R695" s="84" t="s">
        <v>4383</v>
      </c>
      <c r="S695" s="81" t="s">
        <v>4852</v>
      </c>
      <c r="T695" s="81"/>
      <c r="U695" s="83">
        <v>42397.59412037037</v>
      </c>
      <c r="V695" s="84" t="s">
        <v>5868</v>
      </c>
      <c r="W695" s="81"/>
      <c r="X695" s="81"/>
      <c r="Y695" s="87" t="s">
        <v>8264</v>
      </c>
      <c r="Z695" s="81"/>
    </row>
    <row r="696" spans="1:26" x14ac:dyDescent="0.25">
      <c r="A696" s="66" t="s">
        <v>774</v>
      </c>
      <c r="B696" s="66" t="s">
        <v>2183</v>
      </c>
      <c r="C696" s="67"/>
      <c r="D696" s="68"/>
      <c r="E696" s="69"/>
      <c r="F696" s="70"/>
      <c r="G696" s="67"/>
      <c r="H696" s="71"/>
      <c r="I696" s="72"/>
      <c r="J696" s="72"/>
      <c r="K696" s="36"/>
      <c r="L696" s="79"/>
      <c r="M696" s="79"/>
      <c r="N696" s="74"/>
      <c r="O696" s="81" t="s">
        <v>2406</v>
      </c>
      <c r="P696" s="83">
        <v>42397.582743055558</v>
      </c>
      <c r="Q696" s="81" t="s">
        <v>2898</v>
      </c>
      <c r="R696" s="84" t="s">
        <v>4384</v>
      </c>
      <c r="S696" s="81" t="s">
        <v>4818</v>
      </c>
      <c r="T696" s="81"/>
      <c r="U696" s="83">
        <v>42397.582743055558</v>
      </c>
      <c r="V696" s="84" t="s">
        <v>5869</v>
      </c>
      <c r="W696" s="81"/>
      <c r="X696" s="81"/>
      <c r="Y696" s="87" t="s">
        <v>8265</v>
      </c>
      <c r="Z696" s="81"/>
    </row>
    <row r="697" spans="1:26" x14ac:dyDescent="0.25">
      <c r="A697" s="66" t="s">
        <v>775</v>
      </c>
      <c r="B697" s="66" t="s">
        <v>774</v>
      </c>
      <c r="C697" s="67"/>
      <c r="D697" s="68"/>
      <c r="E697" s="69"/>
      <c r="F697" s="70"/>
      <c r="G697" s="67"/>
      <c r="H697" s="71"/>
      <c r="I697" s="72"/>
      <c r="J697" s="72"/>
      <c r="K697" s="36"/>
      <c r="L697" s="79"/>
      <c r="M697" s="79"/>
      <c r="N697" s="74"/>
      <c r="O697" s="81" t="s">
        <v>2406</v>
      </c>
      <c r="P697" s="83">
        <v>42397.594247685185</v>
      </c>
      <c r="Q697" s="81" t="s">
        <v>2899</v>
      </c>
      <c r="R697" s="84" t="s">
        <v>4384</v>
      </c>
      <c r="S697" s="81" t="s">
        <v>4818</v>
      </c>
      <c r="T697" s="81"/>
      <c r="U697" s="83">
        <v>42397.594247685185</v>
      </c>
      <c r="V697" s="84" t="s">
        <v>5870</v>
      </c>
      <c r="W697" s="81"/>
      <c r="X697" s="81"/>
      <c r="Y697" s="87" t="s">
        <v>8266</v>
      </c>
      <c r="Z697" s="81"/>
    </row>
    <row r="698" spans="1:26" x14ac:dyDescent="0.25">
      <c r="A698" s="66" t="s">
        <v>775</v>
      </c>
      <c r="B698" s="66" t="s">
        <v>2183</v>
      </c>
      <c r="C698" s="67"/>
      <c r="D698" s="68"/>
      <c r="E698" s="69"/>
      <c r="F698" s="70"/>
      <c r="G698" s="67"/>
      <c r="H698" s="71"/>
      <c r="I698" s="72"/>
      <c r="J698" s="72"/>
      <c r="K698" s="36"/>
      <c r="L698" s="79"/>
      <c r="M698" s="79"/>
      <c r="N698" s="74"/>
      <c r="O698" s="81" t="s">
        <v>2406</v>
      </c>
      <c r="P698" s="83">
        <v>42397.594247685185</v>
      </c>
      <c r="Q698" s="81" t="s">
        <v>2899</v>
      </c>
      <c r="R698" s="84" t="s">
        <v>4384</v>
      </c>
      <c r="S698" s="81" t="s">
        <v>4818</v>
      </c>
      <c r="T698" s="81"/>
      <c r="U698" s="83">
        <v>42397.594247685185</v>
      </c>
      <c r="V698" s="84" t="s">
        <v>5870</v>
      </c>
      <c r="W698" s="81"/>
      <c r="X698" s="81"/>
      <c r="Y698" s="87" t="s">
        <v>8266</v>
      </c>
      <c r="Z698" s="81"/>
    </row>
    <row r="699" spans="1:26" x14ac:dyDescent="0.25">
      <c r="A699" s="66" t="s">
        <v>776</v>
      </c>
      <c r="B699" s="66" t="s">
        <v>1754</v>
      </c>
      <c r="C699" s="67"/>
      <c r="D699" s="68"/>
      <c r="E699" s="69"/>
      <c r="F699" s="70"/>
      <c r="G699" s="67"/>
      <c r="H699" s="71"/>
      <c r="I699" s="72"/>
      <c r="J699" s="72"/>
      <c r="K699" s="36"/>
      <c r="L699" s="79"/>
      <c r="M699" s="79"/>
      <c r="N699" s="74"/>
      <c r="O699" s="81" t="s">
        <v>2406</v>
      </c>
      <c r="P699" s="83">
        <v>42397.594293981485</v>
      </c>
      <c r="Q699" s="81" t="s">
        <v>2900</v>
      </c>
      <c r="R699" s="84" t="s">
        <v>4385</v>
      </c>
      <c r="S699" s="81" t="s">
        <v>4914</v>
      </c>
      <c r="T699" s="81" t="s">
        <v>5081</v>
      </c>
      <c r="U699" s="83">
        <v>42397.594293981485</v>
      </c>
      <c r="V699" s="84" t="s">
        <v>5871</v>
      </c>
      <c r="W699" s="81"/>
      <c r="X699" s="81"/>
      <c r="Y699" s="87" t="s">
        <v>8267</v>
      </c>
      <c r="Z699" s="81"/>
    </row>
    <row r="700" spans="1:26" x14ac:dyDescent="0.25">
      <c r="A700" s="66" t="s">
        <v>777</v>
      </c>
      <c r="B700" s="66" t="s">
        <v>781</v>
      </c>
      <c r="C700" s="67"/>
      <c r="D700" s="68"/>
      <c r="E700" s="69"/>
      <c r="F700" s="70"/>
      <c r="G700" s="67"/>
      <c r="H700" s="71"/>
      <c r="I700" s="72"/>
      <c r="J700" s="72"/>
      <c r="K700" s="36"/>
      <c r="L700" s="79"/>
      <c r="M700" s="79"/>
      <c r="N700" s="74"/>
      <c r="O700" s="81" t="s">
        <v>2406</v>
      </c>
      <c r="P700" s="83">
        <v>42397.568182870367</v>
      </c>
      <c r="Q700" s="81" t="s">
        <v>2816</v>
      </c>
      <c r="R700" s="81"/>
      <c r="S700" s="81"/>
      <c r="T700" s="81" t="s">
        <v>2002</v>
      </c>
      <c r="U700" s="83">
        <v>42397.568182870367</v>
      </c>
      <c r="V700" s="84" t="s">
        <v>5872</v>
      </c>
      <c r="W700" s="81"/>
      <c r="X700" s="81"/>
      <c r="Y700" s="87" t="s">
        <v>8268</v>
      </c>
      <c r="Z700" s="81"/>
    </row>
    <row r="701" spans="1:26" x14ac:dyDescent="0.25">
      <c r="A701" s="66" t="s">
        <v>777</v>
      </c>
      <c r="B701" s="66" t="s">
        <v>1816</v>
      </c>
      <c r="C701" s="67"/>
      <c r="D701" s="68"/>
      <c r="E701" s="69"/>
      <c r="F701" s="70"/>
      <c r="G701" s="67"/>
      <c r="H701" s="71"/>
      <c r="I701" s="72"/>
      <c r="J701" s="72"/>
      <c r="K701" s="36"/>
      <c r="L701" s="79"/>
      <c r="M701" s="79"/>
      <c r="N701" s="74"/>
      <c r="O701" s="81" t="s">
        <v>2406</v>
      </c>
      <c r="P701" s="83">
        <v>42397.594351851854</v>
      </c>
      <c r="Q701" s="81" t="s">
        <v>2901</v>
      </c>
      <c r="R701" s="81"/>
      <c r="S701" s="81"/>
      <c r="T701" s="81" t="s">
        <v>5082</v>
      </c>
      <c r="U701" s="83">
        <v>42397.594351851854</v>
      </c>
      <c r="V701" s="84" t="s">
        <v>5873</v>
      </c>
      <c r="W701" s="81"/>
      <c r="X701" s="81"/>
      <c r="Y701" s="87" t="s">
        <v>8269</v>
      </c>
      <c r="Z701" s="81"/>
    </row>
    <row r="702" spans="1:26" x14ac:dyDescent="0.25">
      <c r="A702" s="66" t="s">
        <v>778</v>
      </c>
      <c r="B702" s="66" t="s">
        <v>2110</v>
      </c>
      <c r="C702" s="67"/>
      <c r="D702" s="68"/>
      <c r="E702" s="69"/>
      <c r="F702" s="70"/>
      <c r="G702" s="67"/>
      <c r="H702" s="71"/>
      <c r="I702" s="72"/>
      <c r="J702" s="72"/>
      <c r="K702" s="36"/>
      <c r="L702" s="79"/>
      <c r="M702" s="79"/>
      <c r="N702" s="74"/>
      <c r="O702" s="81" t="s">
        <v>2407</v>
      </c>
      <c r="P702" s="83">
        <v>42397.594525462962</v>
      </c>
      <c r="Q702" s="81" t="s">
        <v>2902</v>
      </c>
      <c r="R702" s="81"/>
      <c r="S702" s="81"/>
      <c r="T702" s="81"/>
      <c r="U702" s="83">
        <v>42397.594525462962</v>
      </c>
      <c r="V702" s="84" t="s">
        <v>5874</v>
      </c>
      <c r="W702" s="81"/>
      <c r="X702" s="81"/>
      <c r="Y702" s="87" t="s">
        <v>8270</v>
      </c>
      <c r="Z702" s="87" t="s">
        <v>10023</v>
      </c>
    </row>
    <row r="703" spans="1:26" x14ac:dyDescent="0.25">
      <c r="A703" s="66" t="s">
        <v>779</v>
      </c>
      <c r="B703" s="66" t="s">
        <v>2094</v>
      </c>
      <c r="C703" s="67"/>
      <c r="D703" s="68"/>
      <c r="E703" s="69"/>
      <c r="F703" s="70"/>
      <c r="G703" s="67"/>
      <c r="H703" s="71"/>
      <c r="I703" s="72"/>
      <c r="J703" s="72"/>
      <c r="K703" s="36"/>
      <c r="L703" s="79"/>
      <c r="M703" s="79"/>
      <c r="N703" s="74"/>
      <c r="O703" s="81" t="s">
        <v>2406</v>
      </c>
      <c r="P703" s="83">
        <v>42397.594756944447</v>
      </c>
      <c r="Q703" s="81" t="s">
        <v>2903</v>
      </c>
      <c r="R703" s="84" t="s">
        <v>4256</v>
      </c>
      <c r="S703" s="81" t="s">
        <v>4870</v>
      </c>
      <c r="T703" s="81"/>
      <c r="U703" s="83">
        <v>42397.594756944447</v>
      </c>
      <c r="V703" s="84" t="s">
        <v>5875</v>
      </c>
      <c r="W703" s="81"/>
      <c r="X703" s="81"/>
      <c r="Y703" s="87" t="s">
        <v>8271</v>
      </c>
      <c r="Z703" s="81"/>
    </row>
    <row r="704" spans="1:26" x14ac:dyDescent="0.25">
      <c r="A704" s="66" t="s">
        <v>780</v>
      </c>
      <c r="B704" s="66" t="s">
        <v>780</v>
      </c>
      <c r="C704" s="67"/>
      <c r="D704" s="68"/>
      <c r="E704" s="69"/>
      <c r="F704" s="70"/>
      <c r="G704" s="67"/>
      <c r="H704" s="71"/>
      <c r="I704" s="72"/>
      <c r="J704" s="72"/>
      <c r="K704" s="36"/>
      <c r="L704" s="79"/>
      <c r="M704" s="79"/>
      <c r="N704" s="74"/>
      <c r="O704" s="81" t="s">
        <v>179</v>
      </c>
      <c r="P704" s="83">
        <v>42397.594780092593</v>
      </c>
      <c r="Q704" s="81" t="s">
        <v>2904</v>
      </c>
      <c r="R704" s="84" t="s">
        <v>4386</v>
      </c>
      <c r="S704" s="81" t="s">
        <v>4830</v>
      </c>
      <c r="T704" s="81"/>
      <c r="U704" s="83">
        <v>42397.594780092593</v>
      </c>
      <c r="V704" s="84" t="s">
        <v>5876</v>
      </c>
      <c r="W704" s="81"/>
      <c r="X704" s="81"/>
      <c r="Y704" s="87" t="s">
        <v>8272</v>
      </c>
      <c r="Z704" s="81"/>
    </row>
    <row r="705" spans="1:26" x14ac:dyDescent="0.25">
      <c r="A705" s="66" t="s">
        <v>781</v>
      </c>
      <c r="B705" s="66" t="s">
        <v>781</v>
      </c>
      <c r="C705" s="67"/>
      <c r="D705" s="68"/>
      <c r="E705" s="69"/>
      <c r="F705" s="70"/>
      <c r="G705" s="67"/>
      <c r="H705" s="71"/>
      <c r="I705" s="72"/>
      <c r="J705" s="72"/>
      <c r="K705" s="36"/>
      <c r="L705" s="79"/>
      <c r="M705" s="79"/>
      <c r="N705" s="74"/>
      <c r="O705" s="81" t="s">
        <v>179</v>
      </c>
      <c r="P705" s="83">
        <v>42397.487303240741</v>
      </c>
      <c r="Q705" s="81" t="s">
        <v>2905</v>
      </c>
      <c r="R705" s="81" t="s">
        <v>4387</v>
      </c>
      <c r="S705" s="81" t="s">
        <v>4915</v>
      </c>
      <c r="T705" s="81" t="s">
        <v>2002</v>
      </c>
      <c r="U705" s="83">
        <v>42397.487303240741</v>
      </c>
      <c r="V705" s="84" t="s">
        <v>5877</v>
      </c>
      <c r="W705" s="81"/>
      <c r="X705" s="81"/>
      <c r="Y705" s="87" t="s">
        <v>8273</v>
      </c>
      <c r="Z705" s="81"/>
    </row>
    <row r="706" spans="1:26" x14ac:dyDescent="0.25">
      <c r="A706" s="66" t="s">
        <v>781</v>
      </c>
      <c r="B706" s="66" t="s">
        <v>781</v>
      </c>
      <c r="C706" s="67"/>
      <c r="D706" s="68"/>
      <c r="E706" s="69"/>
      <c r="F706" s="70"/>
      <c r="G706" s="67"/>
      <c r="H706" s="71"/>
      <c r="I706" s="72"/>
      <c r="J706" s="72"/>
      <c r="K706" s="36"/>
      <c r="L706" s="79"/>
      <c r="M706" s="79"/>
      <c r="N706" s="74"/>
      <c r="O706" s="81" t="s">
        <v>179</v>
      </c>
      <c r="P706" s="83">
        <v>42397.561956018515</v>
      </c>
      <c r="Q706" s="81" t="s">
        <v>2906</v>
      </c>
      <c r="R706" s="81"/>
      <c r="S706" s="81"/>
      <c r="T706" s="81" t="s">
        <v>2002</v>
      </c>
      <c r="U706" s="83">
        <v>42397.561956018515</v>
      </c>
      <c r="V706" s="84" t="s">
        <v>5878</v>
      </c>
      <c r="W706" s="81"/>
      <c r="X706" s="81"/>
      <c r="Y706" s="87" t="s">
        <v>8274</v>
      </c>
      <c r="Z706" s="81"/>
    </row>
    <row r="707" spans="1:26" x14ac:dyDescent="0.25">
      <c r="A707" s="66" t="s">
        <v>782</v>
      </c>
      <c r="B707" s="66" t="s">
        <v>781</v>
      </c>
      <c r="C707" s="67"/>
      <c r="D707" s="68"/>
      <c r="E707" s="69"/>
      <c r="F707" s="70"/>
      <c r="G707" s="67"/>
      <c r="H707" s="71"/>
      <c r="I707" s="72"/>
      <c r="J707" s="72"/>
      <c r="K707" s="36"/>
      <c r="L707" s="79"/>
      <c r="M707" s="79"/>
      <c r="N707" s="74"/>
      <c r="O707" s="81" t="s">
        <v>2406</v>
      </c>
      <c r="P707" s="83">
        <v>42397.59480324074</v>
      </c>
      <c r="Q707" s="81" t="s">
        <v>2816</v>
      </c>
      <c r="R707" s="81"/>
      <c r="S707" s="81"/>
      <c r="T707" s="81" t="s">
        <v>2002</v>
      </c>
      <c r="U707" s="83">
        <v>42397.59480324074</v>
      </c>
      <c r="V707" s="84" t="s">
        <v>5879</v>
      </c>
      <c r="W707" s="81"/>
      <c r="X707" s="81"/>
      <c r="Y707" s="87" t="s">
        <v>8275</v>
      </c>
      <c r="Z707" s="81"/>
    </row>
    <row r="708" spans="1:26" x14ac:dyDescent="0.25">
      <c r="A708" s="66" t="s">
        <v>782</v>
      </c>
      <c r="B708" s="66" t="s">
        <v>1907</v>
      </c>
      <c r="C708" s="67"/>
      <c r="D708" s="68"/>
      <c r="E708" s="69"/>
      <c r="F708" s="70"/>
      <c r="G708" s="67"/>
      <c r="H708" s="71"/>
      <c r="I708" s="72"/>
      <c r="J708" s="72"/>
      <c r="K708" s="36"/>
      <c r="L708" s="79"/>
      <c r="M708" s="79"/>
      <c r="N708" s="74"/>
      <c r="O708" s="81" t="s">
        <v>2406</v>
      </c>
      <c r="P708" s="83">
        <v>42397.592835648145</v>
      </c>
      <c r="Q708" s="81" t="s">
        <v>2744</v>
      </c>
      <c r="R708" s="84" t="s">
        <v>4240</v>
      </c>
      <c r="S708" s="81" t="s">
        <v>4862</v>
      </c>
      <c r="T708" s="81" t="s">
        <v>2002</v>
      </c>
      <c r="U708" s="83">
        <v>42397.592835648145</v>
      </c>
      <c r="V708" s="84" t="s">
        <v>5880</v>
      </c>
      <c r="W708" s="81"/>
      <c r="X708" s="81"/>
      <c r="Y708" s="87" t="s">
        <v>8276</v>
      </c>
      <c r="Z708" s="81"/>
    </row>
    <row r="709" spans="1:26" x14ac:dyDescent="0.25">
      <c r="A709" s="66" t="s">
        <v>783</v>
      </c>
      <c r="B709" s="66" t="s">
        <v>2184</v>
      </c>
      <c r="C709" s="67"/>
      <c r="D709" s="68"/>
      <c r="E709" s="69"/>
      <c r="F709" s="70"/>
      <c r="G709" s="67"/>
      <c r="H709" s="71"/>
      <c r="I709" s="72"/>
      <c r="J709" s="72"/>
      <c r="K709" s="36"/>
      <c r="L709" s="79"/>
      <c r="M709" s="79"/>
      <c r="N709" s="74"/>
      <c r="O709" s="81" t="s">
        <v>2406</v>
      </c>
      <c r="P709" s="83">
        <v>42397.59511574074</v>
      </c>
      <c r="Q709" s="81" t="s">
        <v>2907</v>
      </c>
      <c r="R709" s="84" t="s">
        <v>4173</v>
      </c>
      <c r="S709" s="81" t="s">
        <v>4822</v>
      </c>
      <c r="T709" s="81"/>
      <c r="U709" s="83">
        <v>42397.59511574074</v>
      </c>
      <c r="V709" s="84" t="s">
        <v>5881</v>
      </c>
      <c r="W709" s="81"/>
      <c r="X709" s="81"/>
      <c r="Y709" s="87" t="s">
        <v>8277</v>
      </c>
      <c r="Z709" s="81"/>
    </row>
    <row r="710" spans="1:26" x14ac:dyDescent="0.25">
      <c r="A710" s="66" t="s">
        <v>784</v>
      </c>
      <c r="B710" s="66" t="s">
        <v>2124</v>
      </c>
      <c r="C710" s="67"/>
      <c r="D710" s="68"/>
      <c r="E710" s="69"/>
      <c r="F710" s="70"/>
      <c r="G710" s="67"/>
      <c r="H710" s="71"/>
      <c r="I710" s="72"/>
      <c r="J710" s="72"/>
      <c r="K710" s="36"/>
      <c r="L710" s="79"/>
      <c r="M710" s="79"/>
      <c r="N710" s="74"/>
      <c r="O710" s="81" t="s">
        <v>2406</v>
      </c>
      <c r="P710" s="83">
        <v>42397.59547453704</v>
      </c>
      <c r="Q710" s="81" t="s">
        <v>2554</v>
      </c>
      <c r="R710" s="84" t="s">
        <v>4235</v>
      </c>
      <c r="S710" s="81" t="s">
        <v>4855</v>
      </c>
      <c r="T710" s="81" t="s">
        <v>5045</v>
      </c>
      <c r="U710" s="83">
        <v>42397.59547453704</v>
      </c>
      <c r="V710" s="84" t="s">
        <v>5882</v>
      </c>
      <c r="W710" s="81"/>
      <c r="X710" s="81"/>
      <c r="Y710" s="87" t="s">
        <v>8278</v>
      </c>
      <c r="Z710" s="81"/>
    </row>
    <row r="711" spans="1:26" x14ac:dyDescent="0.25">
      <c r="A711" s="66" t="s">
        <v>784</v>
      </c>
      <c r="B711" s="66" t="s">
        <v>2098</v>
      </c>
      <c r="C711" s="67"/>
      <c r="D711" s="68"/>
      <c r="E711" s="69"/>
      <c r="F711" s="70"/>
      <c r="G711" s="67"/>
      <c r="H711" s="71"/>
      <c r="I711" s="72"/>
      <c r="J711" s="72"/>
      <c r="K711" s="36"/>
      <c r="L711" s="79"/>
      <c r="M711" s="79"/>
      <c r="N711" s="74"/>
      <c r="O711" s="81" t="s">
        <v>2406</v>
      </c>
      <c r="P711" s="83">
        <v>42397.59547453704</v>
      </c>
      <c r="Q711" s="81" t="s">
        <v>2554</v>
      </c>
      <c r="R711" s="84" t="s">
        <v>4235</v>
      </c>
      <c r="S711" s="81" t="s">
        <v>4855</v>
      </c>
      <c r="T711" s="81" t="s">
        <v>5045</v>
      </c>
      <c r="U711" s="83">
        <v>42397.59547453704</v>
      </c>
      <c r="V711" s="84" t="s">
        <v>5882</v>
      </c>
      <c r="W711" s="81"/>
      <c r="X711" s="81"/>
      <c r="Y711" s="87" t="s">
        <v>8278</v>
      </c>
      <c r="Z711" s="81"/>
    </row>
    <row r="712" spans="1:26" x14ac:dyDescent="0.25">
      <c r="A712" s="66" t="s">
        <v>785</v>
      </c>
      <c r="B712" s="66" t="s">
        <v>785</v>
      </c>
      <c r="C712" s="67"/>
      <c r="D712" s="68"/>
      <c r="E712" s="69"/>
      <c r="F712" s="70"/>
      <c r="G712" s="67"/>
      <c r="H712" s="71"/>
      <c r="I712" s="72"/>
      <c r="J712" s="72"/>
      <c r="K712" s="36"/>
      <c r="L712" s="79"/>
      <c r="M712" s="79"/>
      <c r="N712" s="74"/>
      <c r="O712" s="81" t="s">
        <v>179</v>
      </c>
      <c r="P712" s="83">
        <v>42397.54179398148</v>
      </c>
      <c r="Q712" s="81" t="s">
        <v>2908</v>
      </c>
      <c r="R712" s="84" t="s">
        <v>4317</v>
      </c>
      <c r="S712" s="81" t="s">
        <v>4841</v>
      </c>
      <c r="T712" s="81"/>
      <c r="U712" s="83">
        <v>42397.54179398148</v>
      </c>
      <c r="V712" s="84" t="s">
        <v>5883</v>
      </c>
      <c r="W712" s="81"/>
      <c r="X712" s="81"/>
      <c r="Y712" s="87" t="s">
        <v>8279</v>
      </c>
      <c r="Z712" s="81"/>
    </row>
    <row r="713" spans="1:26" x14ac:dyDescent="0.25">
      <c r="A713" s="66" t="s">
        <v>786</v>
      </c>
      <c r="B713" s="66" t="s">
        <v>785</v>
      </c>
      <c r="C713" s="67"/>
      <c r="D713" s="68"/>
      <c r="E713" s="69"/>
      <c r="F713" s="70"/>
      <c r="G713" s="67"/>
      <c r="H713" s="71"/>
      <c r="I713" s="72"/>
      <c r="J713" s="72"/>
      <c r="K713" s="36"/>
      <c r="L713" s="79"/>
      <c r="M713" s="79"/>
      <c r="N713" s="74"/>
      <c r="O713" s="81" t="s">
        <v>2406</v>
      </c>
      <c r="P713" s="83">
        <v>42397.595555555556</v>
      </c>
      <c r="Q713" s="81" t="s">
        <v>2707</v>
      </c>
      <c r="R713" s="84" t="s">
        <v>4317</v>
      </c>
      <c r="S713" s="81" t="s">
        <v>4841</v>
      </c>
      <c r="T713" s="81"/>
      <c r="U713" s="83">
        <v>42397.595555555556</v>
      </c>
      <c r="V713" s="84" t="s">
        <v>5884</v>
      </c>
      <c r="W713" s="81"/>
      <c r="X713" s="81"/>
      <c r="Y713" s="87" t="s">
        <v>8280</v>
      </c>
      <c r="Z713" s="81"/>
    </row>
    <row r="714" spans="1:26" x14ac:dyDescent="0.25">
      <c r="A714" s="66" t="s">
        <v>787</v>
      </c>
      <c r="B714" s="66" t="s">
        <v>2185</v>
      </c>
      <c r="C714" s="67"/>
      <c r="D714" s="68"/>
      <c r="E714" s="69"/>
      <c r="F714" s="70"/>
      <c r="G714" s="67"/>
      <c r="H714" s="71"/>
      <c r="I714" s="72"/>
      <c r="J714" s="72"/>
      <c r="K714" s="36"/>
      <c r="L714" s="79"/>
      <c r="M714" s="79"/>
      <c r="N714" s="74"/>
      <c r="O714" s="81" t="s">
        <v>2406</v>
      </c>
      <c r="P714" s="83">
        <v>42397.595590277779</v>
      </c>
      <c r="Q714" s="81" t="s">
        <v>2909</v>
      </c>
      <c r="R714" s="84" t="s">
        <v>4258</v>
      </c>
      <c r="S714" s="81" t="s">
        <v>4871</v>
      </c>
      <c r="T714" s="81"/>
      <c r="U714" s="83">
        <v>42397.595590277779</v>
      </c>
      <c r="V714" s="84" t="s">
        <v>5885</v>
      </c>
      <c r="W714" s="81"/>
      <c r="X714" s="81"/>
      <c r="Y714" s="87" t="s">
        <v>8281</v>
      </c>
      <c r="Z714" s="81"/>
    </row>
    <row r="715" spans="1:26" x14ac:dyDescent="0.25">
      <c r="A715" s="66" t="s">
        <v>787</v>
      </c>
      <c r="B715" s="66" t="s">
        <v>1033</v>
      </c>
      <c r="C715" s="67"/>
      <c r="D715" s="68"/>
      <c r="E715" s="69"/>
      <c r="F715" s="70"/>
      <c r="G715" s="67"/>
      <c r="H715" s="71"/>
      <c r="I715" s="72"/>
      <c r="J715" s="72"/>
      <c r="K715" s="36"/>
      <c r="L715" s="79"/>
      <c r="M715" s="79"/>
      <c r="N715" s="74"/>
      <c r="O715" s="81" t="s">
        <v>2406</v>
      </c>
      <c r="P715" s="83">
        <v>42397.595590277779</v>
      </c>
      <c r="Q715" s="81" t="s">
        <v>2909</v>
      </c>
      <c r="R715" s="84" t="s">
        <v>4258</v>
      </c>
      <c r="S715" s="81" t="s">
        <v>4871</v>
      </c>
      <c r="T715" s="81"/>
      <c r="U715" s="83">
        <v>42397.595590277779</v>
      </c>
      <c r="V715" s="84" t="s">
        <v>5885</v>
      </c>
      <c r="W715" s="81"/>
      <c r="X715" s="81"/>
      <c r="Y715" s="87" t="s">
        <v>8281</v>
      </c>
      <c r="Z715" s="81"/>
    </row>
    <row r="716" spans="1:26" x14ac:dyDescent="0.25">
      <c r="A716" s="66" t="s">
        <v>788</v>
      </c>
      <c r="B716" s="66" t="s">
        <v>2104</v>
      </c>
      <c r="C716" s="67"/>
      <c r="D716" s="68"/>
      <c r="E716" s="69"/>
      <c r="F716" s="70"/>
      <c r="G716" s="67"/>
      <c r="H716" s="71"/>
      <c r="I716" s="72"/>
      <c r="J716" s="72"/>
      <c r="K716" s="36"/>
      <c r="L716" s="79"/>
      <c r="M716" s="79"/>
      <c r="N716" s="74"/>
      <c r="O716" s="81" t="s">
        <v>2406</v>
      </c>
      <c r="P716" s="83">
        <v>42397.595925925925</v>
      </c>
      <c r="Q716" s="81" t="s">
        <v>2910</v>
      </c>
      <c r="R716" s="81"/>
      <c r="S716" s="81"/>
      <c r="T716" s="81"/>
      <c r="U716" s="83">
        <v>42397.595925925925</v>
      </c>
      <c r="V716" s="84" t="s">
        <v>5886</v>
      </c>
      <c r="W716" s="81"/>
      <c r="X716" s="81"/>
      <c r="Y716" s="87" t="s">
        <v>8282</v>
      </c>
      <c r="Z716" s="81"/>
    </row>
    <row r="717" spans="1:26" x14ac:dyDescent="0.25">
      <c r="A717" s="66" t="s">
        <v>789</v>
      </c>
      <c r="B717" s="66" t="s">
        <v>2185</v>
      </c>
      <c r="C717" s="67"/>
      <c r="D717" s="68"/>
      <c r="E717" s="69"/>
      <c r="F717" s="70"/>
      <c r="G717" s="67"/>
      <c r="H717" s="71"/>
      <c r="I717" s="72"/>
      <c r="J717" s="72"/>
      <c r="K717" s="36"/>
      <c r="L717" s="79"/>
      <c r="M717" s="79"/>
      <c r="N717" s="74"/>
      <c r="O717" s="81" t="s">
        <v>2406</v>
      </c>
      <c r="P717" s="83">
        <v>42397.596168981479</v>
      </c>
      <c r="Q717" s="81" t="s">
        <v>2909</v>
      </c>
      <c r="R717" s="84" t="s">
        <v>4258</v>
      </c>
      <c r="S717" s="81" t="s">
        <v>4871</v>
      </c>
      <c r="T717" s="81"/>
      <c r="U717" s="83">
        <v>42397.596168981479</v>
      </c>
      <c r="V717" s="84" t="s">
        <v>5887</v>
      </c>
      <c r="W717" s="81"/>
      <c r="X717" s="81"/>
      <c r="Y717" s="87" t="s">
        <v>8283</v>
      </c>
      <c r="Z717" s="81"/>
    </row>
    <row r="718" spans="1:26" x14ac:dyDescent="0.25">
      <c r="A718" s="66" t="s">
        <v>789</v>
      </c>
      <c r="B718" s="66" t="s">
        <v>1033</v>
      </c>
      <c r="C718" s="67"/>
      <c r="D718" s="68"/>
      <c r="E718" s="69"/>
      <c r="F718" s="70"/>
      <c r="G718" s="67"/>
      <c r="H718" s="71"/>
      <c r="I718" s="72"/>
      <c r="J718" s="72"/>
      <c r="K718" s="36"/>
      <c r="L718" s="79"/>
      <c r="M718" s="79"/>
      <c r="N718" s="74"/>
      <c r="O718" s="81" t="s">
        <v>2406</v>
      </c>
      <c r="P718" s="83">
        <v>42397.596168981479</v>
      </c>
      <c r="Q718" s="81" t="s">
        <v>2909</v>
      </c>
      <c r="R718" s="84" t="s">
        <v>4258</v>
      </c>
      <c r="S718" s="81" t="s">
        <v>4871</v>
      </c>
      <c r="T718" s="81"/>
      <c r="U718" s="83">
        <v>42397.596168981479</v>
      </c>
      <c r="V718" s="84" t="s">
        <v>5887</v>
      </c>
      <c r="W718" s="81"/>
      <c r="X718" s="81"/>
      <c r="Y718" s="87" t="s">
        <v>8283</v>
      </c>
      <c r="Z718" s="81"/>
    </row>
    <row r="719" spans="1:26" x14ac:dyDescent="0.25">
      <c r="A719" s="66" t="s">
        <v>790</v>
      </c>
      <c r="B719" s="66" t="s">
        <v>760</v>
      </c>
      <c r="C719" s="67"/>
      <c r="D719" s="68"/>
      <c r="E719" s="69"/>
      <c r="F719" s="70"/>
      <c r="G719" s="67"/>
      <c r="H719" s="71"/>
      <c r="I719" s="72"/>
      <c r="J719" s="72"/>
      <c r="K719" s="36"/>
      <c r="L719" s="79"/>
      <c r="M719" s="79"/>
      <c r="N719" s="74"/>
      <c r="O719" s="81" t="s">
        <v>2406</v>
      </c>
      <c r="P719" s="83">
        <v>42397.563252314816</v>
      </c>
      <c r="Q719" s="81" t="s">
        <v>2766</v>
      </c>
      <c r="R719" s="81"/>
      <c r="S719" s="81"/>
      <c r="T719" s="81"/>
      <c r="U719" s="83">
        <v>42397.563252314816</v>
      </c>
      <c r="V719" s="84" t="s">
        <v>5888</v>
      </c>
      <c r="W719" s="81"/>
      <c r="X719" s="81"/>
      <c r="Y719" s="87" t="s">
        <v>8284</v>
      </c>
      <c r="Z719" s="81"/>
    </row>
    <row r="720" spans="1:26" x14ac:dyDescent="0.25">
      <c r="A720" s="66" t="s">
        <v>790</v>
      </c>
      <c r="B720" s="66" t="s">
        <v>2094</v>
      </c>
      <c r="C720" s="67"/>
      <c r="D720" s="68"/>
      <c r="E720" s="69"/>
      <c r="F720" s="70"/>
      <c r="G720" s="67"/>
      <c r="H720" s="71"/>
      <c r="I720" s="72"/>
      <c r="J720" s="72"/>
      <c r="K720" s="36"/>
      <c r="L720" s="79"/>
      <c r="M720" s="79"/>
      <c r="N720" s="74"/>
      <c r="O720" s="81" t="s">
        <v>2406</v>
      </c>
      <c r="P720" s="83">
        <v>42397.596296296295</v>
      </c>
      <c r="Q720" s="81" t="s">
        <v>2911</v>
      </c>
      <c r="R720" s="84" t="s">
        <v>4256</v>
      </c>
      <c r="S720" s="81" t="s">
        <v>4870</v>
      </c>
      <c r="T720" s="81"/>
      <c r="U720" s="83">
        <v>42397.596296296295</v>
      </c>
      <c r="V720" s="84" t="s">
        <v>5889</v>
      </c>
      <c r="W720" s="81"/>
      <c r="X720" s="81"/>
      <c r="Y720" s="87" t="s">
        <v>8285</v>
      </c>
      <c r="Z720" s="81"/>
    </row>
    <row r="721" spans="1:26" x14ac:dyDescent="0.25">
      <c r="A721" s="66" t="s">
        <v>791</v>
      </c>
      <c r="B721" s="66" t="s">
        <v>1754</v>
      </c>
      <c r="C721" s="67"/>
      <c r="D721" s="68"/>
      <c r="E721" s="69"/>
      <c r="F721" s="70"/>
      <c r="G721" s="67"/>
      <c r="H721" s="71"/>
      <c r="I721" s="72"/>
      <c r="J721" s="72"/>
      <c r="K721" s="36"/>
      <c r="L721" s="79"/>
      <c r="M721" s="79"/>
      <c r="N721" s="74"/>
      <c r="O721" s="81" t="s">
        <v>2406</v>
      </c>
      <c r="P721" s="83">
        <v>42397.596342592595</v>
      </c>
      <c r="Q721" s="81" t="s">
        <v>2900</v>
      </c>
      <c r="R721" s="84" t="s">
        <v>4385</v>
      </c>
      <c r="S721" s="81" t="s">
        <v>4914</v>
      </c>
      <c r="T721" s="81" t="s">
        <v>5081</v>
      </c>
      <c r="U721" s="83">
        <v>42397.596342592595</v>
      </c>
      <c r="V721" s="84" t="s">
        <v>5890</v>
      </c>
      <c r="W721" s="81"/>
      <c r="X721" s="81"/>
      <c r="Y721" s="87" t="s">
        <v>8286</v>
      </c>
      <c r="Z721" s="81"/>
    </row>
    <row r="722" spans="1:26" x14ac:dyDescent="0.25">
      <c r="A722" s="66" t="s">
        <v>792</v>
      </c>
      <c r="B722" s="66" t="s">
        <v>2094</v>
      </c>
      <c r="C722" s="67"/>
      <c r="D722" s="68"/>
      <c r="E722" s="69"/>
      <c r="F722" s="70"/>
      <c r="G722" s="67"/>
      <c r="H722" s="71"/>
      <c r="I722" s="72"/>
      <c r="J722" s="72"/>
      <c r="K722" s="36"/>
      <c r="L722" s="79"/>
      <c r="M722" s="79"/>
      <c r="N722" s="74"/>
      <c r="O722" s="81" t="s">
        <v>2406</v>
      </c>
      <c r="P722" s="83">
        <v>42397.575335648151</v>
      </c>
      <c r="Q722" s="81" t="s">
        <v>2912</v>
      </c>
      <c r="R722" s="84" t="s">
        <v>4179</v>
      </c>
      <c r="S722" s="81" t="s">
        <v>4825</v>
      </c>
      <c r="T722" s="81"/>
      <c r="U722" s="83">
        <v>42397.575335648151</v>
      </c>
      <c r="V722" s="84" t="s">
        <v>5891</v>
      </c>
      <c r="W722" s="81"/>
      <c r="X722" s="81"/>
      <c r="Y722" s="87" t="s">
        <v>8287</v>
      </c>
      <c r="Z722" s="81"/>
    </row>
    <row r="723" spans="1:26" x14ac:dyDescent="0.25">
      <c r="A723" s="66" t="s">
        <v>793</v>
      </c>
      <c r="B723" s="66" t="s">
        <v>792</v>
      </c>
      <c r="C723" s="67"/>
      <c r="D723" s="68"/>
      <c r="E723" s="69"/>
      <c r="F723" s="70"/>
      <c r="G723" s="67"/>
      <c r="H723" s="71"/>
      <c r="I723" s="72"/>
      <c r="J723" s="72"/>
      <c r="K723" s="36"/>
      <c r="L723" s="79"/>
      <c r="M723" s="79"/>
      <c r="N723" s="74"/>
      <c r="O723" s="81" t="s">
        <v>2407</v>
      </c>
      <c r="P723" s="83">
        <v>42397.591458333336</v>
      </c>
      <c r="Q723" s="81" t="s">
        <v>2913</v>
      </c>
      <c r="R723" s="81"/>
      <c r="S723" s="81"/>
      <c r="T723" s="81"/>
      <c r="U723" s="83">
        <v>42397.591458333336</v>
      </c>
      <c r="V723" s="84" t="s">
        <v>5892</v>
      </c>
      <c r="W723" s="81"/>
      <c r="X723" s="81"/>
      <c r="Y723" s="87" t="s">
        <v>8288</v>
      </c>
      <c r="Z723" s="87" t="s">
        <v>8287</v>
      </c>
    </row>
    <row r="724" spans="1:26" x14ac:dyDescent="0.25">
      <c r="A724" s="66" t="s">
        <v>793</v>
      </c>
      <c r="B724" s="66" t="s">
        <v>792</v>
      </c>
      <c r="C724" s="67"/>
      <c r="D724" s="68"/>
      <c r="E724" s="69"/>
      <c r="F724" s="70"/>
      <c r="G724" s="67"/>
      <c r="H724" s="71"/>
      <c r="I724" s="72"/>
      <c r="J724" s="72"/>
      <c r="K724" s="36"/>
      <c r="L724" s="79"/>
      <c r="M724" s="79"/>
      <c r="N724" s="74"/>
      <c r="O724" s="81" t="s">
        <v>2407</v>
      </c>
      <c r="P724" s="83">
        <v>42397.596678240741</v>
      </c>
      <c r="Q724" s="81" t="s">
        <v>2914</v>
      </c>
      <c r="R724" s="81"/>
      <c r="S724" s="81"/>
      <c r="T724" s="81"/>
      <c r="U724" s="83">
        <v>42397.596678240741</v>
      </c>
      <c r="V724" s="84" t="s">
        <v>5893</v>
      </c>
      <c r="W724" s="81"/>
      <c r="X724" s="81"/>
      <c r="Y724" s="87" t="s">
        <v>8289</v>
      </c>
      <c r="Z724" s="87" t="s">
        <v>8287</v>
      </c>
    </row>
    <row r="725" spans="1:26" x14ac:dyDescent="0.25">
      <c r="A725" s="66" t="s">
        <v>793</v>
      </c>
      <c r="B725" s="66" t="s">
        <v>2094</v>
      </c>
      <c r="C725" s="67"/>
      <c r="D725" s="68"/>
      <c r="E725" s="69"/>
      <c r="F725" s="70"/>
      <c r="G725" s="67"/>
      <c r="H725" s="71"/>
      <c r="I725" s="72"/>
      <c r="J725" s="72"/>
      <c r="K725" s="36"/>
      <c r="L725" s="79"/>
      <c r="M725" s="79"/>
      <c r="N725" s="74"/>
      <c r="O725" s="81" t="s">
        <v>2406</v>
      </c>
      <c r="P725" s="83">
        <v>42397.591458333336</v>
      </c>
      <c r="Q725" s="81" t="s">
        <v>2913</v>
      </c>
      <c r="R725" s="81"/>
      <c r="S725" s="81"/>
      <c r="T725" s="81"/>
      <c r="U725" s="83">
        <v>42397.591458333336</v>
      </c>
      <c r="V725" s="84" t="s">
        <v>5892</v>
      </c>
      <c r="W725" s="81"/>
      <c r="X725" s="81"/>
      <c r="Y725" s="87" t="s">
        <v>8288</v>
      </c>
      <c r="Z725" s="87" t="s">
        <v>8287</v>
      </c>
    </row>
    <row r="726" spans="1:26" x14ac:dyDescent="0.25">
      <c r="A726" s="66" t="s">
        <v>793</v>
      </c>
      <c r="B726" s="66" t="s">
        <v>2094</v>
      </c>
      <c r="C726" s="67"/>
      <c r="D726" s="68"/>
      <c r="E726" s="69"/>
      <c r="F726" s="70"/>
      <c r="G726" s="67"/>
      <c r="H726" s="71"/>
      <c r="I726" s="72"/>
      <c r="J726" s="72"/>
      <c r="K726" s="36"/>
      <c r="L726" s="79"/>
      <c r="M726" s="79"/>
      <c r="N726" s="74"/>
      <c r="O726" s="81" t="s">
        <v>2406</v>
      </c>
      <c r="P726" s="83">
        <v>42397.596678240741</v>
      </c>
      <c r="Q726" s="81" t="s">
        <v>2914</v>
      </c>
      <c r="R726" s="81"/>
      <c r="S726" s="81"/>
      <c r="T726" s="81"/>
      <c r="U726" s="83">
        <v>42397.596678240741</v>
      </c>
      <c r="V726" s="84" t="s">
        <v>5893</v>
      </c>
      <c r="W726" s="81"/>
      <c r="X726" s="81"/>
      <c r="Y726" s="87" t="s">
        <v>8289</v>
      </c>
      <c r="Z726" s="87" t="s">
        <v>8287</v>
      </c>
    </row>
    <row r="727" spans="1:26" x14ac:dyDescent="0.25">
      <c r="A727" s="66" t="s">
        <v>794</v>
      </c>
      <c r="B727" s="66" t="s">
        <v>794</v>
      </c>
      <c r="C727" s="67"/>
      <c r="D727" s="68"/>
      <c r="E727" s="69"/>
      <c r="F727" s="70"/>
      <c r="G727" s="67"/>
      <c r="H727" s="71"/>
      <c r="I727" s="72"/>
      <c r="J727" s="72"/>
      <c r="K727" s="36"/>
      <c r="L727" s="79"/>
      <c r="M727" s="79"/>
      <c r="N727" s="74"/>
      <c r="O727" s="81" t="s">
        <v>179</v>
      </c>
      <c r="P727" s="83">
        <v>42397.596689814818</v>
      </c>
      <c r="Q727" s="81" t="s">
        <v>2915</v>
      </c>
      <c r="R727" s="84" t="s">
        <v>4388</v>
      </c>
      <c r="S727" s="81" t="s">
        <v>4881</v>
      </c>
      <c r="T727" s="81"/>
      <c r="U727" s="83">
        <v>42397.596689814818</v>
      </c>
      <c r="V727" s="84" t="s">
        <v>5894</v>
      </c>
      <c r="W727" s="81"/>
      <c r="X727" s="81"/>
      <c r="Y727" s="87" t="s">
        <v>8290</v>
      </c>
      <c r="Z727" s="81"/>
    </row>
    <row r="728" spans="1:26" x14ac:dyDescent="0.25">
      <c r="A728" s="66" t="s">
        <v>795</v>
      </c>
      <c r="B728" s="66" t="s">
        <v>795</v>
      </c>
      <c r="C728" s="67"/>
      <c r="D728" s="68"/>
      <c r="E728" s="69"/>
      <c r="F728" s="70"/>
      <c r="G728" s="67"/>
      <c r="H728" s="71"/>
      <c r="I728" s="72"/>
      <c r="J728" s="72"/>
      <c r="K728" s="36"/>
      <c r="L728" s="79"/>
      <c r="M728" s="79"/>
      <c r="N728" s="74"/>
      <c r="O728" s="81" t="s">
        <v>179</v>
      </c>
      <c r="P728" s="83">
        <v>42397.597013888888</v>
      </c>
      <c r="Q728" s="81" t="s">
        <v>2916</v>
      </c>
      <c r="R728" s="84" t="s">
        <v>4389</v>
      </c>
      <c r="S728" s="81" t="s">
        <v>4916</v>
      </c>
      <c r="T728" s="81"/>
      <c r="U728" s="83">
        <v>42397.597013888888</v>
      </c>
      <c r="V728" s="84" t="s">
        <v>5895</v>
      </c>
      <c r="W728" s="81"/>
      <c r="X728" s="81"/>
      <c r="Y728" s="87" t="s">
        <v>8291</v>
      </c>
      <c r="Z728" s="81"/>
    </row>
    <row r="729" spans="1:26" x14ac:dyDescent="0.25">
      <c r="A729" s="66" t="s">
        <v>796</v>
      </c>
      <c r="B729" s="66" t="s">
        <v>2109</v>
      </c>
      <c r="C729" s="67"/>
      <c r="D729" s="68"/>
      <c r="E729" s="69"/>
      <c r="F729" s="70"/>
      <c r="G729" s="67"/>
      <c r="H729" s="71"/>
      <c r="I729" s="72"/>
      <c r="J729" s="72"/>
      <c r="K729" s="36"/>
      <c r="L729" s="79"/>
      <c r="M729" s="79"/>
      <c r="N729" s="74"/>
      <c r="O729" s="81" t="s">
        <v>2406</v>
      </c>
      <c r="P729" s="83">
        <v>42397.597025462965</v>
      </c>
      <c r="Q729" s="81" t="s">
        <v>2506</v>
      </c>
      <c r="R729" s="84" t="s">
        <v>4225</v>
      </c>
      <c r="S729" s="81" t="s">
        <v>4832</v>
      </c>
      <c r="T729" s="81" t="s">
        <v>5040</v>
      </c>
      <c r="U729" s="83">
        <v>42397.597025462965</v>
      </c>
      <c r="V729" s="84" t="s">
        <v>5896</v>
      </c>
      <c r="W729" s="81"/>
      <c r="X729" s="81"/>
      <c r="Y729" s="87" t="s">
        <v>8292</v>
      </c>
      <c r="Z729" s="81"/>
    </row>
    <row r="730" spans="1:26" x14ac:dyDescent="0.25">
      <c r="A730" s="66" t="s">
        <v>797</v>
      </c>
      <c r="B730" s="66" t="s">
        <v>1389</v>
      </c>
      <c r="C730" s="67"/>
      <c r="D730" s="68"/>
      <c r="E730" s="69"/>
      <c r="F730" s="70"/>
      <c r="G730" s="67"/>
      <c r="H730" s="71"/>
      <c r="I730" s="72"/>
      <c r="J730" s="72"/>
      <c r="K730" s="36"/>
      <c r="L730" s="79"/>
      <c r="M730" s="79"/>
      <c r="N730" s="74"/>
      <c r="O730" s="81" t="s">
        <v>2406</v>
      </c>
      <c r="P730" s="83">
        <v>42397.597233796296</v>
      </c>
      <c r="Q730" s="81" t="s">
        <v>2917</v>
      </c>
      <c r="R730" s="84" t="s">
        <v>4390</v>
      </c>
      <c r="S730" s="81" t="s">
        <v>4870</v>
      </c>
      <c r="T730" s="81"/>
      <c r="U730" s="83">
        <v>42397.597233796296</v>
      </c>
      <c r="V730" s="84" t="s">
        <v>5897</v>
      </c>
      <c r="W730" s="81"/>
      <c r="X730" s="81"/>
      <c r="Y730" s="87" t="s">
        <v>8293</v>
      </c>
      <c r="Z730" s="81"/>
    </row>
    <row r="731" spans="1:26" x14ac:dyDescent="0.25">
      <c r="A731" s="66" t="s">
        <v>798</v>
      </c>
      <c r="B731" s="66" t="s">
        <v>2182</v>
      </c>
      <c r="C731" s="67"/>
      <c r="D731" s="68"/>
      <c r="E731" s="69"/>
      <c r="F731" s="70"/>
      <c r="G731" s="67"/>
      <c r="H731" s="71"/>
      <c r="I731" s="72"/>
      <c r="J731" s="72"/>
      <c r="K731" s="36"/>
      <c r="L731" s="79"/>
      <c r="M731" s="79"/>
      <c r="N731" s="74"/>
      <c r="O731" s="81" t="s">
        <v>2406</v>
      </c>
      <c r="P731" s="83">
        <v>42397.597337962965</v>
      </c>
      <c r="Q731" s="81" t="s">
        <v>2918</v>
      </c>
      <c r="R731" s="84" t="s">
        <v>4391</v>
      </c>
      <c r="S731" s="81" t="s">
        <v>4848</v>
      </c>
      <c r="T731" s="81"/>
      <c r="U731" s="83">
        <v>42397.597337962965</v>
      </c>
      <c r="V731" s="84" t="s">
        <v>5898</v>
      </c>
      <c r="W731" s="81"/>
      <c r="X731" s="81"/>
      <c r="Y731" s="87" t="s">
        <v>8294</v>
      </c>
      <c r="Z731" s="81"/>
    </row>
    <row r="732" spans="1:26" x14ac:dyDescent="0.25">
      <c r="A732" s="66" t="s">
        <v>799</v>
      </c>
      <c r="B732" s="66" t="s">
        <v>2119</v>
      </c>
      <c r="C732" s="67"/>
      <c r="D732" s="68"/>
      <c r="E732" s="69"/>
      <c r="F732" s="70"/>
      <c r="G732" s="67"/>
      <c r="H732" s="71"/>
      <c r="I732" s="72"/>
      <c r="J732" s="72"/>
      <c r="K732" s="36"/>
      <c r="L732" s="79"/>
      <c r="M732" s="79"/>
      <c r="N732" s="74"/>
      <c r="O732" s="81" t="s">
        <v>2406</v>
      </c>
      <c r="P732" s="83">
        <v>42397.59747685185</v>
      </c>
      <c r="Q732" s="81" t="s">
        <v>2538</v>
      </c>
      <c r="R732" s="84" t="s">
        <v>4242</v>
      </c>
      <c r="S732" s="81" t="s">
        <v>4863</v>
      </c>
      <c r="T732" s="81"/>
      <c r="U732" s="83">
        <v>42397.59747685185</v>
      </c>
      <c r="V732" s="84" t="s">
        <v>5899</v>
      </c>
      <c r="W732" s="81"/>
      <c r="X732" s="81"/>
      <c r="Y732" s="87" t="s">
        <v>8295</v>
      </c>
      <c r="Z732" s="81"/>
    </row>
    <row r="733" spans="1:26" x14ac:dyDescent="0.25">
      <c r="A733" s="66" t="s">
        <v>800</v>
      </c>
      <c r="B733" s="66" t="s">
        <v>2091</v>
      </c>
      <c r="C733" s="67"/>
      <c r="D733" s="68"/>
      <c r="E733" s="69"/>
      <c r="F733" s="70"/>
      <c r="G733" s="67"/>
      <c r="H733" s="71"/>
      <c r="I733" s="72"/>
      <c r="J733" s="72"/>
      <c r="K733" s="36"/>
      <c r="L733" s="79"/>
      <c r="M733" s="79"/>
      <c r="N733" s="74"/>
      <c r="O733" s="81" t="s">
        <v>2406</v>
      </c>
      <c r="P733" s="83">
        <v>42397.597546296296</v>
      </c>
      <c r="Q733" s="81" t="s">
        <v>2919</v>
      </c>
      <c r="R733" s="84" t="s">
        <v>4392</v>
      </c>
      <c r="S733" s="81" t="s">
        <v>4830</v>
      </c>
      <c r="T733" s="81"/>
      <c r="U733" s="83">
        <v>42397.597546296296</v>
      </c>
      <c r="V733" s="84" t="s">
        <v>5900</v>
      </c>
      <c r="W733" s="81"/>
      <c r="X733" s="81"/>
      <c r="Y733" s="87" t="s">
        <v>8296</v>
      </c>
      <c r="Z733" s="81"/>
    </row>
    <row r="734" spans="1:26" x14ac:dyDescent="0.25">
      <c r="A734" s="66" t="s">
        <v>801</v>
      </c>
      <c r="B734" s="66" t="s">
        <v>2094</v>
      </c>
      <c r="C734" s="67"/>
      <c r="D734" s="68"/>
      <c r="E734" s="69"/>
      <c r="F734" s="70"/>
      <c r="G734" s="67"/>
      <c r="H734" s="71"/>
      <c r="I734" s="72"/>
      <c r="J734" s="72"/>
      <c r="K734" s="36"/>
      <c r="L734" s="79"/>
      <c r="M734" s="79"/>
      <c r="N734" s="74"/>
      <c r="O734" s="81" t="s">
        <v>2406</v>
      </c>
      <c r="P734" s="83">
        <v>42397.572812500002</v>
      </c>
      <c r="Q734" s="81" t="s">
        <v>2920</v>
      </c>
      <c r="R734" s="84" t="s">
        <v>4256</v>
      </c>
      <c r="S734" s="81" t="s">
        <v>4870</v>
      </c>
      <c r="T734" s="81"/>
      <c r="U734" s="83">
        <v>42397.572812500002</v>
      </c>
      <c r="V734" s="84" t="s">
        <v>5901</v>
      </c>
      <c r="W734" s="81"/>
      <c r="X734" s="81"/>
      <c r="Y734" s="87" t="s">
        <v>8297</v>
      </c>
      <c r="Z734" s="81"/>
    </row>
    <row r="735" spans="1:26" x14ac:dyDescent="0.25">
      <c r="A735" s="66" t="s">
        <v>802</v>
      </c>
      <c r="B735" s="66" t="s">
        <v>801</v>
      </c>
      <c r="C735" s="67"/>
      <c r="D735" s="68"/>
      <c r="E735" s="69"/>
      <c r="F735" s="70"/>
      <c r="G735" s="67"/>
      <c r="H735" s="71"/>
      <c r="I735" s="72"/>
      <c r="J735" s="72"/>
      <c r="K735" s="36"/>
      <c r="L735" s="79"/>
      <c r="M735" s="79"/>
      <c r="N735" s="74"/>
      <c r="O735" s="81" t="s">
        <v>2406</v>
      </c>
      <c r="P735" s="83">
        <v>42397.59783564815</v>
      </c>
      <c r="Q735" s="81" t="s">
        <v>2921</v>
      </c>
      <c r="R735" s="84" t="s">
        <v>4256</v>
      </c>
      <c r="S735" s="81" t="s">
        <v>4870</v>
      </c>
      <c r="T735" s="81"/>
      <c r="U735" s="83">
        <v>42397.59783564815</v>
      </c>
      <c r="V735" s="84" t="s">
        <v>5902</v>
      </c>
      <c r="W735" s="81"/>
      <c r="X735" s="81"/>
      <c r="Y735" s="87" t="s">
        <v>8298</v>
      </c>
      <c r="Z735" s="81"/>
    </row>
    <row r="736" spans="1:26" x14ac:dyDescent="0.25">
      <c r="A736" s="66" t="s">
        <v>803</v>
      </c>
      <c r="B736" s="66" t="s">
        <v>803</v>
      </c>
      <c r="C736" s="67"/>
      <c r="D736" s="68"/>
      <c r="E736" s="69"/>
      <c r="F736" s="70"/>
      <c r="G736" s="67"/>
      <c r="H736" s="71"/>
      <c r="I736" s="72"/>
      <c r="J736" s="72"/>
      <c r="K736" s="36"/>
      <c r="L736" s="79"/>
      <c r="M736" s="79"/>
      <c r="N736" s="74"/>
      <c r="O736" s="81" t="s">
        <v>179</v>
      </c>
      <c r="P736" s="83">
        <v>42397.597962962966</v>
      </c>
      <c r="Q736" s="81" t="s">
        <v>2922</v>
      </c>
      <c r="R736" s="84" t="s">
        <v>4185</v>
      </c>
      <c r="S736" s="81" t="s">
        <v>4829</v>
      </c>
      <c r="T736" s="81"/>
      <c r="U736" s="83">
        <v>42397.597962962966</v>
      </c>
      <c r="V736" s="84" t="s">
        <v>5903</v>
      </c>
      <c r="W736" s="81"/>
      <c r="X736" s="81"/>
      <c r="Y736" s="87" t="s">
        <v>8299</v>
      </c>
      <c r="Z736" s="81"/>
    </row>
    <row r="737" spans="1:26" x14ac:dyDescent="0.25">
      <c r="A737" s="66" t="s">
        <v>804</v>
      </c>
      <c r="B737" s="66" t="s">
        <v>2094</v>
      </c>
      <c r="C737" s="67"/>
      <c r="D737" s="68"/>
      <c r="E737" s="69"/>
      <c r="F737" s="70"/>
      <c r="G737" s="67"/>
      <c r="H737" s="71"/>
      <c r="I737" s="72"/>
      <c r="J737" s="72"/>
      <c r="K737" s="36"/>
      <c r="L737" s="79"/>
      <c r="M737" s="79"/>
      <c r="N737" s="74"/>
      <c r="O737" s="81" t="s">
        <v>2406</v>
      </c>
      <c r="P737" s="83">
        <v>42397.597974537035</v>
      </c>
      <c r="Q737" s="81" t="s">
        <v>2923</v>
      </c>
      <c r="R737" s="84" t="s">
        <v>4256</v>
      </c>
      <c r="S737" s="81" t="s">
        <v>4870</v>
      </c>
      <c r="T737" s="81"/>
      <c r="U737" s="83">
        <v>42397.597974537035</v>
      </c>
      <c r="V737" s="84" t="s">
        <v>5904</v>
      </c>
      <c r="W737" s="81"/>
      <c r="X737" s="81"/>
      <c r="Y737" s="87" t="s">
        <v>8300</v>
      </c>
      <c r="Z737" s="81"/>
    </row>
    <row r="738" spans="1:26" x14ac:dyDescent="0.25">
      <c r="A738" s="66" t="s">
        <v>805</v>
      </c>
      <c r="B738" s="66" t="s">
        <v>1754</v>
      </c>
      <c r="C738" s="67"/>
      <c r="D738" s="68"/>
      <c r="E738" s="69"/>
      <c r="F738" s="70"/>
      <c r="G738" s="67"/>
      <c r="H738" s="71"/>
      <c r="I738" s="72"/>
      <c r="J738" s="72"/>
      <c r="K738" s="36"/>
      <c r="L738" s="79"/>
      <c r="M738" s="79"/>
      <c r="N738" s="74"/>
      <c r="O738" s="81" t="s">
        <v>2406</v>
      </c>
      <c r="P738" s="83">
        <v>42397.598217592589</v>
      </c>
      <c r="Q738" s="81" t="s">
        <v>2900</v>
      </c>
      <c r="R738" s="84" t="s">
        <v>4385</v>
      </c>
      <c r="S738" s="81" t="s">
        <v>4914</v>
      </c>
      <c r="T738" s="81" t="s">
        <v>5081</v>
      </c>
      <c r="U738" s="83">
        <v>42397.598217592589</v>
      </c>
      <c r="V738" s="84" t="s">
        <v>5905</v>
      </c>
      <c r="W738" s="81"/>
      <c r="X738" s="81"/>
      <c r="Y738" s="87" t="s">
        <v>8301</v>
      </c>
      <c r="Z738" s="81"/>
    </row>
    <row r="739" spans="1:26" x14ac:dyDescent="0.25">
      <c r="A739" s="66" t="s">
        <v>806</v>
      </c>
      <c r="B739" s="66" t="s">
        <v>1907</v>
      </c>
      <c r="C739" s="67"/>
      <c r="D739" s="68"/>
      <c r="E739" s="69"/>
      <c r="F739" s="70"/>
      <c r="G739" s="67"/>
      <c r="H739" s="71"/>
      <c r="I739" s="72"/>
      <c r="J739" s="72"/>
      <c r="K739" s="36"/>
      <c r="L739" s="79"/>
      <c r="M739" s="79"/>
      <c r="N739" s="74"/>
      <c r="O739" s="81" t="s">
        <v>2406</v>
      </c>
      <c r="P739" s="83">
        <v>42397.598460648151</v>
      </c>
      <c r="Q739" s="81" t="s">
        <v>2744</v>
      </c>
      <c r="R739" s="84" t="s">
        <v>4240</v>
      </c>
      <c r="S739" s="81" t="s">
        <v>4862</v>
      </c>
      <c r="T739" s="81" t="s">
        <v>2002</v>
      </c>
      <c r="U739" s="83">
        <v>42397.598460648151</v>
      </c>
      <c r="V739" s="84" t="s">
        <v>5906</v>
      </c>
      <c r="W739" s="81"/>
      <c r="X739" s="81"/>
      <c r="Y739" s="87" t="s">
        <v>8302</v>
      </c>
      <c r="Z739" s="81"/>
    </row>
    <row r="740" spans="1:26" x14ac:dyDescent="0.25">
      <c r="A740" s="66" t="s">
        <v>807</v>
      </c>
      <c r="B740" s="66" t="s">
        <v>1923</v>
      </c>
      <c r="C740" s="67"/>
      <c r="D740" s="68"/>
      <c r="E740" s="69"/>
      <c r="F740" s="70"/>
      <c r="G740" s="67"/>
      <c r="H740" s="71"/>
      <c r="I740" s="72"/>
      <c r="J740" s="72"/>
      <c r="K740" s="36"/>
      <c r="L740" s="79"/>
      <c r="M740" s="79"/>
      <c r="N740" s="74"/>
      <c r="O740" s="81" t="s">
        <v>2406</v>
      </c>
      <c r="P740" s="83">
        <v>42397.598553240743</v>
      </c>
      <c r="Q740" s="81" t="s">
        <v>2676</v>
      </c>
      <c r="R740" s="84" t="s">
        <v>4299</v>
      </c>
      <c r="S740" s="81" t="s">
        <v>4833</v>
      </c>
      <c r="T740" s="81"/>
      <c r="U740" s="83">
        <v>42397.598553240743</v>
      </c>
      <c r="V740" s="84" t="s">
        <v>5907</v>
      </c>
      <c r="W740" s="81"/>
      <c r="X740" s="81"/>
      <c r="Y740" s="87" t="s">
        <v>8303</v>
      </c>
      <c r="Z740" s="81"/>
    </row>
    <row r="741" spans="1:26" x14ac:dyDescent="0.25">
      <c r="A741" s="66" t="s">
        <v>808</v>
      </c>
      <c r="B741" s="66" t="s">
        <v>2186</v>
      </c>
      <c r="C741" s="67"/>
      <c r="D741" s="68"/>
      <c r="E741" s="69"/>
      <c r="F741" s="70"/>
      <c r="G741" s="67"/>
      <c r="H741" s="71"/>
      <c r="I741" s="72"/>
      <c r="J741" s="72"/>
      <c r="K741" s="36"/>
      <c r="L741" s="79"/>
      <c r="M741" s="79"/>
      <c r="N741" s="74"/>
      <c r="O741" s="81" t="s">
        <v>2406</v>
      </c>
      <c r="P741" s="83">
        <v>42397.598668981482</v>
      </c>
      <c r="Q741" s="81" t="s">
        <v>2924</v>
      </c>
      <c r="R741" s="81"/>
      <c r="S741" s="81"/>
      <c r="T741" s="81"/>
      <c r="U741" s="83">
        <v>42397.598668981482</v>
      </c>
      <c r="V741" s="84" t="s">
        <v>5908</v>
      </c>
      <c r="W741" s="81"/>
      <c r="X741" s="81"/>
      <c r="Y741" s="87" t="s">
        <v>8304</v>
      </c>
      <c r="Z741" s="81"/>
    </row>
    <row r="742" spans="1:26" x14ac:dyDescent="0.25">
      <c r="A742" s="66" t="s">
        <v>808</v>
      </c>
      <c r="B742" s="66" t="s">
        <v>1768</v>
      </c>
      <c r="C742" s="67"/>
      <c r="D742" s="68"/>
      <c r="E742" s="69"/>
      <c r="F742" s="70"/>
      <c r="G742" s="67"/>
      <c r="H742" s="71"/>
      <c r="I742" s="72"/>
      <c r="J742" s="72"/>
      <c r="K742" s="36"/>
      <c r="L742" s="79"/>
      <c r="M742" s="79"/>
      <c r="N742" s="74"/>
      <c r="O742" s="81" t="s">
        <v>2406</v>
      </c>
      <c r="P742" s="83">
        <v>42397.598668981482</v>
      </c>
      <c r="Q742" s="81" t="s">
        <v>2924</v>
      </c>
      <c r="R742" s="81"/>
      <c r="S742" s="81"/>
      <c r="T742" s="81"/>
      <c r="U742" s="83">
        <v>42397.598668981482</v>
      </c>
      <c r="V742" s="84" t="s">
        <v>5908</v>
      </c>
      <c r="W742" s="81"/>
      <c r="X742" s="81"/>
      <c r="Y742" s="87" t="s">
        <v>8304</v>
      </c>
      <c r="Z742" s="81"/>
    </row>
    <row r="743" spans="1:26" x14ac:dyDescent="0.25">
      <c r="A743" s="66" t="s">
        <v>809</v>
      </c>
      <c r="B743" s="66" t="s">
        <v>2091</v>
      </c>
      <c r="C743" s="67"/>
      <c r="D743" s="68"/>
      <c r="E743" s="69"/>
      <c r="F743" s="70"/>
      <c r="G743" s="67"/>
      <c r="H743" s="71"/>
      <c r="I743" s="72"/>
      <c r="J743" s="72"/>
      <c r="K743" s="36"/>
      <c r="L743" s="79"/>
      <c r="M743" s="79"/>
      <c r="N743" s="74"/>
      <c r="O743" s="81" t="s">
        <v>2406</v>
      </c>
      <c r="P743" s="83">
        <v>42397.538622685184</v>
      </c>
      <c r="Q743" s="81" t="s">
        <v>2925</v>
      </c>
      <c r="R743" s="84" t="s">
        <v>4393</v>
      </c>
      <c r="S743" s="81" t="s">
        <v>4830</v>
      </c>
      <c r="T743" s="81"/>
      <c r="U743" s="83">
        <v>42397.538622685184</v>
      </c>
      <c r="V743" s="84" t="s">
        <v>5909</v>
      </c>
      <c r="W743" s="81"/>
      <c r="X743" s="81"/>
      <c r="Y743" s="87" t="s">
        <v>8305</v>
      </c>
      <c r="Z743" s="81"/>
    </row>
    <row r="744" spans="1:26" x14ac:dyDescent="0.25">
      <c r="A744" s="66" t="s">
        <v>809</v>
      </c>
      <c r="B744" s="66" t="s">
        <v>809</v>
      </c>
      <c r="C744" s="67"/>
      <c r="D744" s="68"/>
      <c r="E744" s="69"/>
      <c r="F744" s="70"/>
      <c r="G744" s="67"/>
      <c r="H744" s="71"/>
      <c r="I744" s="72"/>
      <c r="J744" s="72"/>
      <c r="K744" s="36"/>
      <c r="L744" s="79"/>
      <c r="M744" s="79"/>
      <c r="N744" s="74"/>
      <c r="O744" s="81" t="s">
        <v>179</v>
      </c>
      <c r="P744" s="83">
        <v>42397.538854166669</v>
      </c>
      <c r="Q744" s="81" t="s">
        <v>2926</v>
      </c>
      <c r="R744" s="84" t="s">
        <v>4393</v>
      </c>
      <c r="S744" s="81" t="s">
        <v>4830</v>
      </c>
      <c r="T744" s="81"/>
      <c r="U744" s="83">
        <v>42397.538854166669</v>
      </c>
      <c r="V744" s="84" t="s">
        <v>5910</v>
      </c>
      <c r="W744" s="81"/>
      <c r="X744" s="81"/>
      <c r="Y744" s="87" t="s">
        <v>8306</v>
      </c>
      <c r="Z744" s="81"/>
    </row>
    <row r="745" spans="1:26" x14ac:dyDescent="0.25">
      <c r="A745" s="66" t="s">
        <v>809</v>
      </c>
      <c r="B745" s="66" t="s">
        <v>809</v>
      </c>
      <c r="C745" s="67"/>
      <c r="D745" s="68"/>
      <c r="E745" s="69"/>
      <c r="F745" s="70"/>
      <c r="G745" s="67"/>
      <c r="H745" s="71"/>
      <c r="I745" s="72"/>
      <c r="J745" s="72"/>
      <c r="K745" s="36"/>
      <c r="L745" s="79"/>
      <c r="M745" s="79"/>
      <c r="N745" s="74"/>
      <c r="O745" s="81" t="s">
        <v>179</v>
      </c>
      <c r="P745" s="83">
        <v>42397.546319444446</v>
      </c>
      <c r="Q745" s="81" t="s">
        <v>2927</v>
      </c>
      <c r="R745" s="84" t="s">
        <v>4394</v>
      </c>
      <c r="S745" s="81" t="s">
        <v>4868</v>
      </c>
      <c r="T745" s="81"/>
      <c r="U745" s="83">
        <v>42397.546319444446</v>
      </c>
      <c r="V745" s="84" t="s">
        <v>5911</v>
      </c>
      <c r="W745" s="81"/>
      <c r="X745" s="81"/>
      <c r="Y745" s="87" t="s">
        <v>8307</v>
      </c>
      <c r="Z745" s="81"/>
    </row>
    <row r="746" spans="1:26" x14ac:dyDescent="0.25">
      <c r="A746" s="66" t="s">
        <v>809</v>
      </c>
      <c r="B746" s="66" t="s">
        <v>809</v>
      </c>
      <c r="C746" s="67"/>
      <c r="D746" s="68"/>
      <c r="E746" s="69"/>
      <c r="F746" s="70"/>
      <c r="G746" s="67"/>
      <c r="H746" s="71"/>
      <c r="I746" s="72"/>
      <c r="J746" s="72"/>
      <c r="K746" s="36"/>
      <c r="L746" s="79"/>
      <c r="M746" s="79"/>
      <c r="N746" s="74"/>
      <c r="O746" s="81" t="s">
        <v>179</v>
      </c>
      <c r="P746" s="83">
        <v>42397.598645833335</v>
      </c>
      <c r="Q746" s="81" t="s">
        <v>2928</v>
      </c>
      <c r="R746" s="84" t="s">
        <v>4395</v>
      </c>
      <c r="S746" s="81" t="s">
        <v>4830</v>
      </c>
      <c r="T746" s="81"/>
      <c r="U746" s="83">
        <v>42397.598645833335</v>
      </c>
      <c r="V746" s="84" t="s">
        <v>5912</v>
      </c>
      <c r="W746" s="81"/>
      <c r="X746" s="81"/>
      <c r="Y746" s="87" t="s">
        <v>8308</v>
      </c>
      <c r="Z746" s="81"/>
    </row>
    <row r="747" spans="1:26" x14ac:dyDescent="0.25">
      <c r="A747" s="66" t="s">
        <v>809</v>
      </c>
      <c r="B747" s="66" t="s">
        <v>2091</v>
      </c>
      <c r="C747" s="67"/>
      <c r="D747" s="68"/>
      <c r="E747" s="69"/>
      <c r="F747" s="70"/>
      <c r="G747" s="67"/>
      <c r="H747" s="71"/>
      <c r="I747" s="72"/>
      <c r="J747" s="72"/>
      <c r="K747" s="36"/>
      <c r="L747" s="79"/>
      <c r="M747" s="79"/>
      <c r="N747" s="74"/>
      <c r="O747" s="81" t="s">
        <v>2406</v>
      </c>
      <c r="P747" s="83">
        <v>42397.598715277774</v>
      </c>
      <c r="Q747" s="81" t="s">
        <v>2929</v>
      </c>
      <c r="R747" s="84" t="s">
        <v>4396</v>
      </c>
      <c r="S747" s="81" t="s">
        <v>4830</v>
      </c>
      <c r="T747" s="81"/>
      <c r="U747" s="83">
        <v>42397.598715277774</v>
      </c>
      <c r="V747" s="84" t="s">
        <v>5913</v>
      </c>
      <c r="W747" s="81"/>
      <c r="X747" s="81"/>
      <c r="Y747" s="87" t="s">
        <v>8309</v>
      </c>
      <c r="Z747" s="81"/>
    </row>
    <row r="748" spans="1:26" x14ac:dyDescent="0.25">
      <c r="A748" s="66" t="s">
        <v>810</v>
      </c>
      <c r="B748" s="66" t="s">
        <v>810</v>
      </c>
      <c r="C748" s="67"/>
      <c r="D748" s="68"/>
      <c r="E748" s="69"/>
      <c r="F748" s="70"/>
      <c r="G748" s="67"/>
      <c r="H748" s="71"/>
      <c r="I748" s="72"/>
      <c r="J748" s="72"/>
      <c r="K748" s="36"/>
      <c r="L748" s="79"/>
      <c r="M748" s="79"/>
      <c r="N748" s="74"/>
      <c r="O748" s="81" t="s">
        <v>179</v>
      </c>
      <c r="P748" s="83">
        <v>42397.597337962965</v>
      </c>
      <c r="Q748" s="81" t="s">
        <v>2930</v>
      </c>
      <c r="R748" s="84" t="s">
        <v>4397</v>
      </c>
      <c r="S748" s="81" t="s">
        <v>4871</v>
      </c>
      <c r="T748" s="81"/>
      <c r="U748" s="83">
        <v>42397.597337962965</v>
      </c>
      <c r="V748" s="84" t="s">
        <v>5914</v>
      </c>
      <c r="W748" s="81"/>
      <c r="X748" s="81"/>
      <c r="Y748" s="87" t="s">
        <v>8310</v>
      </c>
      <c r="Z748" s="81"/>
    </row>
    <row r="749" spans="1:26" x14ac:dyDescent="0.25">
      <c r="A749" s="66" t="s">
        <v>810</v>
      </c>
      <c r="B749" s="66" t="s">
        <v>810</v>
      </c>
      <c r="C749" s="67"/>
      <c r="D749" s="68"/>
      <c r="E749" s="69"/>
      <c r="F749" s="70"/>
      <c r="G749" s="67"/>
      <c r="H749" s="71"/>
      <c r="I749" s="72"/>
      <c r="J749" s="72"/>
      <c r="K749" s="36"/>
      <c r="L749" s="79"/>
      <c r="M749" s="79"/>
      <c r="N749" s="74"/>
      <c r="O749" s="81" t="s">
        <v>179</v>
      </c>
      <c r="P749" s="83">
        <v>42397.598877314813</v>
      </c>
      <c r="Q749" s="81" t="s">
        <v>2931</v>
      </c>
      <c r="R749" s="84" t="s">
        <v>4397</v>
      </c>
      <c r="S749" s="81" t="s">
        <v>4871</v>
      </c>
      <c r="T749" s="81"/>
      <c r="U749" s="83">
        <v>42397.598877314813</v>
      </c>
      <c r="V749" s="84" t="s">
        <v>5915</v>
      </c>
      <c r="W749" s="81"/>
      <c r="X749" s="81"/>
      <c r="Y749" s="87" t="s">
        <v>8311</v>
      </c>
      <c r="Z749" s="81"/>
    </row>
    <row r="750" spans="1:26" x14ac:dyDescent="0.25">
      <c r="A750" s="66" t="s">
        <v>811</v>
      </c>
      <c r="B750" s="66" t="s">
        <v>811</v>
      </c>
      <c r="C750" s="67"/>
      <c r="D750" s="68"/>
      <c r="E750" s="69"/>
      <c r="F750" s="70"/>
      <c r="G750" s="67"/>
      <c r="H750" s="71"/>
      <c r="I750" s="72"/>
      <c r="J750" s="72"/>
      <c r="K750" s="36"/>
      <c r="L750" s="79"/>
      <c r="M750" s="79"/>
      <c r="N750" s="74"/>
      <c r="O750" s="81" t="s">
        <v>179</v>
      </c>
      <c r="P750" s="83">
        <v>42397.598923611113</v>
      </c>
      <c r="Q750" s="81" t="s">
        <v>2932</v>
      </c>
      <c r="R750" s="84" t="s">
        <v>4397</v>
      </c>
      <c r="S750" s="81" t="s">
        <v>4871</v>
      </c>
      <c r="T750" s="81"/>
      <c r="U750" s="83">
        <v>42397.598923611113</v>
      </c>
      <c r="V750" s="84" t="s">
        <v>5916</v>
      </c>
      <c r="W750" s="81"/>
      <c r="X750" s="81"/>
      <c r="Y750" s="87" t="s">
        <v>8312</v>
      </c>
      <c r="Z750" s="81"/>
    </row>
    <row r="751" spans="1:26" x14ac:dyDescent="0.25">
      <c r="A751" s="66" t="s">
        <v>812</v>
      </c>
      <c r="B751" s="66" t="s">
        <v>812</v>
      </c>
      <c r="C751" s="67"/>
      <c r="D751" s="68"/>
      <c r="E751" s="69"/>
      <c r="F751" s="70"/>
      <c r="G751" s="67"/>
      <c r="H751" s="71"/>
      <c r="I751" s="72"/>
      <c r="J751" s="72"/>
      <c r="K751" s="36"/>
      <c r="L751" s="79"/>
      <c r="M751" s="79"/>
      <c r="N751" s="74"/>
      <c r="O751" s="81" t="s">
        <v>179</v>
      </c>
      <c r="P751" s="83">
        <v>42397.599108796298</v>
      </c>
      <c r="Q751" s="81" t="s">
        <v>2933</v>
      </c>
      <c r="R751" s="84" t="s">
        <v>4283</v>
      </c>
      <c r="S751" s="81" t="s">
        <v>4880</v>
      </c>
      <c r="T751" s="81"/>
      <c r="U751" s="83">
        <v>42397.599108796298</v>
      </c>
      <c r="V751" s="84" t="s">
        <v>5917</v>
      </c>
      <c r="W751" s="81"/>
      <c r="X751" s="81"/>
      <c r="Y751" s="87" t="s">
        <v>8313</v>
      </c>
      <c r="Z751" s="81"/>
    </row>
    <row r="752" spans="1:26" x14ac:dyDescent="0.25">
      <c r="A752" s="66" t="s">
        <v>813</v>
      </c>
      <c r="B752" s="66" t="s">
        <v>2119</v>
      </c>
      <c r="C752" s="67"/>
      <c r="D752" s="68"/>
      <c r="E752" s="69"/>
      <c r="F752" s="70"/>
      <c r="G752" s="67"/>
      <c r="H752" s="71"/>
      <c r="I752" s="72"/>
      <c r="J752" s="72"/>
      <c r="K752" s="36"/>
      <c r="L752" s="79"/>
      <c r="M752" s="79"/>
      <c r="N752" s="74"/>
      <c r="O752" s="81" t="s">
        <v>2406</v>
      </c>
      <c r="P752" s="83">
        <v>42397.599247685182</v>
      </c>
      <c r="Q752" s="81" t="s">
        <v>2538</v>
      </c>
      <c r="R752" s="84" t="s">
        <v>4242</v>
      </c>
      <c r="S752" s="81" t="s">
        <v>4863</v>
      </c>
      <c r="T752" s="81"/>
      <c r="U752" s="83">
        <v>42397.599247685182</v>
      </c>
      <c r="V752" s="84" t="s">
        <v>5918</v>
      </c>
      <c r="W752" s="81"/>
      <c r="X752" s="81"/>
      <c r="Y752" s="87" t="s">
        <v>8314</v>
      </c>
      <c r="Z752" s="81"/>
    </row>
    <row r="753" spans="1:26" x14ac:dyDescent="0.25">
      <c r="A753" s="66" t="s">
        <v>814</v>
      </c>
      <c r="B753" s="66" t="s">
        <v>1389</v>
      </c>
      <c r="C753" s="67"/>
      <c r="D753" s="68"/>
      <c r="E753" s="69"/>
      <c r="F753" s="70"/>
      <c r="G753" s="67"/>
      <c r="H753" s="71"/>
      <c r="I753" s="72"/>
      <c r="J753" s="72"/>
      <c r="K753" s="36"/>
      <c r="L753" s="79"/>
      <c r="M753" s="79"/>
      <c r="N753" s="74"/>
      <c r="O753" s="81" t="s">
        <v>2406</v>
      </c>
      <c r="P753" s="83">
        <v>42397.599409722221</v>
      </c>
      <c r="Q753" s="81" t="s">
        <v>2917</v>
      </c>
      <c r="R753" s="84" t="s">
        <v>4390</v>
      </c>
      <c r="S753" s="81" t="s">
        <v>4870</v>
      </c>
      <c r="T753" s="81"/>
      <c r="U753" s="83">
        <v>42397.599409722221</v>
      </c>
      <c r="V753" s="84" t="s">
        <v>5919</v>
      </c>
      <c r="W753" s="81"/>
      <c r="X753" s="81"/>
      <c r="Y753" s="87" t="s">
        <v>8315</v>
      </c>
      <c r="Z753" s="81"/>
    </row>
    <row r="754" spans="1:26" x14ac:dyDescent="0.25">
      <c r="A754" s="66" t="s">
        <v>815</v>
      </c>
      <c r="B754" s="66" t="s">
        <v>2119</v>
      </c>
      <c r="C754" s="67"/>
      <c r="D754" s="68"/>
      <c r="E754" s="69"/>
      <c r="F754" s="70"/>
      <c r="G754" s="67"/>
      <c r="H754" s="71"/>
      <c r="I754" s="72"/>
      <c r="J754" s="72"/>
      <c r="K754" s="36"/>
      <c r="L754" s="79"/>
      <c r="M754" s="79"/>
      <c r="N754" s="74"/>
      <c r="O754" s="81" t="s">
        <v>2406</v>
      </c>
      <c r="P754" s="83">
        <v>42397.599629629629</v>
      </c>
      <c r="Q754" s="81" t="s">
        <v>2538</v>
      </c>
      <c r="R754" s="84" t="s">
        <v>4242</v>
      </c>
      <c r="S754" s="81" t="s">
        <v>4863</v>
      </c>
      <c r="T754" s="81"/>
      <c r="U754" s="83">
        <v>42397.599629629629</v>
      </c>
      <c r="V754" s="84" t="s">
        <v>5920</v>
      </c>
      <c r="W754" s="81"/>
      <c r="X754" s="81"/>
      <c r="Y754" s="87" t="s">
        <v>8316</v>
      </c>
      <c r="Z754" s="81"/>
    </row>
    <row r="755" spans="1:26" x14ac:dyDescent="0.25">
      <c r="A755" s="66" t="s">
        <v>816</v>
      </c>
      <c r="B755" s="66" t="s">
        <v>816</v>
      </c>
      <c r="C755" s="67"/>
      <c r="D755" s="68"/>
      <c r="E755" s="69"/>
      <c r="F755" s="70"/>
      <c r="G755" s="67"/>
      <c r="H755" s="71"/>
      <c r="I755" s="72"/>
      <c r="J755" s="72"/>
      <c r="K755" s="36"/>
      <c r="L755" s="79"/>
      <c r="M755" s="79"/>
      <c r="N755" s="74"/>
      <c r="O755" s="81" t="s">
        <v>179</v>
      </c>
      <c r="P755" s="83">
        <v>42397.599733796298</v>
      </c>
      <c r="Q755" s="81" t="s">
        <v>2934</v>
      </c>
      <c r="R755" s="84" t="s">
        <v>4224</v>
      </c>
      <c r="S755" s="81" t="s">
        <v>4855</v>
      </c>
      <c r="T755" s="81"/>
      <c r="U755" s="83">
        <v>42397.599733796298</v>
      </c>
      <c r="V755" s="84" t="s">
        <v>5921</v>
      </c>
      <c r="W755" s="81"/>
      <c r="X755" s="81"/>
      <c r="Y755" s="87" t="s">
        <v>8317</v>
      </c>
      <c r="Z755" s="81"/>
    </row>
    <row r="756" spans="1:26" x14ac:dyDescent="0.25">
      <c r="A756" s="66" t="s">
        <v>817</v>
      </c>
      <c r="B756" s="66" t="s">
        <v>2119</v>
      </c>
      <c r="C756" s="67"/>
      <c r="D756" s="68"/>
      <c r="E756" s="69"/>
      <c r="F756" s="70"/>
      <c r="G756" s="67"/>
      <c r="H756" s="71"/>
      <c r="I756" s="72"/>
      <c r="J756" s="72"/>
      <c r="K756" s="36"/>
      <c r="L756" s="79"/>
      <c r="M756" s="79"/>
      <c r="N756" s="74"/>
      <c r="O756" s="81" t="s">
        <v>2406</v>
      </c>
      <c r="P756" s="83">
        <v>42397.600127314814</v>
      </c>
      <c r="Q756" s="81" t="s">
        <v>2538</v>
      </c>
      <c r="R756" s="84" t="s">
        <v>4242</v>
      </c>
      <c r="S756" s="81" t="s">
        <v>4863</v>
      </c>
      <c r="T756" s="81"/>
      <c r="U756" s="83">
        <v>42397.600127314814</v>
      </c>
      <c r="V756" s="84" t="s">
        <v>5922</v>
      </c>
      <c r="W756" s="81"/>
      <c r="X756" s="81"/>
      <c r="Y756" s="87" t="s">
        <v>8318</v>
      </c>
      <c r="Z756" s="81"/>
    </row>
    <row r="757" spans="1:26" x14ac:dyDescent="0.25">
      <c r="A757" s="66" t="s">
        <v>818</v>
      </c>
      <c r="B757" s="66" t="s">
        <v>2094</v>
      </c>
      <c r="C757" s="67"/>
      <c r="D757" s="68"/>
      <c r="E757" s="69"/>
      <c r="F757" s="70"/>
      <c r="G757" s="67"/>
      <c r="H757" s="71"/>
      <c r="I757" s="72"/>
      <c r="J757" s="72"/>
      <c r="K757" s="36"/>
      <c r="L757" s="79"/>
      <c r="M757" s="79"/>
      <c r="N757" s="74"/>
      <c r="O757" s="81" t="s">
        <v>2406</v>
      </c>
      <c r="P757" s="83">
        <v>42397.600254629629</v>
      </c>
      <c r="Q757" s="81" t="s">
        <v>2935</v>
      </c>
      <c r="R757" s="84" t="s">
        <v>4256</v>
      </c>
      <c r="S757" s="81" t="s">
        <v>4870</v>
      </c>
      <c r="T757" s="81"/>
      <c r="U757" s="83">
        <v>42397.600254629629</v>
      </c>
      <c r="V757" s="84" t="s">
        <v>5923</v>
      </c>
      <c r="W757" s="81"/>
      <c r="X757" s="81"/>
      <c r="Y757" s="87" t="s">
        <v>8319</v>
      </c>
      <c r="Z757" s="81"/>
    </row>
    <row r="758" spans="1:26" x14ac:dyDescent="0.25">
      <c r="A758" s="66" t="s">
        <v>819</v>
      </c>
      <c r="B758" s="66" t="s">
        <v>1923</v>
      </c>
      <c r="C758" s="67"/>
      <c r="D758" s="68"/>
      <c r="E758" s="69"/>
      <c r="F758" s="70"/>
      <c r="G758" s="67"/>
      <c r="H758" s="71"/>
      <c r="I758" s="72"/>
      <c r="J758" s="72"/>
      <c r="K758" s="36"/>
      <c r="L758" s="79"/>
      <c r="M758" s="79"/>
      <c r="N758" s="74"/>
      <c r="O758" s="81" t="s">
        <v>2406</v>
      </c>
      <c r="P758" s="83">
        <v>42397.545671296299</v>
      </c>
      <c r="Q758" s="81" t="s">
        <v>2676</v>
      </c>
      <c r="R758" s="84" t="s">
        <v>4299</v>
      </c>
      <c r="S758" s="81" t="s">
        <v>4833</v>
      </c>
      <c r="T758" s="81"/>
      <c r="U758" s="83">
        <v>42397.545671296299</v>
      </c>
      <c r="V758" s="84" t="s">
        <v>5924</v>
      </c>
      <c r="W758" s="81"/>
      <c r="X758" s="81"/>
      <c r="Y758" s="87" t="s">
        <v>8320</v>
      </c>
      <c r="Z758" s="81"/>
    </row>
    <row r="759" spans="1:26" x14ac:dyDescent="0.25">
      <c r="A759" s="66" t="s">
        <v>819</v>
      </c>
      <c r="B759" s="66" t="s">
        <v>936</v>
      </c>
      <c r="C759" s="67"/>
      <c r="D759" s="68"/>
      <c r="E759" s="69"/>
      <c r="F759" s="70"/>
      <c r="G759" s="67"/>
      <c r="H759" s="71"/>
      <c r="I759" s="72"/>
      <c r="J759" s="72"/>
      <c r="K759" s="36"/>
      <c r="L759" s="79"/>
      <c r="M759" s="79"/>
      <c r="N759" s="74"/>
      <c r="O759" s="81" t="s">
        <v>2406</v>
      </c>
      <c r="P759" s="83">
        <v>42397.600729166668</v>
      </c>
      <c r="Q759" s="81" t="s">
        <v>2936</v>
      </c>
      <c r="R759" s="84" t="s">
        <v>4190</v>
      </c>
      <c r="S759" s="81" t="s">
        <v>4832</v>
      </c>
      <c r="T759" s="81"/>
      <c r="U759" s="83">
        <v>42397.600729166668</v>
      </c>
      <c r="V759" s="84" t="s">
        <v>5925</v>
      </c>
      <c r="W759" s="81"/>
      <c r="X759" s="81"/>
      <c r="Y759" s="87" t="s">
        <v>8321</v>
      </c>
      <c r="Z759" s="81"/>
    </row>
    <row r="760" spans="1:26" x14ac:dyDescent="0.25">
      <c r="A760" s="66" t="s">
        <v>820</v>
      </c>
      <c r="B760" s="66" t="s">
        <v>2018</v>
      </c>
      <c r="C760" s="67"/>
      <c r="D760" s="68"/>
      <c r="E760" s="69"/>
      <c r="F760" s="70"/>
      <c r="G760" s="67"/>
      <c r="H760" s="71"/>
      <c r="I760" s="72"/>
      <c r="J760" s="72"/>
      <c r="K760" s="36"/>
      <c r="L760" s="79"/>
      <c r="M760" s="79"/>
      <c r="N760" s="74"/>
      <c r="O760" s="81" t="s">
        <v>2406</v>
      </c>
      <c r="P760" s="83">
        <v>42397.593576388892</v>
      </c>
      <c r="Q760" s="81" t="s">
        <v>2937</v>
      </c>
      <c r="R760" s="81"/>
      <c r="S760" s="81"/>
      <c r="T760" s="81"/>
      <c r="U760" s="83">
        <v>42397.593576388892</v>
      </c>
      <c r="V760" s="84" t="s">
        <v>5926</v>
      </c>
      <c r="W760" s="81"/>
      <c r="X760" s="81"/>
      <c r="Y760" s="87" t="s">
        <v>8322</v>
      </c>
      <c r="Z760" s="81"/>
    </row>
    <row r="761" spans="1:26" x14ac:dyDescent="0.25">
      <c r="A761" s="66" t="s">
        <v>820</v>
      </c>
      <c r="B761" s="66" t="s">
        <v>1768</v>
      </c>
      <c r="C761" s="67"/>
      <c r="D761" s="68"/>
      <c r="E761" s="69"/>
      <c r="F761" s="70"/>
      <c r="G761" s="67"/>
      <c r="H761" s="71"/>
      <c r="I761" s="72"/>
      <c r="J761" s="72"/>
      <c r="K761" s="36"/>
      <c r="L761" s="79"/>
      <c r="M761" s="79"/>
      <c r="N761" s="74"/>
      <c r="O761" s="81" t="s">
        <v>2406</v>
      </c>
      <c r="P761" s="83">
        <v>42397.593576388892</v>
      </c>
      <c r="Q761" s="81" t="s">
        <v>2937</v>
      </c>
      <c r="R761" s="81"/>
      <c r="S761" s="81"/>
      <c r="T761" s="81"/>
      <c r="U761" s="83">
        <v>42397.593576388892</v>
      </c>
      <c r="V761" s="84" t="s">
        <v>5926</v>
      </c>
      <c r="W761" s="81"/>
      <c r="X761" s="81"/>
      <c r="Y761" s="87" t="s">
        <v>8322</v>
      </c>
      <c r="Z761" s="81"/>
    </row>
    <row r="762" spans="1:26" x14ac:dyDescent="0.25">
      <c r="A762" s="66" t="s">
        <v>820</v>
      </c>
      <c r="B762" s="66" t="s">
        <v>2018</v>
      </c>
      <c r="C762" s="67"/>
      <c r="D762" s="68"/>
      <c r="E762" s="69"/>
      <c r="F762" s="70"/>
      <c r="G762" s="67"/>
      <c r="H762" s="71"/>
      <c r="I762" s="72"/>
      <c r="J762" s="72"/>
      <c r="K762" s="36"/>
      <c r="L762" s="79"/>
      <c r="M762" s="79"/>
      <c r="N762" s="74"/>
      <c r="O762" s="81" t="s">
        <v>2406</v>
      </c>
      <c r="P762" s="83">
        <v>42397.601203703707</v>
      </c>
      <c r="Q762" s="81" t="s">
        <v>2738</v>
      </c>
      <c r="R762" s="81"/>
      <c r="S762" s="81"/>
      <c r="T762" s="81"/>
      <c r="U762" s="83">
        <v>42397.601203703707</v>
      </c>
      <c r="V762" s="84" t="s">
        <v>5927</v>
      </c>
      <c r="W762" s="81"/>
      <c r="X762" s="81"/>
      <c r="Y762" s="87" t="s">
        <v>8323</v>
      </c>
      <c r="Z762" s="81"/>
    </row>
    <row r="763" spans="1:26" x14ac:dyDescent="0.25">
      <c r="A763" s="66" t="s">
        <v>820</v>
      </c>
      <c r="B763" s="66" t="s">
        <v>1768</v>
      </c>
      <c r="C763" s="67"/>
      <c r="D763" s="68"/>
      <c r="E763" s="69"/>
      <c r="F763" s="70"/>
      <c r="G763" s="67"/>
      <c r="H763" s="71"/>
      <c r="I763" s="72"/>
      <c r="J763" s="72"/>
      <c r="K763" s="36"/>
      <c r="L763" s="79"/>
      <c r="M763" s="79"/>
      <c r="N763" s="74"/>
      <c r="O763" s="81" t="s">
        <v>2406</v>
      </c>
      <c r="P763" s="83">
        <v>42397.601203703707</v>
      </c>
      <c r="Q763" s="81" t="s">
        <v>2738</v>
      </c>
      <c r="R763" s="81"/>
      <c r="S763" s="81"/>
      <c r="T763" s="81"/>
      <c r="U763" s="83">
        <v>42397.601203703707</v>
      </c>
      <c r="V763" s="84" t="s">
        <v>5927</v>
      </c>
      <c r="W763" s="81"/>
      <c r="X763" s="81"/>
      <c r="Y763" s="87" t="s">
        <v>8323</v>
      </c>
      <c r="Z763" s="81"/>
    </row>
    <row r="764" spans="1:26" x14ac:dyDescent="0.25">
      <c r="A764" s="66" t="s">
        <v>821</v>
      </c>
      <c r="B764" s="66" t="s">
        <v>821</v>
      </c>
      <c r="C764" s="67"/>
      <c r="D764" s="68"/>
      <c r="E764" s="69"/>
      <c r="F764" s="70"/>
      <c r="G764" s="67"/>
      <c r="H764" s="71"/>
      <c r="I764" s="72"/>
      <c r="J764" s="72"/>
      <c r="K764" s="36"/>
      <c r="L764" s="79"/>
      <c r="M764" s="79"/>
      <c r="N764" s="74"/>
      <c r="O764" s="81" t="s">
        <v>179</v>
      </c>
      <c r="P764" s="83">
        <v>42397.582766203705</v>
      </c>
      <c r="Q764" s="81" t="s">
        <v>2938</v>
      </c>
      <c r="R764" s="84" t="s">
        <v>4398</v>
      </c>
      <c r="S764" s="81" t="s">
        <v>4830</v>
      </c>
      <c r="T764" s="81"/>
      <c r="U764" s="83">
        <v>42397.582766203705</v>
      </c>
      <c r="V764" s="84" t="s">
        <v>5928</v>
      </c>
      <c r="W764" s="81"/>
      <c r="X764" s="81"/>
      <c r="Y764" s="87" t="s">
        <v>8324</v>
      </c>
      <c r="Z764" s="81"/>
    </row>
    <row r="765" spans="1:26" x14ac:dyDescent="0.25">
      <c r="A765" s="66" t="s">
        <v>821</v>
      </c>
      <c r="B765" s="66" t="s">
        <v>2187</v>
      </c>
      <c r="C765" s="67"/>
      <c r="D765" s="68"/>
      <c r="E765" s="69"/>
      <c r="F765" s="70"/>
      <c r="G765" s="67"/>
      <c r="H765" s="71"/>
      <c r="I765" s="72"/>
      <c r="J765" s="72"/>
      <c r="K765" s="36"/>
      <c r="L765" s="79"/>
      <c r="M765" s="79"/>
      <c r="N765" s="74"/>
      <c r="O765" s="81" t="s">
        <v>2406</v>
      </c>
      <c r="P765" s="83">
        <v>42397.601099537038</v>
      </c>
      <c r="Q765" s="81" t="s">
        <v>2939</v>
      </c>
      <c r="R765" s="84" t="s">
        <v>4399</v>
      </c>
      <c r="S765" s="81" t="s">
        <v>4839</v>
      </c>
      <c r="T765" s="81"/>
      <c r="U765" s="83">
        <v>42397.601099537038</v>
      </c>
      <c r="V765" s="84" t="s">
        <v>5929</v>
      </c>
      <c r="W765" s="81"/>
      <c r="X765" s="81"/>
      <c r="Y765" s="87" t="s">
        <v>8325</v>
      </c>
      <c r="Z765" s="81"/>
    </row>
    <row r="766" spans="1:26" x14ac:dyDescent="0.25">
      <c r="A766" s="66" t="s">
        <v>821</v>
      </c>
      <c r="B766" s="66" t="s">
        <v>2088</v>
      </c>
      <c r="C766" s="67"/>
      <c r="D766" s="68"/>
      <c r="E766" s="69"/>
      <c r="F766" s="70"/>
      <c r="G766" s="67"/>
      <c r="H766" s="71"/>
      <c r="I766" s="72"/>
      <c r="J766" s="72"/>
      <c r="K766" s="36"/>
      <c r="L766" s="79"/>
      <c r="M766" s="79"/>
      <c r="N766" s="74"/>
      <c r="O766" s="81" t="s">
        <v>2406</v>
      </c>
      <c r="P766" s="83">
        <v>42397.60125</v>
      </c>
      <c r="Q766" s="81" t="s">
        <v>2542</v>
      </c>
      <c r="R766" s="84" t="s">
        <v>4245</v>
      </c>
      <c r="S766" s="81" t="s">
        <v>4821</v>
      </c>
      <c r="T766" s="81"/>
      <c r="U766" s="83">
        <v>42397.60125</v>
      </c>
      <c r="V766" s="84" t="s">
        <v>5930</v>
      </c>
      <c r="W766" s="81"/>
      <c r="X766" s="81"/>
      <c r="Y766" s="87" t="s">
        <v>8326</v>
      </c>
      <c r="Z766" s="81"/>
    </row>
    <row r="767" spans="1:26" x14ac:dyDescent="0.25">
      <c r="A767" s="66" t="s">
        <v>822</v>
      </c>
      <c r="B767" s="66" t="s">
        <v>822</v>
      </c>
      <c r="C767" s="67"/>
      <c r="D767" s="68"/>
      <c r="E767" s="69"/>
      <c r="F767" s="70"/>
      <c r="G767" s="67"/>
      <c r="H767" s="71"/>
      <c r="I767" s="72"/>
      <c r="J767" s="72"/>
      <c r="K767" s="36"/>
      <c r="L767" s="79"/>
      <c r="M767" s="79"/>
      <c r="N767" s="74"/>
      <c r="O767" s="81" t="s">
        <v>179</v>
      </c>
      <c r="P767" s="83">
        <v>42397.601354166669</v>
      </c>
      <c r="Q767" s="81" t="s">
        <v>2940</v>
      </c>
      <c r="R767" s="84" t="s">
        <v>4283</v>
      </c>
      <c r="S767" s="81" t="s">
        <v>4880</v>
      </c>
      <c r="T767" s="81"/>
      <c r="U767" s="83">
        <v>42397.601354166669</v>
      </c>
      <c r="V767" s="84" t="s">
        <v>5931</v>
      </c>
      <c r="W767" s="81"/>
      <c r="X767" s="81"/>
      <c r="Y767" s="87" t="s">
        <v>8327</v>
      </c>
      <c r="Z767" s="81"/>
    </row>
    <row r="768" spans="1:26" x14ac:dyDescent="0.25">
      <c r="A768" s="66" t="s">
        <v>823</v>
      </c>
      <c r="B768" s="66" t="s">
        <v>2188</v>
      </c>
      <c r="C768" s="67"/>
      <c r="D768" s="68"/>
      <c r="E768" s="69"/>
      <c r="F768" s="70"/>
      <c r="G768" s="67"/>
      <c r="H768" s="71"/>
      <c r="I768" s="72"/>
      <c r="J768" s="72"/>
      <c r="K768" s="36"/>
      <c r="L768" s="79"/>
      <c r="M768" s="79"/>
      <c r="N768" s="74"/>
      <c r="O768" s="81" t="s">
        <v>2406</v>
      </c>
      <c r="P768" s="83">
        <v>42397.600995370369</v>
      </c>
      <c r="Q768" s="81" t="s">
        <v>2941</v>
      </c>
      <c r="R768" s="81" t="s">
        <v>4400</v>
      </c>
      <c r="S768" s="81" t="s">
        <v>4917</v>
      </c>
      <c r="T768" s="81"/>
      <c r="U768" s="83">
        <v>42397.600995370369</v>
      </c>
      <c r="V768" s="84" t="s">
        <v>5932</v>
      </c>
      <c r="W768" s="81"/>
      <c r="X768" s="81"/>
      <c r="Y768" s="87" t="s">
        <v>8328</v>
      </c>
      <c r="Z768" s="81"/>
    </row>
    <row r="769" spans="1:26" x14ac:dyDescent="0.25">
      <c r="A769" s="66" t="s">
        <v>823</v>
      </c>
      <c r="B769" s="66" t="s">
        <v>2188</v>
      </c>
      <c r="C769" s="67"/>
      <c r="D769" s="68"/>
      <c r="E769" s="69"/>
      <c r="F769" s="70"/>
      <c r="G769" s="67"/>
      <c r="H769" s="71"/>
      <c r="I769" s="72"/>
      <c r="J769" s="72"/>
      <c r="K769" s="36"/>
      <c r="L769" s="79"/>
      <c r="M769" s="79"/>
      <c r="N769" s="74"/>
      <c r="O769" s="81" t="s">
        <v>2406</v>
      </c>
      <c r="P769" s="83">
        <v>42397.601504629631</v>
      </c>
      <c r="Q769" s="81" t="s">
        <v>2942</v>
      </c>
      <c r="R769" s="84" t="s">
        <v>4401</v>
      </c>
      <c r="S769" s="81" t="s">
        <v>4813</v>
      </c>
      <c r="T769" s="81"/>
      <c r="U769" s="83">
        <v>42397.601504629631</v>
      </c>
      <c r="V769" s="84" t="s">
        <v>5933</v>
      </c>
      <c r="W769" s="81"/>
      <c r="X769" s="81"/>
      <c r="Y769" s="87" t="s">
        <v>8329</v>
      </c>
      <c r="Z769" s="81"/>
    </row>
    <row r="770" spans="1:26" x14ac:dyDescent="0.25">
      <c r="A770" s="66" t="s">
        <v>824</v>
      </c>
      <c r="B770" s="66" t="s">
        <v>2091</v>
      </c>
      <c r="C770" s="67"/>
      <c r="D770" s="68"/>
      <c r="E770" s="69"/>
      <c r="F770" s="70"/>
      <c r="G770" s="67"/>
      <c r="H770" s="71"/>
      <c r="I770" s="72"/>
      <c r="J770" s="72"/>
      <c r="K770" s="36"/>
      <c r="L770" s="79"/>
      <c r="M770" s="79"/>
      <c r="N770" s="74"/>
      <c r="O770" s="81" t="s">
        <v>2406</v>
      </c>
      <c r="P770" s="83">
        <v>42397.6015625</v>
      </c>
      <c r="Q770" s="81" t="s">
        <v>2943</v>
      </c>
      <c r="R770" s="84" t="s">
        <v>4402</v>
      </c>
      <c r="S770" s="81" t="s">
        <v>4823</v>
      </c>
      <c r="T770" s="81"/>
      <c r="U770" s="83">
        <v>42397.6015625</v>
      </c>
      <c r="V770" s="84" t="s">
        <v>5934</v>
      </c>
      <c r="W770" s="81"/>
      <c r="X770" s="81"/>
      <c r="Y770" s="87" t="s">
        <v>8330</v>
      </c>
      <c r="Z770" s="81"/>
    </row>
    <row r="771" spans="1:26" x14ac:dyDescent="0.25">
      <c r="A771" s="66" t="s">
        <v>825</v>
      </c>
      <c r="B771" s="66" t="s">
        <v>2182</v>
      </c>
      <c r="C771" s="67"/>
      <c r="D771" s="68"/>
      <c r="E771" s="69"/>
      <c r="F771" s="70"/>
      <c r="G771" s="67"/>
      <c r="H771" s="71"/>
      <c r="I771" s="72"/>
      <c r="J771" s="72"/>
      <c r="K771" s="36"/>
      <c r="L771" s="79"/>
      <c r="M771" s="79"/>
      <c r="N771" s="74"/>
      <c r="O771" s="81" t="s">
        <v>2406</v>
      </c>
      <c r="P771" s="83">
        <v>42397.601157407407</v>
      </c>
      <c r="Q771" s="81" t="s">
        <v>2944</v>
      </c>
      <c r="R771" s="84" t="s">
        <v>4212</v>
      </c>
      <c r="S771" s="81" t="s">
        <v>4848</v>
      </c>
      <c r="T771" s="81"/>
      <c r="U771" s="83">
        <v>42397.601157407407</v>
      </c>
      <c r="V771" s="84" t="s">
        <v>5935</v>
      </c>
      <c r="W771" s="81"/>
      <c r="X771" s="81"/>
      <c r="Y771" s="87" t="s">
        <v>8331</v>
      </c>
      <c r="Z771" s="81"/>
    </row>
    <row r="772" spans="1:26" x14ac:dyDescent="0.25">
      <c r="A772" s="66" t="s">
        <v>826</v>
      </c>
      <c r="B772" s="66" t="s">
        <v>825</v>
      </c>
      <c r="C772" s="67"/>
      <c r="D772" s="68"/>
      <c r="E772" s="69"/>
      <c r="F772" s="70"/>
      <c r="G772" s="67"/>
      <c r="H772" s="71"/>
      <c r="I772" s="72"/>
      <c r="J772" s="72"/>
      <c r="K772" s="36"/>
      <c r="L772" s="79"/>
      <c r="M772" s="79"/>
      <c r="N772" s="74"/>
      <c r="O772" s="81" t="s">
        <v>2406</v>
      </c>
      <c r="P772" s="83">
        <v>42397.601597222223</v>
      </c>
      <c r="Q772" s="81" t="s">
        <v>2945</v>
      </c>
      <c r="R772" s="84" t="s">
        <v>4212</v>
      </c>
      <c r="S772" s="81" t="s">
        <v>4848</v>
      </c>
      <c r="T772" s="81"/>
      <c r="U772" s="83">
        <v>42397.601597222223</v>
      </c>
      <c r="V772" s="84" t="s">
        <v>5936</v>
      </c>
      <c r="W772" s="81"/>
      <c r="X772" s="81"/>
      <c r="Y772" s="87" t="s">
        <v>8332</v>
      </c>
      <c r="Z772" s="81"/>
    </row>
    <row r="773" spans="1:26" x14ac:dyDescent="0.25">
      <c r="A773" s="66" t="s">
        <v>826</v>
      </c>
      <c r="B773" s="66" t="s">
        <v>2182</v>
      </c>
      <c r="C773" s="67"/>
      <c r="D773" s="68"/>
      <c r="E773" s="69"/>
      <c r="F773" s="70"/>
      <c r="G773" s="67"/>
      <c r="H773" s="71"/>
      <c r="I773" s="72"/>
      <c r="J773" s="72"/>
      <c r="K773" s="36"/>
      <c r="L773" s="79"/>
      <c r="M773" s="79"/>
      <c r="N773" s="74"/>
      <c r="O773" s="81" t="s">
        <v>2406</v>
      </c>
      <c r="P773" s="83">
        <v>42397.601597222223</v>
      </c>
      <c r="Q773" s="81" t="s">
        <v>2945</v>
      </c>
      <c r="R773" s="84" t="s">
        <v>4212</v>
      </c>
      <c r="S773" s="81" t="s">
        <v>4848</v>
      </c>
      <c r="T773" s="81"/>
      <c r="U773" s="83">
        <v>42397.601597222223</v>
      </c>
      <c r="V773" s="84" t="s">
        <v>5936</v>
      </c>
      <c r="W773" s="81"/>
      <c r="X773" s="81"/>
      <c r="Y773" s="87" t="s">
        <v>8332</v>
      </c>
      <c r="Z773" s="81"/>
    </row>
    <row r="774" spans="1:26" x14ac:dyDescent="0.25">
      <c r="A774" s="66" t="s">
        <v>827</v>
      </c>
      <c r="B774" s="66" t="s">
        <v>2155</v>
      </c>
      <c r="C774" s="67"/>
      <c r="D774" s="68"/>
      <c r="E774" s="69"/>
      <c r="F774" s="70"/>
      <c r="G774" s="67"/>
      <c r="H774" s="71"/>
      <c r="I774" s="72"/>
      <c r="J774" s="72"/>
      <c r="K774" s="36"/>
      <c r="L774" s="79"/>
      <c r="M774" s="79"/>
      <c r="N774" s="74"/>
      <c r="O774" s="81" t="s">
        <v>2406</v>
      </c>
      <c r="P774" s="83">
        <v>42397.601712962962</v>
      </c>
      <c r="Q774" s="81" t="s">
        <v>2946</v>
      </c>
      <c r="R774" s="81"/>
      <c r="S774" s="81"/>
      <c r="T774" s="81"/>
      <c r="U774" s="83">
        <v>42397.601712962962</v>
      </c>
      <c r="V774" s="84" t="s">
        <v>5937</v>
      </c>
      <c r="W774" s="81"/>
      <c r="X774" s="81"/>
      <c r="Y774" s="87" t="s">
        <v>8333</v>
      </c>
      <c r="Z774" s="87" t="s">
        <v>10027</v>
      </c>
    </row>
    <row r="775" spans="1:26" x14ac:dyDescent="0.25">
      <c r="A775" s="66" t="s">
        <v>827</v>
      </c>
      <c r="B775" s="66" t="s">
        <v>2189</v>
      </c>
      <c r="C775" s="67"/>
      <c r="D775" s="68"/>
      <c r="E775" s="69"/>
      <c r="F775" s="70"/>
      <c r="G775" s="67"/>
      <c r="H775" s="71"/>
      <c r="I775" s="72"/>
      <c r="J775" s="72"/>
      <c r="K775" s="36"/>
      <c r="L775" s="79"/>
      <c r="M775" s="79"/>
      <c r="N775" s="74"/>
      <c r="O775" s="81" t="s">
        <v>2407</v>
      </c>
      <c r="P775" s="83">
        <v>42397.601712962962</v>
      </c>
      <c r="Q775" s="81" t="s">
        <v>2946</v>
      </c>
      <c r="R775" s="81"/>
      <c r="S775" s="81"/>
      <c r="T775" s="81"/>
      <c r="U775" s="83">
        <v>42397.601712962962</v>
      </c>
      <c r="V775" s="84" t="s">
        <v>5937</v>
      </c>
      <c r="W775" s="81"/>
      <c r="X775" s="81"/>
      <c r="Y775" s="87" t="s">
        <v>8333</v>
      </c>
      <c r="Z775" s="87" t="s">
        <v>10027</v>
      </c>
    </row>
    <row r="776" spans="1:26" x14ac:dyDescent="0.25">
      <c r="A776" s="66" t="s">
        <v>827</v>
      </c>
      <c r="B776" s="66" t="s">
        <v>2190</v>
      </c>
      <c r="C776" s="67"/>
      <c r="D776" s="68"/>
      <c r="E776" s="69"/>
      <c r="F776" s="70"/>
      <c r="G776" s="67"/>
      <c r="H776" s="71"/>
      <c r="I776" s="72"/>
      <c r="J776" s="72"/>
      <c r="K776" s="36"/>
      <c r="L776" s="79"/>
      <c r="M776" s="79"/>
      <c r="N776" s="74"/>
      <c r="O776" s="81" t="s">
        <v>2406</v>
      </c>
      <c r="P776" s="83">
        <v>42397.601712962962</v>
      </c>
      <c r="Q776" s="81" t="s">
        <v>2946</v>
      </c>
      <c r="R776" s="81"/>
      <c r="S776" s="81"/>
      <c r="T776" s="81"/>
      <c r="U776" s="83">
        <v>42397.601712962962</v>
      </c>
      <c r="V776" s="84" t="s">
        <v>5937</v>
      </c>
      <c r="W776" s="81"/>
      <c r="X776" s="81"/>
      <c r="Y776" s="87" t="s">
        <v>8333</v>
      </c>
      <c r="Z776" s="87" t="s">
        <v>10027</v>
      </c>
    </row>
    <row r="777" spans="1:26" x14ac:dyDescent="0.25">
      <c r="A777" s="66" t="s">
        <v>828</v>
      </c>
      <c r="B777" s="66" t="s">
        <v>1299</v>
      </c>
      <c r="C777" s="67"/>
      <c r="D777" s="68"/>
      <c r="E777" s="69"/>
      <c r="F777" s="70"/>
      <c r="G777" s="67"/>
      <c r="H777" s="71"/>
      <c r="I777" s="72"/>
      <c r="J777" s="72"/>
      <c r="K777" s="36"/>
      <c r="L777" s="79"/>
      <c r="M777" s="79"/>
      <c r="N777" s="74"/>
      <c r="O777" s="81" t="s">
        <v>2406</v>
      </c>
      <c r="P777" s="83">
        <v>42397.601886574077</v>
      </c>
      <c r="Q777" s="81" t="s">
        <v>2822</v>
      </c>
      <c r="R777" s="84" t="s">
        <v>4256</v>
      </c>
      <c r="S777" s="81" t="s">
        <v>4870</v>
      </c>
      <c r="T777" s="81"/>
      <c r="U777" s="83">
        <v>42397.601886574077</v>
      </c>
      <c r="V777" s="84" t="s">
        <v>5938</v>
      </c>
      <c r="W777" s="81"/>
      <c r="X777" s="81"/>
      <c r="Y777" s="87" t="s">
        <v>8334</v>
      </c>
      <c r="Z777" s="81"/>
    </row>
    <row r="778" spans="1:26" x14ac:dyDescent="0.25">
      <c r="A778" s="66" t="s">
        <v>829</v>
      </c>
      <c r="B778" s="66" t="s">
        <v>829</v>
      </c>
      <c r="C778" s="67"/>
      <c r="D778" s="68"/>
      <c r="E778" s="69"/>
      <c r="F778" s="70"/>
      <c r="G778" s="67"/>
      <c r="H778" s="71"/>
      <c r="I778" s="72"/>
      <c r="J778" s="72"/>
      <c r="K778" s="36"/>
      <c r="L778" s="79"/>
      <c r="M778" s="79"/>
      <c r="N778" s="74"/>
      <c r="O778" s="81" t="s">
        <v>179</v>
      </c>
      <c r="P778" s="83">
        <v>42397.602256944447</v>
      </c>
      <c r="Q778" s="81" t="s">
        <v>2947</v>
      </c>
      <c r="R778" s="84" t="s">
        <v>4403</v>
      </c>
      <c r="S778" s="81" t="s">
        <v>4870</v>
      </c>
      <c r="T778" s="81"/>
      <c r="U778" s="83">
        <v>42397.602256944447</v>
      </c>
      <c r="V778" s="84" t="s">
        <v>5939</v>
      </c>
      <c r="W778" s="81"/>
      <c r="X778" s="81"/>
      <c r="Y778" s="87" t="s">
        <v>8335</v>
      </c>
      <c r="Z778" s="81"/>
    </row>
    <row r="779" spans="1:26" x14ac:dyDescent="0.25">
      <c r="A779" s="66" t="s">
        <v>830</v>
      </c>
      <c r="B779" s="66" t="s">
        <v>1389</v>
      </c>
      <c r="C779" s="67"/>
      <c r="D779" s="68"/>
      <c r="E779" s="69"/>
      <c r="F779" s="70"/>
      <c r="G779" s="67"/>
      <c r="H779" s="71"/>
      <c r="I779" s="72"/>
      <c r="J779" s="72"/>
      <c r="K779" s="36"/>
      <c r="L779" s="79"/>
      <c r="M779" s="79"/>
      <c r="N779" s="74"/>
      <c r="O779" s="81" t="s">
        <v>2406</v>
      </c>
      <c r="P779" s="83">
        <v>42397.602268518516</v>
      </c>
      <c r="Q779" s="81" t="s">
        <v>2917</v>
      </c>
      <c r="R779" s="84" t="s">
        <v>4390</v>
      </c>
      <c r="S779" s="81" t="s">
        <v>4870</v>
      </c>
      <c r="T779" s="81"/>
      <c r="U779" s="83">
        <v>42397.602268518516</v>
      </c>
      <c r="V779" s="84" t="s">
        <v>5940</v>
      </c>
      <c r="W779" s="81"/>
      <c r="X779" s="81"/>
      <c r="Y779" s="87" t="s">
        <v>8336</v>
      </c>
      <c r="Z779" s="81"/>
    </row>
    <row r="780" spans="1:26" x14ac:dyDescent="0.25">
      <c r="A780" s="66" t="s">
        <v>831</v>
      </c>
      <c r="B780" s="66" t="s">
        <v>1923</v>
      </c>
      <c r="C780" s="67"/>
      <c r="D780" s="68"/>
      <c r="E780" s="69"/>
      <c r="F780" s="70"/>
      <c r="G780" s="67"/>
      <c r="H780" s="71"/>
      <c r="I780" s="72"/>
      <c r="J780" s="72"/>
      <c r="K780" s="36"/>
      <c r="L780" s="79"/>
      <c r="M780" s="79"/>
      <c r="N780" s="74"/>
      <c r="O780" s="81" t="s">
        <v>2406</v>
      </c>
      <c r="P780" s="83">
        <v>42397.602303240739</v>
      </c>
      <c r="Q780" s="81" t="s">
        <v>2676</v>
      </c>
      <c r="R780" s="84" t="s">
        <v>4299</v>
      </c>
      <c r="S780" s="81" t="s">
        <v>4833</v>
      </c>
      <c r="T780" s="81"/>
      <c r="U780" s="83">
        <v>42397.602303240739</v>
      </c>
      <c r="V780" s="84" t="s">
        <v>5941</v>
      </c>
      <c r="W780" s="81"/>
      <c r="X780" s="81"/>
      <c r="Y780" s="87" t="s">
        <v>8337</v>
      </c>
      <c r="Z780" s="81"/>
    </row>
    <row r="781" spans="1:26" x14ac:dyDescent="0.25">
      <c r="A781" s="66" t="s">
        <v>832</v>
      </c>
      <c r="B781" s="66" t="s">
        <v>2187</v>
      </c>
      <c r="C781" s="67"/>
      <c r="D781" s="68"/>
      <c r="E781" s="69"/>
      <c r="F781" s="70"/>
      <c r="G781" s="67"/>
      <c r="H781" s="71"/>
      <c r="I781" s="72"/>
      <c r="J781" s="72"/>
      <c r="K781" s="36"/>
      <c r="L781" s="79"/>
      <c r="M781" s="79"/>
      <c r="N781" s="74"/>
      <c r="O781" s="81" t="s">
        <v>2406</v>
      </c>
      <c r="P781" s="83">
        <v>42397.602442129632</v>
      </c>
      <c r="Q781" s="81" t="s">
        <v>2939</v>
      </c>
      <c r="R781" s="84" t="s">
        <v>4399</v>
      </c>
      <c r="S781" s="81" t="s">
        <v>4839</v>
      </c>
      <c r="T781" s="81"/>
      <c r="U781" s="83">
        <v>42397.602442129632</v>
      </c>
      <c r="V781" s="84" t="s">
        <v>5942</v>
      </c>
      <c r="W781" s="81"/>
      <c r="X781" s="81"/>
      <c r="Y781" s="87" t="s">
        <v>8338</v>
      </c>
      <c r="Z781" s="81"/>
    </row>
    <row r="782" spans="1:26" x14ac:dyDescent="0.25">
      <c r="A782" s="66" t="s">
        <v>833</v>
      </c>
      <c r="B782" s="66" t="s">
        <v>2191</v>
      </c>
      <c r="C782" s="67"/>
      <c r="D782" s="68"/>
      <c r="E782" s="69"/>
      <c r="F782" s="70"/>
      <c r="G782" s="67"/>
      <c r="H782" s="71"/>
      <c r="I782" s="72"/>
      <c r="J782" s="72"/>
      <c r="K782" s="36"/>
      <c r="L782" s="79"/>
      <c r="M782" s="79"/>
      <c r="N782" s="74"/>
      <c r="O782" s="81" t="s">
        <v>2406</v>
      </c>
      <c r="P782" s="83">
        <v>42397.602465277778</v>
      </c>
      <c r="Q782" s="81" t="s">
        <v>2948</v>
      </c>
      <c r="R782" s="84" t="s">
        <v>4404</v>
      </c>
      <c r="S782" s="81" t="s">
        <v>4850</v>
      </c>
      <c r="T782" s="81"/>
      <c r="U782" s="83">
        <v>42397.602465277778</v>
      </c>
      <c r="V782" s="84" t="s">
        <v>5943</v>
      </c>
      <c r="W782" s="81"/>
      <c r="X782" s="81"/>
      <c r="Y782" s="87" t="s">
        <v>8339</v>
      </c>
      <c r="Z782" s="81"/>
    </row>
    <row r="783" spans="1:26" x14ac:dyDescent="0.25">
      <c r="A783" s="66" t="s">
        <v>834</v>
      </c>
      <c r="B783" s="66" t="s">
        <v>2088</v>
      </c>
      <c r="C783" s="67"/>
      <c r="D783" s="68"/>
      <c r="E783" s="69"/>
      <c r="F783" s="70"/>
      <c r="G783" s="67"/>
      <c r="H783" s="71"/>
      <c r="I783" s="72"/>
      <c r="J783" s="72"/>
      <c r="K783" s="36"/>
      <c r="L783" s="79"/>
      <c r="M783" s="79"/>
      <c r="N783" s="74"/>
      <c r="O783" s="81" t="s">
        <v>2406</v>
      </c>
      <c r="P783" s="83">
        <v>42397.602696759262</v>
      </c>
      <c r="Q783" s="81" t="s">
        <v>2542</v>
      </c>
      <c r="R783" s="84" t="s">
        <v>4245</v>
      </c>
      <c r="S783" s="81" t="s">
        <v>4821</v>
      </c>
      <c r="T783" s="81"/>
      <c r="U783" s="83">
        <v>42397.602696759262</v>
      </c>
      <c r="V783" s="84" t="s">
        <v>5944</v>
      </c>
      <c r="W783" s="81"/>
      <c r="X783" s="81"/>
      <c r="Y783" s="87" t="s">
        <v>8340</v>
      </c>
      <c r="Z783" s="81"/>
    </row>
    <row r="784" spans="1:26" x14ac:dyDescent="0.25">
      <c r="A784" s="66" t="s">
        <v>835</v>
      </c>
      <c r="B784" s="66" t="s">
        <v>2088</v>
      </c>
      <c r="C784" s="67"/>
      <c r="D784" s="68"/>
      <c r="E784" s="69"/>
      <c r="F784" s="70"/>
      <c r="G784" s="67"/>
      <c r="H784" s="71"/>
      <c r="I784" s="72"/>
      <c r="J784" s="72"/>
      <c r="K784" s="36"/>
      <c r="L784" s="79"/>
      <c r="M784" s="79"/>
      <c r="N784" s="74"/>
      <c r="O784" s="81" t="s">
        <v>2406</v>
      </c>
      <c r="P784" s="83">
        <v>42397.603125000001</v>
      </c>
      <c r="Q784" s="81" t="s">
        <v>2542</v>
      </c>
      <c r="R784" s="84" t="s">
        <v>4245</v>
      </c>
      <c r="S784" s="81" t="s">
        <v>4821</v>
      </c>
      <c r="T784" s="81"/>
      <c r="U784" s="83">
        <v>42397.603125000001</v>
      </c>
      <c r="V784" s="84" t="s">
        <v>5945</v>
      </c>
      <c r="W784" s="81"/>
      <c r="X784" s="81"/>
      <c r="Y784" s="87" t="s">
        <v>8341</v>
      </c>
      <c r="Z784" s="81"/>
    </row>
    <row r="785" spans="1:26" x14ac:dyDescent="0.25">
      <c r="A785" s="66" t="s">
        <v>836</v>
      </c>
      <c r="B785" s="66" t="s">
        <v>2192</v>
      </c>
      <c r="C785" s="67"/>
      <c r="D785" s="68"/>
      <c r="E785" s="69"/>
      <c r="F785" s="70"/>
      <c r="G785" s="67"/>
      <c r="H785" s="71"/>
      <c r="I785" s="72"/>
      <c r="J785" s="72"/>
      <c r="K785" s="36"/>
      <c r="L785" s="79"/>
      <c r="M785" s="79"/>
      <c r="N785" s="74"/>
      <c r="O785" s="81" t="s">
        <v>2406</v>
      </c>
      <c r="P785" s="83">
        <v>42397.603263888886</v>
      </c>
      <c r="Q785" s="81" t="s">
        <v>2949</v>
      </c>
      <c r="R785" s="84" t="s">
        <v>4405</v>
      </c>
      <c r="S785" s="81" t="s">
        <v>4855</v>
      </c>
      <c r="T785" s="81"/>
      <c r="U785" s="83">
        <v>42397.603263888886</v>
      </c>
      <c r="V785" s="84" t="s">
        <v>5946</v>
      </c>
      <c r="W785" s="81"/>
      <c r="X785" s="81"/>
      <c r="Y785" s="87" t="s">
        <v>8342</v>
      </c>
      <c r="Z785" s="81"/>
    </row>
    <row r="786" spans="1:26" x14ac:dyDescent="0.25">
      <c r="A786" s="66" t="s">
        <v>837</v>
      </c>
      <c r="B786" s="66" t="s">
        <v>2094</v>
      </c>
      <c r="C786" s="67"/>
      <c r="D786" s="68"/>
      <c r="E786" s="69"/>
      <c r="F786" s="70"/>
      <c r="G786" s="67"/>
      <c r="H786" s="71"/>
      <c r="I786" s="72"/>
      <c r="J786" s="72"/>
      <c r="K786" s="36"/>
      <c r="L786" s="79"/>
      <c r="M786" s="79"/>
      <c r="N786" s="74"/>
      <c r="O786" s="81" t="s">
        <v>2406</v>
      </c>
      <c r="P786" s="83">
        <v>42397.603935185187</v>
      </c>
      <c r="Q786" s="81" t="s">
        <v>2950</v>
      </c>
      <c r="R786" s="84" t="s">
        <v>4256</v>
      </c>
      <c r="S786" s="81" t="s">
        <v>4870</v>
      </c>
      <c r="T786" s="81"/>
      <c r="U786" s="83">
        <v>42397.603935185187</v>
      </c>
      <c r="V786" s="84" t="s">
        <v>5947</v>
      </c>
      <c r="W786" s="81"/>
      <c r="X786" s="81"/>
      <c r="Y786" s="87" t="s">
        <v>8343</v>
      </c>
      <c r="Z786" s="81"/>
    </row>
    <row r="787" spans="1:26" x14ac:dyDescent="0.25">
      <c r="A787" s="66" t="s">
        <v>838</v>
      </c>
      <c r="B787" s="66" t="s">
        <v>838</v>
      </c>
      <c r="C787" s="67"/>
      <c r="D787" s="68"/>
      <c r="E787" s="69"/>
      <c r="F787" s="70"/>
      <c r="G787" s="67"/>
      <c r="H787" s="71"/>
      <c r="I787" s="72"/>
      <c r="J787" s="72"/>
      <c r="K787" s="36"/>
      <c r="L787" s="79"/>
      <c r="M787" s="79"/>
      <c r="N787" s="74"/>
      <c r="O787" s="81" t="s">
        <v>179</v>
      </c>
      <c r="P787" s="83">
        <v>42397.604039351849</v>
      </c>
      <c r="Q787" s="81" t="s">
        <v>2951</v>
      </c>
      <c r="R787" s="84" t="s">
        <v>4205</v>
      </c>
      <c r="S787" s="81" t="s">
        <v>4842</v>
      </c>
      <c r="T787" s="81"/>
      <c r="U787" s="83">
        <v>42397.604039351849</v>
      </c>
      <c r="V787" s="84" t="s">
        <v>5948</v>
      </c>
      <c r="W787" s="81"/>
      <c r="X787" s="81"/>
      <c r="Y787" s="87" t="s">
        <v>8344</v>
      </c>
      <c r="Z787" s="81"/>
    </row>
    <row r="788" spans="1:26" x14ac:dyDescent="0.25">
      <c r="A788" s="66" t="s">
        <v>839</v>
      </c>
      <c r="B788" s="66" t="s">
        <v>839</v>
      </c>
      <c r="C788" s="67"/>
      <c r="D788" s="68"/>
      <c r="E788" s="69"/>
      <c r="F788" s="70"/>
      <c r="G788" s="67"/>
      <c r="H788" s="71"/>
      <c r="I788" s="72"/>
      <c r="J788" s="72"/>
      <c r="K788" s="36"/>
      <c r="L788" s="79"/>
      <c r="M788" s="79"/>
      <c r="N788" s="74"/>
      <c r="O788" s="81" t="s">
        <v>179</v>
      </c>
      <c r="P788" s="83">
        <v>42397.604074074072</v>
      </c>
      <c r="Q788" s="81" t="s">
        <v>2952</v>
      </c>
      <c r="R788" s="84" t="s">
        <v>4187</v>
      </c>
      <c r="S788" s="81" t="s">
        <v>4831</v>
      </c>
      <c r="T788" s="81" t="s">
        <v>5083</v>
      </c>
      <c r="U788" s="83">
        <v>42397.604074074072</v>
      </c>
      <c r="V788" s="84" t="s">
        <v>5949</v>
      </c>
      <c r="W788" s="81"/>
      <c r="X788" s="81"/>
      <c r="Y788" s="87" t="s">
        <v>8345</v>
      </c>
      <c r="Z788" s="81"/>
    </row>
    <row r="789" spans="1:26" x14ac:dyDescent="0.25">
      <c r="A789" s="66" t="s">
        <v>840</v>
      </c>
      <c r="B789" s="66" t="s">
        <v>1816</v>
      </c>
      <c r="C789" s="67"/>
      <c r="D789" s="68"/>
      <c r="E789" s="69"/>
      <c r="F789" s="70"/>
      <c r="G789" s="67"/>
      <c r="H789" s="71"/>
      <c r="I789" s="72"/>
      <c r="J789" s="72"/>
      <c r="K789" s="36"/>
      <c r="L789" s="79"/>
      <c r="M789" s="79"/>
      <c r="N789" s="74"/>
      <c r="O789" s="81" t="s">
        <v>2406</v>
      </c>
      <c r="P789" s="83">
        <v>42397.604328703703</v>
      </c>
      <c r="Q789" s="81" t="s">
        <v>2953</v>
      </c>
      <c r="R789" s="81"/>
      <c r="S789" s="81"/>
      <c r="T789" s="81" t="s">
        <v>5084</v>
      </c>
      <c r="U789" s="83">
        <v>42397.604328703703</v>
      </c>
      <c r="V789" s="84" t="s">
        <v>5950</v>
      </c>
      <c r="W789" s="81"/>
      <c r="X789" s="81"/>
      <c r="Y789" s="87" t="s">
        <v>8346</v>
      </c>
      <c r="Z789" s="81"/>
    </row>
    <row r="790" spans="1:26" x14ac:dyDescent="0.25">
      <c r="A790" s="66" t="s">
        <v>841</v>
      </c>
      <c r="B790" s="66" t="s">
        <v>2115</v>
      </c>
      <c r="C790" s="67"/>
      <c r="D790" s="68"/>
      <c r="E790" s="69"/>
      <c r="F790" s="70"/>
      <c r="G790" s="67"/>
      <c r="H790" s="71"/>
      <c r="I790" s="72"/>
      <c r="J790" s="72"/>
      <c r="K790" s="36"/>
      <c r="L790" s="79"/>
      <c r="M790" s="79"/>
      <c r="N790" s="74"/>
      <c r="O790" s="81" t="s">
        <v>2406</v>
      </c>
      <c r="P790" s="83">
        <v>42397.604641203703</v>
      </c>
      <c r="Q790" s="81" t="s">
        <v>2518</v>
      </c>
      <c r="R790" s="81"/>
      <c r="S790" s="81"/>
      <c r="T790" s="81" t="s">
        <v>5042</v>
      </c>
      <c r="U790" s="83">
        <v>42397.604641203703</v>
      </c>
      <c r="V790" s="84" t="s">
        <v>5951</v>
      </c>
      <c r="W790" s="81"/>
      <c r="X790" s="81"/>
      <c r="Y790" s="87" t="s">
        <v>8347</v>
      </c>
      <c r="Z790" s="81"/>
    </row>
    <row r="791" spans="1:26" x14ac:dyDescent="0.25">
      <c r="A791" s="66" t="s">
        <v>842</v>
      </c>
      <c r="B791" s="66" t="s">
        <v>842</v>
      </c>
      <c r="C791" s="67"/>
      <c r="D791" s="68"/>
      <c r="E791" s="69"/>
      <c r="F791" s="70"/>
      <c r="G791" s="67"/>
      <c r="H791" s="71"/>
      <c r="I791" s="72"/>
      <c r="J791" s="72"/>
      <c r="K791" s="36"/>
      <c r="L791" s="79"/>
      <c r="M791" s="79"/>
      <c r="N791" s="74"/>
      <c r="O791" s="81" t="s">
        <v>179</v>
      </c>
      <c r="P791" s="83">
        <v>42397.604756944442</v>
      </c>
      <c r="Q791" s="81" t="s">
        <v>2954</v>
      </c>
      <c r="R791" s="84" t="s">
        <v>4253</v>
      </c>
      <c r="S791" s="81" t="s">
        <v>4869</v>
      </c>
      <c r="T791" s="81"/>
      <c r="U791" s="83">
        <v>42397.604756944442</v>
      </c>
      <c r="V791" s="84" t="s">
        <v>5952</v>
      </c>
      <c r="W791" s="81"/>
      <c r="X791" s="81"/>
      <c r="Y791" s="87" t="s">
        <v>8348</v>
      </c>
      <c r="Z791" s="81"/>
    </row>
    <row r="792" spans="1:26" x14ac:dyDescent="0.25">
      <c r="A792" s="66" t="s">
        <v>843</v>
      </c>
      <c r="B792" s="66" t="s">
        <v>2107</v>
      </c>
      <c r="C792" s="67"/>
      <c r="D792" s="68"/>
      <c r="E792" s="69"/>
      <c r="F792" s="70"/>
      <c r="G792" s="67"/>
      <c r="H792" s="71"/>
      <c r="I792" s="72"/>
      <c r="J792" s="72"/>
      <c r="K792" s="36"/>
      <c r="L792" s="79"/>
      <c r="M792" s="79"/>
      <c r="N792" s="74"/>
      <c r="O792" s="81" t="s">
        <v>2406</v>
      </c>
      <c r="P792" s="83">
        <v>42397.60497685185</v>
      </c>
      <c r="Q792" s="81" t="s">
        <v>2486</v>
      </c>
      <c r="R792" s="84" t="s">
        <v>4211</v>
      </c>
      <c r="S792" s="81" t="s">
        <v>4847</v>
      </c>
      <c r="T792" s="81" t="s">
        <v>5037</v>
      </c>
      <c r="U792" s="83">
        <v>42397.60497685185</v>
      </c>
      <c r="V792" s="84" t="s">
        <v>5953</v>
      </c>
      <c r="W792" s="81"/>
      <c r="X792" s="81"/>
      <c r="Y792" s="87" t="s">
        <v>8349</v>
      </c>
      <c r="Z792" s="81"/>
    </row>
    <row r="793" spans="1:26" x14ac:dyDescent="0.25">
      <c r="A793" s="66" t="s">
        <v>844</v>
      </c>
      <c r="B793" s="66" t="s">
        <v>2193</v>
      </c>
      <c r="C793" s="67"/>
      <c r="D793" s="68"/>
      <c r="E793" s="69"/>
      <c r="F793" s="70"/>
      <c r="G793" s="67"/>
      <c r="H793" s="71"/>
      <c r="I793" s="72"/>
      <c r="J793" s="72"/>
      <c r="K793" s="36"/>
      <c r="L793" s="79"/>
      <c r="M793" s="79"/>
      <c r="N793" s="74"/>
      <c r="O793" s="81" t="s">
        <v>2406</v>
      </c>
      <c r="P793" s="83">
        <v>42397.605011574073</v>
      </c>
      <c r="Q793" s="81" t="s">
        <v>2955</v>
      </c>
      <c r="R793" s="84" t="s">
        <v>4406</v>
      </c>
      <c r="S793" s="81" t="s">
        <v>4841</v>
      </c>
      <c r="T793" s="81" t="s">
        <v>5085</v>
      </c>
      <c r="U793" s="83">
        <v>42397.605011574073</v>
      </c>
      <c r="V793" s="84" t="s">
        <v>5954</v>
      </c>
      <c r="W793" s="81"/>
      <c r="X793" s="81"/>
      <c r="Y793" s="87" t="s">
        <v>8350</v>
      </c>
      <c r="Z793" s="81"/>
    </row>
    <row r="794" spans="1:26" x14ac:dyDescent="0.25">
      <c r="A794" s="66" t="s">
        <v>845</v>
      </c>
      <c r="B794" s="66" t="s">
        <v>845</v>
      </c>
      <c r="C794" s="67"/>
      <c r="D794" s="68"/>
      <c r="E794" s="69"/>
      <c r="F794" s="70"/>
      <c r="G794" s="67"/>
      <c r="H794" s="71"/>
      <c r="I794" s="72"/>
      <c r="J794" s="72"/>
      <c r="K794" s="36"/>
      <c r="L794" s="79"/>
      <c r="M794" s="79"/>
      <c r="N794" s="74"/>
      <c r="O794" s="81" t="s">
        <v>179</v>
      </c>
      <c r="P794" s="83">
        <v>42397.60565972222</v>
      </c>
      <c r="Q794" s="81" t="s">
        <v>2956</v>
      </c>
      <c r="R794" s="81"/>
      <c r="S794" s="81"/>
      <c r="T794" s="81" t="s">
        <v>5086</v>
      </c>
      <c r="U794" s="83">
        <v>42397.60565972222</v>
      </c>
      <c r="V794" s="84" t="s">
        <v>5955</v>
      </c>
      <c r="W794" s="81"/>
      <c r="X794" s="81"/>
      <c r="Y794" s="87" t="s">
        <v>8351</v>
      </c>
      <c r="Z794" s="81"/>
    </row>
    <row r="795" spans="1:26" x14ac:dyDescent="0.25">
      <c r="A795" s="66" t="s">
        <v>846</v>
      </c>
      <c r="B795" s="66" t="s">
        <v>846</v>
      </c>
      <c r="C795" s="67"/>
      <c r="D795" s="68"/>
      <c r="E795" s="69"/>
      <c r="F795" s="70"/>
      <c r="G795" s="67"/>
      <c r="H795" s="71"/>
      <c r="I795" s="72"/>
      <c r="J795" s="72"/>
      <c r="K795" s="36"/>
      <c r="L795" s="79"/>
      <c r="M795" s="79"/>
      <c r="N795" s="74"/>
      <c r="O795" s="81" t="s">
        <v>179</v>
      </c>
      <c r="P795" s="83">
        <v>42397.54142361111</v>
      </c>
      <c r="Q795" s="81" t="s">
        <v>2957</v>
      </c>
      <c r="R795" s="84" t="s">
        <v>4193</v>
      </c>
      <c r="S795" s="81" t="s">
        <v>4834</v>
      </c>
      <c r="T795" s="81"/>
      <c r="U795" s="83">
        <v>42397.54142361111</v>
      </c>
      <c r="V795" s="84" t="s">
        <v>5956</v>
      </c>
      <c r="W795" s="81"/>
      <c r="X795" s="81"/>
      <c r="Y795" s="87" t="s">
        <v>8352</v>
      </c>
      <c r="Z795" s="81"/>
    </row>
    <row r="796" spans="1:26" x14ac:dyDescent="0.25">
      <c r="A796" s="66" t="s">
        <v>847</v>
      </c>
      <c r="B796" s="66" t="s">
        <v>846</v>
      </c>
      <c r="C796" s="67"/>
      <c r="D796" s="68"/>
      <c r="E796" s="69"/>
      <c r="F796" s="70"/>
      <c r="G796" s="67"/>
      <c r="H796" s="71"/>
      <c r="I796" s="72"/>
      <c r="J796" s="72"/>
      <c r="K796" s="36"/>
      <c r="L796" s="79"/>
      <c r="M796" s="79"/>
      <c r="N796" s="74"/>
      <c r="O796" s="81" t="s">
        <v>2406</v>
      </c>
      <c r="P796" s="83">
        <v>42397.602210648147</v>
      </c>
      <c r="Q796" s="81" t="s">
        <v>2673</v>
      </c>
      <c r="R796" s="84" t="s">
        <v>4193</v>
      </c>
      <c r="S796" s="81" t="s">
        <v>4834</v>
      </c>
      <c r="T796" s="81"/>
      <c r="U796" s="83">
        <v>42397.602210648147</v>
      </c>
      <c r="V796" s="84" t="s">
        <v>5957</v>
      </c>
      <c r="W796" s="81"/>
      <c r="X796" s="81"/>
      <c r="Y796" s="87" t="s">
        <v>8353</v>
      </c>
      <c r="Z796" s="81"/>
    </row>
    <row r="797" spans="1:26" x14ac:dyDescent="0.25">
      <c r="A797" s="66" t="s">
        <v>847</v>
      </c>
      <c r="B797" s="66" t="s">
        <v>760</v>
      </c>
      <c r="C797" s="67"/>
      <c r="D797" s="68"/>
      <c r="E797" s="69"/>
      <c r="F797" s="70"/>
      <c r="G797" s="67"/>
      <c r="H797" s="71"/>
      <c r="I797" s="72"/>
      <c r="J797" s="72"/>
      <c r="K797" s="36"/>
      <c r="L797" s="79"/>
      <c r="M797" s="79"/>
      <c r="N797" s="74"/>
      <c r="O797" s="81" t="s">
        <v>2406</v>
      </c>
      <c r="P797" s="83">
        <v>42397.601979166669</v>
      </c>
      <c r="Q797" s="81" t="s">
        <v>2766</v>
      </c>
      <c r="R797" s="81"/>
      <c r="S797" s="81"/>
      <c r="T797" s="81"/>
      <c r="U797" s="83">
        <v>42397.601979166669</v>
      </c>
      <c r="V797" s="84" t="s">
        <v>5958</v>
      </c>
      <c r="W797" s="81"/>
      <c r="X797" s="81"/>
      <c r="Y797" s="87" t="s">
        <v>8354</v>
      </c>
      <c r="Z797" s="81"/>
    </row>
    <row r="798" spans="1:26" x14ac:dyDescent="0.25">
      <c r="A798" s="66" t="s">
        <v>847</v>
      </c>
      <c r="B798" s="66" t="s">
        <v>2170</v>
      </c>
      <c r="C798" s="67"/>
      <c r="D798" s="68"/>
      <c r="E798" s="69"/>
      <c r="F798" s="70"/>
      <c r="G798" s="67"/>
      <c r="H798" s="71"/>
      <c r="I798" s="72"/>
      <c r="J798" s="72"/>
      <c r="K798" s="36"/>
      <c r="L798" s="79"/>
      <c r="M798" s="79"/>
      <c r="N798" s="74"/>
      <c r="O798" s="81" t="s">
        <v>2406</v>
      </c>
      <c r="P798" s="83">
        <v>42397.605810185189</v>
      </c>
      <c r="Q798" s="81" t="s">
        <v>2824</v>
      </c>
      <c r="R798" s="84" t="s">
        <v>4294</v>
      </c>
      <c r="S798" s="81" t="s">
        <v>4884</v>
      </c>
      <c r="T798" s="81"/>
      <c r="U798" s="83">
        <v>42397.605810185189</v>
      </c>
      <c r="V798" s="84" t="s">
        <v>5959</v>
      </c>
      <c r="W798" s="81"/>
      <c r="X798" s="81"/>
      <c r="Y798" s="87" t="s">
        <v>8355</v>
      </c>
      <c r="Z798" s="81"/>
    </row>
    <row r="799" spans="1:26" x14ac:dyDescent="0.25">
      <c r="A799" s="66" t="s">
        <v>848</v>
      </c>
      <c r="B799" s="66" t="s">
        <v>848</v>
      </c>
      <c r="C799" s="67"/>
      <c r="D799" s="68"/>
      <c r="E799" s="69"/>
      <c r="F799" s="70"/>
      <c r="G799" s="67"/>
      <c r="H799" s="71"/>
      <c r="I799" s="72"/>
      <c r="J799" s="72"/>
      <c r="K799" s="36"/>
      <c r="L799" s="79"/>
      <c r="M799" s="79"/>
      <c r="N799" s="74"/>
      <c r="O799" s="81" t="s">
        <v>179</v>
      </c>
      <c r="P799" s="83">
        <v>42397.605879629627</v>
      </c>
      <c r="Q799" s="81" t="s">
        <v>2958</v>
      </c>
      <c r="R799" s="84" t="s">
        <v>4407</v>
      </c>
      <c r="S799" s="81" t="s">
        <v>4918</v>
      </c>
      <c r="T799" s="81" t="s">
        <v>5087</v>
      </c>
      <c r="U799" s="83">
        <v>42397.605879629627</v>
      </c>
      <c r="V799" s="84" t="s">
        <v>5960</v>
      </c>
      <c r="W799" s="81"/>
      <c r="X799" s="81"/>
      <c r="Y799" s="87" t="s">
        <v>8356</v>
      </c>
      <c r="Z799" s="81"/>
    </row>
    <row r="800" spans="1:26" x14ac:dyDescent="0.25">
      <c r="A800" s="66" t="s">
        <v>849</v>
      </c>
      <c r="B800" s="66" t="s">
        <v>849</v>
      </c>
      <c r="C800" s="67"/>
      <c r="D800" s="68"/>
      <c r="E800" s="69"/>
      <c r="F800" s="70"/>
      <c r="G800" s="67"/>
      <c r="H800" s="71"/>
      <c r="I800" s="72"/>
      <c r="J800" s="72"/>
      <c r="K800" s="36"/>
      <c r="L800" s="79"/>
      <c r="M800" s="79"/>
      <c r="N800" s="74"/>
      <c r="O800" s="81" t="s">
        <v>179</v>
      </c>
      <c r="P800" s="83">
        <v>42397.606099537035</v>
      </c>
      <c r="Q800" s="81" t="s">
        <v>2959</v>
      </c>
      <c r="R800" s="81"/>
      <c r="S800" s="81"/>
      <c r="T800" s="81"/>
      <c r="U800" s="83">
        <v>42397.606099537035</v>
      </c>
      <c r="V800" s="84" t="s">
        <v>5961</v>
      </c>
      <c r="W800" s="81"/>
      <c r="X800" s="81"/>
      <c r="Y800" s="87" t="s">
        <v>8357</v>
      </c>
      <c r="Z800" s="81"/>
    </row>
    <row r="801" spans="1:26" x14ac:dyDescent="0.25">
      <c r="A801" s="66" t="s">
        <v>850</v>
      </c>
      <c r="B801" s="66" t="s">
        <v>2115</v>
      </c>
      <c r="C801" s="67"/>
      <c r="D801" s="68"/>
      <c r="E801" s="69"/>
      <c r="F801" s="70"/>
      <c r="G801" s="67"/>
      <c r="H801" s="71"/>
      <c r="I801" s="72"/>
      <c r="J801" s="72"/>
      <c r="K801" s="36"/>
      <c r="L801" s="79"/>
      <c r="M801" s="79"/>
      <c r="N801" s="74"/>
      <c r="O801" s="81" t="s">
        <v>2406</v>
      </c>
      <c r="P801" s="83">
        <v>42397.501018518517</v>
      </c>
      <c r="Q801" s="81" t="s">
        <v>2518</v>
      </c>
      <c r="R801" s="81"/>
      <c r="S801" s="81"/>
      <c r="T801" s="81" t="s">
        <v>5042</v>
      </c>
      <c r="U801" s="83">
        <v>42397.501018518517</v>
      </c>
      <c r="V801" s="84" t="s">
        <v>5962</v>
      </c>
      <c r="W801" s="81"/>
      <c r="X801" s="81"/>
      <c r="Y801" s="87" t="s">
        <v>8358</v>
      </c>
      <c r="Z801" s="81"/>
    </row>
    <row r="802" spans="1:26" x14ac:dyDescent="0.25">
      <c r="A802" s="66" t="s">
        <v>850</v>
      </c>
      <c r="B802" s="66" t="s">
        <v>2088</v>
      </c>
      <c r="C802" s="67"/>
      <c r="D802" s="68"/>
      <c r="E802" s="69"/>
      <c r="F802" s="70"/>
      <c r="G802" s="67"/>
      <c r="H802" s="71"/>
      <c r="I802" s="72"/>
      <c r="J802" s="72"/>
      <c r="K802" s="36"/>
      <c r="L802" s="79"/>
      <c r="M802" s="79"/>
      <c r="N802" s="74"/>
      <c r="O802" s="81" t="s">
        <v>2406</v>
      </c>
      <c r="P802" s="83">
        <v>42397.606550925928</v>
      </c>
      <c r="Q802" s="81" t="s">
        <v>2542</v>
      </c>
      <c r="R802" s="84" t="s">
        <v>4245</v>
      </c>
      <c r="S802" s="81" t="s">
        <v>4821</v>
      </c>
      <c r="T802" s="81"/>
      <c r="U802" s="83">
        <v>42397.606550925928</v>
      </c>
      <c r="V802" s="84" t="s">
        <v>5963</v>
      </c>
      <c r="W802" s="81"/>
      <c r="X802" s="81"/>
      <c r="Y802" s="87" t="s">
        <v>8359</v>
      </c>
      <c r="Z802" s="81"/>
    </row>
    <row r="803" spans="1:26" x14ac:dyDescent="0.25">
      <c r="A803" s="66" t="s">
        <v>851</v>
      </c>
      <c r="B803" s="66" t="s">
        <v>2194</v>
      </c>
      <c r="C803" s="67"/>
      <c r="D803" s="68"/>
      <c r="E803" s="69"/>
      <c r="F803" s="70"/>
      <c r="G803" s="67"/>
      <c r="H803" s="71"/>
      <c r="I803" s="72"/>
      <c r="J803" s="72"/>
      <c r="K803" s="36"/>
      <c r="L803" s="79"/>
      <c r="M803" s="79"/>
      <c r="N803" s="74"/>
      <c r="O803" s="81" t="s">
        <v>2406</v>
      </c>
      <c r="P803" s="83">
        <v>42397.607916666668</v>
      </c>
      <c r="Q803" s="81" t="s">
        <v>2960</v>
      </c>
      <c r="R803" s="84" t="s">
        <v>4408</v>
      </c>
      <c r="S803" s="81" t="s">
        <v>4814</v>
      </c>
      <c r="T803" s="81"/>
      <c r="U803" s="83">
        <v>42397.607916666668</v>
      </c>
      <c r="V803" s="84" t="s">
        <v>5964</v>
      </c>
      <c r="W803" s="81"/>
      <c r="X803" s="81"/>
      <c r="Y803" s="87" t="s">
        <v>8360</v>
      </c>
      <c r="Z803" s="81"/>
    </row>
    <row r="804" spans="1:26" x14ac:dyDescent="0.25">
      <c r="A804" s="66" t="s">
        <v>852</v>
      </c>
      <c r="B804" s="66" t="s">
        <v>852</v>
      </c>
      <c r="C804" s="67"/>
      <c r="D804" s="68"/>
      <c r="E804" s="69"/>
      <c r="F804" s="70"/>
      <c r="G804" s="67"/>
      <c r="H804" s="71"/>
      <c r="I804" s="72"/>
      <c r="J804" s="72"/>
      <c r="K804" s="36"/>
      <c r="L804" s="79"/>
      <c r="M804" s="79"/>
      <c r="N804" s="74"/>
      <c r="O804" s="81" t="s">
        <v>179</v>
      </c>
      <c r="P804" s="83">
        <v>42397.605428240742</v>
      </c>
      <c r="Q804" s="81" t="s">
        <v>2961</v>
      </c>
      <c r="R804" s="84" t="s">
        <v>4253</v>
      </c>
      <c r="S804" s="81" t="s">
        <v>4869</v>
      </c>
      <c r="T804" s="81"/>
      <c r="U804" s="83">
        <v>42397.605428240742</v>
      </c>
      <c r="V804" s="84" t="s">
        <v>5965</v>
      </c>
      <c r="W804" s="81"/>
      <c r="X804" s="81"/>
      <c r="Y804" s="87" t="s">
        <v>8361</v>
      </c>
      <c r="Z804" s="81"/>
    </row>
    <row r="805" spans="1:26" x14ac:dyDescent="0.25">
      <c r="A805" s="66" t="s">
        <v>852</v>
      </c>
      <c r="B805" s="66" t="s">
        <v>852</v>
      </c>
      <c r="C805" s="67"/>
      <c r="D805" s="68"/>
      <c r="E805" s="69"/>
      <c r="F805" s="70"/>
      <c r="G805" s="67"/>
      <c r="H805" s="71"/>
      <c r="I805" s="72"/>
      <c r="J805" s="72"/>
      <c r="K805" s="36"/>
      <c r="L805" s="79"/>
      <c r="M805" s="79"/>
      <c r="N805" s="74"/>
      <c r="O805" s="81" t="s">
        <v>179</v>
      </c>
      <c r="P805" s="83">
        <v>42397.607928240737</v>
      </c>
      <c r="Q805" s="81" t="s">
        <v>2962</v>
      </c>
      <c r="R805" s="84" t="s">
        <v>4196</v>
      </c>
      <c r="S805" s="81" t="s">
        <v>4814</v>
      </c>
      <c r="T805" s="81"/>
      <c r="U805" s="83">
        <v>42397.607928240737</v>
      </c>
      <c r="V805" s="84" t="s">
        <v>5966</v>
      </c>
      <c r="W805" s="81"/>
      <c r="X805" s="81"/>
      <c r="Y805" s="87" t="s">
        <v>8362</v>
      </c>
      <c r="Z805" s="81"/>
    </row>
    <row r="806" spans="1:26" x14ac:dyDescent="0.25">
      <c r="A806" s="66" t="s">
        <v>853</v>
      </c>
      <c r="B806" s="66" t="s">
        <v>1995</v>
      </c>
      <c r="C806" s="67"/>
      <c r="D806" s="68"/>
      <c r="E806" s="69"/>
      <c r="F806" s="70"/>
      <c r="G806" s="67"/>
      <c r="H806" s="71"/>
      <c r="I806" s="72"/>
      <c r="J806" s="72"/>
      <c r="K806" s="36"/>
      <c r="L806" s="79"/>
      <c r="M806" s="79"/>
      <c r="N806" s="74"/>
      <c r="O806" s="81" t="s">
        <v>2406</v>
      </c>
      <c r="P806" s="83">
        <v>42397.607939814814</v>
      </c>
      <c r="Q806" s="81" t="s">
        <v>2963</v>
      </c>
      <c r="R806" s="84" t="s">
        <v>4409</v>
      </c>
      <c r="S806" s="81" t="s">
        <v>4814</v>
      </c>
      <c r="T806" s="81"/>
      <c r="U806" s="83">
        <v>42397.607939814814</v>
      </c>
      <c r="V806" s="84" t="s">
        <v>5967</v>
      </c>
      <c r="W806" s="81"/>
      <c r="X806" s="81"/>
      <c r="Y806" s="87" t="s">
        <v>8363</v>
      </c>
      <c r="Z806" s="81"/>
    </row>
    <row r="807" spans="1:26" x14ac:dyDescent="0.25">
      <c r="A807" s="66" t="s">
        <v>854</v>
      </c>
      <c r="B807" s="66" t="s">
        <v>854</v>
      </c>
      <c r="C807" s="67"/>
      <c r="D807" s="68"/>
      <c r="E807" s="69"/>
      <c r="F807" s="70"/>
      <c r="G807" s="67"/>
      <c r="H807" s="71"/>
      <c r="I807" s="72"/>
      <c r="J807" s="72"/>
      <c r="K807" s="36"/>
      <c r="L807" s="79"/>
      <c r="M807" s="79"/>
      <c r="N807" s="74"/>
      <c r="O807" s="81" t="s">
        <v>179</v>
      </c>
      <c r="P807" s="83">
        <v>42397.607974537037</v>
      </c>
      <c r="Q807" s="81" t="s">
        <v>2964</v>
      </c>
      <c r="R807" s="84" t="s">
        <v>4410</v>
      </c>
      <c r="S807" s="81" t="s">
        <v>4868</v>
      </c>
      <c r="T807" s="81"/>
      <c r="U807" s="83">
        <v>42397.607974537037</v>
      </c>
      <c r="V807" s="84" t="s">
        <v>5968</v>
      </c>
      <c r="W807" s="81"/>
      <c r="X807" s="81"/>
      <c r="Y807" s="87" t="s">
        <v>8364</v>
      </c>
      <c r="Z807" s="81"/>
    </row>
    <row r="808" spans="1:26" x14ac:dyDescent="0.25">
      <c r="A808" s="66" t="s">
        <v>855</v>
      </c>
      <c r="B808" s="66" t="s">
        <v>2094</v>
      </c>
      <c r="C808" s="67"/>
      <c r="D808" s="68"/>
      <c r="E808" s="69"/>
      <c r="F808" s="70"/>
      <c r="G808" s="67"/>
      <c r="H808" s="71"/>
      <c r="I808" s="72"/>
      <c r="J808" s="72"/>
      <c r="K808" s="36"/>
      <c r="L808" s="79"/>
      <c r="M808" s="79"/>
      <c r="N808" s="74"/>
      <c r="O808" s="81" t="s">
        <v>2406</v>
      </c>
      <c r="P808" s="83">
        <v>42397.608217592591</v>
      </c>
      <c r="Q808" s="81" t="s">
        <v>2965</v>
      </c>
      <c r="R808" s="84" t="s">
        <v>4256</v>
      </c>
      <c r="S808" s="81" t="s">
        <v>4870</v>
      </c>
      <c r="T808" s="81"/>
      <c r="U808" s="83">
        <v>42397.608217592591</v>
      </c>
      <c r="V808" s="84" t="s">
        <v>5969</v>
      </c>
      <c r="W808" s="81"/>
      <c r="X808" s="81"/>
      <c r="Y808" s="87" t="s">
        <v>8365</v>
      </c>
      <c r="Z808" s="81"/>
    </row>
    <row r="809" spans="1:26" x14ac:dyDescent="0.25">
      <c r="A809" s="66" t="s">
        <v>856</v>
      </c>
      <c r="B809" s="66" t="s">
        <v>856</v>
      </c>
      <c r="C809" s="67"/>
      <c r="D809" s="68"/>
      <c r="E809" s="69"/>
      <c r="F809" s="70"/>
      <c r="G809" s="67"/>
      <c r="H809" s="71"/>
      <c r="I809" s="72"/>
      <c r="J809" s="72"/>
      <c r="K809" s="36"/>
      <c r="L809" s="79"/>
      <c r="M809" s="79"/>
      <c r="N809" s="74"/>
      <c r="O809" s="81" t="s">
        <v>179</v>
      </c>
      <c r="P809" s="83">
        <v>42397.608310185184</v>
      </c>
      <c r="Q809" s="81" t="s">
        <v>2966</v>
      </c>
      <c r="R809" s="84" t="s">
        <v>4411</v>
      </c>
      <c r="S809" s="81" t="s">
        <v>4828</v>
      </c>
      <c r="T809" s="81"/>
      <c r="U809" s="83">
        <v>42397.608310185184</v>
      </c>
      <c r="V809" s="84" t="s">
        <v>5970</v>
      </c>
      <c r="W809" s="81"/>
      <c r="X809" s="81"/>
      <c r="Y809" s="87" t="s">
        <v>8366</v>
      </c>
      <c r="Z809" s="81"/>
    </row>
    <row r="810" spans="1:26" x14ac:dyDescent="0.25">
      <c r="A810" s="66" t="s">
        <v>857</v>
      </c>
      <c r="B810" s="66" t="s">
        <v>2195</v>
      </c>
      <c r="C810" s="67"/>
      <c r="D810" s="68"/>
      <c r="E810" s="69"/>
      <c r="F810" s="70"/>
      <c r="G810" s="67"/>
      <c r="H810" s="71"/>
      <c r="I810" s="72"/>
      <c r="J810" s="72"/>
      <c r="K810" s="36"/>
      <c r="L810" s="79"/>
      <c r="M810" s="79"/>
      <c r="N810" s="74"/>
      <c r="O810" s="81" t="s">
        <v>2407</v>
      </c>
      <c r="P810" s="83">
        <v>42397.608576388891</v>
      </c>
      <c r="Q810" s="81" t="s">
        <v>2967</v>
      </c>
      <c r="R810" s="81"/>
      <c r="S810" s="81"/>
      <c r="T810" s="81"/>
      <c r="U810" s="83">
        <v>42397.608576388891</v>
      </c>
      <c r="V810" s="84" t="s">
        <v>5971</v>
      </c>
      <c r="W810" s="81"/>
      <c r="X810" s="81"/>
      <c r="Y810" s="87" t="s">
        <v>8367</v>
      </c>
      <c r="Z810" s="87" t="s">
        <v>10028</v>
      </c>
    </row>
    <row r="811" spans="1:26" x14ac:dyDescent="0.25">
      <c r="A811" s="66" t="s">
        <v>858</v>
      </c>
      <c r="B811" s="66" t="s">
        <v>2196</v>
      </c>
      <c r="C811" s="67"/>
      <c r="D811" s="68"/>
      <c r="E811" s="69"/>
      <c r="F811" s="70"/>
      <c r="G811" s="67"/>
      <c r="H811" s="71"/>
      <c r="I811" s="72"/>
      <c r="J811" s="72"/>
      <c r="K811" s="36"/>
      <c r="L811" s="79"/>
      <c r="M811" s="79"/>
      <c r="N811" s="74"/>
      <c r="O811" s="81" t="s">
        <v>2406</v>
      </c>
      <c r="P811" s="83">
        <v>42397.608923611115</v>
      </c>
      <c r="Q811" s="81" t="s">
        <v>2968</v>
      </c>
      <c r="R811" s="84" t="s">
        <v>4364</v>
      </c>
      <c r="S811" s="81" t="s">
        <v>4857</v>
      </c>
      <c r="T811" s="81"/>
      <c r="U811" s="83">
        <v>42397.608923611115</v>
      </c>
      <c r="V811" s="84" t="s">
        <v>5972</v>
      </c>
      <c r="W811" s="81"/>
      <c r="X811" s="81"/>
      <c r="Y811" s="87" t="s">
        <v>8368</v>
      </c>
      <c r="Z811" s="81"/>
    </row>
    <row r="812" spans="1:26" x14ac:dyDescent="0.25">
      <c r="A812" s="66" t="s">
        <v>859</v>
      </c>
      <c r="B812" s="66" t="s">
        <v>1995</v>
      </c>
      <c r="C812" s="67"/>
      <c r="D812" s="68"/>
      <c r="E812" s="69"/>
      <c r="F812" s="70"/>
      <c r="G812" s="67"/>
      <c r="H812" s="71"/>
      <c r="I812" s="72"/>
      <c r="J812" s="72"/>
      <c r="K812" s="36"/>
      <c r="L812" s="79"/>
      <c r="M812" s="79"/>
      <c r="N812" s="74"/>
      <c r="O812" s="81" t="s">
        <v>2406</v>
      </c>
      <c r="P812" s="83">
        <v>42397.609097222223</v>
      </c>
      <c r="Q812" s="81" t="s">
        <v>2963</v>
      </c>
      <c r="R812" s="84" t="s">
        <v>4409</v>
      </c>
      <c r="S812" s="81" t="s">
        <v>4814</v>
      </c>
      <c r="T812" s="81"/>
      <c r="U812" s="83">
        <v>42397.609097222223</v>
      </c>
      <c r="V812" s="84" t="s">
        <v>5973</v>
      </c>
      <c r="W812" s="81"/>
      <c r="X812" s="81"/>
      <c r="Y812" s="87" t="s">
        <v>8369</v>
      </c>
      <c r="Z812" s="81"/>
    </row>
    <row r="813" spans="1:26" x14ac:dyDescent="0.25">
      <c r="A813" s="66" t="s">
        <v>860</v>
      </c>
      <c r="B813" s="66" t="s">
        <v>2186</v>
      </c>
      <c r="C813" s="67"/>
      <c r="D813" s="68"/>
      <c r="E813" s="69"/>
      <c r="F813" s="70"/>
      <c r="G813" s="67"/>
      <c r="H813" s="71"/>
      <c r="I813" s="72"/>
      <c r="J813" s="72"/>
      <c r="K813" s="36"/>
      <c r="L813" s="79"/>
      <c r="M813" s="79"/>
      <c r="N813" s="74"/>
      <c r="O813" s="81" t="s">
        <v>2406</v>
      </c>
      <c r="P813" s="83">
        <v>42397.609143518515</v>
      </c>
      <c r="Q813" s="81" t="s">
        <v>2924</v>
      </c>
      <c r="R813" s="81"/>
      <c r="S813" s="81"/>
      <c r="T813" s="81"/>
      <c r="U813" s="83">
        <v>42397.609143518515</v>
      </c>
      <c r="V813" s="84" t="s">
        <v>5974</v>
      </c>
      <c r="W813" s="81"/>
      <c r="X813" s="81"/>
      <c r="Y813" s="87" t="s">
        <v>8370</v>
      </c>
      <c r="Z813" s="81"/>
    </row>
    <row r="814" spans="1:26" x14ac:dyDescent="0.25">
      <c r="A814" s="66" t="s">
        <v>860</v>
      </c>
      <c r="B814" s="66" t="s">
        <v>1768</v>
      </c>
      <c r="C814" s="67"/>
      <c r="D814" s="68"/>
      <c r="E814" s="69"/>
      <c r="F814" s="70"/>
      <c r="G814" s="67"/>
      <c r="H814" s="71"/>
      <c r="I814" s="72"/>
      <c r="J814" s="72"/>
      <c r="K814" s="36"/>
      <c r="L814" s="79"/>
      <c r="M814" s="79"/>
      <c r="N814" s="74"/>
      <c r="O814" s="81" t="s">
        <v>2406</v>
      </c>
      <c r="P814" s="83">
        <v>42397.609143518515</v>
      </c>
      <c r="Q814" s="81" t="s">
        <v>2924</v>
      </c>
      <c r="R814" s="81"/>
      <c r="S814" s="81"/>
      <c r="T814" s="81"/>
      <c r="U814" s="83">
        <v>42397.609143518515</v>
      </c>
      <c r="V814" s="84" t="s">
        <v>5974</v>
      </c>
      <c r="W814" s="81"/>
      <c r="X814" s="81"/>
      <c r="Y814" s="87" t="s">
        <v>8370</v>
      </c>
      <c r="Z814" s="81"/>
    </row>
    <row r="815" spans="1:26" x14ac:dyDescent="0.25">
      <c r="A815" s="66" t="s">
        <v>861</v>
      </c>
      <c r="B815" s="66" t="s">
        <v>936</v>
      </c>
      <c r="C815" s="67"/>
      <c r="D815" s="68"/>
      <c r="E815" s="69"/>
      <c r="F815" s="70"/>
      <c r="G815" s="67"/>
      <c r="H815" s="71"/>
      <c r="I815" s="72"/>
      <c r="J815" s="72"/>
      <c r="K815" s="36"/>
      <c r="L815" s="79"/>
      <c r="M815" s="79"/>
      <c r="N815" s="74"/>
      <c r="O815" s="81" t="s">
        <v>2406</v>
      </c>
      <c r="P815" s="83">
        <v>42397.609571759262</v>
      </c>
      <c r="Q815" s="81" t="s">
        <v>2936</v>
      </c>
      <c r="R815" s="84" t="s">
        <v>4190</v>
      </c>
      <c r="S815" s="81" t="s">
        <v>4832</v>
      </c>
      <c r="T815" s="81"/>
      <c r="U815" s="83">
        <v>42397.609571759262</v>
      </c>
      <c r="V815" s="84" t="s">
        <v>5975</v>
      </c>
      <c r="W815" s="81"/>
      <c r="X815" s="81"/>
      <c r="Y815" s="87" t="s">
        <v>8371</v>
      </c>
      <c r="Z815" s="81"/>
    </row>
    <row r="816" spans="1:26" x14ac:dyDescent="0.25">
      <c r="A816" s="66" t="s">
        <v>862</v>
      </c>
      <c r="B816" s="66" t="s">
        <v>862</v>
      </c>
      <c r="C816" s="67"/>
      <c r="D816" s="68"/>
      <c r="E816" s="69"/>
      <c r="F816" s="70"/>
      <c r="G816" s="67"/>
      <c r="H816" s="71"/>
      <c r="I816" s="72"/>
      <c r="J816" s="72"/>
      <c r="K816" s="36"/>
      <c r="L816" s="79"/>
      <c r="M816" s="79"/>
      <c r="N816" s="74"/>
      <c r="O816" s="81" t="s">
        <v>179</v>
      </c>
      <c r="P816" s="83">
        <v>42397.6096875</v>
      </c>
      <c r="Q816" s="81" t="s">
        <v>2969</v>
      </c>
      <c r="R816" s="84" t="s">
        <v>4412</v>
      </c>
      <c r="S816" s="81" t="s">
        <v>4837</v>
      </c>
      <c r="T816" s="81"/>
      <c r="U816" s="83">
        <v>42397.6096875</v>
      </c>
      <c r="V816" s="84" t="s">
        <v>5976</v>
      </c>
      <c r="W816" s="81"/>
      <c r="X816" s="81"/>
      <c r="Y816" s="87" t="s">
        <v>8372</v>
      </c>
      <c r="Z816" s="81"/>
    </row>
    <row r="817" spans="1:26" x14ac:dyDescent="0.25">
      <c r="A817" s="66" t="s">
        <v>863</v>
      </c>
      <c r="B817" s="66" t="s">
        <v>1995</v>
      </c>
      <c r="C817" s="67"/>
      <c r="D817" s="68"/>
      <c r="E817" s="69"/>
      <c r="F817" s="70"/>
      <c r="G817" s="67"/>
      <c r="H817" s="71"/>
      <c r="I817" s="72"/>
      <c r="J817" s="72"/>
      <c r="K817" s="36"/>
      <c r="L817" s="79"/>
      <c r="M817" s="79"/>
      <c r="N817" s="74"/>
      <c r="O817" s="81" t="s">
        <v>2406</v>
      </c>
      <c r="P817" s="83">
        <v>42397.609976851854</v>
      </c>
      <c r="Q817" s="81" t="s">
        <v>2963</v>
      </c>
      <c r="R817" s="84" t="s">
        <v>4409</v>
      </c>
      <c r="S817" s="81" t="s">
        <v>4814</v>
      </c>
      <c r="T817" s="81"/>
      <c r="U817" s="83">
        <v>42397.609976851854</v>
      </c>
      <c r="V817" s="84" t="s">
        <v>5977</v>
      </c>
      <c r="W817" s="81"/>
      <c r="X817" s="81"/>
      <c r="Y817" s="87" t="s">
        <v>8373</v>
      </c>
      <c r="Z817" s="81"/>
    </row>
    <row r="818" spans="1:26" x14ac:dyDescent="0.25">
      <c r="A818" s="66" t="s">
        <v>864</v>
      </c>
      <c r="B818" s="66" t="s">
        <v>864</v>
      </c>
      <c r="C818" s="67"/>
      <c r="D818" s="68"/>
      <c r="E818" s="69"/>
      <c r="F818" s="70"/>
      <c r="G818" s="67"/>
      <c r="H818" s="71"/>
      <c r="I818" s="72"/>
      <c r="J818" s="72"/>
      <c r="K818" s="36"/>
      <c r="L818" s="79"/>
      <c r="M818" s="79"/>
      <c r="N818" s="74"/>
      <c r="O818" s="81" t="s">
        <v>179</v>
      </c>
      <c r="P818" s="83">
        <v>42397.482245370367</v>
      </c>
      <c r="Q818" s="81" t="s">
        <v>2970</v>
      </c>
      <c r="R818" s="84" t="s">
        <v>4283</v>
      </c>
      <c r="S818" s="81" t="s">
        <v>4880</v>
      </c>
      <c r="T818" s="81"/>
      <c r="U818" s="83">
        <v>42397.482245370367</v>
      </c>
      <c r="V818" s="84" t="s">
        <v>5978</v>
      </c>
      <c r="W818" s="81"/>
      <c r="X818" s="81"/>
      <c r="Y818" s="87" t="s">
        <v>8374</v>
      </c>
      <c r="Z818" s="81"/>
    </row>
    <row r="819" spans="1:26" x14ac:dyDescent="0.25">
      <c r="A819" s="66" t="s">
        <v>864</v>
      </c>
      <c r="B819" s="66" t="s">
        <v>864</v>
      </c>
      <c r="C819" s="67"/>
      <c r="D819" s="68"/>
      <c r="E819" s="69"/>
      <c r="F819" s="70"/>
      <c r="G819" s="67"/>
      <c r="H819" s="71"/>
      <c r="I819" s="72"/>
      <c r="J819" s="72"/>
      <c r="K819" s="36"/>
      <c r="L819" s="79"/>
      <c r="M819" s="79"/>
      <c r="N819" s="74"/>
      <c r="O819" s="81" t="s">
        <v>179</v>
      </c>
      <c r="P819" s="83">
        <v>42397.609988425924</v>
      </c>
      <c r="Q819" s="81" t="s">
        <v>2971</v>
      </c>
      <c r="R819" s="84" t="s">
        <v>4385</v>
      </c>
      <c r="S819" s="81" t="s">
        <v>4914</v>
      </c>
      <c r="T819" s="81"/>
      <c r="U819" s="83">
        <v>42397.609988425924</v>
      </c>
      <c r="V819" s="84" t="s">
        <v>5979</v>
      </c>
      <c r="W819" s="81"/>
      <c r="X819" s="81"/>
      <c r="Y819" s="87" t="s">
        <v>8375</v>
      </c>
      <c r="Z819" s="81"/>
    </row>
    <row r="820" spans="1:26" x14ac:dyDescent="0.25">
      <c r="A820" s="66" t="s">
        <v>865</v>
      </c>
      <c r="B820" s="66" t="s">
        <v>2197</v>
      </c>
      <c r="C820" s="67"/>
      <c r="D820" s="68"/>
      <c r="E820" s="69"/>
      <c r="F820" s="70"/>
      <c r="G820" s="67"/>
      <c r="H820" s="71"/>
      <c r="I820" s="72"/>
      <c r="J820" s="72"/>
      <c r="K820" s="36"/>
      <c r="L820" s="79"/>
      <c r="M820" s="79"/>
      <c r="N820" s="74"/>
      <c r="O820" s="81" t="s">
        <v>2406</v>
      </c>
      <c r="P820" s="83">
        <v>42397.61010416667</v>
      </c>
      <c r="Q820" s="81" t="s">
        <v>2972</v>
      </c>
      <c r="R820" s="81" t="s">
        <v>4413</v>
      </c>
      <c r="S820" s="81" t="s">
        <v>4919</v>
      </c>
      <c r="T820" s="81" t="s">
        <v>5088</v>
      </c>
      <c r="U820" s="83">
        <v>42397.61010416667</v>
      </c>
      <c r="V820" s="84" t="s">
        <v>5980</v>
      </c>
      <c r="W820" s="81"/>
      <c r="X820" s="81"/>
      <c r="Y820" s="87" t="s">
        <v>8376</v>
      </c>
      <c r="Z820" s="87" t="s">
        <v>10029</v>
      </c>
    </row>
    <row r="821" spans="1:26" x14ac:dyDescent="0.25">
      <c r="A821" s="66" t="s">
        <v>865</v>
      </c>
      <c r="B821" s="66" t="s">
        <v>2198</v>
      </c>
      <c r="C821" s="67"/>
      <c r="D821" s="68"/>
      <c r="E821" s="69"/>
      <c r="F821" s="70"/>
      <c r="G821" s="67"/>
      <c r="H821" s="71"/>
      <c r="I821" s="72"/>
      <c r="J821" s="72"/>
      <c r="K821" s="36"/>
      <c r="L821" s="79"/>
      <c r="M821" s="79"/>
      <c r="N821" s="74"/>
      <c r="O821" s="81" t="s">
        <v>2406</v>
      </c>
      <c r="P821" s="83">
        <v>42397.61010416667</v>
      </c>
      <c r="Q821" s="81" t="s">
        <v>2972</v>
      </c>
      <c r="R821" s="81" t="s">
        <v>4413</v>
      </c>
      <c r="S821" s="81" t="s">
        <v>4919</v>
      </c>
      <c r="T821" s="81" t="s">
        <v>5088</v>
      </c>
      <c r="U821" s="83">
        <v>42397.61010416667</v>
      </c>
      <c r="V821" s="84" t="s">
        <v>5980</v>
      </c>
      <c r="W821" s="81"/>
      <c r="X821" s="81"/>
      <c r="Y821" s="87" t="s">
        <v>8376</v>
      </c>
      <c r="Z821" s="87" t="s">
        <v>10029</v>
      </c>
    </row>
    <row r="822" spans="1:26" x14ac:dyDescent="0.25">
      <c r="A822" s="66" t="s">
        <v>865</v>
      </c>
      <c r="B822" s="66" t="s">
        <v>2199</v>
      </c>
      <c r="C822" s="67"/>
      <c r="D822" s="68"/>
      <c r="E822" s="69"/>
      <c r="F822" s="70"/>
      <c r="G822" s="67"/>
      <c r="H822" s="71"/>
      <c r="I822" s="72"/>
      <c r="J822" s="72"/>
      <c r="K822" s="36"/>
      <c r="L822" s="79"/>
      <c r="M822" s="79"/>
      <c r="N822" s="74"/>
      <c r="O822" s="81" t="s">
        <v>2407</v>
      </c>
      <c r="P822" s="83">
        <v>42397.61010416667</v>
      </c>
      <c r="Q822" s="81" t="s">
        <v>2972</v>
      </c>
      <c r="R822" s="81" t="s">
        <v>4413</v>
      </c>
      <c r="S822" s="81" t="s">
        <v>4919</v>
      </c>
      <c r="T822" s="81" t="s">
        <v>5088</v>
      </c>
      <c r="U822" s="83">
        <v>42397.61010416667</v>
      </c>
      <c r="V822" s="84" t="s">
        <v>5980</v>
      </c>
      <c r="W822" s="81"/>
      <c r="X822" s="81"/>
      <c r="Y822" s="87" t="s">
        <v>8376</v>
      </c>
      <c r="Z822" s="87" t="s">
        <v>10029</v>
      </c>
    </row>
    <row r="823" spans="1:26" x14ac:dyDescent="0.25">
      <c r="A823" s="66" t="s">
        <v>866</v>
      </c>
      <c r="B823" s="66" t="s">
        <v>866</v>
      </c>
      <c r="C823" s="67"/>
      <c r="D823" s="68"/>
      <c r="E823" s="69"/>
      <c r="F823" s="70"/>
      <c r="G823" s="67"/>
      <c r="H823" s="71"/>
      <c r="I823" s="72"/>
      <c r="J823" s="72"/>
      <c r="K823" s="36"/>
      <c r="L823" s="79"/>
      <c r="M823" s="79"/>
      <c r="N823" s="74"/>
      <c r="O823" s="81" t="s">
        <v>179</v>
      </c>
      <c r="P823" s="83">
        <v>42397.610185185185</v>
      </c>
      <c r="Q823" s="81" t="s">
        <v>2973</v>
      </c>
      <c r="R823" s="84" t="s">
        <v>4359</v>
      </c>
      <c r="S823" s="81" t="s">
        <v>4870</v>
      </c>
      <c r="T823" s="81"/>
      <c r="U823" s="83">
        <v>42397.610185185185</v>
      </c>
      <c r="V823" s="84" t="s">
        <v>5981</v>
      </c>
      <c r="W823" s="81"/>
      <c r="X823" s="81"/>
      <c r="Y823" s="87" t="s">
        <v>8377</v>
      </c>
      <c r="Z823" s="81"/>
    </row>
    <row r="824" spans="1:26" x14ac:dyDescent="0.25">
      <c r="A824" s="66" t="s">
        <v>867</v>
      </c>
      <c r="B824" s="66" t="s">
        <v>936</v>
      </c>
      <c r="C824" s="67"/>
      <c r="D824" s="68"/>
      <c r="E824" s="69"/>
      <c r="F824" s="70"/>
      <c r="G824" s="67"/>
      <c r="H824" s="71"/>
      <c r="I824" s="72"/>
      <c r="J824" s="72"/>
      <c r="K824" s="36"/>
      <c r="L824" s="79"/>
      <c r="M824" s="79"/>
      <c r="N824" s="74"/>
      <c r="O824" s="81" t="s">
        <v>2406</v>
      </c>
      <c r="P824" s="83">
        <v>42397.609837962962</v>
      </c>
      <c r="Q824" s="81" t="s">
        <v>2936</v>
      </c>
      <c r="R824" s="84" t="s">
        <v>4190</v>
      </c>
      <c r="S824" s="81" t="s">
        <v>4832</v>
      </c>
      <c r="T824" s="81"/>
      <c r="U824" s="83">
        <v>42397.609837962962</v>
      </c>
      <c r="V824" s="84" t="s">
        <v>5982</v>
      </c>
      <c r="W824" s="81"/>
      <c r="X824" s="81"/>
      <c r="Y824" s="87" t="s">
        <v>8378</v>
      </c>
      <c r="Z824" s="81"/>
    </row>
    <row r="825" spans="1:26" x14ac:dyDescent="0.25">
      <c r="A825" s="66" t="s">
        <v>867</v>
      </c>
      <c r="B825" s="66" t="s">
        <v>1907</v>
      </c>
      <c r="C825" s="67"/>
      <c r="D825" s="68"/>
      <c r="E825" s="69"/>
      <c r="F825" s="70"/>
      <c r="G825" s="67"/>
      <c r="H825" s="71"/>
      <c r="I825" s="72"/>
      <c r="J825" s="72"/>
      <c r="K825" s="36"/>
      <c r="L825" s="79"/>
      <c r="M825" s="79"/>
      <c r="N825" s="74"/>
      <c r="O825" s="81" t="s">
        <v>2406</v>
      </c>
      <c r="P825" s="83">
        <v>42397.610381944447</v>
      </c>
      <c r="Q825" s="81" t="s">
        <v>2744</v>
      </c>
      <c r="R825" s="84" t="s">
        <v>4240</v>
      </c>
      <c r="S825" s="81" t="s">
        <v>4862</v>
      </c>
      <c r="T825" s="81" t="s">
        <v>2002</v>
      </c>
      <c r="U825" s="83">
        <v>42397.610381944447</v>
      </c>
      <c r="V825" s="84" t="s">
        <v>5983</v>
      </c>
      <c r="W825" s="81"/>
      <c r="X825" s="81"/>
      <c r="Y825" s="87" t="s">
        <v>8379</v>
      </c>
      <c r="Z825" s="81"/>
    </row>
    <row r="826" spans="1:26" x14ac:dyDescent="0.25">
      <c r="A826" s="66" t="s">
        <v>868</v>
      </c>
      <c r="B826" s="66" t="s">
        <v>868</v>
      </c>
      <c r="C826" s="67"/>
      <c r="D826" s="68"/>
      <c r="E826" s="69"/>
      <c r="F826" s="70"/>
      <c r="G826" s="67"/>
      <c r="H826" s="71"/>
      <c r="I826" s="72"/>
      <c r="J826" s="72"/>
      <c r="K826" s="36"/>
      <c r="L826" s="79"/>
      <c r="M826" s="79"/>
      <c r="N826" s="74"/>
      <c r="O826" s="81" t="s">
        <v>179</v>
      </c>
      <c r="P826" s="83">
        <v>42397.610520833332</v>
      </c>
      <c r="Q826" s="84" t="s">
        <v>2974</v>
      </c>
      <c r="R826" s="84" t="s">
        <v>4359</v>
      </c>
      <c r="S826" s="81" t="s">
        <v>4870</v>
      </c>
      <c r="T826" s="81"/>
      <c r="U826" s="83">
        <v>42397.610520833332</v>
      </c>
      <c r="V826" s="84" t="s">
        <v>5984</v>
      </c>
      <c r="W826" s="81"/>
      <c r="X826" s="81"/>
      <c r="Y826" s="87" t="s">
        <v>8380</v>
      </c>
      <c r="Z826" s="81"/>
    </row>
    <row r="827" spans="1:26" x14ac:dyDescent="0.25">
      <c r="A827" s="66" t="s">
        <v>869</v>
      </c>
      <c r="B827" s="66" t="s">
        <v>869</v>
      </c>
      <c r="C827" s="67"/>
      <c r="D827" s="68"/>
      <c r="E827" s="69"/>
      <c r="F827" s="70"/>
      <c r="G827" s="67"/>
      <c r="H827" s="71"/>
      <c r="I827" s="72"/>
      <c r="J827" s="72"/>
      <c r="K827" s="36"/>
      <c r="L827" s="79"/>
      <c r="M827" s="79"/>
      <c r="N827" s="74"/>
      <c r="O827" s="81" t="s">
        <v>179</v>
      </c>
      <c r="P827" s="83">
        <v>42397.610601851855</v>
      </c>
      <c r="Q827" s="81" t="s">
        <v>2975</v>
      </c>
      <c r="R827" s="84" t="s">
        <v>4409</v>
      </c>
      <c r="S827" s="81" t="s">
        <v>4814</v>
      </c>
      <c r="T827" s="81"/>
      <c r="U827" s="83">
        <v>42397.610601851855</v>
      </c>
      <c r="V827" s="84" t="s">
        <v>5985</v>
      </c>
      <c r="W827" s="81"/>
      <c r="X827" s="81"/>
      <c r="Y827" s="87" t="s">
        <v>8381</v>
      </c>
      <c r="Z827" s="81"/>
    </row>
    <row r="828" spans="1:26" x14ac:dyDescent="0.25">
      <c r="A828" s="66" t="s">
        <v>870</v>
      </c>
      <c r="B828" s="66" t="s">
        <v>870</v>
      </c>
      <c r="C828" s="67"/>
      <c r="D828" s="68"/>
      <c r="E828" s="69"/>
      <c r="F828" s="70"/>
      <c r="G828" s="67"/>
      <c r="H828" s="71"/>
      <c r="I828" s="72"/>
      <c r="J828" s="72"/>
      <c r="K828" s="36"/>
      <c r="L828" s="79"/>
      <c r="M828" s="79"/>
      <c r="N828" s="74"/>
      <c r="O828" s="81" t="s">
        <v>179</v>
      </c>
      <c r="P828" s="83">
        <v>42397.570254629631</v>
      </c>
      <c r="Q828" s="81" t="s">
        <v>2976</v>
      </c>
      <c r="R828" s="84" t="s">
        <v>4343</v>
      </c>
      <c r="S828" s="81" t="s">
        <v>4868</v>
      </c>
      <c r="T828" s="81"/>
      <c r="U828" s="83">
        <v>42397.570254629631</v>
      </c>
      <c r="V828" s="84" t="s">
        <v>5986</v>
      </c>
      <c r="W828" s="81"/>
      <c r="X828" s="81"/>
      <c r="Y828" s="87" t="s">
        <v>8382</v>
      </c>
      <c r="Z828" s="81"/>
    </row>
    <row r="829" spans="1:26" x14ac:dyDescent="0.25">
      <c r="A829" s="66" t="s">
        <v>871</v>
      </c>
      <c r="B829" s="66" t="s">
        <v>870</v>
      </c>
      <c r="C829" s="67"/>
      <c r="D829" s="68"/>
      <c r="E829" s="69"/>
      <c r="F829" s="70"/>
      <c r="G829" s="67"/>
      <c r="H829" s="71"/>
      <c r="I829" s="72"/>
      <c r="J829" s="72"/>
      <c r="K829" s="36"/>
      <c r="L829" s="79"/>
      <c r="M829" s="79"/>
      <c r="N829" s="74"/>
      <c r="O829" s="81" t="s">
        <v>2406</v>
      </c>
      <c r="P829" s="83">
        <v>42397.610648148147</v>
      </c>
      <c r="Q829" s="81" t="s">
        <v>2977</v>
      </c>
      <c r="R829" s="84" t="s">
        <v>4343</v>
      </c>
      <c r="S829" s="81" t="s">
        <v>4868</v>
      </c>
      <c r="T829" s="81"/>
      <c r="U829" s="83">
        <v>42397.610648148147</v>
      </c>
      <c r="V829" s="84" t="s">
        <v>5987</v>
      </c>
      <c r="W829" s="81"/>
      <c r="X829" s="81"/>
      <c r="Y829" s="87" t="s">
        <v>8383</v>
      </c>
      <c r="Z829" s="81"/>
    </row>
    <row r="830" spans="1:26" x14ac:dyDescent="0.25">
      <c r="A830" s="66" t="s">
        <v>872</v>
      </c>
      <c r="B830" s="66" t="s">
        <v>2088</v>
      </c>
      <c r="C830" s="67"/>
      <c r="D830" s="68"/>
      <c r="E830" s="69"/>
      <c r="F830" s="70"/>
      <c r="G830" s="67"/>
      <c r="H830" s="71"/>
      <c r="I830" s="72"/>
      <c r="J830" s="72"/>
      <c r="K830" s="36"/>
      <c r="L830" s="79"/>
      <c r="M830" s="79"/>
      <c r="N830" s="74"/>
      <c r="O830" s="81" t="s">
        <v>2406</v>
      </c>
      <c r="P830" s="83">
        <v>42397.611354166664</v>
      </c>
      <c r="Q830" s="81" t="s">
        <v>2542</v>
      </c>
      <c r="R830" s="84" t="s">
        <v>4245</v>
      </c>
      <c r="S830" s="81" t="s">
        <v>4821</v>
      </c>
      <c r="T830" s="81"/>
      <c r="U830" s="83">
        <v>42397.611354166664</v>
      </c>
      <c r="V830" s="84" t="s">
        <v>5988</v>
      </c>
      <c r="W830" s="81"/>
      <c r="X830" s="81"/>
      <c r="Y830" s="87" t="s">
        <v>8384</v>
      </c>
      <c r="Z830" s="81"/>
    </row>
    <row r="831" spans="1:26" x14ac:dyDescent="0.25">
      <c r="A831" s="66" t="s">
        <v>873</v>
      </c>
      <c r="B831" s="66" t="s">
        <v>2088</v>
      </c>
      <c r="C831" s="67"/>
      <c r="D831" s="68"/>
      <c r="E831" s="69"/>
      <c r="F831" s="70"/>
      <c r="G831" s="67"/>
      <c r="H831" s="71"/>
      <c r="I831" s="72"/>
      <c r="J831" s="72"/>
      <c r="K831" s="36"/>
      <c r="L831" s="79"/>
      <c r="M831" s="79"/>
      <c r="N831" s="74"/>
      <c r="O831" s="81" t="s">
        <v>2406</v>
      </c>
      <c r="P831" s="83">
        <v>42397.611377314817</v>
      </c>
      <c r="Q831" s="81" t="s">
        <v>2542</v>
      </c>
      <c r="R831" s="84" t="s">
        <v>4245</v>
      </c>
      <c r="S831" s="81" t="s">
        <v>4821</v>
      </c>
      <c r="T831" s="81"/>
      <c r="U831" s="83">
        <v>42397.611377314817</v>
      </c>
      <c r="V831" s="84" t="s">
        <v>5989</v>
      </c>
      <c r="W831" s="81"/>
      <c r="X831" s="81"/>
      <c r="Y831" s="87" t="s">
        <v>8385</v>
      </c>
      <c r="Z831" s="81"/>
    </row>
    <row r="832" spans="1:26" x14ac:dyDescent="0.25">
      <c r="A832" s="66" t="s">
        <v>874</v>
      </c>
      <c r="B832" s="66" t="s">
        <v>2094</v>
      </c>
      <c r="C832" s="67"/>
      <c r="D832" s="68"/>
      <c r="E832" s="69"/>
      <c r="F832" s="70"/>
      <c r="G832" s="67"/>
      <c r="H832" s="71"/>
      <c r="I832" s="72"/>
      <c r="J832" s="72"/>
      <c r="K832" s="36"/>
      <c r="L832" s="79"/>
      <c r="M832" s="79"/>
      <c r="N832" s="74"/>
      <c r="O832" s="81" t="s">
        <v>2406</v>
      </c>
      <c r="P832" s="83">
        <v>42397.611435185187</v>
      </c>
      <c r="Q832" s="81" t="s">
        <v>2978</v>
      </c>
      <c r="R832" s="84" t="s">
        <v>4256</v>
      </c>
      <c r="S832" s="81" t="s">
        <v>4870</v>
      </c>
      <c r="T832" s="81"/>
      <c r="U832" s="83">
        <v>42397.611435185187</v>
      </c>
      <c r="V832" s="84" t="s">
        <v>5990</v>
      </c>
      <c r="W832" s="81"/>
      <c r="X832" s="81"/>
      <c r="Y832" s="87" t="s">
        <v>8386</v>
      </c>
      <c r="Z832" s="81"/>
    </row>
    <row r="833" spans="1:26" x14ac:dyDescent="0.25">
      <c r="A833" s="66" t="s">
        <v>875</v>
      </c>
      <c r="B833" s="66" t="s">
        <v>875</v>
      </c>
      <c r="C833" s="67"/>
      <c r="D833" s="68"/>
      <c r="E833" s="69"/>
      <c r="F833" s="70"/>
      <c r="G833" s="67"/>
      <c r="H833" s="71"/>
      <c r="I833" s="72"/>
      <c r="J833" s="72"/>
      <c r="K833" s="36"/>
      <c r="L833" s="79"/>
      <c r="M833" s="79"/>
      <c r="N833" s="74"/>
      <c r="O833" s="81" t="s">
        <v>179</v>
      </c>
      <c r="P833" s="83">
        <v>42397.558831018519</v>
      </c>
      <c r="Q833" s="81" t="s">
        <v>2979</v>
      </c>
      <c r="R833" s="84" t="s">
        <v>4414</v>
      </c>
      <c r="S833" s="81" t="s">
        <v>4868</v>
      </c>
      <c r="T833" s="81"/>
      <c r="U833" s="83">
        <v>42397.558831018519</v>
      </c>
      <c r="V833" s="84" t="s">
        <v>5991</v>
      </c>
      <c r="W833" s="81"/>
      <c r="X833" s="81"/>
      <c r="Y833" s="87" t="s">
        <v>8387</v>
      </c>
      <c r="Z833" s="81"/>
    </row>
    <row r="834" spans="1:26" x14ac:dyDescent="0.25">
      <c r="A834" s="66" t="s">
        <v>876</v>
      </c>
      <c r="B834" s="66" t="s">
        <v>875</v>
      </c>
      <c r="C834" s="67"/>
      <c r="D834" s="68"/>
      <c r="E834" s="69"/>
      <c r="F834" s="70"/>
      <c r="G834" s="67"/>
      <c r="H834" s="71"/>
      <c r="I834" s="72"/>
      <c r="J834" s="72"/>
      <c r="K834" s="36"/>
      <c r="L834" s="79"/>
      <c r="M834" s="79"/>
      <c r="N834" s="74"/>
      <c r="O834" s="81" t="s">
        <v>2406</v>
      </c>
      <c r="P834" s="83">
        <v>42397.611539351848</v>
      </c>
      <c r="Q834" s="81" t="s">
        <v>2980</v>
      </c>
      <c r="R834" s="84" t="s">
        <v>4414</v>
      </c>
      <c r="S834" s="81" t="s">
        <v>4868</v>
      </c>
      <c r="T834" s="81"/>
      <c r="U834" s="83">
        <v>42397.611539351848</v>
      </c>
      <c r="V834" s="84" t="s">
        <v>5992</v>
      </c>
      <c r="W834" s="81"/>
      <c r="X834" s="81"/>
      <c r="Y834" s="87" t="s">
        <v>8388</v>
      </c>
      <c r="Z834" s="81"/>
    </row>
    <row r="835" spans="1:26" x14ac:dyDescent="0.25">
      <c r="A835" s="66" t="s">
        <v>877</v>
      </c>
      <c r="B835" s="66" t="s">
        <v>2200</v>
      </c>
      <c r="C835" s="67"/>
      <c r="D835" s="68"/>
      <c r="E835" s="69"/>
      <c r="F835" s="70"/>
      <c r="G835" s="67"/>
      <c r="H835" s="71"/>
      <c r="I835" s="72"/>
      <c r="J835" s="72"/>
      <c r="K835" s="36"/>
      <c r="L835" s="79"/>
      <c r="M835" s="79"/>
      <c r="N835" s="74"/>
      <c r="O835" s="81" t="s">
        <v>2406</v>
      </c>
      <c r="P835" s="83">
        <v>42397.490949074076</v>
      </c>
      <c r="Q835" s="81" t="s">
        <v>2981</v>
      </c>
      <c r="R835" s="81"/>
      <c r="S835" s="81"/>
      <c r="T835" s="81"/>
      <c r="U835" s="83">
        <v>42397.490949074076</v>
      </c>
      <c r="V835" s="84" t="s">
        <v>5993</v>
      </c>
      <c r="W835" s="81"/>
      <c r="X835" s="81"/>
      <c r="Y835" s="87" t="s">
        <v>8389</v>
      </c>
      <c r="Z835" s="87" t="s">
        <v>10030</v>
      </c>
    </row>
    <row r="836" spans="1:26" x14ac:dyDescent="0.25">
      <c r="A836" s="66" t="s">
        <v>877</v>
      </c>
      <c r="B836" s="66" t="s">
        <v>2201</v>
      </c>
      <c r="C836" s="67"/>
      <c r="D836" s="68"/>
      <c r="E836" s="69"/>
      <c r="F836" s="70"/>
      <c r="G836" s="67"/>
      <c r="H836" s="71"/>
      <c r="I836" s="72"/>
      <c r="J836" s="72"/>
      <c r="K836" s="36"/>
      <c r="L836" s="79"/>
      <c r="M836" s="79"/>
      <c r="N836" s="74"/>
      <c r="O836" s="81" t="s">
        <v>2407</v>
      </c>
      <c r="P836" s="83">
        <v>42397.490949074076</v>
      </c>
      <c r="Q836" s="81" t="s">
        <v>2981</v>
      </c>
      <c r="R836" s="81"/>
      <c r="S836" s="81"/>
      <c r="T836" s="81"/>
      <c r="U836" s="83">
        <v>42397.490949074076</v>
      </c>
      <c r="V836" s="84" t="s">
        <v>5993</v>
      </c>
      <c r="W836" s="81"/>
      <c r="X836" s="81"/>
      <c r="Y836" s="87" t="s">
        <v>8389</v>
      </c>
      <c r="Z836" s="87" t="s">
        <v>10030</v>
      </c>
    </row>
    <row r="837" spans="1:26" x14ac:dyDescent="0.25">
      <c r="A837" s="66" t="s">
        <v>877</v>
      </c>
      <c r="B837" s="66" t="s">
        <v>1995</v>
      </c>
      <c r="C837" s="67"/>
      <c r="D837" s="68"/>
      <c r="E837" s="69"/>
      <c r="F837" s="70"/>
      <c r="G837" s="67"/>
      <c r="H837" s="71"/>
      <c r="I837" s="72"/>
      <c r="J837" s="72"/>
      <c r="K837" s="36"/>
      <c r="L837" s="79"/>
      <c r="M837" s="79"/>
      <c r="N837" s="74"/>
      <c r="O837" s="81" t="s">
        <v>2406</v>
      </c>
      <c r="P837" s="83">
        <v>42397.611747685187</v>
      </c>
      <c r="Q837" s="81" t="s">
        <v>2982</v>
      </c>
      <c r="R837" s="84" t="s">
        <v>4196</v>
      </c>
      <c r="S837" s="81" t="s">
        <v>4814</v>
      </c>
      <c r="T837" s="81"/>
      <c r="U837" s="83">
        <v>42397.611747685187</v>
      </c>
      <c r="V837" s="84" t="s">
        <v>5994</v>
      </c>
      <c r="W837" s="81"/>
      <c r="X837" s="81"/>
      <c r="Y837" s="87" t="s">
        <v>8390</v>
      </c>
      <c r="Z837" s="81"/>
    </row>
    <row r="838" spans="1:26" x14ac:dyDescent="0.25">
      <c r="A838" s="66" t="s">
        <v>878</v>
      </c>
      <c r="B838" s="66" t="s">
        <v>878</v>
      </c>
      <c r="C838" s="67"/>
      <c r="D838" s="68"/>
      <c r="E838" s="69"/>
      <c r="F838" s="70"/>
      <c r="G838" s="67"/>
      <c r="H838" s="71"/>
      <c r="I838" s="72"/>
      <c r="J838" s="72"/>
      <c r="K838" s="36"/>
      <c r="L838" s="79"/>
      <c r="M838" s="79"/>
      <c r="N838" s="74"/>
      <c r="O838" s="81" t="s">
        <v>179</v>
      </c>
      <c r="P838" s="83">
        <v>42397.611805555556</v>
      </c>
      <c r="Q838" s="81" t="s">
        <v>2983</v>
      </c>
      <c r="R838" s="84" t="s">
        <v>4415</v>
      </c>
      <c r="S838" s="81" t="s">
        <v>4920</v>
      </c>
      <c r="T838" s="81"/>
      <c r="U838" s="83">
        <v>42397.611805555556</v>
      </c>
      <c r="V838" s="84" t="s">
        <v>5995</v>
      </c>
      <c r="W838" s="81"/>
      <c r="X838" s="81"/>
      <c r="Y838" s="87" t="s">
        <v>8391</v>
      </c>
      <c r="Z838" s="81"/>
    </row>
    <row r="839" spans="1:26" x14ac:dyDescent="0.25">
      <c r="A839" s="66" t="s">
        <v>879</v>
      </c>
      <c r="B839" s="66" t="s">
        <v>879</v>
      </c>
      <c r="C839" s="67"/>
      <c r="D839" s="68"/>
      <c r="E839" s="69"/>
      <c r="F839" s="70"/>
      <c r="G839" s="67"/>
      <c r="H839" s="71"/>
      <c r="I839" s="72"/>
      <c r="J839" s="72"/>
      <c r="K839" s="36"/>
      <c r="L839" s="79"/>
      <c r="M839" s="79"/>
      <c r="N839" s="74"/>
      <c r="O839" s="81" t="s">
        <v>179</v>
      </c>
      <c r="P839" s="83">
        <v>42397.612627314818</v>
      </c>
      <c r="Q839" s="81" t="s">
        <v>2984</v>
      </c>
      <c r="R839" s="84" t="s">
        <v>4416</v>
      </c>
      <c r="S839" s="81" t="s">
        <v>4921</v>
      </c>
      <c r="T839" s="81"/>
      <c r="U839" s="83">
        <v>42397.612627314818</v>
      </c>
      <c r="V839" s="84" t="s">
        <v>5996</v>
      </c>
      <c r="W839" s="81"/>
      <c r="X839" s="81"/>
      <c r="Y839" s="87" t="s">
        <v>8392</v>
      </c>
      <c r="Z839" s="81"/>
    </row>
    <row r="840" spans="1:26" x14ac:dyDescent="0.25">
      <c r="A840" s="66" t="s">
        <v>880</v>
      </c>
      <c r="B840" s="66" t="s">
        <v>2202</v>
      </c>
      <c r="C840" s="67"/>
      <c r="D840" s="68"/>
      <c r="E840" s="69"/>
      <c r="F840" s="70"/>
      <c r="G840" s="67"/>
      <c r="H840" s="71"/>
      <c r="I840" s="72"/>
      <c r="J840" s="72"/>
      <c r="K840" s="36"/>
      <c r="L840" s="79"/>
      <c r="M840" s="79"/>
      <c r="N840" s="74"/>
      <c r="O840" s="81" t="s">
        <v>2406</v>
      </c>
      <c r="P840" s="83">
        <v>42397.61278935185</v>
      </c>
      <c r="Q840" s="81" t="s">
        <v>2985</v>
      </c>
      <c r="R840" s="84" t="s">
        <v>4201</v>
      </c>
      <c r="S840" s="81" t="s">
        <v>4840</v>
      </c>
      <c r="T840" s="81"/>
      <c r="U840" s="83">
        <v>42397.61278935185</v>
      </c>
      <c r="V840" s="84" t="s">
        <v>5997</v>
      </c>
      <c r="W840" s="81"/>
      <c r="X840" s="81"/>
      <c r="Y840" s="87" t="s">
        <v>8393</v>
      </c>
      <c r="Z840" s="81"/>
    </row>
    <row r="841" spans="1:26" x14ac:dyDescent="0.25">
      <c r="A841" s="66" t="s">
        <v>881</v>
      </c>
      <c r="B841" s="66" t="s">
        <v>881</v>
      </c>
      <c r="C841" s="67"/>
      <c r="D841" s="68"/>
      <c r="E841" s="69"/>
      <c r="F841" s="70"/>
      <c r="G841" s="67"/>
      <c r="H841" s="71"/>
      <c r="I841" s="72"/>
      <c r="J841" s="72"/>
      <c r="K841" s="36"/>
      <c r="L841" s="79"/>
      <c r="M841" s="79"/>
      <c r="N841" s="74"/>
      <c r="O841" s="81" t="s">
        <v>179</v>
      </c>
      <c r="P841" s="83">
        <v>42397.613043981481</v>
      </c>
      <c r="Q841" s="81" t="s">
        <v>2986</v>
      </c>
      <c r="R841" s="84" t="s">
        <v>4417</v>
      </c>
      <c r="S841" s="81" t="s">
        <v>4830</v>
      </c>
      <c r="T841" s="81"/>
      <c r="U841" s="83">
        <v>42397.613043981481</v>
      </c>
      <c r="V841" s="84" t="s">
        <v>5998</v>
      </c>
      <c r="W841" s="81"/>
      <c r="X841" s="81"/>
      <c r="Y841" s="87" t="s">
        <v>8394</v>
      </c>
      <c r="Z841" s="81"/>
    </row>
    <row r="842" spans="1:26" x14ac:dyDescent="0.25">
      <c r="A842" s="66" t="s">
        <v>882</v>
      </c>
      <c r="B842" s="66" t="s">
        <v>882</v>
      </c>
      <c r="C842" s="67"/>
      <c r="D842" s="68"/>
      <c r="E842" s="69"/>
      <c r="F842" s="70"/>
      <c r="G842" s="67"/>
      <c r="H842" s="71"/>
      <c r="I842" s="72"/>
      <c r="J842" s="72"/>
      <c r="K842" s="36"/>
      <c r="L842" s="79"/>
      <c r="M842" s="79"/>
      <c r="N842" s="74"/>
      <c r="O842" s="81" t="s">
        <v>179</v>
      </c>
      <c r="P842" s="83">
        <v>42397.613043981481</v>
      </c>
      <c r="Q842" s="81" t="s">
        <v>2987</v>
      </c>
      <c r="R842" s="84" t="s">
        <v>4241</v>
      </c>
      <c r="S842" s="81" t="s">
        <v>4814</v>
      </c>
      <c r="T842" s="81"/>
      <c r="U842" s="83">
        <v>42397.613043981481</v>
      </c>
      <c r="V842" s="84" t="s">
        <v>5999</v>
      </c>
      <c r="W842" s="81"/>
      <c r="X842" s="81"/>
      <c r="Y842" s="87" t="s">
        <v>8395</v>
      </c>
      <c r="Z842" s="81"/>
    </row>
    <row r="843" spans="1:26" x14ac:dyDescent="0.25">
      <c r="A843" s="66" t="s">
        <v>883</v>
      </c>
      <c r="B843" s="66" t="s">
        <v>2078</v>
      </c>
      <c r="C843" s="67"/>
      <c r="D843" s="68"/>
      <c r="E843" s="69"/>
      <c r="F843" s="70"/>
      <c r="G843" s="67"/>
      <c r="H843" s="71"/>
      <c r="I843" s="72"/>
      <c r="J843" s="72"/>
      <c r="K843" s="36"/>
      <c r="L843" s="79"/>
      <c r="M843" s="79"/>
      <c r="N843" s="74"/>
      <c r="O843" s="81" t="s">
        <v>2406</v>
      </c>
      <c r="P843" s="83">
        <v>42397.613194444442</v>
      </c>
      <c r="Q843" s="81" t="s">
        <v>2988</v>
      </c>
      <c r="R843" s="84" t="s">
        <v>4418</v>
      </c>
      <c r="S843" s="81" t="s">
        <v>4830</v>
      </c>
      <c r="T843" s="81" t="s">
        <v>5089</v>
      </c>
      <c r="U843" s="83">
        <v>42397.613194444442</v>
      </c>
      <c r="V843" s="84" t="s">
        <v>6000</v>
      </c>
      <c r="W843" s="81"/>
      <c r="X843" s="81"/>
      <c r="Y843" s="87" t="s">
        <v>8396</v>
      </c>
      <c r="Z843" s="81"/>
    </row>
    <row r="844" spans="1:26" x14ac:dyDescent="0.25">
      <c r="A844" s="66" t="s">
        <v>884</v>
      </c>
      <c r="B844" s="66" t="s">
        <v>2186</v>
      </c>
      <c r="C844" s="67"/>
      <c r="D844" s="68"/>
      <c r="E844" s="69"/>
      <c r="F844" s="70"/>
      <c r="G844" s="67"/>
      <c r="H844" s="71"/>
      <c r="I844" s="72"/>
      <c r="J844" s="72"/>
      <c r="K844" s="36"/>
      <c r="L844" s="79"/>
      <c r="M844" s="79"/>
      <c r="N844" s="74"/>
      <c r="O844" s="81" t="s">
        <v>2406</v>
      </c>
      <c r="P844" s="83">
        <v>42397.613287037035</v>
      </c>
      <c r="Q844" s="81" t="s">
        <v>2924</v>
      </c>
      <c r="R844" s="81"/>
      <c r="S844" s="81"/>
      <c r="T844" s="81"/>
      <c r="U844" s="83">
        <v>42397.613287037035</v>
      </c>
      <c r="V844" s="84" t="s">
        <v>6001</v>
      </c>
      <c r="W844" s="81"/>
      <c r="X844" s="81"/>
      <c r="Y844" s="87" t="s">
        <v>8397</v>
      </c>
      <c r="Z844" s="81"/>
    </row>
    <row r="845" spans="1:26" x14ac:dyDescent="0.25">
      <c r="A845" s="66" t="s">
        <v>884</v>
      </c>
      <c r="B845" s="66" t="s">
        <v>1768</v>
      </c>
      <c r="C845" s="67"/>
      <c r="D845" s="68"/>
      <c r="E845" s="69"/>
      <c r="F845" s="70"/>
      <c r="G845" s="67"/>
      <c r="H845" s="71"/>
      <c r="I845" s="72"/>
      <c r="J845" s="72"/>
      <c r="K845" s="36"/>
      <c r="L845" s="79"/>
      <c r="M845" s="79"/>
      <c r="N845" s="74"/>
      <c r="O845" s="81" t="s">
        <v>2406</v>
      </c>
      <c r="P845" s="83">
        <v>42397.613287037035</v>
      </c>
      <c r="Q845" s="81" t="s">
        <v>2924</v>
      </c>
      <c r="R845" s="81"/>
      <c r="S845" s="81"/>
      <c r="T845" s="81"/>
      <c r="U845" s="83">
        <v>42397.613287037035</v>
      </c>
      <c r="V845" s="84" t="s">
        <v>6001</v>
      </c>
      <c r="W845" s="81"/>
      <c r="X845" s="81"/>
      <c r="Y845" s="87" t="s">
        <v>8397</v>
      </c>
      <c r="Z845" s="81"/>
    </row>
    <row r="846" spans="1:26" x14ac:dyDescent="0.25">
      <c r="A846" s="66" t="s">
        <v>885</v>
      </c>
      <c r="B846" s="66" t="s">
        <v>2203</v>
      </c>
      <c r="C846" s="67"/>
      <c r="D846" s="68"/>
      <c r="E846" s="69"/>
      <c r="F846" s="70"/>
      <c r="G846" s="67"/>
      <c r="H846" s="71"/>
      <c r="I846" s="72"/>
      <c r="J846" s="72"/>
      <c r="K846" s="36"/>
      <c r="L846" s="79"/>
      <c r="M846" s="79"/>
      <c r="N846" s="74"/>
      <c r="O846" s="81" t="s">
        <v>2406</v>
      </c>
      <c r="P846" s="83">
        <v>42397.613368055558</v>
      </c>
      <c r="Q846" s="81" t="s">
        <v>2989</v>
      </c>
      <c r="R846" s="84" t="s">
        <v>4419</v>
      </c>
      <c r="S846" s="81" t="s">
        <v>4922</v>
      </c>
      <c r="T846" s="81"/>
      <c r="U846" s="83">
        <v>42397.613368055558</v>
      </c>
      <c r="V846" s="84" t="s">
        <v>6002</v>
      </c>
      <c r="W846" s="81"/>
      <c r="X846" s="81"/>
      <c r="Y846" s="87" t="s">
        <v>8398</v>
      </c>
      <c r="Z846" s="81"/>
    </row>
    <row r="847" spans="1:26" x14ac:dyDescent="0.25">
      <c r="A847" s="66" t="s">
        <v>886</v>
      </c>
      <c r="B847" s="66" t="s">
        <v>2088</v>
      </c>
      <c r="C847" s="67"/>
      <c r="D847" s="68"/>
      <c r="E847" s="69"/>
      <c r="F847" s="70"/>
      <c r="G847" s="67"/>
      <c r="H847" s="71"/>
      <c r="I847" s="72"/>
      <c r="J847" s="72"/>
      <c r="K847" s="36"/>
      <c r="L847" s="79"/>
      <c r="M847" s="79"/>
      <c r="N847" s="74"/>
      <c r="O847" s="81" t="s">
        <v>2406</v>
      </c>
      <c r="P847" s="83">
        <v>42397.61341435185</v>
      </c>
      <c r="Q847" s="81" t="s">
        <v>2542</v>
      </c>
      <c r="R847" s="84" t="s">
        <v>4245</v>
      </c>
      <c r="S847" s="81" t="s">
        <v>4821</v>
      </c>
      <c r="T847" s="81"/>
      <c r="U847" s="83">
        <v>42397.61341435185</v>
      </c>
      <c r="V847" s="84" t="s">
        <v>6003</v>
      </c>
      <c r="W847" s="81"/>
      <c r="X847" s="81"/>
      <c r="Y847" s="87" t="s">
        <v>8399</v>
      </c>
      <c r="Z847" s="81"/>
    </row>
    <row r="848" spans="1:26" x14ac:dyDescent="0.25">
      <c r="A848" s="66" t="s">
        <v>887</v>
      </c>
      <c r="B848" s="66" t="s">
        <v>2182</v>
      </c>
      <c r="C848" s="67"/>
      <c r="D848" s="68"/>
      <c r="E848" s="69"/>
      <c r="F848" s="70"/>
      <c r="G848" s="67"/>
      <c r="H848" s="71"/>
      <c r="I848" s="72"/>
      <c r="J848" s="72"/>
      <c r="K848" s="36"/>
      <c r="L848" s="79"/>
      <c r="M848" s="79"/>
      <c r="N848" s="74"/>
      <c r="O848" s="81" t="s">
        <v>2406</v>
      </c>
      <c r="P848" s="83">
        <v>42397.613634259258</v>
      </c>
      <c r="Q848" s="81" t="s">
        <v>2990</v>
      </c>
      <c r="R848" s="84" t="s">
        <v>4420</v>
      </c>
      <c r="S848" s="81" t="s">
        <v>4848</v>
      </c>
      <c r="T848" s="81"/>
      <c r="U848" s="83">
        <v>42397.613634259258</v>
      </c>
      <c r="V848" s="84" t="s">
        <v>6004</v>
      </c>
      <c r="W848" s="81"/>
      <c r="X848" s="81"/>
      <c r="Y848" s="87" t="s">
        <v>8400</v>
      </c>
      <c r="Z848" s="81"/>
    </row>
    <row r="849" spans="1:26" x14ac:dyDescent="0.25">
      <c r="A849" s="66" t="s">
        <v>888</v>
      </c>
      <c r="B849" s="66" t="s">
        <v>1995</v>
      </c>
      <c r="C849" s="67"/>
      <c r="D849" s="68"/>
      <c r="E849" s="69"/>
      <c r="F849" s="70"/>
      <c r="G849" s="67"/>
      <c r="H849" s="71"/>
      <c r="I849" s="72"/>
      <c r="J849" s="72"/>
      <c r="K849" s="36"/>
      <c r="L849" s="79"/>
      <c r="M849" s="79"/>
      <c r="N849" s="74"/>
      <c r="O849" s="81" t="s">
        <v>2406</v>
      </c>
      <c r="P849" s="83">
        <v>42397.613715277781</v>
      </c>
      <c r="Q849" s="81" t="s">
        <v>2963</v>
      </c>
      <c r="R849" s="84" t="s">
        <v>4409</v>
      </c>
      <c r="S849" s="81" t="s">
        <v>4814</v>
      </c>
      <c r="T849" s="81"/>
      <c r="U849" s="83">
        <v>42397.613715277781</v>
      </c>
      <c r="V849" s="84" t="s">
        <v>6005</v>
      </c>
      <c r="W849" s="81"/>
      <c r="X849" s="81"/>
      <c r="Y849" s="87" t="s">
        <v>8401</v>
      </c>
      <c r="Z849" s="81"/>
    </row>
    <row r="850" spans="1:26" x14ac:dyDescent="0.25">
      <c r="A850" s="66" t="s">
        <v>889</v>
      </c>
      <c r="B850" s="66" t="s">
        <v>1995</v>
      </c>
      <c r="C850" s="67"/>
      <c r="D850" s="68"/>
      <c r="E850" s="69"/>
      <c r="F850" s="70"/>
      <c r="G850" s="67"/>
      <c r="H850" s="71"/>
      <c r="I850" s="72"/>
      <c r="J850" s="72"/>
      <c r="K850" s="36"/>
      <c r="L850" s="79"/>
      <c r="M850" s="79"/>
      <c r="N850" s="74"/>
      <c r="O850" s="81" t="s">
        <v>2406</v>
      </c>
      <c r="P850" s="83">
        <v>42397.613749999997</v>
      </c>
      <c r="Q850" s="81" t="s">
        <v>2963</v>
      </c>
      <c r="R850" s="84" t="s">
        <v>4409</v>
      </c>
      <c r="S850" s="81" t="s">
        <v>4814</v>
      </c>
      <c r="T850" s="81"/>
      <c r="U850" s="83">
        <v>42397.613749999997</v>
      </c>
      <c r="V850" s="84" t="s">
        <v>6006</v>
      </c>
      <c r="W850" s="81"/>
      <c r="X850" s="81"/>
      <c r="Y850" s="87" t="s">
        <v>8402</v>
      </c>
      <c r="Z850" s="81"/>
    </row>
    <row r="851" spans="1:26" x14ac:dyDescent="0.25">
      <c r="A851" s="66" t="s">
        <v>890</v>
      </c>
      <c r="B851" s="66" t="s">
        <v>890</v>
      </c>
      <c r="C851" s="67"/>
      <c r="D851" s="68"/>
      <c r="E851" s="69"/>
      <c r="F851" s="70"/>
      <c r="G851" s="67"/>
      <c r="H851" s="71"/>
      <c r="I851" s="72"/>
      <c r="J851" s="72"/>
      <c r="K851" s="36"/>
      <c r="L851" s="79"/>
      <c r="M851" s="79"/>
      <c r="N851" s="74"/>
      <c r="O851" s="81" t="s">
        <v>179</v>
      </c>
      <c r="P851" s="83">
        <v>42397.613819444443</v>
      </c>
      <c r="Q851" s="81" t="s">
        <v>2991</v>
      </c>
      <c r="R851" s="84" t="s">
        <v>4409</v>
      </c>
      <c r="S851" s="81" t="s">
        <v>4814</v>
      </c>
      <c r="T851" s="81" t="s">
        <v>1995</v>
      </c>
      <c r="U851" s="83">
        <v>42397.613819444443</v>
      </c>
      <c r="V851" s="84" t="s">
        <v>6007</v>
      </c>
      <c r="W851" s="81"/>
      <c r="X851" s="81"/>
      <c r="Y851" s="87" t="s">
        <v>8403</v>
      </c>
      <c r="Z851" s="81"/>
    </row>
    <row r="852" spans="1:26" x14ac:dyDescent="0.25">
      <c r="A852" s="66" t="s">
        <v>891</v>
      </c>
      <c r="B852" s="66" t="s">
        <v>2091</v>
      </c>
      <c r="C852" s="67"/>
      <c r="D852" s="68"/>
      <c r="E852" s="69"/>
      <c r="F852" s="70"/>
      <c r="G852" s="67"/>
      <c r="H852" s="71"/>
      <c r="I852" s="72"/>
      <c r="J852" s="72"/>
      <c r="K852" s="36"/>
      <c r="L852" s="79"/>
      <c r="M852" s="79"/>
      <c r="N852" s="74"/>
      <c r="O852" s="81" t="s">
        <v>2406</v>
      </c>
      <c r="P852" s="83">
        <v>42397.613993055558</v>
      </c>
      <c r="Q852" s="81" t="s">
        <v>2992</v>
      </c>
      <c r="R852" s="84" t="s">
        <v>4188</v>
      </c>
      <c r="S852" s="81" t="s">
        <v>4830</v>
      </c>
      <c r="T852" s="81"/>
      <c r="U852" s="83">
        <v>42397.613993055558</v>
      </c>
      <c r="V852" s="84" t="s">
        <v>6008</v>
      </c>
      <c r="W852" s="81"/>
      <c r="X852" s="81"/>
      <c r="Y852" s="87" t="s">
        <v>8404</v>
      </c>
      <c r="Z852" s="81"/>
    </row>
    <row r="853" spans="1:26" x14ac:dyDescent="0.25">
      <c r="A853" s="66" t="s">
        <v>892</v>
      </c>
      <c r="B853" s="66" t="s">
        <v>892</v>
      </c>
      <c r="C853" s="67"/>
      <c r="D853" s="68"/>
      <c r="E853" s="69"/>
      <c r="F853" s="70"/>
      <c r="G853" s="67"/>
      <c r="H853" s="71"/>
      <c r="I853" s="72"/>
      <c r="J853" s="72"/>
      <c r="K853" s="36"/>
      <c r="L853" s="79"/>
      <c r="M853" s="79"/>
      <c r="N853" s="74"/>
      <c r="O853" s="81" t="s">
        <v>179</v>
      </c>
      <c r="P853" s="83">
        <v>42397.614050925928</v>
      </c>
      <c r="Q853" s="81" t="s">
        <v>2993</v>
      </c>
      <c r="R853" s="84" t="s">
        <v>4409</v>
      </c>
      <c r="S853" s="81" t="s">
        <v>4814</v>
      </c>
      <c r="T853" s="81"/>
      <c r="U853" s="83">
        <v>42397.614050925928</v>
      </c>
      <c r="V853" s="84" t="s">
        <v>6009</v>
      </c>
      <c r="W853" s="81"/>
      <c r="X853" s="81"/>
      <c r="Y853" s="87" t="s">
        <v>8405</v>
      </c>
      <c r="Z853" s="81"/>
    </row>
    <row r="854" spans="1:26" x14ac:dyDescent="0.25">
      <c r="A854" s="66" t="s">
        <v>893</v>
      </c>
      <c r="B854" s="66" t="s">
        <v>936</v>
      </c>
      <c r="C854" s="67"/>
      <c r="D854" s="68"/>
      <c r="E854" s="69"/>
      <c r="F854" s="70"/>
      <c r="G854" s="67"/>
      <c r="H854" s="71"/>
      <c r="I854" s="72"/>
      <c r="J854" s="72"/>
      <c r="K854" s="36"/>
      <c r="L854" s="79"/>
      <c r="M854" s="79"/>
      <c r="N854" s="74"/>
      <c r="O854" s="81" t="s">
        <v>2406</v>
      </c>
      <c r="P854" s="83">
        <v>42397.613726851851</v>
      </c>
      <c r="Q854" s="81" t="s">
        <v>2936</v>
      </c>
      <c r="R854" s="84" t="s">
        <v>4190</v>
      </c>
      <c r="S854" s="81" t="s">
        <v>4832</v>
      </c>
      <c r="T854" s="81"/>
      <c r="U854" s="83">
        <v>42397.613726851851</v>
      </c>
      <c r="V854" s="84" t="s">
        <v>6010</v>
      </c>
      <c r="W854" s="81"/>
      <c r="X854" s="81"/>
      <c r="Y854" s="87" t="s">
        <v>8406</v>
      </c>
      <c r="Z854" s="81"/>
    </row>
    <row r="855" spans="1:26" x14ac:dyDescent="0.25">
      <c r="A855" s="66" t="s">
        <v>893</v>
      </c>
      <c r="B855" s="66" t="s">
        <v>1907</v>
      </c>
      <c r="C855" s="67"/>
      <c r="D855" s="68"/>
      <c r="E855" s="69"/>
      <c r="F855" s="70"/>
      <c r="G855" s="67"/>
      <c r="H855" s="71"/>
      <c r="I855" s="72"/>
      <c r="J855" s="72"/>
      <c r="K855" s="36"/>
      <c r="L855" s="79"/>
      <c r="M855" s="79"/>
      <c r="N855" s="74"/>
      <c r="O855" s="81" t="s">
        <v>2406</v>
      </c>
      <c r="P855" s="83">
        <v>42397.614108796297</v>
      </c>
      <c r="Q855" s="81" t="s">
        <v>2744</v>
      </c>
      <c r="R855" s="84" t="s">
        <v>4240</v>
      </c>
      <c r="S855" s="81" t="s">
        <v>4862</v>
      </c>
      <c r="T855" s="81" t="s">
        <v>2002</v>
      </c>
      <c r="U855" s="83">
        <v>42397.614108796297</v>
      </c>
      <c r="V855" s="84" t="s">
        <v>6011</v>
      </c>
      <c r="W855" s="81"/>
      <c r="X855" s="81"/>
      <c r="Y855" s="87" t="s">
        <v>8407</v>
      </c>
      <c r="Z855" s="81"/>
    </row>
    <row r="856" spans="1:26" x14ac:dyDescent="0.25">
      <c r="A856" s="66" t="s">
        <v>894</v>
      </c>
      <c r="B856" s="66" t="s">
        <v>2186</v>
      </c>
      <c r="C856" s="67"/>
      <c r="D856" s="68"/>
      <c r="E856" s="69"/>
      <c r="F856" s="70"/>
      <c r="G856" s="67"/>
      <c r="H856" s="71"/>
      <c r="I856" s="72"/>
      <c r="J856" s="72"/>
      <c r="K856" s="36"/>
      <c r="L856" s="79"/>
      <c r="M856" s="79"/>
      <c r="N856" s="74"/>
      <c r="O856" s="81" t="s">
        <v>2406</v>
      </c>
      <c r="P856" s="83">
        <v>42397.614201388889</v>
      </c>
      <c r="Q856" s="81" t="s">
        <v>2924</v>
      </c>
      <c r="R856" s="81"/>
      <c r="S856" s="81"/>
      <c r="T856" s="81"/>
      <c r="U856" s="83">
        <v>42397.614201388889</v>
      </c>
      <c r="V856" s="84" t="s">
        <v>6012</v>
      </c>
      <c r="W856" s="81"/>
      <c r="X856" s="81"/>
      <c r="Y856" s="87" t="s">
        <v>8408</v>
      </c>
      <c r="Z856" s="81"/>
    </row>
    <row r="857" spans="1:26" x14ac:dyDescent="0.25">
      <c r="A857" s="66" t="s">
        <v>894</v>
      </c>
      <c r="B857" s="66" t="s">
        <v>1768</v>
      </c>
      <c r="C857" s="67"/>
      <c r="D857" s="68"/>
      <c r="E857" s="69"/>
      <c r="F857" s="70"/>
      <c r="G857" s="67"/>
      <c r="H857" s="71"/>
      <c r="I857" s="72"/>
      <c r="J857" s="72"/>
      <c r="K857" s="36"/>
      <c r="L857" s="79"/>
      <c r="M857" s="79"/>
      <c r="N857" s="74"/>
      <c r="O857" s="81" t="s">
        <v>2406</v>
      </c>
      <c r="P857" s="83">
        <v>42397.614201388889</v>
      </c>
      <c r="Q857" s="81" t="s">
        <v>2924</v>
      </c>
      <c r="R857" s="81"/>
      <c r="S857" s="81"/>
      <c r="T857" s="81"/>
      <c r="U857" s="83">
        <v>42397.614201388889</v>
      </c>
      <c r="V857" s="84" t="s">
        <v>6012</v>
      </c>
      <c r="W857" s="81"/>
      <c r="X857" s="81"/>
      <c r="Y857" s="87" t="s">
        <v>8408</v>
      </c>
      <c r="Z857" s="81"/>
    </row>
    <row r="858" spans="1:26" x14ac:dyDescent="0.25">
      <c r="A858" s="66" t="s">
        <v>895</v>
      </c>
      <c r="B858" s="66" t="s">
        <v>895</v>
      </c>
      <c r="C858" s="67"/>
      <c r="D858" s="68"/>
      <c r="E858" s="69"/>
      <c r="F858" s="70"/>
      <c r="G858" s="67"/>
      <c r="H858" s="71"/>
      <c r="I858" s="72"/>
      <c r="J858" s="72"/>
      <c r="K858" s="36"/>
      <c r="L858" s="79"/>
      <c r="M858" s="79"/>
      <c r="N858" s="74"/>
      <c r="O858" s="81" t="s">
        <v>179</v>
      </c>
      <c r="P858" s="83">
        <v>42397.614224537036</v>
      </c>
      <c r="Q858" s="81" t="s">
        <v>2994</v>
      </c>
      <c r="R858" s="84" t="s">
        <v>4416</v>
      </c>
      <c r="S858" s="81" t="s">
        <v>4921</v>
      </c>
      <c r="T858" s="81"/>
      <c r="U858" s="83">
        <v>42397.614224537036</v>
      </c>
      <c r="V858" s="84" t="s">
        <v>6013</v>
      </c>
      <c r="W858" s="81"/>
      <c r="X858" s="81"/>
      <c r="Y858" s="87" t="s">
        <v>8409</v>
      </c>
      <c r="Z858" s="81"/>
    </row>
    <row r="859" spans="1:26" x14ac:dyDescent="0.25">
      <c r="A859" s="66" t="s">
        <v>896</v>
      </c>
      <c r="B859" s="66" t="s">
        <v>2088</v>
      </c>
      <c r="C859" s="67"/>
      <c r="D859" s="68"/>
      <c r="E859" s="69"/>
      <c r="F859" s="70"/>
      <c r="G859" s="67"/>
      <c r="H859" s="71"/>
      <c r="I859" s="72"/>
      <c r="J859" s="72"/>
      <c r="K859" s="36"/>
      <c r="L859" s="79"/>
      <c r="M859" s="79"/>
      <c r="N859" s="74"/>
      <c r="O859" s="81" t="s">
        <v>2406</v>
      </c>
      <c r="P859" s="83">
        <v>42397.614317129628</v>
      </c>
      <c r="Q859" s="81" t="s">
        <v>2542</v>
      </c>
      <c r="R859" s="84" t="s">
        <v>4245</v>
      </c>
      <c r="S859" s="81" t="s">
        <v>4821</v>
      </c>
      <c r="T859" s="81"/>
      <c r="U859" s="83">
        <v>42397.614317129628</v>
      </c>
      <c r="V859" s="84" t="s">
        <v>6014</v>
      </c>
      <c r="W859" s="81"/>
      <c r="X859" s="81"/>
      <c r="Y859" s="87" t="s">
        <v>8410</v>
      </c>
      <c r="Z859" s="81"/>
    </row>
    <row r="860" spans="1:26" x14ac:dyDescent="0.25">
      <c r="A860" s="66" t="s">
        <v>897</v>
      </c>
      <c r="B860" s="66" t="s">
        <v>2091</v>
      </c>
      <c r="C860" s="67"/>
      <c r="D860" s="68"/>
      <c r="E860" s="69"/>
      <c r="F860" s="70"/>
      <c r="G860" s="67"/>
      <c r="H860" s="71"/>
      <c r="I860" s="72"/>
      <c r="J860" s="72"/>
      <c r="K860" s="36"/>
      <c r="L860" s="79"/>
      <c r="M860" s="79"/>
      <c r="N860" s="74"/>
      <c r="O860" s="81" t="s">
        <v>2406</v>
      </c>
      <c r="P860" s="83">
        <v>42397.574178240742</v>
      </c>
      <c r="Q860" s="81" t="s">
        <v>2995</v>
      </c>
      <c r="R860" s="84" t="s">
        <v>4421</v>
      </c>
      <c r="S860" s="81" t="s">
        <v>4823</v>
      </c>
      <c r="T860" s="81"/>
      <c r="U860" s="83">
        <v>42397.574178240742</v>
      </c>
      <c r="V860" s="84" t="s">
        <v>6015</v>
      </c>
      <c r="W860" s="81"/>
      <c r="X860" s="81"/>
      <c r="Y860" s="87" t="s">
        <v>8411</v>
      </c>
      <c r="Z860" s="81"/>
    </row>
    <row r="861" spans="1:26" x14ac:dyDescent="0.25">
      <c r="A861" s="66" t="s">
        <v>898</v>
      </c>
      <c r="B861" s="66" t="s">
        <v>897</v>
      </c>
      <c r="C861" s="67"/>
      <c r="D861" s="68"/>
      <c r="E861" s="69"/>
      <c r="F861" s="70"/>
      <c r="G861" s="67"/>
      <c r="H861" s="71"/>
      <c r="I861" s="72"/>
      <c r="J861" s="72"/>
      <c r="K861" s="36"/>
      <c r="L861" s="79"/>
      <c r="M861" s="79"/>
      <c r="N861" s="74"/>
      <c r="O861" s="81" t="s">
        <v>2406</v>
      </c>
      <c r="P861" s="83">
        <v>42397.614502314813</v>
      </c>
      <c r="Q861" s="81" t="s">
        <v>2996</v>
      </c>
      <c r="R861" s="84" t="s">
        <v>4421</v>
      </c>
      <c r="S861" s="81" t="s">
        <v>4823</v>
      </c>
      <c r="T861" s="81"/>
      <c r="U861" s="83">
        <v>42397.614502314813</v>
      </c>
      <c r="V861" s="84" t="s">
        <v>6016</v>
      </c>
      <c r="W861" s="81"/>
      <c r="X861" s="81"/>
      <c r="Y861" s="87" t="s">
        <v>8412</v>
      </c>
      <c r="Z861" s="81"/>
    </row>
    <row r="862" spans="1:26" x14ac:dyDescent="0.25">
      <c r="A862" s="66" t="s">
        <v>898</v>
      </c>
      <c r="B862" s="66" t="s">
        <v>2091</v>
      </c>
      <c r="C862" s="67"/>
      <c r="D862" s="68"/>
      <c r="E862" s="69"/>
      <c r="F862" s="70"/>
      <c r="G862" s="67"/>
      <c r="H862" s="71"/>
      <c r="I862" s="72"/>
      <c r="J862" s="72"/>
      <c r="K862" s="36"/>
      <c r="L862" s="79"/>
      <c r="M862" s="79"/>
      <c r="N862" s="74"/>
      <c r="O862" s="81" t="s">
        <v>2406</v>
      </c>
      <c r="P862" s="83">
        <v>42397.614502314813</v>
      </c>
      <c r="Q862" s="81" t="s">
        <v>2996</v>
      </c>
      <c r="R862" s="84" t="s">
        <v>4421</v>
      </c>
      <c r="S862" s="81" t="s">
        <v>4823</v>
      </c>
      <c r="T862" s="81"/>
      <c r="U862" s="83">
        <v>42397.614502314813</v>
      </c>
      <c r="V862" s="84" t="s">
        <v>6016</v>
      </c>
      <c r="W862" s="81"/>
      <c r="X862" s="81"/>
      <c r="Y862" s="87" t="s">
        <v>8412</v>
      </c>
      <c r="Z862" s="81"/>
    </row>
    <row r="863" spans="1:26" x14ac:dyDescent="0.25">
      <c r="A863" s="66" t="s">
        <v>899</v>
      </c>
      <c r="B863" s="66" t="s">
        <v>1923</v>
      </c>
      <c r="C863" s="67"/>
      <c r="D863" s="68"/>
      <c r="E863" s="69"/>
      <c r="F863" s="70"/>
      <c r="G863" s="67"/>
      <c r="H863" s="71"/>
      <c r="I863" s="72"/>
      <c r="J863" s="72"/>
      <c r="K863" s="36"/>
      <c r="L863" s="79"/>
      <c r="M863" s="79"/>
      <c r="N863" s="74"/>
      <c r="O863" s="81" t="s">
        <v>2406</v>
      </c>
      <c r="P863" s="83">
        <v>42397.614664351851</v>
      </c>
      <c r="Q863" s="81" t="s">
        <v>2676</v>
      </c>
      <c r="R863" s="84" t="s">
        <v>4299</v>
      </c>
      <c r="S863" s="81" t="s">
        <v>4833</v>
      </c>
      <c r="T863" s="81"/>
      <c r="U863" s="83">
        <v>42397.614664351851</v>
      </c>
      <c r="V863" s="84" t="s">
        <v>6017</v>
      </c>
      <c r="W863" s="81"/>
      <c r="X863" s="81"/>
      <c r="Y863" s="87" t="s">
        <v>8413</v>
      </c>
      <c r="Z863" s="81"/>
    </row>
    <row r="864" spans="1:26" x14ac:dyDescent="0.25">
      <c r="A864" s="66" t="s">
        <v>900</v>
      </c>
      <c r="B864" s="66" t="s">
        <v>2088</v>
      </c>
      <c r="C864" s="67"/>
      <c r="D864" s="68"/>
      <c r="E864" s="69"/>
      <c r="F864" s="70"/>
      <c r="G864" s="67"/>
      <c r="H864" s="71"/>
      <c r="I864" s="72"/>
      <c r="J864" s="72"/>
      <c r="K864" s="36"/>
      <c r="L864" s="79"/>
      <c r="M864" s="79"/>
      <c r="N864" s="74"/>
      <c r="O864" s="81" t="s">
        <v>2406</v>
      </c>
      <c r="P864" s="83">
        <v>42397.614699074074</v>
      </c>
      <c r="Q864" s="81" t="s">
        <v>2542</v>
      </c>
      <c r="R864" s="84" t="s">
        <v>4245</v>
      </c>
      <c r="S864" s="81" t="s">
        <v>4821</v>
      </c>
      <c r="T864" s="81"/>
      <c r="U864" s="83">
        <v>42397.614699074074</v>
      </c>
      <c r="V864" s="84" t="s">
        <v>6018</v>
      </c>
      <c r="W864" s="81"/>
      <c r="X864" s="81"/>
      <c r="Y864" s="87" t="s">
        <v>8414</v>
      </c>
      <c r="Z864" s="81"/>
    </row>
    <row r="865" spans="1:26" x14ac:dyDescent="0.25">
      <c r="A865" s="66" t="s">
        <v>901</v>
      </c>
      <c r="B865" s="66" t="s">
        <v>2078</v>
      </c>
      <c r="C865" s="67"/>
      <c r="D865" s="68"/>
      <c r="E865" s="69"/>
      <c r="F865" s="70"/>
      <c r="G865" s="67"/>
      <c r="H865" s="71"/>
      <c r="I865" s="72"/>
      <c r="J865" s="72"/>
      <c r="K865" s="36"/>
      <c r="L865" s="79"/>
      <c r="M865" s="79"/>
      <c r="N865" s="74"/>
      <c r="O865" s="81" t="s">
        <v>2406</v>
      </c>
      <c r="P865" s="83">
        <v>42397.614756944444</v>
      </c>
      <c r="Q865" s="81" t="s">
        <v>2988</v>
      </c>
      <c r="R865" s="84" t="s">
        <v>4418</v>
      </c>
      <c r="S865" s="81" t="s">
        <v>4830</v>
      </c>
      <c r="T865" s="81" t="s">
        <v>5089</v>
      </c>
      <c r="U865" s="83">
        <v>42397.614756944444</v>
      </c>
      <c r="V865" s="84" t="s">
        <v>6019</v>
      </c>
      <c r="W865" s="81"/>
      <c r="X865" s="81"/>
      <c r="Y865" s="87" t="s">
        <v>8415</v>
      </c>
      <c r="Z865" s="81"/>
    </row>
    <row r="866" spans="1:26" x14ac:dyDescent="0.25">
      <c r="A866" s="66" t="s">
        <v>902</v>
      </c>
      <c r="B866" s="66" t="s">
        <v>944</v>
      </c>
      <c r="C866" s="67"/>
      <c r="D866" s="68"/>
      <c r="E866" s="69"/>
      <c r="F866" s="70"/>
      <c r="G866" s="67"/>
      <c r="H866" s="71"/>
      <c r="I866" s="72"/>
      <c r="J866" s="72"/>
      <c r="K866" s="36"/>
      <c r="L866" s="79"/>
      <c r="M866" s="79"/>
      <c r="N866" s="74"/>
      <c r="O866" s="81" t="s">
        <v>2406</v>
      </c>
      <c r="P866" s="83">
        <v>42397.614861111113</v>
      </c>
      <c r="Q866" s="81" t="s">
        <v>2997</v>
      </c>
      <c r="R866" s="84" t="s">
        <v>4422</v>
      </c>
      <c r="S866" s="81" t="s">
        <v>4886</v>
      </c>
      <c r="T866" s="81"/>
      <c r="U866" s="83">
        <v>42397.614861111113</v>
      </c>
      <c r="V866" s="84" t="s">
        <v>6020</v>
      </c>
      <c r="W866" s="81"/>
      <c r="X866" s="81"/>
      <c r="Y866" s="87" t="s">
        <v>8416</v>
      </c>
      <c r="Z866" s="81"/>
    </row>
    <row r="867" spans="1:26" x14ac:dyDescent="0.25">
      <c r="A867" s="66" t="s">
        <v>903</v>
      </c>
      <c r="B867" s="66" t="s">
        <v>2078</v>
      </c>
      <c r="C867" s="67"/>
      <c r="D867" s="68"/>
      <c r="E867" s="69"/>
      <c r="F867" s="70"/>
      <c r="G867" s="67"/>
      <c r="H867" s="71"/>
      <c r="I867" s="72"/>
      <c r="J867" s="72"/>
      <c r="K867" s="36"/>
      <c r="L867" s="79"/>
      <c r="M867" s="79"/>
      <c r="N867" s="74"/>
      <c r="O867" s="81" t="s">
        <v>2406</v>
      </c>
      <c r="P867" s="83">
        <v>42397.61550925926</v>
      </c>
      <c r="Q867" s="81" t="s">
        <v>2988</v>
      </c>
      <c r="R867" s="84" t="s">
        <v>4418</v>
      </c>
      <c r="S867" s="81" t="s">
        <v>4830</v>
      </c>
      <c r="T867" s="81" t="s">
        <v>5089</v>
      </c>
      <c r="U867" s="83">
        <v>42397.61550925926</v>
      </c>
      <c r="V867" s="84" t="s">
        <v>6021</v>
      </c>
      <c r="W867" s="81"/>
      <c r="X867" s="81"/>
      <c r="Y867" s="87" t="s">
        <v>8417</v>
      </c>
      <c r="Z867" s="81"/>
    </row>
    <row r="868" spans="1:26" x14ac:dyDescent="0.25">
      <c r="A868" s="66" t="s">
        <v>904</v>
      </c>
      <c r="B868" s="66" t="s">
        <v>904</v>
      </c>
      <c r="C868" s="67"/>
      <c r="D868" s="68"/>
      <c r="E868" s="69"/>
      <c r="F868" s="70"/>
      <c r="G868" s="67"/>
      <c r="H868" s="71"/>
      <c r="I868" s="72"/>
      <c r="J868" s="72"/>
      <c r="K868" s="36"/>
      <c r="L868" s="79"/>
      <c r="M868" s="79"/>
      <c r="N868" s="74"/>
      <c r="O868" s="81" t="s">
        <v>179</v>
      </c>
      <c r="P868" s="83">
        <v>42397.615914351853</v>
      </c>
      <c r="Q868" s="81" t="s">
        <v>2998</v>
      </c>
      <c r="R868" s="81" t="s">
        <v>4423</v>
      </c>
      <c r="S868" s="81" t="s">
        <v>4923</v>
      </c>
      <c r="T868" s="81"/>
      <c r="U868" s="83">
        <v>42397.615914351853</v>
      </c>
      <c r="V868" s="84" t="s">
        <v>6022</v>
      </c>
      <c r="W868" s="81"/>
      <c r="X868" s="81"/>
      <c r="Y868" s="87" t="s">
        <v>8418</v>
      </c>
      <c r="Z868" s="81"/>
    </row>
    <row r="869" spans="1:26" x14ac:dyDescent="0.25">
      <c r="A869" s="66" t="s">
        <v>905</v>
      </c>
      <c r="B869" s="66" t="s">
        <v>905</v>
      </c>
      <c r="C869" s="67"/>
      <c r="D869" s="68"/>
      <c r="E869" s="69"/>
      <c r="F869" s="70"/>
      <c r="G869" s="67"/>
      <c r="H869" s="71"/>
      <c r="I869" s="72"/>
      <c r="J869" s="72"/>
      <c r="K869" s="36"/>
      <c r="L869" s="79"/>
      <c r="M869" s="79"/>
      <c r="N869" s="74"/>
      <c r="O869" s="81" t="s">
        <v>179</v>
      </c>
      <c r="P869" s="83">
        <v>42397.616261574076</v>
      </c>
      <c r="Q869" s="81" t="s">
        <v>2999</v>
      </c>
      <c r="R869" s="81"/>
      <c r="S869" s="81"/>
      <c r="T869" s="81" t="s">
        <v>5090</v>
      </c>
      <c r="U869" s="83">
        <v>42397.616261574076</v>
      </c>
      <c r="V869" s="84" t="s">
        <v>6023</v>
      </c>
      <c r="W869" s="81"/>
      <c r="X869" s="81"/>
      <c r="Y869" s="87" t="s">
        <v>8419</v>
      </c>
      <c r="Z869" s="81"/>
    </row>
    <row r="870" spans="1:26" x14ac:dyDescent="0.25">
      <c r="A870" s="66" t="s">
        <v>906</v>
      </c>
      <c r="B870" s="66" t="s">
        <v>1995</v>
      </c>
      <c r="C870" s="67"/>
      <c r="D870" s="68"/>
      <c r="E870" s="69"/>
      <c r="F870" s="70"/>
      <c r="G870" s="67"/>
      <c r="H870" s="71"/>
      <c r="I870" s="72"/>
      <c r="J870" s="72"/>
      <c r="K870" s="36"/>
      <c r="L870" s="79"/>
      <c r="M870" s="79"/>
      <c r="N870" s="74"/>
      <c r="O870" s="81" t="s">
        <v>2406</v>
      </c>
      <c r="P870" s="83">
        <v>42397.616261574076</v>
      </c>
      <c r="Q870" s="81" t="s">
        <v>2963</v>
      </c>
      <c r="R870" s="84" t="s">
        <v>4409</v>
      </c>
      <c r="S870" s="81" t="s">
        <v>4814</v>
      </c>
      <c r="T870" s="81"/>
      <c r="U870" s="83">
        <v>42397.616261574076</v>
      </c>
      <c r="V870" s="84" t="s">
        <v>6024</v>
      </c>
      <c r="W870" s="81"/>
      <c r="X870" s="81"/>
      <c r="Y870" s="87" t="s">
        <v>8420</v>
      </c>
      <c r="Z870" s="81"/>
    </row>
    <row r="871" spans="1:26" x14ac:dyDescent="0.25">
      <c r="A871" s="66" t="s">
        <v>907</v>
      </c>
      <c r="B871" s="66" t="s">
        <v>907</v>
      </c>
      <c r="C871" s="67"/>
      <c r="D871" s="68"/>
      <c r="E871" s="69"/>
      <c r="F871" s="70"/>
      <c r="G871" s="67"/>
      <c r="H871" s="71"/>
      <c r="I871" s="72"/>
      <c r="J871" s="72"/>
      <c r="K871" s="36"/>
      <c r="L871" s="79"/>
      <c r="M871" s="79"/>
      <c r="N871" s="74"/>
      <c r="O871" s="81" t="s">
        <v>179</v>
      </c>
      <c r="P871" s="83">
        <v>42397.616331018522</v>
      </c>
      <c r="Q871" s="81" t="s">
        <v>3000</v>
      </c>
      <c r="R871" s="84" t="s">
        <v>4424</v>
      </c>
      <c r="S871" s="81" t="s">
        <v>4814</v>
      </c>
      <c r="T871" s="81"/>
      <c r="U871" s="83">
        <v>42397.616331018522</v>
      </c>
      <c r="V871" s="84" t="s">
        <v>6025</v>
      </c>
      <c r="W871" s="81"/>
      <c r="X871" s="81"/>
      <c r="Y871" s="87" t="s">
        <v>8421</v>
      </c>
      <c r="Z871" s="81"/>
    </row>
    <row r="872" spans="1:26" x14ac:dyDescent="0.25">
      <c r="A872" s="66" t="s">
        <v>908</v>
      </c>
      <c r="B872" s="66" t="s">
        <v>908</v>
      </c>
      <c r="C872" s="67"/>
      <c r="D872" s="68"/>
      <c r="E872" s="69"/>
      <c r="F872" s="70"/>
      <c r="G872" s="67"/>
      <c r="H872" s="71"/>
      <c r="I872" s="72"/>
      <c r="J872" s="72"/>
      <c r="K872" s="36"/>
      <c r="L872" s="79"/>
      <c r="M872" s="79"/>
      <c r="N872" s="74"/>
      <c r="O872" s="81" t="s">
        <v>179</v>
      </c>
      <c r="P872" s="83">
        <v>42397.616377314815</v>
      </c>
      <c r="Q872" s="81" t="s">
        <v>3001</v>
      </c>
      <c r="R872" s="84" t="s">
        <v>4425</v>
      </c>
      <c r="S872" s="81" t="s">
        <v>4859</v>
      </c>
      <c r="T872" s="81"/>
      <c r="U872" s="83">
        <v>42397.616377314815</v>
      </c>
      <c r="V872" s="84" t="s">
        <v>6026</v>
      </c>
      <c r="W872" s="81"/>
      <c r="X872" s="81"/>
      <c r="Y872" s="87" t="s">
        <v>8422</v>
      </c>
      <c r="Z872" s="81"/>
    </row>
    <row r="873" spans="1:26" x14ac:dyDescent="0.25">
      <c r="A873" s="66" t="s">
        <v>909</v>
      </c>
      <c r="B873" s="66" t="s">
        <v>909</v>
      </c>
      <c r="C873" s="67"/>
      <c r="D873" s="68"/>
      <c r="E873" s="69"/>
      <c r="F873" s="70"/>
      <c r="G873" s="67"/>
      <c r="H873" s="71"/>
      <c r="I873" s="72"/>
      <c r="J873" s="72"/>
      <c r="K873" s="36"/>
      <c r="L873" s="79"/>
      <c r="M873" s="79"/>
      <c r="N873" s="74"/>
      <c r="O873" s="81" t="s">
        <v>179</v>
      </c>
      <c r="P873" s="83">
        <v>42397.547164351854</v>
      </c>
      <c r="Q873" s="81" t="s">
        <v>3002</v>
      </c>
      <c r="R873" s="84" t="s">
        <v>4357</v>
      </c>
      <c r="S873" s="81" t="s">
        <v>4849</v>
      </c>
      <c r="T873" s="81"/>
      <c r="U873" s="83">
        <v>42397.547164351854</v>
      </c>
      <c r="V873" s="84" t="s">
        <v>6027</v>
      </c>
      <c r="W873" s="81"/>
      <c r="X873" s="81"/>
      <c r="Y873" s="87" t="s">
        <v>8423</v>
      </c>
      <c r="Z873" s="81"/>
    </row>
    <row r="874" spans="1:26" x14ac:dyDescent="0.25">
      <c r="A874" s="66" t="s">
        <v>909</v>
      </c>
      <c r="B874" s="66" t="s">
        <v>909</v>
      </c>
      <c r="C874" s="67"/>
      <c r="D874" s="68"/>
      <c r="E874" s="69"/>
      <c r="F874" s="70"/>
      <c r="G874" s="67"/>
      <c r="H874" s="71"/>
      <c r="I874" s="72"/>
      <c r="J874" s="72"/>
      <c r="K874" s="36"/>
      <c r="L874" s="79"/>
      <c r="M874" s="79"/>
      <c r="N874" s="74"/>
      <c r="O874" s="81" t="s">
        <v>179</v>
      </c>
      <c r="P874" s="83">
        <v>42397.616620370369</v>
      </c>
      <c r="Q874" s="81" t="s">
        <v>3003</v>
      </c>
      <c r="R874" s="84" t="s">
        <v>4397</v>
      </c>
      <c r="S874" s="81" t="s">
        <v>4871</v>
      </c>
      <c r="T874" s="81"/>
      <c r="U874" s="83">
        <v>42397.616620370369</v>
      </c>
      <c r="V874" s="84" t="s">
        <v>6028</v>
      </c>
      <c r="W874" s="81"/>
      <c r="X874" s="81"/>
      <c r="Y874" s="87" t="s">
        <v>8424</v>
      </c>
      <c r="Z874" s="81"/>
    </row>
    <row r="875" spans="1:26" x14ac:dyDescent="0.25">
      <c r="A875" s="66" t="s">
        <v>910</v>
      </c>
      <c r="B875" s="66" t="s">
        <v>2088</v>
      </c>
      <c r="C875" s="67"/>
      <c r="D875" s="68"/>
      <c r="E875" s="69"/>
      <c r="F875" s="70"/>
      <c r="G875" s="67"/>
      <c r="H875" s="71"/>
      <c r="I875" s="72"/>
      <c r="J875" s="72"/>
      <c r="K875" s="36"/>
      <c r="L875" s="79"/>
      <c r="M875" s="79"/>
      <c r="N875" s="74"/>
      <c r="O875" s="81" t="s">
        <v>2406</v>
      </c>
      <c r="P875" s="83">
        <v>42397.616631944446</v>
      </c>
      <c r="Q875" s="81" t="s">
        <v>2542</v>
      </c>
      <c r="R875" s="84" t="s">
        <v>4245</v>
      </c>
      <c r="S875" s="81" t="s">
        <v>4821</v>
      </c>
      <c r="T875" s="81"/>
      <c r="U875" s="83">
        <v>42397.616631944446</v>
      </c>
      <c r="V875" s="84" t="s">
        <v>6029</v>
      </c>
      <c r="W875" s="81"/>
      <c r="X875" s="81"/>
      <c r="Y875" s="87" t="s">
        <v>8425</v>
      </c>
      <c r="Z875" s="81"/>
    </row>
    <row r="876" spans="1:26" x14ac:dyDescent="0.25">
      <c r="A876" s="66" t="s">
        <v>911</v>
      </c>
      <c r="B876" s="66" t="s">
        <v>2078</v>
      </c>
      <c r="C876" s="67"/>
      <c r="D876" s="68"/>
      <c r="E876" s="69"/>
      <c r="F876" s="70"/>
      <c r="G876" s="67"/>
      <c r="H876" s="71"/>
      <c r="I876" s="72"/>
      <c r="J876" s="72"/>
      <c r="K876" s="36"/>
      <c r="L876" s="79"/>
      <c r="M876" s="79"/>
      <c r="N876" s="74"/>
      <c r="O876" s="81" t="s">
        <v>2406</v>
      </c>
      <c r="P876" s="83">
        <v>42397.616736111115</v>
      </c>
      <c r="Q876" s="81" t="s">
        <v>2988</v>
      </c>
      <c r="R876" s="84" t="s">
        <v>4418</v>
      </c>
      <c r="S876" s="81" t="s">
        <v>4830</v>
      </c>
      <c r="T876" s="81" t="s">
        <v>5089</v>
      </c>
      <c r="U876" s="83">
        <v>42397.616736111115</v>
      </c>
      <c r="V876" s="84" t="s">
        <v>6030</v>
      </c>
      <c r="W876" s="81"/>
      <c r="X876" s="81"/>
      <c r="Y876" s="87" t="s">
        <v>8426</v>
      </c>
      <c r="Z876" s="81"/>
    </row>
    <row r="877" spans="1:26" x14ac:dyDescent="0.25">
      <c r="A877" s="66" t="s">
        <v>912</v>
      </c>
      <c r="B877" s="66" t="s">
        <v>2088</v>
      </c>
      <c r="C877" s="67"/>
      <c r="D877" s="68"/>
      <c r="E877" s="69"/>
      <c r="F877" s="70"/>
      <c r="G877" s="67"/>
      <c r="H877" s="71"/>
      <c r="I877" s="72"/>
      <c r="J877" s="72"/>
      <c r="K877" s="36"/>
      <c r="L877" s="79"/>
      <c r="M877" s="79"/>
      <c r="N877" s="74"/>
      <c r="O877" s="81" t="s">
        <v>2406</v>
      </c>
      <c r="P877" s="83">
        <v>42397.616782407407</v>
      </c>
      <c r="Q877" s="81" t="s">
        <v>2542</v>
      </c>
      <c r="R877" s="84" t="s">
        <v>4245</v>
      </c>
      <c r="S877" s="81" t="s">
        <v>4821</v>
      </c>
      <c r="T877" s="81"/>
      <c r="U877" s="83">
        <v>42397.616782407407</v>
      </c>
      <c r="V877" s="84" t="s">
        <v>6031</v>
      </c>
      <c r="W877" s="81"/>
      <c r="X877" s="81"/>
      <c r="Y877" s="87" t="s">
        <v>8427</v>
      </c>
      <c r="Z877" s="81"/>
    </row>
    <row r="878" spans="1:26" x14ac:dyDescent="0.25">
      <c r="A878" s="66" t="s">
        <v>913</v>
      </c>
      <c r="B878" s="66" t="s">
        <v>927</v>
      </c>
      <c r="C878" s="67"/>
      <c r="D878" s="68"/>
      <c r="E878" s="69"/>
      <c r="F878" s="70"/>
      <c r="G878" s="67"/>
      <c r="H878" s="71"/>
      <c r="I878" s="72"/>
      <c r="J878" s="72"/>
      <c r="K878" s="36"/>
      <c r="L878" s="79"/>
      <c r="M878" s="79"/>
      <c r="N878" s="74"/>
      <c r="O878" s="81" t="s">
        <v>2406</v>
      </c>
      <c r="P878" s="83">
        <v>42397.616898148146</v>
      </c>
      <c r="Q878" s="81" t="s">
        <v>3004</v>
      </c>
      <c r="R878" s="84" t="s">
        <v>4426</v>
      </c>
      <c r="S878" s="81" t="s">
        <v>4871</v>
      </c>
      <c r="T878" s="81"/>
      <c r="U878" s="83">
        <v>42397.616898148146</v>
      </c>
      <c r="V878" s="84" t="s">
        <v>6032</v>
      </c>
      <c r="W878" s="81"/>
      <c r="X878" s="81"/>
      <c r="Y878" s="87" t="s">
        <v>8428</v>
      </c>
      <c r="Z878" s="81"/>
    </row>
    <row r="879" spans="1:26" x14ac:dyDescent="0.25">
      <c r="A879" s="66" t="s">
        <v>914</v>
      </c>
      <c r="B879" s="66" t="s">
        <v>2016</v>
      </c>
      <c r="C879" s="67"/>
      <c r="D879" s="68"/>
      <c r="E879" s="69"/>
      <c r="F879" s="70"/>
      <c r="G879" s="67"/>
      <c r="H879" s="71"/>
      <c r="I879" s="72"/>
      <c r="J879" s="72"/>
      <c r="K879" s="36"/>
      <c r="L879" s="79"/>
      <c r="M879" s="79"/>
      <c r="N879" s="74"/>
      <c r="O879" s="81" t="s">
        <v>2406</v>
      </c>
      <c r="P879" s="83">
        <v>42397.617037037038</v>
      </c>
      <c r="Q879" s="81" t="s">
        <v>3005</v>
      </c>
      <c r="R879" s="84" t="s">
        <v>4427</v>
      </c>
      <c r="S879" s="81" t="s">
        <v>4830</v>
      </c>
      <c r="T879" s="81"/>
      <c r="U879" s="83">
        <v>42397.617037037038</v>
      </c>
      <c r="V879" s="84" t="s">
        <v>6033</v>
      </c>
      <c r="W879" s="81"/>
      <c r="X879" s="81"/>
      <c r="Y879" s="87" t="s">
        <v>8429</v>
      </c>
      <c r="Z879" s="81"/>
    </row>
    <row r="880" spans="1:26" x14ac:dyDescent="0.25">
      <c r="A880" s="66" t="s">
        <v>915</v>
      </c>
      <c r="B880" s="66" t="s">
        <v>1995</v>
      </c>
      <c r="C880" s="67"/>
      <c r="D880" s="68"/>
      <c r="E880" s="69"/>
      <c r="F880" s="70"/>
      <c r="G880" s="67"/>
      <c r="H880" s="71"/>
      <c r="I880" s="72"/>
      <c r="J880" s="72"/>
      <c r="K880" s="36"/>
      <c r="L880" s="79"/>
      <c r="M880" s="79"/>
      <c r="N880" s="74"/>
      <c r="O880" s="81" t="s">
        <v>2406</v>
      </c>
      <c r="P880" s="83">
        <v>42397.617199074077</v>
      </c>
      <c r="Q880" s="81" t="s">
        <v>2963</v>
      </c>
      <c r="R880" s="84" t="s">
        <v>4409</v>
      </c>
      <c r="S880" s="81" t="s">
        <v>4814</v>
      </c>
      <c r="T880" s="81"/>
      <c r="U880" s="83">
        <v>42397.617199074077</v>
      </c>
      <c r="V880" s="84" t="s">
        <v>6034</v>
      </c>
      <c r="W880" s="81"/>
      <c r="X880" s="81"/>
      <c r="Y880" s="87" t="s">
        <v>8430</v>
      </c>
      <c r="Z880" s="81"/>
    </row>
    <row r="881" spans="1:26" x14ac:dyDescent="0.25">
      <c r="A881" s="66" t="s">
        <v>916</v>
      </c>
      <c r="B881" s="66" t="s">
        <v>1995</v>
      </c>
      <c r="C881" s="67"/>
      <c r="D881" s="68"/>
      <c r="E881" s="69"/>
      <c r="F881" s="70"/>
      <c r="G881" s="67"/>
      <c r="H881" s="71"/>
      <c r="I881" s="72"/>
      <c r="J881" s="72"/>
      <c r="K881" s="36"/>
      <c r="L881" s="79"/>
      <c r="M881" s="79"/>
      <c r="N881" s="74"/>
      <c r="O881" s="81" t="s">
        <v>2406</v>
      </c>
      <c r="P881" s="83">
        <v>42397.617407407408</v>
      </c>
      <c r="Q881" s="81" t="s">
        <v>2963</v>
      </c>
      <c r="R881" s="84" t="s">
        <v>4409</v>
      </c>
      <c r="S881" s="81" t="s">
        <v>4814</v>
      </c>
      <c r="T881" s="81"/>
      <c r="U881" s="83">
        <v>42397.617407407408</v>
      </c>
      <c r="V881" s="84" t="s">
        <v>6035</v>
      </c>
      <c r="W881" s="81"/>
      <c r="X881" s="81"/>
      <c r="Y881" s="87" t="s">
        <v>8431</v>
      </c>
      <c r="Z881" s="81"/>
    </row>
    <row r="882" spans="1:26" x14ac:dyDescent="0.25">
      <c r="A882" s="66" t="s">
        <v>917</v>
      </c>
      <c r="B882" s="66" t="s">
        <v>917</v>
      </c>
      <c r="C882" s="67"/>
      <c r="D882" s="68"/>
      <c r="E882" s="69"/>
      <c r="F882" s="70"/>
      <c r="G882" s="67"/>
      <c r="H882" s="71"/>
      <c r="I882" s="72"/>
      <c r="J882" s="72"/>
      <c r="K882" s="36"/>
      <c r="L882" s="79"/>
      <c r="M882" s="79"/>
      <c r="N882" s="74"/>
      <c r="O882" s="81" t="s">
        <v>179</v>
      </c>
      <c r="P882" s="83">
        <v>42397.617442129631</v>
      </c>
      <c r="Q882" s="81" t="s">
        <v>3006</v>
      </c>
      <c r="R882" s="84" t="s">
        <v>4428</v>
      </c>
      <c r="S882" s="81" t="s">
        <v>4828</v>
      </c>
      <c r="T882" s="81" t="s">
        <v>5059</v>
      </c>
      <c r="U882" s="83">
        <v>42397.617442129631</v>
      </c>
      <c r="V882" s="84" t="s">
        <v>6036</v>
      </c>
      <c r="W882" s="81"/>
      <c r="X882" s="81"/>
      <c r="Y882" s="87" t="s">
        <v>8432</v>
      </c>
      <c r="Z882" s="81"/>
    </row>
    <row r="883" spans="1:26" x14ac:dyDescent="0.25">
      <c r="A883" s="66" t="s">
        <v>918</v>
      </c>
      <c r="B883" s="66" t="s">
        <v>1359</v>
      </c>
      <c r="C883" s="67"/>
      <c r="D883" s="68"/>
      <c r="E883" s="69"/>
      <c r="F883" s="70"/>
      <c r="G883" s="67"/>
      <c r="H883" s="71"/>
      <c r="I883" s="72"/>
      <c r="J883" s="72"/>
      <c r="K883" s="36"/>
      <c r="L883" s="79"/>
      <c r="M883" s="79"/>
      <c r="N883" s="74"/>
      <c r="O883" s="81" t="s">
        <v>2406</v>
      </c>
      <c r="P883" s="83">
        <v>42397.617962962962</v>
      </c>
      <c r="Q883" s="81" t="s">
        <v>3007</v>
      </c>
      <c r="R883" s="81"/>
      <c r="S883" s="81"/>
      <c r="T883" s="81"/>
      <c r="U883" s="83">
        <v>42397.617962962962</v>
      </c>
      <c r="V883" s="84" t="s">
        <v>6037</v>
      </c>
      <c r="W883" s="81"/>
      <c r="X883" s="81"/>
      <c r="Y883" s="87" t="s">
        <v>8433</v>
      </c>
      <c r="Z883" s="81"/>
    </row>
    <row r="884" spans="1:26" x14ac:dyDescent="0.25">
      <c r="A884" s="66" t="s">
        <v>919</v>
      </c>
      <c r="B884" s="66" t="s">
        <v>919</v>
      </c>
      <c r="C884" s="67"/>
      <c r="D884" s="68"/>
      <c r="E884" s="69"/>
      <c r="F884" s="70"/>
      <c r="G884" s="67"/>
      <c r="H884" s="71"/>
      <c r="I884" s="72"/>
      <c r="J884" s="72"/>
      <c r="K884" s="36"/>
      <c r="L884" s="79"/>
      <c r="M884" s="79"/>
      <c r="N884" s="74"/>
      <c r="O884" s="81" t="s">
        <v>179</v>
      </c>
      <c r="P884" s="83">
        <v>42397.604907407411</v>
      </c>
      <c r="Q884" s="81" t="s">
        <v>3008</v>
      </c>
      <c r="R884" s="84" t="s">
        <v>4429</v>
      </c>
      <c r="S884" s="81" t="s">
        <v>4924</v>
      </c>
      <c r="T884" s="81"/>
      <c r="U884" s="83">
        <v>42397.604907407411</v>
      </c>
      <c r="V884" s="84" t="s">
        <v>6038</v>
      </c>
      <c r="W884" s="81"/>
      <c r="X884" s="81"/>
      <c r="Y884" s="87" t="s">
        <v>8434</v>
      </c>
      <c r="Z884" s="81"/>
    </row>
    <row r="885" spans="1:26" x14ac:dyDescent="0.25">
      <c r="A885" s="66" t="s">
        <v>919</v>
      </c>
      <c r="B885" s="66" t="s">
        <v>919</v>
      </c>
      <c r="C885" s="67"/>
      <c r="D885" s="68"/>
      <c r="E885" s="69"/>
      <c r="F885" s="70"/>
      <c r="G885" s="67"/>
      <c r="H885" s="71"/>
      <c r="I885" s="72"/>
      <c r="J885" s="72"/>
      <c r="K885" s="36"/>
      <c r="L885" s="79"/>
      <c r="M885" s="79"/>
      <c r="N885" s="74"/>
      <c r="O885" s="81" t="s">
        <v>179</v>
      </c>
      <c r="P885" s="83">
        <v>42397.618449074071</v>
      </c>
      <c r="Q885" s="81" t="s">
        <v>3009</v>
      </c>
      <c r="R885" s="84" t="s">
        <v>4430</v>
      </c>
      <c r="S885" s="81" t="s">
        <v>4900</v>
      </c>
      <c r="T885" s="81"/>
      <c r="U885" s="83">
        <v>42397.618449074071</v>
      </c>
      <c r="V885" s="84" t="s">
        <v>6039</v>
      </c>
      <c r="W885" s="81"/>
      <c r="X885" s="81"/>
      <c r="Y885" s="87" t="s">
        <v>8435</v>
      </c>
      <c r="Z885" s="81"/>
    </row>
    <row r="886" spans="1:26" x14ac:dyDescent="0.25">
      <c r="A886" s="66" t="s">
        <v>920</v>
      </c>
      <c r="B886" s="66" t="s">
        <v>920</v>
      </c>
      <c r="C886" s="67"/>
      <c r="D886" s="68"/>
      <c r="E886" s="69"/>
      <c r="F886" s="70"/>
      <c r="G886" s="67"/>
      <c r="H886" s="71"/>
      <c r="I886" s="72"/>
      <c r="J886" s="72"/>
      <c r="K886" s="36"/>
      <c r="L886" s="79"/>
      <c r="M886" s="79"/>
      <c r="N886" s="74"/>
      <c r="O886" s="81" t="s">
        <v>179</v>
      </c>
      <c r="P886" s="83">
        <v>42397.618576388886</v>
      </c>
      <c r="Q886" s="81" t="s">
        <v>3010</v>
      </c>
      <c r="R886" s="84" t="s">
        <v>4251</v>
      </c>
      <c r="S886" s="81" t="s">
        <v>4867</v>
      </c>
      <c r="T886" s="81" t="s">
        <v>5091</v>
      </c>
      <c r="U886" s="83">
        <v>42397.618576388886</v>
      </c>
      <c r="V886" s="84" t="s">
        <v>6040</v>
      </c>
      <c r="W886" s="81"/>
      <c r="X886" s="81"/>
      <c r="Y886" s="87" t="s">
        <v>8436</v>
      </c>
      <c r="Z886" s="81"/>
    </row>
    <row r="887" spans="1:26" x14ac:dyDescent="0.25">
      <c r="A887" s="66" t="s">
        <v>921</v>
      </c>
      <c r="B887" s="66" t="s">
        <v>921</v>
      </c>
      <c r="C887" s="67"/>
      <c r="D887" s="68"/>
      <c r="E887" s="69"/>
      <c r="F887" s="70"/>
      <c r="G887" s="67"/>
      <c r="H887" s="71"/>
      <c r="I887" s="72"/>
      <c r="J887" s="72"/>
      <c r="K887" s="36"/>
      <c r="L887" s="79"/>
      <c r="M887" s="79"/>
      <c r="N887" s="74"/>
      <c r="O887" s="81" t="s">
        <v>179</v>
      </c>
      <c r="P887" s="83">
        <v>42397.618449074071</v>
      </c>
      <c r="Q887" s="81" t="s">
        <v>3011</v>
      </c>
      <c r="R887" s="84" t="s">
        <v>4431</v>
      </c>
      <c r="S887" s="81" t="s">
        <v>4828</v>
      </c>
      <c r="T887" s="81"/>
      <c r="U887" s="83">
        <v>42397.618449074071</v>
      </c>
      <c r="V887" s="84" t="s">
        <v>6041</v>
      </c>
      <c r="W887" s="81"/>
      <c r="X887" s="81"/>
      <c r="Y887" s="87" t="s">
        <v>8437</v>
      </c>
      <c r="Z887" s="81"/>
    </row>
    <row r="888" spans="1:26" x14ac:dyDescent="0.25">
      <c r="A888" s="66" t="s">
        <v>922</v>
      </c>
      <c r="B888" s="66" t="s">
        <v>921</v>
      </c>
      <c r="C888" s="67"/>
      <c r="D888" s="68"/>
      <c r="E888" s="69"/>
      <c r="F888" s="70"/>
      <c r="G888" s="67"/>
      <c r="H888" s="71"/>
      <c r="I888" s="72"/>
      <c r="J888" s="72"/>
      <c r="K888" s="36"/>
      <c r="L888" s="79"/>
      <c r="M888" s="79"/>
      <c r="N888" s="74"/>
      <c r="O888" s="81" t="s">
        <v>2406</v>
      </c>
      <c r="P888" s="83">
        <v>42397.618657407409</v>
      </c>
      <c r="Q888" s="81" t="s">
        <v>3012</v>
      </c>
      <c r="R888" s="84" t="s">
        <v>4431</v>
      </c>
      <c r="S888" s="81" t="s">
        <v>4828</v>
      </c>
      <c r="T888" s="81"/>
      <c r="U888" s="83">
        <v>42397.618657407409</v>
      </c>
      <c r="V888" s="84" t="s">
        <v>6042</v>
      </c>
      <c r="W888" s="81"/>
      <c r="X888" s="81"/>
      <c r="Y888" s="87" t="s">
        <v>8438</v>
      </c>
      <c r="Z888" s="81"/>
    </row>
    <row r="889" spans="1:26" x14ac:dyDescent="0.25">
      <c r="A889" s="66" t="s">
        <v>923</v>
      </c>
      <c r="B889" s="66" t="s">
        <v>2160</v>
      </c>
      <c r="C889" s="67"/>
      <c r="D889" s="68"/>
      <c r="E889" s="69"/>
      <c r="F889" s="70"/>
      <c r="G889" s="67"/>
      <c r="H889" s="71"/>
      <c r="I889" s="72"/>
      <c r="J889" s="72"/>
      <c r="K889" s="36"/>
      <c r="L889" s="79"/>
      <c r="M889" s="79"/>
      <c r="N889" s="74"/>
      <c r="O889" s="81" t="s">
        <v>2406</v>
      </c>
      <c r="P889" s="83">
        <v>42397.618773148148</v>
      </c>
      <c r="Q889" s="81" t="s">
        <v>3013</v>
      </c>
      <c r="R889" s="84" t="s">
        <v>4432</v>
      </c>
      <c r="S889" s="81" t="s">
        <v>4839</v>
      </c>
      <c r="T889" s="81"/>
      <c r="U889" s="83">
        <v>42397.618773148148</v>
      </c>
      <c r="V889" s="84" t="s">
        <v>6043</v>
      </c>
      <c r="W889" s="81"/>
      <c r="X889" s="81"/>
      <c r="Y889" s="87" t="s">
        <v>8439</v>
      </c>
      <c r="Z889" s="81"/>
    </row>
    <row r="890" spans="1:26" x14ac:dyDescent="0.25">
      <c r="A890" s="66" t="s">
        <v>923</v>
      </c>
      <c r="B890" s="66" t="s">
        <v>2069</v>
      </c>
      <c r="C890" s="67"/>
      <c r="D890" s="68"/>
      <c r="E890" s="69"/>
      <c r="F890" s="70"/>
      <c r="G890" s="67"/>
      <c r="H890" s="71"/>
      <c r="I890" s="72"/>
      <c r="J890" s="72"/>
      <c r="K890" s="36"/>
      <c r="L890" s="79"/>
      <c r="M890" s="79"/>
      <c r="N890" s="74"/>
      <c r="O890" s="81" t="s">
        <v>2406</v>
      </c>
      <c r="P890" s="83">
        <v>42397.618773148148</v>
      </c>
      <c r="Q890" s="81" t="s">
        <v>3013</v>
      </c>
      <c r="R890" s="84" t="s">
        <v>4432</v>
      </c>
      <c r="S890" s="81" t="s">
        <v>4839</v>
      </c>
      <c r="T890" s="81"/>
      <c r="U890" s="83">
        <v>42397.618773148148</v>
      </c>
      <c r="V890" s="84" t="s">
        <v>6043</v>
      </c>
      <c r="W890" s="81"/>
      <c r="X890" s="81"/>
      <c r="Y890" s="87" t="s">
        <v>8439</v>
      </c>
      <c r="Z890" s="81"/>
    </row>
    <row r="891" spans="1:26" x14ac:dyDescent="0.25">
      <c r="A891" s="66" t="s">
        <v>924</v>
      </c>
      <c r="B891" s="66" t="s">
        <v>2204</v>
      </c>
      <c r="C891" s="67"/>
      <c r="D891" s="68"/>
      <c r="E891" s="69"/>
      <c r="F891" s="70"/>
      <c r="G891" s="67"/>
      <c r="H891" s="71"/>
      <c r="I891" s="72"/>
      <c r="J891" s="72"/>
      <c r="K891" s="36"/>
      <c r="L891" s="79"/>
      <c r="M891" s="79"/>
      <c r="N891" s="74"/>
      <c r="O891" s="81" t="s">
        <v>2406</v>
      </c>
      <c r="P891" s="83">
        <v>42397.618888888886</v>
      </c>
      <c r="Q891" s="81" t="s">
        <v>3014</v>
      </c>
      <c r="R891" s="84" t="s">
        <v>4433</v>
      </c>
      <c r="S891" s="81" t="s">
        <v>4814</v>
      </c>
      <c r="T891" s="81" t="s">
        <v>5092</v>
      </c>
      <c r="U891" s="83">
        <v>42397.618888888886</v>
      </c>
      <c r="V891" s="84" t="s">
        <v>6044</v>
      </c>
      <c r="W891" s="81"/>
      <c r="X891" s="81"/>
      <c r="Y891" s="87" t="s">
        <v>8440</v>
      </c>
      <c r="Z891" s="81"/>
    </row>
    <row r="892" spans="1:26" x14ac:dyDescent="0.25">
      <c r="A892" s="66" t="s">
        <v>925</v>
      </c>
      <c r="B892" s="66" t="s">
        <v>1754</v>
      </c>
      <c r="C892" s="67"/>
      <c r="D892" s="68"/>
      <c r="E892" s="69"/>
      <c r="F892" s="70"/>
      <c r="G892" s="67"/>
      <c r="H892" s="71"/>
      <c r="I892" s="72"/>
      <c r="J892" s="72"/>
      <c r="K892" s="36"/>
      <c r="L892" s="79"/>
      <c r="M892" s="79"/>
      <c r="N892" s="74"/>
      <c r="O892" s="81" t="s">
        <v>2406</v>
      </c>
      <c r="P892" s="83">
        <v>42397.619201388887</v>
      </c>
      <c r="Q892" s="81" t="s">
        <v>2900</v>
      </c>
      <c r="R892" s="84" t="s">
        <v>4385</v>
      </c>
      <c r="S892" s="81" t="s">
        <v>4914</v>
      </c>
      <c r="T892" s="81" t="s">
        <v>5081</v>
      </c>
      <c r="U892" s="83">
        <v>42397.619201388887</v>
      </c>
      <c r="V892" s="84" t="s">
        <v>6045</v>
      </c>
      <c r="W892" s="81"/>
      <c r="X892" s="81"/>
      <c r="Y892" s="87" t="s">
        <v>8441</v>
      </c>
      <c r="Z892" s="81"/>
    </row>
    <row r="893" spans="1:26" x14ac:dyDescent="0.25">
      <c r="A893" s="66" t="s">
        <v>926</v>
      </c>
      <c r="B893" s="66" t="s">
        <v>926</v>
      </c>
      <c r="C893" s="67"/>
      <c r="D893" s="68"/>
      <c r="E893" s="69"/>
      <c r="F893" s="70"/>
      <c r="G893" s="67"/>
      <c r="H893" s="71"/>
      <c r="I893" s="72"/>
      <c r="J893" s="72"/>
      <c r="K893" s="36"/>
      <c r="L893" s="79"/>
      <c r="M893" s="79"/>
      <c r="N893" s="74"/>
      <c r="O893" s="81" t="s">
        <v>179</v>
      </c>
      <c r="P893" s="83">
        <v>42397.619328703702</v>
      </c>
      <c r="Q893" s="81" t="s">
        <v>3015</v>
      </c>
      <c r="R893" s="81"/>
      <c r="S893" s="81"/>
      <c r="T893" s="81"/>
      <c r="U893" s="83">
        <v>42397.619328703702</v>
      </c>
      <c r="V893" s="84" t="s">
        <v>6046</v>
      </c>
      <c r="W893" s="81"/>
      <c r="X893" s="81"/>
      <c r="Y893" s="87" t="s">
        <v>8442</v>
      </c>
      <c r="Z893" s="81"/>
    </row>
    <row r="894" spans="1:26" x14ac:dyDescent="0.25">
      <c r="A894" s="66" t="s">
        <v>927</v>
      </c>
      <c r="B894" s="66" t="s">
        <v>2205</v>
      </c>
      <c r="C894" s="67"/>
      <c r="D894" s="68"/>
      <c r="E894" s="69"/>
      <c r="F894" s="70"/>
      <c r="G894" s="67"/>
      <c r="H894" s="71"/>
      <c r="I894" s="72"/>
      <c r="J894" s="72"/>
      <c r="K894" s="36"/>
      <c r="L894" s="79"/>
      <c r="M894" s="79"/>
      <c r="N894" s="74"/>
      <c r="O894" s="81" t="s">
        <v>2406</v>
      </c>
      <c r="P894" s="83">
        <v>42397.6171875</v>
      </c>
      <c r="Q894" s="81" t="s">
        <v>3016</v>
      </c>
      <c r="R894" s="81"/>
      <c r="S894" s="81"/>
      <c r="T894" s="81" t="s">
        <v>2002</v>
      </c>
      <c r="U894" s="83">
        <v>42397.6171875</v>
      </c>
      <c r="V894" s="84" t="s">
        <v>6047</v>
      </c>
      <c r="W894" s="81"/>
      <c r="X894" s="81"/>
      <c r="Y894" s="87" t="s">
        <v>8443</v>
      </c>
      <c r="Z894" s="81"/>
    </row>
    <row r="895" spans="1:26" x14ac:dyDescent="0.25">
      <c r="A895" s="66" t="s">
        <v>927</v>
      </c>
      <c r="B895" s="66" t="s">
        <v>2206</v>
      </c>
      <c r="C895" s="67"/>
      <c r="D895" s="68"/>
      <c r="E895" s="69"/>
      <c r="F895" s="70"/>
      <c r="G895" s="67"/>
      <c r="H895" s="71"/>
      <c r="I895" s="72"/>
      <c r="J895" s="72"/>
      <c r="K895" s="36"/>
      <c r="L895" s="79"/>
      <c r="M895" s="79"/>
      <c r="N895" s="74"/>
      <c r="O895" s="81" t="s">
        <v>2406</v>
      </c>
      <c r="P895" s="83">
        <v>42397.6171875</v>
      </c>
      <c r="Q895" s="81" t="s">
        <v>3016</v>
      </c>
      <c r="R895" s="81"/>
      <c r="S895" s="81"/>
      <c r="T895" s="81" t="s">
        <v>2002</v>
      </c>
      <c r="U895" s="83">
        <v>42397.6171875</v>
      </c>
      <c r="V895" s="84" t="s">
        <v>6047</v>
      </c>
      <c r="W895" s="81"/>
      <c r="X895" s="81"/>
      <c r="Y895" s="87" t="s">
        <v>8443</v>
      </c>
      <c r="Z895" s="81"/>
    </row>
    <row r="896" spans="1:26" x14ac:dyDescent="0.25">
      <c r="A896" s="66" t="s">
        <v>927</v>
      </c>
      <c r="B896" s="66" t="s">
        <v>927</v>
      </c>
      <c r="C896" s="67"/>
      <c r="D896" s="68"/>
      <c r="E896" s="69"/>
      <c r="F896" s="70"/>
      <c r="G896" s="67"/>
      <c r="H896" s="71"/>
      <c r="I896" s="72"/>
      <c r="J896" s="72"/>
      <c r="K896" s="36"/>
      <c r="L896" s="79"/>
      <c r="M896" s="79"/>
      <c r="N896" s="74"/>
      <c r="O896" s="81" t="s">
        <v>179</v>
      </c>
      <c r="P896" s="83">
        <v>42397.615810185183</v>
      </c>
      <c r="Q896" s="81" t="s">
        <v>3017</v>
      </c>
      <c r="R896" s="81" t="s">
        <v>4434</v>
      </c>
      <c r="S896" s="81" t="s">
        <v>4925</v>
      </c>
      <c r="T896" s="81"/>
      <c r="U896" s="83">
        <v>42397.615810185183</v>
      </c>
      <c r="V896" s="84" t="s">
        <v>6048</v>
      </c>
      <c r="W896" s="81"/>
      <c r="X896" s="81"/>
      <c r="Y896" s="87" t="s">
        <v>8444</v>
      </c>
      <c r="Z896" s="81"/>
    </row>
    <row r="897" spans="1:26" x14ac:dyDescent="0.25">
      <c r="A897" s="66" t="s">
        <v>927</v>
      </c>
      <c r="B897" s="66" t="s">
        <v>927</v>
      </c>
      <c r="C897" s="67"/>
      <c r="D897" s="68"/>
      <c r="E897" s="69"/>
      <c r="F897" s="70"/>
      <c r="G897" s="67"/>
      <c r="H897" s="71"/>
      <c r="I897" s="72"/>
      <c r="J897" s="72"/>
      <c r="K897" s="36"/>
      <c r="L897" s="79"/>
      <c r="M897" s="79"/>
      <c r="N897" s="74"/>
      <c r="O897" s="81" t="s">
        <v>179</v>
      </c>
      <c r="P897" s="83">
        <v>42397.616516203707</v>
      </c>
      <c r="Q897" s="81" t="s">
        <v>3018</v>
      </c>
      <c r="R897" s="84" t="s">
        <v>4426</v>
      </c>
      <c r="S897" s="81" t="s">
        <v>4871</v>
      </c>
      <c r="T897" s="81"/>
      <c r="U897" s="83">
        <v>42397.616516203707</v>
      </c>
      <c r="V897" s="84" t="s">
        <v>6049</v>
      </c>
      <c r="W897" s="81"/>
      <c r="X897" s="81"/>
      <c r="Y897" s="87" t="s">
        <v>8445</v>
      </c>
      <c r="Z897" s="81"/>
    </row>
    <row r="898" spans="1:26" x14ac:dyDescent="0.25">
      <c r="A898" s="66" t="s">
        <v>927</v>
      </c>
      <c r="B898" s="66" t="s">
        <v>927</v>
      </c>
      <c r="C898" s="67"/>
      <c r="D898" s="68"/>
      <c r="E898" s="69"/>
      <c r="F898" s="70"/>
      <c r="G898" s="67"/>
      <c r="H898" s="71"/>
      <c r="I898" s="72"/>
      <c r="J898" s="72"/>
      <c r="K898" s="36"/>
      <c r="L898" s="79"/>
      <c r="M898" s="79"/>
      <c r="N898" s="74"/>
      <c r="O898" s="81" t="s">
        <v>179</v>
      </c>
      <c r="P898" s="83">
        <v>42397.619398148148</v>
      </c>
      <c r="Q898" s="81" t="s">
        <v>3019</v>
      </c>
      <c r="R898" s="84" t="s">
        <v>4409</v>
      </c>
      <c r="S898" s="81" t="s">
        <v>4814</v>
      </c>
      <c r="T898" s="81"/>
      <c r="U898" s="83">
        <v>42397.619398148148</v>
      </c>
      <c r="V898" s="84" t="s">
        <v>6050</v>
      </c>
      <c r="W898" s="81"/>
      <c r="X898" s="81"/>
      <c r="Y898" s="87" t="s">
        <v>8446</v>
      </c>
      <c r="Z898" s="81"/>
    </row>
    <row r="899" spans="1:26" x14ac:dyDescent="0.25">
      <c r="A899" s="66" t="s">
        <v>928</v>
      </c>
      <c r="B899" s="66" t="s">
        <v>1209</v>
      </c>
      <c r="C899" s="67"/>
      <c r="D899" s="68"/>
      <c r="E899" s="69"/>
      <c r="F899" s="70"/>
      <c r="G899" s="67"/>
      <c r="H899" s="71"/>
      <c r="I899" s="72"/>
      <c r="J899" s="72"/>
      <c r="K899" s="36"/>
      <c r="L899" s="79"/>
      <c r="M899" s="79"/>
      <c r="N899" s="74"/>
      <c r="O899" s="81" t="s">
        <v>2406</v>
      </c>
      <c r="P899" s="83">
        <v>42397.619409722225</v>
      </c>
      <c r="Q899" s="81" t="s">
        <v>3020</v>
      </c>
      <c r="R899" s="81"/>
      <c r="S899" s="81"/>
      <c r="T899" s="81"/>
      <c r="U899" s="83">
        <v>42397.619409722225</v>
      </c>
      <c r="V899" s="84" t="s">
        <v>6051</v>
      </c>
      <c r="W899" s="81"/>
      <c r="X899" s="81"/>
      <c r="Y899" s="87" t="s">
        <v>8447</v>
      </c>
      <c r="Z899" s="81"/>
    </row>
    <row r="900" spans="1:26" x14ac:dyDescent="0.25">
      <c r="A900" s="66" t="s">
        <v>929</v>
      </c>
      <c r="B900" s="66" t="s">
        <v>929</v>
      </c>
      <c r="C900" s="67"/>
      <c r="D900" s="68"/>
      <c r="E900" s="69"/>
      <c r="F900" s="70"/>
      <c r="G900" s="67"/>
      <c r="H900" s="71"/>
      <c r="I900" s="72"/>
      <c r="J900" s="72"/>
      <c r="K900" s="36"/>
      <c r="L900" s="79"/>
      <c r="M900" s="79"/>
      <c r="N900" s="74"/>
      <c r="O900" s="81" t="s">
        <v>179</v>
      </c>
      <c r="P900" s="83">
        <v>42397.619409722225</v>
      </c>
      <c r="Q900" s="81" t="s">
        <v>3021</v>
      </c>
      <c r="R900" s="84" t="s">
        <v>4389</v>
      </c>
      <c r="S900" s="81" t="s">
        <v>4916</v>
      </c>
      <c r="T900" s="81"/>
      <c r="U900" s="83">
        <v>42397.619409722225</v>
      </c>
      <c r="V900" s="84" t="s">
        <v>6052</v>
      </c>
      <c r="W900" s="81"/>
      <c r="X900" s="81"/>
      <c r="Y900" s="87" t="s">
        <v>8448</v>
      </c>
      <c r="Z900" s="81"/>
    </row>
    <row r="901" spans="1:26" x14ac:dyDescent="0.25">
      <c r="A901" s="66" t="s">
        <v>930</v>
      </c>
      <c r="B901" s="66" t="s">
        <v>930</v>
      </c>
      <c r="C901" s="67"/>
      <c r="D901" s="68"/>
      <c r="E901" s="69"/>
      <c r="F901" s="70"/>
      <c r="G901" s="67"/>
      <c r="H901" s="71"/>
      <c r="I901" s="72"/>
      <c r="J901" s="72"/>
      <c r="K901" s="36"/>
      <c r="L901" s="79"/>
      <c r="M901" s="79"/>
      <c r="N901" s="74"/>
      <c r="O901" s="81" t="s">
        <v>179</v>
      </c>
      <c r="P901" s="83">
        <v>42397.607870370368</v>
      </c>
      <c r="Q901" s="81" t="s">
        <v>3022</v>
      </c>
      <c r="R901" s="84" t="s">
        <v>4435</v>
      </c>
      <c r="S901" s="81" t="s">
        <v>4828</v>
      </c>
      <c r="T901" s="81" t="s">
        <v>2002</v>
      </c>
      <c r="U901" s="83">
        <v>42397.607870370368</v>
      </c>
      <c r="V901" s="84" t="s">
        <v>6053</v>
      </c>
      <c r="W901" s="81"/>
      <c r="X901" s="81"/>
      <c r="Y901" s="87" t="s">
        <v>8449</v>
      </c>
      <c r="Z901" s="81"/>
    </row>
    <row r="902" spans="1:26" x14ac:dyDescent="0.25">
      <c r="A902" s="66" t="s">
        <v>930</v>
      </c>
      <c r="B902" s="66" t="s">
        <v>2112</v>
      </c>
      <c r="C902" s="67"/>
      <c r="D902" s="68"/>
      <c r="E902" s="69"/>
      <c r="F902" s="70"/>
      <c r="G902" s="67"/>
      <c r="H902" s="71"/>
      <c r="I902" s="72"/>
      <c r="J902" s="72"/>
      <c r="K902" s="36"/>
      <c r="L902" s="79"/>
      <c r="M902" s="79"/>
      <c r="N902" s="74"/>
      <c r="O902" s="81" t="s">
        <v>2406</v>
      </c>
      <c r="P902" s="83">
        <v>42397.619571759256</v>
      </c>
      <c r="Q902" s="81" t="s">
        <v>2514</v>
      </c>
      <c r="R902" s="84" t="s">
        <v>4228</v>
      </c>
      <c r="S902" s="81" t="s">
        <v>4857</v>
      </c>
      <c r="T902" s="81"/>
      <c r="U902" s="83">
        <v>42397.619571759256</v>
      </c>
      <c r="V902" s="84" t="s">
        <v>6054</v>
      </c>
      <c r="W902" s="81"/>
      <c r="X902" s="81"/>
      <c r="Y902" s="87" t="s">
        <v>8450</v>
      </c>
      <c r="Z902" s="81"/>
    </row>
    <row r="903" spans="1:26" x14ac:dyDescent="0.25">
      <c r="A903" s="66" t="s">
        <v>931</v>
      </c>
      <c r="B903" s="66" t="s">
        <v>2207</v>
      </c>
      <c r="C903" s="67"/>
      <c r="D903" s="68"/>
      <c r="E903" s="69"/>
      <c r="F903" s="70"/>
      <c r="G903" s="67"/>
      <c r="H903" s="71"/>
      <c r="I903" s="72"/>
      <c r="J903" s="72"/>
      <c r="K903" s="36"/>
      <c r="L903" s="79"/>
      <c r="M903" s="79"/>
      <c r="N903" s="74"/>
      <c r="O903" s="81" t="s">
        <v>2406</v>
      </c>
      <c r="P903" s="83">
        <v>42397.619641203702</v>
      </c>
      <c r="Q903" s="81" t="s">
        <v>3023</v>
      </c>
      <c r="R903" s="84" t="s">
        <v>4263</v>
      </c>
      <c r="S903" s="81" t="s">
        <v>4868</v>
      </c>
      <c r="T903" s="81"/>
      <c r="U903" s="83">
        <v>42397.619641203702</v>
      </c>
      <c r="V903" s="84" t="s">
        <v>6055</v>
      </c>
      <c r="W903" s="81"/>
      <c r="X903" s="81"/>
      <c r="Y903" s="87" t="s">
        <v>8451</v>
      </c>
      <c r="Z903" s="81"/>
    </row>
    <row r="904" spans="1:26" x14ac:dyDescent="0.25">
      <c r="A904" s="66" t="s">
        <v>931</v>
      </c>
      <c r="B904" s="66" t="s">
        <v>1594</v>
      </c>
      <c r="C904" s="67"/>
      <c r="D904" s="68"/>
      <c r="E904" s="69"/>
      <c r="F904" s="70"/>
      <c r="G904" s="67"/>
      <c r="H904" s="71"/>
      <c r="I904" s="72"/>
      <c r="J904" s="72"/>
      <c r="K904" s="36"/>
      <c r="L904" s="79"/>
      <c r="M904" s="79"/>
      <c r="N904" s="74"/>
      <c r="O904" s="81" t="s">
        <v>2406</v>
      </c>
      <c r="P904" s="83">
        <v>42397.619641203702</v>
      </c>
      <c r="Q904" s="81" t="s">
        <v>3023</v>
      </c>
      <c r="R904" s="84" t="s">
        <v>4263</v>
      </c>
      <c r="S904" s="81" t="s">
        <v>4868</v>
      </c>
      <c r="T904" s="81"/>
      <c r="U904" s="83">
        <v>42397.619641203702</v>
      </c>
      <c r="V904" s="84" t="s">
        <v>6055</v>
      </c>
      <c r="W904" s="81"/>
      <c r="X904" s="81"/>
      <c r="Y904" s="87" t="s">
        <v>8451</v>
      </c>
      <c r="Z904" s="81"/>
    </row>
    <row r="905" spans="1:26" x14ac:dyDescent="0.25">
      <c r="A905" s="66" t="s">
        <v>932</v>
      </c>
      <c r="B905" s="66" t="s">
        <v>2186</v>
      </c>
      <c r="C905" s="67"/>
      <c r="D905" s="68"/>
      <c r="E905" s="69"/>
      <c r="F905" s="70"/>
      <c r="G905" s="67"/>
      <c r="H905" s="71"/>
      <c r="I905" s="72"/>
      <c r="J905" s="72"/>
      <c r="K905" s="36"/>
      <c r="L905" s="79"/>
      <c r="M905" s="79"/>
      <c r="N905" s="74"/>
      <c r="O905" s="81" t="s">
        <v>2406</v>
      </c>
      <c r="P905" s="83">
        <v>42397.618750000001</v>
      </c>
      <c r="Q905" s="81" t="s">
        <v>2924</v>
      </c>
      <c r="R905" s="81"/>
      <c r="S905" s="81"/>
      <c r="T905" s="81"/>
      <c r="U905" s="83">
        <v>42397.618750000001</v>
      </c>
      <c r="V905" s="84" t="s">
        <v>6056</v>
      </c>
      <c r="W905" s="81"/>
      <c r="X905" s="81"/>
      <c r="Y905" s="87" t="s">
        <v>8452</v>
      </c>
      <c r="Z905" s="81"/>
    </row>
    <row r="906" spans="1:26" x14ac:dyDescent="0.25">
      <c r="A906" s="66" t="s">
        <v>932</v>
      </c>
      <c r="B906" s="66" t="s">
        <v>2018</v>
      </c>
      <c r="C906" s="67"/>
      <c r="D906" s="68"/>
      <c r="E906" s="69"/>
      <c r="F906" s="70"/>
      <c r="G906" s="67"/>
      <c r="H906" s="71"/>
      <c r="I906" s="72"/>
      <c r="J906" s="72"/>
      <c r="K906" s="36"/>
      <c r="L906" s="79"/>
      <c r="M906" s="79"/>
      <c r="N906" s="74"/>
      <c r="O906" s="81" t="s">
        <v>2406</v>
      </c>
      <c r="P906" s="83">
        <v>42397.557256944441</v>
      </c>
      <c r="Q906" s="81" t="s">
        <v>2937</v>
      </c>
      <c r="R906" s="81"/>
      <c r="S906" s="81"/>
      <c r="T906" s="81"/>
      <c r="U906" s="83">
        <v>42397.557256944441</v>
      </c>
      <c r="V906" s="84" t="s">
        <v>6057</v>
      </c>
      <c r="W906" s="81"/>
      <c r="X906" s="81"/>
      <c r="Y906" s="87" t="s">
        <v>8453</v>
      </c>
      <c r="Z906" s="81"/>
    </row>
    <row r="907" spans="1:26" x14ac:dyDescent="0.25">
      <c r="A907" s="66" t="s">
        <v>932</v>
      </c>
      <c r="B907" s="66" t="s">
        <v>1768</v>
      </c>
      <c r="C907" s="67"/>
      <c r="D907" s="68"/>
      <c r="E907" s="69"/>
      <c r="F907" s="70"/>
      <c r="G907" s="67"/>
      <c r="H907" s="71"/>
      <c r="I907" s="72"/>
      <c r="J907" s="72"/>
      <c r="K907" s="36"/>
      <c r="L907" s="79"/>
      <c r="M907" s="79"/>
      <c r="N907" s="74"/>
      <c r="O907" s="81" t="s">
        <v>2406</v>
      </c>
      <c r="P907" s="83">
        <v>42397.557256944441</v>
      </c>
      <c r="Q907" s="81" t="s">
        <v>2937</v>
      </c>
      <c r="R907" s="81"/>
      <c r="S907" s="81"/>
      <c r="T907" s="81"/>
      <c r="U907" s="83">
        <v>42397.557256944441</v>
      </c>
      <c r="V907" s="84" t="s">
        <v>6057</v>
      </c>
      <c r="W907" s="81"/>
      <c r="X907" s="81"/>
      <c r="Y907" s="87" t="s">
        <v>8453</v>
      </c>
      <c r="Z907" s="81"/>
    </row>
    <row r="908" spans="1:26" x14ac:dyDescent="0.25">
      <c r="A908" s="66" t="s">
        <v>932</v>
      </c>
      <c r="B908" s="66" t="s">
        <v>1768</v>
      </c>
      <c r="C908" s="67"/>
      <c r="D908" s="68"/>
      <c r="E908" s="69"/>
      <c r="F908" s="70"/>
      <c r="G908" s="67"/>
      <c r="H908" s="71"/>
      <c r="I908" s="72"/>
      <c r="J908" s="72"/>
      <c r="K908" s="36"/>
      <c r="L908" s="79"/>
      <c r="M908" s="79"/>
      <c r="N908" s="74"/>
      <c r="O908" s="81" t="s">
        <v>2406</v>
      </c>
      <c r="P908" s="83">
        <v>42397.618750000001</v>
      </c>
      <c r="Q908" s="81" t="s">
        <v>2924</v>
      </c>
      <c r="R908" s="81"/>
      <c r="S908" s="81"/>
      <c r="T908" s="81"/>
      <c r="U908" s="83">
        <v>42397.618750000001</v>
      </c>
      <c r="V908" s="84" t="s">
        <v>6056</v>
      </c>
      <c r="W908" s="81"/>
      <c r="X908" s="81"/>
      <c r="Y908" s="87" t="s">
        <v>8452</v>
      </c>
      <c r="Z908" s="81"/>
    </row>
    <row r="909" spans="1:26" x14ac:dyDescent="0.25">
      <c r="A909" s="66" t="s">
        <v>932</v>
      </c>
      <c r="B909" s="66" t="s">
        <v>2018</v>
      </c>
      <c r="C909" s="67"/>
      <c r="D909" s="68"/>
      <c r="E909" s="69"/>
      <c r="F909" s="70"/>
      <c r="G909" s="67"/>
      <c r="H909" s="71"/>
      <c r="I909" s="72"/>
      <c r="J909" s="72"/>
      <c r="K909" s="36"/>
      <c r="L909" s="79"/>
      <c r="M909" s="79"/>
      <c r="N909" s="74"/>
      <c r="O909" s="81" t="s">
        <v>2406</v>
      </c>
      <c r="P909" s="83">
        <v>42397.619652777779</v>
      </c>
      <c r="Q909" s="81" t="s">
        <v>2738</v>
      </c>
      <c r="R909" s="81"/>
      <c r="S909" s="81"/>
      <c r="T909" s="81"/>
      <c r="U909" s="83">
        <v>42397.619652777779</v>
      </c>
      <c r="V909" s="84" t="s">
        <v>6058</v>
      </c>
      <c r="W909" s="81"/>
      <c r="X909" s="81"/>
      <c r="Y909" s="87" t="s">
        <v>8454</v>
      </c>
      <c r="Z909" s="81"/>
    </row>
    <row r="910" spans="1:26" x14ac:dyDescent="0.25">
      <c r="A910" s="66" t="s">
        <v>932</v>
      </c>
      <c r="B910" s="66" t="s">
        <v>1768</v>
      </c>
      <c r="C910" s="67"/>
      <c r="D910" s="68"/>
      <c r="E910" s="69"/>
      <c r="F910" s="70"/>
      <c r="G910" s="67"/>
      <c r="H910" s="71"/>
      <c r="I910" s="72"/>
      <c r="J910" s="72"/>
      <c r="K910" s="36"/>
      <c r="L910" s="79"/>
      <c r="M910" s="79"/>
      <c r="N910" s="74"/>
      <c r="O910" s="81" t="s">
        <v>2406</v>
      </c>
      <c r="P910" s="83">
        <v>42397.619652777779</v>
      </c>
      <c r="Q910" s="81" t="s">
        <v>2738</v>
      </c>
      <c r="R910" s="81"/>
      <c r="S910" s="81"/>
      <c r="T910" s="81"/>
      <c r="U910" s="83">
        <v>42397.619652777779</v>
      </c>
      <c r="V910" s="84" t="s">
        <v>6058</v>
      </c>
      <c r="W910" s="81"/>
      <c r="X910" s="81"/>
      <c r="Y910" s="87" t="s">
        <v>8454</v>
      </c>
      <c r="Z910" s="81"/>
    </row>
    <row r="911" spans="1:26" x14ac:dyDescent="0.25">
      <c r="A911" s="66" t="s">
        <v>933</v>
      </c>
      <c r="B911" s="66" t="s">
        <v>2133</v>
      </c>
      <c r="C911" s="67"/>
      <c r="D911" s="68"/>
      <c r="E911" s="69"/>
      <c r="F911" s="70"/>
      <c r="G911" s="67"/>
      <c r="H911" s="71"/>
      <c r="I911" s="72"/>
      <c r="J911" s="72"/>
      <c r="K911" s="36"/>
      <c r="L911" s="79"/>
      <c r="M911" s="79"/>
      <c r="N911" s="74"/>
      <c r="O911" s="81" t="s">
        <v>2406</v>
      </c>
      <c r="P911" s="83">
        <v>42397.618206018517</v>
      </c>
      <c r="Q911" s="81" t="s">
        <v>3024</v>
      </c>
      <c r="R911" s="84" t="s">
        <v>4283</v>
      </c>
      <c r="S911" s="81" t="s">
        <v>4880</v>
      </c>
      <c r="T911" s="81" t="s">
        <v>5093</v>
      </c>
      <c r="U911" s="83">
        <v>42397.618206018517</v>
      </c>
      <c r="V911" s="84" t="s">
        <v>6059</v>
      </c>
      <c r="W911" s="81"/>
      <c r="X911" s="81"/>
      <c r="Y911" s="87" t="s">
        <v>8455</v>
      </c>
      <c r="Z911" s="81"/>
    </row>
    <row r="912" spans="1:26" x14ac:dyDescent="0.25">
      <c r="A912" s="66" t="s">
        <v>934</v>
      </c>
      <c r="B912" s="66" t="s">
        <v>933</v>
      </c>
      <c r="C912" s="67"/>
      <c r="D912" s="68"/>
      <c r="E912" s="69"/>
      <c r="F912" s="70"/>
      <c r="G912" s="67"/>
      <c r="H912" s="71"/>
      <c r="I912" s="72"/>
      <c r="J912" s="72"/>
      <c r="K912" s="36"/>
      <c r="L912" s="79"/>
      <c r="M912" s="79"/>
      <c r="N912" s="74"/>
      <c r="O912" s="81" t="s">
        <v>2406</v>
      </c>
      <c r="P912" s="83">
        <v>42397.619791666664</v>
      </c>
      <c r="Q912" s="81" t="s">
        <v>3025</v>
      </c>
      <c r="R912" s="84" t="s">
        <v>4283</v>
      </c>
      <c r="S912" s="81" t="s">
        <v>4880</v>
      </c>
      <c r="T912" s="81" t="s">
        <v>5093</v>
      </c>
      <c r="U912" s="83">
        <v>42397.619791666664</v>
      </c>
      <c r="V912" s="84" t="s">
        <v>6060</v>
      </c>
      <c r="W912" s="81"/>
      <c r="X912" s="81"/>
      <c r="Y912" s="87" t="s">
        <v>8456</v>
      </c>
      <c r="Z912" s="81"/>
    </row>
    <row r="913" spans="1:26" x14ac:dyDescent="0.25">
      <c r="A913" s="66" t="s">
        <v>934</v>
      </c>
      <c r="B913" s="66" t="s">
        <v>2133</v>
      </c>
      <c r="C913" s="67"/>
      <c r="D913" s="68"/>
      <c r="E913" s="69"/>
      <c r="F913" s="70"/>
      <c r="G913" s="67"/>
      <c r="H913" s="71"/>
      <c r="I913" s="72"/>
      <c r="J913" s="72"/>
      <c r="K913" s="36"/>
      <c r="L913" s="79"/>
      <c r="M913" s="79"/>
      <c r="N913" s="74"/>
      <c r="O913" s="81" t="s">
        <v>2406</v>
      </c>
      <c r="P913" s="83">
        <v>42397.619791666664</v>
      </c>
      <c r="Q913" s="81" t="s">
        <v>3025</v>
      </c>
      <c r="R913" s="84" t="s">
        <v>4283</v>
      </c>
      <c r="S913" s="81" t="s">
        <v>4880</v>
      </c>
      <c r="T913" s="81" t="s">
        <v>5093</v>
      </c>
      <c r="U913" s="83">
        <v>42397.619791666664</v>
      </c>
      <c r="V913" s="84" t="s">
        <v>6060</v>
      </c>
      <c r="W913" s="81"/>
      <c r="X913" s="81"/>
      <c r="Y913" s="87" t="s">
        <v>8456</v>
      </c>
      <c r="Z913" s="81"/>
    </row>
    <row r="914" spans="1:26" x14ac:dyDescent="0.25">
      <c r="A914" s="66" t="s">
        <v>935</v>
      </c>
      <c r="B914" s="66" t="s">
        <v>935</v>
      </c>
      <c r="C914" s="67"/>
      <c r="D914" s="68"/>
      <c r="E914" s="69"/>
      <c r="F914" s="70"/>
      <c r="G914" s="67"/>
      <c r="H914" s="71"/>
      <c r="I914" s="72"/>
      <c r="J914" s="72"/>
      <c r="K914" s="36"/>
      <c r="L914" s="79"/>
      <c r="M914" s="79"/>
      <c r="N914" s="74"/>
      <c r="O914" s="81" t="s">
        <v>179</v>
      </c>
      <c r="P914" s="83">
        <v>42397.619942129626</v>
      </c>
      <c r="Q914" s="81" t="s">
        <v>3026</v>
      </c>
      <c r="R914" s="84" t="s">
        <v>4436</v>
      </c>
      <c r="S914" s="81" t="s">
        <v>4814</v>
      </c>
      <c r="T914" s="81" t="s">
        <v>2283</v>
      </c>
      <c r="U914" s="83">
        <v>42397.619942129626</v>
      </c>
      <c r="V914" s="84" t="s">
        <v>6061</v>
      </c>
      <c r="W914" s="81"/>
      <c r="X914" s="81"/>
      <c r="Y914" s="87" t="s">
        <v>8457</v>
      </c>
      <c r="Z914" s="81"/>
    </row>
    <row r="915" spans="1:26" x14ac:dyDescent="0.25">
      <c r="A915" s="66" t="s">
        <v>936</v>
      </c>
      <c r="B915" s="66" t="s">
        <v>936</v>
      </c>
      <c r="C915" s="67"/>
      <c r="D915" s="68"/>
      <c r="E915" s="69"/>
      <c r="F915" s="70"/>
      <c r="G915" s="67"/>
      <c r="H915" s="71"/>
      <c r="I915" s="72"/>
      <c r="J915" s="72"/>
      <c r="K915" s="36"/>
      <c r="L915" s="79"/>
      <c r="M915" s="79"/>
      <c r="N915" s="74"/>
      <c r="O915" s="81" t="s">
        <v>179</v>
      </c>
      <c r="P915" s="83">
        <v>42397.59447916667</v>
      </c>
      <c r="Q915" s="81" t="s">
        <v>3027</v>
      </c>
      <c r="R915" s="84" t="s">
        <v>4190</v>
      </c>
      <c r="S915" s="81" t="s">
        <v>4832</v>
      </c>
      <c r="T915" s="81"/>
      <c r="U915" s="83">
        <v>42397.59447916667</v>
      </c>
      <c r="V915" s="84" t="s">
        <v>6062</v>
      </c>
      <c r="W915" s="81"/>
      <c r="X915" s="81"/>
      <c r="Y915" s="87" t="s">
        <v>8458</v>
      </c>
      <c r="Z915" s="81"/>
    </row>
    <row r="916" spans="1:26" x14ac:dyDescent="0.25">
      <c r="A916" s="66" t="s">
        <v>937</v>
      </c>
      <c r="B916" s="66" t="s">
        <v>936</v>
      </c>
      <c r="C916" s="67"/>
      <c r="D916" s="68"/>
      <c r="E916" s="69"/>
      <c r="F916" s="70"/>
      <c r="G916" s="67"/>
      <c r="H916" s="71"/>
      <c r="I916" s="72"/>
      <c r="J916" s="72"/>
      <c r="K916" s="36"/>
      <c r="L916" s="79"/>
      <c r="M916" s="79"/>
      <c r="N916" s="74"/>
      <c r="O916" s="81" t="s">
        <v>2406</v>
      </c>
      <c r="P916" s="83">
        <v>42397.62</v>
      </c>
      <c r="Q916" s="81" t="s">
        <v>2936</v>
      </c>
      <c r="R916" s="84" t="s">
        <v>4190</v>
      </c>
      <c r="S916" s="81" t="s">
        <v>4832</v>
      </c>
      <c r="T916" s="81"/>
      <c r="U916" s="83">
        <v>42397.62</v>
      </c>
      <c r="V916" s="84" t="s">
        <v>6063</v>
      </c>
      <c r="W916" s="81"/>
      <c r="X916" s="81"/>
      <c r="Y916" s="87" t="s">
        <v>8459</v>
      </c>
      <c r="Z916" s="81"/>
    </row>
    <row r="917" spans="1:26" x14ac:dyDescent="0.25">
      <c r="A917" s="66" t="s">
        <v>938</v>
      </c>
      <c r="B917" s="66" t="s">
        <v>2094</v>
      </c>
      <c r="C917" s="67"/>
      <c r="D917" s="68"/>
      <c r="E917" s="69"/>
      <c r="F917" s="70"/>
      <c r="G917" s="67"/>
      <c r="H917" s="71"/>
      <c r="I917" s="72"/>
      <c r="J917" s="72"/>
      <c r="K917" s="36"/>
      <c r="L917" s="79"/>
      <c r="M917" s="79"/>
      <c r="N917" s="74"/>
      <c r="O917" s="81" t="s">
        <v>2406</v>
      </c>
      <c r="P917" s="83">
        <v>42397.620011574072</v>
      </c>
      <c r="Q917" s="81" t="s">
        <v>3028</v>
      </c>
      <c r="R917" s="84" t="s">
        <v>4258</v>
      </c>
      <c r="S917" s="81" t="s">
        <v>4871</v>
      </c>
      <c r="T917" s="81"/>
      <c r="U917" s="83">
        <v>42397.620011574072</v>
      </c>
      <c r="V917" s="84" t="s">
        <v>6064</v>
      </c>
      <c r="W917" s="81"/>
      <c r="X917" s="81"/>
      <c r="Y917" s="87" t="s">
        <v>8460</v>
      </c>
      <c r="Z917" s="81"/>
    </row>
    <row r="918" spans="1:26" x14ac:dyDescent="0.25">
      <c r="A918" s="66" t="s">
        <v>939</v>
      </c>
      <c r="B918" s="66" t="s">
        <v>2097</v>
      </c>
      <c r="C918" s="67"/>
      <c r="D918" s="68"/>
      <c r="E918" s="69"/>
      <c r="F918" s="70"/>
      <c r="G918" s="67"/>
      <c r="H918" s="71"/>
      <c r="I918" s="72"/>
      <c r="J918" s="72"/>
      <c r="K918" s="36"/>
      <c r="L918" s="79"/>
      <c r="M918" s="79"/>
      <c r="N918" s="74"/>
      <c r="O918" s="81" t="s">
        <v>2406</v>
      </c>
      <c r="P918" s="83">
        <v>42397.620127314818</v>
      </c>
      <c r="Q918" s="81" t="s">
        <v>3029</v>
      </c>
      <c r="R918" s="84" t="s">
        <v>4437</v>
      </c>
      <c r="S918" s="81" t="s">
        <v>4849</v>
      </c>
      <c r="T918" s="81"/>
      <c r="U918" s="83">
        <v>42397.620127314818</v>
      </c>
      <c r="V918" s="84" t="s">
        <v>6065</v>
      </c>
      <c r="W918" s="81"/>
      <c r="X918" s="81"/>
      <c r="Y918" s="87" t="s">
        <v>8461</v>
      </c>
      <c r="Z918" s="81"/>
    </row>
    <row r="919" spans="1:26" x14ac:dyDescent="0.25">
      <c r="A919" s="66" t="s">
        <v>940</v>
      </c>
      <c r="B919" s="66" t="s">
        <v>940</v>
      </c>
      <c r="C919" s="67"/>
      <c r="D919" s="68"/>
      <c r="E919" s="69"/>
      <c r="F919" s="70"/>
      <c r="G919" s="67"/>
      <c r="H919" s="71"/>
      <c r="I919" s="72"/>
      <c r="J919" s="72"/>
      <c r="K919" s="36"/>
      <c r="L919" s="79"/>
      <c r="M919" s="79"/>
      <c r="N919" s="74"/>
      <c r="O919" s="81" t="s">
        <v>179</v>
      </c>
      <c r="P919" s="83">
        <v>42397.620138888888</v>
      </c>
      <c r="Q919" s="81" t="s">
        <v>3030</v>
      </c>
      <c r="R919" s="84" t="s">
        <v>4438</v>
      </c>
      <c r="S919" s="81" t="s">
        <v>4873</v>
      </c>
      <c r="T919" s="81"/>
      <c r="U919" s="83">
        <v>42397.620138888888</v>
      </c>
      <c r="V919" s="84" t="s">
        <v>6066</v>
      </c>
      <c r="W919" s="81"/>
      <c r="X919" s="81"/>
      <c r="Y919" s="87" t="s">
        <v>8462</v>
      </c>
      <c r="Z919" s="81"/>
    </row>
    <row r="920" spans="1:26" x14ac:dyDescent="0.25">
      <c r="A920" s="66" t="s">
        <v>941</v>
      </c>
      <c r="B920" s="66" t="s">
        <v>941</v>
      </c>
      <c r="C920" s="67"/>
      <c r="D920" s="68"/>
      <c r="E920" s="69"/>
      <c r="F920" s="70"/>
      <c r="G920" s="67"/>
      <c r="H920" s="71"/>
      <c r="I920" s="72"/>
      <c r="J920" s="72"/>
      <c r="K920" s="36"/>
      <c r="L920" s="79"/>
      <c r="M920" s="79"/>
      <c r="N920" s="74"/>
      <c r="O920" s="81" t="s">
        <v>179</v>
      </c>
      <c r="P920" s="83">
        <v>42397.620208333334</v>
      </c>
      <c r="Q920" s="81" t="s">
        <v>3031</v>
      </c>
      <c r="R920" s="84" t="s">
        <v>4439</v>
      </c>
      <c r="S920" s="81" t="s">
        <v>4881</v>
      </c>
      <c r="T920" s="81"/>
      <c r="U920" s="83">
        <v>42397.620208333334</v>
      </c>
      <c r="V920" s="84" t="s">
        <v>6067</v>
      </c>
      <c r="W920" s="81"/>
      <c r="X920" s="81"/>
      <c r="Y920" s="87" t="s">
        <v>8463</v>
      </c>
      <c r="Z920" s="81"/>
    </row>
    <row r="921" spans="1:26" x14ac:dyDescent="0.25">
      <c r="A921" s="66" t="s">
        <v>942</v>
      </c>
      <c r="B921" s="66" t="s">
        <v>1359</v>
      </c>
      <c r="C921" s="67"/>
      <c r="D921" s="68"/>
      <c r="E921" s="69"/>
      <c r="F921" s="70"/>
      <c r="G921" s="67"/>
      <c r="H921" s="71"/>
      <c r="I921" s="72"/>
      <c r="J921" s="72"/>
      <c r="K921" s="36"/>
      <c r="L921" s="79"/>
      <c r="M921" s="79"/>
      <c r="N921" s="74"/>
      <c r="O921" s="81" t="s">
        <v>2406</v>
      </c>
      <c r="P921" s="83">
        <v>42397.620694444442</v>
      </c>
      <c r="Q921" s="81" t="s">
        <v>3007</v>
      </c>
      <c r="R921" s="81"/>
      <c r="S921" s="81"/>
      <c r="T921" s="81"/>
      <c r="U921" s="83">
        <v>42397.620694444442</v>
      </c>
      <c r="V921" s="84" t="s">
        <v>6068</v>
      </c>
      <c r="W921" s="81"/>
      <c r="X921" s="81"/>
      <c r="Y921" s="87" t="s">
        <v>8464</v>
      </c>
      <c r="Z921" s="81"/>
    </row>
    <row r="922" spans="1:26" x14ac:dyDescent="0.25">
      <c r="A922" s="66" t="s">
        <v>943</v>
      </c>
      <c r="B922" s="66" t="s">
        <v>943</v>
      </c>
      <c r="C922" s="67"/>
      <c r="D922" s="68"/>
      <c r="E922" s="69"/>
      <c r="F922" s="70"/>
      <c r="G922" s="67"/>
      <c r="H922" s="71"/>
      <c r="I922" s="72"/>
      <c r="J922" s="72"/>
      <c r="K922" s="36"/>
      <c r="L922" s="79"/>
      <c r="M922" s="79"/>
      <c r="N922" s="74"/>
      <c r="O922" s="81" t="s">
        <v>179</v>
      </c>
      <c r="P922" s="83">
        <v>42397.620775462965</v>
      </c>
      <c r="Q922" s="81" t="s">
        <v>3032</v>
      </c>
      <c r="R922" s="84" t="s">
        <v>4193</v>
      </c>
      <c r="S922" s="81" t="s">
        <v>4834</v>
      </c>
      <c r="T922" s="81" t="s">
        <v>5094</v>
      </c>
      <c r="U922" s="83">
        <v>42397.620775462965</v>
      </c>
      <c r="V922" s="84" t="s">
        <v>6069</v>
      </c>
      <c r="W922" s="81"/>
      <c r="X922" s="81"/>
      <c r="Y922" s="87" t="s">
        <v>8465</v>
      </c>
      <c r="Z922" s="81"/>
    </row>
    <row r="923" spans="1:26" x14ac:dyDescent="0.25">
      <c r="A923" s="66" t="s">
        <v>944</v>
      </c>
      <c r="B923" s="66" t="s">
        <v>944</v>
      </c>
      <c r="C923" s="67"/>
      <c r="D923" s="68"/>
      <c r="E923" s="69"/>
      <c r="F923" s="70"/>
      <c r="G923" s="67"/>
      <c r="H923" s="71"/>
      <c r="I923" s="72"/>
      <c r="J923" s="72"/>
      <c r="K923" s="36"/>
      <c r="L923" s="79"/>
      <c r="M923" s="79"/>
      <c r="N923" s="74"/>
      <c r="O923" s="81" t="s">
        <v>179</v>
      </c>
      <c r="P923" s="83">
        <v>42397.605381944442</v>
      </c>
      <c r="Q923" s="81" t="s">
        <v>3033</v>
      </c>
      <c r="R923" s="84" t="s">
        <v>4422</v>
      </c>
      <c r="S923" s="81" t="s">
        <v>4886</v>
      </c>
      <c r="T923" s="81"/>
      <c r="U923" s="83">
        <v>42397.605381944442</v>
      </c>
      <c r="V923" s="84" t="s">
        <v>6070</v>
      </c>
      <c r="W923" s="81"/>
      <c r="X923" s="81"/>
      <c r="Y923" s="87" t="s">
        <v>8466</v>
      </c>
      <c r="Z923" s="81"/>
    </row>
    <row r="924" spans="1:26" x14ac:dyDescent="0.25">
      <c r="A924" s="66" t="s">
        <v>945</v>
      </c>
      <c r="B924" s="66" t="s">
        <v>944</v>
      </c>
      <c r="C924" s="67"/>
      <c r="D924" s="68"/>
      <c r="E924" s="69"/>
      <c r="F924" s="70"/>
      <c r="G924" s="67"/>
      <c r="H924" s="71"/>
      <c r="I924" s="72"/>
      <c r="J924" s="72"/>
      <c r="K924" s="36"/>
      <c r="L924" s="79"/>
      <c r="M924" s="79"/>
      <c r="N924" s="74"/>
      <c r="O924" s="81" t="s">
        <v>2406</v>
      </c>
      <c r="P924" s="83">
        <v>42397.620833333334</v>
      </c>
      <c r="Q924" s="81" t="s">
        <v>2997</v>
      </c>
      <c r="R924" s="84" t="s">
        <v>4422</v>
      </c>
      <c r="S924" s="81" t="s">
        <v>4886</v>
      </c>
      <c r="T924" s="81"/>
      <c r="U924" s="83">
        <v>42397.620833333334</v>
      </c>
      <c r="V924" s="84" t="s">
        <v>6071</v>
      </c>
      <c r="W924" s="81"/>
      <c r="X924" s="81"/>
      <c r="Y924" s="87" t="s">
        <v>8467</v>
      </c>
      <c r="Z924" s="81"/>
    </row>
    <row r="925" spans="1:26" x14ac:dyDescent="0.25">
      <c r="A925" s="66" t="s">
        <v>946</v>
      </c>
      <c r="B925" s="66" t="s">
        <v>2208</v>
      </c>
      <c r="C925" s="67"/>
      <c r="D925" s="68"/>
      <c r="E925" s="69"/>
      <c r="F925" s="70"/>
      <c r="G925" s="67"/>
      <c r="H925" s="71"/>
      <c r="I925" s="72"/>
      <c r="J925" s="72"/>
      <c r="K925" s="36"/>
      <c r="L925" s="79"/>
      <c r="M925" s="79"/>
      <c r="N925" s="74"/>
      <c r="O925" s="81" t="s">
        <v>2406</v>
      </c>
      <c r="P925" s="83">
        <v>42397.621041666665</v>
      </c>
      <c r="Q925" s="81" t="s">
        <v>3034</v>
      </c>
      <c r="R925" s="84" t="s">
        <v>4258</v>
      </c>
      <c r="S925" s="81" t="s">
        <v>4871</v>
      </c>
      <c r="T925" s="81" t="s">
        <v>5095</v>
      </c>
      <c r="U925" s="83">
        <v>42397.621041666665</v>
      </c>
      <c r="V925" s="84" t="s">
        <v>6072</v>
      </c>
      <c r="W925" s="81"/>
      <c r="X925" s="81"/>
      <c r="Y925" s="87" t="s">
        <v>8468</v>
      </c>
      <c r="Z925" s="81"/>
    </row>
    <row r="926" spans="1:26" x14ac:dyDescent="0.25">
      <c r="A926" s="66" t="s">
        <v>946</v>
      </c>
      <c r="B926" s="66" t="s">
        <v>1074</v>
      </c>
      <c r="C926" s="67"/>
      <c r="D926" s="68"/>
      <c r="E926" s="69"/>
      <c r="F926" s="70"/>
      <c r="G926" s="67"/>
      <c r="H926" s="71"/>
      <c r="I926" s="72"/>
      <c r="J926" s="72"/>
      <c r="K926" s="36"/>
      <c r="L926" s="79"/>
      <c r="M926" s="79"/>
      <c r="N926" s="74"/>
      <c r="O926" s="81" t="s">
        <v>2406</v>
      </c>
      <c r="P926" s="83">
        <v>42397.621041666665</v>
      </c>
      <c r="Q926" s="81" t="s">
        <v>3034</v>
      </c>
      <c r="R926" s="84" t="s">
        <v>4258</v>
      </c>
      <c r="S926" s="81" t="s">
        <v>4871</v>
      </c>
      <c r="T926" s="81" t="s">
        <v>5095</v>
      </c>
      <c r="U926" s="83">
        <v>42397.621041666665</v>
      </c>
      <c r="V926" s="84" t="s">
        <v>6072</v>
      </c>
      <c r="W926" s="81"/>
      <c r="X926" s="81"/>
      <c r="Y926" s="87" t="s">
        <v>8468</v>
      </c>
      <c r="Z926" s="81"/>
    </row>
    <row r="927" spans="1:26" x14ac:dyDescent="0.25">
      <c r="A927" s="66" t="s">
        <v>947</v>
      </c>
      <c r="B927" s="66" t="s">
        <v>1995</v>
      </c>
      <c r="C927" s="67"/>
      <c r="D927" s="68"/>
      <c r="E927" s="69"/>
      <c r="F927" s="70"/>
      <c r="G927" s="67"/>
      <c r="H927" s="71"/>
      <c r="I927" s="72"/>
      <c r="J927" s="72"/>
      <c r="K927" s="36"/>
      <c r="L927" s="79"/>
      <c r="M927" s="79"/>
      <c r="N927" s="74"/>
      <c r="O927" s="81" t="s">
        <v>2406</v>
      </c>
      <c r="P927" s="83">
        <v>42397.621805555558</v>
      </c>
      <c r="Q927" s="81" t="s">
        <v>2963</v>
      </c>
      <c r="R927" s="84" t="s">
        <v>4409</v>
      </c>
      <c r="S927" s="81" t="s">
        <v>4814</v>
      </c>
      <c r="T927" s="81"/>
      <c r="U927" s="83">
        <v>42397.621805555558</v>
      </c>
      <c r="V927" s="84" t="s">
        <v>6073</v>
      </c>
      <c r="W927" s="81"/>
      <c r="X927" s="81"/>
      <c r="Y927" s="87" t="s">
        <v>8469</v>
      </c>
      <c r="Z927" s="81"/>
    </row>
    <row r="928" spans="1:26" x14ac:dyDescent="0.25">
      <c r="A928" s="66" t="s">
        <v>948</v>
      </c>
      <c r="B928" s="66" t="s">
        <v>2091</v>
      </c>
      <c r="C928" s="67"/>
      <c r="D928" s="68"/>
      <c r="E928" s="69"/>
      <c r="F928" s="70"/>
      <c r="G928" s="67"/>
      <c r="H928" s="71"/>
      <c r="I928" s="72"/>
      <c r="J928" s="72"/>
      <c r="K928" s="36"/>
      <c r="L928" s="79"/>
      <c r="M928" s="79"/>
      <c r="N928" s="74"/>
      <c r="O928" s="81" t="s">
        <v>2406</v>
      </c>
      <c r="P928" s="83">
        <v>42397.62164351852</v>
      </c>
      <c r="Q928" s="81" t="s">
        <v>3035</v>
      </c>
      <c r="R928" s="84" t="s">
        <v>4188</v>
      </c>
      <c r="S928" s="81" t="s">
        <v>4830</v>
      </c>
      <c r="T928" s="81"/>
      <c r="U928" s="83">
        <v>42397.62164351852</v>
      </c>
      <c r="V928" s="84" t="s">
        <v>6074</v>
      </c>
      <c r="W928" s="81"/>
      <c r="X928" s="81"/>
      <c r="Y928" s="87" t="s">
        <v>8470</v>
      </c>
      <c r="Z928" s="81"/>
    </row>
    <row r="929" spans="1:26" x14ac:dyDescent="0.25">
      <c r="A929" s="66" t="s">
        <v>948</v>
      </c>
      <c r="B929" s="66" t="s">
        <v>948</v>
      </c>
      <c r="C929" s="67"/>
      <c r="D929" s="68"/>
      <c r="E929" s="69"/>
      <c r="F929" s="70"/>
      <c r="G929" s="67"/>
      <c r="H929" s="71"/>
      <c r="I929" s="72"/>
      <c r="J929" s="72"/>
      <c r="K929" s="36"/>
      <c r="L929" s="79"/>
      <c r="M929" s="79"/>
      <c r="N929" s="74"/>
      <c r="O929" s="81" t="s">
        <v>179</v>
      </c>
      <c r="P929" s="83">
        <v>42397.621817129628</v>
      </c>
      <c r="Q929" s="81" t="s">
        <v>3036</v>
      </c>
      <c r="R929" s="84" t="s">
        <v>4440</v>
      </c>
      <c r="S929" s="81" t="s">
        <v>4926</v>
      </c>
      <c r="T929" s="81"/>
      <c r="U929" s="83">
        <v>42397.621817129628</v>
      </c>
      <c r="V929" s="84" t="s">
        <v>6075</v>
      </c>
      <c r="W929" s="81"/>
      <c r="X929" s="81"/>
      <c r="Y929" s="87" t="s">
        <v>8471</v>
      </c>
      <c r="Z929" s="81"/>
    </row>
    <row r="930" spans="1:26" x14ac:dyDescent="0.25">
      <c r="A930" s="66" t="s">
        <v>949</v>
      </c>
      <c r="B930" s="66" t="s">
        <v>1995</v>
      </c>
      <c r="C930" s="67"/>
      <c r="D930" s="68"/>
      <c r="E930" s="69"/>
      <c r="F930" s="70"/>
      <c r="G930" s="67"/>
      <c r="H930" s="71"/>
      <c r="I930" s="72"/>
      <c r="J930" s="72"/>
      <c r="K930" s="36"/>
      <c r="L930" s="79"/>
      <c r="M930" s="79"/>
      <c r="N930" s="74"/>
      <c r="O930" s="81" t="s">
        <v>2406</v>
      </c>
      <c r="P930" s="83">
        <v>42397.621817129628</v>
      </c>
      <c r="Q930" s="81" t="s">
        <v>2963</v>
      </c>
      <c r="R930" s="84" t="s">
        <v>4409</v>
      </c>
      <c r="S930" s="81" t="s">
        <v>4814</v>
      </c>
      <c r="T930" s="81"/>
      <c r="U930" s="83">
        <v>42397.621817129628</v>
      </c>
      <c r="V930" s="84" t="s">
        <v>6076</v>
      </c>
      <c r="W930" s="81"/>
      <c r="X930" s="81"/>
      <c r="Y930" s="87" t="s">
        <v>8472</v>
      </c>
      <c r="Z930" s="81"/>
    </row>
    <row r="931" spans="1:26" x14ac:dyDescent="0.25">
      <c r="A931" s="66" t="s">
        <v>950</v>
      </c>
      <c r="B931" s="66" t="s">
        <v>950</v>
      </c>
      <c r="C931" s="67"/>
      <c r="D931" s="68"/>
      <c r="E931" s="69"/>
      <c r="F931" s="70"/>
      <c r="G931" s="67"/>
      <c r="H931" s="71"/>
      <c r="I931" s="72"/>
      <c r="J931" s="72"/>
      <c r="K931" s="36"/>
      <c r="L931" s="79"/>
      <c r="M931" s="79"/>
      <c r="N931" s="74"/>
      <c r="O931" s="81" t="s">
        <v>179</v>
      </c>
      <c r="P931" s="83">
        <v>42397.621828703705</v>
      </c>
      <c r="Q931" s="81" t="s">
        <v>3037</v>
      </c>
      <c r="R931" s="84" t="s">
        <v>4441</v>
      </c>
      <c r="S931" s="81" t="s">
        <v>4927</v>
      </c>
      <c r="T931" s="81"/>
      <c r="U931" s="83">
        <v>42397.621828703705</v>
      </c>
      <c r="V931" s="84" t="s">
        <v>6077</v>
      </c>
      <c r="W931" s="81"/>
      <c r="X931" s="81"/>
      <c r="Y931" s="87" t="s">
        <v>8473</v>
      </c>
      <c r="Z931" s="81"/>
    </row>
    <row r="932" spans="1:26" x14ac:dyDescent="0.25">
      <c r="A932" s="66" t="s">
        <v>951</v>
      </c>
      <c r="B932" s="66" t="s">
        <v>1995</v>
      </c>
      <c r="C932" s="67"/>
      <c r="D932" s="68"/>
      <c r="E932" s="69"/>
      <c r="F932" s="70"/>
      <c r="G932" s="67"/>
      <c r="H932" s="71"/>
      <c r="I932" s="72"/>
      <c r="J932" s="72"/>
      <c r="K932" s="36"/>
      <c r="L932" s="79"/>
      <c r="M932" s="79"/>
      <c r="N932" s="74"/>
      <c r="O932" s="81" t="s">
        <v>2406</v>
      </c>
      <c r="P932" s="83">
        <v>42397.621874999997</v>
      </c>
      <c r="Q932" s="81" t="s">
        <v>2963</v>
      </c>
      <c r="R932" s="84" t="s">
        <v>4409</v>
      </c>
      <c r="S932" s="81" t="s">
        <v>4814</v>
      </c>
      <c r="T932" s="81"/>
      <c r="U932" s="83">
        <v>42397.621874999997</v>
      </c>
      <c r="V932" s="84" t="s">
        <v>6078</v>
      </c>
      <c r="W932" s="81"/>
      <c r="X932" s="81"/>
      <c r="Y932" s="87" t="s">
        <v>8474</v>
      </c>
      <c r="Z932" s="81"/>
    </row>
    <row r="933" spans="1:26" x14ac:dyDescent="0.25">
      <c r="A933" s="66" t="s">
        <v>952</v>
      </c>
      <c r="B933" s="66" t="s">
        <v>952</v>
      </c>
      <c r="C933" s="67"/>
      <c r="D933" s="68"/>
      <c r="E933" s="69"/>
      <c r="F933" s="70"/>
      <c r="G933" s="67"/>
      <c r="H933" s="71"/>
      <c r="I933" s="72"/>
      <c r="J933" s="72"/>
      <c r="K933" s="36"/>
      <c r="L933" s="79"/>
      <c r="M933" s="79"/>
      <c r="N933" s="74"/>
      <c r="O933" s="81" t="s">
        <v>179</v>
      </c>
      <c r="P933" s="83">
        <v>42397.622129629628</v>
      </c>
      <c r="Q933" s="81" t="s">
        <v>3038</v>
      </c>
      <c r="R933" s="84" t="s">
        <v>4442</v>
      </c>
      <c r="S933" s="81" t="s">
        <v>4841</v>
      </c>
      <c r="T933" s="81"/>
      <c r="U933" s="83">
        <v>42397.622129629628</v>
      </c>
      <c r="V933" s="84" t="s">
        <v>6079</v>
      </c>
      <c r="W933" s="81"/>
      <c r="X933" s="81"/>
      <c r="Y933" s="87" t="s">
        <v>8475</v>
      </c>
      <c r="Z933" s="81"/>
    </row>
    <row r="934" spans="1:26" x14ac:dyDescent="0.25">
      <c r="A934" s="66" t="s">
        <v>953</v>
      </c>
      <c r="B934" s="66" t="s">
        <v>953</v>
      </c>
      <c r="C934" s="67"/>
      <c r="D934" s="68"/>
      <c r="E934" s="69"/>
      <c r="F934" s="70"/>
      <c r="G934" s="67"/>
      <c r="H934" s="71"/>
      <c r="I934" s="72"/>
      <c r="J934" s="72"/>
      <c r="K934" s="36"/>
      <c r="L934" s="79"/>
      <c r="M934" s="79"/>
      <c r="N934" s="74"/>
      <c r="O934" s="81" t="s">
        <v>179</v>
      </c>
      <c r="P934" s="83">
        <v>42397.622210648151</v>
      </c>
      <c r="Q934" s="81" t="s">
        <v>3039</v>
      </c>
      <c r="R934" s="84" t="s">
        <v>4443</v>
      </c>
      <c r="S934" s="81" t="s">
        <v>4914</v>
      </c>
      <c r="T934" s="81" t="s">
        <v>5096</v>
      </c>
      <c r="U934" s="83">
        <v>42397.622210648151</v>
      </c>
      <c r="V934" s="84" t="s">
        <v>6080</v>
      </c>
      <c r="W934" s="81"/>
      <c r="X934" s="81"/>
      <c r="Y934" s="87" t="s">
        <v>8476</v>
      </c>
      <c r="Z934" s="81"/>
    </row>
    <row r="935" spans="1:26" x14ac:dyDescent="0.25">
      <c r="A935" s="66" t="s">
        <v>954</v>
      </c>
      <c r="B935" s="66" t="s">
        <v>954</v>
      </c>
      <c r="C935" s="67"/>
      <c r="D935" s="68"/>
      <c r="E935" s="69"/>
      <c r="F935" s="70"/>
      <c r="G935" s="67"/>
      <c r="H935" s="71"/>
      <c r="I935" s="72"/>
      <c r="J935" s="72"/>
      <c r="K935" s="36"/>
      <c r="L935" s="79"/>
      <c r="M935" s="79"/>
      <c r="N935" s="74"/>
      <c r="O935" s="81" t="s">
        <v>179</v>
      </c>
      <c r="P935" s="83">
        <v>42397.622210648151</v>
      </c>
      <c r="Q935" s="81" t="s">
        <v>3040</v>
      </c>
      <c r="R935" s="84" t="s">
        <v>4443</v>
      </c>
      <c r="S935" s="81" t="s">
        <v>4914</v>
      </c>
      <c r="T935" s="81" t="s">
        <v>5096</v>
      </c>
      <c r="U935" s="83">
        <v>42397.622210648151</v>
      </c>
      <c r="V935" s="84" t="s">
        <v>6081</v>
      </c>
      <c r="W935" s="81"/>
      <c r="X935" s="81"/>
      <c r="Y935" s="87" t="s">
        <v>8477</v>
      </c>
      <c r="Z935" s="81"/>
    </row>
    <row r="936" spans="1:26" x14ac:dyDescent="0.25">
      <c r="A936" s="66" t="s">
        <v>955</v>
      </c>
      <c r="B936" s="66" t="s">
        <v>2209</v>
      </c>
      <c r="C936" s="67"/>
      <c r="D936" s="68"/>
      <c r="E936" s="69"/>
      <c r="F936" s="70"/>
      <c r="G936" s="67"/>
      <c r="H936" s="71"/>
      <c r="I936" s="72"/>
      <c r="J936" s="72"/>
      <c r="K936" s="36"/>
      <c r="L936" s="79"/>
      <c r="M936" s="79"/>
      <c r="N936" s="74"/>
      <c r="O936" s="81" t="s">
        <v>2406</v>
      </c>
      <c r="P936" s="83">
        <v>42397.619814814818</v>
      </c>
      <c r="Q936" s="81" t="s">
        <v>3041</v>
      </c>
      <c r="R936" s="84" t="s">
        <v>4308</v>
      </c>
      <c r="S936" s="81" t="s">
        <v>4830</v>
      </c>
      <c r="T936" s="81"/>
      <c r="U936" s="83">
        <v>42397.619814814818</v>
      </c>
      <c r="V936" s="84" t="s">
        <v>6082</v>
      </c>
      <c r="W936" s="81"/>
      <c r="X936" s="81"/>
      <c r="Y936" s="87" t="s">
        <v>8478</v>
      </c>
      <c r="Z936" s="81"/>
    </row>
    <row r="937" spans="1:26" x14ac:dyDescent="0.25">
      <c r="A937" s="66" t="s">
        <v>955</v>
      </c>
      <c r="B937" s="66" t="s">
        <v>2210</v>
      </c>
      <c r="C937" s="67"/>
      <c r="D937" s="68"/>
      <c r="E937" s="69"/>
      <c r="F937" s="70"/>
      <c r="G937" s="67"/>
      <c r="H937" s="71"/>
      <c r="I937" s="72"/>
      <c r="J937" s="72"/>
      <c r="K937" s="36"/>
      <c r="L937" s="79"/>
      <c r="M937" s="79"/>
      <c r="N937" s="74"/>
      <c r="O937" s="81" t="s">
        <v>2406</v>
      </c>
      <c r="P937" s="83">
        <v>42397.619814814818</v>
      </c>
      <c r="Q937" s="81" t="s">
        <v>3041</v>
      </c>
      <c r="R937" s="84" t="s">
        <v>4308</v>
      </c>
      <c r="S937" s="81" t="s">
        <v>4830</v>
      </c>
      <c r="T937" s="81"/>
      <c r="U937" s="83">
        <v>42397.619814814818</v>
      </c>
      <c r="V937" s="84" t="s">
        <v>6082</v>
      </c>
      <c r="W937" s="81"/>
      <c r="X937" s="81"/>
      <c r="Y937" s="87" t="s">
        <v>8478</v>
      </c>
      <c r="Z937" s="81"/>
    </row>
    <row r="938" spans="1:26" x14ac:dyDescent="0.25">
      <c r="A938" s="66" t="s">
        <v>955</v>
      </c>
      <c r="B938" s="66" t="s">
        <v>2211</v>
      </c>
      <c r="C938" s="67"/>
      <c r="D938" s="68"/>
      <c r="E938" s="69"/>
      <c r="F938" s="70"/>
      <c r="G938" s="67"/>
      <c r="H938" s="71"/>
      <c r="I938" s="72"/>
      <c r="J938" s="72"/>
      <c r="K938" s="36"/>
      <c r="L938" s="79"/>
      <c r="M938" s="79"/>
      <c r="N938" s="74"/>
      <c r="O938" s="81" t="s">
        <v>2406</v>
      </c>
      <c r="P938" s="83">
        <v>42397.619814814818</v>
      </c>
      <c r="Q938" s="81" t="s">
        <v>3041</v>
      </c>
      <c r="R938" s="84" t="s">
        <v>4308</v>
      </c>
      <c r="S938" s="81" t="s">
        <v>4830</v>
      </c>
      <c r="T938" s="81"/>
      <c r="U938" s="83">
        <v>42397.619814814818</v>
      </c>
      <c r="V938" s="84" t="s">
        <v>6082</v>
      </c>
      <c r="W938" s="81"/>
      <c r="X938" s="81"/>
      <c r="Y938" s="87" t="s">
        <v>8478</v>
      </c>
      <c r="Z938" s="81"/>
    </row>
    <row r="939" spans="1:26" x14ac:dyDescent="0.25">
      <c r="A939" s="66" t="s">
        <v>956</v>
      </c>
      <c r="B939" s="66" t="s">
        <v>984</v>
      </c>
      <c r="C939" s="67"/>
      <c r="D939" s="68"/>
      <c r="E939" s="69"/>
      <c r="F939" s="70"/>
      <c r="G939" s="67"/>
      <c r="H939" s="71"/>
      <c r="I939" s="72"/>
      <c r="J939" s="72"/>
      <c r="K939" s="36"/>
      <c r="L939" s="79"/>
      <c r="M939" s="79"/>
      <c r="N939" s="74"/>
      <c r="O939" s="81" t="s">
        <v>2406</v>
      </c>
      <c r="P939" s="83">
        <v>42397.622731481482</v>
      </c>
      <c r="Q939" s="81" t="s">
        <v>3042</v>
      </c>
      <c r="R939" s="81"/>
      <c r="S939" s="81"/>
      <c r="T939" s="81"/>
      <c r="U939" s="83">
        <v>42397.622731481482</v>
      </c>
      <c r="V939" s="84" t="s">
        <v>6083</v>
      </c>
      <c r="W939" s="81"/>
      <c r="X939" s="81"/>
      <c r="Y939" s="87" t="s">
        <v>8479</v>
      </c>
      <c r="Z939" s="81"/>
    </row>
    <row r="940" spans="1:26" x14ac:dyDescent="0.25">
      <c r="A940" s="66" t="s">
        <v>957</v>
      </c>
      <c r="B940" s="66" t="s">
        <v>1816</v>
      </c>
      <c r="C940" s="67"/>
      <c r="D940" s="68"/>
      <c r="E940" s="69"/>
      <c r="F940" s="70"/>
      <c r="G940" s="67"/>
      <c r="H940" s="71"/>
      <c r="I940" s="72"/>
      <c r="J940" s="72"/>
      <c r="K940" s="36"/>
      <c r="L940" s="79"/>
      <c r="M940" s="79"/>
      <c r="N940" s="74"/>
      <c r="O940" s="81" t="s">
        <v>2406</v>
      </c>
      <c r="P940" s="83">
        <v>42397.623032407406</v>
      </c>
      <c r="Q940" s="81" t="s">
        <v>2953</v>
      </c>
      <c r="R940" s="81"/>
      <c r="S940" s="81"/>
      <c r="T940" s="81" t="s">
        <v>5084</v>
      </c>
      <c r="U940" s="83">
        <v>42397.623032407406</v>
      </c>
      <c r="V940" s="84" t="s">
        <v>6084</v>
      </c>
      <c r="W940" s="81"/>
      <c r="X940" s="81"/>
      <c r="Y940" s="87" t="s">
        <v>8480</v>
      </c>
      <c r="Z940" s="81"/>
    </row>
    <row r="941" spans="1:26" x14ac:dyDescent="0.25">
      <c r="A941" s="66" t="s">
        <v>958</v>
      </c>
      <c r="B941" s="66" t="s">
        <v>958</v>
      </c>
      <c r="C941" s="67"/>
      <c r="D941" s="68"/>
      <c r="E941" s="69"/>
      <c r="F941" s="70"/>
      <c r="G941" s="67"/>
      <c r="H941" s="71"/>
      <c r="I941" s="72"/>
      <c r="J941" s="72"/>
      <c r="K941" s="36"/>
      <c r="L941" s="79"/>
      <c r="M941" s="79"/>
      <c r="N941" s="74"/>
      <c r="O941" s="81" t="s">
        <v>179</v>
      </c>
      <c r="P941" s="83">
        <v>42397.588761574072</v>
      </c>
      <c r="Q941" s="81" t="s">
        <v>3043</v>
      </c>
      <c r="R941" s="84" t="s">
        <v>4444</v>
      </c>
      <c r="S941" s="81" t="s">
        <v>4928</v>
      </c>
      <c r="T941" s="81"/>
      <c r="U941" s="83">
        <v>42397.588761574072</v>
      </c>
      <c r="V941" s="84" t="s">
        <v>6085</v>
      </c>
      <c r="W941" s="81"/>
      <c r="X941" s="81"/>
      <c r="Y941" s="87" t="s">
        <v>8481</v>
      </c>
      <c r="Z941" s="81"/>
    </row>
    <row r="942" spans="1:26" x14ac:dyDescent="0.25">
      <c r="A942" s="66" t="s">
        <v>958</v>
      </c>
      <c r="B942" s="66" t="s">
        <v>958</v>
      </c>
      <c r="C942" s="67"/>
      <c r="D942" s="68"/>
      <c r="E942" s="69"/>
      <c r="F942" s="70"/>
      <c r="G942" s="67"/>
      <c r="H942" s="71"/>
      <c r="I942" s="72"/>
      <c r="J942" s="72"/>
      <c r="K942" s="36"/>
      <c r="L942" s="79"/>
      <c r="M942" s="79"/>
      <c r="N942" s="74"/>
      <c r="O942" s="81" t="s">
        <v>179</v>
      </c>
      <c r="P942" s="83">
        <v>42397.623298611114</v>
      </c>
      <c r="Q942" s="81" t="s">
        <v>3044</v>
      </c>
      <c r="R942" s="84" t="s">
        <v>4445</v>
      </c>
      <c r="S942" s="81" t="s">
        <v>4929</v>
      </c>
      <c r="T942" s="81" t="s">
        <v>5049</v>
      </c>
      <c r="U942" s="83">
        <v>42397.623298611114</v>
      </c>
      <c r="V942" s="84" t="s">
        <v>6086</v>
      </c>
      <c r="W942" s="81"/>
      <c r="X942" s="81"/>
      <c r="Y942" s="87" t="s">
        <v>8482</v>
      </c>
      <c r="Z942" s="81"/>
    </row>
    <row r="943" spans="1:26" x14ac:dyDescent="0.25">
      <c r="A943" s="66" t="s">
        <v>959</v>
      </c>
      <c r="B943" s="66" t="s">
        <v>959</v>
      </c>
      <c r="C943" s="67"/>
      <c r="D943" s="68"/>
      <c r="E943" s="69"/>
      <c r="F943" s="70"/>
      <c r="G943" s="67"/>
      <c r="H943" s="71"/>
      <c r="I943" s="72"/>
      <c r="J943" s="72"/>
      <c r="K943" s="36"/>
      <c r="L943" s="79"/>
      <c r="M943" s="79"/>
      <c r="N943" s="74"/>
      <c r="O943" s="81" t="s">
        <v>179</v>
      </c>
      <c r="P943" s="83">
        <v>42397.623310185183</v>
      </c>
      <c r="Q943" s="81" t="s">
        <v>3045</v>
      </c>
      <c r="R943" s="84" t="s">
        <v>4253</v>
      </c>
      <c r="S943" s="81" t="s">
        <v>4869</v>
      </c>
      <c r="T943" s="81"/>
      <c r="U943" s="83">
        <v>42397.623310185183</v>
      </c>
      <c r="V943" s="84" t="s">
        <v>6087</v>
      </c>
      <c r="W943" s="81"/>
      <c r="X943" s="81"/>
      <c r="Y943" s="87" t="s">
        <v>8483</v>
      </c>
      <c r="Z943" s="81"/>
    </row>
    <row r="944" spans="1:26" x14ac:dyDescent="0.25">
      <c r="A944" s="66" t="s">
        <v>960</v>
      </c>
      <c r="B944" s="66" t="s">
        <v>960</v>
      </c>
      <c r="C944" s="67"/>
      <c r="D944" s="68"/>
      <c r="E944" s="69"/>
      <c r="F944" s="70"/>
      <c r="G944" s="67"/>
      <c r="H944" s="71"/>
      <c r="I944" s="72"/>
      <c r="J944" s="72"/>
      <c r="K944" s="36"/>
      <c r="L944" s="79"/>
      <c r="M944" s="79"/>
      <c r="N944" s="74"/>
      <c r="O944" s="81" t="s">
        <v>179</v>
      </c>
      <c r="P944" s="83">
        <v>42397.623460648145</v>
      </c>
      <c r="Q944" s="81" t="s">
        <v>3046</v>
      </c>
      <c r="R944" s="81"/>
      <c r="S944" s="81"/>
      <c r="T944" s="81"/>
      <c r="U944" s="83">
        <v>42397.623460648145</v>
      </c>
      <c r="V944" s="84" t="s">
        <v>6088</v>
      </c>
      <c r="W944" s="81"/>
      <c r="X944" s="81"/>
      <c r="Y944" s="87" t="s">
        <v>8484</v>
      </c>
      <c r="Z944" s="81"/>
    </row>
    <row r="945" spans="1:26" x14ac:dyDescent="0.25">
      <c r="A945" s="66" t="s">
        <v>961</v>
      </c>
      <c r="B945" s="66" t="s">
        <v>961</v>
      </c>
      <c r="C945" s="67"/>
      <c r="D945" s="68"/>
      <c r="E945" s="69"/>
      <c r="F945" s="70"/>
      <c r="G945" s="67"/>
      <c r="H945" s="71"/>
      <c r="I945" s="72"/>
      <c r="J945" s="72"/>
      <c r="K945" s="36"/>
      <c r="L945" s="79"/>
      <c r="M945" s="79"/>
      <c r="N945" s="74"/>
      <c r="O945" s="81" t="s">
        <v>179</v>
      </c>
      <c r="P945" s="83">
        <v>42397.533460648148</v>
      </c>
      <c r="Q945" s="81" t="s">
        <v>3047</v>
      </c>
      <c r="R945" s="84" t="s">
        <v>4446</v>
      </c>
      <c r="S945" s="81" t="s">
        <v>4859</v>
      </c>
      <c r="T945" s="81"/>
      <c r="U945" s="83">
        <v>42397.533460648148</v>
      </c>
      <c r="V945" s="84" t="s">
        <v>6089</v>
      </c>
      <c r="W945" s="81"/>
      <c r="X945" s="81"/>
      <c r="Y945" s="87" t="s">
        <v>8485</v>
      </c>
      <c r="Z945" s="81"/>
    </row>
    <row r="946" spans="1:26" x14ac:dyDescent="0.25">
      <c r="A946" s="66" t="s">
        <v>961</v>
      </c>
      <c r="B946" s="66" t="s">
        <v>961</v>
      </c>
      <c r="C946" s="67"/>
      <c r="D946" s="68"/>
      <c r="E946" s="69"/>
      <c r="F946" s="70"/>
      <c r="G946" s="67"/>
      <c r="H946" s="71"/>
      <c r="I946" s="72"/>
      <c r="J946" s="72"/>
      <c r="K946" s="36"/>
      <c r="L946" s="79"/>
      <c r="M946" s="79"/>
      <c r="N946" s="74"/>
      <c r="O946" s="81" t="s">
        <v>179</v>
      </c>
      <c r="P946" s="83">
        <v>42397.533483796295</v>
      </c>
      <c r="Q946" s="81" t="s">
        <v>3048</v>
      </c>
      <c r="R946" s="84" t="s">
        <v>4447</v>
      </c>
      <c r="S946" s="81" t="s">
        <v>4859</v>
      </c>
      <c r="T946" s="81"/>
      <c r="U946" s="83">
        <v>42397.533483796295</v>
      </c>
      <c r="V946" s="84" t="s">
        <v>6090</v>
      </c>
      <c r="W946" s="81"/>
      <c r="X946" s="81"/>
      <c r="Y946" s="87" t="s">
        <v>8486</v>
      </c>
      <c r="Z946" s="81"/>
    </row>
    <row r="947" spans="1:26" x14ac:dyDescent="0.25">
      <c r="A947" s="66" t="s">
        <v>962</v>
      </c>
      <c r="B947" s="66" t="s">
        <v>961</v>
      </c>
      <c r="C947" s="67"/>
      <c r="D947" s="68"/>
      <c r="E947" s="69"/>
      <c r="F947" s="70"/>
      <c r="G947" s="67"/>
      <c r="H947" s="71"/>
      <c r="I947" s="72"/>
      <c r="J947" s="72"/>
      <c r="K947" s="36"/>
      <c r="L947" s="79"/>
      <c r="M947" s="79"/>
      <c r="N947" s="74"/>
      <c r="O947" s="81" t="s">
        <v>2406</v>
      </c>
      <c r="P947" s="83">
        <v>42397.532488425924</v>
      </c>
      <c r="Q947" s="81" t="s">
        <v>3049</v>
      </c>
      <c r="R947" s="84" t="s">
        <v>4448</v>
      </c>
      <c r="S947" s="81" t="s">
        <v>4930</v>
      </c>
      <c r="T947" s="81" t="s">
        <v>5078</v>
      </c>
      <c r="U947" s="83">
        <v>42397.532488425924</v>
      </c>
      <c r="V947" s="84" t="s">
        <v>6091</v>
      </c>
      <c r="W947" s="81"/>
      <c r="X947" s="81"/>
      <c r="Y947" s="87" t="s">
        <v>8487</v>
      </c>
      <c r="Z947" s="81"/>
    </row>
    <row r="948" spans="1:26" x14ac:dyDescent="0.25">
      <c r="A948" s="66" t="s">
        <v>962</v>
      </c>
      <c r="B948" s="66" t="s">
        <v>2212</v>
      </c>
      <c r="C948" s="67"/>
      <c r="D948" s="68"/>
      <c r="E948" s="69"/>
      <c r="F948" s="70"/>
      <c r="G948" s="67"/>
      <c r="H948" s="71"/>
      <c r="I948" s="72"/>
      <c r="J948" s="72"/>
      <c r="K948" s="36"/>
      <c r="L948" s="79"/>
      <c r="M948" s="79"/>
      <c r="N948" s="74"/>
      <c r="O948" s="81" t="s">
        <v>2406</v>
      </c>
      <c r="P948" s="83">
        <v>42397.623541666668</v>
      </c>
      <c r="Q948" s="81" t="s">
        <v>3050</v>
      </c>
      <c r="R948" s="84" t="s">
        <v>4449</v>
      </c>
      <c r="S948" s="81" t="s">
        <v>4823</v>
      </c>
      <c r="T948" s="81" t="s">
        <v>5078</v>
      </c>
      <c r="U948" s="83">
        <v>42397.623541666668</v>
      </c>
      <c r="V948" s="84" t="s">
        <v>6092</v>
      </c>
      <c r="W948" s="81"/>
      <c r="X948" s="81"/>
      <c r="Y948" s="87" t="s">
        <v>8488</v>
      </c>
      <c r="Z948" s="81"/>
    </row>
    <row r="949" spans="1:26" x14ac:dyDescent="0.25">
      <c r="A949" s="66" t="s">
        <v>963</v>
      </c>
      <c r="B949" s="66" t="s">
        <v>2213</v>
      </c>
      <c r="C949" s="67"/>
      <c r="D949" s="68"/>
      <c r="E949" s="69"/>
      <c r="F949" s="70"/>
      <c r="G949" s="67"/>
      <c r="H949" s="71"/>
      <c r="I949" s="72"/>
      <c r="J949" s="72"/>
      <c r="K949" s="36"/>
      <c r="L949" s="79"/>
      <c r="M949" s="79"/>
      <c r="N949" s="74"/>
      <c r="O949" s="81" t="s">
        <v>2406</v>
      </c>
      <c r="P949" s="83">
        <v>42397.62394675926</v>
      </c>
      <c r="Q949" s="81" t="s">
        <v>3051</v>
      </c>
      <c r="R949" s="84" t="s">
        <v>4450</v>
      </c>
      <c r="S949" s="81" t="s">
        <v>4931</v>
      </c>
      <c r="T949" s="81"/>
      <c r="U949" s="83">
        <v>42397.62394675926</v>
      </c>
      <c r="V949" s="84" t="s">
        <v>6093</v>
      </c>
      <c r="W949" s="81"/>
      <c r="X949" s="81"/>
      <c r="Y949" s="87" t="s">
        <v>8489</v>
      </c>
      <c r="Z949" s="81"/>
    </row>
    <row r="950" spans="1:26" x14ac:dyDescent="0.25">
      <c r="A950" s="66" t="s">
        <v>963</v>
      </c>
      <c r="B950" s="66" t="s">
        <v>2214</v>
      </c>
      <c r="C950" s="67"/>
      <c r="D950" s="68"/>
      <c r="E950" s="69"/>
      <c r="F950" s="70"/>
      <c r="G950" s="67"/>
      <c r="H950" s="71"/>
      <c r="I950" s="72"/>
      <c r="J950" s="72"/>
      <c r="K950" s="36"/>
      <c r="L950" s="79"/>
      <c r="M950" s="79"/>
      <c r="N950" s="74"/>
      <c r="O950" s="81" t="s">
        <v>2406</v>
      </c>
      <c r="P950" s="83">
        <v>42397.623865740738</v>
      </c>
      <c r="Q950" s="81" t="s">
        <v>3052</v>
      </c>
      <c r="R950" s="84" t="s">
        <v>4450</v>
      </c>
      <c r="S950" s="81" t="s">
        <v>4931</v>
      </c>
      <c r="T950" s="81" t="s">
        <v>5097</v>
      </c>
      <c r="U950" s="83">
        <v>42397.623865740738</v>
      </c>
      <c r="V950" s="84" t="s">
        <v>6094</v>
      </c>
      <c r="W950" s="81"/>
      <c r="X950" s="81"/>
      <c r="Y950" s="87" t="s">
        <v>8490</v>
      </c>
      <c r="Z950" s="81"/>
    </row>
    <row r="951" spans="1:26" x14ac:dyDescent="0.25">
      <c r="A951" s="66" t="s">
        <v>963</v>
      </c>
      <c r="B951" s="66" t="s">
        <v>2214</v>
      </c>
      <c r="C951" s="67"/>
      <c r="D951" s="68"/>
      <c r="E951" s="69"/>
      <c r="F951" s="70"/>
      <c r="G951" s="67"/>
      <c r="H951" s="71"/>
      <c r="I951" s="72"/>
      <c r="J951" s="72"/>
      <c r="K951" s="36"/>
      <c r="L951" s="79"/>
      <c r="M951" s="79"/>
      <c r="N951" s="74"/>
      <c r="O951" s="81" t="s">
        <v>2406</v>
      </c>
      <c r="P951" s="83">
        <v>42397.62394675926</v>
      </c>
      <c r="Q951" s="81" t="s">
        <v>3051</v>
      </c>
      <c r="R951" s="84" t="s">
        <v>4450</v>
      </c>
      <c r="S951" s="81" t="s">
        <v>4931</v>
      </c>
      <c r="T951" s="81"/>
      <c r="U951" s="83">
        <v>42397.62394675926</v>
      </c>
      <c r="V951" s="84" t="s">
        <v>6093</v>
      </c>
      <c r="W951" s="81"/>
      <c r="X951" s="81"/>
      <c r="Y951" s="87" t="s">
        <v>8489</v>
      </c>
      <c r="Z951" s="81"/>
    </row>
    <row r="952" spans="1:26" x14ac:dyDescent="0.25">
      <c r="A952" s="66" t="s">
        <v>964</v>
      </c>
      <c r="B952" s="66" t="s">
        <v>984</v>
      </c>
      <c r="C952" s="67"/>
      <c r="D952" s="68"/>
      <c r="E952" s="69"/>
      <c r="F952" s="70"/>
      <c r="G952" s="67"/>
      <c r="H952" s="71"/>
      <c r="I952" s="72"/>
      <c r="J952" s="72"/>
      <c r="K952" s="36"/>
      <c r="L952" s="79"/>
      <c r="M952" s="79"/>
      <c r="N952" s="74"/>
      <c r="O952" s="81" t="s">
        <v>2406</v>
      </c>
      <c r="P952" s="83">
        <v>42397.623969907407</v>
      </c>
      <c r="Q952" s="81" t="s">
        <v>3042</v>
      </c>
      <c r="R952" s="81"/>
      <c r="S952" s="81"/>
      <c r="T952" s="81"/>
      <c r="U952" s="83">
        <v>42397.623969907407</v>
      </c>
      <c r="V952" s="84" t="s">
        <v>6095</v>
      </c>
      <c r="W952" s="81"/>
      <c r="X952" s="81"/>
      <c r="Y952" s="87" t="s">
        <v>8491</v>
      </c>
      <c r="Z952" s="81"/>
    </row>
    <row r="953" spans="1:26" x14ac:dyDescent="0.25">
      <c r="A953" s="66" t="s">
        <v>965</v>
      </c>
      <c r="B953" s="66" t="s">
        <v>2094</v>
      </c>
      <c r="C953" s="67"/>
      <c r="D953" s="68"/>
      <c r="E953" s="69"/>
      <c r="F953" s="70"/>
      <c r="G953" s="67"/>
      <c r="H953" s="71"/>
      <c r="I953" s="72"/>
      <c r="J953" s="72"/>
      <c r="K953" s="36"/>
      <c r="L953" s="79"/>
      <c r="M953" s="79"/>
      <c r="N953" s="74"/>
      <c r="O953" s="81" t="s">
        <v>2406</v>
      </c>
      <c r="P953" s="83">
        <v>42397.624062499999</v>
      </c>
      <c r="Q953" s="81" t="s">
        <v>3053</v>
      </c>
      <c r="R953" s="84" t="s">
        <v>4256</v>
      </c>
      <c r="S953" s="81" t="s">
        <v>4870</v>
      </c>
      <c r="T953" s="81"/>
      <c r="U953" s="83">
        <v>42397.624062499999</v>
      </c>
      <c r="V953" s="84" t="s">
        <v>6096</v>
      </c>
      <c r="W953" s="81"/>
      <c r="X953" s="81"/>
      <c r="Y953" s="87" t="s">
        <v>8492</v>
      </c>
      <c r="Z953" s="81"/>
    </row>
    <row r="954" spans="1:26" x14ac:dyDescent="0.25">
      <c r="A954" s="66" t="s">
        <v>966</v>
      </c>
      <c r="B954" s="66" t="s">
        <v>966</v>
      </c>
      <c r="C954" s="67"/>
      <c r="D954" s="68"/>
      <c r="E954" s="69"/>
      <c r="F954" s="70"/>
      <c r="G954" s="67"/>
      <c r="H954" s="71"/>
      <c r="I954" s="72"/>
      <c r="J954" s="72"/>
      <c r="K954" s="36"/>
      <c r="L954" s="79"/>
      <c r="M954" s="79"/>
      <c r="N954" s="74"/>
      <c r="O954" s="81" t="s">
        <v>179</v>
      </c>
      <c r="P954" s="83">
        <v>42397.624374999999</v>
      </c>
      <c r="Q954" s="81" t="s">
        <v>3054</v>
      </c>
      <c r="R954" s="81"/>
      <c r="S954" s="81"/>
      <c r="T954" s="81"/>
      <c r="U954" s="83">
        <v>42397.624374999999</v>
      </c>
      <c r="V954" s="84" t="s">
        <v>6097</v>
      </c>
      <c r="W954" s="81"/>
      <c r="X954" s="81"/>
      <c r="Y954" s="87" t="s">
        <v>8493</v>
      </c>
      <c r="Z954" s="81"/>
    </row>
    <row r="955" spans="1:26" x14ac:dyDescent="0.25">
      <c r="A955" s="66" t="s">
        <v>967</v>
      </c>
      <c r="B955" s="66" t="s">
        <v>967</v>
      </c>
      <c r="C955" s="67"/>
      <c r="D955" s="68"/>
      <c r="E955" s="69"/>
      <c r="F955" s="70"/>
      <c r="G955" s="67"/>
      <c r="H955" s="71"/>
      <c r="I955" s="72"/>
      <c r="J955" s="72"/>
      <c r="K955" s="36"/>
      <c r="L955" s="79"/>
      <c r="M955" s="79"/>
      <c r="N955" s="74"/>
      <c r="O955" s="81" t="s">
        <v>179</v>
      </c>
      <c r="P955" s="83">
        <v>42397.624467592592</v>
      </c>
      <c r="Q955" s="81" t="s">
        <v>3055</v>
      </c>
      <c r="R955" s="84" t="s">
        <v>4185</v>
      </c>
      <c r="S955" s="81" t="s">
        <v>4829</v>
      </c>
      <c r="T955" s="81"/>
      <c r="U955" s="83">
        <v>42397.624467592592</v>
      </c>
      <c r="V955" s="84" t="s">
        <v>6098</v>
      </c>
      <c r="W955" s="81"/>
      <c r="X955" s="81"/>
      <c r="Y955" s="87" t="s">
        <v>8494</v>
      </c>
      <c r="Z955" s="81"/>
    </row>
    <row r="956" spans="1:26" x14ac:dyDescent="0.25">
      <c r="A956" s="66" t="s">
        <v>968</v>
      </c>
      <c r="B956" s="66" t="s">
        <v>1995</v>
      </c>
      <c r="C956" s="67"/>
      <c r="D956" s="68"/>
      <c r="E956" s="69"/>
      <c r="F956" s="70"/>
      <c r="G956" s="67"/>
      <c r="H956" s="71"/>
      <c r="I956" s="72"/>
      <c r="J956" s="72"/>
      <c r="K956" s="36"/>
      <c r="L956" s="79"/>
      <c r="M956" s="79"/>
      <c r="N956" s="74"/>
      <c r="O956" s="81" t="s">
        <v>2406</v>
      </c>
      <c r="P956" s="83">
        <v>42397.624502314815</v>
      </c>
      <c r="Q956" s="81" t="s">
        <v>2963</v>
      </c>
      <c r="R956" s="84" t="s">
        <v>4409</v>
      </c>
      <c r="S956" s="81" t="s">
        <v>4814</v>
      </c>
      <c r="T956" s="81"/>
      <c r="U956" s="83">
        <v>42397.624502314815</v>
      </c>
      <c r="V956" s="84" t="s">
        <v>6099</v>
      </c>
      <c r="W956" s="81"/>
      <c r="X956" s="81"/>
      <c r="Y956" s="87" t="s">
        <v>8495</v>
      </c>
      <c r="Z956" s="81"/>
    </row>
    <row r="957" spans="1:26" x14ac:dyDescent="0.25">
      <c r="A957" s="66" t="s">
        <v>969</v>
      </c>
      <c r="B957" s="66" t="s">
        <v>2151</v>
      </c>
      <c r="C957" s="67"/>
      <c r="D957" s="68"/>
      <c r="E957" s="69"/>
      <c r="F957" s="70"/>
      <c r="G957" s="67"/>
      <c r="H957" s="71"/>
      <c r="I957" s="72"/>
      <c r="J957" s="72"/>
      <c r="K957" s="36"/>
      <c r="L957" s="79"/>
      <c r="M957" s="79"/>
      <c r="N957" s="74"/>
      <c r="O957" s="81" t="s">
        <v>2407</v>
      </c>
      <c r="P957" s="83">
        <v>42397.624699074076</v>
      </c>
      <c r="Q957" s="81" t="s">
        <v>3056</v>
      </c>
      <c r="R957" s="81"/>
      <c r="S957" s="81"/>
      <c r="T957" s="81"/>
      <c r="U957" s="83">
        <v>42397.624699074076</v>
      </c>
      <c r="V957" s="84" t="s">
        <v>6100</v>
      </c>
      <c r="W957" s="81"/>
      <c r="X957" s="81"/>
      <c r="Y957" s="87" t="s">
        <v>8496</v>
      </c>
      <c r="Z957" s="81"/>
    </row>
    <row r="958" spans="1:26" x14ac:dyDescent="0.25">
      <c r="A958" s="66" t="s">
        <v>970</v>
      </c>
      <c r="B958" s="66" t="s">
        <v>1995</v>
      </c>
      <c r="C958" s="67"/>
      <c r="D958" s="68"/>
      <c r="E958" s="69"/>
      <c r="F958" s="70"/>
      <c r="G958" s="67"/>
      <c r="H958" s="71"/>
      <c r="I958" s="72"/>
      <c r="J958" s="72"/>
      <c r="K958" s="36"/>
      <c r="L958" s="79"/>
      <c r="M958" s="79"/>
      <c r="N958" s="74"/>
      <c r="O958" s="81" t="s">
        <v>2406</v>
      </c>
      <c r="P958" s="83">
        <v>42397.625069444446</v>
      </c>
      <c r="Q958" s="81" t="s">
        <v>2963</v>
      </c>
      <c r="R958" s="84" t="s">
        <v>4409</v>
      </c>
      <c r="S958" s="81" t="s">
        <v>4814</v>
      </c>
      <c r="T958" s="81"/>
      <c r="U958" s="83">
        <v>42397.625069444446</v>
      </c>
      <c r="V958" s="84" t="s">
        <v>6101</v>
      </c>
      <c r="W958" s="81"/>
      <c r="X958" s="81"/>
      <c r="Y958" s="87" t="s">
        <v>8497</v>
      </c>
      <c r="Z958" s="81"/>
    </row>
    <row r="959" spans="1:26" x14ac:dyDescent="0.25">
      <c r="A959" s="66" t="s">
        <v>971</v>
      </c>
      <c r="B959" s="66" t="s">
        <v>971</v>
      </c>
      <c r="C959" s="67"/>
      <c r="D959" s="68"/>
      <c r="E959" s="69"/>
      <c r="F959" s="70"/>
      <c r="G959" s="67"/>
      <c r="H959" s="71"/>
      <c r="I959" s="72"/>
      <c r="J959" s="72"/>
      <c r="K959" s="36"/>
      <c r="L959" s="79"/>
      <c r="M959" s="79"/>
      <c r="N959" s="74"/>
      <c r="O959" s="81" t="s">
        <v>179</v>
      </c>
      <c r="P959" s="83">
        <v>42397.625150462962</v>
      </c>
      <c r="Q959" s="81" t="s">
        <v>3057</v>
      </c>
      <c r="R959" s="84" t="s">
        <v>4451</v>
      </c>
      <c r="S959" s="81" t="s">
        <v>4814</v>
      </c>
      <c r="T959" s="81"/>
      <c r="U959" s="83">
        <v>42397.625150462962</v>
      </c>
      <c r="V959" s="84" t="s">
        <v>6102</v>
      </c>
      <c r="W959" s="81"/>
      <c r="X959" s="81"/>
      <c r="Y959" s="87" t="s">
        <v>8498</v>
      </c>
      <c r="Z959" s="81"/>
    </row>
    <row r="960" spans="1:26" x14ac:dyDescent="0.25">
      <c r="A960" s="66" t="s">
        <v>972</v>
      </c>
      <c r="B960" s="66" t="s">
        <v>2215</v>
      </c>
      <c r="C960" s="67"/>
      <c r="D960" s="68"/>
      <c r="E960" s="69"/>
      <c r="F960" s="70"/>
      <c r="G960" s="67"/>
      <c r="H960" s="71"/>
      <c r="I960" s="72"/>
      <c r="J960" s="72"/>
      <c r="K960" s="36"/>
      <c r="L960" s="79"/>
      <c r="M960" s="79"/>
      <c r="N960" s="74"/>
      <c r="O960" s="81" t="s">
        <v>2407</v>
      </c>
      <c r="P960" s="83">
        <v>42397.625289351854</v>
      </c>
      <c r="Q960" s="81" t="s">
        <v>3058</v>
      </c>
      <c r="R960" s="81"/>
      <c r="S960" s="81"/>
      <c r="T960" s="81"/>
      <c r="U960" s="83">
        <v>42397.625289351854</v>
      </c>
      <c r="V960" s="84" t="s">
        <v>6103</v>
      </c>
      <c r="W960" s="81"/>
      <c r="X960" s="81"/>
      <c r="Y960" s="87" t="s">
        <v>8499</v>
      </c>
      <c r="Z960" s="87" t="s">
        <v>10031</v>
      </c>
    </row>
    <row r="961" spans="1:26" x14ac:dyDescent="0.25">
      <c r="A961" s="66" t="s">
        <v>973</v>
      </c>
      <c r="B961" s="66" t="s">
        <v>973</v>
      </c>
      <c r="C961" s="67"/>
      <c r="D961" s="68"/>
      <c r="E961" s="69"/>
      <c r="F961" s="70"/>
      <c r="G961" s="67"/>
      <c r="H961" s="71"/>
      <c r="I961" s="72"/>
      <c r="J961" s="72"/>
      <c r="K961" s="36"/>
      <c r="L961" s="79"/>
      <c r="M961" s="79"/>
      <c r="N961" s="74"/>
      <c r="O961" s="81" t="s">
        <v>179</v>
      </c>
      <c r="P961" s="83">
        <v>42397.625300925924</v>
      </c>
      <c r="Q961" s="81" t="s">
        <v>3059</v>
      </c>
      <c r="R961" s="84" t="s">
        <v>4404</v>
      </c>
      <c r="S961" s="81" t="s">
        <v>4850</v>
      </c>
      <c r="T961" s="81"/>
      <c r="U961" s="83">
        <v>42397.625300925924</v>
      </c>
      <c r="V961" s="84" t="s">
        <v>6104</v>
      </c>
      <c r="W961" s="81"/>
      <c r="X961" s="81"/>
      <c r="Y961" s="87" t="s">
        <v>8500</v>
      </c>
      <c r="Z961" s="81"/>
    </row>
    <row r="962" spans="1:26" x14ac:dyDescent="0.25">
      <c r="A962" s="66" t="s">
        <v>974</v>
      </c>
      <c r="B962" s="66" t="s">
        <v>974</v>
      </c>
      <c r="C962" s="67"/>
      <c r="D962" s="68"/>
      <c r="E962" s="69"/>
      <c r="F962" s="70"/>
      <c r="G962" s="67"/>
      <c r="H962" s="71"/>
      <c r="I962" s="72"/>
      <c r="J962" s="72"/>
      <c r="K962" s="36"/>
      <c r="L962" s="79"/>
      <c r="M962" s="79"/>
      <c r="N962" s="74"/>
      <c r="O962" s="81" t="s">
        <v>179</v>
      </c>
      <c r="P962" s="83">
        <v>42397.62537037037</v>
      </c>
      <c r="Q962" s="81" t="s">
        <v>3060</v>
      </c>
      <c r="R962" s="84" t="s">
        <v>4409</v>
      </c>
      <c r="S962" s="81" t="s">
        <v>4814</v>
      </c>
      <c r="T962" s="81"/>
      <c r="U962" s="83">
        <v>42397.62537037037</v>
      </c>
      <c r="V962" s="84" t="s">
        <v>6105</v>
      </c>
      <c r="W962" s="81"/>
      <c r="X962" s="81"/>
      <c r="Y962" s="87" t="s">
        <v>8501</v>
      </c>
      <c r="Z962" s="81"/>
    </row>
    <row r="963" spans="1:26" x14ac:dyDescent="0.25">
      <c r="A963" s="66" t="s">
        <v>955</v>
      </c>
      <c r="B963" s="66" t="s">
        <v>975</v>
      </c>
      <c r="C963" s="67"/>
      <c r="D963" s="68"/>
      <c r="E963" s="69"/>
      <c r="F963" s="70"/>
      <c r="G963" s="67"/>
      <c r="H963" s="71"/>
      <c r="I963" s="72"/>
      <c r="J963" s="72"/>
      <c r="K963" s="36"/>
      <c r="L963" s="79"/>
      <c r="M963" s="79"/>
      <c r="N963" s="74"/>
      <c r="O963" s="81" t="s">
        <v>2406</v>
      </c>
      <c r="P963" s="83">
        <v>42397.620509259257</v>
      </c>
      <c r="Q963" s="81" t="s">
        <v>3061</v>
      </c>
      <c r="R963" s="84" t="s">
        <v>4308</v>
      </c>
      <c r="S963" s="81" t="s">
        <v>4830</v>
      </c>
      <c r="T963" s="81"/>
      <c r="U963" s="83">
        <v>42397.620509259257</v>
      </c>
      <c r="V963" s="84" t="s">
        <v>6106</v>
      </c>
      <c r="W963" s="81"/>
      <c r="X963" s="81"/>
      <c r="Y963" s="87" t="s">
        <v>8502</v>
      </c>
      <c r="Z963" s="81"/>
    </row>
    <row r="964" spans="1:26" x14ac:dyDescent="0.25">
      <c r="A964" s="66" t="s">
        <v>975</v>
      </c>
      <c r="B964" s="66" t="s">
        <v>2216</v>
      </c>
      <c r="C964" s="67"/>
      <c r="D964" s="68"/>
      <c r="E964" s="69"/>
      <c r="F964" s="70"/>
      <c r="G964" s="67"/>
      <c r="H964" s="71"/>
      <c r="I964" s="72"/>
      <c r="J964" s="72"/>
      <c r="K964" s="36"/>
      <c r="L964" s="79"/>
      <c r="M964" s="79"/>
      <c r="N964" s="74"/>
      <c r="O964" s="81" t="s">
        <v>2406</v>
      </c>
      <c r="P964" s="83">
        <v>42397.625798611109</v>
      </c>
      <c r="Q964" s="81" t="s">
        <v>3062</v>
      </c>
      <c r="R964" s="84" t="s">
        <v>4308</v>
      </c>
      <c r="S964" s="81" t="s">
        <v>4830</v>
      </c>
      <c r="T964" s="81"/>
      <c r="U964" s="83">
        <v>42397.625798611109</v>
      </c>
      <c r="V964" s="84" t="s">
        <v>6107</v>
      </c>
      <c r="W964" s="81"/>
      <c r="X964" s="81"/>
      <c r="Y964" s="87" t="s">
        <v>8503</v>
      </c>
      <c r="Z964" s="81"/>
    </row>
    <row r="965" spans="1:26" x14ac:dyDescent="0.25">
      <c r="A965" s="66" t="s">
        <v>975</v>
      </c>
      <c r="B965" s="66" t="s">
        <v>1798</v>
      </c>
      <c r="C965" s="67"/>
      <c r="D965" s="68"/>
      <c r="E965" s="69"/>
      <c r="F965" s="70"/>
      <c r="G965" s="67"/>
      <c r="H965" s="71"/>
      <c r="I965" s="72"/>
      <c r="J965" s="72"/>
      <c r="K965" s="36"/>
      <c r="L965" s="79"/>
      <c r="M965" s="79"/>
      <c r="N965" s="74"/>
      <c r="O965" s="81" t="s">
        <v>2406</v>
      </c>
      <c r="P965" s="83">
        <v>42397.625798611109</v>
      </c>
      <c r="Q965" s="81" t="s">
        <v>3062</v>
      </c>
      <c r="R965" s="84" t="s">
        <v>4308</v>
      </c>
      <c r="S965" s="81" t="s">
        <v>4830</v>
      </c>
      <c r="T965" s="81"/>
      <c r="U965" s="83">
        <v>42397.625798611109</v>
      </c>
      <c r="V965" s="84" t="s">
        <v>6107</v>
      </c>
      <c r="W965" s="81"/>
      <c r="X965" s="81"/>
      <c r="Y965" s="87" t="s">
        <v>8503</v>
      </c>
      <c r="Z965" s="81"/>
    </row>
    <row r="966" spans="1:26" x14ac:dyDescent="0.25">
      <c r="A966" s="66" t="s">
        <v>975</v>
      </c>
      <c r="B966" s="66" t="s">
        <v>1797</v>
      </c>
      <c r="C966" s="67"/>
      <c r="D966" s="68"/>
      <c r="E966" s="69"/>
      <c r="F966" s="70"/>
      <c r="G966" s="67"/>
      <c r="H966" s="71"/>
      <c r="I966" s="72"/>
      <c r="J966" s="72"/>
      <c r="K966" s="36"/>
      <c r="L966" s="79"/>
      <c r="M966" s="79"/>
      <c r="N966" s="74"/>
      <c r="O966" s="81" t="s">
        <v>2406</v>
      </c>
      <c r="P966" s="83">
        <v>42397.625798611109</v>
      </c>
      <c r="Q966" s="81" t="s">
        <v>3062</v>
      </c>
      <c r="R966" s="84" t="s">
        <v>4308</v>
      </c>
      <c r="S966" s="81" t="s">
        <v>4830</v>
      </c>
      <c r="T966" s="81"/>
      <c r="U966" s="83">
        <v>42397.625798611109</v>
      </c>
      <c r="V966" s="84" t="s">
        <v>6107</v>
      </c>
      <c r="W966" s="81"/>
      <c r="X966" s="81"/>
      <c r="Y966" s="87" t="s">
        <v>8503</v>
      </c>
      <c r="Z966" s="81"/>
    </row>
    <row r="967" spans="1:26" x14ac:dyDescent="0.25">
      <c r="A967" s="66" t="s">
        <v>975</v>
      </c>
      <c r="B967" s="66" t="s">
        <v>2217</v>
      </c>
      <c r="C967" s="67"/>
      <c r="D967" s="68"/>
      <c r="E967" s="69"/>
      <c r="F967" s="70"/>
      <c r="G967" s="67"/>
      <c r="H967" s="71"/>
      <c r="I967" s="72"/>
      <c r="J967" s="72"/>
      <c r="K967" s="36"/>
      <c r="L967" s="79"/>
      <c r="M967" s="79"/>
      <c r="N967" s="74"/>
      <c r="O967" s="81" t="s">
        <v>2406</v>
      </c>
      <c r="P967" s="83">
        <v>42397.625798611109</v>
      </c>
      <c r="Q967" s="81" t="s">
        <v>3062</v>
      </c>
      <c r="R967" s="84" t="s">
        <v>4308</v>
      </c>
      <c r="S967" s="81" t="s">
        <v>4830</v>
      </c>
      <c r="T967" s="81"/>
      <c r="U967" s="83">
        <v>42397.625798611109</v>
      </c>
      <c r="V967" s="84" t="s">
        <v>6107</v>
      </c>
      <c r="W967" s="81"/>
      <c r="X967" s="81"/>
      <c r="Y967" s="87" t="s">
        <v>8503</v>
      </c>
      <c r="Z967" s="81"/>
    </row>
    <row r="968" spans="1:26" x14ac:dyDescent="0.25">
      <c r="A968" s="66" t="s">
        <v>975</v>
      </c>
      <c r="B968" s="66" t="s">
        <v>955</v>
      </c>
      <c r="C968" s="67"/>
      <c r="D968" s="68"/>
      <c r="E968" s="69"/>
      <c r="F968" s="70"/>
      <c r="G968" s="67"/>
      <c r="H968" s="71"/>
      <c r="I968" s="72"/>
      <c r="J968" s="72"/>
      <c r="K968" s="36"/>
      <c r="L968" s="79"/>
      <c r="M968" s="79"/>
      <c r="N968" s="74"/>
      <c r="O968" s="81" t="s">
        <v>2406</v>
      </c>
      <c r="P968" s="83">
        <v>42397.625798611109</v>
      </c>
      <c r="Q968" s="81" t="s">
        <v>3062</v>
      </c>
      <c r="R968" s="84" t="s">
        <v>4308</v>
      </c>
      <c r="S968" s="81" t="s">
        <v>4830</v>
      </c>
      <c r="T968" s="81"/>
      <c r="U968" s="83">
        <v>42397.625798611109</v>
      </c>
      <c r="V968" s="84" t="s">
        <v>6107</v>
      </c>
      <c r="W968" s="81"/>
      <c r="X968" s="81"/>
      <c r="Y968" s="87" t="s">
        <v>8503</v>
      </c>
      <c r="Z968" s="81"/>
    </row>
    <row r="969" spans="1:26" x14ac:dyDescent="0.25">
      <c r="A969" s="66" t="s">
        <v>976</v>
      </c>
      <c r="B969" s="66" t="s">
        <v>2107</v>
      </c>
      <c r="C969" s="67"/>
      <c r="D969" s="68"/>
      <c r="E969" s="69"/>
      <c r="F969" s="70"/>
      <c r="G969" s="67"/>
      <c r="H969" s="71"/>
      <c r="I969" s="72"/>
      <c r="J969" s="72"/>
      <c r="K969" s="36"/>
      <c r="L969" s="79"/>
      <c r="M969" s="79"/>
      <c r="N969" s="74"/>
      <c r="O969" s="81" t="s">
        <v>2406</v>
      </c>
      <c r="P969" s="83">
        <v>42397.625891203701</v>
      </c>
      <c r="Q969" s="81" t="s">
        <v>2486</v>
      </c>
      <c r="R969" s="84" t="s">
        <v>4211</v>
      </c>
      <c r="S969" s="81" t="s">
        <v>4847</v>
      </c>
      <c r="T969" s="81" t="s">
        <v>5037</v>
      </c>
      <c r="U969" s="83">
        <v>42397.625891203701</v>
      </c>
      <c r="V969" s="84" t="s">
        <v>6108</v>
      </c>
      <c r="W969" s="81"/>
      <c r="X969" s="81"/>
      <c r="Y969" s="87" t="s">
        <v>8504</v>
      </c>
      <c r="Z969" s="81"/>
    </row>
    <row r="970" spans="1:26" x14ac:dyDescent="0.25">
      <c r="A970" s="66" t="s">
        <v>977</v>
      </c>
      <c r="B970" s="66" t="s">
        <v>2185</v>
      </c>
      <c r="C970" s="67"/>
      <c r="D970" s="68"/>
      <c r="E970" s="69"/>
      <c r="F970" s="70"/>
      <c r="G970" s="67"/>
      <c r="H970" s="71"/>
      <c r="I970" s="72"/>
      <c r="J970" s="72"/>
      <c r="K970" s="36"/>
      <c r="L970" s="79"/>
      <c r="M970" s="79"/>
      <c r="N970" s="74"/>
      <c r="O970" s="81" t="s">
        <v>2406</v>
      </c>
      <c r="P970" s="83">
        <v>42397.62599537037</v>
      </c>
      <c r="Q970" s="81" t="s">
        <v>2909</v>
      </c>
      <c r="R970" s="84" t="s">
        <v>4258</v>
      </c>
      <c r="S970" s="81" t="s">
        <v>4871</v>
      </c>
      <c r="T970" s="81"/>
      <c r="U970" s="83">
        <v>42397.62599537037</v>
      </c>
      <c r="V970" s="84" t="s">
        <v>6109</v>
      </c>
      <c r="W970" s="81"/>
      <c r="X970" s="81"/>
      <c r="Y970" s="87" t="s">
        <v>8505</v>
      </c>
      <c r="Z970" s="81"/>
    </row>
    <row r="971" spans="1:26" x14ac:dyDescent="0.25">
      <c r="A971" s="66" t="s">
        <v>977</v>
      </c>
      <c r="B971" s="66" t="s">
        <v>1033</v>
      </c>
      <c r="C971" s="67"/>
      <c r="D971" s="68"/>
      <c r="E971" s="69"/>
      <c r="F971" s="70"/>
      <c r="G971" s="67"/>
      <c r="H971" s="71"/>
      <c r="I971" s="72"/>
      <c r="J971" s="72"/>
      <c r="K971" s="36"/>
      <c r="L971" s="79"/>
      <c r="M971" s="79"/>
      <c r="N971" s="74"/>
      <c r="O971" s="81" t="s">
        <v>2406</v>
      </c>
      <c r="P971" s="83">
        <v>42397.62599537037</v>
      </c>
      <c r="Q971" s="81" t="s">
        <v>2909</v>
      </c>
      <c r="R971" s="84" t="s">
        <v>4258</v>
      </c>
      <c r="S971" s="81" t="s">
        <v>4871</v>
      </c>
      <c r="T971" s="81"/>
      <c r="U971" s="83">
        <v>42397.62599537037</v>
      </c>
      <c r="V971" s="84" t="s">
        <v>6109</v>
      </c>
      <c r="W971" s="81"/>
      <c r="X971" s="81"/>
      <c r="Y971" s="87" t="s">
        <v>8505</v>
      </c>
      <c r="Z971" s="81"/>
    </row>
    <row r="972" spans="1:26" x14ac:dyDescent="0.25">
      <c r="A972" s="66" t="s">
        <v>978</v>
      </c>
      <c r="B972" s="66" t="s">
        <v>2091</v>
      </c>
      <c r="C972" s="67"/>
      <c r="D972" s="68"/>
      <c r="E972" s="69"/>
      <c r="F972" s="70"/>
      <c r="G972" s="67"/>
      <c r="H972" s="71"/>
      <c r="I972" s="72"/>
      <c r="J972" s="72"/>
      <c r="K972" s="36"/>
      <c r="L972" s="79"/>
      <c r="M972" s="79"/>
      <c r="N972" s="74"/>
      <c r="O972" s="81" t="s">
        <v>2406</v>
      </c>
      <c r="P972" s="83">
        <v>42397.626238425924</v>
      </c>
      <c r="Q972" s="81" t="s">
        <v>3063</v>
      </c>
      <c r="R972" s="84" t="s">
        <v>4452</v>
      </c>
      <c r="S972" s="81" t="s">
        <v>4830</v>
      </c>
      <c r="T972" s="81"/>
      <c r="U972" s="83">
        <v>42397.626238425924</v>
      </c>
      <c r="V972" s="84" t="s">
        <v>6110</v>
      </c>
      <c r="W972" s="81"/>
      <c r="X972" s="81"/>
      <c r="Y972" s="87" t="s">
        <v>8506</v>
      </c>
      <c r="Z972" s="81"/>
    </row>
    <row r="973" spans="1:26" x14ac:dyDescent="0.25">
      <c r="A973" s="66" t="s">
        <v>979</v>
      </c>
      <c r="B973" s="66" t="s">
        <v>1359</v>
      </c>
      <c r="C973" s="67"/>
      <c r="D973" s="68"/>
      <c r="E973" s="69"/>
      <c r="F973" s="70"/>
      <c r="G973" s="67"/>
      <c r="H973" s="71"/>
      <c r="I973" s="72"/>
      <c r="J973" s="72"/>
      <c r="K973" s="36"/>
      <c r="L973" s="79"/>
      <c r="M973" s="79"/>
      <c r="N973" s="74"/>
      <c r="O973" s="81" t="s">
        <v>2406</v>
      </c>
      <c r="P973" s="83">
        <v>42397.626331018517</v>
      </c>
      <c r="Q973" s="81" t="s">
        <v>3007</v>
      </c>
      <c r="R973" s="81"/>
      <c r="S973" s="81"/>
      <c r="T973" s="81"/>
      <c r="U973" s="83">
        <v>42397.626331018517</v>
      </c>
      <c r="V973" s="84" t="s">
        <v>6111</v>
      </c>
      <c r="W973" s="81"/>
      <c r="X973" s="81"/>
      <c r="Y973" s="87" t="s">
        <v>8507</v>
      </c>
      <c r="Z973" s="81"/>
    </row>
    <row r="974" spans="1:26" x14ac:dyDescent="0.25">
      <c r="A974" s="66" t="s">
        <v>980</v>
      </c>
      <c r="B974" s="66" t="s">
        <v>980</v>
      </c>
      <c r="C974" s="67"/>
      <c r="D974" s="68"/>
      <c r="E974" s="69"/>
      <c r="F974" s="70"/>
      <c r="G974" s="67"/>
      <c r="H974" s="71"/>
      <c r="I974" s="72"/>
      <c r="J974" s="72"/>
      <c r="K974" s="36"/>
      <c r="L974" s="79"/>
      <c r="M974" s="79"/>
      <c r="N974" s="74"/>
      <c r="O974" s="81" t="s">
        <v>179</v>
      </c>
      <c r="P974" s="83">
        <v>42397.626342592594</v>
      </c>
      <c r="Q974" s="81" t="s">
        <v>3064</v>
      </c>
      <c r="R974" s="84" t="s">
        <v>4428</v>
      </c>
      <c r="S974" s="81" t="s">
        <v>4828</v>
      </c>
      <c r="T974" s="81"/>
      <c r="U974" s="83">
        <v>42397.626342592594</v>
      </c>
      <c r="V974" s="84" t="s">
        <v>6112</v>
      </c>
      <c r="W974" s="81"/>
      <c r="X974" s="81"/>
      <c r="Y974" s="87" t="s">
        <v>8508</v>
      </c>
      <c r="Z974" s="81"/>
    </row>
    <row r="975" spans="1:26" x14ac:dyDescent="0.25">
      <c r="A975" s="66" t="s">
        <v>981</v>
      </c>
      <c r="B975" s="66" t="s">
        <v>984</v>
      </c>
      <c r="C975" s="67"/>
      <c r="D975" s="68"/>
      <c r="E975" s="69"/>
      <c r="F975" s="70"/>
      <c r="G975" s="67"/>
      <c r="H975" s="71"/>
      <c r="I975" s="72"/>
      <c r="J975" s="72"/>
      <c r="K975" s="36"/>
      <c r="L975" s="79"/>
      <c r="M975" s="79"/>
      <c r="N975" s="74"/>
      <c r="O975" s="81" t="s">
        <v>2406</v>
      </c>
      <c r="P975" s="83">
        <v>42397.626342592594</v>
      </c>
      <c r="Q975" s="81" t="s">
        <v>3042</v>
      </c>
      <c r="R975" s="81"/>
      <c r="S975" s="81"/>
      <c r="T975" s="81"/>
      <c r="U975" s="83">
        <v>42397.626342592594</v>
      </c>
      <c r="V975" s="84" t="s">
        <v>6113</v>
      </c>
      <c r="W975" s="81"/>
      <c r="X975" s="81"/>
      <c r="Y975" s="87" t="s">
        <v>8509</v>
      </c>
      <c r="Z975" s="81"/>
    </row>
    <row r="976" spans="1:26" x14ac:dyDescent="0.25">
      <c r="A976" s="66" t="s">
        <v>982</v>
      </c>
      <c r="B976" s="66" t="s">
        <v>2218</v>
      </c>
      <c r="C976" s="67"/>
      <c r="D976" s="68"/>
      <c r="E976" s="69"/>
      <c r="F976" s="70"/>
      <c r="G976" s="67"/>
      <c r="H976" s="71"/>
      <c r="I976" s="72"/>
      <c r="J976" s="72"/>
      <c r="K976" s="36"/>
      <c r="L976" s="79"/>
      <c r="M976" s="79"/>
      <c r="N976" s="74"/>
      <c r="O976" s="81" t="s">
        <v>2406</v>
      </c>
      <c r="P976" s="83">
        <v>42397.626956018517</v>
      </c>
      <c r="Q976" s="81" t="s">
        <v>3065</v>
      </c>
      <c r="R976" s="84" t="s">
        <v>4253</v>
      </c>
      <c r="S976" s="81" t="s">
        <v>4869</v>
      </c>
      <c r="T976" s="81"/>
      <c r="U976" s="83">
        <v>42397.626956018517</v>
      </c>
      <c r="V976" s="84" t="s">
        <v>6114</v>
      </c>
      <c r="W976" s="81"/>
      <c r="X976" s="81"/>
      <c r="Y976" s="87" t="s">
        <v>8510</v>
      </c>
      <c r="Z976" s="81"/>
    </row>
    <row r="977" spans="1:26" x14ac:dyDescent="0.25">
      <c r="A977" s="66" t="s">
        <v>983</v>
      </c>
      <c r="B977" s="66" t="s">
        <v>1789</v>
      </c>
      <c r="C977" s="67"/>
      <c r="D977" s="68"/>
      <c r="E977" s="69"/>
      <c r="F977" s="70"/>
      <c r="G977" s="67"/>
      <c r="H977" s="71"/>
      <c r="I977" s="72"/>
      <c r="J977" s="72"/>
      <c r="K977" s="36"/>
      <c r="L977" s="79"/>
      <c r="M977" s="79"/>
      <c r="N977" s="74"/>
      <c r="O977" s="81" t="s">
        <v>2406</v>
      </c>
      <c r="P977" s="83">
        <v>42397.627280092594</v>
      </c>
      <c r="Q977" s="81" t="s">
        <v>3066</v>
      </c>
      <c r="R977" s="81"/>
      <c r="S977" s="81"/>
      <c r="T977" s="81"/>
      <c r="U977" s="83">
        <v>42397.627280092594</v>
      </c>
      <c r="V977" s="84" t="s">
        <v>6115</v>
      </c>
      <c r="W977" s="81"/>
      <c r="X977" s="81"/>
      <c r="Y977" s="87" t="s">
        <v>8511</v>
      </c>
      <c r="Z977" s="81"/>
    </row>
    <row r="978" spans="1:26" x14ac:dyDescent="0.25">
      <c r="A978" s="66" t="s">
        <v>984</v>
      </c>
      <c r="B978" s="66" t="s">
        <v>984</v>
      </c>
      <c r="C978" s="67"/>
      <c r="D978" s="68"/>
      <c r="E978" s="69"/>
      <c r="F978" s="70"/>
      <c r="G978" s="67"/>
      <c r="H978" s="71"/>
      <c r="I978" s="72"/>
      <c r="J978" s="72"/>
      <c r="K978" s="36"/>
      <c r="L978" s="79"/>
      <c r="M978" s="79"/>
      <c r="N978" s="74"/>
      <c r="O978" s="81" t="s">
        <v>179</v>
      </c>
      <c r="P978" s="83">
        <v>42397.622337962966</v>
      </c>
      <c r="Q978" s="81" t="s">
        <v>3067</v>
      </c>
      <c r="R978" s="81"/>
      <c r="S978" s="81"/>
      <c r="T978" s="81"/>
      <c r="U978" s="83">
        <v>42397.622337962966</v>
      </c>
      <c r="V978" s="84" t="s">
        <v>6116</v>
      </c>
      <c r="W978" s="81"/>
      <c r="X978" s="81"/>
      <c r="Y978" s="87" t="s">
        <v>8512</v>
      </c>
      <c r="Z978" s="81"/>
    </row>
    <row r="979" spans="1:26" x14ac:dyDescent="0.25">
      <c r="A979" s="66" t="s">
        <v>985</v>
      </c>
      <c r="B979" s="66" t="s">
        <v>984</v>
      </c>
      <c r="C979" s="67"/>
      <c r="D979" s="68"/>
      <c r="E979" s="69"/>
      <c r="F979" s="70"/>
      <c r="G979" s="67"/>
      <c r="H979" s="71"/>
      <c r="I979" s="72"/>
      <c r="J979" s="72"/>
      <c r="K979" s="36"/>
      <c r="L979" s="79"/>
      <c r="M979" s="79"/>
      <c r="N979" s="74"/>
      <c r="O979" s="81" t="s">
        <v>2406</v>
      </c>
      <c r="P979" s="83">
        <v>42397.627465277779</v>
      </c>
      <c r="Q979" s="81" t="s">
        <v>3042</v>
      </c>
      <c r="R979" s="81"/>
      <c r="S979" s="81"/>
      <c r="T979" s="81"/>
      <c r="U979" s="83">
        <v>42397.627465277779</v>
      </c>
      <c r="V979" s="84" t="s">
        <v>6117</v>
      </c>
      <c r="W979" s="81"/>
      <c r="X979" s="81"/>
      <c r="Y979" s="87" t="s">
        <v>8513</v>
      </c>
      <c r="Z979" s="81"/>
    </row>
    <row r="980" spans="1:26" x14ac:dyDescent="0.25">
      <c r="A980" s="66" t="s">
        <v>986</v>
      </c>
      <c r="B980" s="66" t="s">
        <v>986</v>
      </c>
      <c r="C980" s="67"/>
      <c r="D980" s="68"/>
      <c r="E980" s="69"/>
      <c r="F980" s="70"/>
      <c r="G980" s="67"/>
      <c r="H980" s="71"/>
      <c r="I980" s="72"/>
      <c r="J980" s="72"/>
      <c r="K980" s="36"/>
      <c r="L980" s="79"/>
      <c r="M980" s="79"/>
      <c r="N980" s="74"/>
      <c r="O980" s="81" t="s">
        <v>179</v>
      </c>
      <c r="P980" s="83">
        <v>42397.628055555557</v>
      </c>
      <c r="Q980" s="81" t="s">
        <v>3068</v>
      </c>
      <c r="R980" s="84" t="s">
        <v>4453</v>
      </c>
      <c r="S980" s="81" t="s">
        <v>4841</v>
      </c>
      <c r="T980" s="81"/>
      <c r="U980" s="83">
        <v>42397.628055555557</v>
      </c>
      <c r="V980" s="84" t="s">
        <v>6118</v>
      </c>
      <c r="W980" s="81"/>
      <c r="X980" s="81"/>
      <c r="Y980" s="87" t="s">
        <v>8514</v>
      </c>
      <c r="Z980" s="81"/>
    </row>
    <row r="981" spans="1:26" x14ac:dyDescent="0.25">
      <c r="A981" s="66" t="s">
        <v>987</v>
      </c>
      <c r="B981" s="66" t="s">
        <v>1907</v>
      </c>
      <c r="C981" s="67"/>
      <c r="D981" s="68"/>
      <c r="E981" s="69"/>
      <c r="F981" s="70"/>
      <c r="G981" s="67"/>
      <c r="H981" s="71"/>
      <c r="I981" s="72"/>
      <c r="J981" s="72"/>
      <c r="K981" s="36"/>
      <c r="L981" s="79"/>
      <c r="M981" s="79"/>
      <c r="N981" s="74"/>
      <c r="O981" s="81" t="s">
        <v>2406</v>
      </c>
      <c r="P981" s="83">
        <v>42397.628391203703</v>
      </c>
      <c r="Q981" s="81" t="s">
        <v>2744</v>
      </c>
      <c r="R981" s="84" t="s">
        <v>4240</v>
      </c>
      <c r="S981" s="81" t="s">
        <v>4862</v>
      </c>
      <c r="T981" s="81" t="s">
        <v>2002</v>
      </c>
      <c r="U981" s="83">
        <v>42397.628391203703</v>
      </c>
      <c r="V981" s="84" t="s">
        <v>6119</v>
      </c>
      <c r="W981" s="81"/>
      <c r="X981" s="81"/>
      <c r="Y981" s="87" t="s">
        <v>8515</v>
      </c>
      <c r="Z981" s="81"/>
    </row>
    <row r="982" spans="1:26" x14ac:dyDescent="0.25">
      <c r="A982" s="66" t="s">
        <v>988</v>
      </c>
      <c r="B982" s="66" t="s">
        <v>2214</v>
      </c>
      <c r="C982" s="67"/>
      <c r="D982" s="68"/>
      <c r="E982" s="69"/>
      <c r="F982" s="70"/>
      <c r="G982" s="67"/>
      <c r="H982" s="71"/>
      <c r="I982" s="72"/>
      <c r="J982" s="72"/>
      <c r="K982" s="36"/>
      <c r="L982" s="79"/>
      <c r="M982" s="79"/>
      <c r="N982" s="74"/>
      <c r="O982" s="81" t="s">
        <v>2406</v>
      </c>
      <c r="P982" s="83">
        <v>42397.62872685185</v>
      </c>
      <c r="Q982" s="81" t="s">
        <v>3052</v>
      </c>
      <c r="R982" s="84" t="s">
        <v>4450</v>
      </c>
      <c r="S982" s="81" t="s">
        <v>4931</v>
      </c>
      <c r="T982" s="81" t="s">
        <v>5097</v>
      </c>
      <c r="U982" s="83">
        <v>42397.62872685185</v>
      </c>
      <c r="V982" s="84" t="s">
        <v>6120</v>
      </c>
      <c r="W982" s="81"/>
      <c r="X982" s="81"/>
      <c r="Y982" s="87" t="s">
        <v>8516</v>
      </c>
      <c r="Z982" s="81"/>
    </row>
    <row r="983" spans="1:26" x14ac:dyDescent="0.25">
      <c r="A983" s="66" t="s">
        <v>989</v>
      </c>
      <c r="B983" s="66" t="s">
        <v>2182</v>
      </c>
      <c r="C983" s="67"/>
      <c r="D983" s="68"/>
      <c r="E983" s="69"/>
      <c r="F983" s="70"/>
      <c r="G983" s="67"/>
      <c r="H983" s="71"/>
      <c r="I983" s="72"/>
      <c r="J983" s="72"/>
      <c r="K983" s="36"/>
      <c r="L983" s="79"/>
      <c r="M983" s="79"/>
      <c r="N983" s="74"/>
      <c r="O983" s="81" t="s">
        <v>2406</v>
      </c>
      <c r="P983" s="83">
        <v>42397.620949074073</v>
      </c>
      <c r="Q983" s="81" t="s">
        <v>3069</v>
      </c>
      <c r="R983" s="81" t="s">
        <v>4454</v>
      </c>
      <c r="S983" s="81" t="s">
        <v>4932</v>
      </c>
      <c r="T983" s="81" t="s">
        <v>5059</v>
      </c>
      <c r="U983" s="83">
        <v>42397.620949074073</v>
      </c>
      <c r="V983" s="84" t="s">
        <v>6121</v>
      </c>
      <c r="W983" s="81"/>
      <c r="X983" s="81"/>
      <c r="Y983" s="87" t="s">
        <v>8517</v>
      </c>
      <c r="Z983" s="81"/>
    </row>
    <row r="984" spans="1:26" x14ac:dyDescent="0.25">
      <c r="A984" s="66" t="s">
        <v>990</v>
      </c>
      <c r="B984" s="66" t="s">
        <v>989</v>
      </c>
      <c r="C984" s="67"/>
      <c r="D984" s="68"/>
      <c r="E984" s="69"/>
      <c r="F984" s="70"/>
      <c r="G984" s="67"/>
      <c r="H984" s="71"/>
      <c r="I984" s="72"/>
      <c r="J984" s="72"/>
      <c r="K984" s="36"/>
      <c r="L984" s="79"/>
      <c r="M984" s="79"/>
      <c r="N984" s="74"/>
      <c r="O984" s="81" t="s">
        <v>2406</v>
      </c>
      <c r="P984" s="83">
        <v>42397.628784722219</v>
      </c>
      <c r="Q984" s="81" t="s">
        <v>3070</v>
      </c>
      <c r="R984" s="81" t="s">
        <v>4454</v>
      </c>
      <c r="S984" s="81" t="s">
        <v>4932</v>
      </c>
      <c r="T984" s="81" t="s">
        <v>5059</v>
      </c>
      <c r="U984" s="83">
        <v>42397.628784722219</v>
      </c>
      <c r="V984" s="84" t="s">
        <v>6122</v>
      </c>
      <c r="W984" s="81"/>
      <c r="X984" s="81"/>
      <c r="Y984" s="87" t="s">
        <v>8518</v>
      </c>
      <c r="Z984" s="81"/>
    </row>
    <row r="985" spans="1:26" x14ac:dyDescent="0.25">
      <c r="A985" s="66" t="s">
        <v>990</v>
      </c>
      <c r="B985" s="66" t="s">
        <v>2182</v>
      </c>
      <c r="C985" s="67"/>
      <c r="D985" s="68"/>
      <c r="E985" s="69"/>
      <c r="F985" s="70"/>
      <c r="G985" s="67"/>
      <c r="H985" s="71"/>
      <c r="I985" s="72"/>
      <c r="J985" s="72"/>
      <c r="K985" s="36"/>
      <c r="L985" s="79"/>
      <c r="M985" s="79"/>
      <c r="N985" s="74"/>
      <c r="O985" s="81" t="s">
        <v>2406</v>
      </c>
      <c r="P985" s="83">
        <v>42397.628784722219</v>
      </c>
      <c r="Q985" s="81" t="s">
        <v>3070</v>
      </c>
      <c r="R985" s="81" t="s">
        <v>4454</v>
      </c>
      <c r="S985" s="81" t="s">
        <v>4932</v>
      </c>
      <c r="T985" s="81" t="s">
        <v>5059</v>
      </c>
      <c r="U985" s="83">
        <v>42397.628784722219</v>
      </c>
      <c r="V985" s="84" t="s">
        <v>6122</v>
      </c>
      <c r="W985" s="81"/>
      <c r="X985" s="81"/>
      <c r="Y985" s="87" t="s">
        <v>8518</v>
      </c>
      <c r="Z985" s="81"/>
    </row>
    <row r="986" spans="1:26" x14ac:dyDescent="0.25">
      <c r="A986" s="66" t="s">
        <v>991</v>
      </c>
      <c r="B986" s="66" t="s">
        <v>2219</v>
      </c>
      <c r="C986" s="67"/>
      <c r="D986" s="68"/>
      <c r="E986" s="69"/>
      <c r="F986" s="70"/>
      <c r="G986" s="67"/>
      <c r="H986" s="71"/>
      <c r="I986" s="72"/>
      <c r="J986" s="72"/>
      <c r="K986" s="36"/>
      <c r="L986" s="79"/>
      <c r="M986" s="79"/>
      <c r="N986" s="74"/>
      <c r="O986" s="81" t="s">
        <v>2406</v>
      </c>
      <c r="P986" s="83">
        <v>42397.628819444442</v>
      </c>
      <c r="Q986" s="81" t="s">
        <v>3071</v>
      </c>
      <c r="R986" s="81"/>
      <c r="S986" s="81"/>
      <c r="T986" s="81" t="s">
        <v>2231</v>
      </c>
      <c r="U986" s="83">
        <v>42397.628819444442</v>
      </c>
      <c r="V986" s="84" t="s">
        <v>6123</v>
      </c>
      <c r="W986" s="81"/>
      <c r="X986" s="81"/>
      <c r="Y986" s="87" t="s">
        <v>8519</v>
      </c>
      <c r="Z986" s="81"/>
    </row>
    <row r="987" spans="1:26" x14ac:dyDescent="0.25">
      <c r="A987" s="66" t="s">
        <v>991</v>
      </c>
      <c r="B987" s="66" t="s">
        <v>2220</v>
      </c>
      <c r="C987" s="67"/>
      <c r="D987" s="68"/>
      <c r="E987" s="69"/>
      <c r="F987" s="70"/>
      <c r="G987" s="67"/>
      <c r="H987" s="71"/>
      <c r="I987" s="72"/>
      <c r="J987" s="72"/>
      <c r="K987" s="36"/>
      <c r="L987" s="79"/>
      <c r="M987" s="79"/>
      <c r="N987" s="74"/>
      <c r="O987" s="81" t="s">
        <v>2406</v>
      </c>
      <c r="P987" s="83">
        <v>42397.628819444442</v>
      </c>
      <c r="Q987" s="81" t="s">
        <v>3071</v>
      </c>
      <c r="R987" s="81"/>
      <c r="S987" s="81"/>
      <c r="T987" s="81" t="s">
        <v>2231</v>
      </c>
      <c r="U987" s="83">
        <v>42397.628819444442</v>
      </c>
      <c r="V987" s="84" t="s">
        <v>6123</v>
      </c>
      <c r="W987" s="81"/>
      <c r="X987" s="81"/>
      <c r="Y987" s="87" t="s">
        <v>8519</v>
      </c>
      <c r="Z987" s="81"/>
    </row>
    <row r="988" spans="1:26" x14ac:dyDescent="0.25">
      <c r="A988" s="66" t="s">
        <v>992</v>
      </c>
      <c r="B988" s="66" t="s">
        <v>992</v>
      </c>
      <c r="C988" s="67"/>
      <c r="D988" s="68"/>
      <c r="E988" s="69"/>
      <c r="F988" s="70"/>
      <c r="G988" s="67"/>
      <c r="H988" s="71"/>
      <c r="I988" s="72"/>
      <c r="J988" s="72"/>
      <c r="K988" s="36"/>
      <c r="L988" s="79"/>
      <c r="M988" s="79"/>
      <c r="N988" s="74"/>
      <c r="O988" s="81" t="s">
        <v>179</v>
      </c>
      <c r="P988" s="83">
        <v>42397.628819444442</v>
      </c>
      <c r="Q988" s="81" t="s">
        <v>3072</v>
      </c>
      <c r="R988" s="84" t="s">
        <v>4455</v>
      </c>
      <c r="S988" s="81" t="s">
        <v>4933</v>
      </c>
      <c r="T988" s="81"/>
      <c r="U988" s="83">
        <v>42397.628819444442</v>
      </c>
      <c r="V988" s="84" t="s">
        <v>6124</v>
      </c>
      <c r="W988" s="81"/>
      <c r="X988" s="81"/>
      <c r="Y988" s="87" t="s">
        <v>8520</v>
      </c>
      <c r="Z988" s="81"/>
    </row>
    <row r="989" spans="1:26" x14ac:dyDescent="0.25">
      <c r="A989" s="66" t="s">
        <v>993</v>
      </c>
      <c r="B989" s="66" t="s">
        <v>993</v>
      </c>
      <c r="C989" s="67"/>
      <c r="D989" s="68"/>
      <c r="E989" s="69"/>
      <c r="F989" s="70"/>
      <c r="G989" s="67"/>
      <c r="H989" s="71"/>
      <c r="I989" s="72"/>
      <c r="J989" s="72"/>
      <c r="K989" s="36"/>
      <c r="L989" s="79"/>
      <c r="M989" s="79"/>
      <c r="N989" s="74"/>
      <c r="O989" s="81" t="s">
        <v>179</v>
      </c>
      <c r="P989" s="83">
        <v>42397.610173611109</v>
      </c>
      <c r="Q989" s="81" t="s">
        <v>3073</v>
      </c>
      <c r="R989" s="84" t="s">
        <v>4456</v>
      </c>
      <c r="S989" s="81" t="s">
        <v>4934</v>
      </c>
      <c r="T989" s="81"/>
      <c r="U989" s="83">
        <v>42397.610173611109</v>
      </c>
      <c r="V989" s="84" t="s">
        <v>6125</v>
      </c>
      <c r="W989" s="81"/>
      <c r="X989" s="81"/>
      <c r="Y989" s="87" t="s">
        <v>8521</v>
      </c>
      <c r="Z989" s="81"/>
    </row>
    <row r="990" spans="1:26" x14ac:dyDescent="0.25">
      <c r="A990" s="66" t="s">
        <v>993</v>
      </c>
      <c r="B990" s="66" t="s">
        <v>993</v>
      </c>
      <c r="C990" s="67"/>
      <c r="D990" s="68"/>
      <c r="E990" s="69"/>
      <c r="F990" s="70"/>
      <c r="G990" s="67"/>
      <c r="H990" s="71"/>
      <c r="I990" s="72"/>
      <c r="J990" s="72"/>
      <c r="K990" s="36"/>
      <c r="L990" s="79"/>
      <c r="M990" s="79"/>
      <c r="N990" s="74"/>
      <c r="O990" s="81" t="s">
        <v>179</v>
      </c>
      <c r="P990" s="83">
        <v>42397.629004629627</v>
      </c>
      <c r="Q990" s="81" t="s">
        <v>3074</v>
      </c>
      <c r="R990" s="84" t="s">
        <v>4457</v>
      </c>
      <c r="S990" s="81" t="s">
        <v>4831</v>
      </c>
      <c r="T990" s="81"/>
      <c r="U990" s="83">
        <v>42397.629004629627</v>
      </c>
      <c r="V990" s="84" t="s">
        <v>6126</v>
      </c>
      <c r="W990" s="81"/>
      <c r="X990" s="81"/>
      <c r="Y990" s="87" t="s">
        <v>8522</v>
      </c>
      <c r="Z990" s="81"/>
    </row>
    <row r="991" spans="1:26" x14ac:dyDescent="0.25">
      <c r="A991" s="66" t="s">
        <v>994</v>
      </c>
      <c r="B991" s="66" t="s">
        <v>994</v>
      </c>
      <c r="C991" s="67"/>
      <c r="D991" s="68"/>
      <c r="E991" s="69"/>
      <c r="F991" s="70"/>
      <c r="G991" s="67"/>
      <c r="H991" s="71"/>
      <c r="I991" s="72"/>
      <c r="J991" s="72"/>
      <c r="K991" s="36"/>
      <c r="L991" s="79"/>
      <c r="M991" s="79"/>
      <c r="N991" s="74"/>
      <c r="O991" s="81" t="s">
        <v>179</v>
      </c>
      <c r="P991" s="83">
        <v>42397.629259259258</v>
      </c>
      <c r="Q991" s="81" t="s">
        <v>3075</v>
      </c>
      <c r="R991" s="81" t="s">
        <v>4458</v>
      </c>
      <c r="S991" s="81" t="s">
        <v>4935</v>
      </c>
      <c r="T991" s="81"/>
      <c r="U991" s="83">
        <v>42397.629259259258</v>
      </c>
      <c r="V991" s="84" t="s">
        <v>6127</v>
      </c>
      <c r="W991" s="81"/>
      <c r="X991" s="81"/>
      <c r="Y991" s="87" t="s">
        <v>8523</v>
      </c>
      <c r="Z991" s="81"/>
    </row>
    <row r="992" spans="1:26" x14ac:dyDescent="0.25">
      <c r="A992" s="66" t="s">
        <v>995</v>
      </c>
      <c r="B992" s="66" t="s">
        <v>2221</v>
      </c>
      <c r="C992" s="67"/>
      <c r="D992" s="68"/>
      <c r="E992" s="69"/>
      <c r="F992" s="70"/>
      <c r="G992" s="67"/>
      <c r="H992" s="71"/>
      <c r="I992" s="72"/>
      <c r="J992" s="72"/>
      <c r="K992" s="36"/>
      <c r="L992" s="79"/>
      <c r="M992" s="79"/>
      <c r="N992" s="74"/>
      <c r="O992" s="81" t="s">
        <v>2407</v>
      </c>
      <c r="P992" s="83">
        <v>42397.629467592589</v>
      </c>
      <c r="Q992" s="81" t="s">
        <v>3076</v>
      </c>
      <c r="R992" s="84" t="s">
        <v>4459</v>
      </c>
      <c r="S992" s="81" t="s">
        <v>4830</v>
      </c>
      <c r="T992" s="81"/>
      <c r="U992" s="83">
        <v>42397.629467592589</v>
      </c>
      <c r="V992" s="84" t="s">
        <v>6128</v>
      </c>
      <c r="W992" s="81"/>
      <c r="X992" s="81"/>
      <c r="Y992" s="87" t="s">
        <v>8524</v>
      </c>
      <c r="Z992" s="87" t="s">
        <v>10032</v>
      </c>
    </row>
    <row r="993" spans="1:26" x14ac:dyDescent="0.25">
      <c r="A993" s="66" t="s">
        <v>996</v>
      </c>
      <c r="B993" s="66" t="s">
        <v>2091</v>
      </c>
      <c r="C993" s="67"/>
      <c r="D993" s="68"/>
      <c r="E993" s="69"/>
      <c r="F993" s="70"/>
      <c r="G993" s="67"/>
      <c r="H993" s="71"/>
      <c r="I993" s="72"/>
      <c r="J993" s="72"/>
      <c r="K993" s="36"/>
      <c r="L993" s="79"/>
      <c r="M993" s="79"/>
      <c r="N993" s="74"/>
      <c r="O993" s="81" t="s">
        <v>2406</v>
      </c>
      <c r="P993" s="83">
        <v>42397.629178240742</v>
      </c>
      <c r="Q993" s="81" t="s">
        <v>3077</v>
      </c>
      <c r="R993" s="84" t="s">
        <v>4460</v>
      </c>
      <c r="S993" s="81" t="s">
        <v>4830</v>
      </c>
      <c r="T993" s="81" t="s">
        <v>5059</v>
      </c>
      <c r="U993" s="83">
        <v>42397.629178240742</v>
      </c>
      <c r="V993" s="84" t="s">
        <v>6129</v>
      </c>
      <c r="W993" s="81"/>
      <c r="X993" s="81"/>
      <c r="Y993" s="87" t="s">
        <v>8525</v>
      </c>
      <c r="Z993" s="81"/>
    </row>
    <row r="994" spans="1:26" x14ac:dyDescent="0.25">
      <c r="A994" s="66" t="s">
        <v>996</v>
      </c>
      <c r="B994" s="66" t="s">
        <v>2091</v>
      </c>
      <c r="C994" s="67"/>
      <c r="D994" s="68"/>
      <c r="E994" s="69"/>
      <c r="F994" s="70"/>
      <c r="G994" s="67"/>
      <c r="H994" s="71"/>
      <c r="I994" s="72"/>
      <c r="J994" s="72"/>
      <c r="K994" s="36"/>
      <c r="L994" s="79"/>
      <c r="M994" s="79"/>
      <c r="N994" s="74"/>
      <c r="O994" s="81" t="s">
        <v>2406</v>
      </c>
      <c r="P994" s="83">
        <v>42397.630046296297</v>
      </c>
      <c r="Q994" s="81" t="s">
        <v>3078</v>
      </c>
      <c r="R994" s="84" t="s">
        <v>4461</v>
      </c>
      <c r="S994" s="81" t="s">
        <v>4830</v>
      </c>
      <c r="T994" s="81" t="s">
        <v>5059</v>
      </c>
      <c r="U994" s="83">
        <v>42397.630046296297</v>
      </c>
      <c r="V994" s="84" t="s">
        <v>6130</v>
      </c>
      <c r="W994" s="81"/>
      <c r="X994" s="81"/>
      <c r="Y994" s="87" t="s">
        <v>8526</v>
      </c>
      <c r="Z994" s="81"/>
    </row>
    <row r="995" spans="1:26" x14ac:dyDescent="0.25">
      <c r="A995" s="66" t="s">
        <v>997</v>
      </c>
      <c r="B995" s="66" t="s">
        <v>997</v>
      </c>
      <c r="C995" s="67"/>
      <c r="D995" s="68"/>
      <c r="E995" s="69"/>
      <c r="F995" s="70"/>
      <c r="G995" s="67"/>
      <c r="H995" s="71"/>
      <c r="I995" s="72"/>
      <c r="J995" s="72"/>
      <c r="K995" s="36"/>
      <c r="L995" s="79"/>
      <c r="M995" s="79"/>
      <c r="N995" s="74"/>
      <c r="O995" s="81" t="s">
        <v>179</v>
      </c>
      <c r="P995" s="83">
        <v>42397.63040509259</v>
      </c>
      <c r="Q995" s="81" t="s">
        <v>3079</v>
      </c>
      <c r="R995" s="84" t="s">
        <v>4462</v>
      </c>
      <c r="S995" s="81" t="s">
        <v>4841</v>
      </c>
      <c r="T995" s="81"/>
      <c r="U995" s="83">
        <v>42397.63040509259</v>
      </c>
      <c r="V995" s="84" t="s">
        <v>6131</v>
      </c>
      <c r="W995" s="81"/>
      <c r="X995" s="81"/>
      <c r="Y995" s="87" t="s">
        <v>8527</v>
      </c>
      <c r="Z995" s="81"/>
    </row>
    <row r="996" spans="1:26" x14ac:dyDescent="0.25">
      <c r="A996" s="66" t="s">
        <v>998</v>
      </c>
      <c r="B996" s="66" t="s">
        <v>998</v>
      </c>
      <c r="C996" s="67"/>
      <c r="D996" s="68"/>
      <c r="E996" s="69"/>
      <c r="F996" s="70"/>
      <c r="G996" s="67"/>
      <c r="H996" s="71"/>
      <c r="I996" s="72"/>
      <c r="J996" s="72"/>
      <c r="K996" s="36"/>
      <c r="L996" s="79"/>
      <c r="M996" s="79"/>
      <c r="N996" s="74"/>
      <c r="O996" s="81" t="s">
        <v>179</v>
      </c>
      <c r="P996" s="83">
        <v>42397.630613425928</v>
      </c>
      <c r="Q996" s="81" t="s">
        <v>3080</v>
      </c>
      <c r="R996" s="84" t="s">
        <v>4463</v>
      </c>
      <c r="S996" s="81" t="s">
        <v>4822</v>
      </c>
      <c r="T996" s="81"/>
      <c r="U996" s="83">
        <v>42397.630613425928</v>
      </c>
      <c r="V996" s="84" t="s">
        <v>6132</v>
      </c>
      <c r="W996" s="81"/>
      <c r="X996" s="81"/>
      <c r="Y996" s="87" t="s">
        <v>8528</v>
      </c>
      <c r="Z996" s="81"/>
    </row>
    <row r="997" spans="1:26" x14ac:dyDescent="0.25">
      <c r="A997" s="66" t="s">
        <v>999</v>
      </c>
      <c r="B997" s="66" t="s">
        <v>999</v>
      </c>
      <c r="C997" s="67"/>
      <c r="D997" s="68"/>
      <c r="E997" s="69"/>
      <c r="F997" s="70"/>
      <c r="G997" s="67"/>
      <c r="H997" s="71"/>
      <c r="I997" s="72"/>
      <c r="J997" s="72"/>
      <c r="K997" s="36"/>
      <c r="L997" s="79"/>
      <c r="M997" s="79"/>
      <c r="N997" s="74"/>
      <c r="O997" s="81" t="s">
        <v>179</v>
      </c>
      <c r="P997" s="83">
        <v>42397.630925925929</v>
      </c>
      <c r="Q997" s="81" t="s">
        <v>3081</v>
      </c>
      <c r="R997" s="84" t="s">
        <v>4464</v>
      </c>
      <c r="S997" s="81" t="s">
        <v>4936</v>
      </c>
      <c r="T997" s="81"/>
      <c r="U997" s="83">
        <v>42397.630925925929</v>
      </c>
      <c r="V997" s="84" t="s">
        <v>6133</v>
      </c>
      <c r="W997" s="81"/>
      <c r="X997" s="81"/>
      <c r="Y997" s="87" t="s">
        <v>8529</v>
      </c>
      <c r="Z997" s="81"/>
    </row>
    <row r="998" spans="1:26" x14ac:dyDescent="0.25">
      <c r="A998" s="66" t="s">
        <v>1000</v>
      </c>
      <c r="B998" s="66" t="s">
        <v>1000</v>
      </c>
      <c r="C998" s="67"/>
      <c r="D998" s="68"/>
      <c r="E998" s="69"/>
      <c r="F998" s="70"/>
      <c r="G998" s="67"/>
      <c r="H998" s="71"/>
      <c r="I998" s="72"/>
      <c r="J998" s="72"/>
      <c r="K998" s="36"/>
      <c r="L998" s="79"/>
      <c r="M998" s="79"/>
      <c r="N998" s="74"/>
      <c r="O998" s="81" t="s">
        <v>179</v>
      </c>
      <c r="P998" s="83">
        <v>42397.630949074075</v>
      </c>
      <c r="Q998" s="81" t="s">
        <v>3082</v>
      </c>
      <c r="R998" s="84" t="s">
        <v>4181</v>
      </c>
      <c r="S998" s="81" t="s">
        <v>4826</v>
      </c>
      <c r="T998" s="81"/>
      <c r="U998" s="83">
        <v>42397.630949074075</v>
      </c>
      <c r="V998" s="84" t="s">
        <v>6134</v>
      </c>
      <c r="W998" s="81"/>
      <c r="X998" s="81"/>
      <c r="Y998" s="87" t="s">
        <v>8530</v>
      </c>
      <c r="Z998" s="81"/>
    </row>
    <row r="999" spans="1:26" x14ac:dyDescent="0.25">
      <c r="A999" s="66" t="s">
        <v>1001</v>
      </c>
      <c r="B999" s="66" t="s">
        <v>1540</v>
      </c>
      <c r="C999" s="67"/>
      <c r="D999" s="68"/>
      <c r="E999" s="69"/>
      <c r="F999" s="70"/>
      <c r="G999" s="67"/>
      <c r="H999" s="71"/>
      <c r="I999" s="72"/>
      <c r="J999" s="72"/>
      <c r="K999" s="36"/>
      <c r="L999" s="79"/>
      <c r="M999" s="79"/>
      <c r="N999" s="74"/>
      <c r="O999" s="81" t="s">
        <v>2406</v>
      </c>
      <c r="P999" s="83">
        <v>42397.631458333337</v>
      </c>
      <c r="Q999" s="81" t="s">
        <v>3083</v>
      </c>
      <c r="R999" s="81"/>
      <c r="S999" s="81"/>
      <c r="T999" s="81"/>
      <c r="U999" s="83">
        <v>42397.631458333337</v>
      </c>
      <c r="V999" s="84" t="s">
        <v>6135</v>
      </c>
      <c r="W999" s="81"/>
      <c r="X999" s="81"/>
      <c r="Y999" s="87" t="s">
        <v>8531</v>
      </c>
      <c r="Z999" s="81"/>
    </row>
    <row r="1000" spans="1:26" x14ac:dyDescent="0.25">
      <c r="A1000" s="66" t="s">
        <v>1002</v>
      </c>
      <c r="B1000" s="66" t="s">
        <v>1002</v>
      </c>
      <c r="C1000" s="67"/>
      <c r="D1000" s="68"/>
      <c r="E1000" s="69"/>
      <c r="F1000" s="70"/>
      <c r="G1000" s="67"/>
      <c r="H1000" s="71"/>
      <c r="I1000" s="72"/>
      <c r="J1000" s="72"/>
      <c r="K1000" s="36"/>
      <c r="L1000" s="79"/>
      <c r="M1000" s="79"/>
      <c r="N1000" s="74"/>
      <c r="O1000" s="81" t="s">
        <v>179</v>
      </c>
      <c r="P1000" s="83">
        <v>42397.631481481483</v>
      </c>
      <c r="Q1000" s="81" t="s">
        <v>3084</v>
      </c>
      <c r="R1000" s="84" t="s">
        <v>4465</v>
      </c>
      <c r="S1000" s="81" t="s">
        <v>4937</v>
      </c>
      <c r="T1000" s="81"/>
      <c r="U1000" s="83">
        <v>42397.631481481483</v>
      </c>
      <c r="V1000" s="84" t="s">
        <v>6136</v>
      </c>
      <c r="W1000" s="81"/>
      <c r="X1000" s="81"/>
      <c r="Y1000" s="87" t="s">
        <v>8532</v>
      </c>
      <c r="Z1000" s="81"/>
    </row>
    <row r="1001" spans="1:26" x14ac:dyDescent="0.25">
      <c r="A1001" s="66" t="s">
        <v>1003</v>
      </c>
      <c r="B1001" s="66" t="s">
        <v>1003</v>
      </c>
      <c r="C1001" s="67"/>
      <c r="D1001" s="68"/>
      <c r="E1001" s="69"/>
      <c r="F1001" s="70"/>
      <c r="G1001" s="67"/>
      <c r="H1001" s="71"/>
      <c r="I1001" s="72"/>
      <c r="J1001" s="72"/>
      <c r="K1001" s="36"/>
      <c r="L1001" s="79"/>
      <c r="M1001" s="79"/>
      <c r="N1001" s="74"/>
      <c r="O1001" s="81" t="s">
        <v>179</v>
      </c>
      <c r="P1001" s="83">
        <v>42397.595011574071</v>
      </c>
      <c r="Q1001" s="81" t="s">
        <v>3085</v>
      </c>
      <c r="R1001" s="81"/>
      <c r="S1001" s="81"/>
      <c r="T1001" s="81"/>
      <c r="U1001" s="83">
        <v>42397.595011574071</v>
      </c>
      <c r="V1001" s="84" t="s">
        <v>6137</v>
      </c>
      <c r="W1001" s="81"/>
      <c r="X1001" s="81"/>
      <c r="Y1001" s="87" t="s">
        <v>8533</v>
      </c>
      <c r="Z1001" s="81"/>
    </row>
    <row r="1002" spans="1:26" x14ac:dyDescent="0.25">
      <c r="A1002" s="66" t="s">
        <v>1003</v>
      </c>
      <c r="B1002" s="66" t="s">
        <v>2094</v>
      </c>
      <c r="C1002" s="67"/>
      <c r="D1002" s="68"/>
      <c r="E1002" s="69"/>
      <c r="F1002" s="70"/>
      <c r="G1002" s="67"/>
      <c r="H1002" s="71"/>
      <c r="I1002" s="72"/>
      <c r="J1002" s="72"/>
      <c r="K1002" s="36"/>
      <c r="L1002" s="79"/>
      <c r="M1002" s="79"/>
      <c r="N1002" s="74"/>
      <c r="O1002" s="81" t="s">
        <v>2406</v>
      </c>
      <c r="P1002" s="83">
        <v>42397.631388888891</v>
      </c>
      <c r="Q1002" s="81" t="s">
        <v>3086</v>
      </c>
      <c r="R1002" s="84" t="s">
        <v>4256</v>
      </c>
      <c r="S1002" s="81" t="s">
        <v>4870</v>
      </c>
      <c r="T1002" s="81"/>
      <c r="U1002" s="83">
        <v>42397.631388888891</v>
      </c>
      <c r="V1002" s="84" t="s">
        <v>6138</v>
      </c>
      <c r="W1002" s="81"/>
      <c r="X1002" s="81"/>
      <c r="Y1002" s="87" t="s">
        <v>8534</v>
      </c>
      <c r="Z1002" s="81"/>
    </row>
    <row r="1003" spans="1:26" x14ac:dyDescent="0.25">
      <c r="A1003" s="66" t="s">
        <v>1004</v>
      </c>
      <c r="B1003" s="66" t="s">
        <v>1003</v>
      </c>
      <c r="C1003" s="67"/>
      <c r="D1003" s="68"/>
      <c r="E1003" s="69"/>
      <c r="F1003" s="70"/>
      <c r="G1003" s="67"/>
      <c r="H1003" s="71"/>
      <c r="I1003" s="72"/>
      <c r="J1003" s="72"/>
      <c r="K1003" s="36"/>
      <c r="L1003" s="79"/>
      <c r="M1003" s="79"/>
      <c r="N1003" s="74"/>
      <c r="O1003" s="81" t="s">
        <v>2406</v>
      </c>
      <c r="P1003" s="83">
        <v>42397.63244212963</v>
      </c>
      <c r="Q1003" s="81" t="s">
        <v>3087</v>
      </c>
      <c r="R1003" s="84" t="s">
        <v>4256</v>
      </c>
      <c r="S1003" s="81" t="s">
        <v>4870</v>
      </c>
      <c r="T1003" s="81"/>
      <c r="U1003" s="83">
        <v>42397.63244212963</v>
      </c>
      <c r="V1003" s="84" t="s">
        <v>6139</v>
      </c>
      <c r="W1003" s="81"/>
      <c r="X1003" s="81"/>
      <c r="Y1003" s="87" t="s">
        <v>8535</v>
      </c>
      <c r="Z1003" s="81"/>
    </row>
    <row r="1004" spans="1:26" x14ac:dyDescent="0.25">
      <c r="A1004" s="66" t="s">
        <v>1005</v>
      </c>
      <c r="B1004" s="66" t="s">
        <v>1005</v>
      </c>
      <c r="C1004" s="67"/>
      <c r="D1004" s="68"/>
      <c r="E1004" s="69"/>
      <c r="F1004" s="70"/>
      <c r="G1004" s="67"/>
      <c r="H1004" s="71"/>
      <c r="I1004" s="72"/>
      <c r="J1004" s="72"/>
      <c r="K1004" s="36"/>
      <c r="L1004" s="79"/>
      <c r="M1004" s="79"/>
      <c r="N1004" s="74"/>
      <c r="O1004" s="81" t="s">
        <v>179</v>
      </c>
      <c r="P1004" s="83">
        <v>42397.632453703707</v>
      </c>
      <c r="Q1004" s="81" t="s">
        <v>3088</v>
      </c>
      <c r="R1004" s="84" t="s">
        <v>4466</v>
      </c>
      <c r="S1004" s="81" t="s">
        <v>4938</v>
      </c>
      <c r="T1004" s="81"/>
      <c r="U1004" s="83">
        <v>42397.632453703707</v>
      </c>
      <c r="V1004" s="84" t="s">
        <v>6140</v>
      </c>
      <c r="W1004" s="81"/>
      <c r="X1004" s="81"/>
      <c r="Y1004" s="87" t="s">
        <v>8536</v>
      </c>
      <c r="Z1004" s="81"/>
    </row>
    <row r="1005" spans="1:26" x14ac:dyDescent="0.25">
      <c r="A1005" s="66" t="s">
        <v>1006</v>
      </c>
      <c r="B1005" s="66" t="s">
        <v>1540</v>
      </c>
      <c r="C1005" s="67"/>
      <c r="D1005" s="68"/>
      <c r="E1005" s="69"/>
      <c r="F1005" s="70"/>
      <c r="G1005" s="67"/>
      <c r="H1005" s="71"/>
      <c r="I1005" s="72"/>
      <c r="J1005" s="72"/>
      <c r="K1005" s="36"/>
      <c r="L1005" s="79"/>
      <c r="M1005" s="79"/>
      <c r="N1005" s="74"/>
      <c r="O1005" s="81" t="s">
        <v>2406</v>
      </c>
      <c r="P1005" s="83">
        <v>42397.632627314815</v>
      </c>
      <c r="Q1005" s="81" t="s">
        <v>3083</v>
      </c>
      <c r="R1005" s="81"/>
      <c r="S1005" s="81"/>
      <c r="T1005" s="81"/>
      <c r="U1005" s="83">
        <v>42397.632627314815</v>
      </c>
      <c r="V1005" s="84" t="s">
        <v>6141</v>
      </c>
      <c r="W1005" s="81"/>
      <c r="X1005" s="81"/>
      <c r="Y1005" s="87" t="s">
        <v>8537</v>
      </c>
      <c r="Z1005" s="81"/>
    </row>
    <row r="1006" spans="1:26" x14ac:dyDescent="0.25">
      <c r="A1006" s="66" t="s">
        <v>1007</v>
      </c>
      <c r="B1006" s="66" t="s">
        <v>1923</v>
      </c>
      <c r="C1006" s="67"/>
      <c r="D1006" s="68"/>
      <c r="E1006" s="69"/>
      <c r="F1006" s="70"/>
      <c r="G1006" s="67"/>
      <c r="H1006" s="71"/>
      <c r="I1006" s="72"/>
      <c r="J1006" s="72"/>
      <c r="K1006" s="36"/>
      <c r="L1006" s="79"/>
      <c r="M1006" s="79"/>
      <c r="N1006" s="74"/>
      <c r="O1006" s="81" t="s">
        <v>2406</v>
      </c>
      <c r="P1006" s="83">
        <v>42397.632719907408</v>
      </c>
      <c r="Q1006" s="81" t="s">
        <v>2676</v>
      </c>
      <c r="R1006" s="84" t="s">
        <v>4299</v>
      </c>
      <c r="S1006" s="81" t="s">
        <v>4833</v>
      </c>
      <c r="T1006" s="81"/>
      <c r="U1006" s="83">
        <v>42397.632719907408</v>
      </c>
      <c r="V1006" s="84" t="s">
        <v>6142</v>
      </c>
      <c r="W1006" s="81"/>
      <c r="X1006" s="81"/>
      <c r="Y1006" s="87" t="s">
        <v>8538</v>
      </c>
      <c r="Z1006" s="81"/>
    </row>
    <row r="1007" spans="1:26" x14ac:dyDescent="0.25">
      <c r="A1007" s="66" t="s">
        <v>1008</v>
      </c>
      <c r="B1007" s="66" t="s">
        <v>1008</v>
      </c>
      <c r="C1007" s="67"/>
      <c r="D1007" s="68"/>
      <c r="E1007" s="69"/>
      <c r="F1007" s="70"/>
      <c r="G1007" s="67"/>
      <c r="H1007" s="71"/>
      <c r="I1007" s="72"/>
      <c r="J1007" s="72"/>
      <c r="K1007" s="36"/>
      <c r="L1007" s="79"/>
      <c r="M1007" s="79"/>
      <c r="N1007" s="74"/>
      <c r="O1007" s="81" t="s">
        <v>179</v>
      </c>
      <c r="P1007" s="83">
        <v>42397.632928240739</v>
      </c>
      <c r="Q1007" s="81" t="s">
        <v>3089</v>
      </c>
      <c r="R1007" s="84" t="s">
        <v>4467</v>
      </c>
      <c r="S1007" s="81" t="s">
        <v>4939</v>
      </c>
      <c r="T1007" s="81" t="s">
        <v>5098</v>
      </c>
      <c r="U1007" s="83">
        <v>42397.632928240739</v>
      </c>
      <c r="V1007" s="84" t="s">
        <v>6143</v>
      </c>
      <c r="W1007" s="81"/>
      <c r="X1007" s="81"/>
      <c r="Y1007" s="87" t="s">
        <v>8539</v>
      </c>
      <c r="Z1007" s="81"/>
    </row>
    <row r="1008" spans="1:26" x14ac:dyDescent="0.25">
      <c r="A1008" s="66" t="s">
        <v>1009</v>
      </c>
      <c r="B1008" s="66" t="s">
        <v>2110</v>
      </c>
      <c r="C1008" s="67"/>
      <c r="D1008" s="68"/>
      <c r="E1008" s="69"/>
      <c r="F1008" s="70"/>
      <c r="G1008" s="67"/>
      <c r="H1008" s="71"/>
      <c r="I1008" s="72"/>
      <c r="J1008" s="72"/>
      <c r="K1008" s="36"/>
      <c r="L1008" s="79"/>
      <c r="M1008" s="79"/>
      <c r="N1008" s="74"/>
      <c r="O1008" s="81" t="s">
        <v>2407</v>
      </c>
      <c r="P1008" s="83">
        <v>42397.633368055554</v>
      </c>
      <c r="Q1008" s="81" t="s">
        <v>3090</v>
      </c>
      <c r="R1008" s="81"/>
      <c r="S1008" s="81"/>
      <c r="T1008" s="81" t="s">
        <v>5099</v>
      </c>
      <c r="U1008" s="83">
        <v>42397.633368055554</v>
      </c>
      <c r="V1008" s="84" t="s">
        <v>6144</v>
      </c>
      <c r="W1008" s="81"/>
      <c r="X1008" s="81"/>
      <c r="Y1008" s="87" t="s">
        <v>8540</v>
      </c>
      <c r="Z1008" s="81"/>
    </row>
    <row r="1009" spans="1:26" x14ac:dyDescent="0.25">
      <c r="A1009" s="66" t="s">
        <v>1010</v>
      </c>
      <c r="B1009" s="66" t="s">
        <v>1995</v>
      </c>
      <c r="C1009" s="67"/>
      <c r="D1009" s="68"/>
      <c r="E1009" s="69"/>
      <c r="F1009" s="70"/>
      <c r="G1009" s="67"/>
      <c r="H1009" s="71"/>
      <c r="I1009" s="72"/>
      <c r="J1009" s="72"/>
      <c r="K1009" s="36"/>
      <c r="L1009" s="79"/>
      <c r="M1009" s="79"/>
      <c r="N1009" s="74"/>
      <c r="O1009" s="81" t="s">
        <v>2406</v>
      </c>
      <c r="P1009" s="83">
        <v>42397.63354166667</v>
      </c>
      <c r="Q1009" s="81" t="s">
        <v>3091</v>
      </c>
      <c r="R1009" s="84" t="s">
        <v>4409</v>
      </c>
      <c r="S1009" s="81" t="s">
        <v>4814</v>
      </c>
      <c r="T1009" s="81"/>
      <c r="U1009" s="83">
        <v>42397.63354166667</v>
      </c>
      <c r="V1009" s="84" t="s">
        <v>6145</v>
      </c>
      <c r="W1009" s="81"/>
      <c r="X1009" s="81"/>
      <c r="Y1009" s="87" t="s">
        <v>8541</v>
      </c>
      <c r="Z1009" s="81"/>
    </row>
    <row r="1010" spans="1:26" x14ac:dyDescent="0.25">
      <c r="A1010" s="66" t="s">
        <v>1011</v>
      </c>
      <c r="B1010" s="66" t="s">
        <v>1011</v>
      </c>
      <c r="C1010" s="67"/>
      <c r="D1010" s="68"/>
      <c r="E1010" s="69"/>
      <c r="F1010" s="70"/>
      <c r="G1010" s="67"/>
      <c r="H1010" s="71"/>
      <c r="I1010" s="72"/>
      <c r="J1010" s="72"/>
      <c r="K1010" s="36"/>
      <c r="L1010" s="79"/>
      <c r="M1010" s="79"/>
      <c r="N1010" s="74"/>
      <c r="O1010" s="81" t="s">
        <v>179</v>
      </c>
      <c r="P1010" s="83">
        <v>42397.634131944447</v>
      </c>
      <c r="Q1010" s="81" t="s">
        <v>3092</v>
      </c>
      <c r="R1010" s="84" t="s">
        <v>4468</v>
      </c>
      <c r="S1010" s="81" t="s">
        <v>4940</v>
      </c>
      <c r="T1010" s="81"/>
      <c r="U1010" s="83">
        <v>42397.634131944447</v>
      </c>
      <c r="V1010" s="84" t="s">
        <v>6146</v>
      </c>
      <c r="W1010" s="81"/>
      <c r="X1010" s="81"/>
      <c r="Y1010" s="87" t="s">
        <v>8542</v>
      </c>
      <c r="Z1010" s="81"/>
    </row>
    <row r="1011" spans="1:26" x14ac:dyDescent="0.25">
      <c r="A1011" s="66" t="s">
        <v>1012</v>
      </c>
      <c r="B1011" s="66" t="s">
        <v>2222</v>
      </c>
      <c r="C1011" s="67"/>
      <c r="D1011" s="68"/>
      <c r="E1011" s="69"/>
      <c r="F1011" s="70"/>
      <c r="G1011" s="67"/>
      <c r="H1011" s="71"/>
      <c r="I1011" s="72"/>
      <c r="J1011" s="72"/>
      <c r="K1011" s="36"/>
      <c r="L1011" s="79"/>
      <c r="M1011" s="79"/>
      <c r="N1011" s="74"/>
      <c r="O1011" s="81" t="s">
        <v>2406</v>
      </c>
      <c r="P1011" s="83">
        <v>42397.634189814817</v>
      </c>
      <c r="Q1011" s="81" t="s">
        <v>3093</v>
      </c>
      <c r="R1011" s="84" t="s">
        <v>4191</v>
      </c>
      <c r="S1011" s="81" t="s">
        <v>4830</v>
      </c>
      <c r="T1011" s="81"/>
      <c r="U1011" s="83">
        <v>42397.634189814817</v>
      </c>
      <c r="V1011" s="84" t="s">
        <v>6147</v>
      </c>
      <c r="W1011" s="81"/>
      <c r="X1011" s="81"/>
      <c r="Y1011" s="87" t="s">
        <v>8543</v>
      </c>
      <c r="Z1011" s="81"/>
    </row>
    <row r="1012" spans="1:26" x14ac:dyDescent="0.25">
      <c r="A1012" s="66" t="s">
        <v>1013</v>
      </c>
      <c r="B1012" s="66" t="s">
        <v>2223</v>
      </c>
      <c r="C1012" s="67"/>
      <c r="D1012" s="68"/>
      <c r="E1012" s="69"/>
      <c r="F1012" s="70"/>
      <c r="G1012" s="67"/>
      <c r="H1012" s="71"/>
      <c r="I1012" s="72"/>
      <c r="J1012" s="72"/>
      <c r="K1012" s="36"/>
      <c r="L1012" s="79"/>
      <c r="M1012" s="79"/>
      <c r="N1012" s="74"/>
      <c r="O1012" s="81" t="s">
        <v>2407</v>
      </c>
      <c r="P1012" s="83">
        <v>42397.633425925924</v>
      </c>
      <c r="Q1012" s="81" t="s">
        <v>3094</v>
      </c>
      <c r="R1012" s="81"/>
      <c r="S1012" s="81"/>
      <c r="T1012" s="81"/>
      <c r="U1012" s="83">
        <v>42397.633425925924</v>
      </c>
      <c r="V1012" s="84" t="s">
        <v>6148</v>
      </c>
      <c r="W1012" s="81"/>
      <c r="X1012" s="81"/>
      <c r="Y1012" s="87" t="s">
        <v>8544</v>
      </c>
      <c r="Z1012" s="87" t="s">
        <v>10033</v>
      </c>
    </row>
    <row r="1013" spans="1:26" x14ac:dyDescent="0.25">
      <c r="A1013" s="66" t="s">
        <v>1013</v>
      </c>
      <c r="B1013" s="66" t="s">
        <v>760</v>
      </c>
      <c r="C1013" s="67"/>
      <c r="D1013" s="68"/>
      <c r="E1013" s="69"/>
      <c r="F1013" s="70"/>
      <c r="G1013" s="67"/>
      <c r="H1013" s="71"/>
      <c r="I1013" s="72"/>
      <c r="J1013" s="72"/>
      <c r="K1013" s="36"/>
      <c r="L1013" s="79"/>
      <c r="M1013" s="79"/>
      <c r="N1013" s="74"/>
      <c r="O1013" s="81" t="s">
        <v>2407</v>
      </c>
      <c r="P1013" s="83">
        <v>42397.631851851853</v>
      </c>
      <c r="Q1013" s="81" t="s">
        <v>3095</v>
      </c>
      <c r="R1013" s="81"/>
      <c r="S1013" s="81"/>
      <c r="T1013" s="81"/>
      <c r="U1013" s="83">
        <v>42397.631851851853</v>
      </c>
      <c r="V1013" s="84" t="s">
        <v>6149</v>
      </c>
      <c r="W1013" s="81"/>
      <c r="X1013" s="81"/>
      <c r="Y1013" s="87" t="s">
        <v>8545</v>
      </c>
      <c r="Z1013" s="87" t="s">
        <v>9325</v>
      </c>
    </row>
    <row r="1014" spans="1:26" x14ac:dyDescent="0.25">
      <c r="A1014" s="66" t="s">
        <v>1013</v>
      </c>
      <c r="B1014" s="66" t="s">
        <v>2092</v>
      </c>
      <c r="C1014" s="67"/>
      <c r="D1014" s="68"/>
      <c r="E1014" s="69"/>
      <c r="F1014" s="70"/>
      <c r="G1014" s="67"/>
      <c r="H1014" s="71"/>
      <c r="I1014" s="72"/>
      <c r="J1014" s="72"/>
      <c r="K1014" s="36"/>
      <c r="L1014" s="79"/>
      <c r="M1014" s="79"/>
      <c r="N1014" s="74"/>
      <c r="O1014" s="81" t="s">
        <v>2407</v>
      </c>
      <c r="P1014" s="83">
        <v>42397.634548611109</v>
      </c>
      <c r="Q1014" s="81" t="s">
        <v>3096</v>
      </c>
      <c r="R1014" s="81"/>
      <c r="S1014" s="81"/>
      <c r="T1014" s="81"/>
      <c r="U1014" s="83">
        <v>42397.634548611109</v>
      </c>
      <c r="V1014" s="84" t="s">
        <v>6150</v>
      </c>
      <c r="W1014" s="81"/>
      <c r="X1014" s="81"/>
      <c r="Y1014" s="87" t="s">
        <v>8546</v>
      </c>
      <c r="Z1014" s="87" t="s">
        <v>10034</v>
      </c>
    </row>
    <row r="1015" spans="1:26" x14ac:dyDescent="0.25">
      <c r="A1015" s="66" t="s">
        <v>1014</v>
      </c>
      <c r="B1015" s="66" t="s">
        <v>2016</v>
      </c>
      <c r="C1015" s="67"/>
      <c r="D1015" s="68"/>
      <c r="E1015" s="69"/>
      <c r="F1015" s="70"/>
      <c r="G1015" s="67"/>
      <c r="H1015" s="71"/>
      <c r="I1015" s="72"/>
      <c r="J1015" s="72"/>
      <c r="K1015" s="36"/>
      <c r="L1015" s="79"/>
      <c r="M1015" s="79"/>
      <c r="N1015" s="74"/>
      <c r="O1015" s="81" t="s">
        <v>2406</v>
      </c>
      <c r="P1015" s="83">
        <v>42397.635127314818</v>
      </c>
      <c r="Q1015" s="81" t="s">
        <v>3005</v>
      </c>
      <c r="R1015" s="84" t="s">
        <v>4427</v>
      </c>
      <c r="S1015" s="81" t="s">
        <v>4830</v>
      </c>
      <c r="T1015" s="81"/>
      <c r="U1015" s="83">
        <v>42397.635127314818</v>
      </c>
      <c r="V1015" s="84" t="s">
        <v>6151</v>
      </c>
      <c r="W1015" s="81"/>
      <c r="X1015" s="81"/>
      <c r="Y1015" s="87" t="s">
        <v>8547</v>
      </c>
      <c r="Z1015" s="81"/>
    </row>
    <row r="1016" spans="1:26" x14ac:dyDescent="0.25">
      <c r="A1016" s="66" t="s">
        <v>1015</v>
      </c>
      <c r="B1016" s="66" t="s">
        <v>1015</v>
      </c>
      <c r="C1016" s="67"/>
      <c r="D1016" s="68"/>
      <c r="E1016" s="69"/>
      <c r="F1016" s="70"/>
      <c r="G1016" s="67"/>
      <c r="H1016" s="71"/>
      <c r="I1016" s="72"/>
      <c r="J1016" s="72"/>
      <c r="K1016" s="36"/>
      <c r="L1016" s="79"/>
      <c r="M1016" s="79"/>
      <c r="N1016" s="74"/>
      <c r="O1016" s="81" t="s">
        <v>179</v>
      </c>
      <c r="P1016" s="83">
        <v>42397.63554398148</v>
      </c>
      <c r="Q1016" s="84" t="s">
        <v>3097</v>
      </c>
      <c r="R1016" s="84" t="s">
        <v>4187</v>
      </c>
      <c r="S1016" s="81" t="s">
        <v>4831</v>
      </c>
      <c r="T1016" s="81"/>
      <c r="U1016" s="83">
        <v>42397.63554398148</v>
      </c>
      <c r="V1016" s="84" t="s">
        <v>6152</v>
      </c>
      <c r="W1016" s="81"/>
      <c r="X1016" s="81"/>
      <c r="Y1016" s="87" t="s">
        <v>8548</v>
      </c>
      <c r="Z1016" s="81"/>
    </row>
    <row r="1017" spans="1:26" x14ac:dyDescent="0.25">
      <c r="A1017" s="66" t="s">
        <v>1016</v>
      </c>
      <c r="B1017" s="66" t="s">
        <v>1816</v>
      </c>
      <c r="C1017" s="67"/>
      <c r="D1017" s="68"/>
      <c r="E1017" s="69"/>
      <c r="F1017" s="70"/>
      <c r="G1017" s="67"/>
      <c r="H1017" s="71"/>
      <c r="I1017" s="72"/>
      <c r="J1017" s="72"/>
      <c r="K1017" s="36"/>
      <c r="L1017" s="79"/>
      <c r="M1017" s="79"/>
      <c r="N1017" s="74"/>
      <c r="O1017" s="81" t="s">
        <v>2406</v>
      </c>
      <c r="P1017" s="83">
        <v>42397.635636574072</v>
      </c>
      <c r="Q1017" s="81" t="s">
        <v>2953</v>
      </c>
      <c r="R1017" s="81"/>
      <c r="S1017" s="81"/>
      <c r="T1017" s="81" t="s">
        <v>5084</v>
      </c>
      <c r="U1017" s="83">
        <v>42397.635636574072</v>
      </c>
      <c r="V1017" s="84" t="s">
        <v>6153</v>
      </c>
      <c r="W1017" s="81"/>
      <c r="X1017" s="81"/>
      <c r="Y1017" s="87" t="s">
        <v>8549</v>
      </c>
      <c r="Z1017" s="81"/>
    </row>
    <row r="1018" spans="1:26" x14ac:dyDescent="0.25">
      <c r="A1018" s="66" t="s">
        <v>1017</v>
      </c>
      <c r="B1018" s="66" t="s">
        <v>1540</v>
      </c>
      <c r="C1018" s="67"/>
      <c r="D1018" s="68"/>
      <c r="E1018" s="69"/>
      <c r="F1018" s="70"/>
      <c r="G1018" s="67"/>
      <c r="H1018" s="71"/>
      <c r="I1018" s="72"/>
      <c r="J1018" s="72"/>
      <c r="K1018" s="36"/>
      <c r="L1018" s="79"/>
      <c r="M1018" s="79"/>
      <c r="N1018" s="74"/>
      <c r="O1018" s="81" t="s">
        <v>2406</v>
      </c>
      <c r="P1018" s="83">
        <v>42397.635671296295</v>
      </c>
      <c r="Q1018" s="81" t="s">
        <v>3083</v>
      </c>
      <c r="R1018" s="81"/>
      <c r="S1018" s="81"/>
      <c r="T1018" s="81"/>
      <c r="U1018" s="83">
        <v>42397.635671296295</v>
      </c>
      <c r="V1018" s="84" t="s">
        <v>6154</v>
      </c>
      <c r="W1018" s="81"/>
      <c r="X1018" s="81"/>
      <c r="Y1018" s="87" t="s">
        <v>8550</v>
      </c>
      <c r="Z1018" s="81"/>
    </row>
    <row r="1019" spans="1:26" x14ac:dyDescent="0.25">
      <c r="A1019" s="66" t="s">
        <v>1018</v>
      </c>
      <c r="B1019" s="66" t="s">
        <v>2149</v>
      </c>
      <c r="C1019" s="67"/>
      <c r="D1019" s="68"/>
      <c r="E1019" s="69"/>
      <c r="F1019" s="70"/>
      <c r="G1019" s="67"/>
      <c r="H1019" s="71"/>
      <c r="I1019" s="72"/>
      <c r="J1019" s="72"/>
      <c r="K1019" s="36"/>
      <c r="L1019" s="79"/>
      <c r="M1019" s="79"/>
      <c r="N1019" s="74"/>
      <c r="O1019" s="81" t="s">
        <v>2406</v>
      </c>
      <c r="P1019" s="83">
        <v>42397.635752314818</v>
      </c>
      <c r="Q1019" s="81" t="s">
        <v>3098</v>
      </c>
      <c r="R1019" s="81"/>
      <c r="S1019" s="81"/>
      <c r="T1019" s="81"/>
      <c r="U1019" s="83">
        <v>42397.635752314818</v>
      </c>
      <c r="V1019" s="84" t="s">
        <v>6155</v>
      </c>
      <c r="W1019" s="81"/>
      <c r="X1019" s="81"/>
      <c r="Y1019" s="87" t="s">
        <v>8551</v>
      </c>
      <c r="Z1019" s="81"/>
    </row>
    <row r="1020" spans="1:26" x14ac:dyDescent="0.25">
      <c r="A1020" s="66" t="s">
        <v>1019</v>
      </c>
      <c r="B1020" s="66" t="s">
        <v>1019</v>
      </c>
      <c r="C1020" s="67"/>
      <c r="D1020" s="68"/>
      <c r="E1020" s="69"/>
      <c r="F1020" s="70"/>
      <c r="G1020" s="67"/>
      <c r="H1020" s="71"/>
      <c r="I1020" s="72"/>
      <c r="J1020" s="72"/>
      <c r="K1020" s="36"/>
      <c r="L1020" s="79"/>
      <c r="M1020" s="79"/>
      <c r="N1020" s="74"/>
      <c r="O1020" s="81" t="s">
        <v>179</v>
      </c>
      <c r="P1020" s="83">
        <v>42397.636030092595</v>
      </c>
      <c r="Q1020" s="81" t="s">
        <v>3099</v>
      </c>
      <c r="R1020" s="81"/>
      <c r="S1020" s="81"/>
      <c r="T1020" s="81"/>
      <c r="U1020" s="83">
        <v>42397.636030092595</v>
      </c>
      <c r="V1020" s="84" t="s">
        <v>6156</v>
      </c>
      <c r="W1020" s="81"/>
      <c r="X1020" s="81"/>
      <c r="Y1020" s="87" t="s">
        <v>8552</v>
      </c>
      <c r="Z1020" s="81"/>
    </row>
    <row r="1021" spans="1:26" x14ac:dyDescent="0.25">
      <c r="A1021" s="66" t="s">
        <v>1020</v>
      </c>
      <c r="B1021" s="66" t="s">
        <v>2224</v>
      </c>
      <c r="C1021" s="67"/>
      <c r="D1021" s="68"/>
      <c r="E1021" s="69"/>
      <c r="F1021" s="70"/>
      <c r="G1021" s="67"/>
      <c r="H1021" s="71"/>
      <c r="I1021" s="72"/>
      <c r="J1021" s="72"/>
      <c r="K1021" s="36"/>
      <c r="L1021" s="79"/>
      <c r="M1021" s="79"/>
      <c r="N1021" s="74"/>
      <c r="O1021" s="81" t="s">
        <v>2407</v>
      </c>
      <c r="P1021" s="83">
        <v>42397.636296296296</v>
      </c>
      <c r="Q1021" s="81" t="s">
        <v>3100</v>
      </c>
      <c r="R1021" s="81"/>
      <c r="S1021" s="81"/>
      <c r="T1021" s="81" t="s">
        <v>5100</v>
      </c>
      <c r="U1021" s="83">
        <v>42397.636296296296</v>
      </c>
      <c r="V1021" s="84" t="s">
        <v>6157</v>
      </c>
      <c r="W1021" s="81"/>
      <c r="X1021" s="81"/>
      <c r="Y1021" s="87" t="s">
        <v>8553</v>
      </c>
      <c r="Z1021" s="87" t="s">
        <v>10035</v>
      </c>
    </row>
    <row r="1022" spans="1:26" x14ac:dyDescent="0.25">
      <c r="A1022" s="66" t="s">
        <v>1021</v>
      </c>
      <c r="B1022" s="66" t="s">
        <v>1021</v>
      </c>
      <c r="C1022" s="67"/>
      <c r="D1022" s="68"/>
      <c r="E1022" s="69"/>
      <c r="F1022" s="70"/>
      <c r="G1022" s="67"/>
      <c r="H1022" s="71"/>
      <c r="I1022" s="72"/>
      <c r="J1022" s="72"/>
      <c r="K1022" s="36"/>
      <c r="L1022" s="79"/>
      <c r="M1022" s="79"/>
      <c r="N1022" s="74"/>
      <c r="O1022" s="81" t="s">
        <v>179</v>
      </c>
      <c r="P1022" s="83">
        <v>42397.636331018519</v>
      </c>
      <c r="Q1022" s="81" t="s">
        <v>3101</v>
      </c>
      <c r="R1022" s="84" t="s">
        <v>4469</v>
      </c>
      <c r="S1022" s="81" t="s">
        <v>4814</v>
      </c>
      <c r="T1022" s="81"/>
      <c r="U1022" s="83">
        <v>42397.636331018519</v>
      </c>
      <c r="V1022" s="84" t="s">
        <v>6158</v>
      </c>
      <c r="W1022" s="81"/>
      <c r="X1022" s="81"/>
      <c r="Y1022" s="87" t="s">
        <v>8554</v>
      </c>
      <c r="Z1022" s="81"/>
    </row>
    <row r="1023" spans="1:26" x14ac:dyDescent="0.25">
      <c r="A1023" s="66" t="s">
        <v>1022</v>
      </c>
      <c r="B1023" s="66" t="s">
        <v>1022</v>
      </c>
      <c r="C1023" s="67"/>
      <c r="D1023" s="68"/>
      <c r="E1023" s="69"/>
      <c r="F1023" s="70"/>
      <c r="G1023" s="67"/>
      <c r="H1023" s="71"/>
      <c r="I1023" s="72"/>
      <c r="J1023" s="72"/>
      <c r="K1023" s="36"/>
      <c r="L1023" s="79"/>
      <c r="M1023" s="79"/>
      <c r="N1023" s="74"/>
      <c r="O1023" s="81" t="s">
        <v>179</v>
      </c>
      <c r="P1023" s="83">
        <v>42397.636365740742</v>
      </c>
      <c r="Q1023" s="81" t="s">
        <v>3102</v>
      </c>
      <c r="R1023" s="84" t="s">
        <v>4428</v>
      </c>
      <c r="S1023" s="81" t="s">
        <v>4828</v>
      </c>
      <c r="T1023" s="81"/>
      <c r="U1023" s="83">
        <v>42397.636365740742</v>
      </c>
      <c r="V1023" s="84" t="s">
        <v>6159</v>
      </c>
      <c r="W1023" s="81"/>
      <c r="X1023" s="81"/>
      <c r="Y1023" s="87" t="s">
        <v>8555</v>
      </c>
      <c r="Z1023" s="81"/>
    </row>
    <row r="1024" spans="1:26" x14ac:dyDescent="0.25">
      <c r="A1024" s="66" t="s">
        <v>1023</v>
      </c>
      <c r="B1024" s="66" t="s">
        <v>2208</v>
      </c>
      <c r="C1024" s="67"/>
      <c r="D1024" s="68"/>
      <c r="E1024" s="69"/>
      <c r="F1024" s="70"/>
      <c r="G1024" s="67"/>
      <c r="H1024" s="71"/>
      <c r="I1024" s="72"/>
      <c r="J1024" s="72"/>
      <c r="K1024" s="36"/>
      <c r="L1024" s="79"/>
      <c r="M1024" s="79"/>
      <c r="N1024" s="74"/>
      <c r="O1024" s="81" t="s">
        <v>2406</v>
      </c>
      <c r="P1024" s="83">
        <v>42397.636388888888</v>
      </c>
      <c r="Q1024" s="81" t="s">
        <v>3034</v>
      </c>
      <c r="R1024" s="84" t="s">
        <v>4258</v>
      </c>
      <c r="S1024" s="81" t="s">
        <v>4871</v>
      </c>
      <c r="T1024" s="81" t="s">
        <v>5095</v>
      </c>
      <c r="U1024" s="83">
        <v>42397.636388888888</v>
      </c>
      <c r="V1024" s="84" t="s">
        <v>6160</v>
      </c>
      <c r="W1024" s="81"/>
      <c r="X1024" s="81"/>
      <c r="Y1024" s="87" t="s">
        <v>8556</v>
      </c>
      <c r="Z1024" s="81"/>
    </row>
    <row r="1025" spans="1:26" x14ac:dyDescent="0.25">
      <c r="A1025" s="66" t="s">
        <v>1023</v>
      </c>
      <c r="B1025" s="66" t="s">
        <v>1074</v>
      </c>
      <c r="C1025" s="67"/>
      <c r="D1025" s="68"/>
      <c r="E1025" s="69"/>
      <c r="F1025" s="70"/>
      <c r="G1025" s="67"/>
      <c r="H1025" s="71"/>
      <c r="I1025" s="72"/>
      <c r="J1025" s="72"/>
      <c r="K1025" s="36"/>
      <c r="L1025" s="79"/>
      <c r="M1025" s="79"/>
      <c r="N1025" s="74"/>
      <c r="O1025" s="81" t="s">
        <v>2406</v>
      </c>
      <c r="P1025" s="83">
        <v>42397.636388888888</v>
      </c>
      <c r="Q1025" s="81" t="s">
        <v>3034</v>
      </c>
      <c r="R1025" s="84" t="s">
        <v>4258</v>
      </c>
      <c r="S1025" s="81" t="s">
        <v>4871</v>
      </c>
      <c r="T1025" s="81" t="s">
        <v>5095</v>
      </c>
      <c r="U1025" s="83">
        <v>42397.636388888888</v>
      </c>
      <c r="V1025" s="84" t="s">
        <v>6160</v>
      </c>
      <c r="W1025" s="81"/>
      <c r="X1025" s="81"/>
      <c r="Y1025" s="87" t="s">
        <v>8556</v>
      </c>
      <c r="Z1025" s="81"/>
    </row>
    <row r="1026" spans="1:26" x14ac:dyDescent="0.25">
      <c r="A1026" s="66" t="s">
        <v>1024</v>
      </c>
      <c r="B1026" s="66" t="s">
        <v>1024</v>
      </c>
      <c r="C1026" s="67"/>
      <c r="D1026" s="68"/>
      <c r="E1026" s="69"/>
      <c r="F1026" s="70"/>
      <c r="G1026" s="67"/>
      <c r="H1026" s="71"/>
      <c r="I1026" s="72"/>
      <c r="J1026" s="72"/>
      <c r="K1026" s="36"/>
      <c r="L1026" s="79"/>
      <c r="M1026" s="79"/>
      <c r="N1026" s="74"/>
      <c r="O1026" s="81" t="s">
        <v>179</v>
      </c>
      <c r="P1026" s="83">
        <v>42397.636655092596</v>
      </c>
      <c r="Q1026" s="81" t="s">
        <v>3103</v>
      </c>
      <c r="R1026" s="84" t="s">
        <v>4428</v>
      </c>
      <c r="S1026" s="81" t="s">
        <v>4828</v>
      </c>
      <c r="T1026" s="81"/>
      <c r="U1026" s="83">
        <v>42397.636655092596</v>
      </c>
      <c r="V1026" s="84" t="s">
        <v>6161</v>
      </c>
      <c r="W1026" s="81"/>
      <c r="X1026" s="81"/>
      <c r="Y1026" s="87" t="s">
        <v>8557</v>
      </c>
      <c r="Z1026" s="81"/>
    </row>
    <row r="1027" spans="1:26" x14ac:dyDescent="0.25">
      <c r="A1027" s="66" t="s">
        <v>1025</v>
      </c>
      <c r="B1027" s="66" t="s">
        <v>1025</v>
      </c>
      <c r="C1027" s="67"/>
      <c r="D1027" s="68"/>
      <c r="E1027" s="69"/>
      <c r="F1027" s="70"/>
      <c r="G1027" s="67"/>
      <c r="H1027" s="71"/>
      <c r="I1027" s="72"/>
      <c r="J1027" s="72"/>
      <c r="K1027" s="36"/>
      <c r="L1027" s="79"/>
      <c r="M1027" s="79"/>
      <c r="N1027" s="74"/>
      <c r="O1027" s="81" t="s">
        <v>179</v>
      </c>
      <c r="P1027" s="83">
        <v>42397.636678240742</v>
      </c>
      <c r="Q1027" s="81" t="s">
        <v>3104</v>
      </c>
      <c r="R1027" s="84" t="s">
        <v>4470</v>
      </c>
      <c r="S1027" s="81" t="s">
        <v>4941</v>
      </c>
      <c r="T1027" s="81"/>
      <c r="U1027" s="83">
        <v>42397.636678240742</v>
      </c>
      <c r="V1027" s="84" t="s">
        <v>6162</v>
      </c>
      <c r="W1027" s="81"/>
      <c r="X1027" s="81"/>
      <c r="Y1027" s="87" t="s">
        <v>8558</v>
      </c>
      <c r="Z1027" s="81"/>
    </row>
    <row r="1028" spans="1:26" x14ac:dyDescent="0.25">
      <c r="A1028" s="66" t="s">
        <v>1026</v>
      </c>
      <c r="B1028" s="66" t="s">
        <v>1026</v>
      </c>
      <c r="C1028" s="67"/>
      <c r="D1028" s="68"/>
      <c r="E1028" s="69"/>
      <c r="F1028" s="70"/>
      <c r="G1028" s="67"/>
      <c r="H1028" s="71"/>
      <c r="I1028" s="72"/>
      <c r="J1028" s="72"/>
      <c r="K1028" s="36"/>
      <c r="L1028" s="79"/>
      <c r="M1028" s="79"/>
      <c r="N1028" s="74"/>
      <c r="O1028" s="81" t="s">
        <v>179</v>
      </c>
      <c r="P1028" s="83">
        <v>42397.637627314813</v>
      </c>
      <c r="Q1028" s="81" t="s">
        <v>3105</v>
      </c>
      <c r="R1028" s="81"/>
      <c r="S1028" s="81"/>
      <c r="T1028" s="81"/>
      <c r="U1028" s="83">
        <v>42397.637627314813</v>
      </c>
      <c r="V1028" s="84" t="s">
        <v>6163</v>
      </c>
      <c r="W1028" s="81"/>
      <c r="X1028" s="81"/>
      <c r="Y1028" s="87" t="s">
        <v>8559</v>
      </c>
      <c r="Z1028" s="81"/>
    </row>
    <row r="1029" spans="1:26" x14ac:dyDescent="0.25">
      <c r="A1029" s="66" t="s">
        <v>1027</v>
      </c>
      <c r="B1029" s="66" t="s">
        <v>2094</v>
      </c>
      <c r="C1029" s="67"/>
      <c r="D1029" s="68"/>
      <c r="E1029" s="69"/>
      <c r="F1029" s="70"/>
      <c r="G1029" s="67"/>
      <c r="H1029" s="71"/>
      <c r="I1029" s="72"/>
      <c r="J1029" s="72"/>
      <c r="K1029" s="36"/>
      <c r="L1029" s="79"/>
      <c r="M1029" s="79"/>
      <c r="N1029" s="74"/>
      <c r="O1029" s="81" t="s">
        <v>2406</v>
      </c>
      <c r="P1029" s="83">
        <v>42397.637719907405</v>
      </c>
      <c r="Q1029" s="81" t="s">
        <v>3106</v>
      </c>
      <c r="R1029" s="84" t="s">
        <v>4256</v>
      </c>
      <c r="S1029" s="81" t="s">
        <v>4870</v>
      </c>
      <c r="T1029" s="81"/>
      <c r="U1029" s="83">
        <v>42397.637719907405</v>
      </c>
      <c r="V1029" s="84" t="s">
        <v>6164</v>
      </c>
      <c r="W1029" s="81"/>
      <c r="X1029" s="81"/>
      <c r="Y1029" s="87" t="s">
        <v>8560</v>
      </c>
      <c r="Z1029" s="81"/>
    </row>
    <row r="1030" spans="1:26" x14ac:dyDescent="0.25">
      <c r="A1030" s="66" t="s">
        <v>1028</v>
      </c>
      <c r="B1030" s="66" t="s">
        <v>1028</v>
      </c>
      <c r="C1030" s="67"/>
      <c r="D1030" s="68"/>
      <c r="E1030" s="69"/>
      <c r="F1030" s="70"/>
      <c r="G1030" s="67"/>
      <c r="H1030" s="71"/>
      <c r="I1030" s="72"/>
      <c r="J1030" s="72"/>
      <c r="K1030" s="36"/>
      <c r="L1030" s="79"/>
      <c r="M1030" s="79"/>
      <c r="N1030" s="74"/>
      <c r="O1030" s="81" t="s">
        <v>179</v>
      </c>
      <c r="P1030" s="83">
        <v>42397.638043981482</v>
      </c>
      <c r="Q1030" s="81" t="s">
        <v>3107</v>
      </c>
      <c r="R1030" s="81"/>
      <c r="S1030" s="81"/>
      <c r="T1030" s="81"/>
      <c r="U1030" s="83">
        <v>42397.638043981482</v>
      </c>
      <c r="V1030" s="84" t="s">
        <v>6165</v>
      </c>
      <c r="W1030" s="81"/>
      <c r="X1030" s="81"/>
      <c r="Y1030" s="87" t="s">
        <v>8561</v>
      </c>
      <c r="Z1030" s="81"/>
    </row>
    <row r="1031" spans="1:26" x14ac:dyDescent="0.25">
      <c r="A1031" s="66" t="s">
        <v>1029</v>
      </c>
      <c r="B1031" s="66" t="s">
        <v>2225</v>
      </c>
      <c r="C1031" s="67"/>
      <c r="D1031" s="68"/>
      <c r="E1031" s="69"/>
      <c r="F1031" s="70"/>
      <c r="G1031" s="67"/>
      <c r="H1031" s="71"/>
      <c r="I1031" s="72"/>
      <c r="J1031" s="72"/>
      <c r="K1031" s="36"/>
      <c r="L1031" s="79"/>
      <c r="M1031" s="79"/>
      <c r="N1031" s="74"/>
      <c r="O1031" s="81" t="s">
        <v>2407</v>
      </c>
      <c r="P1031" s="83">
        <v>42397.638136574074</v>
      </c>
      <c r="Q1031" s="81" t="s">
        <v>3108</v>
      </c>
      <c r="R1031" s="81"/>
      <c r="S1031" s="81"/>
      <c r="T1031" s="81" t="s">
        <v>5101</v>
      </c>
      <c r="U1031" s="83">
        <v>42397.638136574074</v>
      </c>
      <c r="V1031" s="84" t="s">
        <v>6166</v>
      </c>
      <c r="W1031" s="81"/>
      <c r="X1031" s="81"/>
      <c r="Y1031" s="87" t="s">
        <v>8562</v>
      </c>
      <c r="Z1031" s="87" t="s">
        <v>10036</v>
      </c>
    </row>
    <row r="1032" spans="1:26" x14ac:dyDescent="0.25">
      <c r="A1032" s="66" t="s">
        <v>1030</v>
      </c>
      <c r="B1032" s="66" t="s">
        <v>1030</v>
      </c>
      <c r="C1032" s="67"/>
      <c r="D1032" s="68"/>
      <c r="E1032" s="69"/>
      <c r="F1032" s="70"/>
      <c r="G1032" s="67"/>
      <c r="H1032" s="71"/>
      <c r="I1032" s="72"/>
      <c r="J1032" s="72"/>
      <c r="K1032" s="36"/>
      <c r="L1032" s="79"/>
      <c r="M1032" s="79"/>
      <c r="N1032" s="74"/>
      <c r="O1032" s="81" t="s">
        <v>179</v>
      </c>
      <c r="P1032" s="83">
        <v>42397.63821759259</v>
      </c>
      <c r="Q1032" s="81" t="s">
        <v>3109</v>
      </c>
      <c r="R1032" s="84" t="s">
        <v>4471</v>
      </c>
      <c r="S1032" s="81" t="s">
        <v>4830</v>
      </c>
      <c r="T1032" s="81"/>
      <c r="U1032" s="83">
        <v>42397.63821759259</v>
      </c>
      <c r="V1032" s="84" t="s">
        <v>6167</v>
      </c>
      <c r="W1032" s="81"/>
      <c r="X1032" s="81"/>
      <c r="Y1032" s="87" t="s">
        <v>8563</v>
      </c>
      <c r="Z1032" s="81"/>
    </row>
    <row r="1033" spans="1:26" x14ac:dyDescent="0.25">
      <c r="A1033" s="66" t="s">
        <v>1031</v>
      </c>
      <c r="B1033" s="66" t="s">
        <v>1995</v>
      </c>
      <c r="C1033" s="67"/>
      <c r="D1033" s="68"/>
      <c r="E1033" s="69"/>
      <c r="F1033" s="70"/>
      <c r="G1033" s="67"/>
      <c r="H1033" s="71"/>
      <c r="I1033" s="72"/>
      <c r="J1033" s="72"/>
      <c r="K1033" s="36"/>
      <c r="L1033" s="79"/>
      <c r="M1033" s="79"/>
      <c r="N1033" s="74"/>
      <c r="O1033" s="81" t="s">
        <v>2406</v>
      </c>
      <c r="P1033" s="83">
        <v>42397.638229166667</v>
      </c>
      <c r="Q1033" s="81" t="s">
        <v>3110</v>
      </c>
      <c r="R1033" s="84" t="s">
        <v>4241</v>
      </c>
      <c r="S1033" s="81" t="s">
        <v>4814</v>
      </c>
      <c r="T1033" s="81"/>
      <c r="U1033" s="83">
        <v>42397.638229166667</v>
      </c>
      <c r="V1033" s="84" t="s">
        <v>6168</v>
      </c>
      <c r="W1033" s="81"/>
      <c r="X1033" s="81"/>
      <c r="Y1033" s="87" t="s">
        <v>8564</v>
      </c>
      <c r="Z1033" s="81"/>
    </row>
    <row r="1034" spans="1:26" x14ac:dyDescent="0.25">
      <c r="A1034" s="66" t="s">
        <v>1032</v>
      </c>
      <c r="B1034" s="66" t="s">
        <v>2185</v>
      </c>
      <c r="C1034" s="67"/>
      <c r="D1034" s="68"/>
      <c r="E1034" s="69"/>
      <c r="F1034" s="70"/>
      <c r="G1034" s="67"/>
      <c r="H1034" s="71"/>
      <c r="I1034" s="72"/>
      <c r="J1034" s="72"/>
      <c r="K1034" s="36"/>
      <c r="L1034" s="79"/>
      <c r="M1034" s="79"/>
      <c r="N1034" s="74"/>
      <c r="O1034" s="81" t="s">
        <v>2406</v>
      </c>
      <c r="P1034" s="83">
        <v>42397.638275462959</v>
      </c>
      <c r="Q1034" s="81" t="s">
        <v>2909</v>
      </c>
      <c r="R1034" s="84" t="s">
        <v>4258</v>
      </c>
      <c r="S1034" s="81" t="s">
        <v>4871</v>
      </c>
      <c r="T1034" s="81"/>
      <c r="U1034" s="83">
        <v>42397.638275462959</v>
      </c>
      <c r="V1034" s="84" t="s">
        <v>6169</v>
      </c>
      <c r="W1034" s="81"/>
      <c r="X1034" s="81"/>
      <c r="Y1034" s="87" t="s">
        <v>8565</v>
      </c>
      <c r="Z1034" s="81"/>
    </row>
    <row r="1035" spans="1:26" x14ac:dyDescent="0.25">
      <c r="A1035" s="66" t="s">
        <v>1033</v>
      </c>
      <c r="B1035" s="66" t="s">
        <v>2094</v>
      </c>
      <c r="C1035" s="67"/>
      <c r="D1035" s="68"/>
      <c r="E1035" s="69"/>
      <c r="F1035" s="70"/>
      <c r="G1035" s="67"/>
      <c r="H1035" s="71"/>
      <c r="I1035" s="72"/>
      <c r="J1035" s="72"/>
      <c r="K1035" s="36"/>
      <c r="L1035" s="79"/>
      <c r="M1035" s="79"/>
      <c r="N1035" s="74"/>
      <c r="O1035" s="81" t="s">
        <v>2406</v>
      </c>
      <c r="P1035" s="83">
        <v>42397.594918981478</v>
      </c>
      <c r="Q1035" s="81" t="s">
        <v>3111</v>
      </c>
      <c r="R1035" s="84" t="s">
        <v>4258</v>
      </c>
      <c r="S1035" s="81" t="s">
        <v>4871</v>
      </c>
      <c r="T1035" s="81"/>
      <c r="U1035" s="83">
        <v>42397.594918981478</v>
      </c>
      <c r="V1035" s="84" t="s">
        <v>6170</v>
      </c>
      <c r="W1035" s="81"/>
      <c r="X1035" s="81"/>
      <c r="Y1035" s="87" t="s">
        <v>8566</v>
      </c>
      <c r="Z1035" s="81"/>
    </row>
    <row r="1036" spans="1:26" x14ac:dyDescent="0.25">
      <c r="A1036" s="66" t="s">
        <v>1032</v>
      </c>
      <c r="B1036" s="66" t="s">
        <v>1033</v>
      </c>
      <c r="C1036" s="67"/>
      <c r="D1036" s="68"/>
      <c r="E1036" s="69"/>
      <c r="F1036" s="70"/>
      <c r="G1036" s="67"/>
      <c r="H1036" s="71"/>
      <c r="I1036" s="72"/>
      <c r="J1036" s="72"/>
      <c r="K1036" s="36"/>
      <c r="L1036" s="79"/>
      <c r="M1036" s="79"/>
      <c r="N1036" s="74"/>
      <c r="O1036" s="81" t="s">
        <v>2406</v>
      </c>
      <c r="P1036" s="83">
        <v>42397.638275462959</v>
      </c>
      <c r="Q1036" s="81" t="s">
        <v>2909</v>
      </c>
      <c r="R1036" s="84" t="s">
        <v>4258</v>
      </c>
      <c r="S1036" s="81" t="s">
        <v>4871</v>
      </c>
      <c r="T1036" s="81"/>
      <c r="U1036" s="83">
        <v>42397.638275462959</v>
      </c>
      <c r="V1036" s="84" t="s">
        <v>6169</v>
      </c>
      <c r="W1036" s="81"/>
      <c r="X1036" s="81"/>
      <c r="Y1036" s="87" t="s">
        <v>8565</v>
      </c>
      <c r="Z1036" s="81"/>
    </row>
    <row r="1037" spans="1:26" x14ac:dyDescent="0.25">
      <c r="A1037" s="66" t="s">
        <v>1034</v>
      </c>
      <c r="B1037" s="66" t="s">
        <v>2016</v>
      </c>
      <c r="C1037" s="67"/>
      <c r="D1037" s="68"/>
      <c r="E1037" s="69"/>
      <c r="F1037" s="70"/>
      <c r="G1037" s="67"/>
      <c r="H1037" s="71"/>
      <c r="I1037" s="72"/>
      <c r="J1037" s="72"/>
      <c r="K1037" s="36"/>
      <c r="L1037" s="79"/>
      <c r="M1037" s="79"/>
      <c r="N1037" s="74"/>
      <c r="O1037" s="81" t="s">
        <v>2406</v>
      </c>
      <c r="P1037" s="83">
        <v>42397.638553240744</v>
      </c>
      <c r="Q1037" s="81" t="s">
        <v>3005</v>
      </c>
      <c r="R1037" s="84" t="s">
        <v>4427</v>
      </c>
      <c r="S1037" s="81" t="s">
        <v>4830</v>
      </c>
      <c r="T1037" s="81"/>
      <c r="U1037" s="83">
        <v>42397.638553240744</v>
      </c>
      <c r="V1037" s="84" t="s">
        <v>6171</v>
      </c>
      <c r="W1037" s="81"/>
      <c r="X1037" s="81"/>
      <c r="Y1037" s="87" t="s">
        <v>8567</v>
      </c>
      <c r="Z1037" s="81"/>
    </row>
    <row r="1038" spans="1:26" x14ac:dyDescent="0.25">
      <c r="A1038" s="66" t="s">
        <v>1035</v>
      </c>
      <c r="B1038" s="66" t="s">
        <v>1035</v>
      </c>
      <c r="C1038" s="67"/>
      <c r="D1038" s="68"/>
      <c r="E1038" s="69"/>
      <c r="F1038" s="70"/>
      <c r="G1038" s="67"/>
      <c r="H1038" s="71"/>
      <c r="I1038" s="72"/>
      <c r="J1038" s="72"/>
      <c r="K1038" s="36"/>
      <c r="L1038" s="79"/>
      <c r="M1038" s="79"/>
      <c r="N1038" s="74"/>
      <c r="O1038" s="81" t="s">
        <v>179</v>
      </c>
      <c r="P1038" s="83">
        <v>42397.638599537036</v>
      </c>
      <c r="Q1038" s="81" t="s">
        <v>3112</v>
      </c>
      <c r="R1038" s="81" t="s">
        <v>4472</v>
      </c>
      <c r="S1038" s="81" t="s">
        <v>4942</v>
      </c>
      <c r="T1038" s="81"/>
      <c r="U1038" s="83">
        <v>42397.638599537036</v>
      </c>
      <c r="V1038" s="84" t="s">
        <v>6172</v>
      </c>
      <c r="W1038" s="81"/>
      <c r="X1038" s="81"/>
      <c r="Y1038" s="87" t="s">
        <v>8568</v>
      </c>
      <c r="Z1038" s="81"/>
    </row>
    <row r="1039" spans="1:26" x14ac:dyDescent="0.25">
      <c r="A1039" s="66" t="s">
        <v>1036</v>
      </c>
      <c r="B1039" s="66" t="s">
        <v>1594</v>
      </c>
      <c r="C1039" s="67"/>
      <c r="D1039" s="68"/>
      <c r="E1039" s="69"/>
      <c r="F1039" s="70"/>
      <c r="G1039" s="67"/>
      <c r="H1039" s="71"/>
      <c r="I1039" s="72"/>
      <c r="J1039" s="72"/>
      <c r="K1039" s="36"/>
      <c r="L1039" s="79"/>
      <c r="M1039" s="79"/>
      <c r="N1039" s="74"/>
      <c r="O1039" s="81" t="s">
        <v>2406</v>
      </c>
      <c r="P1039" s="83">
        <v>42397.63863425926</v>
      </c>
      <c r="Q1039" s="81" t="s">
        <v>3113</v>
      </c>
      <c r="R1039" s="84" t="s">
        <v>4473</v>
      </c>
      <c r="S1039" s="81" t="s">
        <v>4868</v>
      </c>
      <c r="T1039" s="81"/>
      <c r="U1039" s="83">
        <v>42397.63863425926</v>
      </c>
      <c r="V1039" s="84" t="s">
        <v>6173</v>
      </c>
      <c r="W1039" s="81"/>
      <c r="X1039" s="81"/>
      <c r="Y1039" s="87" t="s">
        <v>8569</v>
      </c>
      <c r="Z1039" s="81"/>
    </row>
    <row r="1040" spans="1:26" x14ac:dyDescent="0.25">
      <c r="A1040" s="66" t="s">
        <v>1036</v>
      </c>
      <c r="B1040" s="66" t="s">
        <v>1594</v>
      </c>
      <c r="C1040" s="67"/>
      <c r="D1040" s="68"/>
      <c r="E1040" s="69"/>
      <c r="F1040" s="70"/>
      <c r="G1040" s="67"/>
      <c r="H1040" s="71"/>
      <c r="I1040" s="72"/>
      <c r="J1040" s="72"/>
      <c r="K1040" s="36"/>
      <c r="L1040" s="79"/>
      <c r="M1040" s="79"/>
      <c r="N1040" s="74"/>
      <c r="O1040" s="81" t="s">
        <v>2406</v>
      </c>
      <c r="P1040" s="83">
        <v>42397.638796296298</v>
      </c>
      <c r="Q1040" s="81" t="s">
        <v>3114</v>
      </c>
      <c r="R1040" s="84" t="s">
        <v>4474</v>
      </c>
      <c r="S1040" s="81" t="s">
        <v>4868</v>
      </c>
      <c r="T1040" s="81"/>
      <c r="U1040" s="83">
        <v>42397.638796296298</v>
      </c>
      <c r="V1040" s="84" t="s">
        <v>6174</v>
      </c>
      <c r="W1040" s="81"/>
      <c r="X1040" s="81"/>
      <c r="Y1040" s="87" t="s">
        <v>8570</v>
      </c>
      <c r="Z1040" s="81"/>
    </row>
    <row r="1041" spans="1:26" x14ac:dyDescent="0.25">
      <c r="A1041" s="66" t="s">
        <v>1037</v>
      </c>
      <c r="B1041" s="66" t="s">
        <v>1676</v>
      </c>
      <c r="C1041" s="67"/>
      <c r="D1041" s="68"/>
      <c r="E1041" s="69"/>
      <c r="F1041" s="70"/>
      <c r="G1041" s="67"/>
      <c r="H1041" s="71"/>
      <c r="I1041" s="72"/>
      <c r="J1041" s="72"/>
      <c r="K1041" s="36"/>
      <c r="L1041" s="79"/>
      <c r="M1041" s="79"/>
      <c r="N1041" s="74"/>
      <c r="O1041" s="81" t="s">
        <v>2406</v>
      </c>
      <c r="P1041" s="83">
        <v>42397.638680555552</v>
      </c>
      <c r="Q1041" s="81" t="s">
        <v>3115</v>
      </c>
      <c r="R1041" s="84" t="s">
        <v>4475</v>
      </c>
      <c r="S1041" s="81" t="s">
        <v>4830</v>
      </c>
      <c r="T1041" s="81"/>
      <c r="U1041" s="83">
        <v>42397.638680555552</v>
      </c>
      <c r="V1041" s="84" t="s">
        <v>6175</v>
      </c>
      <c r="W1041" s="81"/>
      <c r="X1041" s="81"/>
      <c r="Y1041" s="87" t="s">
        <v>8571</v>
      </c>
      <c r="Z1041" s="81"/>
    </row>
    <row r="1042" spans="1:26" x14ac:dyDescent="0.25">
      <c r="A1042" s="66" t="s">
        <v>1037</v>
      </c>
      <c r="B1042" s="66" t="s">
        <v>1676</v>
      </c>
      <c r="C1042" s="67"/>
      <c r="D1042" s="68"/>
      <c r="E1042" s="69"/>
      <c r="F1042" s="70"/>
      <c r="G1042" s="67"/>
      <c r="H1042" s="71"/>
      <c r="I1042" s="72"/>
      <c r="J1042" s="72"/>
      <c r="K1042" s="36"/>
      <c r="L1042" s="79"/>
      <c r="M1042" s="79"/>
      <c r="N1042" s="74"/>
      <c r="O1042" s="81" t="s">
        <v>2406</v>
      </c>
      <c r="P1042" s="83">
        <v>42397.638969907406</v>
      </c>
      <c r="Q1042" s="81" t="s">
        <v>3116</v>
      </c>
      <c r="R1042" s="81" t="s">
        <v>4476</v>
      </c>
      <c r="S1042" s="81" t="s">
        <v>4943</v>
      </c>
      <c r="T1042" s="81" t="s">
        <v>5102</v>
      </c>
      <c r="U1042" s="83">
        <v>42397.638969907406</v>
      </c>
      <c r="V1042" s="84" t="s">
        <v>6176</v>
      </c>
      <c r="W1042" s="81"/>
      <c r="X1042" s="81"/>
      <c r="Y1042" s="87" t="s">
        <v>8572</v>
      </c>
      <c r="Z1042" s="81"/>
    </row>
    <row r="1043" spans="1:26" x14ac:dyDescent="0.25">
      <c r="A1043" s="66" t="s">
        <v>1038</v>
      </c>
      <c r="B1043" s="66" t="s">
        <v>2061</v>
      </c>
      <c r="C1043" s="67"/>
      <c r="D1043" s="68"/>
      <c r="E1043" s="69"/>
      <c r="F1043" s="70"/>
      <c r="G1043" s="67"/>
      <c r="H1043" s="71"/>
      <c r="I1043" s="72"/>
      <c r="J1043" s="72"/>
      <c r="K1043" s="36"/>
      <c r="L1043" s="79"/>
      <c r="M1043" s="79"/>
      <c r="N1043" s="74"/>
      <c r="O1043" s="81" t="s">
        <v>2406</v>
      </c>
      <c r="P1043" s="83">
        <v>42397.639525462961</v>
      </c>
      <c r="Q1043" s="81" t="s">
        <v>3117</v>
      </c>
      <c r="R1043" s="84" t="s">
        <v>4253</v>
      </c>
      <c r="S1043" s="81" t="s">
        <v>4869</v>
      </c>
      <c r="T1043" s="81" t="s">
        <v>5103</v>
      </c>
      <c r="U1043" s="83">
        <v>42397.639525462961</v>
      </c>
      <c r="V1043" s="84" t="s">
        <v>6177</v>
      </c>
      <c r="W1043" s="81"/>
      <c r="X1043" s="81"/>
      <c r="Y1043" s="87" t="s">
        <v>8573</v>
      </c>
      <c r="Z1043" s="81"/>
    </row>
    <row r="1044" spans="1:26" x14ac:dyDescent="0.25">
      <c r="A1044" s="66" t="s">
        <v>1039</v>
      </c>
      <c r="B1044" s="66" t="s">
        <v>2091</v>
      </c>
      <c r="C1044" s="67"/>
      <c r="D1044" s="68"/>
      <c r="E1044" s="69"/>
      <c r="F1044" s="70"/>
      <c r="G1044" s="67"/>
      <c r="H1044" s="71"/>
      <c r="I1044" s="72"/>
      <c r="J1044" s="72"/>
      <c r="K1044" s="36"/>
      <c r="L1044" s="79"/>
      <c r="M1044" s="79"/>
      <c r="N1044" s="74"/>
      <c r="O1044" s="81" t="s">
        <v>2406</v>
      </c>
      <c r="P1044" s="83">
        <v>42397.639560185184</v>
      </c>
      <c r="Q1044" s="81" t="s">
        <v>3118</v>
      </c>
      <c r="R1044" s="84" t="s">
        <v>4279</v>
      </c>
      <c r="S1044" s="81" t="s">
        <v>4830</v>
      </c>
      <c r="T1044" s="81"/>
      <c r="U1044" s="83">
        <v>42397.639560185184</v>
      </c>
      <c r="V1044" s="84" t="s">
        <v>6178</v>
      </c>
      <c r="W1044" s="81"/>
      <c r="X1044" s="81"/>
      <c r="Y1044" s="87" t="s">
        <v>8574</v>
      </c>
      <c r="Z1044" s="81"/>
    </row>
    <row r="1045" spans="1:26" x14ac:dyDescent="0.25">
      <c r="A1045" s="66" t="s">
        <v>1040</v>
      </c>
      <c r="B1045" s="66" t="s">
        <v>2226</v>
      </c>
      <c r="C1045" s="67"/>
      <c r="D1045" s="68"/>
      <c r="E1045" s="69"/>
      <c r="F1045" s="70"/>
      <c r="G1045" s="67"/>
      <c r="H1045" s="71"/>
      <c r="I1045" s="72"/>
      <c r="J1045" s="72"/>
      <c r="K1045" s="36"/>
      <c r="L1045" s="79"/>
      <c r="M1045" s="79"/>
      <c r="N1045" s="74"/>
      <c r="O1045" s="81" t="s">
        <v>2406</v>
      </c>
      <c r="P1045" s="83">
        <v>42397.639560185184</v>
      </c>
      <c r="Q1045" s="81" t="s">
        <v>3119</v>
      </c>
      <c r="R1045" s="81"/>
      <c r="S1045" s="81"/>
      <c r="T1045" s="81"/>
      <c r="U1045" s="83">
        <v>42397.639560185184</v>
      </c>
      <c r="V1045" s="84" t="s">
        <v>6179</v>
      </c>
      <c r="W1045" s="81"/>
      <c r="X1045" s="81"/>
      <c r="Y1045" s="87" t="s">
        <v>8575</v>
      </c>
      <c r="Z1045" s="81"/>
    </row>
    <row r="1046" spans="1:26" x14ac:dyDescent="0.25">
      <c r="A1046" s="66" t="s">
        <v>1041</v>
      </c>
      <c r="B1046" s="66" t="s">
        <v>1138</v>
      </c>
      <c r="C1046" s="67"/>
      <c r="D1046" s="68"/>
      <c r="E1046" s="69"/>
      <c r="F1046" s="70"/>
      <c r="G1046" s="67"/>
      <c r="H1046" s="71"/>
      <c r="I1046" s="72"/>
      <c r="J1046" s="72"/>
      <c r="K1046" s="36"/>
      <c r="L1046" s="79"/>
      <c r="M1046" s="79"/>
      <c r="N1046" s="74"/>
      <c r="O1046" s="81" t="s">
        <v>2407</v>
      </c>
      <c r="P1046" s="83">
        <v>42397.639652777776</v>
      </c>
      <c r="Q1046" s="81" t="s">
        <v>3120</v>
      </c>
      <c r="R1046" s="81"/>
      <c r="S1046" s="81"/>
      <c r="T1046" s="81"/>
      <c r="U1046" s="83">
        <v>42397.639652777776</v>
      </c>
      <c r="V1046" s="84" t="s">
        <v>6180</v>
      </c>
      <c r="W1046" s="81"/>
      <c r="X1046" s="81"/>
      <c r="Y1046" s="87" t="s">
        <v>8576</v>
      </c>
      <c r="Z1046" s="87" t="s">
        <v>8693</v>
      </c>
    </row>
    <row r="1047" spans="1:26" x14ac:dyDescent="0.25">
      <c r="A1047" s="66" t="s">
        <v>1042</v>
      </c>
      <c r="B1047" s="66" t="s">
        <v>1042</v>
      </c>
      <c r="C1047" s="67"/>
      <c r="D1047" s="68"/>
      <c r="E1047" s="69"/>
      <c r="F1047" s="70"/>
      <c r="G1047" s="67"/>
      <c r="H1047" s="71"/>
      <c r="I1047" s="72"/>
      <c r="J1047" s="72"/>
      <c r="K1047" s="36"/>
      <c r="L1047" s="79"/>
      <c r="M1047" s="79"/>
      <c r="N1047" s="74"/>
      <c r="O1047" s="81" t="s">
        <v>179</v>
      </c>
      <c r="P1047" s="83">
        <v>42397.639710648145</v>
      </c>
      <c r="Q1047" s="81" t="s">
        <v>3121</v>
      </c>
      <c r="R1047" s="84" t="s">
        <v>4477</v>
      </c>
      <c r="S1047" s="81" t="s">
        <v>4849</v>
      </c>
      <c r="T1047" s="81"/>
      <c r="U1047" s="83">
        <v>42397.639710648145</v>
      </c>
      <c r="V1047" s="84" t="s">
        <v>6181</v>
      </c>
      <c r="W1047" s="81"/>
      <c r="X1047" s="81"/>
      <c r="Y1047" s="87" t="s">
        <v>8577</v>
      </c>
      <c r="Z1047" s="81"/>
    </row>
    <row r="1048" spans="1:26" x14ac:dyDescent="0.25">
      <c r="A1048" s="66" t="s">
        <v>1043</v>
      </c>
      <c r="B1048" s="66" t="s">
        <v>2115</v>
      </c>
      <c r="C1048" s="67"/>
      <c r="D1048" s="68"/>
      <c r="E1048" s="69"/>
      <c r="F1048" s="70"/>
      <c r="G1048" s="67"/>
      <c r="H1048" s="71"/>
      <c r="I1048" s="72"/>
      <c r="J1048" s="72"/>
      <c r="K1048" s="36"/>
      <c r="L1048" s="79"/>
      <c r="M1048" s="79"/>
      <c r="N1048" s="74"/>
      <c r="O1048" s="81" t="s">
        <v>2406</v>
      </c>
      <c r="P1048" s="83">
        <v>42397.639803240738</v>
      </c>
      <c r="Q1048" s="81" t="s">
        <v>2518</v>
      </c>
      <c r="R1048" s="81"/>
      <c r="S1048" s="81"/>
      <c r="T1048" s="81" t="s">
        <v>5042</v>
      </c>
      <c r="U1048" s="83">
        <v>42397.639803240738</v>
      </c>
      <c r="V1048" s="84" t="s">
        <v>6182</v>
      </c>
      <c r="W1048" s="81"/>
      <c r="X1048" s="81"/>
      <c r="Y1048" s="87" t="s">
        <v>8578</v>
      </c>
      <c r="Z1048" s="81"/>
    </row>
    <row r="1049" spans="1:26" x14ac:dyDescent="0.25">
      <c r="A1049" s="66" t="s">
        <v>1044</v>
      </c>
      <c r="B1049" s="66" t="s">
        <v>2227</v>
      </c>
      <c r="C1049" s="67"/>
      <c r="D1049" s="68"/>
      <c r="E1049" s="69"/>
      <c r="F1049" s="70"/>
      <c r="G1049" s="67"/>
      <c r="H1049" s="71"/>
      <c r="I1049" s="72"/>
      <c r="J1049" s="72"/>
      <c r="K1049" s="36"/>
      <c r="L1049" s="79"/>
      <c r="M1049" s="79"/>
      <c r="N1049" s="74"/>
      <c r="O1049" s="81" t="s">
        <v>2406</v>
      </c>
      <c r="P1049" s="83">
        <v>42397.640081018515</v>
      </c>
      <c r="Q1049" s="81" t="s">
        <v>3122</v>
      </c>
      <c r="R1049" s="84" t="s">
        <v>4478</v>
      </c>
      <c r="S1049" s="81" t="s">
        <v>4841</v>
      </c>
      <c r="T1049" s="81" t="s">
        <v>5104</v>
      </c>
      <c r="U1049" s="83">
        <v>42397.640081018515</v>
      </c>
      <c r="V1049" s="84" t="s">
        <v>6183</v>
      </c>
      <c r="W1049" s="81"/>
      <c r="X1049" s="81"/>
      <c r="Y1049" s="87" t="s">
        <v>8579</v>
      </c>
      <c r="Z1049" s="81"/>
    </row>
    <row r="1050" spans="1:26" x14ac:dyDescent="0.25">
      <c r="A1050" s="66" t="s">
        <v>1045</v>
      </c>
      <c r="B1050" s="66" t="s">
        <v>1045</v>
      </c>
      <c r="C1050" s="67"/>
      <c r="D1050" s="68"/>
      <c r="E1050" s="69"/>
      <c r="F1050" s="70"/>
      <c r="G1050" s="67"/>
      <c r="H1050" s="71"/>
      <c r="I1050" s="72"/>
      <c r="J1050" s="72"/>
      <c r="K1050" s="36"/>
      <c r="L1050" s="79"/>
      <c r="M1050" s="79"/>
      <c r="N1050" s="74"/>
      <c r="O1050" s="81" t="s">
        <v>179</v>
      </c>
      <c r="P1050" s="83">
        <v>42397.640115740738</v>
      </c>
      <c r="Q1050" s="81" t="s">
        <v>3123</v>
      </c>
      <c r="R1050" s="84" t="s">
        <v>4188</v>
      </c>
      <c r="S1050" s="81" t="s">
        <v>4830</v>
      </c>
      <c r="T1050" s="81"/>
      <c r="U1050" s="83">
        <v>42397.640115740738</v>
      </c>
      <c r="V1050" s="84" t="s">
        <v>6184</v>
      </c>
      <c r="W1050" s="81"/>
      <c r="X1050" s="81"/>
      <c r="Y1050" s="87" t="s">
        <v>8580</v>
      </c>
      <c r="Z1050" s="81"/>
    </row>
    <row r="1051" spans="1:26" x14ac:dyDescent="0.25">
      <c r="A1051" s="66" t="s">
        <v>1046</v>
      </c>
      <c r="B1051" s="66" t="s">
        <v>1046</v>
      </c>
      <c r="C1051" s="67"/>
      <c r="D1051" s="68"/>
      <c r="E1051" s="69"/>
      <c r="F1051" s="70"/>
      <c r="G1051" s="67"/>
      <c r="H1051" s="71"/>
      <c r="I1051" s="72"/>
      <c r="J1051" s="72"/>
      <c r="K1051" s="36"/>
      <c r="L1051" s="79"/>
      <c r="M1051" s="79"/>
      <c r="N1051" s="74"/>
      <c r="O1051" s="81" t="s">
        <v>179</v>
      </c>
      <c r="P1051" s="83">
        <v>42397.640219907407</v>
      </c>
      <c r="Q1051" s="81" t="s">
        <v>3124</v>
      </c>
      <c r="R1051" s="84" t="s">
        <v>4479</v>
      </c>
      <c r="S1051" s="81" t="s">
        <v>4841</v>
      </c>
      <c r="T1051" s="81"/>
      <c r="U1051" s="83">
        <v>42397.640219907407</v>
      </c>
      <c r="V1051" s="84" t="s">
        <v>6185</v>
      </c>
      <c r="W1051" s="81"/>
      <c r="X1051" s="81"/>
      <c r="Y1051" s="87" t="s">
        <v>8581</v>
      </c>
      <c r="Z1051" s="81"/>
    </row>
    <row r="1052" spans="1:26" x14ac:dyDescent="0.25">
      <c r="A1052" s="66" t="s">
        <v>1047</v>
      </c>
      <c r="B1052" s="66" t="s">
        <v>2061</v>
      </c>
      <c r="C1052" s="67"/>
      <c r="D1052" s="68"/>
      <c r="E1052" s="69"/>
      <c r="F1052" s="70"/>
      <c r="G1052" s="67"/>
      <c r="H1052" s="71"/>
      <c r="I1052" s="72"/>
      <c r="J1052" s="72"/>
      <c r="K1052" s="36"/>
      <c r="L1052" s="79"/>
      <c r="M1052" s="79"/>
      <c r="N1052" s="74"/>
      <c r="O1052" s="81" t="s">
        <v>2406</v>
      </c>
      <c r="P1052" s="83">
        <v>42397.640300925923</v>
      </c>
      <c r="Q1052" s="81" t="s">
        <v>3117</v>
      </c>
      <c r="R1052" s="84" t="s">
        <v>4253</v>
      </c>
      <c r="S1052" s="81" t="s">
        <v>4869</v>
      </c>
      <c r="T1052" s="81" t="s">
        <v>5103</v>
      </c>
      <c r="U1052" s="83">
        <v>42397.640300925923</v>
      </c>
      <c r="V1052" s="84" t="s">
        <v>6186</v>
      </c>
      <c r="W1052" s="81"/>
      <c r="X1052" s="81"/>
      <c r="Y1052" s="87" t="s">
        <v>8582</v>
      </c>
      <c r="Z1052" s="81"/>
    </row>
    <row r="1053" spans="1:26" x14ac:dyDescent="0.25">
      <c r="A1053" s="66" t="s">
        <v>1048</v>
      </c>
      <c r="B1053" s="66" t="s">
        <v>1789</v>
      </c>
      <c r="C1053" s="67"/>
      <c r="D1053" s="68"/>
      <c r="E1053" s="69"/>
      <c r="F1053" s="70"/>
      <c r="G1053" s="67"/>
      <c r="H1053" s="71"/>
      <c r="I1053" s="72"/>
      <c r="J1053" s="72"/>
      <c r="K1053" s="36"/>
      <c r="L1053" s="79"/>
      <c r="M1053" s="79"/>
      <c r="N1053" s="74"/>
      <c r="O1053" s="81" t="s">
        <v>2406</v>
      </c>
      <c r="P1053" s="83">
        <v>42397.640474537038</v>
      </c>
      <c r="Q1053" s="81" t="s">
        <v>3066</v>
      </c>
      <c r="R1053" s="81"/>
      <c r="S1053" s="81"/>
      <c r="T1053" s="81"/>
      <c r="U1053" s="83">
        <v>42397.640474537038</v>
      </c>
      <c r="V1053" s="84" t="s">
        <v>6187</v>
      </c>
      <c r="W1053" s="81"/>
      <c r="X1053" s="81"/>
      <c r="Y1053" s="87" t="s">
        <v>8583</v>
      </c>
      <c r="Z1053" s="81"/>
    </row>
    <row r="1054" spans="1:26" x14ac:dyDescent="0.25">
      <c r="A1054" s="66" t="s">
        <v>1049</v>
      </c>
      <c r="B1054" s="66" t="s">
        <v>1049</v>
      </c>
      <c r="C1054" s="67"/>
      <c r="D1054" s="68"/>
      <c r="E1054" s="69"/>
      <c r="F1054" s="70"/>
      <c r="G1054" s="67"/>
      <c r="H1054" s="71"/>
      <c r="I1054" s="72"/>
      <c r="J1054" s="72"/>
      <c r="K1054" s="36"/>
      <c r="L1054" s="79"/>
      <c r="M1054" s="79"/>
      <c r="N1054" s="74"/>
      <c r="O1054" s="81" t="s">
        <v>179</v>
      </c>
      <c r="P1054" s="83">
        <v>42397.640474537038</v>
      </c>
      <c r="Q1054" s="81" t="s">
        <v>3125</v>
      </c>
      <c r="R1054" s="81"/>
      <c r="S1054" s="81"/>
      <c r="T1054" s="81"/>
      <c r="U1054" s="83">
        <v>42397.640474537038</v>
      </c>
      <c r="V1054" s="84" t="s">
        <v>6188</v>
      </c>
      <c r="W1054" s="81"/>
      <c r="X1054" s="81"/>
      <c r="Y1054" s="87" t="s">
        <v>8584</v>
      </c>
      <c r="Z1054" s="81"/>
    </row>
    <row r="1055" spans="1:26" x14ac:dyDescent="0.25">
      <c r="A1055" s="66" t="s">
        <v>1050</v>
      </c>
      <c r="B1055" s="66" t="s">
        <v>2228</v>
      </c>
      <c r="C1055" s="67"/>
      <c r="D1055" s="68"/>
      <c r="E1055" s="69"/>
      <c r="F1055" s="70"/>
      <c r="G1055" s="67"/>
      <c r="H1055" s="71"/>
      <c r="I1055" s="72"/>
      <c r="J1055" s="72"/>
      <c r="K1055" s="36"/>
      <c r="L1055" s="79"/>
      <c r="M1055" s="79"/>
      <c r="N1055" s="74"/>
      <c r="O1055" s="81" t="s">
        <v>2407</v>
      </c>
      <c r="P1055" s="83">
        <v>42397.6405787037</v>
      </c>
      <c r="Q1055" s="81" t="s">
        <v>3126</v>
      </c>
      <c r="R1055" s="84" t="s">
        <v>4240</v>
      </c>
      <c r="S1055" s="81" t="s">
        <v>4862</v>
      </c>
      <c r="T1055" s="81"/>
      <c r="U1055" s="83">
        <v>42397.6405787037</v>
      </c>
      <c r="V1055" s="84" t="s">
        <v>6189</v>
      </c>
      <c r="W1055" s="81"/>
      <c r="X1055" s="81"/>
      <c r="Y1055" s="87" t="s">
        <v>8585</v>
      </c>
      <c r="Z1055" s="87" t="s">
        <v>10037</v>
      </c>
    </row>
    <row r="1056" spans="1:26" x14ac:dyDescent="0.25">
      <c r="A1056" s="66" t="s">
        <v>1050</v>
      </c>
      <c r="B1056" s="66" t="s">
        <v>2110</v>
      </c>
      <c r="C1056" s="67"/>
      <c r="D1056" s="68"/>
      <c r="E1056" s="69"/>
      <c r="F1056" s="70"/>
      <c r="G1056" s="67"/>
      <c r="H1056" s="71"/>
      <c r="I1056" s="72"/>
      <c r="J1056" s="72"/>
      <c r="K1056" s="36"/>
      <c r="L1056" s="79"/>
      <c r="M1056" s="79"/>
      <c r="N1056" s="74"/>
      <c r="O1056" s="81" t="s">
        <v>2407</v>
      </c>
      <c r="P1056" s="83">
        <v>42397.636469907404</v>
      </c>
      <c r="Q1056" s="81" t="s">
        <v>3127</v>
      </c>
      <c r="R1056" s="84" t="s">
        <v>4240</v>
      </c>
      <c r="S1056" s="81" t="s">
        <v>4862</v>
      </c>
      <c r="T1056" s="81" t="s">
        <v>2002</v>
      </c>
      <c r="U1056" s="83">
        <v>42397.636469907404</v>
      </c>
      <c r="V1056" s="84" t="s">
        <v>6190</v>
      </c>
      <c r="W1056" s="81"/>
      <c r="X1056" s="81"/>
      <c r="Y1056" s="87" t="s">
        <v>8586</v>
      </c>
      <c r="Z1056" s="87" t="s">
        <v>10023</v>
      </c>
    </row>
    <row r="1057" spans="1:26" x14ac:dyDescent="0.25">
      <c r="A1057" s="66" t="s">
        <v>1051</v>
      </c>
      <c r="B1057" s="66" t="s">
        <v>2094</v>
      </c>
      <c r="C1057" s="67"/>
      <c r="D1057" s="68"/>
      <c r="E1057" s="69"/>
      <c r="F1057" s="70"/>
      <c r="G1057" s="67"/>
      <c r="H1057" s="71"/>
      <c r="I1057" s="72"/>
      <c r="J1057" s="72"/>
      <c r="K1057" s="36"/>
      <c r="L1057" s="79"/>
      <c r="M1057" s="79"/>
      <c r="N1057" s="74"/>
      <c r="O1057" s="81" t="s">
        <v>2406</v>
      </c>
      <c r="P1057" s="83">
        <v>42397.6408912037</v>
      </c>
      <c r="Q1057" s="81" t="s">
        <v>3128</v>
      </c>
      <c r="R1057" s="84" t="s">
        <v>4256</v>
      </c>
      <c r="S1057" s="81" t="s">
        <v>4870</v>
      </c>
      <c r="T1057" s="81"/>
      <c r="U1057" s="83">
        <v>42397.6408912037</v>
      </c>
      <c r="V1057" s="84" t="s">
        <v>6191</v>
      </c>
      <c r="W1057" s="81"/>
      <c r="X1057" s="81"/>
      <c r="Y1057" s="87" t="s">
        <v>8587</v>
      </c>
      <c r="Z1057" s="81"/>
    </row>
    <row r="1058" spans="1:26" x14ac:dyDescent="0.25">
      <c r="A1058" s="66" t="s">
        <v>1052</v>
      </c>
      <c r="B1058" s="66" t="s">
        <v>2229</v>
      </c>
      <c r="C1058" s="67"/>
      <c r="D1058" s="68"/>
      <c r="E1058" s="69"/>
      <c r="F1058" s="70"/>
      <c r="G1058" s="67"/>
      <c r="H1058" s="71"/>
      <c r="I1058" s="72"/>
      <c r="J1058" s="72"/>
      <c r="K1058" s="36"/>
      <c r="L1058" s="79"/>
      <c r="M1058" s="79"/>
      <c r="N1058" s="74"/>
      <c r="O1058" s="81" t="s">
        <v>2406</v>
      </c>
      <c r="P1058" s="83">
        <v>42397.640925925924</v>
      </c>
      <c r="Q1058" s="81" t="s">
        <v>3129</v>
      </c>
      <c r="R1058" s="84" t="s">
        <v>4240</v>
      </c>
      <c r="S1058" s="81" t="s">
        <v>4862</v>
      </c>
      <c r="T1058" s="81"/>
      <c r="U1058" s="83">
        <v>42397.640925925924</v>
      </c>
      <c r="V1058" s="84" t="s">
        <v>6192</v>
      </c>
      <c r="W1058" s="81"/>
      <c r="X1058" s="81"/>
      <c r="Y1058" s="87" t="s">
        <v>8588</v>
      </c>
      <c r="Z1058" s="81"/>
    </row>
    <row r="1059" spans="1:26" x14ac:dyDescent="0.25">
      <c r="A1059" s="66" t="s">
        <v>1052</v>
      </c>
      <c r="B1059" s="66" t="s">
        <v>1144</v>
      </c>
      <c r="C1059" s="67"/>
      <c r="D1059" s="68"/>
      <c r="E1059" s="69"/>
      <c r="F1059" s="70"/>
      <c r="G1059" s="67"/>
      <c r="H1059" s="71"/>
      <c r="I1059" s="72"/>
      <c r="J1059" s="72"/>
      <c r="K1059" s="36"/>
      <c r="L1059" s="79"/>
      <c r="M1059" s="79"/>
      <c r="N1059" s="74"/>
      <c r="O1059" s="81" t="s">
        <v>2406</v>
      </c>
      <c r="P1059" s="83">
        <v>42397.640925925924</v>
      </c>
      <c r="Q1059" s="81" t="s">
        <v>3129</v>
      </c>
      <c r="R1059" s="84" t="s">
        <v>4240</v>
      </c>
      <c r="S1059" s="81" t="s">
        <v>4862</v>
      </c>
      <c r="T1059" s="81"/>
      <c r="U1059" s="83">
        <v>42397.640925925924</v>
      </c>
      <c r="V1059" s="84" t="s">
        <v>6192</v>
      </c>
      <c r="W1059" s="81"/>
      <c r="X1059" s="81"/>
      <c r="Y1059" s="87" t="s">
        <v>8588</v>
      </c>
      <c r="Z1059" s="81"/>
    </row>
    <row r="1060" spans="1:26" x14ac:dyDescent="0.25">
      <c r="A1060" s="66" t="s">
        <v>1053</v>
      </c>
      <c r="B1060" s="66" t="s">
        <v>1594</v>
      </c>
      <c r="C1060" s="67"/>
      <c r="D1060" s="68"/>
      <c r="E1060" s="69"/>
      <c r="F1060" s="70"/>
      <c r="G1060" s="67"/>
      <c r="H1060" s="71"/>
      <c r="I1060" s="72"/>
      <c r="J1060" s="72"/>
      <c r="K1060" s="36"/>
      <c r="L1060" s="79"/>
      <c r="M1060" s="79"/>
      <c r="N1060" s="74"/>
      <c r="O1060" s="81" t="s">
        <v>2406</v>
      </c>
      <c r="P1060" s="83">
        <v>42397.641018518516</v>
      </c>
      <c r="Q1060" s="81" t="s">
        <v>3113</v>
      </c>
      <c r="R1060" s="84" t="s">
        <v>4473</v>
      </c>
      <c r="S1060" s="81" t="s">
        <v>4868</v>
      </c>
      <c r="T1060" s="81"/>
      <c r="U1060" s="83">
        <v>42397.641018518516</v>
      </c>
      <c r="V1060" s="84" t="s">
        <v>6193</v>
      </c>
      <c r="W1060" s="81"/>
      <c r="X1060" s="81"/>
      <c r="Y1060" s="87" t="s">
        <v>8589</v>
      </c>
      <c r="Z1060" s="81"/>
    </row>
    <row r="1061" spans="1:26" x14ac:dyDescent="0.25">
      <c r="A1061" s="66" t="s">
        <v>1054</v>
      </c>
      <c r="B1061" s="66" t="s">
        <v>2230</v>
      </c>
      <c r="C1061" s="67"/>
      <c r="D1061" s="68"/>
      <c r="E1061" s="69"/>
      <c r="F1061" s="70"/>
      <c r="G1061" s="67"/>
      <c r="H1061" s="71"/>
      <c r="I1061" s="72"/>
      <c r="J1061" s="72"/>
      <c r="K1061" s="36"/>
      <c r="L1061" s="79"/>
      <c r="M1061" s="79"/>
      <c r="N1061" s="74"/>
      <c r="O1061" s="81" t="s">
        <v>2407</v>
      </c>
      <c r="P1061" s="83">
        <v>42397.561122685183</v>
      </c>
      <c r="Q1061" s="81" t="s">
        <v>3130</v>
      </c>
      <c r="R1061" s="81"/>
      <c r="S1061" s="81"/>
      <c r="T1061" s="81"/>
      <c r="U1061" s="83">
        <v>42397.561122685183</v>
      </c>
      <c r="V1061" s="84" t="s">
        <v>6194</v>
      </c>
      <c r="W1061" s="81"/>
      <c r="X1061" s="81"/>
      <c r="Y1061" s="87" t="s">
        <v>8590</v>
      </c>
      <c r="Z1061" s="87" t="s">
        <v>10038</v>
      </c>
    </row>
    <row r="1062" spans="1:26" x14ac:dyDescent="0.25">
      <c r="A1062" s="66" t="s">
        <v>1054</v>
      </c>
      <c r="B1062" s="66" t="s">
        <v>2230</v>
      </c>
      <c r="C1062" s="67"/>
      <c r="D1062" s="68"/>
      <c r="E1062" s="69"/>
      <c r="F1062" s="70"/>
      <c r="G1062" s="67"/>
      <c r="H1062" s="71"/>
      <c r="I1062" s="72"/>
      <c r="J1062" s="72"/>
      <c r="K1062" s="36"/>
      <c r="L1062" s="79"/>
      <c r="M1062" s="79"/>
      <c r="N1062" s="74"/>
      <c r="O1062" s="81" t="s">
        <v>2407</v>
      </c>
      <c r="P1062" s="83">
        <v>42397.56144675926</v>
      </c>
      <c r="Q1062" s="81" t="s">
        <v>3131</v>
      </c>
      <c r="R1062" s="81"/>
      <c r="S1062" s="81"/>
      <c r="T1062" s="81"/>
      <c r="U1062" s="83">
        <v>42397.56144675926</v>
      </c>
      <c r="V1062" s="84" t="s">
        <v>6195</v>
      </c>
      <c r="W1062" s="81"/>
      <c r="X1062" s="81"/>
      <c r="Y1062" s="87" t="s">
        <v>8591</v>
      </c>
      <c r="Z1062" s="87" t="s">
        <v>10038</v>
      </c>
    </row>
    <row r="1063" spans="1:26" x14ac:dyDescent="0.25">
      <c r="A1063" s="66" t="s">
        <v>1055</v>
      </c>
      <c r="B1063" s="66" t="s">
        <v>2230</v>
      </c>
      <c r="C1063" s="67"/>
      <c r="D1063" s="68"/>
      <c r="E1063" s="69"/>
      <c r="F1063" s="70"/>
      <c r="G1063" s="67"/>
      <c r="H1063" s="71"/>
      <c r="I1063" s="72"/>
      <c r="J1063" s="72"/>
      <c r="K1063" s="36"/>
      <c r="L1063" s="79"/>
      <c r="M1063" s="79"/>
      <c r="N1063" s="74"/>
      <c r="O1063" s="81" t="s">
        <v>2406</v>
      </c>
      <c r="P1063" s="83">
        <v>42397.641284722224</v>
      </c>
      <c r="Q1063" s="81" t="s">
        <v>3132</v>
      </c>
      <c r="R1063" s="81"/>
      <c r="S1063" s="81"/>
      <c r="T1063" s="81"/>
      <c r="U1063" s="83">
        <v>42397.641284722224</v>
      </c>
      <c r="V1063" s="84" t="s">
        <v>6196</v>
      </c>
      <c r="W1063" s="81"/>
      <c r="X1063" s="81"/>
      <c r="Y1063" s="87" t="s">
        <v>8592</v>
      </c>
      <c r="Z1063" s="81"/>
    </row>
    <row r="1064" spans="1:26" x14ac:dyDescent="0.25">
      <c r="A1064" s="66" t="s">
        <v>1055</v>
      </c>
      <c r="B1064" s="66" t="s">
        <v>1054</v>
      </c>
      <c r="C1064" s="67"/>
      <c r="D1064" s="68"/>
      <c r="E1064" s="69"/>
      <c r="F1064" s="70"/>
      <c r="G1064" s="67"/>
      <c r="H1064" s="71"/>
      <c r="I1064" s="72"/>
      <c r="J1064" s="72"/>
      <c r="K1064" s="36"/>
      <c r="L1064" s="79"/>
      <c r="M1064" s="79"/>
      <c r="N1064" s="74"/>
      <c r="O1064" s="81" t="s">
        <v>2406</v>
      </c>
      <c r="P1064" s="83">
        <v>42397.641284722224</v>
      </c>
      <c r="Q1064" s="81" t="s">
        <v>3132</v>
      </c>
      <c r="R1064" s="81"/>
      <c r="S1064" s="81"/>
      <c r="T1064" s="81"/>
      <c r="U1064" s="83">
        <v>42397.641284722224</v>
      </c>
      <c r="V1064" s="84" t="s">
        <v>6196</v>
      </c>
      <c r="W1064" s="81"/>
      <c r="X1064" s="81"/>
      <c r="Y1064" s="87" t="s">
        <v>8592</v>
      </c>
      <c r="Z1064" s="81"/>
    </row>
    <row r="1065" spans="1:26" x14ac:dyDescent="0.25">
      <c r="A1065" s="66" t="s">
        <v>1056</v>
      </c>
      <c r="B1065" s="66" t="s">
        <v>2061</v>
      </c>
      <c r="C1065" s="67"/>
      <c r="D1065" s="68"/>
      <c r="E1065" s="69"/>
      <c r="F1065" s="70"/>
      <c r="G1065" s="67"/>
      <c r="H1065" s="71"/>
      <c r="I1065" s="72"/>
      <c r="J1065" s="72"/>
      <c r="K1065" s="36"/>
      <c r="L1065" s="79"/>
      <c r="M1065" s="79"/>
      <c r="N1065" s="74"/>
      <c r="O1065" s="81" t="s">
        <v>2406</v>
      </c>
      <c r="P1065" s="83">
        <v>42397.641331018516</v>
      </c>
      <c r="Q1065" s="81" t="s">
        <v>3117</v>
      </c>
      <c r="R1065" s="84" t="s">
        <v>4253</v>
      </c>
      <c r="S1065" s="81" t="s">
        <v>4869</v>
      </c>
      <c r="T1065" s="81" t="s">
        <v>5103</v>
      </c>
      <c r="U1065" s="83">
        <v>42397.641331018516</v>
      </c>
      <c r="V1065" s="84" t="s">
        <v>6197</v>
      </c>
      <c r="W1065" s="81"/>
      <c r="X1065" s="81"/>
      <c r="Y1065" s="87" t="s">
        <v>8593</v>
      </c>
      <c r="Z1065" s="81"/>
    </row>
    <row r="1066" spans="1:26" x14ac:dyDescent="0.25">
      <c r="A1066" s="66" t="s">
        <v>1057</v>
      </c>
      <c r="B1066" s="66" t="s">
        <v>1768</v>
      </c>
      <c r="C1066" s="67"/>
      <c r="D1066" s="68"/>
      <c r="E1066" s="69"/>
      <c r="F1066" s="70"/>
      <c r="G1066" s="67"/>
      <c r="H1066" s="71"/>
      <c r="I1066" s="72"/>
      <c r="J1066" s="72"/>
      <c r="K1066" s="36"/>
      <c r="L1066" s="79"/>
      <c r="M1066" s="79"/>
      <c r="N1066" s="74"/>
      <c r="O1066" s="81" t="s">
        <v>2406</v>
      </c>
      <c r="P1066" s="83">
        <v>42397.641446759262</v>
      </c>
      <c r="Q1066" s="81" t="s">
        <v>3133</v>
      </c>
      <c r="R1066" s="84" t="s">
        <v>4480</v>
      </c>
      <c r="S1066" s="81" t="s">
        <v>4849</v>
      </c>
      <c r="T1066" s="81"/>
      <c r="U1066" s="83">
        <v>42397.641446759262</v>
      </c>
      <c r="V1066" s="84" t="s">
        <v>6198</v>
      </c>
      <c r="W1066" s="81"/>
      <c r="X1066" s="81"/>
      <c r="Y1066" s="87" t="s">
        <v>8594</v>
      </c>
      <c r="Z1066" s="81"/>
    </row>
    <row r="1067" spans="1:26" x14ac:dyDescent="0.25">
      <c r="A1067" s="66" t="s">
        <v>1058</v>
      </c>
      <c r="B1067" s="66" t="s">
        <v>2061</v>
      </c>
      <c r="C1067" s="67"/>
      <c r="D1067" s="68"/>
      <c r="E1067" s="69"/>
      <c r="F1067" s="70"/>
      <c r="G1067" s="67"/>
      <c r="H1067" s="71"/>
      <c r="I1067" s="72"/>
      <c r="J1067" s="72"/>
      <c r="K1067" s="36"/>
      <c r="L1067" s="79"/>
      <c r="M1067" s="79"/>
      <c r="N1067" s="74"/>
      <c r="O1067" s="81" t="s">
        <v>2406</v>
      </c>
      <c r="P1067" s="83">
        <v>42397.641574074078</v>
      </c>
      <c r="Q1067" s="81" t="s">
        <v>3117</v>
      </c>
      <c r="R1067" s="84" t="s">
        <v>4253</v>
      </c>
      <c r="S1067" s="81" t="s">
        <v>4869</v>
      </c>
      <c r="T1067" s="81" t="s">
        <v>5103</v>
      </c>
      <c r="U1067" s="83">
        <v>42397.641574074078</v>
      </c>
      <c r="V1067" s="84" t="s">
        <v>6199</v>
      </c>
      <c r="W1067" s="81"/>
      <c r="X1067" s="81"/>
      <c r="Y1067" s="87" t="s">
        <v>8595</v>
      </c>
      <c r="Z1067" s="81"/>
    </row>
    <row r="1068" spans="1:26" x14ac:dyDescent="0.25">
      <c r="A1068" s="66" t="s">
        <v>1059</v>
      </c>
      <c r="B1068" s="66" t="s">
        <v>1344</v>
      </c>
      <c r="C1068" s="67"/>
      <c r="D1068" s="68"/>
      <c r="E1068" s="69"/>
      <c r="F1068" s="70"/>
      <c r="G1068" s="67"/>
      <c r="H1068" s="71"/>
      <c r="I1068" s="72"/>
      <c r="J1068" s="72"/>
      <c r="K1068" s="36"/>
      <c r="L1068" s="79"/>
      <c r="M1068" s="79"/>
      <c r="N1068" s="74"/>
      <c r="O1068" s="81" t="s">
        <v>2406</v>
      </c>
      <c r="P1068" s="83">
        <v>42397.641875000001</v>
      </c>
      <c r="Q1068" s="81" t="s">
        <v>3134</v>
      </c>
      <c r="R1068" s="84" t="s">
        <v>4256</v>
      </c>
      <c r="S1068" s="81" t="s">
        <v>4870</v>
      </c>
      <c r="T1068" s="81"/>
      <c r="U1068" s="83">
        <v>42397.641875000001</v>
      </c>
      <c r="V1068" s="84" t="s">
        <v>6200</v>
      </c>
      <c r="W1068" s="81"/>
      <c r="X1068" s="81"/>
      <c r="Y1068" s="87" t="s">
        <v>8596</v>
      </c>
      <c r="Z1068" s="81"/>
    </row>
    <row r="1069" spans="1:26" x14ac:dyDescent="0.25">
      <c r="A1069" s="66" t="s">
        <v>1060</v>
      </c>
      <c r="B1069" s="66" t="s">
        <v>1060</v>
      </c>
      <c r="C1069" s="67"/>
      <c r="D1069" s="68"/>
      <c r="E1069" s="69"/>
      <c r="F1069" s="70"/>
      <c r="G1069" s="67"/>
      <c r="H1069" s="71"/>
      <c r="I1069" s="72"/>
      <c r="J1069" s="72"/>
      <c r="K1069" s="36"/>
      <c r="L1069" s="79"/>
      <c r="M1069" s="79"/>
      <c r="N1069" s="74"/>
      <c r="O1069" s="81" t="s">
        <v>179</v>
      </c>
      <c r="P1069" s="83">
        <v>42397.642361111109</v>
      </c>
      <c r="Q1069" s="81" t="s">
        <v>3135</v>
      </c>
      <c r="R1069" s="84" t="s">
        <v>4416</v>
      </c>
      <c r="S1069" s="81" t="s">
        <v>4921</v>
      </c>
      <c r="T1069" s="81" t="s">
        <v>5059</v>
      </c>
      <c r="U1069" s="83">
        <v>42397.642361111109</v>
      </c>
      <c r="V1069" s="84" t="s">
        <v>6201</v>
      </c>
      <c r="W1069" s="81"/>
      <c r="X1069" s="81"/>
      <c r="Y1069" s="87" t="s">
        <v>8597</v>
      </c>
      <c r="Z1069" s="81"/>
    </row>
    <row r="1070" spans="1:26" x14ac:dyDescent="0.25">
      <c r="A1070" s="66" t="s">
        <v>1061</v>
      </c>
      <c r="B1070" s="66" t="s">
        <v>1060</v>
      </c>
      <c r="C1070" s="67"/>
      <c r="D1070" s="68"/>
      <c r="E1070" s="69"/>
      <c r="F1070" s="70"/>
      <c r="G1070" s="67"/>
      <c r="H1070" s="71"/>
      <c r="I1070" s="72"/>
      <c r="J1070" s="72"/>
      <c r="K1070" s="36"/>
      <c r="L1070" s="79"/>
      <c r="M1070" s="79"/>
      <c r="N1070" s="74"/>
      <c r="O1070" s="81" t="s">
        <v>2406</v>
      </c>
      <c r="P1070" s="83">
        <v>42397.642476851855</v>
      </c>
      <c r="Q1070" s="81" t="s">
        <v>3136</v>
      </c>
      <c r="R1070" s="84" t="s">
        <v>4416</v>
      </c>
      <c r="S1070" s="81" t="s">
        <v>4921</v>
      </c>
      <c r="T1070" s="81" t="s">
        <v>5059</v>
      </c>
      <c r="U1070" s="83">
        <v>42397.642476851855</v>
      </c>
      <c r="V1070" s="84" t="s">
        <v>6202</v>
      </c>
      <c r="W1070" s="81"/>
      <c r="X1070" s="81"/>
      <c r="Y1070" s="87" t="s">
        <v>8598</v>
      </c>
      <c r="Z1070" s="81"/>
    </row>
    <row r="1071" spans="1:26" x14ac:dyDescent="0.25">
      <c r="A1071" s="66" t="s">
        <v>1062</v>
      </c>
      <c r="B1071" s="66" t="s">
        <v>1062</v>
      </c>
      <c r="C1071" s="67"/>
      <c r="D1071" s="68"/>
      <c r="E1071" s="69"/>
      <c r="F1071" s="70"/>
      <c r="G1071" s="67"/>
      <c r="H1071" s="71"/>
      <c r="I1071" s="72"/>
      <c r="J1071" s="72"/>
      <c r="K1071" s="36"/>
      <c r="L1071" s="79"/>
      <c r="M1071" s="79"/>
      <c r="N1071" s="74"/>
      <c r="O1071" s="81" t="s">
        <v>179</v>
      </c>
      <c r="P1071" s="83">
        <v>42397.642581018517</v>
      </c>
      <c r="Q1071" s="81" t="s">
        <v>3137</v>
      </c>
      <c r="R1071" s="84" t="s">
        <v>4481</v>
      </c>
      <c r="S1071" s="81" t="s">
        <v>4814</v>
      </c>
      <c r="T1071" s="81"/>
      <c r="U1071" s="83">
        <v>42397.642581018517</v>
      </c>
      <c r="V1071" s="84" t="s">
        <v>6203</v>
      </c>
      <c r="W1071" s="81"/>
      <c r="X1071" s="81"/>
      <c r="Y1071" s="87" t="s">
        <v>8599</v>
      </c>
      <c r="Z1071" s="81"/>
    </row>
    <row r="1072" spans="1:26" x14ac:dyDescent="0.25">
      <c r="A1072" s="66" t="s">
        <v>1063</v>
      </c>
      <c r="B1072" s="66" t="s">
        <v>1063</v>
      </c>
      <c r="C1072" s="67"/>
      <c r="D1072" s="68"/>
      <c r="E1072" s="69"/>
      <c r="F1072" s="70"/>
      <c r="G1072" s="67"/>
      <c r="H1072" s="71"/>
      <c r="I1072" s="72"/>
      <c r="J1072" s="72"/>
      <c r="K1072" s="36"/>
      <c r="L1072" s="79"/>
      <c r="M1072" s="79"/>
      <c r="N1072" s="74"/>
      <c r="O1072" s="81" t="s">
        <v>179</v>
      </c>
      <c r="P1072" s="83">
        <v>42397.642789351848</v>
      </c>
      <c r="Q1072" s="81" t="s">
        <v>3138</v>
      </c>
      <c r="R1072" s="84" t="s">
        <v>4482</v>
      </c>
      <c r="S1072" s="81" t="s">
        <v>4849</v>
      </c>
      <c r="T1072" s="81"/>
      <c r="U1072" s="83">
        <v>42397.642789351848</v>
      </c>
      <c r="V1072" s="84" t="s">
        <v>6204</v>
      </c>
      <c r="W1072" s="81"/>
      <c r="X1072" s="81"/>
      <c r="Y1072" s="87" t="s">
        <v>8600</v>
      </c>
      <c r="Z1072" s="81"/>
    </row>
    <row r="1073" spans="1:26" x14ac:dyDescent="0.25">
      <c r="A1073" s="66" t="s">
        <v>1064</v>
      </c>
      <c r="B1073" s="66" t="s">
        <v>1359</v>
      </c>
      <c r="C1073" s="67"/>
      <c r="D1073" s="68"/>
      <c r="E1073" s="69"/>
      <c r="F1073" s="70"/>
      <c r="G1073" s="67"/>
      <c r="H1073" s="71"/>
      <c r="I1073" s="72"/>
      <c r="J1073" s="72"/>
      <c r="K1073" s="36"/>
      <c r="L1073" s="79"/>
      <c r="M1073" s="79"/>
      <c r="N1073" s="74"/>
      <c r="O1073" s="81" t="s">
        <v>2406</v>
      </c>
      <c r="P1073" s="83">
        <v>42397.642835648148</v>
      </c>
      <c r="Q1073" s="81" t="s">
        <v>3007</v>
      </c>
      <c r="R1073" s="81"/>
      <c r="S1073" s="81"/>
      <c r="T1073" s="81"/>
      <c r="U1073" s="83">
        <v>42397.642835648148</v>
      </c>
      <c r="V1073" s="84" t="s">
        <v>6205</v>
      </c>
      <c r="W1073" s="81"/>
      <c r="X1073" s="81"/>
      <c r="Y1073" s="87" t="s">
        <v>8601</v>
      </c>
      <c r="Z1073" s="81"/>
    </row>
    <row r="1074" spans="1:26" x14ac:dyDescent="0.25">
      <c r="A1074" s="66" t="s">
        <v>1065</v>
      </c>
      <c r="B1074" s="66" t="s">
        <v>2094</v>
      </c>
      <c r="C1074" s="67"/>
      <c r="D1074" s="68"/>
      <c r="E1074" s="69"/>
      <c r="F1074" s="70"/>
      <c r="G1074" s="67"/>
      <c r="H1074" s="71"/>
      <c r="I1074" s="72"/>
      <c r="J1074" s="72"/>
      <c r="K1074" s="36"/>
      <c r="L1074" s="79"/>
      <c r="M1074" s="79"/>
      <c r="N1074" s="74"/>
      <c r="O1074" s="81" t="s">
        <v>2406</v>
      </c>
      <c r="P1074" s="83">
        <v>42397.642858796295</v>
      </c>
      <c r="Q1074" s="81" t="s">
        <v>3139</v>
      </c>
      <c r="R1074" s="84" t="s">
        <v>4256</v>
      </c>
      <c r="S1074" s="81" t="s">
        <v>4870</v>
      </c>
      <c r="T1074" s="81"/>
      <c r="U1074" s="83">
        <v>42397.642858796295</v>
      </c>
      <c r="V1074" s="84" t="s">
        <v>6206</v>
      </c>
      <c r="W1074" s="81"/>
      <c r="X1074" s="81"/>
      <c r="Y1074" s="87" t="s">
        <v>8602</v>
      </c>
      <c r="Z1074" s="81"/>
    </row>
    <row r="1075" spans="1:26" x14ac:dyDescent="0.25">
      <c r="A1075" s="66" t="s">
        <v>1066</v>
      </c>
      <c r="B1075" s="66" t="s">
        <v>2231</v>
      </c>
      <c r="C1075" s="67"/>
      <c r="D1075" s="68"/>
      <c r="E1075" s="69"/>
      <c r="F1075" s="70"/>
      <c r="G1075" s="67"/>
      <c r="H1075" s="71"/>
      <c r="I1075" s="72"/>
      <c r="J1075" s="72"/>
      <c r="K1075" s="36"/>
      <c r="L1075" s="79"/>
      <c r="M1075" s="79"/>
      <c r="N1075" s="74"/>
      <c r="O1075" s="81" t="s">
        <v>2406</v>
      </c>
      <c r="P1075" s="83">
        <v>42397.643125000002</v>
      </c>
      <c r="Q1075" s="81" t="s">
        <v>3140</v>
      </c>
      <c r="R1075" s="81"/>
      <c r="S1075" s="81"/>
      <c r="T1075" s="81"/>
      <c r="U1075" s="83">
        <v>42397.643125000002</v>
      </c>
      <c r="V1075" s="84" t="s">
        <v>6207</v>
      </c>
      <c r="W1075" s="81"/>
      <c r="X1075" s="81"/>
      <c r="Y1075" s="87" t="s">
        <v>8603</v>
      </c>
      <c r="Z1075" s="81"/>
    </row>
    <row r="1076" spans="1:26" x14ac:dyDescent="0.25">
      <c r="A1076" s="66" t="s">
        <v>1066</v>
      </c>
      <c r="B1076" s="66" t="s">
        <v>1635</v>
      </c>
      <c r="C1076" s="67"/>
      <c r="D1076" s="68"/>
      <c r="E1076" s="69"/>
      <c r="F1076" s="70"/>
      <c r="G1076" s="67"/>
      <c r="H1076" s="71"/>
      <c r="I1076" s="72"/>
      <c r="J1076" s="72"/>
      <c r="K1076" s="36"/>
      <c r="L1076" s="79"/>
      <c r="M1076" s="79"/>
      <c r="N1076" s="74"/>
      <c r="O1076" s="81" t="s">
        <v>2406</v>
      </c>
      <c r="P1076" s="83">
        <v>42397.643125000002</v>
      </c>
      <c r="Q1076" s="81" t="s">
        <v>3140</v>
      </c>
      <c r="R1076" s="81"/>
      <c r="S1076" s="81"/>
      <c r="T1076" s="81"/>
      <c r="U1076" s="83">
        <v>42397.643125000002</v>
      </c>
      <c r="V1076" s="84" t="s">
        <v>6207</v>
      </c>
      <c r="W1076" s="81"/>
      <c r="X1076" s="81"/>
      <c r="Y1076" s="87" t="s">
        <v>8603</v>
      </c>
      <c r="Z1076" s="81"/>
    </row>
    <row r="1077" spans="1:26" x14ac:dyDescent="0.25">
      <c r="A1077" s="66" t="s">
        <v>1067</v>
      </c>
      <c r="B1077" s="66" t="s">
        <v>2232</v>
      </c>
      <c r="C1077" s="67"/>
      <c r="D1077" s="68"/>
      <c r="E1077" s="69"/>
      <c r="F1077" s="70"/>
      <c r="G1077" s="67"/>
      <c r="H1077" s="71"/>
      <c r="I1077" s="72"/>
      <c r="J1077" s="72"/>
      <c r="K1077" s="36"/>
      <c r="L1077" s="79"/>
      <c r="M1077" s="79"/>
      <c r="N1077" s="74"/>
      <c r="O1077" s="81" t="s">
        <v>2406</v>
      </c>
      <c r="P1077" s="83">
        <v>42397.643240740741</v>
      </c>
      <c r="Q1077" s="81" t="s">
        <v>3141</v>
      </c>
      <c r="R1077" s="81"/>
      <c r="S1077" s="81"/>
      <c r="T1077" s="81"/>
      <c r="U1077" s="83">
        <v>42397.643240740741</v>
      </c>
      <c r="V1077" s="84" t="s">
        <v>6208</v>
      </c>
      <c r="W1077" s="81"/>
      <c r="X1077" s="81"/>
      <c r="Y1077" s="87" t="s">
        <v>8604</v>
      </c>
      <c r="Z1077" s="87" t="s">
        <v>10039</v>
      </c>
    </row>
    <row r="1078" spans="1:26" x14ac:dyDescent="0.25">
      <c r="A1078" s="66" t="s">
        <v>1067</v>
      </c>
      <c r="B1078" s="66" t="s">
        <v>2233</v>
      </c>
      <c r="C1078" s="67"/>
      <c r="D1078" s="68"/>
      <c r="E1078" s="69"/>
      <c r="F1078" s="70"/>
      <c r="G1078" s="67"/>
      <c r="H1078" s="71"/>
      <c r="I1078" s="72"/>
      <c r="J1078" s="72"/>
      <c r="K1078" s="36"/>
      <c r="L1078" s="79"/>
      <c r="M1078" s="79"/>
      <c r="N1078" s="74"/>
      <c r="O1078" s="81" t="s">
        <v>2406</v>
      </c>
      <c r="P1078" s="83">
        <v>42397.643240740741</v>
      </c>
      <c r="Q1078" s="81" t="s">
        <v>3141</v>
      </c>
      <c r="R1078" s="81"/>
      <c r="S1078" s="81"/>
      <c r="T1078" s="81"/>
      <c r="U1078" s="83">
        <v>42397.643240740741</v>
      </c>
      <c r="V1078" s="84" t="s">
        <v>6208</v>
      </c>
      <c r="W1078" s="81"/>
      <c r="X1078" s="81"/>
      <c r="Y1078" s="87" t="s">
        <v>8604</v>
      </c>
      <c r="Z1078" s="87" t="s">
        <v>10039</v>
      </c>
    </row>
    <row r="1079" spans="1:26" x14ac:dyDescent="0.25">
      <c r="A1079" s="66" t="s">
        <v>1068</v>
      </c>
      <c r="B1079" s="66" t="s">
        <v>1068</v>
      </c>
      <c r="C1079" s="67"/>
      <c r="D1079" s="68"/>
      <c r="E1079" s="69"/>
      <c r="F1079" s="70"/>
      <c r="G1079" s="67"/>
      <c r="H1079" s="71"/>
      <c r="I1079" s="72"/>
      <c r="J1079" s="72"/>
      <c r="K1079" s="36"/>
      <c r="L1079" s="79"/>
      <c r="M1079" s="79"/>
      <c r="N1079" s="74"/>
      <c r="O1079" s="81" t="s">
        <v>179</v>
      </c>
      <c r="P1079" s="83">
        <v>42397.600810185184</v>
      </c>
      <c r="Q1079" s="81" t="s">
        <v>3142</v>
      </c>
      <c r="R1079" s="84" t="s">
        <v>4256</v>
      </c>
      <c r="S1079" s="81" t="s">
        <v>4870</v>
      </c>
      <c r="T1079" s="81"/>
      <c r="U1079" s="83">
        <v>42397.600810185184</v>
      </c>
      <c r="V1079" s="84" t="s">
        <v>6209</v>
      </c>
      <c r="W1079" s="81"/>
      <c r="X1079" s="81"/>
      <c r="Y1079" s="87" t="s">
        <v>8605</v>
      </c>
      <c r="Z1079" s="81"/>
    </row>
    <row r="1080" spans="1:26" x14ac:dyDescent="0.25">
      <c r="A1080" s="66" t="s">
        <v>1068</v>
      </c>
      <c r="B1080" s="66" t="s">
        <v>1068</v>
      </c>
      <c r="C1080" s="67"/>
      <c r="D1080" s="68"/>
      <c r="E1080" s="69"/>
      <c r="F1080" s="70"/>
      <c r="G1080" s="67"/>
      <c r="H1080" s="71"/>
      <c r="I1080" s="72"/>
      <c r="J1080" s="72"/>
      <c r="K1080" s="36"/>
      <c r="L1080" s="79"/>
      <c r="M1080" s="79"/>
      <c r="N1080" s="74"/>
      <c r="O1080" s="81" t="s">
        <v>179</v>
      </c>
      <c r="P1080" s="83">
        <v>42397.643287037034</v>
      </c>
      <c r="Q1080" s="81" t="s">
        <v>3143</v>
      </c>
      <c r="R1080" s="84" t="s">
        <v>4256</v>
      </c>
      <c r="S1080" s="81" t="s">
        <v>4870</v>
      </c>
      <c r="T1080" s="81"/>
      <c r="U1080" s="83">
        <v>42397.643287037034</v>
      </c>
      <c r="V1080" s="84" t="s">
        <v>6210</v>
      </c>
      <c r="W1080" s="81"/>
      <c r="X1080" s="81"/>
      <c r="Y1080" s="87" t="s">
        <v>8606</v>
      </c>
      <c r="Z1080" s="81"/>
    </row>
    <row r="1081" spans="1:26" x14ac:dyDescent="0.25">
      <c r="A1081" s="66" t="s">
        <v>1069</v>
      </c>
      <c r="B1081" s="66" t="s">
        <v>2234</v>
      </c>
      <c r="C1081" s="67"/>
      <c r="D1081" s="68"/>
      <c r="E1081" s="69"/>
      <c r="F1081" s="70"/>
      <c r="G1081" s="67"/>
      <c r="H1081" s="71"/>
      <c r="I1081" s="72"/>
      <c r="J1081" s="72"/>
      <c r="K1081" s="36"/>
      <c r="L1081" s="79"/>
      <c r="M1081" s="79"/>
      <c r="N1081" s="74"/>
      <c r="O1081" s="81" t="s">
        <v>2406</v>
      </c>
      <c r="P1081" s="83">
        <v>42397.643576388888</v>
      </c>
      <c r="Q1081" s="81" t="s">
        <v>3144</v>
      </c>
      <c r="R1081" s="84" t="s">
        <v>4179</v>
      </c>
      <c r="S1081" s="81" t="s">
        <v>4825</v>
      </c>
      <c r="T1081" s="81"/>
      <c r="U1081" s="83">
        <v>42397.643576388888</v>
      </c>
      <c r="V1081" s="84" t="s">
        <v>6211</v>
      </c>
      <c r="W1081" s="81"/>
      <c r="X1081" s="81"/>
      <c r="Y1081" s="87" t="s">
        <v>8607</v>
      </c>
      <c r="Z1081" s="81"/>
    </row>
    <row r="1082" spans="1:26" x14ac:dyDescent="0.25">
      <c r="A1082" s="66" t="s">
        <v>1070</v>
      </c>
      <c r="B1082" s="66" t="s">
        <v>1070</v>
      </c>
      <c r="C1082" s="67"/>
      <c r="D1082" s="68"/>
      <c r="E1082" s="69"/>
      <c r="F1082" s="70"/>
      <c r="G1082" s="67"/>
      <c r="H1082" s="71"/>
      <c r="I1082" s="72"/>
      <c r="J1082" s="72"/>
      <c r="K1082" s="36"/>
      <c r="L1082" s="79"/>
      <c r="M1082" s="79"/>
      <c r="N1082" s="74"/>
      <c r="O1082" s="81" t="s">
        <v>179</v>
      </c>
      <c r="P1082" s="83">
        <v>42397.643587962964</v>
      </c>
      <c r="Q1082" s="81" t="s">
        <v>3145</v>
      </c>
      <c r="R1082" s="84" t="s">
        <v>4483</v>
      </c>
      <c r="S1082" s="81" t="s">
        <v>4944</v>
      </c>
      <c r="T1082" s="81" t="s">
        <v>5105</v>
      </c>
      <c r="U1082" s="83">
        <v>42397.643587962964</v>
      </c>
      <c r="V1082" s="84" t="s">
        <v>6212</v>
      </c>
      <c r="W1082" s="81"/>
      <c r="X1082" s="81"/>
      <c r="Y1082" s="87" t="s">
        <v>8608</v>
      </c>
      <c r="Z1082" s="81"/>
    </row>
    <row r="1083" spans="1:26" x14ac:dyDescent="0.25">
      <c r="A1083" s="66" t="s">
        <v>1071</v>
      </c>
      <c r="B1083" s="66" t="s">
        <v>1071</v>
      </c>
      <c r="C1083" s="67"/>
      <c r="D1083" s="68"/>
      <c r="E1083" s="69"/>
      <c r="F1083" s="70"/>
      <c r="G1083" s="67"/>
      <c r="H1083" s="71"/>
      <c r="I1083" s="72"/>
      <c r="J1083" s="72"/>
      <c r="K1083" s="36"/>
      <c r="L1083" s="79"/>
      <c r="M1083" s="79"/>
      <c r="N1083" s="74"/>
      <c r="O1083" s="81" t="s">
        <v>179</v>
      </c>
      <c r="P1083" s="83">
        <v>42397.643784722219</v>
      </c>
      <c r="Q1083" s="81" t="s">
        <v>3146</v>
      </c>
      <c r="R1083" s="84" t="s">
        <v>4185</v>
      </c>
      <c r="S1083" s="81" t="s">
        <v>4829</v>
      </c>
      <c r="T1083" s="81"/>
      <c r="U1083" s="83">
        <v>42397.643784722219</v>
      </c>
      <c r="V1083" s="84" t="s">
        <v>6213</v>
      </c>
      <c r="W1083" s="81"/>
      <c r="X1083" s="81"/>
      <c r="Y1083" s="87" t="s">
        <v>8609</v>
      </c>
      <c r="Z1083" s="81"/>
    </row>
    <row r="1084" spans="1:26" x14ac:dyDescent="0.25">
      <c r="A1084" s="66" t="s">
        <v>1072</v>
      </c>
      <c r="B1084" s="66" t="s">
        <v>2092</v>
      </c>
      <c r="C1084" s="67"/>
      <c r="D1084" s="68"/>
      <c r="E1084" s="69"/>
      <c r="F1084" s="70"/>
      <c r="G1084" s="67"/>
      <c r="H1084" s="71"/>
      <c r="I1084" s="72"/>
      <c r="J1084" s="72"/>
      <c r="K1084" s="36"/>
      <c r="L1084" s="79"/>
      <c r="M1084" s="79"/>
      <c r="N1084" s="74"/>
      <c r="O1084" s="81" t="s">
        <v>2406</v>
      </c>
      <c r="P1084" s="83">
        <v>42397.643784722219</v>
      </c>
      <c r="Q1084" s="81" t="s">
        <v>2435</v>
      </c>
      <c r="R1084" s="84" t="s">
        <v>4179</v>
      </c>
      <c r="S1084" s="81" t="s">
        <v>4825</v>
      </c>
      <c r="T1084" s="81"/>
      <c r="U1084" s="83">
        <v>42397.643784722219</v>
      </c>
      <c r="V1084" s="84" t="s">
        <v>6214</v>
      </c>
      <c r="W1084" s="81"/>
      <c r="X1084" s="81"/>
      <c r="Y1084" s="87" t="s">
        <v>8610</v>
      </c>
      <c r="Z1084" s="81"/>
    </row>
    <row r="1085" spans="1:26" x14ac:dyDescent="0.25">
      <c r="A1085" s="66" t="s">
        <v>1073</v>
      </c>
      <c r="B1085" s="66" t="s">
        <v>2208</v>
      </c>
      <c r="C1085" s="67"/>
      <c r="D1085" s="68"/>
      <c r="E1085" s="69"/>
      <c r="F1085" s="70"/>
      <c r="G1085" s="67"/>
      <c r="H1085" s="71"/>
      <c r="I1085" s="72"/>
      <c r="J1085" s="72"/>
      <c r="K1085" s="36"/>
      <c r="L1085" s="79"/>
      <c r="M1085" s="79"/>
      <c r="N1085" s="74"/>
      <c r="O1085" s="81" t="s">
        <v>2406</v>
      </c>
      <c r="P1085" s="83">
        <v>42397.643900462965</v>
      </c>
      <c r="Q1085" s="81" t="s">
        <v>3034</v>
      </c>
      <c r="R1085" s="84" t="s">
        <v>4258</v>
      </c>
      <c r="S1085" s="81" t="s">
        <v>4871</v>
      </c>
      <c r="T1085" s="81" t="s">
        <v>5095</v>
      </c>
      <c r="U1085" s="83">
        <v>42397.643900462965</v>
      </c>
      <c r="V1085" s="84" t="s">
        <v>6215</v>
      </c>
      <c r="W1085" s="81"/>
      <c r="X1085" s="81"/>
      <c r="Y1085" s="87" t="s">
        <v>8611</v>
      </c>
      <c r="Z1085" s="81"/>
    </row>
    <row r="1086" spans="1:26" x14ac:dyDescent="0.25">
      <c r="A1086" s="66" t="s">
        <v>1074</v>
      </c>
      <c r="B1086" s="66" t="s">
        <v>2127</v>
      </c>
      <c r="C1086" s="67"/>
      <c r="D1086" s="68"/>
      <c r="E1086" s="69"/>
      <c r="F1086" s="70"/>
      <c r="G1086" s="67"/>
      <c r="H1086" s="71"/>
      <c r="I1086" s="72"/>
      <c r="J1086" s="72"/>
      <c r="K1086" s="36"/>
      <c r="L1086" s="79"/>
      <c r="M1086" s="79"/>
      <c r="N1086" s="74"/>
      <c r="O1086" s="81" t="s">
        <v>2406</v>
      </c>
      <c r="P1086" s="83">
        <v>42397.620266203703</v>
      </c>
      <c r="Q1086" s="81" t="s">
        <v>3147</v>
      </c>
      <c r="R1086" s="84" t="s">
        <v>4258</v>
      </c>
      <c r="S1086" s="81" t="s">
        <v>4871</v>
      </c>
      <c r="T1086" s="81" t="s">
        <v>5095</v>
      </c>
      <c r="U1086" s="83">
        <v>42397.620266203703</v>
      </c>
      <c r="V1086" s="84" t="s">
        <v>6216</v>
      </c>
      <c r="W1086" s="81"/>
      <c r="X1086" s="81"/>
      <c r="Y1086" s="87" t="s">
        <v>8612</v>
      </c>
      <c r="Z1086" s="81"/>
    </row>
    <row r="1087" spans="1:26" x14ac:dyDescent="0.25">
      <c r="A1087" s="66" t="s">
        <v>1073</v>
      </c>
      <c r="B1087" s="66" t="s">
        <v>1074</v>
      </c>
      <c r="C1087" s="67"/>
      <c r="D1087" s="68"/>
      <c r="E1087" s="69"/>
      <c r="F1087" s="70"/>
      <c r="G1087" s="67"/>
      <c r="H1087" s="71"/>
      <c r="I1087" s="72"/>
      <c r="J1087" s="72"/>
      <c r="K1087" s="36"/>
      <c r="L1087" s="79"/>
      <c r="M1087" s="79"/>
      <c r="N1087" s="74"/>
      <c r="O1087" s="81" t="s">
        <v>2406</v>
      </c>
      <c r="P1087" s="83">
        <v>42397.643900462965</v>
      </c>
      <c r="Q1087" s="81" t="s">
        <v>3034</v>
      </c>
      <c r="R1087" s="84" t="s">
        <v>4258</v>
      </c>
      <c r="S1087" s="81" t="s">
        <v>4871</v>
      </c>
      <c r="T1087" s="81" t="s">
        <v>5095</v>
      </c>
      <c r="U1087" s="83">
        <v>42397.643900462965</v>
      </c>
      <c r="V1087" s="84" t="s">
        <v>6215</v>
      </c>
      <c r="W1087" s="81"/>
      <c r="X1087" s="81"/>
      <c r="Y1087" s="87" t="s">
        <v>8611</v>
      </c>
      <c r="Z1087" s="81"/>
    </row>
    <row r="1088" spans="1:26" x14ac:dyDescent="0.25">
      <c r="A1088" s="66" t="s">
        <v>1075</v>
      </c>
      <c r="B1088" s="66" t="s">
        <v>1075</v>
      </c>
      <c r="C1088" s="67"/>
      <c r="D1088" s="68"/>
      <c r="E1088" s="69"/>
      <c r="F1088" s="70"/>
      <c r="G1088" s="67"/>
      <c r="H1088" s="71"/>
      <c r="I1088" s="72"/>
      <c r="J1088" s="72"/>
      <c r="K1088" s="36"/>
      <c r="L1088" s="79"/>
      <c r="M1088" s="79"/>
      <c r="N1088" s="74"/>
      <c r="O1088" s="81" t="s">
        <v>179</v>
      </c>
      <c r="P1088" s="83">
        <v>42397.644085648149</v>
      </c>
      <c r="Q1088" s="81" t="s">
        <v>3148</v>
      </c>
      <c r="R1088" s="81"/>
      <c r="S1088" s="81"/>
      <c r="T1088" s="81"/>
      <c r="U1088" s="83">
        <v>42397.644085648149</v>
      </c>
      <c r="V1088" s="84" t="s">
        <v>6217</v>
      </c>
      <c r="W1088" s="81"/>
      <c r="X1088" s="81"/>
      <c r="Y1088" s="87" t="s">
        <v>8613</v>
      </c>
      <c r="Z1088" s="81"/>
    </row>
    <row r="1089" spans="1:26" x14ac:dyDescent="0.25">
      <c r="A1089" s="66" t="s">
        <v>1076</v>
      </c>
      <c r="B1089" s="66" t="s">
        <v>1540</v>
      </c>
      <c r="C1089" s="67"/>
      <c r="D1089" s="68"/>
      <c r="E1089" s="69"/>
      <c r="F1089" s="70"/>
      <c r="G1089" s="67"/>
      <c r="H1089" s="71"/>
      <c r="I1089" s="72"/>
      <c r="J1089" s="72"/>
      <c r="K1089" s="36"/>
      <c r="L1089" s="79"/>
      <c r="M1089" s="79"/>
      <c r="N1089" s="74"/>
      <c r="O1089" s="81" t="s">
        <v>2406</v>
      </c>
      <c r="P1089" s="83">
        <v>42397.644259259258</v>
      </c>
      <c r="Q1089" s="81" t="s">
        <v>3083</v>
      </c>
      <c r="R1089" s="81"/>
      <c r="S1089" s="81"/>
      <c r="T1089" s="81"/>
      <c r="U1089" s="83">
        <v>42397.644259259258</v>
      </c>
      <c r="V1089" s="84" t="s">
        <v>6218</v>
      </c>
      <c r="W1089" s="81"/>
      <c r="X1089" s="81"/>
      <c r="Y1089" s="87" t="s">
        <v>8614</v>
      </c>
      <c r="Z1089" s="81"/>
    </row>
    <row r="1090" spans="1:26" x14ac:dyDescent="0.25">
      <c r="A1090" s="66" t="s">
        <v>1077</v>
      </c>
      <c r="B1090" s="66" t="s">
        <v>1077</v>
      </c>
      <c r="C1090" s="67"/>
      <c r="D1090" s="68"/>
      <c r="E1090" s="69"/>
      <c r="F1090" s="70"/>
      <c r="G1090" s="67"/>
      <c r="H1090" s="71"/>
      <c r="I1090" s="72"/>
      <c r="J1090" s="72"/>
      <c r="K1090" s="36"/>
      <c r="L1090" s="79"/>
      <c r="M1090" s="79"/>
      <c r="N1090" s="74"/>
      <c r="O1090" s="81" t="s">
        <v>179</v>
      </c>
      <c r="P1090" s="83">
        <v>42397.644652777781</v>
      </c>
      <c r="Q1090" s="81" t="s">
        <v>3149</v>
      </c>
      <c r="R1090" s="81"/>
      <c r="S1090" s="81"/>
      <c r="T1090" s="81"/>
      <c r="U1090" s="83">
        <v>42397.644652777781</v>
      </c>
      <c r="V1090" s="84" t="s">
        <v>6219</v>
      </c>
      <c r="W1090" s="81"/>
      <c r="X1090" s="81"/>
      <c r="Y1090" s="87" t="s">
        <v>8615</v>
      </c>
      <c r="Z1090" s="81"/>
    </row>
    <row r="1091" spans="1:26" x14ac:dyDescent="0.25">
      <c r="A1091" s="66" t="s">
        <v>1078</v>
      </c>
      <c r="B1091" s="66" t="s">
        <v>1594</v>
      </c>
      <c r="C1091" s="67"/>
      <c r="D1091" s="68"/>
      <c r="E1091" s="69"/>
      <c r="F1091" s="70"/>
      <c r="G1091" s="67"/>
      <c r="H1091" s="71"/>
      <c r="I1091" s="72"/>
      <c r="J1091" s="72"/>
      <c r="K1091" s="36"/>
      <c r="L1091" s="79"/>
      <c r="M1091" s="79"/>
      <c r="N1091" s="74"/>
      <c r="O1091" s="81" t="s">
        <v>2406</v>
      </c>
      <c r="P1091" s="83">
        <v>42397.64502314815</v>
      </c>
      <c r="Q1091" s="81" t="s">
        <v>3114</v>
      </c>
      <c r="R1091" s="84" t="s">
        <v>4474</v>
      </c>
      <c r="S1091" s="81" t="s">
        <v>4868</v>
      </c>
      <c r="T1091" s="81"/>
      <c r="U1091" s="83">
        <v>42397.64502314815</v>
      </c>
      <c r="V1091" s="84" t="s">
        <v>6220</v>
      </c>
      <c r="W1091" s="81"/>
      <c r="X1091" s="81"/>
      <c r="Y1091" s="87" t="s">
        <v>8616</v>
      </c>
      <c r="Z1091" s="81"/>
    </row>
    <row r="1092" spans="1:26" x14ac:dyDescent="0.25">
      <c r="A1092" s="66" t="s">
        <v>1079</v>
      </c>
      <c r="B1092" s="66" t="s">
        <v>1995</v>
      </c>
      <c r="C1092" s="67"/>
      <c r="D1092" s="68"/>
      <c r="E1092" s="69"/>
      <c r="F1092" s="70"/>
      <c r="G1092" s="67"/>
      <c r="H1092" s="71"/>
      <c r="I1092" s="72"/>
      <c r="J1092" s="72"/>
      <c r="K1092" s="36"/>
      <c r="L1092" s="79"/>
      <c r="M1092" s="79"/>
      <c r="N1092" s="74"/>
      <c r="O1092" s="81" t="s">
        <v>2406</v>
      </c>
      <c r="P1092" s="83">
        <v>42397.645370370374</v>
      </c>
      <c r="Q1092" s="81" t="s">
        <v>2963</v>
      </c>
      <c r="R1092" s="84" t="s">
        <v>4409</v>
      </c>
      <c r="S1092" s="81" t="s">
        <v>4814</v>
      </c>
      <c r="T1092" s="81"/>
      <c r="U1092" s="83">
        <v>42397.645370370374</v>
      </c>
      <c r="V1092" s="84" t="s">
        <v>6221</v>
      </c>
      <c r="W1092" s="81"/>
      <c r="X1092" s="81"/>
      <c r="Y1092" s="87" t="s">
        <v>8617</v>
      </c>
      <c r="Z1092" s="81"/>
    </row>
    <row r="1093" spans="1:26" x14ac:dyDescent="0.25">
      <c r="A1093" s="66" t="s">
        <v>1080</v>
      </c>
      <c r="B1093" s="66" t="s">
        <v>1080</v>
      </c>
      <c r="C1093" s="67"/>
      <c r="D1093" s="68"/>
      <c r="E1093" s="69"/>
      <c r="F1093" s="70"/>
      <c r="G1093" s="67"/>
      <c r="H1093" s="71"/>
      <c r="I1093" s="72"/>
      <c r="J1093" s="72"/>
      <c r="K1093" s="36"/>
      <c r="L1093" s="79"/>
      <c r="M1093" s="79"/>
      <c r="N1093" s="74"/>
      <c r="O1093" s="81" t="s">
        <v>179</v>
      </c>
      <c r="P1093" s="83">
        <v>42397.645543981482</v>
      </c>
      <c r="Q1093" s="81" t="s">
        <v>3150</v>
      </c>
      <c r="R1093" s="81" t="s">
        <v>4484</v>
      </c>
      <c r="S1093" s="81" t="s">
        <v>4945</v>
      </c>
      <c r="T1093" s="81"/>
      <c r="U1093" s="83">
        <v>42397.645543981482</v>
      </c>
      <c r="V1093" s="84" t="s">
        <v>6222</v>
      </c>
      <c r="W1093" s="81"/>
      <c r="X1093" s="81"/>
      <c r="Y1093" s="87" t="s">
        <v>8618</v>
      </c>
      <c r="Z1093" s="81"/>
    </row>
    <row r="1094" spans="1:26" x14ac:dyDescent="0.25">
      <c r="A1094" s="66" t="s">
        <v>1081</v>
      </c>
      <c r="B1094" s="66" t="s">
        <v>2235</v>
      </c>
      <c r="C1094" s="67"/>
      <c r="D1094" s="68"/>
      <c r="E1094" s="69"/>
      <c r="F1094" s="70"/>
      <c r="G1094" s="67"/>
      <c r="H1094" s="71"/>
      <c r="I1094" s="72"/>
      <c r="J1094" s="72"/>
      <c r="K1094" s="36"/>
      <c r="L1094" s="79"/>
      <c r="M1094" s="79"/>
      <c r="N1094" s="74"/>
      <c r="O1094" s="81" t="s">
        <v>2407</v>
      </c>
      <c r="P1094" s="83">
        <v>42397.645578703705</v>
      </c>
      <c r="Q1094" s="81" t="s">
        <v>3151</v>
      </c>
      <c r="R1094" s="84" t="s">
        <v>4485</v>
      </c>
      <c r="S1094" s="81" t="s">
        <v>4886</v>
      </c>
      <c r="T1094" s="81"/>
      <c r="U1094" s="83">
        <v>42397.645578703705</v>
      </c>
      <c r="V1094" s="84" t="s">
        <v>6223</v>
      </c>
      <c r="W1094" s="81"/>
      <c r="X1094" s="81"/>
      <c r="Y1094" s="87" t="s">
        <v>8619</v>
      </c>
      <c r="Z1094" s="87" t="s">
        <v>10040</v>
      </c>
    </row>
    <row r="1095" spans="1:26" x14ac:dyDescent="0.25">
      <c r="A1095" s="66" t="s">
        <v>1082</v>
      </c>
      <c r="B1095" s="66" t="s">
        <v>2236</v>
      </c>
      <c r="C1095" s="67"/>
      <c r="D1095" s="68"/>
      <c r="E1095" s="69"/>
      <c r="F1095" s="70"/>
      <c r="G1095" s="67"/>
      <c r="H1095" s="71"/>
      <c r="I1095" s="72"/>
      <c r="J1095" s="72"/>
      <c r="K1095" s="36"/>
      <c r="L1095" s="79"/>
      <c r="M1095" s="79"/>
      <c r="N1095" s="74"/>
      <c r="O1095" s="81" t="s">
        <v>2406</v>
      </c>
      <c r="P1095" s="83">
        <v>42397.64565972222</v>
      </c>
      <c r="Q1095" s="81" t="s">
        <v>3152</v>
      </c>
      <c r="R1095" s="84" t="s">
        <v>4404</v>
      </c>
      <c r="S1095" s="81" t="s">
        <v>4850</v>
      </c>
      <c r="T1095" s="81" t="s">
        <v>5106</v>
      </c>
      <c r="U1095" s="83">
        <v>42397.64565972222</v>
      </c>
      <c r="V1095" s="84" t="s">
        <v>6224</v>
      </c>
      <c r="W1095" s="81"/>
      <c r="X1095" s="81"/>
      <c r="Y1095" s="87" t="s">
        <v>8620</v>
      </c>
      <c r="Z1095" s="81"/>
    </row>
    <row r="1096" spans="1:26" x14ac:dyDescent="0.25">
      <c r="A1096" s="66" t="s">
        <v>1082</v>
      </c>
      <c r="B1096" s="66" t="s">
        <v>2237</v>
      </c>
      <c r="C1096" s="67"/>
      <c r="D1096" s="68"/>
      <c r="E1096" s="69"/>
      <c r="F1096" s="70"/>
      <c r="G1096" s="67"/>
      <c r="H1096" s="71"/>
      <c r="I1096" s="72"/>
      <c r="J1096" s="72"/>
      <c r="K1096" s="36"/>
      <c r="L1096" s="79"/>
      <c r="M1096" s="79"/>
      <c r="N1096" s="74"/>
      <c r="O1096" s="81" t="s">
        <v>2406</v>
      </c>
      <c r="P1096" s="83">
        <v>42397.64565972222</v>
      </c>
      <c r="Q1096" s="81" t="s">
        <v>3152</v>
      </c>
      <c r="R1096" s="84" t="s">
        <v>4404</v>
      </c>
      <c r="S1096" s="81" t="s">
        <v>4850</v>
      </c>
      <c r="T1096" s="81" t="s">
        <v>5106</v>
      </c>
      <c r="U1096" s="83">
        <v>42397.64565972222</v>
      </c>
      <c r="V1096" s="84" t="s">
        <v>6224</v>
      </c>
      <c r="W1096" s="81"/>
      <c r="X1096" s="81"/>
      <c r="Y1096" s="87" t="s">
        <v>8620</v>
      </c>
      <c r="Z1096" s="81"/>
    </row>
    <row r="1097" spans="1:26" x14ac:dyDescent="0.25">
      <c r="A1097" s="66" t="s">
        <v>1082</v>
      </c>
      <c r="B1097" s="66" t="s">
        <v>2238</v>
      </c>
      <c r="C1097" s="67"/>
      <c r="D1097" s="68"/>
      <c r="E1097" s="69"/>
      <c r="F1097" s="70"/>
      <c r="G1097" s="67"/>
      <c r="H1097" s="71"/>
      <c r="I1097" s="72"/>
      <c r="J1097" s="72"/>
      <c r="K1097" s="36"/>
      <c r="L1097" s="79"/>
      <c r="M1097" s="79"/>
      <c r="N1097" s="74"/>
      <c r="O1097" s="81" t="s">
        <v>2406</v>
      </c>
      <c r="P1097" s="83">
        <v>42397.64565972222</v>
      </c>
      <c r="Q1097" s="81" t="s">
        <v>3152</v>
      </c>
      <c r="R1097" s="84" t="s">
        <v>4404</v>
      </c>
      <c r="S1097" s="81" t="s">
        <v>4850</v>
      </c>
      <c r="T1097" s="81" t="s">
        <v>5106</v>
      </c>
      <c r="U1097" s="83">
        <v>42397.64565972222</v>
      </c>
      <c r="V1097" s="84" t="s">
        <v>6224</v>
      </c>
      <c r="W1097" s="81"/>
      <c r="X1097" s="81"/>
      <c r="Y1097" s="87" t="s">
        <v>8620</v>
      </c>
      <c r="Z1097" s="81"/>
    </row>
    <row r="1098" spans="1:26" x14ac:dyDescent="0.25">
      <c r="A1098" s="66" t="s">
        <v>1082</v>
      </c>
      <c r="B1098" s="66" t="s">
        <v>2207</v>
      </c>
      <c r="C1098" s="67"/>
      <c r="D1098" s="68"/>
      <c r="E1098" s="69"/>
      <c r="F1098" s="70"/>
      <c r="G1098" s="67"/>
      <c r="H1098" s="71"/>
      <c r="I1098" s="72"/>
      <c r="J1098" s="72"/>
      <c r="K1098" s="36"/>
      <c r="L1098" s="79"/>
      <c r="M1098" s="79"/>
      <c r="N1098" s="74"/>
      <c r="O1098" s="81" t="s">
        <v>2406</v>
      </c>
      <c r="P1098" s="83">
        <v>42397.64565972222</v>
      </c>
      <c r="Q1098" s="81" t="s">
        <v>3152</v>
      </c>
      <c r="R1098" s="84" t="s">
        <v>4404</v>
      </c>
      <c r="S1098" s="81" t="s">
        <v>4850</v>
      </c>
      <c r="T1098" s="81" t="s">
        <v>5106</v>
      </c>
      <c r="U1098" s="83">
        <v>42397.64565972222</v>
      </c>
      <c r="V1098" s="84" t="s">
        <v>6224</v>
      </c>
      <c r="W1098" s="81"/>
      <c r="X1098" s="81"/>
      <c r="Y1098" s="87" t="s">
        <v>8620</v>
      </c>
      <c r="Z1098" s="81"/>
    </row>
    <row r="1099" spans="1:26" x14ac:dyDescent="0.25">
      <c r="A1099" s="66" t="s">
        <v>1083</v>
      </c>
      <c r="B1099" s="66" t="s">
        <v>2239</v>
      </c>
      <c r="C1099" s="67"/>
      <c r="D1099" s="68"/>
      <c r="E1099" s="69"/>
      <c r="F1099" s="70"/>
      <c r="G1099" s="67"/>
      <c r="H1099" s="71"/>
      <c r="I1099" s="72"/>
      <c r="J1099" s="72"/>
      <c r="K1099" s="36"/>
      <c r="L1099" s="79"/>
      <c r="M1099" s="79"/>
      <c r="N1099" s="74"/>
      <c r="O1099" s="81" t="s">
        <v>2406</v>
      </c>
      <c r="P1099" s="83">
        <v>42397.645787037036</v>
      </c>
      <c r="Q1099" s="81" t="s">
        <v>3153</v>
      </c>
      <c r="R1099" s="81"/>
      <c r="S1099" s="81"/>
      <c r="T1099" s="81" t="s">
        <v>5107</v>
      </c>
      <c r="U1099" s="83">
        <v>42397.645787037036</v>
      </c>
      <c r="V1099" s="84" t="s">
        <v>6225</v>
      </c>
      <c r="W1099" s="81"/>
      <c r="X1099" s="81"/>
      <c r="Y1099" s="87" t="s">
        <v>8621</v>
      </c>
      <c r="Z1099" s="81"/>
    </row>
    <row r="1100" spans="1:26" x14ac:dyDescent="0.25">
      <c r="A1100" s="66" t="s">
        <v>1084</v>
      </c>
      <c r="B1100" s="66" t="s">
        <v>2240</v>
      </c>
      <c r="C1100" s="67"/>
      <c r="D1100" s="68"/>
      <c r="E1100" s="69"/>
      <c r="F1100" s="70"/>
      <c r="G1100" s="67"/>
      <c r="H1100" s="71"/>
      <c r="I1100" s="72"/>
      <c r="J1100" s="72"/>
      <c r="K1100" s="36"/>
      <c r="L1100" s="79"/>
      <c r="M1100" s="79"/>
      <c r="N1100" s="74"/>
      <c r="O1100" s="81" t="s">
        <v>2406</v>
      </c>
      <c r="P1100" s="83">
        <v>42397.645787037036</v>
      </c>
      <c r="Q1100" s="81" t="s">
        <v>3154</v>
      </c>
      <c r="R1100" s="84" t="s">
        <v>4211</v>
      </c>
      <c r="S1100" s="81" t="s">
        <v>4847</v>
      </c>
      <c r="T1100" s="81"/>
      <c r="U1100" s="83">
        <v>42397.645787037036</v>
      </c>
      <c r="V1100" s="84" t="s">
        <v>6226</v>
      </c>
      <c r="W1100" s="81"/>
      <c r="X1100" s="81"/>
      <c r="Y1100" s="87" t="s">
        <v>8622</v>
      </c>
      <c r="Z1100" s="81"/>
    </row>
    <row r="1101" spans="1:26" x14ac:dyDescent="0.25">
      <c r="A1101" s="66" t="s">
        <v>1084</v>
      </c>
      <c r="B1101" s="66" t="s">
        <v>2241</v>
      </c>
      <c r="C1101" s="67"/>
      <c r="D1101" s="68"/>
      <c r="E1101" s="69"/>
      <c r="F1101" s="70"/>
      <c r="G1101" s="67"/>
      <c r="H1101" s="71"/>
      <c r="I1101" s="72"/>
      <c r="J1101" s="72"/>
      <c r="K1101" s="36"/>
      <c r="L1101" s="79"/>
      <c r="M1101" s="79"/>
      <c r="N1101" s="74"/>
      <c r="O1101" s="81" t="s">
        <v>2406</v>
      </c>
      <c r="P1101" s="83">
        <v>42397.645787037036</v>
      </c>
      <c r="Q1101" s="81" t="s">
        <v>3154</v>
      </c>
      <c r="R1101" s="84" t="s">
        <v>4211</v>
      </c>
      <c r="S1101" s="81" t="s">
        <v>4847</v>
      </c>
      <c r="T1101" s="81"/>
      <c r="U1101" s="83">
        <v>42397.645787037036</v>
      </c>
      <c r="V1101" s="84" t="s">
        <v>6226</v>
      </c>
      <c r="W1101" s="81"/>
      <c r="X1101" s="81"/>
      <c r="Y1101" s="87" t="s">
        <v>8622</v>
      </c>
      <c r="Z1101" s="81"/>
    </row>
    <row r="1102" spans="1:26" x14ac:dyDescent="0.25">
      <c r="A1102" s="66" t="s">
        <v>1085</v>
      </c>
      <c r="B1102" s="66" t="s">
        <v>2242</v>
      </c>
      <c r="C1102" s="67"/>
      <c r="D1102" s="68"/>
      <c r="E1102" s="69"/>
      <c r="F1102" s="70"/>
      <c r="G1102" s="67"/>
      <c r="H1102" s="71"/>
      <c r="I1102" s="72"/>
      <c r="J1102" s="72"/>
      <c r="K1102" s="36"/>
      <c r="L1102" s="79"/>
      <c r="M1102" s="79"/>
      <c r="N1102" s="74"/>
      <c r="O1102" s="81" t="s">
        <v>2406</v>
      </c>
      <c r="P1102" s="83">
        <v>42397.645856481482</v>
      </c>
      <c r="Q1102" s="81" t="s">
        <v>3155</v>
      </c>
      <c r="R1102" s="81"/>
      <c r="S1102" s="81"/>
      <c r="T1102" s="81"/>
      <c r="U1102" s="83">
        <v>42397.645856481482</v>
      </c>
      <c r="V1102" s="84" t="s">
        <v>6227</v>
      </c>
      <c r="W1102" s="81"/>
      <c r="X1102" s="81"/>
      <c r="Y1102" s="87" t="s">
        <v>8623</v>
      </c>
      <c r="Z1102" s="81"/>
    </row>
    <row r="1103" spans="1:26" x14ac:dyDescent="0.25">
      <c r="A1103" s="66" t="s">
        <v>1086</v>
      </c>
      <c r="B1103" s="66" t="s">
        <v>1086</v>
      </c>
      <c r="C1103" s="67"/>
      <c r="D1103" s="68"/>
      <c r="E1103" s="69"/>
      <c r="F1103" s="70"/>
      <c r="G1103" s="67"/>
      <c r="H1103" s="71"/>
      <c r="I1103" s="72"/>
      <c r="J1103" s="72"/>
      <c r="K1103" s="36"/>
      <c r="L1103" s="79"/>
      <c r="M1103" s="79"/>
      <c r="N1103" s="74"/>
      <c r="O1103" s="81" t="s">
        <v>179</v>
      </c>
      <c r="P1103" s="83">
        <v>42397.645879629628</v>
      </c>
      <c r="Q1103" s="81" t="s">
        <v>3156</v>
      </c>
      <c r="R1103" s="84" t="s">
        <v>4256</v>
      </c>
      <c r="S1103" s="81" t="s">
        <v>4870</v>
      </c>
      <c r="T1103" s="81"/>
      <c r="U1103" s="83">
        <v>42397.645879629628</v>
      </c>
      <c r="V1103" s="84" t="s">
        <v>6228</v>
      </c>
      <c r="W1103" s="81"/>
      <c r="X1103" s="81"/>
      <c r="Y1103" s="87" t="s">
        <v>8624</v>
      </c>
      <c r="Z1103" s="81"/>
    </row>
    <row r="1104" spans="1:26" x14ac:dyDescent="0.25">
      <c r="A1104" s="66" t="s">
        <v>1087</v>
      </c>
      <c r="B1104" s="66" t="s">
        <v>1087</v>
      </c>
      <c r="C1104" s="67"/>
      <c r="D1104" s="68"/>
      <c r="E1104" s="69"/>
      <c r="F1104" s="70"/>
      <c r="G1104" s="67"/>
      <c r="H1104" s="71"/>
      <c r="I1104" s="72"/>
      <c r="J1104" s="72"/>
      <c r="K1104" s="36"/>
      <c r="L1104" s="79"/>
      <c r="M1104" s="79"/>
      <c r="N1104" s="74"/>
      <c r="O1104" s="81" t="s">
        <v>179</v>
      </c>
      <c r="P1104" s="83">
        <v>42397.632094907407</v>
      </c>
      <c r="Q1104" s="81" t="s">
        <v>3157</v>
      </c>
      <c r="R1104" s="84" t="s">
        <v>4486</v>
      </c>
      <c r="S1104" s="81" t="s">
        <v>4830</v>
      </c>
      <c r="T1104" s="81"/>
      <c r="U1104" s="83">
        <v>42397.632094907407</v>
      </c>
      <c r="V1104" s="84" t="s">
        <v>6229</v>
      </c>
      <c r="W1104" s="81"/>
      <c r="X1104" s="81"/>
      <c r="Y1104" s="87" t="s">
        <v>8625</v>
      </c>
      <c r="Z1104" s="81"/>
    </row>
    <row r="1105" spans="1:26" x14ac:dyDescent="0.25">
      <c r="A1105" s="66" t="s">
        <v>1087</v>
      </c>
      <c r="B1105" s="66" t="s">
        <v>2091</v>
      </c>
      <c r="C1105" s="67"/>
      <c r="D1105" s="68"/>
      <c r="E1105" s="69"/>
      <c r="F1105" s="70"/>
      <c r="G1105" s="67"/>
      <c r="H1105" s="71"/>
      <c r="I1105" s="72"/>
      <c r="J1105" s="72"/>
      <c r="K1105" s="36"/>
      <c r="L1105" s="79"/>
      <c r="M1105" s="79"/>
      <c r="N1105" s="74"/>
      <c r="O1105" s="81" t="s">
        <v>2406</v>
      </c>
      <c r="P1105" s="83">
        <v>42397.632314814815</v>
      </c>
      <c r="Q1105" s="81" t="s">
        <v>3158</v>
      </c>
      <c r="R1105" s="84" t="s">
        <v>4487</v>
      </c>
      <c r="S1105" s="81" t="s">
        <v>4823</v>
      </c>
      <c r="T1105" s="81"/>
      <c r="U1105" s="83">
        <v>42397.632314814815</v>
      </c>
      <c r="V1105" s="84" t="s">
        <v>6230</v>
      </c>
      <c r="W1105" s="81"/>
      <c r="X1105" s="81"/>
      <c r="Y1105" s="87" t="s">
        <v>8626</v>
      </c>
      <c r="Z1105" s="81"/>
    </row>
    <row r="1106" spans="1:26" x14ac:dyDescent="0.25">
      <c r="A1106" s="66" t="s">
        <v>1087</v>
      </c>
      <c r="B1106" s="66" t="s">
        <v>2091</v>
      </c>
      <c r="C1106" s="67"/>
      <c r="D1106" s="68"/>
      <c r="E1106" s="69"/>
      <c r="F1106" s="70"/>
      <c r="G1106" s="67"/>
      <c r="H1106" s="71"/>
      <c r="I1106" s="72"/>
      <c r="J1106" s="72"/>
      <c r="K1106" s="36"/>
      <c r="L1106" s="79"/>
      <c r="M1106" s="79"/>
      <c r="N1106" s="74"/>
      <c r="O1106" s="81" t="s">
        <v>2406</v>
      </c>
      <c r="P1106" s="83">
        <v>42397.64565972222</v>
      </c>
      <c r="Q1106" s="81" t="s">
        <v>3159</v>
      </c>
      <c r="R1106" s="81" t="s">
        <v>4488</v>
      </c>
      <c r="S1106" s="81" t="s">
        <v>4946</v>
      </c>
      <c r="T1106" s="81"/>
      <c r="U1106" s="83">
        <v>42397.64565972222</v>
      </c>
      <c r="V1106" s="84" t="s">
        <v>6231</v>
      </c>
      <c r="W1106" s="81"/>
      <c r="X1106" s="81"/>
      <c r="Y1106" s="87" t="s">
        <v>8627</v>
      </c>
      <c r="Z1106" s="81"/>
    </row>
    <row r="1107" spans="1:26" x14ac:dyDescent="0.25">
      <c r="A1107" s="66" t="s">
        <v>1087</v>
      </c>
      <c r="B1107" s="66" t="s">
        <v>2091</v>
      </c>
      <c r="C1107" s="67"/>
      <c r="D1107" s="68"/>
      <c r="E1107" s="69"/>
      <c r="F1107" s="70"/>
      <c r="G1107" s="67"/>
      <c r="H1107" s="71"/>
      <c r="I1107" s="72"/>
      <c r="J1107" s="72"/>
      <c r="K1107" s="36"/>
      <c r="L1107" s="79"/>
      <c r="M1107" s="79"/>
      <c r="N1107" s="74"/>
      <c r="O1107" s="81" t="s">
        <v>2406</v>
      </c>
      <c r="P1107" s="83">
        <v>42397.646053240744</v>
      </c>
      <c r="Q1107" s="81" t="s">
        <v>3160</v>
      </c>
      <c r="R1107" s="81" t="s">
        <v>4489</v>
      </c>
      <c r="S1107" s="81" t="s">
        <v>4947</v>
      </c>
      <c r="T1107" s="81"/>
      <c r="U1107" s="83">
        <v>42397.646053240744</v>
      </c>
      <c r="V1107" s="84" t="s">
        <v>6232</v>
      </c>
      <c r="W1107" s="81"/>
      <c r="X1107" s="81"/>
      <c r="Y1107" s="87" t="s">
        <v>8628</v>
      </c>
      <c r="Z1107" s="81"/>
    </row>
    <row r="1108" spans="1:26" x14ac:dyDescent="0.25">
      <c r="A1108" s="66" t="s">
        <v>1088</v>
      </c>
      <c r="B1108" s="66" t="s">
        <v>1088</v>
      </c>
      <c r="C1108" s="67"/>
      <c r="D1108" s="68"/>
      <c r="E1108" s="69"/>
      <c r="F1108" s="70"/>
      <c r="G1108" s="67"/>
      <c r="H1108" s="71"/>
      <c r="I1108" s="72"/>
      <c r="J1108" s="72"/>
      <c r="K1108" s="36"/>
      <c r="L1108" s="79"/>
      <c r="M1108" s="79"/>
      <c r="N1108" s="74"/>
      <c r="O1108" s="81" t="s">
        <v>179</v>
      </c>
      <c r="P1108" s="83">
        <v>42397.646053240744</v>
      </c>
      <c r="Q1108" s="81" t="s">
        <v>3161</v>
      </c>
      <c r="R1108" s="84" t="s">
        <v>4193</v>
      </c>
      <c r="S1108" s="81" t="s">
        <v>4834</v>
      </c>
      <c r="T1108" s="81"/>
      <c r="U1108" s="83">
        <v>42397.646053240744</v>
      </c>
      <c r="V1108" s="84" t="s">
        <v>6233</v>
      </c>
      <c r="W1108" s="81"/>
      <c r="X1108" s="81"/>
      <c r="Y1108" s="87" t="s">
        <v>8629</v>
      </c>
      <c r="Z1108" s="81"/>
    </row>
    <row r="1109" spans="1:26" x14ac:dyDescent="0.25">
      <c r="A1109" s="66" t="s">
        <v>1089</v>
      </c>
      <c r="B1109" s="66" t="s">
        <v>2094</v>
      </c>
      <c r="C1109" s="67"/>
      <c r="D1109" s="68"/>
      <c r="E1109" s="69"/>
      <c r="F1109" s="70"/>
      <c r="G1109" s="67"/>
      <c r="H1109" s="71"/>
      <c r="I1109" s="72"/>
      <c r="J1109" s="72"/>
      <c r="K1109" s="36"/>
      <c r="L1109" s="79"/>
      <c r="M1109" s="79"/>
      <c r="N1109" s="74"/>
      <c r="O1109" s="81" t="s">
        <v>2406</v>
      </c>
      <c r="P1109" s="83">
        <v>42397.64607638889</v>
      </c>
      <c r="Q1109" s="81" t="s">
        <v>3162</v>
      </c>
      <c r="R1109" s="84" t="s">
        <v>4256</v>
      </c>
      <c r="S1109" s="81" t="s">
        <v>4870</v>
      </c>
      <c r="T1109" s="81"/>
      <c r="U1109" s="83">
        <v>42397.64607638889</v>
      </c>
      <c r="V1109" s="84" t="s">
        <v>6234</v>
      </c>
      <c r="W1109" s="81"/>
      <c r="X1109" s="81"/>
      <c r="Y1109" s="87" t="s">
        <v>8630</v>
      </c>
      <c r="Z1109" s="81"/>
    </row>
    <row r="1110" spans="1:26" x14ac:dyDescent="0.25">
      <c r="A1110" s="66" t="s">
        <v>1090</v>
      </c>
      <c r="B1110" s="66" t="s">
        <v>1090</v>
      </c>
      <c r="C1110" s="67"/>
      <c r="D1110" s="68"/>
      <c r="E1110" s="69"/>
      <c r="F1110" s="70"/>
      <c r="G1110" s="67"/>
      <c r="H1110" s="71"/>
      <c r="I1110" s="72"/>
      <c r="J1110" s="72"/>
      <c r="K1110" s="36"/>
      <c r="L1110" s="79"/>
      <c r="M1110" s="79"/>
      <c r="N1110" s="74"/>
      <c r="O1110" s="81" t="s">
        <v>179</v>
      </c>
      <c r="P1110" s="83">
        <v>42397.633668981478</v>
      </c>
      <c r="Q1110" s="81" t="s">
        <v>3163</v>
      </c>
      <c r="R1110" s="84" t="s">
        <v>4490</v>
      </c>
      <c r="S1110" s="81" t="s">
        <v>4948</v>
      </c>
      <c r="T1110" s="81"/>
      <c r="U1110" s="83">
        <v>42397.633668981478</v>
      </c>
      <c r="V1110" s="84" t="s">
        <v>6235</v>
      </c>
      <c r="W1110" s="81"/>
      <c r="X1110" s="81"/>
      <c r="Y1110" s="87" t="s">
        <v>8631</v>
      </c>
      <c r="Z1110" s="81"/>
    </row>
    <row r="1111" spans="1:26" x14ac:dyDescent="0.25">
      <c r="A1111" s="66" t="s">
        <v>1090</v>
      </c>
      <c r="B1111" s="66" t="s">
        <v>1090</v>
      </c>
      <c r="C1111" s="67"/>
      <c r="D1111" s="68"/>
      <c r="E1111" s="69"/>
      <c r="F1111" s="70"/>
      <c r="G1111" s="67"/>
      <c r="H1111" s="71"/>
      <c r="I1111" s="72"/>
      <c r="J1111" s="72"/>
      <c r="K1111" s="36"/>
      <c r="L1111" s="79"/>
      <c r="M1111" s="79"/>
      <c r="N1111" s="74"/>
      <c r="O1111" s="81" t="s">
        <v>179</v>
      </c>
      <c r="P1111" s="83">
        <v>42397.646354166667</v>
      </c>
      <c r="Q1111" s="81" t="s">
        <v>3164</v>
      </c>
      <c r="R1111" s="81"/>
      <c r="S1111" s="81"/>
      <c r="T1111" s="81"/>
      <c r="U1111" s="83">
        <v>42397.646354166667</v>
      </c>
      <c r="V1111" s="84" t="s">
        <v>6236</v>
      </c>
      <c r="W1111" s="81"/>
      <c r="X1111" s="81"/>
      <c r="Y1111" s="87" t="s">
        <v>8632</v>
      </c>
      <c r="Z1111" s="81"/>
    </row>
    <row r="1112" spans="1:26" x14ac:dyDescent="0.25">
      <c r="A1112" s="66" t="s">
        <v>1091</v>
      </c>
      <c r="B1112" s="66" t="s">
        <v>1091</v>
      </c>
      <c r="C1112" s="67"/>
      <c r="D1112" s="68"/>
      <c r="E1112" s="69"/>
      <c r="F1112" s="70"/>
      <c r="G1112" s="67"/>
      <c r="H1112" s="71"/>
      <c r="I1112" s="72"/>
      <c r="J1112" s="72"/>
      <c r="K1112" s="36"/>
      <c r="L1112" s="79"/>
      <c r="M1112" s="79"/>
      <c r="N1112" s="74"/>
      <c r="O1112" s="81" t="s">
        <v>179</v>
      </c>
      <c r="P1112" s="83">
        <v>42397.64640046296</v>
      </c>
      <c r="Q1112" s="81" t="s">
        <v>3165</v>
      </c>
      <c r="R1112" s="84" t="s">
        <v>4491</v>
      </c>
      <c r="S1112" s="81" t="s">
        <v>4949</v>
      </c>
      <c r="T1112" s="81" t="s">
        <v>5108</v>
      </c>
      <c r="U1112" s="83">
        <v>42397.64640046296</v>
      </c>
      <c r="V1112" s="84" t="s">
        <v>6237</v>
      </c>
      <c r="W1112" s="81"/>
      <c r="X1112" s="81"/>
      <c r="Y1112" s="87" t="s">
        <v>8633</v>
      </c>
      <c r="Z1112" s="81"/>
    </row>
    <row r="1113" spans="1:26" x14ac:dyDescent="0.25">
      <c r="A1113" s="66" t="s">
        <v>1092</v>
      </c>
      <c r="B1113" s="66" t="s">
        <v>2243</v>
      </c>
      <c r="C1113" s="67"/>
      <c r="D1113" s="68"/>
      <c r="E1113" s="69"/>
      <c r="F1113" s="70"/>
      <c r="G1113" s="67"/>
      <c r="H1113" s="71"/>
      <c r="I1113" s="72"/>
      <c r="J1113" s="72"/>
      <c r="K1113" s="36"/>
      <c r="L1113" s="79"/>
      <c r="M1113" s="79"/>
      <c r="N1113" s="74"/>
      <c r="O1113" s="81" t="s">
        <v>2406</v>
      </c>
      <c r="P1113" s="83">
        <v>42397.646296296298</v>
      </c>
      <c r="Q1113" s="81" t="s">
        <v>3166</v>
      </c>
      <c r="R1113" s="84" t="s">
        <v>4492</v>
      </c>
      <c r="S1113" s="81" t="s">
        <v>4810</v>
      </c>
      <c r="T1113" s="81"/>
      <c r="U1113" s="83">
        <v>42397.646296296298</v>
      </c>
      <c r="V1113" s="84" t="s">
        <v>6238</v>
      </c>
      <c r="W1113" s="81"/>
      <c r="X1113" s="81"/>
      <c r="Y1113" s="87" t="s">
        <v>8634</v>
      </c>
      <c r="Z1113" s="81"/>
    </row>
    <row r="1114" spans="1:26" x14ac:dyDescent="0.25">
      <c r="A1114" s="66" t="s">
        <v>1093</v>
      </c>
      <c r="B1114" s="66" t="s">
        <v>1092</v>
      </c>
      <c r="C1114" s="67"/>
      <c r="D1114" s="68"/>
      <c r="E1114" s="69"/>
      <c r="F1114" s="70"/>
      <c r="G1114" s="67"/>
      <c r="H1114" s="71"/>
      <c r="I1114" s="72"/>
      <c r="J1114" s="72"/>
      <c r="K1114" s="36"/>
      <c r="L1114" s="79"/>
      <c r="M1114" s="79"/>
      <c r="N1114" s="74"/>
      <c r="O1114" s="81" t="s">
        <v>2406</v>
      </c>
      <c r="P1114" s="83">
        <v>42397.647280092591</v>
      </c>
      <c r="Q1114" s="81" t="s">
        <v>3167</v>
      </c>
      <c r="R1114" s="84" t="s">
        <v>4492</v>
      </c>
      <c r="S1114" s="81" t="s">
        <v>4810</v>
      </c>
      <c r="T1114" s="81"/>
      <c r="U1114" s="83">
        <v>42397.647280092591</v>
      </c>
      <c r="V1114" s="84" t="s">
        <v>6239</v>
      </c>
      <c r="W1114" s="81"/>
      <c r="X1114" s="81"/>
      <c r="Y1114" s="87" t="s">
        <v>8635</v>
      </c>
      <c r="Z1114" s="81"/>
    </row>
    <row r="1115" spans="1:26" x14ac:dyDescent="0.25">
      <c r="A1115" s="66" t="s">
        <v>1093</v>
      </c>
      <c r="B1115" s="66" t="s">
        <v>2243</v>
      </c>
      <c r="C1115" s="67"/>
      <c r="D1115" s="68"/>
      <c r="E1115" s="69"/>
      <c r="F1115" s="70"/>
      <c r="G1115" s="67"/>
      <c r="H1115" s="71"/>
      <c r="I1115" s="72"/>
      <c r="J1115" s="72"/>
      <c r="K1115" s="36"/>
      <c r="L1115" s="79"/>
      <c r="M1115" s="79"/>
      <c r="N1115" s="74"/>
      <c r="O1115" s="81" t="s">
        <v>2406</v>
      </c>
      <c r="P1115" s="83">
        <v>42397.647280092591</v>
      </c>
      <c r="Q1115" s="81" t="s">
        <v>3167</v>
      </c>
      <c r="R1115" s="84" t="s">
        <v>4492</v>
      </c>
      <c r="S1115" s="81" t="s">
        <v>4810</v>
      </c>
      <c r="T1115" s="81"/>
      <c r="U1115" s="83">
        <v>42397.647280092591</v>
      </c>
      <c r="V1115" s="84" t="s">
        <v>6239</v>
      </c>
      <c r="W1115" s="81"/>
      <c r="X1115" s="81"/>
      <c r="Y1115" s="87" t="s">
        <v>8635</v>
      </c>
      <c r="Z1115" s="81"/>
    </row>
    <row r="1116" spans="1:26" x14ac:dyDescent="0.25">
      <c r="A1116" s="66" t="s">
        <v>1094</v>
      </c>
      <c r="B1116" s="66" t="s">
        <v>2244</v>
      </c>
      <c r="C1116" s="67"/>
      <c r="D1116" s="68"/>
      <c r="E1116" s="69"/>
      <c r="F1116" s="70"/>
      <c r="G1116" s="67"/>
      <c r="H1116" s="71"/>
      <c r="I1116" s="72"/>
      <c r="J1116" s="72"/>
      <c r="K1116" s="36"/>
      <c r="L1116" s="79"/>
      <c r="M1116" s="79"/>
      <c r="N1116" s="74"/>
      <c r="O1116" s="81" t="s">
        <v>2406</v>
      </c>
      <c r="P1116" s="83">
        <v>42397.64738425926</v>
      </c>
      <c r="Q1116" s="81" t="s">
        <v>3168</v>
      </c>
      <c r="R1116" s="84" t="s">
        <v>4493</v>
      </c>
      <c r="S1116" s="81" t="s">
        <v>4858</v>
      </c>
      <c r="T1116" s="81"/>
      <c r="U1116" s="83">
        <v>42397.64738425926</v>
      </c>
      <c r="V1116" s="84" t="s">
        <v>6240</v>
      </c>
      <c r="W1116" s="81"/>
      <c r="X1116" s="81"/>
      <c r="Y1116" s="87" t="s">
        <v>8636</v>
      </c>
      <c r="Z1116" s="81"/>
    </row>
    <row r="1117" spans="1:26" x14ac:dyDescent="0.25">
      <c r="A1117" s="66" t="s">
        <v>1095</v>
      </c>
      <c r="B1117" s="66" t="s">
        <v>1095</v>
      </c>
      <c r="C1117" s="67"/>
      <c r="D1117" s="68"/>
      <c r="E1117" s="69"/>
      <c r="F1117" s="70"/>
      <c r="G1117" s="67"/>
      <c r="H1117" s="71"/>
      <c r="I1117" s="72"/>
      <c r="J1117" s="72"/>
      <c r="K1117" s="36"/>
      <c r="L1117" s="79"/>
      <c r="M1117" s="79"/>
      <c r="N1117" s="74"/>
      <c r="O1117" s="81" t="s">
        <v>179</v>
      </c>
      <c r="P1117" s="83">
        <v>42397.647430555553</v>
      </c>
      <c r="Q1117" s="81" t="s">
        <v>3169</v>
      </c>
      <c r="R1117" s="84" t="s">
        <v>4283</v>
      </c>
      <c r="S1117" s="81" t="s">
        <v>4880</v>
      </c>
      <c r="T1117" s="81"/>
      <c r="U1117" s="83">
        <v>42397.647430555553</v>
      </c>
      <c r="V1117" s="84" t="s">
        <v>6241</v>
      </c>
      <c r="W1117" s="81"/>
      <c r="X1117" s="81"/>
      <c r="Y1117" s="87" t="s">
        <v>8637</v>
      </c>
      <c r="Z1117" s="81"/>
    </row>
    <row r="1118" spans="1:26" x14ac:dyDescent="0.25">
      <c r="A1118" s="66" t="s">
        <v>1096</v>
      </c>
      <c r="B1118" s="66" t="s">
        <v>2091</v>
      </c>
      <c r="C1118" s="67"/>
      <c r="D1118" s="68"/>
      <c r="E1118" s="69"/>
      <c r="F1118" s="70"/>
      <c r="G1118" s="67"/>
      <c r="H1118" s="71"/>
      <c r="I1118" s="72"/>
      <c r="J1118" s="72"/>
      <c r="K1118" s="36"/>
      <c r="L1118" s="79"/>
      <c r="M1118" s="79"/>
      <c r="N1118" s="74"/>
      <c r="O1118" s="81" t="s">
        <v>2406</v>
      </c>
      <c r="P1118" s="83">
        <v>42397.647604166668</v>
      </c>
      <c r="Q1118" s="81" t="s">
        <v>3170</v>
      </c>
      <c r="R1118" s="84" t="s">
        <v>4494</v>
      </c>
      <c r="S1118" s="81" t="s">
        <v>4830</v>
      </c>
      <c r="T1118" s="81"/>
      <c r="U1118" s="83">
        <v>42397.647604166668</v>
      </c>
      <c r="V1118" s="84" t="s">
        <v>6242</v>
      </c>
      <c r="W1118" s="81"/>
      <c r="X1118" s="81"/>
      <c r="Y1118" s="87" t="s">
        <v>8638</v>
      </c>
      <c r="Z1118" s="81"/>
    </row>
    <row r="1119" spans="1:26" x14ac:dyDescent="0.25">
      <c r="A1119" s="66" t="s">
        <v>1097</v>
      </c>
      <c r="B1119" s="66" t="s">
        <v>2094</v>
      </c>
      <c r="C1119" s="67"/>
      <c r="D1119" s="68"/>
      <c r="E1119" s="69"/>
      <c r="F1119" s="70"/>
      <c r="G1119" s="67"/>
      <c r="H1119" s="71"/>
      <c r="I1119" s="72"/>
      <c r="J1119" s="72"/>
      <c r="K1119" s="36"/>
      <c r="L1119" s="79"/>
      <c r="M1119" s="79"/>
      <c r="N1119" s="74"/>
      <c r="O1119" s="81" t="s">
        <v>2406</v>
      </c>
      <c r="P1119" s="83">
        <v>42397.647777777776</v>
      </c>
      <c r="Q1119" s="81" t="s">
        <v>3171</v>
      </c>
      <c r="R1119" s="84" t="s">
        <v>4256</v>
      </c>
      <c r="S1119" s="81" t="s">
        <v>4870</v>
      </c>
      <c r="T1119" s="81"/>
      <c r="U1119" s="83">
        <v>42397.647777777776</v>
      </c>
      <c r="V1119" s="84" t="s">
        <v>6243</v>
      </c>
      <c r="W1119" s="81"/>
      <c r="X1119" s="81"/>
      <c r="Y1119" s="87" t="s">
        <v>8639</v>
      </c>
      <c r="Z1119" s="81"/>
    </row>
    <row r="1120" spans="1:26" x14ac:dyDescent="0.25">
      <c r="A1120" s="66" t="s">
        <v>1098</v>
      </c>
      <c r="B1120" s="66" t="s">
        <v>1098</v>
      </c>
      <c r="C1120" s="67"/>
      <c r="D1120" s="68"/>
      <c r="E1120" s="69"/>
      <c r="F1120" s="70"/>
      <c r="G1120" s="67"/>
      <c r="H1120" s="71"/>
      <c r="I1120" s="72"/>
      <c r="J1120" s="72"/>
      <c r="K1120" s="36"/>
      <c r="L1120" s="79"/>
      <c r="M1120" s="79"/>
      <c r="N1120" s="74"/>
      <c r="O1120" s="81" t="s">
        <v>179</v>
      </c>
      <c r="P1120" s="83">
        <v>42397.645914351851</v>
      </c>
      <c r="Q1120" s="81" t="s">
        <v>3172</v>
      </c>
      <c r="R1120" s="84" t="s">
        <v>4428</v>
      </c>
      <c r="S1120" s="81" t="s">
        <v>4828</v>
      </c>
      <c r="T1120" s="81"/>
      <c r="U1120" s="83">
        <v>42397.645914351851</v>
      </c>
      <c r="V1120" s="84" t="s">
        <v>6244</v>
      </c>
      <c r="W1120" s="81"/>
      <c r="X1120" s="81"/>
      <c r="Y1120" s="87" t="s">
        <v>8640</v>
      </c>
      <c r="Z1120" s="81"/>
    </row>
    <row r="1121" spans="1:26" x14ac:dyDescent="0.25">
      <c r="A1121" s="66" t="s">
        <v>1098</v>
      </c>
      <c r="B1121" s="66" t="s">
        <v>1098</v>
      </c>
      <c r="C1121" s="67"/>
      <c r="D1121" s="68"/>
      <c r="E1121" s="69"/>
      <c r="F1121" s="70"/>
      <c r="G1121" s="67"/>
      <c r="H1121" s="71"/>
      <c r="I1121" s="72"/>
      <c r="J1121" s="72"/>
      <c r="K1121" s="36"/>
      <c r="L1121" s="79"/>
      <c r="M1121" s="79"/>
      <c r="N1121" s="74"/>
      <c r="O1121" s="81" t="s">
        <v>179</v>
      </c>
      <c r="P1121" s="83">
        <v>42397.648055555554</v>
      </c>
      <c r="Q1121" s="81" t="s">
        <v>3173</v>
      </c>
      <c r="R1121" s="84" t="s">
        <v>4428</v>
      </c>
      <c r="S1121" s="81" t="s">
        <v>4828</v>
      </c>
      <c r="T1121" s="81"/>
      <c r="U1121" s="83">
        <v>42397.648055555554</v>
      </c>
      <c r="V1121" s="84" t="s">
        <v>6245</v>
      </c>
      <c r="W1121" s="81"/>
      <c r="X1121" s="81"/>
      <c r="Y1121" s="87" t="s">
        <v>8641</v>
      </c>
      <c r="Z1121" s="81"/>
    </row>
    <row r="1122" spans="1:26" x14ac:dyDescent="0.25">
      <c r="A1122" s="66" t="s">
        <v>1099</v>
      </c>
      <c r="B1122" s="66" t="s">
        <v>2061</v>
      </c>
      <c r="C1122" s="67"/>
      <c r="D1122" s="68"/>
      <c r="E1122" s="69"/>
      <c r="F1122" s="70"/>
      <c r="G1122" s="67"/>
      <c r="H1122" s="71"/>
      <c r="I1122" s="72"/>
      <c r="J1122" s="72"/>
      <c r="K1122" s="36"/>
      <c r="L1122" s="79"/>
      <c r="M1122" s="79"/>
      <c r="N1122" s="74"/>
      <c r="O1122" s="81" t="s">
        <v>2406</v>
      </c>
      <c r="P1122" s="83">
        <v>42397.648229166669</v>
      </c>
      <c r="Q1122" s="81" t="s">
        <v>3117</v>
      </c>
      <c r="R1122" s="84" t="s">
        <v>4253</v>
      </c>
      <c r="S1122" s="81" t="s">
        <v>4869</v>
      </c>
      <c r="T1122" s="81" t="s">
        <v>5103</v>
      </c>
      <c r="U1122" s="83">
        <v>42397.648229166669</v>
      </c>
      <c r="V1122" s="84" t="s">
        <v>6246</v>
      </c>
      <c r="W1122" s="81"/>
      <c r="X1122" s="81"/>
      <c r="Y1122" s="87" t="s">
        <v>8642</v>
      </c>
      <c r="Z1122" s="81"/>
    </row>
    <row r="1123" spans="1:26" x14ac:dyDescent="0.25">
      <c r="A1123" s="66" t="s">
        <v>1100</v>
      </c>
      <c r="B1123" s="66" t="s">
        <v>1754</v>
      </c>
      <c r="C1123" s="67"/>
      <c r="D1123" s="68"/>
      <c r="E1123" s="69"/>
      <c r="F1123" s="70"/>
      <c r="G1123" s="67"/>
      <c r="H1123" s="71"/>
      <c r="I1123" s="72"/>
      <c r="J1123" s="72"/>
      <c r="K1123" s="36"/>
      <c r="L1123" s="79"/>
      <c r="M1123" s="79"/>
      <c r="N1123" s="74"/>
      <c r="O1123" s="81" t="s">
        <v>2406</v>
      </c>
      <c r="P1123" s="83">
        <v>42397.648356481484</v>
      </c>
      <c r="Q1123" s="81" t="s">
        <v>2900</v>
      </c>
      <c r="R1123" s="84" t="s">
        <v>4385</v>
      </c>
      <c r="S1123" s="81" t="s">
        <v>4914</v>
      </c>
      <c r="T1123" s="81" t="s">
        <v>5081</v>
      </c>
      <c r="U1123" s="83">
        <v>42397.648356481484</v>
      </c>
      <c r="V1123" s="84" t="s">
        <v>6247</v>
      </c>
      <c r="W1123" s="81"/>
      <c r="X1123" s="81"/>
      <c r="Y1123" s="87" t="s">
        <v>8643</v>
      </c>
      <c r="Z1123" s="81"/>
    </row>
    <row r="1124" spans="1:26" x14ac:dyDescent="0.25">
      <c r="A1124" s="66" t="s">
        <v>1101</v>
      </c>
      <c r="B1124" s="66" t="s">
        <v>1101</v>
      </c>
      <c r="C1124" s="67"/>
      <c r="D1124" s="68"/>
      <c r="E1124" s="69"/>
      <c r="F1124" s="70"/>
      <c r="G1124" s="67"/>
      <c r="H1124" s="71"/>
      <c r="I1124" s="72"/>
      <c r="J1124" s="72"/>
      <c r="K1124" s="36"/>
      <c r="L1124" s="79"/>
      <c r="M1124" s="79"/>
      <c r="N1124" s="74"/>
      <c r="O1124" s="81" t="s">
        <v>179</v>
      </c>
      <c r="P1124" s="83">
        <v>42397.648541666669</v>
      </c>
      <c r="Q1124" s="81" t="s">
        <v>3174</v>
      </c>
      <c r="R1124" s="84" t="s">
        <v>4193</v>
      </c>
      <c r="S1124" s="81" t="s">
        <v>4834</v>
      </c>
      <c r="T1124" s="81"/>
      <c r="U1124" s="83">
        <v>42397.648541666669</v>
      </c>
      <c r="V1124" s="84" t="s">
        <v>6248</v>
      </c>
      <c r="W1124" s="81"/>
      <c r="X1124" s="81"/>
      <c r="Y1124" s="87" t="s">
        <v>8644</v>
      </c>
      <c r="Z1124" s="81"/>
    </row>
    <row r="1125" spans="1:26" x14ac:dyDescent="0.25">
      <c r="A1125" s="66" t="s">
        <v>1102</v>
      </c>
      <c r="B1125" s="66" t="s">
        <v>2245</v>
      </c>
      <c r="C1125" s="67"/>
      <c r="D1125" s="68"/>
      <c r="E1125" s="69"/>
      <c r="F1125" s="70"/>
      <c r="G1125" s="67"/>
      <c r="H1125" s="71"/>
      <c r="I1125" s="72"/>
      <c r="J1125" s="72"/>
      <c r="K1125" s="36"/>
      <c r="L1125" s="79"/>
      <c r="M1125" s="79"/>
      <c r="N1125" s="74"/>
      <c r="O1125" s="81" t="s">
        <v>2406</v>
      </c>
      <c r="P1125" s="83">
        <v>42397.648587962962</v>
      </c>
      <c r="Q1125" s="81" t="s">
        <v>3175</v>
      </c>
      <c r="R1125" s="84" t="s">
        <v>4495</v>
      </c>
      <c r="S1125" s="81" t="s">
        <v>4950</v>
      </c>
      <c r="T1125" s="81"/>
      <c r="U1125" s="83">
        <v>42397.648587962962</v>
      </c>
      <c r="V1125" s="84" t="s">
        <v>6249</v>
      </c>
      <c r="W1125" s="81"/>
      <c r="X1125" s="81"/>
      <c r="Y1125" s="87" t="s">
        <v>8645</v>
      </c>
      <c r="Z1125" s="81"/>
    </row>
    <row r="1126" spans="1:26" x14ac:dyDescent="0.25">
      <c r="A1126" s="66" t="s">
        <v>1103</v>
      </c>
      <c r="B1126" s="66" t="s">
        <v>2246</v>
      </c>
      <c r="C1126" s="67"/>
      <c r="D1126" s="68"/>
      <c r="E1126" s="69"/>
      <c r="F1126" s="70"/>
      <c r="G1126" s="67"/>
      <c r="H1126" s="71"/>
      <c r="I1126" s="72"/>
      <c r="J1126" s="72"/>
      <c r="K1126" s="36"/>
      <c r="L1126" s="79"/>
      <c r="M1126" s="79"/>
      <c r="N1126" s="74"/>
      <c r="O1126" s="81" t="s">
        <v>2406</v>
      </c>
      <c r="P1126" s="83">
        <v>42397.646967592591</v>
      </c>
      <c r="Q1126" s="81" t="s">
        <v>3176</v>
      </c>
      <c r="R1126" s="84" t="s">
        <v>4226</v>
      </c>
      <c r="S1126" s="81" t="s">
        <v>4856</v>
      </c>
      <c r="T1126" s="81" t="s">
        <v>5109</v>
      </c>
      <c r="U1126" s="83">
        <v>42397.646967592591</v>
      </c>
      <c r="V1126" s="84" t="s">
        <v>6250</v>
      </c>
      <c r="W1126" s="81"/>
      <c r="X1126" s="81"/>
      <c r="Y1126" s="87" t="s">
        <v>8646</v>
      </c>
      <c r="Z1126" s="81"/>
    </row>
    <row r="1127" spans="1:26" x14ac:dyDescent="0.25">
      <c r="A1127" s="66" t="s">
        <v>1103</v>
      </c>
      <c r="B1127" s="66" t="s">
        <v>1103</v>
      </c>
      <c r="C1127" s="67"/>
      <c r="D1127" s="68"/>
      <c r="E1127" s="69"/>
      <c r="F1127" s="70"/>
      <c r="G1127" s="67"/>
      <c r="H1127" s="71"/>
      <c r="I1127" s="72"/>
      <c r="J1127" s="72"/>
      <c r="K1127" s="36"/>
      <c r="L1127" s="79"/>
      <c r="M1127" s="79"/>
      <c r="N1127" s="74"/>
      <c r="O1127" s="81" t="s">
        <v>179</v>
      </c>
      <c r="P1127" s="83">
        <v>42397.648935185185</v>
      </c>
      <c r="Q1127" s="81" t="s">
        <v>3177</v>
      </c>
      <c r="R1127" s="84" t="s">
        <v>4496</v>
      </c>
      <c r="S1127" s="81" t="s">
        <v>4856</v>
      </c>
      <c r="T1127" s="81" t="s">
        <v>5110</v>
      </c>
      <c r="U1127" s="83">
        <v>42397.648935185185</v>
      </c>
      <c r="V1127" s="84" t="s">
        <v>6251</v>
      </c>
      <c r="W1127" s="81"/>
      <c r="X1127" s="81"/>
      <c r="Y1127" s="87" t="s">
        <v>8647</v>
      </c>
      <c r="Z1127" s="81"/>
    </row>
    <row r="1128" spans="1:26" x14ac:dyDescent="0.25">
      <c r="A1128" s="66" t="s">
        <v>1104</v>
      </c>
      <c r="B1128" s="66" t="s">
        <v>1104</v>
      </c>
      <c r="C1128" s="67"/>
      <c r="D1128" s="68"/>
      <c r="E1128" s="69"/>
      <c r="F1128" s="70"/>
      <c r="G1128" s="67"/>
      <c r="H1128" s="71"/>
      <c r="I1128" s="72"/>
      <c r="J1128" s="72"/>
      <c r="K1128" s="36"/>
      <c r="L1128" s="79"/>
      <c r="M1128" s="79"/>
      <c r="N1128" s="74"/>
      <c r="O1128" s="81" t="s">
        <v>179</v>
      </c>
      <c r="P1128" s="83">
        <v>42397.649039351854</v>
      </c>
      <c r="Q1128" s="81" t="s">
        <v>3178</v>
      </c>
      <c r="R1128" s="84" t="s">
        <v>4428</v>
      </c>
      <c r="S1128" s="81" t="s">
        <v>4828</v>
      </c>
      <c r="T1128" s="81"/>
      <c r="U1128" s="83">
        <v>42397.649039351854</v>
      </c>
      <c r="V1128" s="84" t="s">
        <v>6252</v>
      </c>
      <c r="W1128" s="81"/>
      <c r="X1128" s="81"/>
      <c r="Y1128" s="87" t="s">
        <v>8648</v>
      </c>
      <c r="Z1128" s="81"/>
    </row>
    <row r="1129" spans="1:26" x14ac:dyDescent="0.25">
      <c r="A1129" s="66" t="s">
        <v>1105</v>
      </c>
      <c r="B1129" s="66" t="s">
        <v>2061</v>
      </c>
      <c r="C1129" s="67"/>
      <c r="D1129" s="68"/>
      <c r="E1129" s="69"/>
      <c r="F1129" s="70"/>
      <c r="G1129" s="67"/>
      <c r="H1129" s="71"/>
      <c r="I1129" s="72"/>
      <c r="J1129" s="72"/>
      <c r="K1129" s="36"/>
      <c r="L1129" s="79"/>
      <c r="M1129" s="79"/>
      <c r="N1129" s="74"/>
      <c r="O1129" s="81" t="s">
        <v>2406</v>
      </c>
      <c r="P1129" s="83">
        <v>42397.649108796293</v>
      </c>
      <c r="Q1129" s="81" t="s">
        <v>3117</v>
      </c>
      <c r="R1129" s="84" t="s">
        <v>4253</v>
      </c>
      <c r="S1129" s="81" t="s">
        <v>4869</v>
      </c>
      <c r="T1129" s="81" t="s">
        <v>5103</v>
      </c>
      <c r="U1129" s="83">
        <v>42397.649108796293</v>
      </c>
      <c r="V1129" s="84" t="s">
        <v>6253</v>
      </c>
      <c r="W1129" s="81"/>
      <c r="X1129" s="81"/>
      <c r="Y1129" s="87" t="s">
        <v>8649</v>
      </c>
      <c r="Z1129" s="81"/>
    </row>
    <row r="1130" spans="1:26" x14ac:dyDescent="0.25">
      <c r="A1130" s="66" t="s">
        <v>1106</v>
      </c>
      <c r="B1130" s="66" t="s">
        <v>2083</v>
      </c>
      <c r="C1130" s="67"/>
      <c r="D1130" s="68"/>
      <c r="E1130" s="69"/>
      <c r="F1130" s="70"/>
      <c r="G1130" s="67"/>
      <c r="H1130" s="71"/>
      <c r="I1130" s="72"/>
      <c r="J1130" s="72"/>
      <c r="K1130" s="36"/>
      <c r="L1130" s="79"/>
      <c r="M1130" s="79"/>
      <c r="N1130" s="74"/>
      <c r="O1130" s="81" t="s">
        <v>2406</v>
      </c>
      <c r="P1130" s="83">
        <v>42397.649201388886</v>
      </c>
      <c r="Q1130" s="81" t="s">
        <v>3179</v>
      </c>
      <c r="R1130" s="84" t="s">
        <v>4497</v>
      </c>
      <c r="S1130" s="81" t="s">
        <v>4951</v>
      </c>
      <c r="T1130" s="81" t="s">
        <v>5111</v>
      </c>
      <c r="U1130" s="83">
        <v>42397.649201388886</v>
      </c>
      <c r="V1130" s="84" t="s">
        <v>6254</v>
      </c>
      <c r="W1130" s="81"/>
      <c r="X1130" s="81"/>
      <c r="Y1130" s="87" t="s">
        <v>8650</v>
      </c>
      <c r="Z1130" s="81"/>
    </row>
    <row r="1131" spans="1:26" x14ac:dyDescent="0.25">
      <c r="A1131" s="66" t="s">
        <v>1107</v>
      </c>
      <c r="B1131" s="66" t="s">
        <v>1907</v>
      </c>
      <c r="C1131" s="67"/>
      <c r="D1131" s="68"/>
      <c r="E1131" s="69"/>
      <c r="F1131" s="70"/>
      <c r="G1131" s="67"/>
      <c r="H1131" s="71"/>
      <c r="I1131" s="72"/>
      <c r="J1131" s="72"/>
      <c r="K1131" s="36"/>
      <c r="L1131" s="79"/>
      <c r="M1131" s="79"/>
      <c r="N1131" s="74"/>
      <c r="O1131" s="81" t="s">
        <v>2406</v>
      </c>
      <c r="P1131" s="83">
        <v>42397.649571759262</v>
      </c>
      <c r="Q1131" s="81" t="s">
        <v>2744</v>
      </c>
      <c r="R1131" s="84" t="s">
        <v>4240</v>
      </c>
      <c r="S1131" s="81" t="s">
        <v>4862</v>
      </c>
      <c r="T1131" s="81" t="s">
        <v>2002</v>
      </c>
      <c r="U1131" s="83">
        <v>42397.649571759262</v>
      </c>
      <c r="V1131" s="84" t="s">
        <v>6255</v>
      </c>
      <c r="W1131" s="81"/>
      <c r="X1131" s="81"/>
      <c r="Y1131" s="87" t="s">
        <v>8651</v>
      </c>
      <c r="Z1131" s="81"/>
    </row>
    <row r="1132" spans="1:26" x14ac:dyDescent="0.25">
      <c r="A1132" s="66" t="s">
        <v>1108</v>
      </c>
      <c r="B1132" s="66" t="s">
        <v>2247</v>
      </c>
      <c r="C1132" s="67"/>
      <c r="D1132" s="68"/>
      <c r="E1132" s="69"/>
      <c r="F1132" s="70"/>
      <c r="G1132" s="67"/>
      <c r="H1132" s="71"/>
      <c r="I1132" s="72"/>
      <c r="J1132" s="72"/>
      <c r="K1132" s="36"/>
      <c r="L1132" s="79"/>
      <c r="M1132" s="79"/>
      <c r="N1132" s="74"/>
      <c r="O1132" s="81" t="s">
        <v>2406</v>
      </c>
      <c r="P1132" s="83">
        <v>42397.649814814817</v>
      </c>
      <c r="Q1132" s="81" t="s">
        <v>3180</v>
      </c>
      <c r="R1132" s="84" t="s">
        <v>4283</v>
      </c>
      <c r="S1132" s="81" t="s">
        <v>4880</v>
      </c>
      <c r="T1132" s="81"/>
      <c r="U1132" s="83">
        <v>42397.649814814817</v>
      </c>
      <c r="V1132" s="84" t="s">
        <v>6256</v>
      </c>
      <c r="W1132" s="81"/>
      <c r="X1132" s="81"/>
      <c r="Y1132" s="87" t="s">
        <v>8652</v>
      </c>
      <c r="Z1132" s="81"/>
    </row>
    <row r="1133" spans="1:26" x14ac:dyDescent="0.25">
      <c r="A1133" s="66" t="s">
        <v>1108</v>
      </c>
      <c r="B1133" s="66" t="s">
        <v>2231</v>
      </c>
      <c r="C1133" s="67"/>
      <c r="D1133" s="68"/>
      <c r="E1133" s="69"/>
      <c r="F1133" s="70"/>
      <c r="G1133" s="67"/>
      <c r="H1133" s="71"/>
      <c r="I1133" s="72"/>
      <c r="J1133" s="72"/>
      <c r="K1133" s="36"/>
      <c r="L1133" s="79"/>
      <c r="M1133" s="79"/>
      <c r="N1133" s="74"/>
      <c r="O1133" s="81" t="s">
        <v>2406</v>
      </c>
      <c r="P1133" s="83">
        <v>42397.649814814817</v>
      </c>
      <c r="Q1133" s="81" t="s">
        <v>3180</v>
      </c>
      <c r="R1133" s="84" t="s">
        <v>4283</v>
      </c>
      <c r="S1133" s="81" t="s">
        <v>4880</v>
      </c>
      <c r="T1133" s="81"/>
      <c r="U1133" s="83">
        <v>42397.649814814817</v>
      </c>
      <c r="V1133" s="84" t="s">
        <v>6256</v>
      </c>
      <c r="W1133" s="81"/>
      <c r="X1133" s="81"/>
      <c r="Y1133" s="87" t="s">
        <v>8652</v>
      </c>
      <c r="Z1133" s="81"/>
    </row>
    <row r="1134" spans="1:26" x14ac:dyDescent="0.25">
      <c r="A1134" s="66" t="s">
        <v>1109</v>
      </c>
      <c r="B1134" s="66" t="s">
        <v>1109</v>
      </c>
      <c r="C1134" s="67"/>
      <c r="D1134" s="68"/>
      <c r="E1134" s="69"/>
      <c r="F1134" s="70"/>
      <c r="G1134" s="67"/>
      <c r="H1134" s="71"/>
      <c r="I1134" s="72"/>
      <c r="J1134" s="72"/>
      <c r="K1134" s="36"/>
      <c r="L1134" s="79"/>
      <c r="M1134" s="79"/>
      <c r="N1134" s="74"/>
      <c r="O1134" s="81" t="s">
        <v>179</v>
      </c>
      <c r="P1134" s="83">
        <v>42397.650358796294</v>
      </c>
      <c r="Q1134" s="81" t="s">
        <v>3181</v>
      </c>
      <c r="R1134" s="84" t="s">
        <v>4498</v>
      </c>
      <c r="S1134" s="81" t="s">
        <v>4839</v>
      </c>
      <c r="T1134" s="81"/>
      <c r="U1134" s="83">
        <v>42397.650358796294</v>
      </c>
      <c r="V1134" s="84" t="s">
        <v>6257</v>
      </c>
      <c r="W1134" s="81"/>
      <c r="X1134" s="81"/>
      <c r="Y1134" s="87" t="s">
        <v>8653</v>
      </c>
      <c r="Z1134" s="81"/>
    </row>
    <row r="1135" spans="1:26" x14ac:dyDescent="0.25">
      <c r="A1135" s="66" t="s">
        <v>1110</v>
      </c>
      <c r="B1135" s="66" t="s">
        <v>2248</v>
      </c>
      <c r="C1135" s="67"/>
      <c r="D1135" s="68"/>
      <c r="E1135" s="69"/>
      <c r="F1135" s="70"/>
      <c r="G1135" s="67"/>
      <c r="H1135" s="71"/>
      <c r="I1135" s="72"/>
      <c r="J1135" s="72"/>
      <c r="K1135" s="36"/>
      <c r="L1135" s="79"/>
      <c r="M1135" s="79"/>
      <c r="N1135" s="74"/>
      <c r="O1135" s="81" t="s">
        <v>2407</v>
      </c>
      <c r="P1135" s="83">
        <v>42397.650358796294</v>
      </c>
      <c r="Q1135" s="81" t="s">
        <v>3182</v>
      </c>
      <c r="R1135" s="81"/>
      <c r="S1135" s="81"/>
      <c r="T1135" s="81"/>
      <c r="U1135" s="83">
        <v>42397.650358796294</v>
      </c>
      <c r="V1135" s="84" t="s">
        <v>6258</v>
      </c>
      <c r="W1135" s="81"/>
      <c r="X1135" s="81"/>
      <c r="Y1135" s="87" t="s">
        <v>8654</v>
      </c>
      <c r="Z1135" s="87" t="s">
        <v>10041</v>
      </c>
    </row>
    <row r="1136" spans="1:26" x14ac:dyDescent="0.25">
      <c r="A1136" s="66" t="s">
        <v>1110</v>
      </c>
      <c r="B1136" s="66" t="s">
        <v>2113</v>
      </c>
      <c r="C1136" s="67"/>
      <c r="D1136" s="68"/>
      <c r="E1136" s="69"/>
      <c r="F1136" s="70"/>
      <c r="G1136" s="67"/>
      <c r="H1136" s="71"/>
      <c r="I1136" s="72"/>
      <c r="J1136" s="72"/>
      <c r="K1136" s="36"/>
      <c r="L1136" s="79"/>
      <c r="M1136" s="79"/>
      <c r="N1136" s="74"/>
      <c r="O1136" s="81" t="s">
        <v>2406</v>
      </c>
      <c r="P1136" s="83">
        <v>42397.650358796294</v>
      </c>
      <c r="Q1136" s="81" t="s">
        <v>3182</v>
      </c>
      <c r="R1136" s="81"/>
      <c r="S1136" s="81"/>
      <c r="T1136" s="81"/>
      <c r="U1136" s="83">
        <v>42397.650358796294</v>
      </c>
      <c r="V1136" s="84" t="s">
        <v>6258</v>
      </c>
      <c r="W1136" s="81"/>
      <c r="X1136" s="81"/>
      <c r="Y1136" s="87" t="s">
        <v>8654</v>
      </c>
      <c r="Z1136" s="87" t="s">
        <v>10041</v>
      </c>
    </row>
    <row r="1137" spans="1:26" x14ac:dyDescent="0.25">
      <c r="A1137" s="66" t="s">
        <v>1111</v>
      </c>
      <c r="B1137" s="66" t="s">
        <v>1111</v>
      </c>
      <c r="C1137" s="67"/>
      <c r="D1137" s="68"/>
      <c r="E1137" s="69"/>
      <c r="F1137" s="70"/>
      <c r="G1137" s="67"/>
      <c r="H1137" s="71"/>
      <c r="I1137" s="72"/>
      <c r="J1137" s="72"/>
      <c r="K1137" s="36"/>
      <c r="L1137" s="79"/>
      <c r="M1137" s="79"/>
      <c r="N1137" s="74"/>
      <c r="O1137" s="81" t="s">
        <v>179</v>
      </c>
      <c r="P1137" s="83">
        <v>42397.65047453704</v>
      </c>
      <c r="Q1137" s="81" t="s">
        <v>3183</v>
      </c>
      <c r="R1137" s="81"/>
      <c r="S1137" s="81"/>
      <c r="T1137" s="81" t="s">
        <v>5112</v>
      </c>
      <c r="U1137" s="83">
        <v>42397.65047453704</v>
      </c>
      <c r="V1137" s="84" t="s">
        <v>6259</v>
      </c>
      <c r="W1137" s="81"/>
      <c r="X1137" s="81"/>
      <c r="Y1137" s="87" t="s">
        <v>8655</v>
      </c>
      <c r="Z1137" s="81"/>
    </row>
    <row r="1138" spans="1:26" x14ac:dyDescent="0.25">
      <c r="A1138" s="66" t="s">
        <v>1112</v>
      </c>
      <c r="B1138" s="66" t="s">
        <v>2016</v>
      </c>
      <c r="C1138" s="67"/>
      <c r="D1138" s="68"/>
      <c r="E1138" s="69"/>
      <c r="F1138" s="70"/>
      <c r="G1138" s="67"/>
      <c r="H1138" s="71"/>
      <c r="I1138" s="72"/>
      <c r="J1138" s="72"/>
      <c r="K1138" s="36"/>
      <c r="L1138" s="79"/>
      <c r="M1138" s="79"/>
      <c r="N1138" s="74"/>
      <c r="O1138" s="81" t="s">
        <v>2406</v>
      </c>
      <c r="P1138" s="83">
        <v>42397.650543981479</v>
      </c>
      <c r="Q1138" s="81" t="s">
        <v>3005</v>
      </c>
      <c r="R1138" s="84" t="s">
        <v>4427</v>
      </c>
      <c r="S1138" s="81" t="s">
        <v>4830</v>
      </c>
      <c r="T1138" s="81"/>
      <c r="U1138" s="83">
        <v>42397.650543981479</v>
      </c>
      <c r="V1138" s="84" t="s">
        <v>6260</v>
      </c>
      <c r="W1138" s="81"/>
      <c r="X1138" s="81"/>
      <c r="Y1138" s="87" t="s">
        <v>8656</v>
      </c>
      <c r="Z1138" s="81"/>
    </row>
    <row r="1139" spans="1:26" x14ac:dyDescent="0.25">
      <c r="A1139" s="66" t="s">
        <v>1113</v>
      </c>
      <c r="B1139" s="66" t="s">
        <v>1113</v>
      </c>
      <c r="C1139" s="67"/>
      <c r="D1139" s="68"/>
      <c r="E1139" s="69"/>
      <c r="F1139" s="70"/>
      <c r="G1139" s="67"/>
      <c r="H1139" s="71"/>
      <c r="I1139" s="72"/>
      <c r="J1139" s="72"/>
      <c r="K1139" s="36"/>
      <c r="L1139" s="79"/>
      <c r="M1139" s="79"/>
      <c r="N1139" s="74"/>
      <c r="O1139" s="81" t="s">
        <v>179</v>
      </c>
      <c r="P1139" s="83">
        <v>42397.650682870371</v>
      </c>
      <c r="Q1139" s="81" t="s">
        <v>3184</v>
      </c>
      <c r="R1139" s="84" t="s">
        <v>4499</v>
      </c>
      <c r="S1139" s="81" t="s">
        <v>4892</v>
      </c>
      <c r="T1139" s="81"/>
      <c r="U1139" s="83">
        <v>42397.650682870371</v>
      </c>
      <c r="V1139" s="84" t="s">
        <v>6261</v>
      </c>
      <c r="W1139" s="81"/>
      <c r="X1139" s="81"/>
      <c r="Y1139" s="87" t="s">
        <v>8657</v>
      </c>
      <c r="Z1139" s="81"/>
    </row>
    <row r="1140" spans="1:26" x14ac:dyDescent="0.25">
      <c r="A1140" s="66" t="s">
        <v>1114</v>
      </c>
      <c r="B1140" s="66" t="s">
        <v>1114</v>
      </c>
      <c r="C1140" s="67"/>
      <c r="D1140" s="68"/>
      <c r="E1140" s="69"/>
      <c r="F1140" s="70"/>
      <c r="G1140" s="67"/>
      <c r="H1140" s="71"/>
      <c r="I1140" s="72"/>
      <c r="J1140" s="72"/>
      <c r="K1140" s="36"/>
      <c r="L1140" s="79"/>
      <c r="M1140" s="79"/>
      <c r="N1140" s="74"/>
      <c r="O1140" s="81" t="s">
        <v>179</v>
      </c>
      <c r="P1140" s="83">
        <v>42397.650972222225</v>
      </c>
      <c r="Q1140" s="81" t="s">
        <v>3185</v>
      </c>
      <c r="R1140" s="84" t="s">
        <v>4428</v>
      </c>
      <c r="S1140" s="81" t="s">
        <v>4828</v>
      </c>
      <c r="T1140" s="81"/>
      <c r="U1140" s="83">
        <v>42397.650972222225</v>
      </c>
      <c r="V1140" s="84" t="s">
        <v>6262</v>
      </c>
      <c r="W1140" s="81"/>
      <c r="X1140" s="81"/>
      <c r="Y1140" s="87" t="s">
        <v>8658</v>
      </c>
      <c r="Z1140" s="81"/>
    </row>
    <row r="1141" spans="1:26" x14ac:dyDescent="0.25">
      <c r="A1141" s="66" t="s">
        <v>1115</v>
      </c>
      <c r="B1141" s="66" t="s">
        <v>1115</v>
      </c>
      <c r="C1141" s="67"/>
      <c r="D1141" s="68"/>
      <c r="E1141" s="69"/>
      <c r="F1141" s="70"/>
      <c r="G1141" s="67"/>
      <c r="H1141" s="71"/>
      <c r="I1141" s="72"/>
      <c r="J1141" s="72"/>
      <c r="K1141" s="36"/>
      <c r="L1141" s="79"/>
      <c r="M1141" s="79"/>
      <c r="N1141" s="74"/>
      <c r="O1141" s="81" t="s">
        <v>179</v>
      </c>
      <c r="P1141" s="83">
        <v>42397.647604166668</v>
      </c>
      <c r="Q1141" s="81" t="s">
        <v>3186</v>
      </c>
      <c r="R1141" s="81"/>
      <c r="S1141" s="81"/>
      <c r="T1141" s="81" t="s">
        <v>5113</v>
      </c>
      <c r="U1141" s="83">
        <v>42397.647604166668</v>
      </c>
      <c r="V1141" s="84" t="s">
        <v>6263</v>
      </c>
      <c r="W1141" s="81"/>
      <c r="X1141" s="81"/>
      <c r="Y1141" s="87" t="s">
        <v>8659</v>
      </c>
      <c r="Z1141" s="81"/>
    </row>
    <row r="1142" spans="1:26" x14ac:dyDescent="0.25">
      <c r="A1142" s="66" t="s">
        <v>1115</v>
      </c>
      <c r="B1142" s="66" t="s">
        <v>1115</v>
      </c>
      <c r="C1142" s="67"/>
      <c r="D1142" s="68"/>
      <c r="E1142" s="69"/>
      <c r="F1142" s="70"/>
      <c r="G1142" s="67"/>
      <c r="H1142" s="71"/>
      <c r="I1142" s="72"/>
      <c r="J1142" s="72"/>
      <c r="K1142" s="36"/>
      <c r="L1142" s="79"/>
      <c r="M1142" s="79"/>
      <c r="N1142" s="74"/>
      <c r="O1142" s="81" t="s">
        <v>179</v>
      </c>
      <c r="P1142" s="83">
        <v>42397.648993055554</v>
      </c>
      <c r="Q1142" s="81" t="s">
        <v>3187</v>
      </c>
      <c r="R1142" s="84" t="s">
        <v>4500</v>
      </c>
      <c r="S1142" s="81" t="s">
        <v>4828</v>
      </c>
      <c r="T1142" s="81"/>
      <c r="U1142" s="83">
        <v>42397.648993055554</v>
      </c>
      <c r="V1142" s="84" t="s">
        <v>6264</v>
      </c>
      <c r="W1142" s="81"/>
      <c r="X1142" s="81"/>
      <c r="Y1142" s="87" t="s">
        <v>8660</v>
      </c>
      <c r="Z1142" s="81"/>
    </row>
    <row r="1143" spans="1:26" x14ac:dyDescent="0.25">
      <c r="A1143" s="66" t="s">
        <v>1115</v>
      </c>
      <c r="B1143" s="66" t="s">
        <v>1115</v>
      </c>
      <c r="C1143" s="67"/>
      <c r="D1143" s="68"/>
      <c r="E1143" s="69"/>
      <c r="F1143" s="70"/>
      <c r="G1143" s="67"/>
      <c r="H1143" s="71"/>
      <c r="I1143" s="72"/>
      <c r="J1143" s="72"/>
      <c r="K1143" s="36"/>
      <c r="L1143" s="79"/>
      <c r="M1143" s="79"/>
      <c r="N1143" s="74"/>
      <c r="O1143" s="81" t="s">
        <v>179</v>
      </c>
      <c r="P1143" s="83">
        <v>42397.651018518518</v>
      </c>
      <c r="Q1143" s="81" t="s">
        <v>3188</v>
      </c>
      <c r="R1143" s="81"/>
      <c r="S1143" s="81"/>
      <c r="T1143" s="81"/>
      <c r="U1143" s="83">
        <v>42397.651018518518</v>
      </c>
      <c r="V1143" s="84" t="s">
        <v>6265</v>
      </c>
      <c r="W1143" s="81"/>
      <c r="X1143" s="81"/>
      <c r="Y1143" s="87" t="s">
        <v>8661</v>
      </c>
      <c r="Z1143" s="81"/>
    </row>
    <row r="1144" spans="1:26" x14ac:dyDescent="0.25">
      <c r="A1144" s="66" t="s">
        <v>1116</v>
      </c>
      <c r="B1144" s="66" t="s">
        <v>2231</v>
      </c>
      <c r="C1144" s="67"/>
      <c r="D1144" s="68"/>
      <c r="E1144" s="69"/>
      <c r="F1144" s="70"/>
      <c r="G1144" s="67"/>
      <c r="H1144" s="71"/>
      <c r="I1144" s="72"/>
      <c r="J1144" s="72"/>
      <c r="K1144" s="36"/>
      <c r="L1144" s="79"/>
      <c r="M1144" s="79"/>
      <c r="N1144" s="74"/>
      <c r="O1144" s="81" t="s">
        <v>2406</v>
      </c>
      <c r="P1144" s="83">
        <v>42397.65115740741</v>
      </c>
      <c r="Q1144" s="81" t="s">
        <v>3189</v>
      </c>
      <c r="R1144" s="84" t="s">
        <v>4294</v>
      </c>
      <c r="S1144" s="81" t="s">
        <v>4884</v>
      </c>
      <c r="T1144" s="81"/>
      <c r="U1144" s="83">
        <v>42397.65115740741</v>
      </c>
      <c r="V1144" s="84" t="s">
        <v>6266</v>
      </c>
      <c r="W1144" s="81"/>
      <c r="X1144" s="81"/>
      <c r="Y1144" s="87" t="s">
        <v>8662</v>
      </c>
      <c r="Z1144" s="81"/>
    </row>
    <row r="1145" spans="1:26" x14ac:dyDescent="0.25">
      <c r="A1145" s="66" t="s">
        <v>1117</v>
      </c>
      <c r="B1145" s="66" t="s">
        <v>2091</v>
      </c>
      <c r="C1145" s="67"/>
      <c r="D1145" s="68"/>
      <c r="E1145" s="69"/>
      <c r="F1145" s="70"/>
      <c r="G1145" s="67"/>
      <c r="H1145" s="71"/>
      <c r="I1145" s="72"/>
      <c r="J1145" s="72"/>
      <c r="K1145" s="36"/>
      <c r="L1145" s="79"/>
      <c r="M1145" s="79"/>
      <c r="N1145" s="74"/>
      <c r="O1145" s="81" t="s">
        <v>2406</v>
      </c>
      <c r="P1145" s="83">
        <v>42397.650914351849</v>
      </c>
      <c r="Q1145" s="81" t="s">
        <v>3190</v>
      </c>
      <c r="R1145" s="84" t="s">
        <v>4188</v>
      </c>
      <c r="S1145" s="81" t="s">
        <v>4830</v>
      </c>
      <c r="T1145" s="81"/>
      <c r="U1145" s="83">
        <v>42397.650914351849</v>
      </c>
      <c r="V1145" s="84" t="s">
        <v>6267</v>
      </c>
      <c r="W1145" s="81"/>
      <c r="X1145" s="81"/>
      <c r="Y1145" s="87" t="s">
        <v>8663</v>
      </c>
      <c r="Z1145" s="81"/>
    </row>
    <row r="1146" spans="1:26" x14ac:dyDescent="0.25">
      <c r="A1146" s="66" t="s">
        <v>1117</v>
      </c>
      <c r="B1146" s="66" t="s">
        <v>2091</v>
      </c>
      <c r="C1146" s="67"/>
      <c r="D1146" s="68"/>
      <c r="E1146" s="69"/>
      <c r="F1146" s="70"/>
      <c r="G1146" s="67"/>
      <c r="H1146" s="71"/>
      <c r="I1146" s="72"/>
      <c r="J1146" s="72"/>
      <c r="K1146" s="36"/>
      <c r="L1146" s="79"/>
      <c r="M1146" s="79"/>
      <c r="N1146" s="74"/>
      <c r="O1146" s="81" t="s">
        <v>2406</v>
      </c>
      <c r="P1146" s="83">
        <v>42397.651261574072</v>
      </c>
      <c r="Q1146" s="81" t="s">
        <v>3191</v>
      </c>
      <c r="R1146" s="84" t="s">
        <v>4501</v>
      </c>
      <c r="S1146" s="81" t="s">
        <v>4830</v>
      </c>
      <c r="T1146" s="81"/>
      <c r="U1146" s="83">
        <v>42397.651261574072</v>
      </c>
      <c r="V1146" s="84" t="s">
        <v>6268</v>
      </c>
      <c r="W1146" s="81"/>
      <c r="X1146" s="81"/>
      <c r="Y1146" s="87" t="s">
        <v>8664</v>
      </c>
      <c r="Z1146" s="81"/>
    </row>
    <row r="1147" spans="1:26" x14ac:dyDescent="0.25">
      <c r="A1147" s="66" t="s">
        <v>1118</v>
      </c>
      <c r="B1147" s="66" t="s">
        <v>2061</v>
      </c>
      <c r="C1147" s="67"/>
      <c r="D1147" s="68"/>
      <c r="E1147" s="69"/>
      <c r="F1147" s="70"/>
      <c r="G1147" s="67"/>
      <c r="H1147" s="71"/>
      <c r="I1147" s="72"/>
      <c r="J1147" s="72"/>
      <c r="K1147" s="36"/>
      <c r="L1147" s="79"/>
      <c r="M1147" s="79"/>
      <c r="N1147" s="74"/>
      <c r="O1147" s="81" t="s">
        <v>2406</v>
      </c>
      <c r="P1147" s="83">
        <v>42397.651307870372</v>
      </c>
      <c r="Q1147" s="81" t="s">
        <v>3117</v>
      </c>
      <c r="R1147" s="84" t="s">
        <v>4253</v>
      </c>
      <c r="S1147" s="81" t="s">
        <v>4869</v>
      </c>
      <c r="T1147" s="81" t="s">
        <v>5103</v>
      </c>
      <c r="U1147" s="83">
        <v>42397.651307870372</v>
      </c>
      <c r="V1147" s="84" t="s">
        <v>6269</v>
      </c>
      <c r="W1147" s="81"/>
      <c r="X1147" s="81"/>
      <c r="Y1147" s="87" t="s">
        <v>8665</v>
      </c>
      <c r="Z1147" s="81"/>
    </row>
    <row r="1148" spans="1:26" x14ac:dyDescent="0.25">
      <c r="A1148" s="66" t="s">
        <v>1119</v>
      </c>
      <c r="B1148" s="66" t="s">
        <v>2061</v>
      </c>
      <c r="C1148" s="67"/>
      <c r="D1148" s="68"/>
      <c r="E1148" s="69"/>
      <c r="F1148" s="70"/>
      <c r="G1148" s="67"/>
      <c r="H1148" s="71"/>
      <c r="I1148" s="72"/>
      <c r="J1148" s="72"/>
      <c r="K1148" s="36"/>
      <c r="L1148" s="79"/>
      <c r="M1148" s="79"/>
      <c r="N1148" s="74"/>
      <c r="O1148" s="81" t="s">
        <v>2406</v>
      </c>
      <c r="P1148" s="83">
        <v>42397.651400462964</v>
      </c>
      <c r="Q1148" s="81" t="s">
        <v>3117</v>
      </c>
      <c r="R1148" s="84" t="s">
        <v>4253</v>
      </c>
      <c r="S1148" s="81" t="s">
        <v>4869</v>
      </c>
      <c r="T1148" s="81" t="s">
        <v>5103</v>
      </c>
      <c r="U1148" s="83">
        <v>42397.651400462964</v>
      </c>
      <c r="V1148" s="84" t="s">
        <v>6270</v>
      </c>
      <c r="W1148" s="81"/>
      <c r="X1148" s="81"/>
      <c r="Y1148" s="87" t="s">
        <v>8666</v>
      </c>
      <c r="Z1148" s="81"/>
    </row>
    <row r="1149" spans="1:26" x14ac:dyDescent="0.25">
      <c r="A1149" s="66" t="s">
        <v>1120</v>
      </c>
      <c r="B1149" s="66" t="s">
        <v>1120</v>
      </c>
      <c r="C1149" s="67"/>
      <c r="D1149" s="68"/>
      <c r="E1149" s="69"/>
      <c r="F1149" s="70"/>
      <c r="G1149" s="67"/>
      <c r="H1149" s="71"/>
      <c r="I1149" s="72"/>
      <c r="J1149" s="72"/>
      <c r="K1149" s="36"/>
      <c r="L1149" s="79"/>
      <c r="M1149" s="79"/>
      <c r="N1149" s="74"/>
      <c r="O1149" s="81" t="s">
        <v>179</v>
      </c>
      <c r="P1149" s="83">
        <v>42397.651435185187</v>
      </c>
      <c r="Q1149" s="81" t="s">
        <v>3192</v>
      </c>
      <c r="R1149" s="84" t="s">
        <v>4502</v>
      </c>
      <c r="S1149" s="81" t="s">
        <v>4926</v>
      </c>
      <c r="T1149" s="81"/>
      <c r="U1149" s="83">
        <v>42397.651435185187</v>
      </c>
      <c r="V1149" s="84" t="s">
        <v>6271</v>
      </c>
      <c r="W1149" s="81"/>
      <c r="X1149" s="81"/>
      <c r="Y1149" s="87" t="s">
        <v>8667</v>
      </c>
      <c r="Z1149" s="81"/>
    </row>
    <row r="1150" spans="1:26" x14ac:dyDescent="0.25">
      <c r="A1150" s="66" t="s">
        <v>1121</v>
      </c>
      <c r="B1150" s="66" t="s">
        <v>1121</v>
      </c>
      <c r="C1150" s="67"/>
      <c r="D1150" s="68"/>
      <c r="E1150" s="69"/>
      <c r="F1150" s="70"/>
      <c r="G1150" s="67"/>
      <c r="H1150" s="71"/>
      <c r="I1150" s="72"/>
      <c r="J1150" s="72"/>
      <c r="K1150" s="36"/>
      <c r="L1150" s="79"/>
      <c r="M1150" s="79"/>
      <c r="N1150" s="74"/>
      <c r="O1150" s="81" t="s">
        <v>179</v>
      </c>
      <c r="P1150" s="83">
        <v>42397.651516203703</v>
      </c>
      <c r="Q1150" s="81" t="s">
        <v>3193</v>
      </c>
      <c r="R1150" s="84" t="s">
        <v>4503</v>
      </c>
      <c r="S1150" s="81" t="s">
        <v>4952</v>
      </c>
      <c r="T1150" s="81"/>
      <c r="U1150" s="83">
        <v>42397.651516203703</v>
      </c>
      <c r="V1150" s="84" t="s">
        <v>6272</v>
      </c>
      <c r="W1150" s="81"/>
      <c r="X1150" s="81"/>
      <c r="Y1150" s="87" t="s">
        <v>8668</v>
      </c>
      <c r="Z1150" s="81"/>
    </row>
    <row r="1151" spans="1:26" x14ac:dyDescent="0.25">
      <c r="A1151" s="66" t="s">
        <v>1122</v>
      </c>
      <c r="B1151" s="66" t="s">
        <v>1122</v>
      </c>
      <c r="C1151" s="67"/>
      <c r="D1151" s="68"/>
      <c r="E1151" s="69"/>
      <c r="F1151" s="70"/>
      <c r="G1151" s="67"/>
      <c r="H1151" s="71"/>
      <c r="I1151" s="72"/>
      <c r="J1151" s="72"/>
      <c r="K1151" s="36"/>
      <c r="L1151" s="79"/>
      <c r="M1151" s="79"/>
      <c r="N1151" s="74"/>
      <c r="O1151" s="81" t="s">
        <v>179</v>
      </c>
      <c r="P1151" s="83">
        <v>42397.651608796295</v>
      </c>
      <c r="Q1151" s="81" t="s">
        <v>3194</v>
      </c>
      <c r="R1151" s="84" t="s">
        <v>4504</v>
      </c>
      <c r="S1151" s="81" t="s">
        <v>4953</v>
      </c>
      <c r="T1151" s="81"/>
      <c r="U1151" s="83">
        <v>42397.651608796295</v>
      </c>
      <c r="V1151" s="84" t="s">
        <v>6273</v>
      </c>
      <c r="W1151" s="81"/>
      <c r="X1151" s="81"/>
      <c r="Y1151" s="87" t="s">
        <v>8669</v>
      </c>
      <c r="Z1151" s="81"/>
    </row>
    <row r="1152" spans="1:26" x14ac:dyDescent="0.25">
      <c r="A1152" s="66" t="s">
        <v>1123</v>
      </c>
      <c r="B1152" s="66" t="s">
        <v>2061</v>
      </c>
      <c r="C1152" s="67"/>
      <c r="D1152" s="68"/>
      <c r="E1152" s="69"/>
      <c r="F1152" s="70"/>
      <c r="G1152" s="67"/>
      <c r="H1152" s="71"/>
      <c r="I1152" s="72"/>
      <c r="J1152" s="72"/>
      <c r="K1152" s="36"/>
      <c r="L1152" s="79"/>
      <c r="M1152" s="79"/>
      <c r="N1152" s="74"/>
      <c r="O1152" s="81" t="s">
        <v>2406</v>
      </c>
      <c r="P1152" s="83">
        <v>42397.652256944442</v>
      </c>
      <c r="Q1152" s="81" t="s">
        <v>3117</v>
      </c>
      <c r="R1152" s="84" t="s">
        <v>4253</v>
      </c>
      <c r="S1152" s="81" t="s">
        <v>4869</v>
      </c>
      <c r="T1152" s="81" t="s">
        <v>5103</v>
      </c>
      <c r="U1152" s="83">
        <v>42397.652256944442</v>
      </c>
      <c r="V1152" s="84" t="s">
        <v>6274</v>
      </c>
      <c r="W1152" s="81"/>
      <c r="X1152" s="81"/>
      <c r="Y1152" s="87" t="s">
        <v>8670</v>
      </c>
      <c r="Z1152" s="81"/>
    </row>
    <row r="1153" spans="1:26" x14ac:dyDescent="0.25">
      <c r="A1153" s="66" t="s">
        <v>1124</v>
      </c>
      <c r="B1153" s="66" t="s">
        <v>1124</v>
      </c>
      <c r="C1153" s="67"/>
      <c r="D1153" s="68"/>
      <c r="E1153" s="69"/>
      <c r="F1153" s="70"/>
      <c r="G1153" s="67"/>
      <c r="H1153" s="71"/>
      <c r="I1153" s="72"/>
      <c r="J1153" s="72"/>
      <c r="K1153" s="36"/>
      <c r="L1153" s="79"/>
      <c r="M1153" s="79"/>
      <c r="N1153" s="74"/>
      <c r="O1153" s="81" t="s">
        <v>179</v>
      </c>
      <c r="P1153" s="83">
        <v>42397.652326388888</v>
      </c>
      <c r="Q1153" s="81" t="s">
        <v>3195</v>
      </c>
      <c r="R1153" s="81" t="s">
        <v>4505</v>
      </c>
      <c r="S1153" s="81" t="s">
        <v>4816</v>
      </c>
      <c r="T1153" s="81"/>
      <c r="U1153" s="83">
        <v>42397.652326388888</v>
      </c>
      <c r="V1153" s="84" t="s">
        <v>6275</v>
      </c>
      <c r="W1153" s="81"/>
      <c r="X1153" s="81"/>
      <c r="Y1153" s="87" t="s">
        <v>8671</v>
      </c>
      <c r="Z1153" s="81"/>
    </row>
    <row r="1154" spans="1:26" x14ac:dyDescent="0.25">
      <c r="A1154" s="66" t="s">
        <v>1125</v>
      </c>
      <c r="B1154" s="66" t="s">
        <v>2249</v>
      </c>
      <c r="C1154" s="67"/>
      <c r="D1154" s="68"/>
      <c r="E1154" s="69"/>
      <c r="F1154" s="70"/>
      <c r="G1154" s="67"/>
      <c r="H1154" s="71"/>
      <c r="I1154" s="72"/>
      <c r="J1154" s="72"/>
      <c r="K1154" s="36"/>
      <c r="L1154" s="79"/>
      <c r="M1154" s="79"/>
      <c r="N1154" s="74"/>
      <c r="O1154" s="81" t="s">
        <v>2406</v>
      </c>
      <c r="P1154" s="83">
        <v>42397.492465277777</v>
      </c>
      <c r="Q1154" s="81" t="s">
        <v>3196</v>
      </c>
      <c r="R1154" s="84" t="s">
        <v>4506</v>
      </c>
      <c r="S1154" s="81" t="s">
        <v>4828</v>
      </c>
      <c r="T1154" s="81"/>
      <c r="U1154" s="83">
        <v>42397.492465277777</v>
      </c>
      <c r="V1154" s="84" t="s">
        <v>6276</v>
      </c>
      <c r="W1154" s="81"/>
      <c r="X1154" s="81"/>
      <c r="Y1154" s="87" t="s">
        <v>8672</v>
      </c>
      <c r="Z1154" s="81"/>
    </row>
    <row r="1155" spans="1:26" x14ac:dyDescent="0.25">
      <c r="A1155" s="66" t="s">
        <v>1125</v>
      </c>
      <c r="B1155" s="66" t="s">
        <v>2249</v>
      </c>
      <c r="C1155" s="67"/>
      <c r="D1155" s="68"/>
      <c r="E1155" s="69"/>
      <c r="F1155" s="70"/>
      <c r="G1155" s="67"/>
      <c r="H1155" s="71"/>
      <c r="I1155" s="72"/>
      <c r="J1155" s="72"/>
      <c r="K1155" s="36"/>
      <c r="L1155" s="79"/>
      <c r="M1155" s="79"/>
      <c r="N1155" s="74"/>
      <c r="O1155" s="81" t="s">
        <v>2406</v>
      </c>
      <c r="P1155" s="83">
        <v>42397.492673611108</v>
      </c>
      <c r="Q1155" s="81" t="s">
        <v>3197</v>
      </c>
      <c r="R1155" s="84" t="s">
        <v>4507</v>
      </c>
      <c r="S1155" s="81" t="s">
        <v>4954</v>
      </c>
      <c r="T1155" s="81"/>
      <c r="U1155" s="83">
        <v>42397.492673611108</v>
      </c>
      <c r="V1155" s="84" t="s">
        <v>6277</v>
      </c>
      <c r="W1155" s="81"/>
      <c r="X1155" s="81"/>
      <c r="Y1155" s="87" t="s">
        <v>8673</v>
      </c>
      <c r="Z1155" s="81"/>
    </row>
    <row r="1156" spans="1:26" x14ac:dyDescent="0.25">
      <c r="A1156" s="66" t="s">
        <v>1125</v>
      </c>
      <c r="B1156" s="66" t="s">
        <v>2249</v>
      </c>
      <c r="C1156" s="67"/>
      <c r="D1156" s="68"/>
      <c r="E1156" s="69"/>
      <c r="F1156" s="70"/>
      <c r="G1156" s="67"/>
      <c r="H1156" s="71"/>
      <c r="I1156" s="72"/>
      <c r="J1156" s="72"/>
      <c r="K1156" s="36"/>
      <c r="L1156" s="79"/>
      <c r="M1156" s="79"/>
      <c r="N1156" s="74"/>
      <c r="O1156" s="81" t="s">
        <v>2406</v>
      </c>
      <c r="P1156" s="83">
        <v>42397.493634259263</v>
      </c>
      <c r="Q1156" s="81" t="s">
        <v>3198</v>
      </c>
      <c r="R1156" s="84" t="s">
        <v>4364</v>
      </c>
      <c r="S1156" s="81" t="s">
        <v>4857</v>
      </c>
      <c r="T1156" s="81"/>
      <c r="U1156" s="83">
        <v>42397.493634259263</v>
      </c>
      <c r="V1156" s="84" t="s">
        <v>6278</v>
      </c>
      <c r="W1156" s="81"/>
      <c r="X1156" s="81"/>
      <c r="Y1156" s="87" t="s">
        <v>8674</v>
      </c>
      <c r="Z1156" s="81"/>
    </row>
    <row r="1157" spans="1:26" x14ac:dyDescent="0.25">
      <c r="A1157" s="66" t="s">
        <v>1125</v>
      </c>
      <c r="B1157" s="66" t="s">
        <v>2109</v>
      </c>
      <c r="C1157" s="67"/>
      <c r="D1157" s="68"/>
      <c r="E1157" s="69"/>
      <c r="F1157" s="70"/>
      <c r="G1157" s="67"/>
      <c r="H1157" s="71"/>
      <c r="I1157" s="72"/>
      <c r="J1157" s="72"/>
      <c r="K1157" s="36"/>
      <c r="L1157" s="79"/>
      <c r="M1157" s="79"/>
      <c r="N1157" s="74"/>
      <c r="O1157" s="81" t="s">
        <v>2406</v>
      </c>
      <c r="P1157" s="83">
        <v>42397.497766203705</v>
      </c>
      <c r="Q1157" s="81" t="s">
        <v>2506</v>
      </c>
      <c r="R1157" s="84" t="s">
        <v>4225</v>
      </c>
      <c r="S1157" s="81" t="s">
        <v>4832</v>
      </c>
      <c r="T1157" s="81" t="s">
        <v>5040</v>
      </c>
      <c r="U1157" s="83">
        <v>42397.497766203705</v>
      </c>
      <c r="V1157" s="84" t="s">
        <v>6279</v>
      </c>
      <c r="W1157" s="81"/>
      <c r="X1157" s="81"/>
      <c r="Y1157" s="87" t="s">
        <v>8675</v>
      </c>
      <c r="Z1157" s="81"/>
    </row>
    <row r="1158" spans="1:26" x14ac:dyDescent="0.25">
      <c r="A1158" s="66" t="s">
        <v>1125</v>
      </c>
      <c r="B1158" s="66" t="s">
        <v>2061</v>
      </c>
      <c r="C1158" s="67"/>
      <c r="D1158" s="68"/>
      <c r="E1158" s="69"/>
      <c r="F1158" s="70"/>
      <c r="G1158" s="67"/>
      <c r="H1158" s="71"/>
      <c r="I1158" s="72"/>
      <c r="J1158" s="72"/>
      <c r="K1158" s="36"/>
      <c r="L1158" s="79"/>
      <c r="M1158" s="79"/>
      <c r="N1158" s="74"/>
      <c r="O1158" s="81" t="s">
        <v>2406</v>
      </c>
      <c r="P1158" s="83">
        <v>42397.652511574073</v>
      </c>
      <c r="Q1158" s="81" t="s">
        <v>3117</v>
      </c>
      <c r="R1158" s="84" t="s">
        <v>4253</v>
      </c>
      <c r="S1158" s="81" t="s">
        <v>4869</v>
      </c>
      <c r="T1158" s="81" t="s">
        <v>5103</v>
      </c>
      <c r="U1158" s="83">
        <v>42397.652511574073</v>
      </c>
      <c r="V1158" s="84" t="s">
        <v>6280</v>
      </c>
      <c r="W1158" s="81"/>
      <c r="X1158" s="81"/>
      <c r="Y1158" s="87" t="s">
        <v>8676</v>
      </c>
      <c r="Z1158" s="81"/>
    </row>
    <row r="1159" spans="1:26" x14ac:dyDescent="0.25">
      <c r="A1159" s="66" t="s">
        <v>1126</v>
      </c>
      <c r="B1159" s="66" t="s">
        <v>2250</v>
      </c>
      <c r="C1159" s="67"/>
      <c r="D1159" s="68"/>
      <c r="E1159" s="69"/>
      <c r="F1159" s="70"/>
      <c r="G1159" s="67"/>
      <c r="H1159" s="71"/>
      <c r="I1159" s="72"/>
      <c r="J1159" s="72"/>
      <c r="K1159" s="36"/>
      <c r="L1159" s="79"/>
      <c r="M1159" s="79"/>
      <c r="N1159" s="74"/>
      <c r="O1159" s="81" t="s">
        <v>2406</v>
      </c>
      <c r="P1159" s="83">
        <v>42397.652719907404</v>
      </c>
      <c r="Q1159" s="81" t="s">
        <v>3199</v>
      </c>
      <c r="R1159" s="84" t="s">
        <v>4508</v>
      </c>
      <c r="S1159" s="81" t="s">
        <v>4830</v>
      </c>
      <c r="T1159" s="81"/>
      <c r="U1159" s="83">
        <v>42397.652719907404</v>
      </c>
      <c r="V1159" s="84" t="s">
        <v>6281</v>
      </c>
      <c r="W1159" s="81"/>
      <c r="X1159" s="81"/>
      <c r="Y1159" s="87" t="s">
        <v>8677</v>
      </c>
      <c r="Z1159" s="81"/>
    </row>
    <row r="1160" spans="1:26" x14ac:dyDescent="0.25">
      <c r="A1160" s="66" t="s">
        <v>1127</v>
      </c>
      <c r="B1160" s="66" t="s">
        <v>2110</v>
      </c>
      <c r="C1160" s="67"/>
      <c r="D1160" s="68"/>
      <c r="E1160" s="69"/>
      <c r="F1160" s="70"/>
      <c r="G1160" s="67"/>
      <c r="H1160" s="71"/>
      <c r="I1160" s="72"/>
      <c r="J1160" s="72"/>
      <c r="K1160" s="36"/>
      <c r="L1160" s="79"/>
      <c r="M1160" s="79"/>
      <c r="N1160" s="74"/>
      <c r="O1160" s="81" t="s">
        <v>2407</v>
      </c>
      <c r="P1160" s="83">
        <v>42397.652962962966</v>
      </c>
      <c r="Q1160" s="81" t="s">
        <v>3200</v>
      </c>
      <c r="R1160" s="81"/>
      <c r="S1160" s="81"/>
      <c r="T1160" s="81"/>
      <c r="U1160" s="83">
        <v>42397.652962962966</v>
      </c>
      <c r="V1160" s="84" t="s">
        <v>6282</v>
      </c>
      <c r="W1160" s="81"/>
      <c r="X1160" s="81"/>
      <c r="Y1160" s="87" t="s">
        <v>8678</v>
      </c>
      <c r="Z1160" s="87" t="s">
        <v>10042</v>
      </c>
    </row>
    <row r="1161" spans="1:26" x14ac:dyDescent="0.25">
      <c r="A1161" s="66" t="s">
        <v>1128</v>
      </c>
      <c r="B1161" s="66" t="s">
        <v>2251</v>
      </c>
      <c r="C1161" s="67"/>
      <c r="D1161" s="68"/>
      <c r="E1161" s="69"/>
      <c r="F1161" s="70"/>
      <c r="G1161" s="67"/>
      <c r="H1161" s="71"/>
      <c r="I1161" s="72"/>
      <c r="J1161" s="72"/>
      <c r="K1161" s="36"/>
      <c r="L1161" s="79"/>
      <c r="M1161" s="79"/>
      <c r="N1161" s="74"/>
      <c r="O1161" s="81" t="s">
        <v>2406</v>
      </c>
      <c r="P1161" s="83">
        <v>42397.652986111112</v>
      </c>
      <c r="Q1161" s="81" t="s">
        <v>3201</v>
      </c>
      <c r="R1161" s="84" t="s">
        <v>4509</v>
      </c>
      <c r="S1161" s="81" t="s">
        <v>4926</v>
      </c>
      <c r="T1161" s="81"/>
      <c r="U1161" s="83">
        <v>42397.652986111112</v>
      </c>
      <c r="V1161" s="84" t="s">
        <v>6283</v>
      </c>
      <c r="W1161" s="81"/>
      <c r="X1161" s="81"/>
      <c r="Y1161" s="87" t="s">
        <v>8679</v>
      </c>
      <c r="Z1161" s="81"/>
    </row>
    <row r="1162" spans="1:26" x14ac:dyDescent="0.25">
      <c r="A1162" s="66" t="s">
        <v>1129</v>
      </c>
      <c r="B1162" s="66" t="s">
        <v>1666</v>
      </c>
      <c r="C1162" s="67"/>
      <c r="D1162" s="68"/>
      <c r="E1162" s="69"/>
      <c r="F1162" s="70"/>
      <c r="G1162" s="67"/>
      <c r="H1162" s="71"/>
      <c r="I1162" s="72"/>
      <c r="J1162" s="72"/>
      <c r="K1162" s="36"/>
      <c r="L1162" s="79"/>
      <c r="M1162" s="79"/>
      <c r="N1162" s="74"/>
      <c r="O1162" s="81" t="s">
        <v>2406</v>
      </c>
      <c r="P1162" s="83">
        <v>42397.653032407405</v>
      </c>
      <c r="Q1162" s="81" t="s">
        <v>3202</v>
      </c>
      <c r="R1162" s="81"/>
      <c r="S1162" s="81"/>
      <c r="T1162" s="81" t="s">
        <v>5114</v>
      </c>
      <c r="U1162" s="83">
        <v>42397.653032407405</v>
      </c>
      <c r="V1162" s="84" t="s">
        <v>6284</v>
      </c>
      <c r="W1162" s="81"/>
      <c r="X1162" s="81"/>
      <c r="Y1162" s="87" t="s">
        <v>8680</v>
      </c>
      <c r="Z1162" s="81"/>
    </row>
    <row r="1163" spans="1:26" x14ac:dyDescent="0.25">
      <c r="A1163" s="66" t="s">
        <v>1130</v>
      </c>
      <c r="B1163" s="66" t="s">
        <v>2091</v>
      </c>
      <c r="C1163" s="67"/>
      <c r="D1163" s="68"/>
      <c r="E1163" s="69"/>
      <c r="F1163" s="70"/>
      <c r="G1163" s="67"/>
      <c r="H1163" s="71"/>
      <c r="I1163" s="72"/>
      <c r="J1163" s="72"/>
      <c r="K1163" s="36"/>
      <c r="L1163" s="79"/>
      <c r="M1163" s="79"/>
      <c r="N1163" s="74"/>
      <c r="O1163" s="81" t="s">
        <v>2406</v>
      </c>
      <c r="P1163" s="83">
        <v>42397.632650462961</v>
      </c>
      <c r="Q1163" s="81" t="s">
        <v>3203</v>
      </c>
      <c r="R1163" s="84" t="s">
        <v>4321</v>
      </c>
      <c r="S1163" s="81" t="s">
        <v>4830</v>
      </c>
      <c r="T1163" s="81"/>
      <c r="U1163" s="83">
        <v>42397.632650462961</v>
      </c>
      <c r="V1163" s="84" t="s">
        <v>6285</v>
      </c>
      <c r="W1163" s="81"/>
      <c r="X1163" s="81"/>
      <c r="Y1163" s="87" t="s">
        <v>8681</v>
      </c>
      <c r="Z1163" s="81"/>
    </row>
    <row r="1164" spans="1:26" x14ac:dyDescent="0.25">
      <c r="A1164" s="66" t="s">
        <v>1130</v>
      </c>
      <c r="B1164" s="66" t="s">
        <v>2091</v>
      </c>
      <c r="C1164" s="67"/>
      <c r="D1164" s="68"/>
      <c r="E1164" s="69"/>
      <c r="F1164" s="70"/>
      <c r="G1164" s="67"/>
      <c r="H1164" s="71"/>
      <c r="I1164" s="72"/>
      <c r="J1164" s="72"/>
      <c r="K1164" s="36"/>
      <c r="L1164" s="79"/>
      <c r="M1164" s="79"/>
      <c r="N1164" s="74"/>
      <c r="O1164" s="81" t="s">
        <v>2406</v>
      </c>
      <c r="P1164" s="83">
        <v>42397.653252314813</v>
      </c>
      <c r="Q1164" s="81" t="s">
        <v>3204</v>
      </c>
      <c r="R1164" s="84" t="s">
        <v>4510</v>
      </c>
      <c r="S1164" s="81" t="s">
        <v>4830</v>
      </c>
      <c r="T1164" s="81"/>
      <c r="U1164" s="83">
        <v>42397.653252314813</v>
      </c>
      <c r="V1164" s="84" t="s">
        <v>6286</v>
      </c>
      <c r="W1164" s="81"/>
      <c r="X1164" s="81"/>
      <c r="Y1164" s="87" t="s">
        <v>8682</v>
      </c>
      <c r="Z1164" s="81"/>
    </row>
    <row r="1165" spans="1:26" x14ac:dyDescent="0.25">
      <c r="A1165" s="66" t="s">
        <v>1131</v>
      </c>
      <c r="B1165" s="66" t="s">
        <v>1162</v>
      </c>
      <c r="C1165" s="67"/>
      <c r="D1165" s="68"/>
      <c r="E1165" s="69"/>
      <c r="F1165" s="70"/>
      <c r="G1165" s="67"/>
      <c r="H1165" s="71"/>
      <c r="I1165" s="72"/>
      <c r="J1165" s="72"/>
      <c r="K1165" s="36"/>
      <c r="L1165" s="79"/>
      <c r="M1165" s="79"/>
      <c r="N1165" s="74"/>
      <c r="O1165" s="81" t="s">
        <v>2406</v>
      </c>
      <c r="P1165" s="83">
        <v>42397.653333333335</v>
      </c>
      <c r="Q1165" s="81" t="s">
        <v>3205</v>
      </c>
      <c r="R1165" s="84" t="s">
        <v>4511</v>
      </c>
      <c r="S1165" s="81" t="s">
        <v>4955</v>
      </c>
      <c r="T1165" s="81"/>
      <c r="U1165" s="83">
        <v>42397.653333333335</v>
      </c>
      <c r="V1165" s="84" t="s">
        <v>6287</v>
      </c>
      <c r="W1165" s="81"/>
      <c r="X1165" s="81"/>
      <c r="Y1165" s="87" t="s">
        <v>8683</v>
      </c>
      <c r="Z1165" s="81"/>
    </row>
    <row r="1166" spans="1:26" x14ac:dyDescent="0.25">
      <c r="A1166" s="66" t="s">
        <v>1132</v>
      </c>
      <c r="B1166" s="66" t="s">
        <v>2092</v>
      </c>
      <c r="C1166" s="67"/>
      <c r="D1166" s="68"/>
      <c r="E1166" s="69"/>
      <c r="F1166" s="70"/>
      <c r="G1166" s="67"/>
      <c r="H1166" s="71"/>
      <c r="I1166" s="72"/>
      <c r="J1166" s="72"/>
      <c r="K1166" s="36"/>
      <c r="L1166" s="79"/>
      <c r="M1166" s="79"/>
      <c r="N1166" s="74"/>
      <c r="O1166" s="81" t="s">
        <v>2406</v>
      </c>
      <c r="P1166" s="83">
        <v>42397.653506944444</v>
      </c>
      <c r="Q1166" s="81" t="s">
        <v>2435</v>
      </c>
      <c r="R1166" s="84" t="s">
        <v>4179</v>
      </c>
      <c r="S1166" s="81" t="s">
        <v>4825</v>
      </c>
      <c r="T1166" s="81"/>
      <c r="U1166" s="83">
        <v>42397.653506944444</v>
      </c>
      <c r="V1166" s="84" t="s">
        <v>6288</v>
      </c>
      <c r="W1166" s="81"/>
      <c r="X1166" s="81"/>
      <c r="Y1166" s="87" t="s">
        <v>8684</v>
      </c>
      <c r="Z1166" s="81"/>
    </row>
    <row r="1167" spans="1:26" x14ac:dyDescent="0.25">
      <c r="A1167" s="66" t="s">
        <v>1133</v>
      </c>
      <c r="B1167" s="66" t="s">
        <v>1133</v>
      </c>
      <c r="C1167" s="67"/>
      <c r="D1167" s="68"/>
      <c r="E1167" s="69"/>
      <c r="F1167" s="70"/>
      <c r="G1167" s="67"/>
      <c r="H1167" s="71"/>
      <c r="I1167" s="72"/>
      <c r="J1167" s="72"/>
      <c r="K1167" s="36"/>
      <c r="L1167" s="79"/>
      <c r="M1167" s="79"/>
      <c r="N1167" s="74"/>
      <c r="O1167" s="81" t="s">
        <v>179</v>
      </c>
      <c r="P1167" s="83">
        <v>42397.641747685186</v>
      </c>
      <c r="Q1167" s="81" t="s">
        <v>3206</v>
      </c>
      <c r="R1167" s="84" t="s">
        <v>4191</v>
      </c>
      <c r="S1167" s="81" t="s">
        <v>4830</v>
      </c>
      <c r="T1167" s="81"/>
      <c r="U1167" s="83">
        <v>42397.641747685186</v>
      </c>
      <c r="V1167" s="84" t="s">
        <v>6289</v>
      </c>
      <c r="W1167" s="81"/>
      <c r="X1167" s="81"/>
      <c r="Y1167" s="87" t="s">
        <v>8685</v>
      </c>
      <c r="Z1167" s="81"/>
    </row>
    <row r="1168" spans="1:26" x14ac:dyDescent="0.25">
      <c r="A1168" s="66" t="s">
        <v>1134</v>
      </c>
      <c r="B1168" s="66" t="s">
        <v>1133</v>
      </c>
      <c r="C1168" s="67"/>
      <c r="D1168" s="68"/>
      <c r="E1168" s="69"/>
      <c r="F1168" s="70"/>
      <c r="G1168" s="67"/>
      <c r="H1168" s="71"/>
      <c r="I1168" s="72"/>
      <c r="J1168" s="72"/>
      <c r="K1168" s="36"/>
      <c r="L1168" s="79"/>
      <c r="M1168" s="79"/>
      <c r="N1168" s="74"/>
      <c r="O1168" s="81" t="s">
        <v>2406</v>
      </c>
      <c r="P1168" s="83">
        <v>42397.653680555559</v>
      </c>
      <c r="Q1168" s="81" t="s">
        <v>3207</v>
      </c>
      <c r="R1168" s="84" t="s">
        <v>4191</v>
      </c>
      <c r="S1168" s="81" t="s">
        <v>4830</v>
      </c>
      <c r="T1168" s="81"/>
      <c r="U1168" s="83">
        <v>42397.653680555559</v>
      </c>
      <c r="V1168" s="84" t="s">
        <v>6290</v>
      </c>
      <c r="W1168" s="81"/>
      <c r="X1168" s="81"/>
      <c r="Y1168" s="87" t="s">
        <v>8686</v>
      </c>
      <c r="Z1168" s="81"/>
    </row>
    <row r="1169" spans="1:26" x14ac:dyDescent="0.25">
      <c r="A1169" s="66" t="s">
        <v>1134</v>
      </c>
      <c r="B1169" s="66" t="s">
        <v>1134</v>
      </c>
      <c r="C1169" s="67"/>
      <c r="D1169" s="68"/>
      <c r="E1169" s="69"/>
      <c r="F1169" s="70"/>
      <c r="G1169" s="67"/>
      <c r="H1169" s="71"/>
      <c r="I1169" s="72"/>
      <c r="J1169" s="72"/>
      <c r="K1169" s="36"/>
      <c r="L1169" s="79"/>
      <c r="M1169" s="79"/>
      <c r="N1169" s="74"/>
      <c r="O1169" s="81" t="s">
        <v>179</v>
      </c>
      <c r="P1169" s="83">
        <v>42397.606712962966</v>
      </c>
      <c r="Q1169" s="81" t="s">
        <v>3208</v>
      </c>
      <c r="R1169" s="81"/>
      <c r="S1169" s="81"/>
      <c r="T1169" s="81"/>
      <c r="U1169" s="83">
        <v>42397.606712962966</v>
      </c>
      <c r="V1169" s="84" t="s">
        <v>6291</v>
      </c>
      <c r="W1169" s="81"/>
      <c r="X1169" s="81"/>
      <c r="Y1169" s="87" t="s">
        <v>8687</v>
      </c>
      <c r="Z1169" s="81"/>
    </row>
    <row r="1170" spans="1:26" x14ac:dyDescent="0.25">
      <c r="A1170" s="66" t="s">
        <v>1135</v>
      </c>
      <c r="B1170" s="66" t="s">
        <v>2091</v>
      </c>
      <c r="C1170" s="67"/>
      <c r="D1170" s="68"/>
      <c r="E1170" s="69"/>
      <c r="F1170" s="70"/>
      <c r="G1170" s="67"/>
      <c r="H1170" s="71"/>
      <c r="I1170" s="72"/>
      <c r="J1170" s="72"/>
      <c r="K1170" s="36"/>
      <c r="L1170" s="79"/>
      <c r="M1170" s="79"/>
      <c r="N1170" s="74"/>
      <c r="O1170" s="81" t="s">
        <v>2406</v>
      </c>
      <c r="P1170" s="83">
        <v>42397.65384259259</v>
      </c>
      <c r="Q1170" s="81" t="s">
        <v>3209</v>
      </c>
      <c r="R1170" s="84" t="s">
        <v>4328</v>
      </c>
      <c r="S1170" s="81" t="s">
        <v>4830</v>
      </c>
      <c r="T1170" s="81"/>
      <c r="U1170" s="83">
        <v>42397.65384259259</v>
      </c>
      <c r="V1170" s="84" t="s">
        <v>6292</v>
      </c>
      <c r="W1170" s="81"/>
      <c r="X1170" s="81"/>
      <c r="Y1170" s="87" t="s">
        <v>8688</v>
      </c>
      <c r="Z1170" s="81"/>
    </row>
    <row r="1171" spans="1:26" x14ac:dyDescent="0.25">
      <c r="A1171" s="66" t="s">
        <v>1136</v>
      </c>
      <c r="B1171" s="66" t="s">
        <v>1136</v>
      </c>
      <c r="C1171" s="67"/>
      <c r="D1171" s="68"/>
      <c r="E1171" s="69"/>
      <c r="F1171" s="70"/>
      <c r="G1171" s="67"/>
      <c r="H1171" s="71"/>
      <c r="I1171" s="72"/>
      <c r="J1171" s="72"/>
      <c r="K1171" s="36"/>
      <c r="L1171" s="79"/>
      <c r="M1171" s="79"/>
      <c r="N1171" s="74"/>
      <c r="O1171" s="81" t="s">
        <v>179</v>
      </c>
      <c r="P1171" s="83">
        <v>42397.65384259259</v>
      </c>
      <c r="Q1171" s="81" t="s">
        <v>3210</v>
      </c>
      <c r="R1171" s="84" t="s">
        <v>4512</v>
      </c>
      <c r="S1171" s="81" t="s">
        <v>4868</v>
      </c>
      <c r="T1171" s="81"/>
      <c r="U1171" s="83">
        <v>42397.65384259259</v>
      </c>
      <c r="V1171" s="84" t="s">
        <v>6293</v>
      </c>
      <c r="W1171" s="81"/>
      <c r="X1171" s="81"/>
      <c r="Y1171" s="87" t="s">
        <v>8689</v>
      </c>
      <c r="Z1171" s="81"/>
    </row>
    <row r="1172" spans="1:26" x14ac:dyDescent="0.25">
      <c r="A1172" s="66" t="s">
        <v>1137</v>
      </c>
      <c r="B1172" s="66" t="s">
        <v>1137</v>
      </c>
      <c r="C1172" s="67"/>
      <c r="D1172" s="68"/>
      <c r="E1172" s="69"/>
      <c r="F1172" s="70"/>
      <c r="G1172" s="67"/>
      <c r="H1172" s="71"/>
      <c r="I1172" s="72"/>
      <c r="J1172" s="72"/>
      <c r="K1172" s="36"/>
      <c r="L1172" s="79"/>
      <c r="M1172" s="79"/>
      <c r="N1172" s="74"/>
      <c r="O1172" s="81" t="s">
        <v>179</v>
      </c>
      <c r="P1172" s="83">
        <v>42397.530011574076</v>
      </c>
      <c r="Q1172" s="81" t="s">
        <v>3211</v>
      </c>
      <c r="R1172" s="84" t="s">
        <v>4205</v>
      </c>
      <c r="S1172" s="81" t="s">
        <v>4842</v>
      </c>
      <c r="T1172" s="81"/>
      <c r="U1172" s="83">
        <v>42397.530011574076</v>
      </c>
      <c r="V1172" s="84" t="s">
        <v>6294</v>
      </c>
      <c r="W1172" s="81"/>
      <c r="X1172" s="81"/>
      <c r="Y1172" s="87" t="s">
        <v>8690</v>
      </c>
      <c r="Z1172" s="81"/>
    </row>
    <row r="1173" spans="1:26" x14ac:dyDescent="0.25">
      <c r="A1173" s="66" t="s">
        <v>1137</v>
      </c>
      <c r="B1173" s="66" t="s">
        <v>1137</v>
      </c>
      <c r="C1173" s="67"/>
      <c r="D1173" s="68"/>
      <c r="E1173" s="69"/>
      <c r="F1173" s="70"/>
      <c r="G1173" s="67"/>
      <c r="H1173" s="71"/>
      <c r="I1173" s="72"/>
      <c r="J1173" s="72"/>
      <c r="K1173" s="36"/>
      <c r="L1173" s="79"/>
      <c r="M1173" s="79"/>
      <c r="N1173" s="74"/>
      <c r="O1173" s="81" t="s">
        <v>179</v>
      </c>
      <c r="P1173" s="83">
        <v>42397.533750000002</v>
      </c>
      <c r="Q1173" s="81" t="s">
        <v>3212</v>
      </c>
      <c r="R1173" s="84" t="s">
        <v>4513</v>
      </c>
      <c r="S1173" s="81" t="s">
        <v>4814</v>
      </c>
      <c r="T1173" s="81"/>
      <c r="U1173" s="83">
        <v>42397.533750000002</v>
      </c>
      <c r="V1173" s="84" t="s">
        <v>6295</v>
      </c>
      <c r="W1173" s="81"/>
      <c r="X1173" s="81"/>
      <c r="Y1173" s="87" t="s">
        <v>8691</v>
      </c>
      <c r="Z1173" s="81"/>
    </row>
    <row r="1174" spans="1:26" x14ac:dyDescent="0.25">
      <c r="A1174" s="66" t="s">
        <v>1137</v>
      </c>
      <c r="B1174" s="66" t="s">
        <v>1137</v>
      </c>
      <c r="C1174" s="67"/>
      <c r="D1174" s="68"/>
      <c r="E1174" s="69"/>
      <c r="F1174" s="70"/>
      <c r="G1174" s="67"/>
      <c r="H1174" s="71"/>
      <c r="I1174" s="72"/>
      <c r="J1174" s="72"/>
      <c r="K1174" s="36"/>
      <c r="L1174" s="79"/>
      <c r="M1174" s="79"/>
      <c r="N1174" s="74"/>
      <c r="O1174" s="81" t="s">
        <v>179</v>
      </c>
      <c r="P1174" s="83">
        <v>42397.653854166667</v>
      </c>
      <c r="Q1174" s="81" t="s">
        <v>3213</v>
      </c>
      <c r="R1174" s="84" t="s">
        <v>4253</v>
      </c>
      <c r="S1174" s="81" t="s">
        <v>4869</v>
      </c>
      <c r="T1174" s="81"/>
      <c r="U1174" s="83">
        <v>42397.653854166667</v>
      </c>
      <c r="V1174" s="84" t="s">
        <v>6296</v>
      </c>
      <c r="W1174" s="81"/>
      <c r="X1174" s="81"/>
      <c r="Y1174" s="87" t="s">
        <v>8692</v>
      </c>
      <c r="Z1174" s="81"/>
    </row>
    <row r="1175" spans="1:26" x14ac:dyDescent="0.25">
      <c r="A1175" s="66" t="s">
        <v>1138</v>
      </c>
      <c r="B1175" s="66" t="s">
        <v>1138</v>
      </c>
      <c r="C1175" s="67"/>
      <c r="D1175" s="68"/>
      <c r="E1175" s="69"/>
      <c r="F1175" s="70"/>
      <c r="G1175" s="67"/>
      <c r="H1175" s="71"/>
      <c r="I1175" s="72"/>
      <c r="J1175" s="72"/>
      <c r="K1175" s="36"/>
      <c r="L1175" s="79"/>
      <c r="M1175" s="79"/>
      <c r="N1175" s="74"/>
      <c r="O1175" s="81" t="s">
        <v>179</v>
      </c>
      <c r="P1175" s="83">
        <v>42397.628449074073</v>
      </c>
      <c r="Q1175" s="81" t="s">
        <v>3214</v>
      </c>
      <c r="R1175" s="84" t="s">
        <v>4514</v>
      </c>
      <c r="S1175" s="81" t="s">
        <v>4814</v>
      </c>
      <c r="T1175" s="81"/>
      <c r="U1175" s="83">
        <v>42397.628449074073</v>
      </c>
      <c r="V1175" s="84" t="s">
        <v>6297</v>
      </c>
      <c r="W1175" s="81"/>
      <c r="X1175" s="81"/>
      <c r="Y1175" s="87" t="s">
        <v>8693</v>
      </c>
      <c r="Z1175" s="81"/>
    </row>
    <row r="1176" spans="1:26" x14ac:dyDescent="0.25">
      <c r="A1176" s="66" t="s">
        <v>1138</v>
      </c>
      <c r="B1176" s="66" t="s">
        <v>1138</v>
      </c>
      <c r="C1176" s="67"/>
      <c r="D1176" s="68"/>
      <c r="E1176" s="69"/>
      <c r="F1176" s="70"/>
      <c r="G1176" s="67"/>
      <c r="H1176" s="71"/>
      <c r="I1176" s="72"/>
      <c r="J1176" s="72"/>
      <c r="K1176" s="36"/>
      <c r="L1176" s="79"/>
      <c r="M1176" s="79"/>
      <c r="N1176" s="74"/>
      <c r="O1176" s="81" t="s">
        <v>179</v>
      </c>
      <c r="P1176" s="83">
        <v>42397.651979166665</v>
      </c>
      <c r="Q1176" s="81" t="s">
        <v>3215</v>
      </c>
      <c r="R1176" s="84" t="s">
        <v>4515</v>
      </c>
      <c r="S1176" s="81" t="s">
        <v>4872</v>
      </c>
      <c r="T1176" s="81"/>
      <c r="U1176" s="83">
        <v>42397.651979166665</v>
      </c>
      <c r="V1176" s="84" t="s">
        <v>6298</v>
      </c>
      <c r="W1176" s="81"/>
      <c r="X1176" s="81"/>
      <c r="Y1176" s="87" t="s">
        <v>8694</v>
      </c>
      <c r="Z1176" s="81"/>
    </row>
    <row r="1177" spans="1:26" x14ac:dyDescent="0.25">
      <c r="A1177" s="66" t="s">
        <v>1139</v>
      </c>
      <c r="B1177" s="66" t="s">
        <v>1138</v>
      </c>
      <c r="C1177" s="67"/>
      <c r="D1177" s="68"/>
      <c r="E1177" s="69"/>
      <c r="F1177" s="70"/>
      <c r="G1177" s="67"/>
      <c r="H1177" s="71"/>
      <c r="I1177" s="72"/>
      <c r="J1177" s="72"/>
      <c r="K1177" s="36"/>
      <c r="L1177" s="79"/>
      <c r="M1177" s="79"/>
      <c r="N1177" s="74"/>
      <c r="O1177" s="81" t="s">
        <v>2406</v>
      </c>
      <c r="P1177" s="83">
        <v>42397.653877314813</v>
      </c>
      <c r="Q1177" s="81" t="s">
        <v>3216</v>
      </c>
      <c r="R1177" s="84" t="s">
        <v>4515</v>
      </c>
      <c r="S1177" s="81" t="s">
        <v>4872</v>
      </c>
      <c r="T1177" s="81"/>
      <c r="U1177" s="83">
        <v>42397.653877314813</v>
      </c>
      <c r="V1177" s="84" t="s">
        <v>6299</v>
      </c>
      <c r="W1177" s="81"/>
      <c r="X1177" s="81"/>
      <c r="Y1177" s="87" t="s">
        <v>8695</v>
      </c>
      <c r="Z1177" s="81"/>
    </row>
    <row r="1178" spans="1:26" x14ac:dyDescent="0.25">
      <c r="A1178" s="66" t="s">
        <v>1140</v>
      </c>
      <c r="B1178" s="66" t="s">
        <v>1140</v>
      </c>
      <c r="C1178" s="67"/>
      <c r="D1178" s="68"/>
      <c r="E1178" s="69"/>
      <c r="F1178" s="70"/>
      <c r="G1178" s="67"/>
      <c r="H1178" s="71"/>
      <c r="I1178" s="72"/>
      <c r="J1178" s="72"/>
      <c r="K1178" s="36"/>
      <c r="L1178" s="79"/>
      <c r="M1178" s="79"/>
      <c r="N1178" s="74"/>
      <c r="O1178" s="81" t="s">
        <v>179</v>
      </c>
      <c r="P1178" s="83">
        <v>42397.546238425923</v>
      </c>
      <c r="Q1178" s="81" t="s">
        <v>3217</v>
      </c>
      <c r="R1178" s="84" t="s">
        <v>4326</v>
      </c>
      <c r="S1178" s="81" t="s">
        <v>4828</v>
      </c>
      <c r="T1178" s="81" t="s">
        <v>5059</v>
      </c>
      <c r="U1178" s="83">
        <v>42397.546238425923</v>
      </c>
      <c r="V1178" s="84" t="s">
        <v>6300</v>
      </c>
      <c r="W1178" s="81"/>
      <c r="X1178" s="81"/>
      <c r="Y1178" s="87" t="s">
        <v>8696</v>
      </c>
      <c r="Z1178" s="81"/>
    </row>
    <row r="1179" spans="1:26" x14ac:dyDescent="0.25">
      <c r="A1179" s="66" t="s">
        <v>1141</v>
      </c>
      <c r="B1179" s="66" t="s">
        <v>1140</v>
      </c>
      <c r="C1179" s="67"/>
      <c r="D1179" s="68"/>
      <c r="E1179" s="69"/>
      <c r="F1179" s="70"/>
      <c r="G1179" s="67"/>
      <c r="H1179" s="71"/>
      <c r="I1179" s="72"/>
      <c r="J1179" s="72"/>
      <c r="K1179" s="36"/>
      <c r="L1179" s="79"/>
      <c r="M1179" s="79"/>
      <c r="N1179" s="74"/>
      <c r="O1179" s="81" t="s">
        <v>2407</v>
      </c>
      <c r="P1179" s="83">
        <v>42397.643252314818</v>
      </c>
      <c r="Q1179" s="81" t="s">
        <v>3218</v>
      </c>
      <c r="R1179" s="84" t="s">
        <v>4428</v>
      </c>
      <c r="S1179" s="81" t="s">
        <v>4828</v>
      </c>
      <c r="T1179" s="81"/>
      <c r="U1179" s="83">
        <v>42397.643252314818</v>
      </c>
      <c r="V1179" s="84" t="s">
        <v>6301</v>
      </c>
      <c r="W1179" s="81"/>
      <c r="X1179" s="81"/>
      <c r="Y1179" s="87" t="s">
        <v>8697</v>
      </c>
      <c r="Z1179" s="81"/>
    </row>
    <row r="1180" spans="1:26" x14ac:dyDescent="0.25">
      <c r="A1180" s="66" t="s">
        <v>1141</v>
      </c>
      <c r="B1180" s="66" t="s">
        <v>1140</v>
      </c>
      <c r="C1180" s="67"/>
      <c r="D1180" s="68"/>
      <c r="E1180" s="69"/>
      <c r="F1180" s="70"/>
      <c r="G1180" s="67"/>
      <c r="H1180" s="71"/>
      <c r="I1180" s="72"/>
      <c r="J1180" s="72"/>
      <c r="K1180" s="36"/>
      <c r="L1180" s="79"/>
      <c r="M1180" s="79"/>
      <c r="N1180" s="74"/>
      <c r="O1180" s="81" t="s">
        <v>2406</v>
      </c>
      <c r="P1180" s="83">
        <v>42397.654027777775</v>
      </c>
      <c r="Q1180" s="81" t="s">
        <v>3219</v>
      </c>
      <c r="R1180" s="84" t="s">
        <v>4428</v>
      </c>
      <c r="S1180" s="81" t="s">
        <v>4828</v>
      </c>
      <c r="T1180" s="81"/>
      <c r="U1180" s="83">
        <v>42397.654027777775</v>
      </c>
      <c r="V1180" s="84" t="s">
        <v>6302</v>
      </c>
      <c r="W1180" s="81"/>
      <c r="X1180" s="81"/>
      <c r="Y1180" s="87" t="s">
        <v>8698</v>
      </c>
      <c r="Z1180" s="81"/>
    </row>
    <row r="1181" spans="1:26" x14ac:dyDescent="0.25">
      <c r="A1181" s="66" t="s">
        <v>1141</v>
      </c>
      <c r="B1181" s="66" t="s">
        <v>1923</v>
      </c>
      <c r="C1181" s="67"/>
      <c r="D1181" s="68"/>
      <c r="E1181" s="69"/>
      <c r="F1181" s="70"/>
      <c r="G1181" s="67"/>
      <c r="H1181" s="71"/>
      <c r="I1181" s="72"/>
      <c r="J1181" s="72"/>
      <c r="K1181" s="36"/>
      <c r="L1181" s="79"/>
      <c r="M1181" s="79"/>
      <c r="N1181" s="74"/>
      <c r="O1181" s="81" t="s">
        <v>2406</v>
      </c>
      <c r="P1181" s="83">
        <v>42397.654027777775</v>
      </c>
      <c r="Q1181" s="81" t="s">
        <v>3219</v>
      </c>
      <c r="R1181" s="84" t="s">
        <v>4428</v>
      </c>
      <c r="S1181" s="81" t="s">
        <v>4828</v>
      </c>
      <c r="T1181" s="81"/>
      <c r="U1181" s="83">
        <v>42397.654027777775</v>
      </c>
      <c r="V1181" s="84" t="s">
        <v>6302</v>
      </c>
      <c r="W1181" s="81"/>
      <c r="X1181" s="81"/>
      <c r="Y1181" s="87" t="s">
        <v>8698</v>
      </c>
      <c r="Z1181" s="81"/>
    </row>
    <row r="1182" spans="1:26" x14ac:dyDescent="0.25">
      <c r="A1182" s="66" t="s">
        <v>1142</v>
      </c>
      <c r="B1182" s="66" t="s">
        <v>1142</v>
      </c>
      <c r="C1182" s="67"/>
      <c r="D1182" s="68"/>
      <c r="E1182" s="69"/>
      <c r="F1182" s="70"/>
      <c r="G1182" s="67"/>
      <c r="H1182" s="71"/>
      <c r="I1182" s="72"/>
      <c r="J1182" s="72"/>
      <c r="K1182" s="36"/>
      <c r="L1182" s="79"/>
      <c r="M1182" s="79"/>
      <c r="N1182" s="74"/>
      <c r="O1182" s="81" t="s">
        <v>179</v>
      </c>
      <c r="P1182" s="83">
        <v>42397.654236111113</v>
      </c>
      <c r="Q1182" s="81" t="s">
        <v>3220</v>
      </c>
      <c r="R1182" s="84" t="s">
        <v>4516</v>
      </c>
      <c r="S1182" s="81" t="s">
        <v>4814</v>
      </c>
      <c r="T1182" s="81" t="s">
        <v>5115</v>
      </c>
      <c r="U1182" s="83">
        <v>42397.654236111113</v>
      </c>
      <c r="V1182" s="84" t="s">
        <v>6303</v>
      </c>
      <c r="W1182" s="81"/>
      <c r="X1182" s="81"/>
      <c r="Y1182" s="87" t="s">
        <v>8699</v>
      </c>
      <c r="Z1182" s="81"/>
    </row>
    <row r="1183" spans="1:26" x14ac:dyDescent="0.25">
      <c r="A1183" s="66" t="s">
        <v>1143</v>
      </c>
      <c r="B1183" s="66" t="s">
        <v>1540</v>
      </c>
      <c r="C1183" s="67"/>
      <c r="D1183" s="68"/>
      <c r="E1183" s="69"/>
      <c r="F1183" s="70"/>
      <c r="G1183" s="67"/>
      <c r="H1183" s="71"/>
      <c r="I1183" s="72"/>
      <c r="J1183" s="72"/>
      <c r="K1183" s="36"/>
      <c r="L1183" s="79"/>
      <c r="M1183" s="79"/>
      <c r="N1183" s="74"/>
      <c r="O1183" s="81" t="s">
        <v>2406</v>
      </c>
      <c r="P1183" s="83">
        <v>42397.652673611112</v>
      </c>
      <c r="Q1183" s="81" t="s">
        <v>3083</v>
      </c>
      <c r="R1183" s="81"/>
      <c r="S1183" s="81"/>
      <c r="T1183" s="81"/>
      <c r="U1183" s="83">
        <v>42397.652673611112</v>
      </c>
      <c r="V1183" s="84" t="s">
        <v>6304</v>
      </c>
      <c r="W1183" s="81"/>
      <c r="X1183" s="81"/>
      <c r="Y1183" s="87" t="s">
        <v>8700</v>
      </c>
      <c r="Z1183" s="81"/>
    </row>
    <row r="1184" spans="1:26" x14ac:dyDescent="0.25">
      <c r="A1184" s="66" t="s">
        <v>1143</v>
      </c>
      <c r="B1184" s="66" t="s">
        <v>1649</v>
      </c>
      <c r="C1184" s="67"/>
      <c r="D1184" s="68"/>
      <c r="E1184" s="69"/>
      <c r="F1184" s="70"/>
      <c r="G1184" s="67"/>
      <c r="H1184" s="71"/>
      <c r="I1184" s="72"/>
      <c r="J1184" s="72"/>
      <c r="K1184" s="36"/>
      <c r="L1184" s="79"/>
      <c r="M1184" s="79"/>
      <c r="N1184" s="74"/>
      <c r="O1184" s="81" t="s">
        <v>2406</v>
      </c>
      <c r="P1184" s="83">
        <v>42397.654513888891</v>
      </c>
      <c r="Q1184" s="81" t="s">
        <v>2596</v>
      </c>
      <c r="R1184" s="84" t="s">
        <v>4265</v>
      </c>
      <c r="S1184" s="81" t="s">
        <v>4839</v>
      </c>
      <c r="T1184" s="81"/>
      <c r="U1184" s="83">
        <v>42397.654513888891</v>
      </c>
      <c r="V1184" s="84" t="s">
        <v>6305</v>
      </c>
      <c r="W1184" s="81"/>
      <c r="X1184" s="81"/>
      <c r="Y1184" s="87" t="s">
        <v>8701</v>
      </c>
      <c r="Z1184" s="81"/>
    </row>
    <row r="1185" spans="1:26" x14ac:dyDescent="0.25">
      <c r="A1185" s="66" t="s">
        <v>1144</v>
      </c>
      <c r="B1185" s="66" t="s">
        <v>2229</v>
      </c>
      <c r="C1185" s="67"/>
      <c r="D1185" s="68"/>
      <c r="E1185" s="69"/>
      <c r="F1185" s="70"/>
      <c r="G1185" s="67"/>
      <c r="H1185" s="71"/>
      <c r="I1185" s="72"/>
      <c r="J1185" s="72"/>
      <c r="K1185" s="36"/>
      <c r="L1185" s="79"/>
      <c r="M1185" s="79"/>
      <c r="N1185" s="74"/>
      <c r="O1185" s="81" t="s">
        <v>2406</v>
      </c>
      <c r="P1185" s="83">
        <v>42397.640532407408</v>
      </c>
      <c r="Q1185" s="81" t="s">
        <v>3221</v>
      </c>
      <c r="R1185" s="84" t="s">
        <v>4240</v>
      </c>
      <c r="S1185" s="81" t="s">
        <v>4862</v>
      </c>
      <c r="T1185" s="81"/>
      <c r="U1185" s="83">
        <v>42397.640532407408</v>
      </c>
      <c r="V1185" s="84" t="s">
        <v>6306</v>
      </c>
      <c r="W1185" s="81"/>
      <c r="X1185" s="81"/>
      <c r="Y1185" s="87" t="s">
        <v>8702</v>
      </c>
      <c r="Z1185" s="81"/>
    </row>
    <row r="1186" spans="1:26" x14ac:dyDescent="0.25">
      <c r="A1186" s="66" t="s">
        <v>1144</v>
      </c>
      <c r="B1186" s="66" t="s">
        <v>1454</v>
      </c>
      <c r="C1186" s="67"/>
      <c r="D1186" s="68"/>
      <c r="E1186" s="69"/>
      <c r="F1186" s="70"/>
      <c r="G1186" s="67"/>
      <c r="H1186" s="71"/>
      <c r="I1186" s="72"/>
      <c r="J1186" s="72"/>
      <c r="K1186" s="36"/>
      <c r="L1186" s="79"/>
      <c r="M1186" s="79"/>
      <c r="N1186" s="74"/>
      <c r="O1186" s="81" t="s">
        <v>2406</v>
      </c>
      <c r="P1186" s="83">
        <v>42397.645891203705</v>
      </c>
      <c r="Q1186" s="81" t="s">
        <v>3222</v>
      </c>
      <c r="R1186" s="84" t="s">
        <v>4517</v>
      </c>
      <c r="S1186" s="81" t="s">
        <v>4839</v>
      </c>
      <c r="T1186" s="81"/>
      <c r="U1186" s="83">
        <v>42397.645891203705</v>
      </c>
      <c r="V1186" s="84" t="s">
        <v>6307</v>
      </c>
      <c r="W1186" s="81"/>
      <c r="X1186" s="81"/>
      <c r="Y1186" s="87" t="s">
        <v>8703</v>
      </c>
      <c r="Z1186" s="81"/>
    </row>
    <row r="1187" spans="1:26" x14ac:dyDescent="0.25">
      <c r="A1187" s="66" t="s">
        <v>1145</v>
      </c>
      <c r="B1187" s="66" t="s">
        <v>1144</v>
      </c>
      <c r="C1187" s="67"/>
      <c r="D1187" s="68"/>
      <c r="E1187" s="69"/>
      <c r="F1187" s="70"/>
      <c r="G1187" s="67"/>
      <c r="H1187" s="71"/>
      <c r="I1187" s="72"/>
      <c r="J1187" s="72"/>
      <c r="K1187" s="36"/>
      <c r="L1187" s="79"/>
      <c r="M1187" s="79"/>
      <c r="N1187" s="74"/>
      <c r="O1187" s="81" t="s">
        <v>2406</v>
      </c>
      <c r="P1187" s="83">
        <v>42397.654513888891</v>
      </c>
      <c r="Q1187" s="81" t="s">
        <v>3129</v>
      </c>
      <c r="R1187" s="84" t="s">
        <v>4240</v>
      </c>
      <c r="S1187" s="81" t="s">
        <v>4862</v>
      </c>
      <c r="T1187" s="81"/>
      <c r="U1187" s="83">
        <v>42397.654513888891</v>
      </c>
      <c r="V1187" s="84" t="s">
        <v>6308</v>
      </c>
      <c r="W1187" s="81"/>
      <c r="X1187" s="81"/>
      <c r="Y1187" s="87" t="s">
        <v>8704</v>
      </c>
      <c r="Z1187" s="81"/>
    </row>
    <row r="1188" spans="1:26" x14ac:dyDescent="0.25">
      <c r="A1188" s="66" t="s">
        <v>1145</v>
      </c>
      <c r="B1188" s="66" t="s">
        <v>2229</v>
      </c>
      <c r="C1188" s="67"/>
      <c r="D1188" s="68"/>
      <c r="E1188" s="69"/>
      <c r="F1188" s="70"/>
      <c r="G1188" s="67"/>
      <c r="H1188" s="71"/>
      <c r="I1188" s="72"/>
      <c r="J1188" s="72"/>
      <c r="K1188" s="36"/>
      <c r="L1188" s="79"/>
      <c r="M1188" s="79"/>
      <c r="N1188" s="74"/>
      <c r="O1188" s="81" t="s">
        <v>2406</v>
      </c>
      <c r="P1188" s="83">
        <v>42397.654513888891</v>
      </c>
      <c r="Q1188" s="81" t="s">
        <v>3129</v>
      </c>
      <c r="R1188" s="84" t="s">
        <v>4240</v>
      </c>
      <c r="S1188" s="81" t="s">
        <v>4862</v>
      </c>
      <c r="T1188" s="81"/>
      <c r="U1188" s="83">
        <v>42397.654513888891</v>
      </c>
      <c r="V1188" s="84" t="s">
        <v>6308</v>
      </c>
      <c r="W1188" s="81"/>
      <c r="X1188" s="81"/>
      <c r="Y1188" s="87" t="s">
        <v>8704</v>
      </c>
      <c r="Z1188" s="81"/>
    </row>
    <row r="1189" spans="1:26" x14ac:dyDescent="0.25">
      <c r="A1189" s="66" t="s">
        <v>1146</v>
      </c>
      <c r="B1189" s="66" t="s">
        <v>1146</v>
      </c>
      <c r="C1189" s="67"/>
      <c r="D1189" s="68"/>
      <c r="E1189" s="69"/>
      <c r="F1189" s="70"/>
      <c r="G1189" s="67"/>
      <c r="H1189" s="71"/>
      <c r="I1189" s="72"/>
      <c r="J1189" s="72"/>
      <c r="K1189" s="36"/>
      <c r="L1189" s="79"/>
      <c r="M1189" s="79"/>
      <c r="N1189" s="74"/>
      <c r="O1189" s="81" t="s">
        <v>179</v>
      </c>
      <c r="P1189" s="83">
        <v>42397.654537037037</v>
      </c>
      <c r="Q1189" s="81" t="s">
        <v>3223</v>
      </c>
      <c r="R1189" s="84" t="s">
        <v>4187</v>
      </c>
      <c r="S1189" s="81" t="s">
        <v>4831</v>
      </c>
      <c r="T1189" s="81"/>
      <c r="U1189" s="83">
        <v>42397.654537037037</v>
      </c>
      <c r="V1189" s="84" t="s">
        <v>6309</v>
      </c>
      <c r="W1189" s="81"/>
      <c r="X1189" s="81"/>
      <c r="Y1189" s="87" t="s">
        <v>8705</v>
      </c>
      <c r="Z1189" s="81"/>
    </row>
    <row r="1190" spans="1:26" x14ac:dyDescent="0.25">
      <c r="A1190" s="66" t="s">
        <v>1147</v>
      </c>
      <c r="B1190" s="66" t="s">
        <v>1147</v>
      </c>
      <c r="C1190" s="67"/>
      <c r="D1190" s="68"/>
      <c r="E1190" s="69"/>
      <c r="F1190" s="70"/>
      <c r="G1190" s="67"/>
      <c r="H1190" s="71"/>
      <c r="I1190" s="72"/>
      <c r="J1190" s="72"/>
      <c r="K1190" s="36"/>
      <c r="L1190" s="79"/>
      <c r="M1190" s="79"/>
      <c r="N1190" s="74"/>
      <c r="O1190" s="81" t="s">
        <v>179</v>
      </c>
      <c r="P1190" s="83">
        <v>42397.654710648145</v>
      </c>
      <c r="Q1190" s="81" t="s">
        <v>3224</v>
      </c>
      <c r="R1190" s="84" t="s">
        <v>4518</v>
      </c>
      <c r="S1190" s="81" t="s">
        <v>4822</v>
      </c>
      <c r="T1190" s="81"/>
      <c r="U1190" s="83">
        <v>42397.654710648145</v>
      </c>
      <c r="V1190" s="84" t="s">
        <v>6310</v>
      </c>
      <c r="W1190" s="81"/>
      <c r="X1190" s="81"/>
      <c r="Y1190" s="87" t="s">
        <v>8706</v>
      </c>
      <c r="Z1190" s="81"/>
    </row>
    <row r="1191" spans="1:26" x14ac:dyDescent="0.25">
      <c r="A1191" s="66" t="s">
        <v>1148</v>
      </c>
      <c r="B1191" s="66" t="s">
        <v>1594</v>
      </c>
      <c r="C1191" s="67"/>
      <c r="D1191" s="68"/>
      <c r="E1191" s="69"/>
      <c r="F1191" s="70"/>
      <c r="G1191" s="67"/>
      <c r="H1191" s="71"/>
      <c r="I1191" s="72"/>
      <c r="J1191" s="72"/>
      <c r="K1191" s="36"/>
      <c r="L1191" s="79"/>
      <c r="M1191" s="79"/>
      <c r="N1191" s="74"/>
      <c r="O1191" s="81" t="s">
        <v>2406</v>
      </c>
      <c r="P1191" s="83">
        <v>42397.654780092591</v>
      </c>
      <c r="Q1191" s="81" t="s">
        <v>3114</v>
      </c>
      <c r="R1191" s="84" t="s">
        <v>4474</v>
      </c>
      <c r="S1191" s="81" t="s">
        <v>4868</v>
      </c>
      <c r="T1191" s="81"/>
      <c r="U1191" s="83">
        <v>42397.654780092591</v>
      </c>
      <c r="V1191" s="84" t="s">
        <v>6311</v>
      </c>
      <c r="W1191" s="81"/>
      <c r="X1191" s="81"/>
      <c r="Y1191" s="87" t="s">
        <v>8707</v>
      </c>
      <c r="Z1191" s="81"/>
    </row>
    <row r="1192" spans="1:26" x14ac:dyDescent="0.25">
      <c r="A1192" s="66" t="s">
        <v>1149</v>
      </c>
      <c r="B1192" s="66" t="s">
        <v>1450</v>
      </c>
      <c r="C1192" s="67"/>
      <c r="D1192" s="68"/>
      <c r="E1192" s="69"/>
      <c r="F1192" s="70"/>
      <c r="G1192" s="67"/>
      <c r="H1192" s="71"/>
      <c r="I1192" s="72"/>
      <c r="J1192" s="72"/>
      <c r="K1192" s="36"/>
      <c r="L1192" s="79"/>
      <c r="M1192" s="79"/>
      <c r="N1192" s="74"/>
      <c r="O1192" s="81" t="s">
        <v>2406</v>
      </c>
      <c r="P1192" s="83">
        <v>42397.654942129629</v>
      </c>
      <c r="Q1192" s="81" t="s">
        <v>3225</v>
      </c>
      <c r="R1192" s="81"/>
      <c r="S1192" s="81"/>
      <c r="T1192" s="81" t="s">
        <v>5116</v>
      </c>
      <c r="U1192" s="83">
        <v>42397.654942129629</v>
      </c>
      <c r="V1192" s="84" t="s">
        <v>6312</v>
      </c>
      <c r="W1192" s="81"/>
      <c r="X1192" s="81"/>
      <c r="Y1192" s="87" t="s">
        <v>8708</v>
      </c>
      <c r="Z1192" s="81"/>
    </row>
    <row r="1193" spans="1:26" x14ac:dyDescent="0.25">
      <c r="A1193" s="66" t="s">
        <v>1150</v>
      </c>
      <c r="B1193" s="66" t="s">
        <v>1150</v>
      </c>
      <c r="C1193" s="67"/>
      <c r="D1193" s="68"/>
      <c r="E1193" s="69"/>
      <c r="F1193" s="70"/>
      <c r="G1193" s="67"/>
      <c r="H1193" s="71"/>
      <c r="I1193" s="72"/>
      <c r="J1193" s="72"/>
      <c r="K1193" s="36"/>
      <c r="L1193" s="79"/>
      <c r="M1193" s="79"/>
      <c r="N1193" s="74"/>
      <c r="O1193" s="81" t="s">
        <v>179</v>
      </c>
      <c r="P1193" s="83">
        <v>42397.654999999999</v>
      </c>
      <c r="Q1193" s="81" t="s">
        <v>3226</v>
      </c>
      <c r="R1193" s="84" t="s">
        <v>4325</v>
      </c>
      <c r="S1193" s="81" t="s">
        <v>4830</v>
      </c>
      <c r="T1193" s="81" t="s">
        <v>2002</v>
      </c>
      <c r="U1193" s="83">
        <v>42397.654999999999</v>
      </c>
      <c r="V1193" s="84" t="s">
        <v>6313</v>
      </c>
      <c r="W1193" s="81"/>
      <c r="X1193" s="81"/>
      <c r="Y1193" s="87" t="s">
        <v>8709</v>
      </c>
      <c r="Z1193" s="81"/>
    </row>
    <row r="1194" spans="1:26" x14ac:dyDescent="0.25">
      <c r="A1194" s="66" t="s">
        <v>1151</v>
      </c>
      <c r="B1194" s="66" t="s">
        <v>1151</v>
      </c>
      <c r="C1194" s="67"/>
      <c r="D1194" s="68"/>
      <c r="E1194" s="69"/>
      <c r="F1194" s="70"/>
      <c r="G1194" s="67"/>
      <c r="H1194" s="71"/>
      <c r="I1194" s="72"/>
      <c r="J1194" s="72"/>
      <c r="K1194" s="36"/>
      <c r="L1194" s="79"/>
      <c r="M1194" s="79"/>
      <c r="N1194" s="74"/>
      <c r="O1194" s="81" t="s">
        <v>179</v>
      </c>
      <c r="P1194" s="83">
        <v>42397.655532407407</v>
      </c>
      <c r="Q1194" s="81" t="s">
        <v>3227</v>
      </c>
      <c r="R1194" s="81" t="s">
        <v>4519</v>
      </c>
      <c r="S1194" s="81" t="s">
        <v>4816</v>
      </c>
      <c r="T1194" s="81" t="s">
        <v>2002</v>
      </c>
      <c r="U1194" s="83">
        <v>42397.655532407407</v>
      </c>
      <c r="V1194" s="84" t="s">
        <v>6314</v>
      </c>
      <c r="W1194" s="81"/>
      <c r="X1194" s="81"/>
      <c r="Y1194" s="87" t="s">
        <v>8710</v>
      </c>
      <c r="Z1194" s="81"/>
    </row>
    <row r="1195" spans="1:26" x14ac:dyDescent="0.25">
      <c r="A1195" s="66" t="s">
        <v>1152</v>
      </c>
      <c r="B1195" s="66" t="s">
        <v>1450</v>
      </c>
      <c r="C1195" s="67"/>
      <c r="D1195" s="68"/>
      <c r="E1195" s="69"/>
      <c r="F1195" s="70"/>
      <c r="G1195" s="67"/>
      <c r="H1195" s="71"/>
      <c r="I1195" s="72"/>
      <c r="J1195" s="72"/>
      <c r="K1195" s="36"/>
      <c r="L1195" s="79"/>
      <c r="M1195" s="79"/>
      <c r="N1195" s="74"/>
      <c r="O1195" s="81" t="s">
        <v>2406</v>
      </c>
      <c r="P1195" s="83">
        <v>42397.655555555553</v>
      </c>
      <c r="Q1195" s="81" t="s">
        <v>3225</v>
      </c>
      <c r="R1195" s="81"/>
      <c r="S1195" s="81"/>
      <c r="T1195" s="81" t="s">
        <v>5116</v>
      </c>
      <c r="U1195" s="83">
        <v>42397.655555555553</v>
      </c>
      <c r="V1195" s="84" t="s">
        <v>6315</v>
      </c>
      <c r="W1195" s="81"/>
      <c r="X1195" s="81"/>
      <c r="Y1195" s="87" t="s">
        <v>8711</v>
      </c>
      <c r="Z1195" s="81"/>
    </row>
    <row r="1196" spans="1:26" x14ac:dyDescent="0.25">
      <c r="A1196" s="66" t="s">
        <v>1153</v>
      </c>
      <c r="B1196" s="66" t="s">
        <v>1153</v>
      </c>
      <c r="C1196" s="67"/>
      <c r="D1196" s="68"/>
      <c r="E1196" s="69"/>
      <c r="F1196" s="70"/>
      <c r="G1196" s="67"/>
      <c r="H1196" s="71"/>
      <c r="I1196" s="72"/>
      <c r="J1196" s="72"/>
      <c r="K1196" s="36"/>
      <c r="L1196" s="79"/>
      <c r="M1196" s="79"/>
      <c r="N1196" s="74"/>
      <c r="O1196" s="81" t="s">
        <v>179</v>
      </c>
      <c r="P1196" s="83">
        <v>42397.655601851853</v>
      </c>
      <c r="Q1196" s="81" t="s">
        <v>3228</v>
      </c>
      <c r="R1196" s="84" t="s">
        <v>4520</v>
      </c>
      <c r="S1196" s="81" t="s">
        <v>4956</v>
      </c>
      <c r="T1196" s="81" t="s">
        <v>5117</v>
      </c>
      <c r="U1196" s="83">
        <v>42397.655601851853</v>
      </c>
      <c r="V1196" s="84" t="s">
        <v>6316</v>
      </c>
      <c r="W1196" s="81"/>
      <c r="X1196" s="81"/>
      <c r="Y1196" s="87" t="s">
        <v>8712</v>
      </c>
      <c r="Z1196" s="81"/>
    </row>
    <row r="1197" spans="1:26" x14ac:dyDescent="0.25">
      <c r="A1197" s="66" t="s">
        <v>1154</v>
      </c>
      <c r="B1197" s="66" t="s">
        <v>1666</v>
      </c>
      <c r="C1197" s="67"/>
      <c r="D1197" s="68"/>
      <c r="E1197" s="69"/>
      <c r="F1197" s="70"/>
      <c r="G1197" s="67"/>
      <c r="H1197" s="71"/>
      <c r="I1197" s="72"/>
      <c r="J1197" s="72"/>
      <c r="K1197" s="36"/>
      <c r="L1197" s="79"/>
      <c r="M1197" s="79"/>
      <c r="N1197" s="74"/>
      <c r="O1197" s="81" t="s">
        <v>2406</v>
      </c>
      <c r="P1197" s="83">
        <v>42397.656099537038</v>
      </c>
      <c r="Q1197" s="81" t="s">
        <v>3202</v>
      </c>
      <c r="R1197" s="81"/>
      <c r="S1197" s="81"/>
      <c r="T1197" s="81" t="s">
        <v>5114</v>
      </c>
      <c r="U1197" s="83">
        <v>42397.656099537038</v>
      </c>
      <c r="V1197" s="84" t="s">
        <v>6317</v>
      </c>
      <c r="W1197" s="81"/>
      <c r="X1197" s="81"/>
      <c r="Y1197" s="87" t="s">
        <v>8713</v>
      </c>
      <c r="Z1197" s="81"/>
    </row>
    <row r="1198" spans="1:26" x14ac:dyDescent="0.25">
      <c r="A1198" s="66" t="s">
        <v>1155</v>
      </c>
      <c r="B1198" s="66" t="s">
        <v>1155</v>
      </c>
      <c r="C1198" s="67"/>
      <c r="D1198" s="68"/>
      <c r="E1198" s="69"/>
      <c r="F1198" s="70"/>
      <c r="G1198" s="67"/>
      <c r="H1198" s="71"/>
      <c r="I1198" s="72"/>
      <c r="J1198" s="72"/>
      <c r="K1198" s="36"/>
      <c r="L1198" s="79"/>
      <c r="M1198" s="79"/>
      <c r="N1198" s="74"/>
      <c r="O1198" s="81" t="s">
        <v>179</v>
      </c>
      <c r="P1198" s="83">
        <v>42397.656504629631</v>
      </c>
      <c r="Q1198" s="81" t="s">
        <v>3229</v>
      </c>
      <c r="R1198" s="84" t="s">
        <v>4521</v>
      </c>
      <c r="S1198" s="81" t="s">
        <v>4814</v>
      </c>
      <c r="T1198" s="81"/>
      <c r="U1198" s="83">
        <v>42397.656504629631</v>
      </c>
      <c r="V1198" s="84" t="s">
        <v>6318</v>
      </c>
      <c r="W1198" s="81"/>
      <c r="X1198" s="81"/>
      <c r="Y1198" s="87" t="s">
        <v>8714</v>
      </c>
      <c r="Z1198" s="81"/>
    </row>
    <row r="1199" spans="1:26" x14ac:dyDescent="0.25">
      <c r="A1199" s="66" t="s">
        <v>1156</v>
      </c>
      <c r="B1199" s="66" t="s">
        <v>1156</v>
      </c>
      <c r="C1199" s="67"/>
      <c r="D1199" s="68"/>
      <c r="E1199" s="69"/>
      <c r="F1199" s="70"/>
      <c r="G1199" s="67"/>
      <c r="H1199" s="71"/>
      <c r="I1199" s="72"/>
      <c r="J1199" s="72"/>
      <c r="K1199" s="36"/>
      <c r="L1199" s="79"/>
      <c r="M1199" s="79"/>
      <c r="N1199" s="74"/>
      <c r="O1199" s="81" t="s">
        <v>179</v>
      </c>
      <c r="P1199" s="83">
        <v>42397.656574074077</v>
      </c>
      <c r="Q1199" s="81" t="s">
        <v>3230</v>
      </c>
      <c r="R1199" s="84" t="s">
        <v>4428</v>
      </c>
      <c r="S1199" s="81" t="s">
        <v>4828</v>
      </c>
      <c r="T1199" s="81"/>
      <c r="U1199" s="83">
        <v>42397.656574074077</v>
      </c>
      <c r="V1199" s="84" t="s">
        <v>6319</v>
      </c>
      <c r="W1199" s="81"/>
      <c r="X1199" s="81"/>
      <c r="Y1199" s="87" t="s">
        <v>8715</v>
      </c>
      <c r="Z1199" s="81"/>
    </row>
    <row r="1200" spans="1:26" x14ac:dyDescent="0.25">
      <c r="A1200" s="66" t="s">
        <v>1157</v>
      </c>
      <c r="B1200" s="66" t="s">
        <v>2252</v>
      </c>
      <c r="C1200" s="67"/>
      <c r="D1200" s="68"/>
      <c r="E1200" s="69"/>
      <c r="F1200" s="70"/>
      <c r="G1200" s="67"/>
      <c r="H1200" s="71"/>
      <c r="I1200" s="72"/>
      <c r="J1200" s="72"/>
      <c r="K1200" s="36"/>
      <c r="L1200" s="79"/>
      <c r="M1200" s="79"/>
      <c r="N1200" s="74"/>
      <c r="O1200" s="81" t="s">
        <v>2406</v>
      </c>
      <c r="P1200" s="83">
        <v>42397.656666666669</v>
      </c>
      <c r="Q1200" s="81" t="s">
        <v>3231</v>
      </c>
      <c r="R1200" s="81"/>
      <c r="S1200" s="81"/>
      <c r="T1200" s="81"/>
      <c r="U1200" s="83">
        <v>42397.656666666669</v>
      </c>
      <c r="V1200" s="84" t="s">
        <v>6320</v>
      </c>
      <c r="W1200" s="81"/>
      <c r="X1200" s="81"/>
      <c r="Y1200" s="87" t="s">
        <v>8716</v>
      </c>
      <c r="Z1200" s="81"/>
    </row>
    <row r="1201" spans="1:26" x14ac:dyDescent="0.25">
      <c r="A1201" s="66" t="s">
        <v>1157</v>
      </c>
      <c r="B1201" s="66" t="s">
        <v>2253</v>
      </c>
      <c r="C1201" s="67"/>
      <c r="D1201" s="68"/>
      <c r="E1201" s="69"/>
      <c r="F1201" s="70"/>
      <c r="G1201" s="67"/>
      <c r="H1201" s="71"/>
      <c r="I1201" s="72"/>
      <c r="J1201" s="72"/>
      <c r="K1201" s="36"/>
      <c r="L1201" s="79"/>
      <c r="M1201" s="79"/>
      <c r="N1201" s="74"/>
      <c r="O1201" s="81" t="s">
        <v>2406</v>
      </c>
      <c r="P1201" s="83">
        <v>42397.656666666669</v>
      </c>
      <c r="Q1201" s="81" t="s">
        <v>3231</v>
      </c>
      <c r="R1201" s="81"/>
      <c r="S1201" s="81"/>
      <c r="T1201" s="81"/>
      <c r="U1201" s="83">
        <v>42397.656666666669</v>
      </c>
      <c r="V1201" s="84" t="s">
        <v>6320</v>
      </c>
      <c r="W1201" s="81"/>
      <c r="X1201" s="81"/>
      <c r="Y1201" s="87" t="s">
        <v>8716</v>
      </c>
      <c r="Z1201" s="81"/>
    </row>
    <row r="1202" spans="1:26" x14ac:dyDescent="0.25">
      <c r="A1202" s="66" t="s">
        <v>1158</v>
      </c>
      <c r="B1202" s="66" t="s">
        <v>2061</v>
      </c>
      <c r="C1202" s="67"/>
      <c r="D1202" s="68"/>
      <c r="E1202" s="69"/>
      <c r="F1202" s="70"/>
      <c r="G1202" s="67"/>
      <c r="H1202" s="71"/>
      <c r="I1202" s="72"/>
      <c r="J1202" s="72"/>
      <c r="K1202" s="36"/>
      <c r="L1202" s="79"/>
      <c r="M1202" s="79"/>
      <c r="N1202" s="74"/>
      <c r="O1202" s="81" t="s">
        <v>2406</v>
      </c>
      <c r="P1202" s="83">
        <v>42397.656724537039</v>
      </c>
      <c r="Q1202" s="81" t="s">
        <v>3117</v>
      </c>
      <c r="R1202" s="84" t="s">
        <v>4253</v>
      </c>
      <c r="S1202" s="81" t="s">
        <v>4869</v>
      </c>
      <c r="T1202" s="81" t="s">
        <v>5103</v>
      </c>
      <c r="U1202" s="83">
        <v>42397.656724537039</v>
      </c>
      <c r="V1202" s="84" t="s">
        <v>6321</v>
      </c>
      <c r="W1202" s="81"/>
      <c r="X1202" s="81"/>
      <c r="Y1202" s="87" t="s">
        <v>8717</v>
      </c>
      <c r="Z1202" s="81"/>
    </row>
    <row r="1203" spans="1:26" x14ac:dyDescent="0.25">
      <c r="A1203" s="66" t="s">
        <v>1159</v>
      </c>
      <c r="B1203" s="66" t="s">
        <v>2094</v>
      </c>
      <c r="C1203" s="67"/>
      <c r="D1203" s="68"/>
      <c r="E1203" s="69"/>
      <c r="F1203" s="70"/>
      <c r="G1203" s="67"/>
      <c r="H1203" s="71"/>
      <c r="I1203" s="72"/>
      <c r="J1203" s="72"/>
      <c r="K1203" s="36"/>
      <c r="L1203" s="79"/>
      <c r="M1203" s="79"/>
      <c r="N1203" s="74"/>
      <c r="O1203" s="81" t="s">
        <v>2406</v>
      </c>
      <c r="P1203" s="83">
        <v>42397.656759259262</v>
      </c>
      <c r="Q1203" s="81" t="s">
        <v>3232</v>
      </c>
      <c r="R1203" s="84" t="s">
        <v>4256</v>
      </c>
      <c r="S1203" s="81" t="s">
        <v>4870</v>
      </c>
      <c r="T1203" s="81"/>
      <c r="U1203" s="83">
        <v>42397.656759259262</v>
      </c>
      <c r="V1203" s="84" t="s">
        <v>6322</v>
      </c>
      <c r="W1203" s="81"/>
      <c r="X1203" s="81"/>
      <c r="Y1203" s="87" t="s">
        <v>8718</v>
      </c>
      <c r="Z1203" s="81"/>
    </row>
    <row r="1204" spans="1:26" x14ac:dyDescent="0.25">
      <c r="A1204" s="66" t="s">
        <v>1160</v>
      </c>
      <c r="B1204" s="66" t="s">
        <v>1160</v>
      </c>
      <c r="C1204" s="67"/>
      <c r="D1204" s="68"/>
      <c r="E1204" s="69"/>
      <c r="F1204" s="70"/>
      <c r="G1204" s="67"/>
      <c r="H1204" s="71"/>
      <c r="I1204" s="72"/>
      <c r="J1204" s="72"/>
      <c r="K1204" s="36"/>
      <c r="L1204" s="79"/>
      <c r="M1204" s="79"/>
      <c r="N1204" s="74"/>
      <c r="O1204" s="81" t="s">
        <v>179</v>
      </c>
      <c r="P1204" s="83">
        <v>42397.657002314816</v>
      </c>
      <c r="Q1204" s="81" t="s">
        <v>3233</v>
      </c>
      <c r="R1204" s="84" t="s">
        <v>4522</v>
      </c>
      <c r="S1204" s="81" t="s">
        <v>4830</v>
      </c>
      <c r="T1204" s="81" t="s">
        <v>2091</v>
      </c>
      <c r="U1204" s="83">
        <v>42397.657002314816</v>
      </c>
      <c r="V1204" s="84" t="s">
        <v>6323</v>
      </c>
      <c r="W1204" s="81"/>
      <c r="X1204" s="81"/>
      <c r="Y1204" s="87" t="s">
        <v>8719</v>
      </c>
      <c r="Z1204" s="81"/>
    </row>
    <row r="1205" spans="1:26" x14ac:dyDescent="0.25">
      <c r="A1205" s="66" t="s">
        <v>1161</v>
      </c>
      <c r="B1205" s="66" t="s">
        <v>2243</v>
      </c>
      <c r="C1205" s="67"/>
      <c r="D1205" s="68"/>
      <c r="E1205" s="69"/>
      <c r="F1205" s="70"/>
      <c r="G1205" s="67"/>
      <c r="H1205" s="71"/>
      <c r="I1205" s="72"/>
      <c r="J1205" s="72"/>
      <c r="K1205" s="36"/>
      <c r="L1205" s="79"/>
      <c r="M1205" s="79"/>
      <c r="N1205" s="74"/>
      <c r="O1205" s="81" t="s">
        <v>2406</v>
      </c>
      <c r="P1205" s="83">
        <v>42397.657094907408</v>
      </c>
      <c r="Q1205" s="81" t="s">
        <v>3234</v>
      </c>
      <c r="R1205" s="84" t="s">
        <v>4523</v>
      </c>
      <c r="S1205" s="81" t="s">
        <v>4957</v>
      </c>
      <c r="T1205" s="81" t="s">
        <v>5118</v>
      </c>
      <c r="U1205" s="83">
        <v>42397.657094907408</v>
      </c>
      <c r="V1205" s="84" t="s">
        <v>6324</v>
      </c>
      <c r="W1205" s="81"/>
      <c r="X1205" s="81"/>
      <c r="Y1205" s="87" t="s">
        <v>8720</v>
      </c>
      <c r="Z1205" s="81"/>
    </row>
    <row r="1206" spans="1:26" x14ac:dyDescent="0.25">
      <c r="A1206" s="66" t="s">
        <v>1162</v>
      </c>
      <c r="B1206" s="66" t="s">
        <v>1162</v>
      </c>
      <c r="C1206" s="67"/>
      <c r="D1206" s="68"/>
      <c r="E1206" s="69"/>
      <c r="F1206" s="70"/>
      <c r="G1206" s="67"/>
      <c r="H1206" s="71"/>
      <c r="I1206" s="72"/>
      <c r="J1206" s="72"/>
      <c r="K1206" s="36"/>
      <c r="L1206" s="79"/>
      <c r="M1206" s="79"/>
      <c r="N1206" s="74"/>
      <c r="O1206" s="81" t="s">
        <v>179</v>
      </c>
      <c r="P1206" s="83">
        <v>42397.652685185189</v>
      </c>
      <c r="Q1206" s="81" t="s">
        <v>3235</v>
      </c>
      <c r="R1206" s="84" t="s">
        <v>4511</v>
      </c>
      <c r="S1206" s="81" t="s">
        <v>4955</v>
      </c>
      <c r="T1206" s="81"/>
      <c r="U1206" s="83">
        <v>42397.652685185189</v>
      </c>
      <c r="V1206" s="84" t="s">
        <v>6325</v>
      </c>
      <c r="W1206" s="81"/>
      <c r="X1206" s="81"/>
      <c r="Y1206" s="87" t="s">
        <v>8721</v>
      </c>
      <c r="Z1206" s="81"/>
    </row>
    <row r="1207" spans="1:26" x14ac:dyDescent="0.25">
      <c r="A1207" s="66" t="s">
        <v>1163</v>
      </c>
      <c r="B1207" s="66" t="s">
        <v>1162</v>
      </c>
      <c r="C1207" s="67"/>
      <c r="D1207" s="68"/>
      <c r="E1207" s="69"/>
      <c r="F1207" s="70"/>
      <c r="G1207" s="67"/>
      <c r="H1207" s="71"/>
      <c r="I1207" s="72"/>
      <c r="J1207" s="72"/>
      <c r="K1207" s="36"/>
      <c r="L1207" s="79"/>
      <c r="M1207" s="79"/>
      <c r="N1207" s="74"/>
      <c r="O1207" s="81" t="s">
        <v>2406</v>
      </c>
      <c r="P1207" s="83">
        <v>42397.657118055555</v>
      </c>
      <c r="Q1207" s="81" t="s">
        <v>3205</v>
      </c>
      <c r="R1207" s="84" t="s">
        <v>4511</v>
      </c>
      <c r="S1207" s="81" t="s">
        <v>4955</v>
      </c>
      <c r="T1207" s="81"/>
      <c r="U1207" s="83">
        <v>42397.657118055555</v>
      </c>
      <c r="V1207" s="84" t="s">
        <v>6326</v>
      </c>
      <c r="W1207" s="81"/>
      <c r="X1207" s="81"/>
      <c r="Y1207" s="87" t="s">
        <v>8722</v>
      </c>
      <c r="Z1207" s="81"/>
    </row>
    <row r="1208" spans="1:26" x14ac:dyDescent="0.25">
      <c r="A1208" s="66" t="s">
        <v>1164</v>
      </c>
      <c r="B1208" s="66" t="s">
        <v>1666</v>
      </c>
      <c r="C1208" s="67"/>
      <c r="D1208" s="68"/>
      <c r="E1208" s="69"/>
      <c r="F1208" s="70"/>
      <c r="G1208" s="67"/>
      <c r="H1208" s="71"/>
      <c r="I1208" s="72"/>
      <c r="J1208" s="72"/>
      <c r="K1208" s="36"/>
      <c r="L1208" s="79"/>
      <c r="M1208" s="79"/>
      <c r="N1208" s="74"/>
      <c r="O1208" s="81" t="s">
        <v>2406</v>
      </c>
      <c r="P1208" s="83">
        <v>42397.657569444447</v>
      </c>
      <c r="Q1208" s="81" t="s">
        <v>3202</v>
      </c>
      <c r="R1208" s="81"/>
      <c r="S1208" s="81"/>
      <c r="T1208" s="81" t="s">
        <v>5114</v>
      </c>
      <c r="U1208" s="83">
        <v>42397.657569444447</v>
      </c>
      <c r="V1208" s="84" t="s">
        <v>6327</v>
      </c>
      <c r="W1208" s="81"/>
      <c r="X1208" s="81"/>
      <c r="Y1208" s="87" t="s">
        <v>8723</v>
      </c>
      <c r="Z1208" s="81"/>
    </row>
    <row r="1209" spans="1:26" x14ac:dyDescent="0.25">
      <c r="A1209" s="66" t="s">
        <v>1165</v>
      </c>
      <c r="B1209" s="66" t="s">
        <v>1165</v>
      </c>
      <c r="C1209" s="67"/>
      <c r="D1209" s="68"/>
      <c r="E1209" s="69"/>
      <c r="F1209" s="70"/>
      <c r="G1209" s="67"/>
      <c r="H1209" s="71"/>
      <c r="I1209" s="72"/>
      <c r="J1209" s="72"/>
      <c r="K1209" s="36"/>
      <c r="L1209" s="79"/>
      <c r="M1209" s="79"/>
      <c r="N1209" s="74"/>
      <c r="O1209" s="81" t="s">
        <v>179</v>
      </c>
      <c r="P1209" s="83">
        <v>42397.657627314817</v>
      </c>
      <c r="Q1209" s="81" t="s">
        <v>3236</v>
      </c>
      <c r="R1209" s="84" t="s">
        <v>4185</v>
      </c>
      <c r="S1209" s="81" t="s">
        <v>4829</v>
      </c>
      <c r="T1209" s="81"/>
      <c r="U1209" s="83">
        <v>42397.657627314817</v>
      </c>
      <c r="V1209" s="84" t="s">
        <v>6328</v>
      </c>
      <c r="W1209" s="81"/>
      <c r="X1209" s="81"/>
      <c r="Y1209" s="87" t="s">
        <v>8724</v>
      </c>
      <c r="Z1209" s="81"/>
    </row>
    <row r="1210" spans="1:26" x14ac:dyDescent="0.25">
      <c r="A1210" s="66" t="s">
        <v>1166</v>
      </c>
      <c r="B1210" s="66" t="s">
        <v>1666</v>
      </c>
      <c r="C1210" s="67"/>
      <c r="D1210" s="68"/>
      <c r="E1210" s="69"/>
      <c r="F1210" s="70"/>
      <c r="G1210" s="67"/>
      <c r="H1210" s="71"/>
      <c r="I1210" s="72"/>
      <c r="J1210" s="72"/>
      <c r="K1210" s="36"/>
      <c r="L1210" s="79"/>
      <c r="M1210" s="79"/>
      <c r="N1210" s="74"/>
      <c r="O1210" s="81" t="s">
        <v>2406</v>
      </c>
      <c r="P1210" s="83">
        <v>42397.657997685186</v>
      </c>
      <c r="Q1210" s="81" t="s">
        <v>3202</v>
      </c>
      <c r="R1210" s="81"/>
      <c r="S1210" s="81"/>
      <c r="T1210" s="81" t="s">
        <v>5114</v>
      </c>
      <c r="U1210" s="83">
        <v>42397.657997685186</v>
      </c>
      <c r="V1210" s="84" t="s">
        <v>6329</v>
      </c>
      <c r="W1210" s="81"/>
      <c r="X1210" s="81"/>
      <c r="Y1210" s="87" t="s">
        <v>8725</v>
      </c>
      <c r="Z1210" s="81"/>
    </row>
    <row r="1211" spans="1:26" x14ac:dyDescent="0.25">
      <c r="A1211" s="66" t="s">
        <v>1167</v>
      </c>
      <c r="B1211" s="66" t="s">
        <v>2063</v>
      </c>
      <c r="C1211" s="67"/>
      <c r="D1211" s="68"/>
      <c r="E1211" s="69"/>
      <c r="F1211" s="70"/>
      <c r="G1211" s="67"/>
      <c r="H1211" s="71"/>
      <c r="I1211" s="72"/>
      <c r="J1211" s="72"/>
      <c r="K1211" s="36"/>
      <c r="L1211" s="79"/>
      <c r="M1211" s="79"/>
      <c r="N1211" s="74"/>
      <c r="O1211" s="81" t="s">
        <v>2406</v>
      </c>
      <c r="P1211" s="83">
        <v>42397.658055555556</v>
      </c>
      <c r="Q1211" s="81" t="s">
        <v>3237</v>
      </c>
      <c r="R1211" s="84" t="s">
        <v>4201</v>
      </c>
      <c r="S1211" s="81" t="s">
        <v>4840</v>
      </c>
      <c r="T1211" s="81"/>
      <c r="U1211" s="83">
        <v>42397.658055555556</v>
      </c>
      <c r="V1211" s="84" t="s">
        <v>6330</v>
      </c>
      <c r="W1211" s="81"/>
      <c r="X1211" s="81"/>
      <c r="Y1211" s="87" t="s">
        <v>8726</v>
      </c>
      <c r="Z1211" s="81"/>
    </row>
    <row r="1212" spans="1:26" x14ac:dyDescent="0.25">
      <c r="A1212" s="66" t="s">
        <v>1168</v>
      </c>
      <c r="B1212" s="66" t="s">
        <v>1168</v>
      </c>
      <c r="C1212" s="67"/>
      <c r="D1212" s="68"/>
      <c r="E1212" s="69"/>
      <c r="F1212" s="70"/>
      <c r="G1212" s="67"/>
      <c r="H1212" s="71"/>
      <c r="I1212" s="72"/>
      <c r="J1212" s="72"/>
      <c r="K1212" s="36"/>
      <c r="L1212" s="79"/>
      <c r="M1212" s="79"/>
      <c r="N1212" s="74"/>
      <c r="O1212" s="81" t="s">
        <v>179</v>
      </c>
      <c r="P1212" s="83">
        <v>42397.658136574071</v>
      </c>
      <c r="Q1212" s="81" t="s">
        <v>3238</v>
      </c>
      <c r="R1212" s="84" t="s">
        <v>4524</v>
      </c>
      <c r="S1212" s="81" t="s">
        <v>4830</v>
      </c>
      <c r="T1212" s="81"/>
      <c r="U1212" s="83">
        <v>42397.658136574071</v>
      </c>
      <c r="V1212" s="84" t="s">
        <v>6331</v>
      </c>
      <c r="W1212" s="81"/>
      <c r="X1212" s="81"/>
      <c r="Y1212" s="87" t="s">
        <v>8727</v>
      </c>
      <c r="Z1212" s="81"/>
    </row>
    <row r="1213" spans="1:26" x14ac:dyDescent="0.25">
      <c r="A1213" s="66" t="s">
        <v>1169</v>
      </c>
      <c r="B1213" s="66" t="s">
        <v>2092</v>
      </c>
      <c r="C1213" s="67"/>
      <c r="D1213" s="68"/>
      <c r="E1213" s="69"/>
      <c r="F1213" s="70"/>
      <c r="G1213" s="67"/>
      <c r="H1213" s="71"/>
      <c r="I1213" s="72"/>
      <c r="J1213" s="72"/>
      <c r="K1213" s="36"/>
      <c r="L1213" s="79"/>
      <c r="M1213" s="79"/>
      <c r="N1213" s="74"/>
      <c r="O1213" s="81" t="s">
        <v>2406</v>
      </c>
      <c r="P1213" s="83">
        <v>42397.658356481479</v>
      </c>
      <c r="Q1213" s="81" t="s">
        <v>2435</v>
      </c>
      <c r="R1213" s="84" t="s">
        <v>4179</v>
      </c>
      <c r="S1213" s="81" t="s">
        <v>4825</v>
      </c>
      <c r="T1213" s="81"/>
      <c r="U1213" s="83">
        <v>42397.658356481479</v>
      </c>
      <c r="V1213" s="84" t="s">
        <v>6332</v>
      </c>
      <c r="W1213" s="81"/>
      <c r="X1213" s="81"/>
      <c r="Y1213" s="87" t="s">
        <v>8728</v>
      </c>
      <c r="Z1213" s="81"/>
    </row>
    <row r="1214" spans="1:26" x14ac:dyDescent="0.25">
      <c r="A1214" s="66" t="s">
        <v>1170</v>
      </c>
      <c r="B1214" s="66" t="s">
        <v>1450</v>
      </c>
      <c r="C1214" s="67"/>
      <c r="D1214" s="68"/>
      <c r="E1214" s="69"/>
      <c r="F1214" s="70"/>
      <c r="G1214" s="67"/>
      <c r="H1214" s="71"/>
      <c r="I1214" s="72"/>
      <c r="J1214" s="72"/>
      <c r="K1214" s="36"/>
      <c r="L1214" s="79"/>
      <c r="M1214" s="79"/>
      <c r="N1214" s="74"/>
      <c r="O1214" s="81" t="s">
        <v>2406</v>
      </c>
      <c r="P1214" s="83">
        <v>42397.658472222225</v>
      </c>
      <c r="Q1214" s="81" t="s">
        <v>3225</v>
      </c>
      <c r="R1214" s="81"/>
      <c r="S1214" s="81"/>
      <c r="T1214" s="81" t="s">
        <v>5116</v>
      </c>
      <c r="U1214" s="83">
        <v>42397.658472222225</v>
      </c>
      <c r="V1214" s="84" t="s">
        <v>6333</v>
      </c>
      <c r="W1214" s="81"/>
      <c r="X1214" s="81"/>
      <c r="Y1214" s="87" t="s">
        <v>8729</v>
      </c>
      <c r="Z1214" s="81"/>
    </row>
    <row r="1215" spans="1:26" x14ac:dyDescent="0.25">
      <c r="A1215" s="66" t="s">
        <v>1171</v>
      </c>
      <c r="B1215" s="66" t="s">
        <v>1171</v>
      </c>
      <c r="C1215" s="67"/>
      <c r="D1215" s="68"/>
      <c r="E1215" s="69"/>
      <c r="F1215" s="70"/>
      <c r="G1215" s="67"/>
      <c r="H1215" s="71"/>
      <c r="I1215" s="72"/>
      <c r="J1215" s="72"/>
      <c r="K1215" s="36"/>
      <c r="L1215" s="79"/>
      <c r="M1215" s="79"/>
      <c r="N1215" s="74"/>
      <c r="O1215" s="81" t="s">
        <v>179</v>
      </c>
      <c r="P1215" s="83">
        <v>42397.658402777779</v>
      </c>
      <c r="Q1215" s="81" t="s">
        <v>3239</v>
      </c>
      <c r="R1215" s="84" t="s">
        <v>4525</v>
      </c>
      <c r="S1215" s="81" t="s">
        <v>4948</v>
      </c>
      <c r="T1215" s="81"/>
      <c r="U1215" s="83">
        <v>42397.658402777779</v>
      </c>
      <c r="V1215" s="84" t="s">
        <v>6334</v>
      </c>
      <c r="W1215" s="81"/>
      <c r="X1215" s="81"/>
      <c r="Y1215" s="87" t="s">
        <v>8730</v>
      </c>
      <c r="Z1215" s="81"/>
    </row>
    <row r="1216" spans="1:26" x14ac:dyDescent="0.25">
      <c r="A1216" s="66" t="s">
        <v>1171</v>
      </c>
      <c r="B1216" s="66" t="s">
        <v>1171</v>
      </c>
      <c r="C1216" s="67"/>
      <c r="D1216" s="68"/>
      <c r="E1216" s="69"/>
      <c r="F1216" s="70"/>
      <c r="G1216" s="67"/>
      <c r="H1216" s="71"/>
      <c r="I1216" s="72"/>
      <c r="J1216" s="72"/>
      <c r="K1216" s="36"/>
      <c r="L1216" s="79"/>
      <c r="M1216" s="79"/>
      <c r="N1216" s="74"/>
      <c r="O1216" s="81" t="s">
        <v>179</v>
      </c>
      <c r="P1216" s="83">
        <v>42397.658483796295</v>
      </c>
      <c r="Q1216" s="81" t="s">
        <v>3240</v>
      </c>
      <c r="R1216" s="84" t="s">
        <v>4428</v>
      </c>
      <c r="S1216" s="81" t="s">
        <v>4828</v>
      </c>
      <c r="T1216" s="81"/>
      <c r="U1216" s="83">
        <v>42397.658483796295</v>
      </c>
      <c r="V1216" s="84" t="s">
        <v>6335</v>
      </c>
      <c r="W1216" s="81"/>
      <c r="X1216" s="81"/>
      <c r="Y1216" s="87" t="s">
        <v>8731</v>
      </c>
      <c r="Z1216" s="81"/>
    </row>
    <row r="1217" spans="1:26" x14ac:dyDescent="0.25">
      <c r="A1217" s="66" t="s">
        <v>1172</v>
      </c>
      <c r="B1217" s="66" t="s">
        <v>1172</v>
      </c>
      <c r="C1217" s="67"/>
      <c r="D1217" s="68"/>
      <c r="E1217" s="69"/>
      <c r="F1217" s="70"/>
      <c r="G1217" s="67"/>
      <c r="H1217" s="71"/>
      <c r="I1217" s="72"/>
      <c r="J1217" s="72"/>
      <c r="K1217" s="36"/>
      <c r="L1217" s="79"/>
      <c r="M1217" s="79"/>
      <c r="N1217" s="74"/>
      <c r="O1217" s="81" t="s">
        <v>179</v>
      </c>
      <c r="P1217" s="83">
        <v>42397.658796296295</v>
      </c>
      <c r="Q1217" s="81" t="s">
        <v>3241</v>
      </c>
      <c r="R1217" s="81"/>
      <c r="S1217" s="81"/>
      <c r="T1217" s="81" t="s">
        <v>5119</v>
      </c>
      <c r="U1217" s="83">
        <v>42397.658796296295</v>
      </c>
      <c r="V1217" s="84" t="s">
        <v>6336</v>
      </c>
      <c r="W1217" s="81"/>
      <c r="X1217" s="81"/>
      <c r="Y1217" s="87" t="s">
        <v>8732</v>
      </c>
      <c r="Z1217" s="81"/>
    </row>
    <row r="1218" spans="1:26" x14ac:dyDescent="0.25">
      <c r="A1218" s="66" t="s">
        <v>1173</v>
      </c>
      <c r="B1218" s="66" t="s">
        <v>2254</v>
      </c>
      <c r="C1218" s="67"/>
      <c r="D1218" s="68"/>
      <c r="E1218" s="69"/>
      <c r="F1218" s="70"/>
      <c r="G1218" s="67"/>
      <c r="H1218" s="71"/>
      <c r="I1218" s="72"/>
      <c r="J1218" s="72"/>
      <c r="K1218" s="36"/>
      <c r="L1218" s="79"/>
      <c r="M1218" s="79"/>
      <c r="N1218" s="74"/>
      <c r="O1218" s="81" t="s">
        <v>2406</v>
      </c>
      <c r="P1218" s="83">
        <v>42397.658807870372</v>
      </c>
      <c r="Q1218" s="81" t="s">
        <v>3242</v>
      </c>
      <c r="R1218" s="84" t="s">
        <v>4526</v>
      </c>
      <c r="S1218" s="81" t="s">
        <v>4814</v>
      </c>
      <c r="T1218" s="81" t="s">
        <v>5120</v>
      </c>
      <c r="U1218" s="83">
        <v>42397.658807870372</v>
      </c>
      <c r="V1218" s="84" t="s">
        <v>6337</v>
      </c>
      <c r="W1218" s="81"/>
      <c r="X1218" s="81"/>
      <c r="Y1218" s="87" t="s">
        <v>8733</v>
      </c>
      <c r="Z1218" s="81"/>
    </row>
    <row r="1219" spans="1:26" x14ac:dyDescent="0.25">
      <c r="A1219" s="66" t="s">
        <v>1174</v>
      </c>
      <c r="B1219" s="66" t="s">
        <v>1594</v>
      </c>
      <c r="C1219" s="67"/>
      <c r="D1219" s="68"/>
      <c r="E1219" s="69"/>
      <c r="F1219" s="70"/>
      <c r="G1219" s="67"/>
      <c r="H1219" s="71"/>
      <c r="I1219" s="72"/>
      <c r="J1219" s="72"/>
      <c r="K1219" s="36"/>
      <c r="L1219" s="79"/>
      <c r="M1219" s="79"/>
      <c r="N1219" s="74"/>
      <c r="O1219" s="81" t="s">
        <v>2406</v>
      </c>
      <c r="P1219" s="83">
        <v>42397.658842592595</v>
      </c>
      <c r="Q1219" s="81" t="s">
        <v>3243</v>
      </c>
      <c r="R1219" s="84" t="s">
        <v>4527</v>
      </c>
      <c r="S1219" s="81" t="s">
        <v>4868</v>
      </c>
      <c r="T1219" s="81"/>
      <c r="U1219" s="83">
        <v>42397.658842592595</v>
      </c>
      <c r="V1219" s="84" t="s">
        <v>6338</v>
      </c>
      <c r="W1219" s="81"/>
      <c r="X1219" s="81"/>
      <c r="Y1219" s="87" t="s">
        <v>8734</v>
      </c>
      <c r="Z1219" s="81"/>
    </row>
    <row r="1220" spans="1:26" x14ac:dyDescent="0.25">
      <c r="A1220" s="66" t="s">
        <v>1175</v>
      </c>
      <c r="B1220" s="66" t="s">
        <v>2063</v>
      </c>
      <c r="C1220" s="67"/>
      <c r="D1220" s="68"/>
      <c r="E1220" s="69"/>
      <c r="F1220" s="70"/>
      <c r="G1220" s="67"/>
      <c r="H1220" s="71"/>
      <c r="I1220" s="72"/>
      <c r="J1220" s="72"/>
      <c r="K1220" s="36"/>
      <c r="L1220" s="79"/>
      <c r="M1220" s="79"/>
      <c r="N1220" s="74"/>
      <c r="O1220" s="81" t="s">
        <v>2406</v>
      </c>
      <c r="P1220" s="83">
        <v>42397.65896990741</v>
      </c>
      <c r="Q1220" s="81" t="s">
        <v>3237</v>
      </c>
      <c r="R1220" s="84" t="s">
        <v>4201</v>
      </c>
      <c r="S1220" s="81" t="s">
        <v>4840</v>
      </c>
      <c r="T1220" s="81"/>
      <c r="U1220" s="83">
        <v>42397.65896990741</v>
      </c>
      <c r="V1220" s="84" t="s">
        <v>6339</v>
      </c>
      <c r="W1220" s="81"/>
      <c r="X1220" s="81"/>
      <c r="Y1220" s="87" t="s">
        <v>8735</v>
      </c>
      <c r="Z1220" s="81"/>
    </row>
    <row r="1221" spans="1:26" x14ac:dyDescent="0.25">
      <c r="A1221" s="66" t="s">
        <v>1176</v>
      </c>
      <c r="B1221" s="66" t="s">
        <v>2092</v>
      </c>
      <c r="C1221" s="67"/>
      <c r="D1221" s="68"/>
      <c r="E1221" s="69"/>
      <c r="F1221" s="70"/>
      <c r="G1221" s="67"/>
      <c r="H1221" s="71"/>
      <c r="I1221" s="72"/>
      <c r="J1221" s="72"/>
      <c r="K1221" s="36"/>
      <c r="L1221" s="79"/>
      <c r="M1221" s="79"/>
      <c r="N1221" s="74"/>
      <c r="O1221" s="81" t="s">
        <v>2406</v>
      </c>
      <c r="P1221" s="83">
        <v>42397.659583333334</v>
      </c>
      <c r="Q1221" s="81" t="s">
        <v>2435</v>
      </c>
      <c r="R1221" s="84" t="s">
        <v>4179</v>
      </c>
      <c r="S1221" s="81" t="s">
        <v>4825</v>
      </c>
      <c r="T1221" s="81"/>
      <c r="U1221" s="83">
        <v>42397.659583333334</v>
      </c>
      <c r="V1221" s="84" t="s">
        <v>6340</v>
      </c>
      <c r="W1221" s="81"/>
      <c r="X1221" s="81"/>
      <c r="Y1221" s="87" t="s">
        <v>8736</v>
      </c>
      <c r="Z1221" s="81"/>
    </row>
    <row r="1222" spans="1:26" x14ac:dyDescent="0.25">
      <c r="A1222" s="66" t="s">
        <v>1177</v>
      </c>
      <c r="B1222" s="66" t="s">
        <v>1177</v>
      </c>
      <c r="C1222" s="67"/>
      <c r="D1222" s="68"/>
      <c r="E1222" s="69"/>
      <c r="F1222" s="70"/>
      <c r="G1222" s="67"/>
      <c r="H1222" s="71"/>
      <c r="I1222" s="72"/>
      <c r="J1222" s="72"/>
      <c r="K1222" s="36"/>
      <c r="L1222" s="79"/>
      <c r="M1222" s="79"/>
      <c r="N1222" s="74"/>
      <c r="O1222" s="81" t="s">
        <v>179</v>
      </c>
      <c r="P1222" s="83">
        <v>42397.659884259258</v>
      </c>
      <c r="Q1222" s="81" t="s">
        <v>3244</v>
      </c>
      <c r="R1222" s="84" t="s">
        <v>4528</v>
      </c>
      <c r="S1222" s="81" t="s">
        <v>4859</v>
      </c>
      <c r="T1222" s="81"/>
      <c r="U1222" s="83">
        <v>42397.659884259258</v>
      </c>
      <c r="V1222" s="84" t="s">
        <v>6341</v>
      </c>
      <c r="W1222" s="81"/>
      <c r="X1222" s="81"/>
      <c r="Y1222" s="87" t="s">
        <v>8737</v>
      </c>
      <c r="Z1222" s="81"/>
    </row>
    <row r="1223" spans="1:26" x14ac:dyDescent="0.25">
      <c r="A1223" s="66" t="s">
        <v>1178</v>
      </c>
      <c r="B1223" s="66" t="s">
        <v>2252</v>
      </c>
      <c r="C1223" s="67"/>
      <c r="D1223" s="68"/>
      <c r="E1223" s="69"/>
      <c r="F1223" s="70"/>
      <c r="G1223" s="67"/>
      <c r="H1223" s="71"/>
      <c r="I1223" s="72"/>
      <c r="J1223" s="72"/>
      <c r="K1223" s="36"/>
      <c r="L1223" s="79"/>
      <c r="M1223" s="79"/>
      <c r="N1223" s="74"/>
      <c r="O1223" s="81" t="s">
        <v>2406</v>
      </c>
      <c r="P1223" s="83">
        <v>42397.656145833331</v>
      </c>
      <c r="Q1223" s="81" t="s">
        <v>3231</v>
      </c>
      <c r="R1223" s="81"/>
      <c r="S1223" s="81"/>
      <c r="T1223" s="81"/>
      <c r="U1223" s="83">
        <v>42397.656145833331</v>
      </c>
      <c r="V1223" s="84" t="s">
        <v>6342</v>
      </c>
      <c r="W1223" s="81"/>
      <c r="X1223" s="81"/>
      <c r="Y1223" s="87" t="s">
        <v>8738</v>
      </c>
      <c r="Z1223" s="81"/>
    </row>
    <row r="1224" spans="1:26" x14ac:dyDescent="0.25">
      <c r="A1224" s="66" t="s">
        <v>1178</v>
      </c>
      <c r="B1224" s="66" t="s">
        <v>2253</v>
      </c>
      <c r="C1224" s="67"/>
      <c r="D1224" s="68"/>
      <c r="E1224" s="69"/>
      <c r="F1224" s="70"/>
      <c r="G1224" s="67"/>
      <c r="H1224" s="71"/>
      <c r="I1224" s="72"/>
      <c r="J1224" s="72"/>
      <c r="K1224" s="36"/>
      <c r="L1224" s="79"/>
      <c r="M1224" s="79"/>
      <c r="N1224" s="74"/>
      <c r="O1224" s="81" t="s">
        <v>2406</v>
      </c>
      <c r="P1224" s="83">
        <v>42397.656145833331</v>
      </c>
      <c r="Q1224" s="81" t="s">
        <v>3231</v>
      </c>
      <c r="R1224" s="81"/>
      <c r="S1224" s="81"/>
      <c r="T1224" s="81"/>
      <c r="U1224" s="83">
        <v>42397.656145833331</v>
      </c>
      <c r="V1224" s="84" t="s">
        <v>6342</v>
      </c>
      <c r="W1224" s="81"/>
      <c r="X1224" s="81"/>
      <c r="Y1224" s="87" t="s">
        <v>8738</v>
      </c>
      <c r="Z1224" s="81"/>
    </row>
    <row r="1225" spans="1:26" x14ac:dyDescent="0.25">
      <c r="A1225" s="66" t="s">
        <v>1178</v>
      </c>
      <c r="B1225" s="66" t="s">
        <v>2130</v>
      </c>
      <c r="C1225" s="67"/>
      <c r="D1225" s="68"/>
      <c r="E1225" s="69"/>
      <c r="F1225" s="70"/>
      <c r="G1225" s="67"/>
      <c r="H1225" s="71"/>
      <c r="I1225" s="72"/>
      <c r="J1225" s="72"/>
      <c r="K1225" s="36"/>
      <c r="L1225" s="79"/>
      <c r="M1225" s="79"/>
      <c r="N1225" s="74"/>
      <c r="O1225" s="81" t="s">
        <v>2406</v>
      </c>
      <c r="P1225" s="83">
        <v>42397.659884259258</v>
      </c>
      <c r="Q1225" s="81" t="s">
        <v>2632</v>
      </c>
      <c r="R1225" s="84" t="s">
        <v>4193</v>
      </c>
      <c r="S1225" s="81" t="s">
        <v>4834</v>
      </c>
      <c r="T1225" s="81"/>
      <c r="U1225" s="83">
        <v>42397.659884259258</v>
      </c>
      <c r="V1225" s="84" t="s">
        <v>6343</v>
      </c>
      <c r="W1225" s="81"/>
      <c r="X1225" s="81"/>
      <c r="Y1225" s="87" t="s">
        <v>8739</v>
      </c>
      <c r="Z1225" s="81"/>
    </row>
    <row r="1226" spans="1:26" x14ac:dyDescent="0.25">
      <c r="A1226" s="66" t="s">
        <v>1179</v>
      </c>
      <c r="B1226" s="66" t="s">
        <v>2091</v>
      </c>
      <c r="C1226" s="67"/>
      <c r="D1226" s="68"/>
      <c r="E1226" s="69"/>
      <c r="F1226" s="70"/>
      <c r="G1226" s="67"/>
      <c r="H1226" s="71"/>
      <c r="I1226" s="72"/>
      <c r="J1226" s="72"/>
      <c r="K1226" s="36"/>
      <c r="L1226" s="79"/>
      <c r="M1226" s="79"/>
      <c r="N1226" s="74"/>
      <c r="O1226" s="81" t="s">
        <v>2406</v>
      </c>
      <c r="P1226" s="83">
        <v>42397.65996527778</v>
      </c>
      <c r="Q1226" s="81" t="s">
        <v>3245</v>
      </c>
      <c r="R1226" s="84" t="s">
        <v>4188</v>
      </c>
      <c r="S1226" s="81" t="s">
        <v>4830</v>
      </c>
      <c r="T1226" s="81" t="s">
        <v>5121</v>
      </c>
      <c r="U1226" s="83">
        <v>42397.65996527778</v>
      </c>
      <c r="V1226" s="84" t="s">
        <v>6344</v>
      </c>
      <c r="W1226" s="81"/>
      <c r="X1226" s="81"/>
      <c r="Y1226" s="87" t="s">
        <v>8740</v>
      </c>
      <c r="Z1226" s="81"/>
    </row>
    <row r="1227" spans="1:26" x14ac:dyDescent="0.25">
      <c r="A1227" s="66" t="s">
        <v>1179</v>
      </c>
      <c r="B1227" s="66" t="s">
        <v>1205</v>
      </c>
      <c r="C1227" s="67"/>
      <c r="D1227" s="68"/>
      <c r="E1227" s="69"/>
      <c r="F1227" s="70"/>
      <c r="G1227" s="67"/>
      <c r="H1227" s="71"/>
      <c r="I1227" s="72"/>
      <c r="J1227" s="72"/>
      <c r="K1227" s="36"/>
      <c r="L1227" s="79"/>
      <c r="M1227" s="79"/>
      <c r="N1227" s="74"/>
      <c r="O1227" s="81" t="s">
        <v>2406</v>
      </c>
      <c r="P1227" s="83">
        <v>42397.65996527778</v>
      </c>
      <c r="Q1227" s="81" t="s">
        <v>3245</v>
      </c>
      <c r="R1227" s="84" t="s">
        <v>4188</v>
      </c>
      <c r="S1227" s="81" t="s">
        <v>4830</v>
      </c>
      <c r="T1227" s="81" t="s">
        <v>5121</v>
      </c>
      <c r="U1227" s="83">
        <v>42397.65996527778</v>
      </c>
      <c r="V1227" s="84" t="s">
        <v>6344</v>
      </c>
      <c r="W1227" s="81"/>
      <c r="X1227" s="81"/>
      <c r="Y1227" s="87" t="s">
        <v>8740</v>
      </c>
      <c r="Z1227" s="81"/>
    </row>
    <row r="1228" spans="1:26" x14ac:dyDescent="0.25">
      <c r="A1228" s="66" t="s">
        <v>1180</v>
      </c>
      <c r="B1228" s="66" t="s">
        <v>1180</v>
      </c>
      <c r="C1228" s="67"/>
      <c r="D1228" s="68"/>
      <c r="E1228" s="69"/>
      <c r="F1228" s="70"/>
      <c r="G1228" s="67"/>
      <c r="H1228" s="71"/>
      <c r="I1228" s="72"/>
      <c r="J1228" s="72"/>
      <c r="K1228" s="36"/>
      <c r="L1228" s="79"/>
      <c r="M1228" s="79"/>
      <c r="N1228" s="74"/>
      <c r="O1228" s="81" t="s">
        <v>179</v>
      </c>
      <c r="P1228" s="83">
        <v>42397.660462962966</v>
      </c>
      <c r="Q1228" s="81" t="s">
        <v>3246</v>
      </c>
      <c r="R1228" s="84" t="s">
        <v>4529</v>
      </c>
      <c r="S1228" s="81" t="s">
        <v>4958</v>
      </c>
      <c r="T1228" s="81" t="s">
        <v>5059</v>
      </c>
      <c r="U1228" s="83">
        <v>42397.660462962966</v>
      </c>
      <c r="V1228" s="84" t="s">
        <v>6345</v>
      </c>
      <c r="W1228" s="81"/>
      <c r="X1228" s="81"/>
      <c r="Y1228" s="87" t="s">
        <v>8741</v>
      </c>
      <c r="Z1228" s="81"/>
    </row>
    <row r="1229" spans="1:26" x14ac:dyDescent="0.25">
      <c r="A1229" s="66" t="s">
        <v>1181</v>
      </c>
      <c r="B1229" s="66" t="s">
        <v>2063</v>
      </c>
      <c r="C1229" s="67"/>
      <c r="D1229" s="68"/>
      <c r="E1229" s="69"/>
      <c r="F1229" s="70"/>
      <c r="G1229" s="67"/>
      <c r="H1229" s="71"/>
      <c r="I1229" s="72"/>
      <c r="J1229" s="72"/>
      <c r="K1229" s="36"/>
      <c r="L1229" s="79"/>
      <c r="M1229" s="79"/>
      <c r="N1229" s="74"/>
      <c r="O1229" s="81" t="s">
        <v>2406</v>
      </c>
      <c r="P1229" s="83">
        <v>42397.660567129627</v>
      </c>
      <c r="Q1229" s="81" t="s">
        <v>2473</v>
      </c>
      <c r="R1229" s="84" t="s">
        <v>4201</v>
      </c>
      <c r="S1229" s="81" t="s">
        <v>4840</v>
      </c>
      <c r="T1229" s="81"/>
      <c r="U1229" s="83">
        <v>42397.660567129627</v>
      </c>
      <c r="V1229" s="84" t="s">
        <v>6346</v>
      </c>
      <c r="W1229" s="81"/>
      <c r="X1229" s="81"/>
      <c r="Y1229" s="87" t="s">
        <v>8742</v>
      </c>
      <c r="Z1229" s="81"/>
    </row>
    <row r="1230" spans="1:26" x14ac:dyDescent="0.25">
      <c r="A1230" s="66" t="s">
        <v>1182</v>
      </c>
      <c r="B1230" s="66" t="s">
        <v>2133</v>
      </c>
      <c r="C1230" s="67"/>
      <c r="D1230" s="68"/>
      <c r="E1230" s="69"/>
      <c r="F1230" s="70"/>
      <c r="G1230" s="67"/>
      <c r="H1230" s="71"/>
      <c r="I1230" s="72"/>
      <c r="J1230" s="72"/>
      <c r="K1230" s="36"/>
      <c r="L1230" s="79"/>
      <c r="M1230" s="79"/>
      <c r="N1230" s="74"/>
      <c r="O1230" s="81" t="s">
        <v>2406</v>
      </c>
      <c r="P1230" s="83">
        <v>42397.660682870373</v>
      </c>
      <c r="Q1230" s="81" t="s">
        <v>3247</v>
      </c>
      <c r="R1230" s="84" t="s">
        <v>4530</v>
      </c>
      <c r="S1230" s="81" t="s">
        <v>4880</v>
      </c>
      <c r="T1230" s="81"/>
      <c r="U1230" s="83">
        <v>42397.660682870373</v>
      </c>
      <c r="V1230" s="84" t="s">
        <v>6347</v>
      </c>
      <c r="W1230" s="81"/>
      <c r="X1230" s="81"/>
      <c r="Y1230" s="87" t="s">
        <v>8743</v>
      </c>
      <c r="Z1230" s="81"/>
    </row>
    <row r="1231" spans="1:26" x14ac:dyDescent="0.25">
      <c r="A1231" s="66" t="s">
        <v>1183</v>
      </c>
      <c r="B1231" s="66" t="s">
        <v>2183</v>
      </c>
      <c r="C1231" s="67"/>
      <c r="D1231" s="68"/>
      <c r="E1231" s="69"/>
      <c r="F1231" s="70"/>
      <c r="G1231" s="67"/>
      <c r="H1231" s="71"/>
      <c r="I1231" s="72"/>
      <c r="J1231" s="72"/>
      <c r="K1231" s="36"/>
      <c r="L1231" s="79"/>
      <c r="M1231" s="79"/>
      <c r="N1231" s="74"/>
      <c r="O1231" s="81" t="s">
        <v>2406</v>
      </c>
      <c r="P1231" s="83">
        <v>42397.627743055556</v>
      </c>
      <c r="Q1231" s="81" t="s">
        <v>3248</v>
      </c>
      <c r="R1231" s="84" t="s">
        <v>4210</v>
      </c>
      <c r="S1231" s="81" t="s">
        <v>4818</v>
      </c>
      <c r="T1231" s="81"/>
      <c r="U1231" s="83">
        <v>42397.627743055556</v>
      </c>
      <c r="V1231" s="84" t="s">
        <v>6348</v>
      </c>
      <c r="W1231" s="81"/>
      <c r="X1231" s="81"/>
      <c r="Y1231" s="87" t="s">
        <v>8744</v>
      </c>
      <c r="Z1231" s="81"/>
    </row>
    <row r="1232" spans="1:26" x14ac:dyDescent="0.25">
      <c r="A1232" s="66" t="s">
        <v>1183</v>
      </c>
      <c r="B1232" s="66" t="s">
        <v>1923</v>
      </c>
      <c r="C1232" s="67"/>
      <c r="D1232" s="68"/>
      <c r="E1232" s="69"/>
      <c r="F1232" s="70"/>
      <c r="G1232" s="67"/>
      <c r="H1232" s="71"/>
      <c r="I1232" s="72"/>
      <c r="J1232" s="72"/>
      <c r="K1232" s="36"/>
      <c r="L1232" s="79"/>
      <c r="M1232" s="79"/>
      <c r="N1232" s="74"/>
      <c r="O1232" s="81" t="s">
        <v>2406</v>
      </c>
      <c r="P1232" s="83">
        <v>42397.660787037035</v>
      </c>
      <c r="Q1232" s="81" t="s">
        <v>2676</v>
      </c>
      <c r="R1232" s="84" t="s">
        <v>4299</v>
      </c>
      <c r="S1232" s="81" t="s">
        <v>4833</v>
      </c>
      <c r="T1232" s="81"/>
      <c r="U1232" s="83">
        <v>42397.660787037035</v>
      </c>
      <c r="V1232" s="84" t="s">
        <v>6349</v>
      </c>
      <c r="W1232" s="81"/>
      <c r="X1232" s="81"/>
      <c r="Y1232" s="87" t="s">
        <v>8745</v>
      </c>
      <c r="Z1232" s="81"/>
    </row>
    <row r="1233" spans="1:26" x14ac:dyDescent="0.25">
      <c r="A1233" s="66" t="s">
        <v>1184</v>
      </c>
      <c r="B1233" s="66" t="s">
        <v>2061</v>
      </c>
      <c r="C1233" s="67"/>
      <c r="D1233" s="68"/>
      <c r="E1233" s="69"/>
      <c r="F1233" s="70"/>
      <c r="G1233" s="67"/>
      <c r="H1233" s="71"/>
      <c r="I1233" s="72"/>
      <c r="J1233" s="72"/>
      <c r="K1233" s="36"/>
      <c r="L1233" s="79"/>
      <c r="M1233" s="79"/>
      <c r="N1233" s="74"/>
      <c r="O1233" s="81" t="s">
        <v>2406</v>
      </c>
      <c r="P1233" s="83">
        <v>42397.660787037035</v>
      </c>
      <c r="Q1233" s="81" t="s">
        <v>3117</v>
      </c>
      <c r="R1233" s="84" t="s">
        <v>4253</v>
      </c>
      <c r="S1233" s="81" t="s">
        <v>4869</v>
      </c>
      <c r="T1233" s="81" t="s">
        <v>5103</v>
      </c>
      <c r="U1233" s="83">
        <v>42397.660787037035</v>
      </c>
      <c r="V1233" s="84" t="s">
        <v>6350</v>
      </c>
      <c r="W1233" s="81"/>
      <c r="X1233" s="81"/>
      <c r="Y1233" s="87" t="s">
        <v>8746</v>
      </c>
      <c r="Z1233" s="81"/>
    </row>
    <row r="1234" spans="1:26" x14ac:dyDescent="0.25">
      <c r="A1234" s="66" t="s">
        <v>1185</v>
      </c>
      <c r="B1234" s="66" t="s">
        <v>1185</v>
      </c>
      <c r="C1234" s="67"/>
      <c r="D1234" s="68"/>
      <c r="E1234" s="69"/>
      <c r="F1234" s="70"/>
      <c r="G1234" s="67"/>
      <c r="H1234" s="71"/>
      <c r="I1234" s="72"/>
      <c r="J1234" s="72"/>
      <c r="K1234" s="36"/>
      <c r="L1234" s="79"/>
      <c r="M1234" s="79"/>
      <c r="N1234" s="74"/>
      <c r="O1234" s="81" t="s">
        <v>179</v>
      </c>
      <c r="P1234" s="83">
        <v>42397.660949074074</v>
      </c>
      <c r="Q1234" s="81" t="s">
        <v>3249</v>
      </c>
      <c r="R1234" s="84" t="s">
        <v>4409</v>
      </c>
      <c r="S1234" s="81" t="s">
        <v>4814</v>
      </c>
      <c r="T1234" s="81"/>
      <c r="U1234" s="83">
        <v>42397.660949074074</v>
      </c>
      <c r="V1234" s="84" t="s">
        <v>6351</v>
      </c>
      <c r="W1234" s="81"/>
      <c r="X1234" s="81"/>
      <c r="Y1234" s="87" t="s">
        <v>8747</v>
      </c>
      <c r="Z1234" s="81"/>
    </row>
    <row r="1235" spans="1:26" x14ac:dyDescent="0.25">
      <c r="A1235" s="66" t="s">
        <v>1186</v>
      </c>
      <c r="B1235" s="66" t="s">
        <v>1186</v>
      </c>
      <c r="C1235" s="67"/>
      <c r="D1235" s="68"/>
      <c r="E1235" s="69"/>
      <c r="F1235" s="70"/>
      <c r="G1235" s="67"/>
      <c r="H1235" s="71"/>
      <c r="I1235" s="72"/>
      <c r="J1235" s="72"/>
      <c r="K1235" s="36"/>
      <c r="L1235" s="79"/>
      <c r="M1235" s="79"/>
      <c r="N1235" s="74"/>
      <c r="O1235" s="81" t="s">
        <v>179</v>
      </c>
      <c r="P1235" s="83">
        <v>42397.661180555559</v>
      </c>
      <c r="Q1235" s="81" t="s">
        <v>3250</v>
      </c>
      <c r="R1235" s="84" t="s">
        <v>4531</v>
      </c>
      <c r="S1235" s="81" t="s">
        <v>4830</v>
      </c>
      <c r="T1235" s="81" t="s">
        <v>5088</v>
      </c>
      <c r="U1235" s="83">
        <v>42397.661180555559</v>
      </c>
      <c r="V1235" s="84" t="s">
        <v>6352</v>
      </c>
      <c r="W1235" s="81"/>
      <c r="X1235" s="81"/>
      <c r="Y1235" s="87" t="s">
        <v>8748</v>
      </c>
      <c r="Z1235" s="81"/>
    </row>
    <row r="1236" spans="1:26" x14ac:dyDescent="0.25">
      <c r="A1236" s="66" t="s">
        <v>1187</v>
      </c>
      <c r="B1236" s="66" t="s">
        <v>2094</v>
      </c>
      <c r="C1236" s="67"/>
      <c r="D1236" s="68"/>
      <c r="E1236" s="69"/>
      <c r="F1236" s="70"/>
      <c r="G1236" s="67"/>
      <c r="H1236" s="71"/>
      <c r="I1236" s="72"/>
      <c r="J1236" s="72"/>
      <c r="K1236" s="36"/>
      <c r="L1236" s="79"/>
      <c r="M1236" s="79"/>
      <c r="N1236" s="74"/>
      <c r="O1236" s="81" t="s">
        <v>2406</v>
      </c>
      <c r="P1236" s="83">
        <v>42397.661412037036</v>
      </c>
      <c r="Q1236" s="81" t="s">
        <v>3251</v>
      </c>
      <c r="R1236" s="84" t="s">
        <v>4256</v>
      </c>
      <c r="S1236" s="81" t="s">
        <v>4870</v>
      </c>
      <c r="T1236" s="81"/>
      <c r="U1236" s="83">
        <v>42397.661412037036</v>
      </c>
      <c r="V1236" s="84" t="s">
        <v>6353</v>
      </c>
      <c r="W1236" s="81"/>
      <c r="X1236" s="81"/>
      <c r="Y1236" s="87" t="s">
        <v>8749</v>
      </c>
      <c r="Z1236" s="81"/>
    </row>
    <row r="1237" spans="1:26" x14ac:dyDescent="0.25">
      <c r="A1237" s="66" t="s">
        <v>1188</v>
      </c>
      <c r="B1237" s="66" t="s">
        <v>1450</v>
      </c>
      <c r="C1237" s="67"/>
      <c r="D1237" s="68"/>
      <c r="E1237" s="69"/>
      <c r="F1237" s="70"/>
      <c r="G1237" s="67"/>
      <c r="H1237" s="71"/>
      <c r="I1237" s="72"/>
      <c r="J1237" s="72"/>
      <c r="K1237" s="36"/>
      <c r="L1237" s="79"/>
      <c r="M1237" s="79"/>
      <c r="N1237" s="74"/>
      <c r="O1237" s="81" t="s">
        <v>2406</v>
      </c>
      <c r="P1237" s="83">
        <v>42397.661851851852</v>
      </c>
      <c r="Q1237" s="81" t="s">
        <v>3225</v>
      </c>
      <c r="R1237" s="81"/>
      <c r="S1237" s="81"/>
      <c r="T1237" s="81" t="s">
        <v>5116</v>
      </c>
      <c r="U1237" s="83">
        <v>42397.661851851852</v>
      </c>
      <c r="V1237" s="84" t="s">
        <v>6354</v>
      </c>
      <c r="W1237" s="81"/>
      <c r="X1237" s="81"/>
      <c r="Y1237" s="87" t="s">
        <v>8750</v>
      </c>
      <c r="Z1237" s="81"/>
    </row>
    <row r="1238" spans="1:26" x14ac:dyDescent="0.25">
      <c r="A1238" s="66" t="s">
        <v>1189</v>
      </c>
      <c r="B1238" s="66" t="s">
        <v>1189</v>
      </c>
      <c r="C1238" s="67"/>
      <c r="D1238" s="68"/>
      <c r="E1238" s="69"/>
      <c r="F1238" s="70"/>
      <c r="G1238" s="67"/>
      <c r="H1238" s="71"/>
      <c r="I1238" s="72"/>
      <c r="J1238" s="72"/>
      <c r="K1238" s="36"/>
      <c r="L1238" s="79"/>
      <c r="M1238" s="79"/>
      <c r="N1238" s="74"/>
      <c r="O1238" s="81" t="s">
        <v>179</v>
      </c>
      <c r="P1238" s="83">
        <v>42397.526643518519</v>
      </c>
      <c r="Q1238" s="81" t="s">
        <v>3252</v>
      </c>
      <c r="R1238" s="81"/>
      <c r="S1238" s="81"/>
      <c r="T1238" s="81"/>
      <c r="U1238" s="83">
        <v>42397.526643518519</v>
      </c>
      <c r="V1238" s="84" t="s">
        <v>6355</v>
      </c>
      <c r="W1238" s="81"/>
      <c r="X1238" s="81"/>
      <c r="Y1238" s="87" t="s">
        <v>8751</v>
      </c>
      <c r="Z1238" s="81"/>
    </row>
    <row r="1239" spans="1:26" x14ac:dyDescent="0.25">
      <c r="A1239" s="66" t="s">
        <v>1190</v>
      </c>
      <c r="B1239" s="66" t="s">
        <v>1189</v>
      </c>
      <c r="C1239" s="67"/>
      <c r="D1239" s="68"/>
      <c r="E1239" s="69"/>
      <c r="F1239" s="70"/>
      <c r="G1239" s="67"/>
      <c r="H1239" s="71"/>
      <c r="I1239" s="72"/>
      <c r="J1239" s="72"/>
      <c r="K1239" s="36"/>
      <c r="L1239" s="79"/>
      <c r="M1239" s="79"/>
      <c r="N1239" s="74"/>
      <c r="O1239" s="81" t="s">
        <v>2406</v>
      </c>
      <c r="P1239" s="83">
        <v>42397.659421296295</v>
      </c>
      <c r="Q1239" s="81" t="s">
        <v>2819</v>
      </c>
      <c r="R1239" s="81"/>
      <c r="S1239" s="81"/>
      <c r="T1239" s="81"/>
      <c r="U1239" s="83">
        <v>42397.659421296295</v>
      </c>
      <c r="V1239" s="84" t="s">
        <v>6356</v>
      </c>
      <c r="W1239" s="81"/>
      <c r="X1239" s="81"/>
      <c r="Y1239" s="87" t="s">
        <v>8752</v>
      </c>
      <c r="Z1239" s="81"/>
    </row>
    <row r="1240" spans="1:26" x14ac:dyDescent="0.25">
      <c r="A1240" s="66" t="s">
        <v>1190</v>
      </c>
      <c r="B1240" s="66" t="s">
        <v>2255</v>
      </c>
      <c r="C1240" s="67"/>
      <c r="D1240" s="68"/>
      <c r="E1240" s="69"/>
      <c r="F1240" s="70"/>
      <c r="G1240" s="67"/>
      <c r="H1240" s="71"/>
      <c r="I1240" s="72"/>
      <c r="J1240" s="72"/>
      <c r="K1240" s="36"/>
      <c r="L1240" s="79"/>
      <c r="M1240" s="79"/>
      <c r="N1240" s="74"/>
      <c r="O1240" s="81" t="s">
        <v>2406</v>
      </c>
      <c r="P1240" s="83">
        <v>42397.659849537034</v>
      </c>
      <c r="Q1240" s="81" t="s">
        <v>3253</v>
      </c>
      <c r="R1240" s="81"/>
      <c r="S1240" s="81"/>
      <c r="T1240" s="81"/>
      <c r="U1240" s="83">
        <v>42397.659849537034</v>
      </c>
      <c r="V1240" s="84" t="s">
        <v>6357</v>
      </c>
      <c r="W1240" s="81"/>
      <c r="X1240" s="81"/>
      <c r="Y1240" s="87" t="s">
        <v>8753</v>
      </c>
      <c r="Z1240" s="87" t="s">
        <v>10043</v>
      </c>
    </row>
    <row r="1241" spans="1:26" x14ac:dyDescent="0.25">
      <c r="A1241" s="66" t="s">
        <v>1190</v>
      </c>
      <c r="B1241" s="66" t="s">
        <v>2256</v>
      </c>
      <c r="C1241" s="67"/>
      <c r="D1241" s="68"/>
      <c r="E1241" s="69"/>
      <c r="F1241" s="70"/>
      <c r="G1241" s="67"/>
      <c r="H1241" s="71"/>
      <c r="I1241" s="72"/>
      <c r="J1241" s="72"/>
      <c r="K1241" s="36"/>
      <c r="L1241" s="79"/>
      <c r="M1241" s="79"/>
      <c r="N1241" s="74"/>
      <c r="O1241" s="81" t="s">
        <v>2406</v>
      </c>
      <c r="P1241" s="83">
        <v>42397.66207175926</v>
      </c>
      <c r="Q1241" s="81" t="s">
        <v>3254</v>
      </c>
      <c r="R1241" s="84" t="s">
        <v>4532</v>
      </c>
      <c r="S1241" s="81" t="s">
        <v>4842</v>
      </c>
      <c r="T1241" s="81" t="s">
        <v>5122</v>
      </c>
      <c r="U1241" s="83">
        <v>42397.66207175926</v>
      </c>
      <c r="V1241" s="84" t="s">
        <v>6358</v>
      </c>
      <c r="W1241" s="81"/>
      <c r="X1241" s="81"/>
      <c r="Y1241" s="87" t="s">
        <v>8754</v>
      </c>
      <c r="Z1241" s="81"/>
    </row>
    <row r="1242" spans="1:26" x14ac:dyDescent="0.25">
      <c r="A1242" s="66" t="s">
        <v>1191</v>
      </c>
      <c r="B1242" s="66" t="s">
        <v>1209</v>
      </c>
      <c r="C1242" s="67"/>
      <c r="D1242" s="68"/>
      <c r="E1242" s="69"/>
      <c r="F1242" s="70"/>
      <c r="G1242" s="67"/>
      <c r="H1242" s="71"/>
      <c r="I1242" s="72"/>
      <c r="J1242" s="72"/>
      <c r="K1242" s="36"/>
      <c r="L1242" s="79"/>
      <c r="M1242" s="79"/>
      <c r="N1242" s="74"/>
      <c r="O1242" s="81" t="s">
        <v>2406</v>
      </c>
      <c r="P1242" s="83">
        <v>42397.66233796296</v>
      </c>
      <c r="Q1242" s="81" t="s">
        <v>3255</v>
      </c>
      <c r="R1242" s="81"/>
      <c r="S1242" s="81"/>
      <c r="T1242" s="81"/>
      <c r="U1242" s="83">
        <v>42397.66233796296</v>
      </c>
      <c r="V1242" s="84" t="s">
        <v>6359</v>
      </c>
      <c r="W1242" s="81"/>
      <c r="X1242" s="81"/>
      <c r="Y1242" s="87" t="s">
        <v>8755</v>
      </c>
      <c r="Z1242" s="81"/>
    </row>
    <row r="1243" spans="1:26" x14ac:dyDescent="0.25">
      <c r="A1243" s="66" t="s">
        <v>1192</v>
      </c>
      <c r="B1243" s="66" t="s">
        <v>2257</v>
      </c>
      <c r="C1243" s="67"/>
      <c r="D1243" s="68"/>
      <c r="E1243" s="69"/>
      <c r="F1243" s="70"/>
      <c r="G1243" s="67"/>
      <c r="H1243" s="71"/>
      <c r="I1243" s="72"/>
      <c r="J1243" s="72"/>
      <c r="K1243" s="36"/>
      <c r="L1243" s="79"/>
      <c r="M1243" s="79"/>
      <c r="N1243" s="74"/>
      <c r="O1243" s="81" t="s">
        <v>2407</v>
      </c>
      <c r="P1243" s="83">
        <v>42397.531354166669</v>
      </c>
      <c r="Q1243" s="81" t="s">
        <v>3256</v>
      </c>
      <c r="R1243" s="81"/>
      <c r="S1243" s="81"/>
      <c r="T1243" s="81" t="s">
        <v>5123</v>
      </c>
      <c r="U1243" s="83">
        <v>42397.531354166669</v>
      </c>
      <c r="V1243" s="84" t="s">
        <v>6360</v>
      </c>
      <c r="W1243" s="81"/>
      <c r="X1243" s="81"/>
      <c r="Y1243" s="87" t="s">
        <v>8756</v>
      </c>
      <c r="Z1243" s="87" t="s">
        <v>10044</v>
      </c>
    </row>
    <row r="1244" spans="1:26" x14ac:dyDescent="0.25">
      <c r="A1244" s="66" t="s">
        <v>1193</v>
      </c>
      <c r="B1244" s="66" t="s">
        <v>1193</v>
      </c>
      <c r="C1244" s="67"/>
      <c r="D1244" s="68"/>
      <c r="E1244" s="69"/>
      <c r="F1244" s="70"/>
      <c r="G1244" s="67"/>
      <c r="H1244" s="71"/>
      <c r="I1244" s="72"/>
      <c r="J1244" s="72"/>
      <c r="K1244" s="36"/>
      <c r="L1244" s="79"/>
      <c r="M1244" s="79"/>
      <c r="N1244" s="74"/>
      <c r="O1244" s="81" t="s">
        <v>179</v>
      </c>
      <c r="P1244" s="83">
        <v>42397.582569444443</v>
      </c>
      <c r="Q1244" s="81" t="s">
        <v>3257</v>
      </c>
      <c r="R1244" s="84" t="s">
        <v>4379</v>
      </c>
      <c r="S1244" s="81" t="s">
        <v>4912</v>
      </c>
      <c r="T1244" s="81"/>
      <c r="U1244" s="83">
        <v>42397.582569444443</v>
      </c>
      <c r="V1244" s="84" t="s">
        <v>6361</v>
      </c>
      <c r="W1244" s="81"/>
      <c r="X1244" s="81"/>
      <c r="Y1244" s="87" t="s">
        <v>8757</v>
      </c>
      <c r="Z1244" s="81"/>
    </row>
    <row r="1245" spans="1:26" x14ac:dyDescent="0.25">
      <c r="A1245" s="66" t="s">
        <v>1192</v>
      </c>
      <c r="B1245" s="66" t="s">
        <v>1193</v>
      </c>
      <c r="C1245" s="67"/>
      <c r="D1245" s="68"/>
      <c r="E1245" s="69"/>
      <c r="F1245" s="70"/>
      <c r="G1245" s="67"/>
      <c r="H1245" s="71"/>
      <c r="I1245" s="72"/>
      <c r="J1245" s="72"/>
      <c r="K1245" s="36"/>
      <c r="L1245" s="79"/>
      <c r="M1245" s="79"/>
      <c r="N1245" s="74"/>
      <c r="O1245" s="81" t="s">
        <v>2407</v>
      </c>
      <c r="P1245" s="83">
        <v>42397.662673611114</v>
      </c>
      <c r="Q1245" s="81" t="s">
        <v>3258</v>
      </c>
      <c r="R1245" s="81"/>
      <c r="S1245" s="81"/>
      <c r="T1245" s="81"/>
      <c r="U1245" s="83">
        <v>42397.662673611114</v>
      </c>
      <c r="V1245" s="84" t="s">
        <v>6362</v>
      </c>
      <c r="W1245" s="81"/>
      <c r="X1245" s="81"/>
      <c r="Y1245" s="87" t="s">
        <v>8758</v>
      </c>
      <c r="Z1245" s="87" t="s">
        <v>10045</v>
      </c>
    </row>
    <row r="1246" spans="1:26" x14ac:dyDescent="0.25">
      <c r="A1246" s="66" t="s">
        <v>1194</v>
      </c>
      <c r="B1246" s="66" t="s">
        <v>2156</v>
      </c>
      <c r="C1246" s="67"/>
      <c r="D1246" s="68"/>
      <c r="E1246" s="69"/>
      <c r="F1246" s="70"/>
      <c r="G1246" s="67"/>
      <c r="H1246" s="71"/>
      <c r="I1246" s="72"/>
      <c r="J1246" s="72"/>
      <c r="K1246" s="36"/>
      <c r="L1246" s="79"/>
      <c r="M1246" s="79"/>
      <c r="N1246" s="74"/>
      <c r="O1246" s="81" t="s">
        <v>2406</v>
      </c>
      <c r="P1246" s="83">
        <v>42397.662719907406</v>
      </c>
      <c r="Q1246" s="81" t="s">
        <v>3259</v>
      </c>
      <c r="R1246" s="81"/>
      <c r="S1246" s="81"/>
      <c r="T1246" s="81" t="s">
        <v>5124</v>
      </c>
      <c r="U1246" s="83">
        <v>42397.662719907406</v>
      </c>
      <c r="V1246" s="84" t="s">
        <v>6363</v>
      </c>
      <c r="W1246" s="81"/>
      <c r="X1246" s="81"/>
      <c r="Y1246" s="87" t="s">
        <v>8759</v>
      </c>
      <c r="Z1246" s="81"/>
    </row>
    <row r="1247" spans="1:26" x14ac:dyDescent="0.25">
      <c r="A1247" s="66" t="s">
        <v>1194</v>
      </c>
      <c r="B1247" s="66" t="s">
        <v>2258</v>
      </c>
      <c r="C1247" s="67"/>
      <c r="D1247" s="68"/>
      <c r="E1247" s="69"/>
      <c r="F1247" s="70"/>
      <c r="G1247" s="67"/>
      <c r="H1247" s="71"/>
      <c r="I1247" s="72"/>
      <c r="J1247" s="72"/>
      <c r="K1247" s="36"/>
      <c r="L1247" s="79"/>
      <c r="M1247" s="79"/>
      <c r="N1247" s="74"/>
      <c r="O1247" s="81" t="s">
        <v>2406</v>
      </c>
      <c r="P1247" s="83">
        <v>42397.662719907406</v>
      </c>
      <c r="Q1247" s="81" t="s">
        <v>3259</v>
      </c>
      <c r="R1247" s="81"/>
      <c r="S1247" s="81"/>
      <c r="T1247" s="81" t="s">
        <v>5124</v>
      </c>
      <c r="U1247" s="83">
        <v>42397.662719907406</v>
      </c>
      <c r="V1247" s="84" t="s">
        <v>6363</v>
      </c>
      <c r="W1247" s="81"/>
      <c r="X1247" s="81"/>
      <c r="Y1247" s="87" t="s">
        <v>8759</v>
      </c>
      <c r="Z1247" s="81"/>
    </row>
    <row r="1248" spans="1:26" x14ac:dyDescent="0.25">
      <c r="A1248" s="66" t="s">
        <v>1195</v>
      </c>
      <c r="B1248" s="66" t="s">
        <v>1195</v>
      </c>
      <c r="C1248" s="67"/>
      <c r="D1248" s="68"/>
      <c r="E1248" s="69"/>
      <c r="F1248" s="70"/>
      <c r="G1248" s="67"/>
      <c r="H1248" s="71"/>
      <c r="I1248" s="72"/>
      <c r="J1248" s="72"/>
      <c r="K1248" s="36"/>
      <c r="L1248" s="79"/>
      <c r="M1248" s="79"/>
      <c r="N1248" s="74"/>
      <c r="O1248" s="81" t="s">
        <v>179</v>
      </c>
      <c r="P1248" s="83">
        <v>42397.662731481483</v>
      </c>
      <c r="Q1248" s="81" t="s">
        <v>3260</v>
      </c>
      <c r="R1248" s="84" t="s">
        <v>4428</v>
      </c>
      <c r="S1248" s="81" t="s">
        <v>4828</v>
      </c>
      <c r="T1248" s="81"/>
      <c r="U1248" s="83">
        <v>42397.662731481483</v>
      </c>
      <c r="V1248" s="84" t="s">
        <v>6364</v>
      </c>
      <c r="W1248" s="81"/>
      <c r="X1248" s="81"/>
      <c r="Y1248" s="87" t="s">
        <v>8760</v>
      </c>
      <c r="Z1248" s="81"/>
    </row>
    <row r="1249" spans="1:26" x14ac:dyDescent="0.25">
      <c r="A1249" s="66" t="s">
        <v>1196</v>
      </c>
      <c r="B1249" s="66" t="s">
        <v>1666</v>
      </c>
      <c r="C1249" s="67"/>
      <c r="D1249" s="68"/>
      <c r="E1249" s="69"/>
      <c r="F1249" s="70"/>
      <c r="G1249" s="67"/>
      <c r="H1249" s="71"/>
      <c r="I1249" s="72"/>
      <c r="J1249" s="72"/>
      <c r="K1249" s="36"/>
      <c r="L1249" s="79"/>
      <c r="M1249" s="79"/>
      <c r="N1249" s="74"/>
      <c r="O1249" s="81" t="s">
        <v>2406</v>
      </c>
      <c r="P1249" s="83">
        <v>42397.662824074076</v>
      </c>
      <c r="Q1249" s="81" t="s">
        <v>3202</v>
      </c>
      <c r="R1249" s="81"/>
      <c r="S1249" s="81"/>
      <c r="T1249" s="81" t="s">
        <v>5114</v>
      </c>
      <c r="U1249" s="83">
        <v>42397.662824074076</v>
      </c>
      <c r="V1249" s="84" t="s">
        <v>6365</v>
      </c>
      <c r="W1249" s="81"/>
      <c r="X1249" s="81"/>
      <c r="Y1249" s="87" t="s">
        <v>8761</v>
      </c>
      <c r="Z1249" s="81"/>
    </row>
    <row r="1250" spans="1:26" x14ac:dyDescent="0.25">
      <c r="A1250" s="66" t="s">
        <v>1197</v>
      </c>
      <c r="B1250" s="66" t="s">
        <v>1197</v>
      </c>
      <c r="C1250" s="67"/>
      <c r="D1250" s="68"/>
      <c r="E1250" s="69"/>
      <c r="F1250" s="70"/>
      <c r="G1250" s="67"/>
      <c r="H1250" s="71"/>
      <c r="I1250" s="72"/>
      <c r="J1250" s="72"/>
      <c r="K1250" s="36"/>
      <c r="L1250" s="79"/>
      <c r="M1250" s="79"/>
      <c r="N1250" s="74"/>
      <c r="O1250" s="81" t="s">
        <v>179</v>
      </c>
      <c r="P1250" s="83">
        <v>42397.663043981483</v>
      </c>
      <c r="Q1250" s="81" t="s">
        <v>3261</v>
      </c>
      <c r="R1250" s="84" t="s">
        <v>4466</v>
      </c>
      <c r="S1250" s="81" t="s">
        <v>4938</v>
      </c>
      <c r="T1250" s="81"/>
      <c r="U1250" s="83">
        <v>42397.663043981483</v>
      </c>
      <c r="V1250" s="84" t="s">
        <v>6366</v>
      </c>
      <c r="W1250" s="81"/>
      <c r="X1250" s="81"/>
      <c r="Y1250" s="87" t="s">
        <v>8762</v>
      </c>
      <c r="Z1250" s="81"/>
    </row>
    <row r="1251" spans="1:26" x14ac:dyDescent="0.25">
      <c r="A1251" s="66" t="s">
        <v>1197</v>
      </c>
      <c r="B1251" s="66" t="s">
        <v>1197</v>
      </c>
      <c r="C1251" s="67"/>
      <c r="D1251" s="68"/>
      <c r="E1251" s="69"/>
      <c r="F1251" s="70"/>
      <c r="G1251" s="67"/>
      <c r="H1251" s="71"/>
      <c r="I1251" s="72"/>
      <c r="J1251" s="72"/>
      <c r="K1251" s="36"/>
      <c r="L1251" s="79"/>
      <c r="M1251" s="79"/>
      <c r="N1251" s="74"/>
      <c r="O1251" s="81" t="s">
        <v>179</v>
      </c>
      <c r="P1251" s="83">
        <v>42397.663483796299</v>
      </c>
      <c r="Q1251" s="81" t="s">
        <v>3262</v>
      </c>
      <c r="R1251" s="84" t="s">
        <v>4193</v>
      </c>
      <c r="S1251" s="81" t="s">
        <v>4834</v>
      </c>
      <c r="T1251" s="81"/>
      <c r="U1251" s="83">
        <v>42397.663483796299</v>
      </c>
      <c r="V1251" s="84" t="s">
        <v>6367</v>
      </c>
      <c r="W1251" s="81"/>
      <c r="X1251" s="81"/>
      <c r="Y1251" s="87" t="s">
        <v>8763</v>
      </c>
      <c r="Z1251" s="81"/>
    </row>
    <row r="1252" spans="1:26" x14ac:dyDescent="0.25">
      <c r="A1252" s="66" t="s">
        <v>1198</v>
      </c>
      <c r="B1252" s="66" t="s">
        <v>1198</v>
      </c>
      <c r="C1252" s="67"/>
      <c r="D1252" s="68"/>
      <c r="E1252" s="69"/>
      <c r="F1252" s="70"/>
      <c r="G1252" s="67"/>
      <c r="H1252" s="71"/>
      <c r="I1252" s="72"/>
      <c r="J1252" s="72"/>
      <c r="K1252" s="36"/>
      <c r="L1252" s="79"/>
      <c r="M1252" s="79"/>
      <c r="N1252" s="74"/>
      <c r="O1252" s="81" t="s">
        <v>179</v>
      </c>
      <c r="P1252" s="83">
        <v>42397.459664351853</v>
      </c>
      <c r="Q1252" s="81" t="s">
        <v>3263</v>
      </c>
      <c r="R1252" s="84" t="s">
        <v>4212</v>
      </c>
      <c r="S1252" s="81" t="s">
        <v>4848</v>
      </c>
      <c r="T1252" s="81"/>
      <c r="U1252" s="83">
        <v>42397.459664351853</v>
      </c>
      <c r="V1252" s="84" t="s">
        <v>6368</v>
      </c>
      <c r="W1252" s="81"/>
      <c r="X1252" s="81"/>
      <c r="Y1252" s="87" t="s">
        <v>8764</v>
      </c>
      <c r="Z1252" s="81"/>
    </row>
    <row r="1253" spans="1:26" x14ac:dyDescent="0.25">
      <c r="A1253" s="66" t="s">
        <v>1198</v>
      </c>
      <c r="B1253" s="66" t="s">
        <v>1198</v>
      </c>
      <c r="C1253" s="67"/>
      <c r="D1253" s="68"/>
      <c r="E1253" s="69"/>
      <c r="F1253" s="70"/>
      <c r="G1253" s="67"/>
      <c r="H1253" s="71"/>
      <c r="I1253" s="72"/>
      <c r="J1253" s="72"/>
      <c r="K1253" s="36"/>
      <c r="L1253" s="79"/>
      <c r="M1253" s="79"/>
      <c r="N1253" s="74"/>
      <c r="O1253" s="81" t="s">
        <v>179</v>
      </c>
      <c r="P1253" s="83">
        <v>42397.660277777781</v>
      </c>
      <c r="Q1253" s="81" t="s">
        <v>3264</v>
      </c>
      <c r="R1253" s="84" t="s">
        <v>4533</v>
      </c>
      <c r="S1253" s="81" t="s">
        <v>4814</v>
      </c>
      <c r="T1253" s="81"/>
      <c r="U1253" s="83">
        <v>42397.660277777781</v>
      </c>
      <c r="V1253" s="84" t="s">
        <v>6369</v>
      </c>
      <c r="W1253" s="81"/>
      <c r="X1253" s="81"/>
      <c r="Y1253" s="87" t="s">
        <v>8765</v>
      </c>
      <c r="Z1253" s="81"/>
    </row>
    <row r="1254" spans="1:26" x14ac:dyDescent="0.25">
      <c r="A1254" s="66" t="s">
        <v>1199</v>
      </c>
      <c r="B1254" s="66" t="s">
        <v>1198</v>
      </c>
      <c r="C1254" s="67"/>
      <c r="D1254" s="68"/>
      <c r="E1254" s="69"/>
      <c r="F1254" s="70"/>
      <c r="G1254" s="67"/>
      <c r="H1254" s="71"/>
      <c r="I1254" s="72"/>
      <c r="J1254" s="72"/>
      <c r="K1254" s="36"/>
      <c r="L1254" s="79"/>
      <c r="M1254" s="79"/>
      <c r="N1254" s="74"/>
      <c r="O1254" s="81" t="s">
        <v>2406</v>
      </c>
      <c r="P1254" s="83">
        <v>42397.487372685187</v>
      </c>
      <c r="Q1254" s="81" t="s">
        <v>2487</v>
      </c>
      <c r="R1254" s="84" t="s">
        <v>4212</v>
      </c>
      <c r="S1254" s="81" t="s">
        <v>4848</v>
      </c>
      <c r="T1254" s="81"/>
      <c r="U1254" s="83">
        <v>42397.487372685187</v>
      </c>
      <c r="V1254" s="84" t="s">
        <v>6370</v>
      </c>
      <c r="W1254" s="81"/>
      <c r="X1254" s="81"/>
      <c r="Y1254" s="87" t="s">
        <v>8766</v>
      </c>
      <c r="Z1254" s="81"/>
    </row>
    <row r="1255" spans="1:26" x14ac:dyDescent="0.25">
      <c r="A1255" s="66" t="s">
        <v>1199</v>
      </c>
      <c r="B1255" s="66" t="s">
        <v>1198</v>
      </c>
      <c r="C1255" s="67"/>
      <c r="D1255" s="68"/>
      <c r="E1255" s="69"/>
      <c r="F1255" s="70"/>
      <c r="G1255" s="67"/>
      <c r="H1255" s="71"/>
      <c r="I1255" s="72"/>
      <c r="J1255" s="72"/>
      <c r="K1255" s="36"/>
      <c r="L1255" s="79"/>
      <c r="M1255" s="79"/>
      <c r="N1255" s="74"/>
      <c r="O1255" s="81" t="s">
        <v>2406</v>
      </c>
      <c r="P1255" s="83">
        <v>42397.663576388892</v>
      </c>
      <c r="Q1255" s="81" t="s">
        <v>3265</v>
      </c>
      <c r="R1255" s="84" t="s">
        <v>4533</v>
      </c>
      <c r="S1255" s="81" t="s">
        <v>4814</v>
      </c>
      <c r="T1255" s="81"/>
      <c r="U1255" s="83">
        <v>42397.663576388892</v>
      </c>
      <c r="V1255" s="84" t="s">
        <v>6371</v>
      </c>
      <c r="W1255" s="81"/>
      <c r="X1255" s="81"/>
      <c r="Y1255" s="87" t="s">
        <v>8767</v>
      </c>
      <c r="Z1255" s="81"/>
    </row>
    <row r="1256" spans="1:26" x14ac:dyDescent="0.25">
      <c r="A1256" s="66" t="s">
        <v>1200</v>
      </c>
      <c r="B1256" s="66" t="s">
        <v>1441</v>
      </c>
      <c r="C1256" s="67"/>
      <c r="D1256" s="68"/>
      <c r="E1256" s="69"/>
      <c r="F1256" s="70"/>
      <c r="G1256" s="67"/>
      <c r="H1256" s="71"/>
      <c r="I1256" s="72"/>
      <c r="J1256" s="72"/>
      <c r="K1256" s="36"/>
      <c r="L1256" s="79"/>
      <c r="M1256" s="79"/>
      <c r="N1256" s="74"/>
      <c r="O1256" s="81" t="s">
        <v>2407</v>
      </c>
      <c r="P1256" s="83">
        <v>42397.663726851853</v>
      </c>
      <c r="Q1256" s="81" t="s">
        <v>3266</v>
      </c>
      <c r="R1256" s="81"/>
      <c r="S1256" s="81"/>
      <c r="T1256" s="81"/>
      <c r="U1256" s="83">
        <v>42397.663726851853</v>
      </c>
      <c r="V1256" s="84" t="s">
        <v>6372</v>
      </c>
      <c r="W1256" s="81"/>
      <c r="X1256" s="81"/>
      <c r="Y1256" s="87" t="s">
        <v>8768</v>
      </c>
      <c r="Z1256" s="87" t="s">
        <v>9096</v>
      </c>
    </row>
    <row r="1257" spans="1:26" x14ac:dyDescent="0.25">
      <c r="A1257" s="66" t="s">
        <v>1201</v>
      </c>
      <c r="B1257" s="66" t="s">
        <v>680</v>
      </c>
      <c r="C1257" s="67"/>
      <c r="D1257" s="68"/>
      <c r="E1257" s="69"/>
      <c r="F1257" s="70"/>
      <c r="G1257" s="67"/>
      <c r="H1257" s="71"/>
      <c r="I1257" s="72"/>
      <c r="J1257" s="72"/>
      <c r="K1257" s="36"/>
      <c r="L1257" s="79"/>
      <c r="M1257" s="79"/>
      <c r="N1257" s="74"/>
      <c r="O1257" s="81" t="s">
        <v>2406</v>
      </c>
      <c r="P1257" s="83">
        <v>42397.664236111108</v>
      </c>
      <c r="Q1257" s="81" t="s">
        <v>2814</v>
      </c>
      <c r="R1257" s="84" t="s">
        <v>4352</v>
      </c>
      <c r="S1257" s="81" t="s">
        <v>4902</v>
      </c>
      <c r="T1257" s="81"/>
      <c r="U1257" s="83">
        <v>42397.664236111108</v>
      </c>
      <c r="V1257" s="84" t="s">
        <v>6373</v>
      </c>
      <c r="W1257" s="81"/>
      <c r="X1257" s="81"/>
      <c r="Y1257" s="87" t="s">
        <v>8769</v>
      </c>
      <c r="Z1257" s="81"/>
    </row>
    <row r="1258" spans="1:26" x14ac:dyDescent="0.25">
      <c r="A1258" s="66" t="s">
        <v>1202</v>
      </c>
      <c r="B1258" s="66" t="s">
        <v>1937</v>
      </c>
      <c r="C1258" s="67"/>
      <c r="D1258" s="68"/>
      <c r="E1258" s="69"/>
      <c r="F1258" s="70"/>
      <c r="G1258" s="67"/>
      <c r="H1258" s="71"/>
      <c r="I1258" s="72"/>
      <c r="J1258" s="72"/>
      <c r="K1258" s="36"/>
      <c r="L1258" s="79"/>
      <c r="M1258" s="79"/>
      <c r="N1258" s="74"/>
      <c r="O1258" s="81" t="s">
        <v>2406</v>
      </c>
      <c r="P1258" s="83">
        <v>42397.664606481485</v>
      </c>
      <c r="Q1258" s="81" t="s">
        <v>3267</v>
      </c>
      <c r="R1258" s="84" t="s">
        <v>4409</v>
      </c>
      <c r="S1258" s="81" t="s">
        <v>4814</v>
      </c>
      <c r="T1258" s="81"/>
      <c r="U1258" s="83">
        <v>42397.664606481485</v>
      </c>
      <c r="V1258" s="84" t="s">
        <v>6374</v>
      </c>
      <c r="W1258" s="81"/>
      <c r="X1258" s="81"/>
      <c r="Y1258" s="87" t="s">
        <v>8770</v>
      </c>
      <c r="Z1258" s="81"/>
    </row>
    <row r="1259" spans="1:26" x14ac:dyDescent="0.25">
      <c r="A1259" s="66" t="s">
        <v>1203</v>
      </c>
      <c r="B1259" s="66" t="s">
        <v>2259</v>
      </c>
      <c r="C1259" s="67"/>
      <c r="D1259" s="68"/>
      <c r="E1259" s="69"/>
      <c r="F1259" s="70"/>
      <c r="G1259" s="67"/>
      <c r="H1259" s="71"/>
      <c r="I1259" s="72"/>
      <c r="J1259" s="72"/>
      <c r="K1259" s="36"/>
      <c r="L1259" s="79"/>
      <c r="M1259" s="79"/>
      <c r="N1259" s="74"/>
      <c r="O1259" s="81" t="s">
        <v>2407</v>
      </c>
      <c r="P1259" s="83">
        <v>42397.664629629631</v>
      </c>
      <c r="Q1259" s="81" t="s">
        <v>3268</v>
      </c>
      <c r="R1259" s="81"/>
      <c r="S1259" s="81"/>
      <c r="T1259" s="81" t="s">
        <v>5125</v>
      </c>
      <c r="U1259" s="83">
        <v>42397.664629629631</v>
      </c>
      <c r="V1259" s="84" t="s">
        <v>6375</v>
      </c>
      <c r="W1259" s="81"/>
      <c r="X1259" s="81"/>
      <c r="Y1259" s="87" t="s">
        <v>8771</v>
      </c>
      <c r="Z1259" s="87" t="s">
        <v>10046</v>
      </c>
    </row>
    <row r="1260" spans="1:26" x14ac:dyDescent="0.25">
      <c r="A1260" s="66" t="s">
        <v>1203</v>
      </c>
      <c r="B1260" s="66" t="s">
        <v>2260</v>
      </c>
      <c r="C1260" s="67"/>
      <c r="D1260" s="68"/>
      <c r="E1260" s="69"/>
      <c r="F1260" s="70"/>
      <c r="G1260" s="67"/>
      <c r="H1260" s="71"/>
      <c r="I1260" s="72"/>
      <c r="J1260" s="72"/>
      <c r="K1260" s="36"/>
      <c r="L1260" s="79"/>
      <c r="M1260" s="79"/>
      <c r="N1260" s="74"/>
      <c r="O1260" s="81" t="s">
        <v>2406</v>
      </c>
      <c r="P1260" s="83">
        <v>42397.660995370374</v>
      </c>
      <c r="Q1260" s="81" t="s">
        <v>3269</v>
      </c>
      <c r="R1260" s="81"/>
      <c r="S1260" s="81"/>
      <c r="T1260" s="81" t="s">
        <v>5126</v>
      </c>
      <c r="U1260" s="83">
        <v>42397.660995370374</v>
      </c>
      <c r="V1260" s="84" t="s">
        <v>6376</v>
      </c>
      <c r="W1260" s="81"/>
      <c r="X1260" s="81"/>
      <c r="Y1260" s="87" t="s">
        <v>8772</v>
      </c>
      <c r="Z1260" s="81"/>
    </row>
    <row r="1261" spans="1:26" x14ac:dyDescent="0.25">
      <c r="A1261" s="66" t="s">
        <v>1204</v>
      </c>
      <c r="B1261" s="66" t="s">
        <v>1213</v>
      </c>
      <c r="C1261" s="67"/>
      <c r="D1261" s="68"/>
      <c r="E1261" s="69"/>
      <c r="F1261" s="70"/>
      <c r="G1261" s="67"/>
      <c r="H1261" s="71"/>
      <c r="I1261" s="72"/>
      <c r="J1261" s="72"/>
      <c r="K1261" s="36"/>
      <c r="L1261" s="79"/>
      <c r="M1261" s="79"/>
      <c r="N1261" s="74"/>
      <c r="O1261" s="81" t="s">
        <v>2406</v>
      </c>
      <c r="P1261" s="83">
        <v>42397.664675925924</v>
      </c>
      <c r="Q1261" s="81" t="s">
        <v>2601</v>
      </c>
      <c r="R1261" s="84" t="s">
        <v>4173</v>
      </c>
      <c r="S1261" s="81" t="s">
        <v>4822</v>
      </c>
      <c r="T1261" s="81" t="s">
        <v>5048</v>
      </c>
      <c r="U1261" s="83">
        <v>42397.664675925924</v>
      </c>
      <c r="V1261" s="84" t="s">
        <v>6377</v>
      </c>
      <c r="W1261" s="81"/>
      <c r="X1261" s="81"/>
      <c r="Y1261" s="87" t="s">
        <v>8773</v>
      </c>
      <c r="Z1261" s="81"/>
    </row>
    <row r="1262" spans="1:26" x14ac:dyDescent="0.25">
      <c r="A1262" s="66" t="s">
        <v>1205</v>
      </c>
      <c r="B1262" s="66" t="s">
        <v>1923</v>
      </c>
      <c r="C1262" s="67"/>
      <c r="D1262" s="68"/>
      <c r="E1262" s="69"/>
      <c r="F1262" s="70"/>
      <c r="G1262" s="67"/>
      <c r="H1262" s="71"/>
      <c r="I1262" s="72"/>
      <c r="J1262" s="72"/>
      <c r="K1262" s="36"/>
      <c r="L1262" s="79"/>
      <c r="M1262" s="79"/>
      <c r="N1262" s="74"/>
      <c r="O1262" s="81" t="s">
        <v>2406</v>
      </c>
      <c r="P1262" s="83">
        <v>42397.545914351853</v>
      </c>
      <c r="Q1262" s="81" t="s">
        <v>2676</v>
      </c>
      <c r="R1262" s="84" t="s">
        <v>4299</v>
      </c>
      <c r="S1262" s="81" t="s">
        <v>4833</v>
      </c>
      <c r="T1262" s="81"/>
      <c r="U1262" s="83">
        <v>42397.545914351853</v>
      </c>
      <c r="V1262" s="84" t="s">
        <v>6378</v>
      </c>
      <c r="W1262" s="81"/>
      <c r="X1262" s="81"/>
      <c r="Y1262" s="87" t="s">
        <v>8774</v>
      </c>
      <c r="Z1262" s="81"/>
    </row>
    <row r="1263" spans="1:26" x14ac:dyDescent="0.25">
      <c r="A1263" s="66" t="s">
        <v>1205</v>
      </c>
      <c r="B1263" s="66" t="s">
        <v>2091</v>
      </c>
      <c r="C1263" s="67"/>
      <c r="D1263" s="68"/>
      <c r="E1263" s="69"/>
      <c r="F1263" s="70"/>
      <c r="G1263" s="67"/>
      <c r="H1263" s="71"/>
      <c r="I1263" s="72"/>
      <c r="J1263" s="72"/>
      <c r="K1263" s="36"/>
      <c r="L1263" s="79"/>
      <c r="M1263" s="79"/>
      <c r="N1263" s="74"/>
      <c r="O1263" s="81" t="s">
        <v>2406</v>
      </c>
      <c r="P1263" s="83">
        <v>42397.656805555554</v>
      </c>
      <c r="Q1263" s="81" t="s">
        <v>3270</v>
      </c>
      <c r="R1263" s="84" t="s">
        <v>4188</v>
      </c>
      <c r="S1263" s="81" t="s">
        <v>4830</v>
      </c>
      <c r="T1263" s="81" t="s">
        <v>5121</v>
      </c>
      <c r="U1263" s="83">
        <v>42397.656805555554</v>
      </c>
      <c r="V1263" s="84" t="s">
        <v>6379</v>
      </c>
      <c r="W1263" s="81"/>
      <c r="X1263" s="81"/>
      <c r="Y1263" s="87" t="s">
        <v>8775</v>
      </c>
      <c r="Z1263" s="81"/>
    </row>
    <row r="1264" spans="1:26" x14ac:dyDescent="0.25">
      <c r="A1264" s="66" t="s">
        <v>1206</v>
      </c>
      <c r="B1264" s="66" t="s">
        <v>1205</v>
      </c>
      <c r="C1264" s="67"/>
      <c r="D1264" s="68"/>
      <c r="E1264" s="69"/>
      <c r="F1264" s="70"/>
      <c r="G1264" s="67"/>
      <c r="H1264" s="71"/>
      <c r="I1264" s="72"/>
      <c r="J1264" s="72"/>
      <c r="K1264" s="36"/>
      <c r="L1264" s="79"/>
      <c r="M1264" s="79"/>
      <c r="N1264" s="74"/>
      <c r="O1264" s="81" t="s">
        <v>2406</v>
      </c>
      <c r="P1264" s="83">
        <v>42397.664918981478</v>
      </c>
      <c r="Q1264" s="81" t="s">
        <v>3245</v>
      </c>
      <c r="R1264" s="84" t="s">
        <v>4188</v>
      </c>
      <c r="S1264" s="81" t="s">
        <v>4830</v>
      </c>
      <c r="T1264" s="81" t="s">
        <v>5121</v>
      </c>
      <c r="U1264" s="83">
        <v>42397.664918981478</v>
      </c>
      <c r="V1264" s="84" t="s">
        <v>6380</v>
      </c>
      <c r="W1264" s="81"/>
      <c r="X1264" s="81"/>
      <c r="Y1264" s="87" t="s">
        <v>8776</v>
      </c>
      <c r="Z1264" s="81"/>
    </row>
    <row r="1265" spans="1:26" x14ac:dyDescent="0.25">
      <c r="A1265" s="66" t="s">
        <v>1206</v>
      </c>
      <c r="B1265" s="66" t="s">
        <v>2091</v>
      </c>
      <c r="C1265" s="67"/>
      <c r="D1265" s="68"/>
      <c r="E1265" s="69"/>
      <c r="F1265" s="70"/>
      <c r="G1265" s="67"/>
      <c r="H1265" s="71"/>
      <c r="I1265" s="72"/>
      <c r="J1265" s="72"/>
      <c r="K1265" s="36"/>
      <c r="L1265" s="79"/>
      <c r="M1265" s="79"/>
      <c r="N1265" s="74"/>
      <c r="O1265" s="81" t="s">
        <v>2406</v>
      </c>
      <c r="P1265" s="83">
        <v>42397.664918981478</v>
      </c>
      <c r="Q1265" s="81" t="s">
        <v>3245</v>
      </c>
      <c r="R1265" s="84" t="s">
        <v>4188</v>
      </c>
      <c r="S1265" s="81" t="s">
        <v>4830</v>
      </c>
      <c r="T1265" s="81" t="s">
        <v>5121</v>
      </c>
      <c r="U1265" s="83">
        <v>42397.664918981478</v>
      </c>
      <c r="V1265" s="84" t="s">
        <v>6380</v>
      </c>
      <c r="W1265" s="81"/>
      <c r="X1265" s="81"/>
      <c r="Y1265" s="87" t="s">
        <v>8776</v>
      </c>
      <c r="Z1265" s="81"/>
    </row>
    <row r="1266" spans="1:26" x14ac:dyDescent="0.25">
      <c r="A1266" s="66" t="s">
        <v>1207</v>
      </c>
      <c r="B1266" s="66" t="s">
        <v>1441</v>
      </c>
      <c r="C1266" s="67"/>
      <c r="D1266" s="68"/>
      <c r="E1266" s="69"/>
      <c r="F1266" s="70"/>
      <c r="G1266" s="67"/>
      <c r="H1266" s="71"/>
      <c r="I1266" s="72"/>
      <c r="J1266" s="72"/>
      <c r="K1266" s="36"/>
      <c r="L1266" s="79"/>
      <c r="M1266" s="79"/>
      <c r="N1266" s="74"/>
      <c r="O1266" s="81" t="s">
        <v>2406</v>
      </c>
      <c r="P1266" s="83">
        <v>42397.665023148147</v>
      </c>
      <c r="Q1266" s="81" t="s">
        <v>3271</v>
      </c>
      <c r="R1266" s="81"/>
      <c r="S1266" s="81"/>
      <c r="T1266" s="81" t="s">
        <v>5075</v>
      </c>
      <c r="U1266" s="83">
        <v>42397.665023148147</v>
      </c>
      <c r="V1266" s="84" t="s">
        <v>6381</v>
      </c>
      <c r="W1266" s="81"/>
      <c r="X1266" s="81"/>
      <c r="Y1266" s="87" t="s">
        <v>8777</v>
      </c>
      <c r="Z1266" s="81"/>
    </row>
    <row r="1267" spans="1:26" x14ac:dyDescent="0.25">
      <c r="A1267" s="66" t="s">
        <v>1208</v>
      </c>
      <c r="B1267" s="66" t="s">
        <v>1937</v>
      </c>
      <c r="C1267" s="67"/>
      <c r="D1267" s="68"/>
      <c r="E1267" s="69"/>
      <c r="F1267" s="70"/>
      <c r="G1267" s="67"/>
      <c r="H1267" s="71"/>
      <c r="I1267" s="72"/>
      <c r="J1267" s="72"/>
      <c r="K1267" s="36"/>
      <c r="L1267" s="79"/>
      <c r="M1267" s="79"/>
      <c r="N1267" s="74"/>
      <c r="O1267" s="81" t="s">
        <v>2406</v>
      </c>
      <c r="P1267" s="83">
        <v>42397.665173611109</v>
      </c>
      <c r="Q1267" s="81" t="s">
        <v>3267</v>
      </c>
      <c r="R1267" s="84" t="s">
        <v>4409</v>
      </c>
      <c r="S1267" s="81" t="s">
        <v>4814</v>
      </c>
      <c r="T1267" s="81"/>
      <c r="U1267" s="83">
        <v>42397.665173611109</v>
      </c>
      <c r="V1267" s="84" t="s">
        <v>6382</v>
      </c>
      <c r="W1267" s="81"/>
      <c r="X1267" s="81"/>
      <c r="Y1267" s="87" t="s">
        <v>8778</v>
      </c>
      <c r="Z1267" s="81"/>
    </row>
    <row r="1268" spans="1:26" x14ac:dyDescent="0.25">
      <c r="A1268" s="66" t="s">
        <v>1209</v>
      </c>
      <c r="B1268" s="66" t="s">
        <v>1209</v>
      </c>
      <c r="C1268" s="67"/>
      <c r="D1268" s="68"/>
      <c r="E1268" s="69"/>
      <c r="F1268" s="70"/>
      <c r="G1268" s="67"/>
      <c r="H1268" s="71"/>
      <c r="I1268" s="72"/>
      <c r="J1268" s="72"/>
      <c r="K1268" s="36"/>
      <c r="L1268" s="79"/>
      <c r="M1268" s="79"/>
      <c r="N1268" s="74"/>
      <c r="O1268" s="81" t="s">
        <v>179</v>
      </c>
      <c r="P1268" s="83">
        <v>42397.452349537038</v>
      </c>
      <c r="Q1268" s="81" t="s">
        <v>3272</v>
      </c>
      <c r="R1268" s="81"/>
      <c r="S1268" s="81"/>
      <c r="T1268" s="81"/>
      <c r="U1268" s="83">
        <v>42397.452349537038</v>
      </c>
      <c r="V1268" s="84" t="s">
        <v>6383</v>
      </c>
      <c r="W1268" s="81"/>
      <c r="X1268" s="81"/>
      <c r="Y1268" s="87" t="s">
        <v>8779</v>
      </c>
      <c r="Z1268" s="81"/>
    </row>
    <row r="1269" spans="1:26" x14ac:dyDescent="0.25">
      <c r="A1269" s="66" t="s">
        <v>1209</v>
      </c>
      <c r="B1269" s="66" t="s">
        <v>1209</v>
      </c>
      <c r="C1269" s="67"/>
      <c r="D1269" s="68"/>
      <c r="E1269" s="69"/>
      <c r="F1269" s="70"/>
      <c r="G1269" s="67"/>
      <c r="H1269" s="71"/>
      <c r="I1269" s="72"/>
      <c r="J1269" s="72"/>
      <c r="K1269" s="36"/>
      <c r="L1269" s="79"/>
      <c r="M1269" s="79"/>
      <c r="N1269" s="74"/>
      <c r="O1269" s="81" t="s">
        <v>179</v>
      </c>
      <c r="P1269" s="83">
        <v>42397.494212962964</v>
      </c>
      <c r="Q1269" s="81" t="s">
        <v>3273</v>
      </c>
      <c r="R1269" s="81"/>
      <c r="S1269" s="81"/>
      <c r="T1269" s="81"/>
      <c r="U1269" s="83">
        <v>42397.494212962964</v>
      </c>
      <c r="V1269" s="84" t="s">
        <v>6384</v>
      </c>
      <c r="W1269" s="81"/>
      <c r="X1269" s="81"/>
      <c r="Y1269" s="87" t="s">
        <v>8780</v>
      </c>
      <c r="Z1269" s="81"/>
    </row>
    <row r="1270" spans="1:26" x14ac:dyDescent="0.25">
      <c r="A1270" s="66" t="s">
        <v>1209</v>
      </c>
      <c r="B1270" s="66" t="s">
        <v>1209</v>
      </c>
      <c r="C1270" s="67"/>
      <c r="D1270" s="68"/>
      <c r="E1270" s="69"/>
      <c r="F1270" s="70"/>
      <c r="G1270" s="67"/>
      <c r="H1270" s="71"/>
      <c r="I1270" s="72"/>
      <c r="J1270" s="72"/>
      <c r="K1270" s="36"/>
      <c r="L1270" s="79"/>
      <c r="M1270" s="79"/>
      <c r="N1270" s="74"/>
      <c r="O1270" s="81" t="s">
        <v>179</v>
      </c>
      <c r="P1270" s="83">
        <v>42397.619155092594</v>
      </c>
      <c r="Q1270" s="81" t="s">
        <v>3274</v>
      </c>
      <c r="R1270" s="81"/>
      <c r="S1270" s="81"/>
      <c r="T1270" s="81"/>
      <c r="U1270" s="83">
        <v>42397.619155092594</v>
      </c>
      <c r="V1270" s="84" t="s">
        <v>6385</v>
      </c>
      <c r="W1270" s="81"/>
      <c r="X1270" s="81"/>
      <c r="Y1270" s="87" t="s">
        <v>8781</v>
      </c>
      <c r="Z1270" s="81"/>
    </row>
    <row r="1271" spans="1:26" x14ac:dyDescent="0.25">
      <c r="A1271" s="66" t="s">
        <v>1209</v>
      </c>
      <c r="B1271" s="66" t="s">
        <v>1209</v>
      </c>
      <c r="C1271" s="67"/>
      <c r="D1271" s="68"/>
      <c r="E1271" s="69"/>
      <c r="F1271" s="70"/>
      <c r="G1271" s="67"/>
      <c r="H1271" s="71"/>
      <c r="I1271" s="72"/>
      <c r="J1271" s="72"/>
      <c r="K1271" s="36"/>
      <c r="L1271" s="79"/>
      <c r="M1271" s="79"/>
      <c r="N1271" s="74"/>
      <c r="O1271" s="81" t="s">
        <v>179</v>
      </c>
      <c r="P1271" s="83">
        <v>42397.660763888889</v>
      </c>
      <c r="Q1271" s="81" t="s">
        <v>3275</v>
      </c>
      <c r="R1271" s="81"/>
      <c r="S1271" s="81"/>
      <c r="T1271" s="81"/>
      <c r="U1271" s="83">
        <v>42397.660763888889</v>
      </c>
      <c r="V1271" s="84" t="s">
        <v>6386</v>
      </c>
      <c r="W1271" s="81"/>
      <c r="X1271" s="81"/>
      <c r="Y1271" s="87" t="s">
        <v>8782</v>
      </c>
      <c r="Z1271" s="81"/>
    </row>
    <row r="1272" spans="1:26" x14ac:dyDescent="0.25">
      <c r="A1272" s="66" t="s">
        <v>1210</v>
      </c>
      <c r="B1272" s="66" t="s">
        <v>1209</v>
      </c>
      <c r="C1272" s="67"/>
      <c r="D1272" s="68"/>
      <c r="E1272" s="69"/>
      <c r="F1272" s="70"/>
      <c r="G1272" s="67"/>
      <c r="H1272" s="71"/>
      <c r="I1272" s="72"/>
      <c r="J1272" s="72"/>
      <c r="K1272" s="36"/>
      <c r="L1272" s="79"/>
      <c r="M1272" s="79"/>
      <c r="N1272" s="74"/>
      <c r="O1272" s="81" t="s">
        <v>2406</v>
      </c>
      <c r="P1272" s="83">
        <v>42397.665185185186</v>
      </c>
      <c r="Q1272" s="81" t="s">
        <v>3255</v>
      </c>
      <c r="R1272" s="81"/>
      <c r="S1272" s="81"/>
      <c r="T1272" s="81"/>
      <c r="U1272" s="83">
        <v>42397.665185185186</v>
      </c>
      <c r="V1272" s="84" t="s">
        <v>6387</v>
      </c>
      <c r="W1272" s="81"/>
      <c r="X1272" s="81"/>
      <c r="Y1272" s="87" t="s">
        <v>8783</v>
      </c>
      <c r="Z1272" s="81"/>
    </row>
    <row r="1273" spans="1:26" x14ac:dyDescent="0.25">
      <c r="A1273" s="66" t="s">
        <v>1211</v>
      </c>
      <c r="B1273" s="66" t="s">
        <v>1211</v>
      </c>
      <c r="C1273" s="67"/>
      <c r="D1273" s="68"/>
      <c r="E1273" s="69"/>
      <c r="F1273" s="70"/>
      <c r="G1273" s="67"/>
      <c r="H1273" s="71"/>
      <c r="I1273" s="72"/>
      <c r="J1273" s="72"/>
      <c r="K1273" s="36"/>
      <c r="L1273" s="79"/>
      <c r="M1273" s="79"/>
      <c r="N1273" s="74"/>
      <c r="O1273" s="81" t="s">
        <v>179</v>
      </c>
      <c r="P1273" s="83">
        <v>42397.665185185186</v>
      </c>
      <c r="Q1273" s="81" t="s">
        <v>3276</v>
      </c>
      <c r="R1273" s="84" t="s">
        <v>4534</v>
      </c>
      <c r="S1273" s="81" t="s">
        <v>4823</v>
      </c>
      <c r="T1273" s="81"/>
      <c r="U1273" s="83">
        <v>42397.665185185186</v>
      </c>
      <c r="V1273" s="84" t="s">
        <v>6388</v>
      </c>
      <c r="W1273" s="81"/>
      <c r="X1273" s="81"/>
      <c r="Y1273" s="87" t="s">
        <v>8784</v>
      </c>
      <c r="Z1273" s="81"/>
    </row>
    <row r="1274" spans="1:26" x14ac:dyDescent="0.25">
      <c r="A1274" s="66" t="s">
        <v>1212</v>
      </c>
      <c r="B1274" s="66" t="s">
        <v>1212</v>
      </c>
      <c r="C1274" s="67"/>
      <c r="D1274" s="68"/>
      <c r="E1274" s="69"/>
      <c r="F1274" s="70"/>
      <c r="G1274" s="67"/>
      <c r="H1274" s="71"/>
      <c r="I1274" s="72"/>
      <c r="J1274" s="72"/>
      <c r="K1274" s="36"/>
      <c r="L1274" s="79"/>
      <c r="M1274" s="79"/>
      <c r="N1274" s="74"/>
      <c r="O1274" s="81" t="s">
        <v>179</v>
      </c>
      <c r="P1274" s="83">
        <v>42397.665208333332</v>
      </c>
      <c r="Q1274" s="81" t="s">
        <v>3099</v>
      </c>
      <c r="R1274" s="81"/>
      <c r="S1274" s="81"/>
      <c r="T1274" s="81"/>
      <c r="U1274" s="83">
        <v>42397.665208333332</v>
      </c>
      <c r="V1274" s="84" t="s">
        <v>6389</v>
      </c>
      <c r="W1274" s="81"/>
      <c r="X1274" s="81"/>
      <c r="Y1274" s="87" t="s">
        <v>8785</v>
      </c>
      <c r="Z1274" s="81"/>
    </row>
    <row r="1275" spans="1:26" x14ac:dyDescent="0.25">
      <c r="A1275" s="66" t="s">
        <v>1213</v>
      </c>
      <c r="B1275" s="66" t="s">
        <v>1213</v>
      </c>
      <c r="C1275" s="67"/>
      <c r="D1275" s="68"/>
      <c r="E1275" s="69"/>
      <c r="F1275" s="70"/>
      <c r="G1275" s="67"/>
      <c r="H1275" s="71"/>
      <c r="I1275" s="72"/>
      <c r="J1275" s="72"/>
      <c r="K1275" s="36"/>
      <c r="L1275" s="79"/>
      <c r="M1275" s="79"/>
      <c r="N1275" s="74"/>
      <c r="O1275" s="81" t="s">
        <v>179</v>
      </c>
      <c r="P1275" s="83">
        <v>42397.661944444444</v>
      </c>
      <c r="Q1275" s="81" t="s">
        <v>3277</v>
      </c>
      <c r="R1275" s="84" t="s">
        <v>4173</v>
      </c>
      <c r="S1275" s="81" t="s">
        <v>4822</v>
      </c>
      <c r="T1275" s="81" t="s">
        <v>5048</v>
      </c>
      <c r="U1275" s="83">
        <v>42397.661944444444</v>
      </c>
      <c r="V1275" s="84" t="s">
        <v>6390</v>
      </c>
      <c r="W1275" s="81"/>
      <c r="X1275" s="81"/>
      <c r="Y1275" s="87" t="s">
        <v>8786</v>
      </c>
      <c r="Z1275" s="81"/>
    </row>
    <row r="1276" spans="1:26" x14ac:dyDescent="0.25">
      <c r="A1276" s="66" t="s">
        <v>1214</v>
      </c>
      <c r="B1276" s="66" t="s">
        <v>1213</v>
      </c>
      <c r="C1276" s="67"/>
      <c r="D1276" s="68"/>
      <c r="E1276" s="69"/>
      <c r="F1276" s="70"/>
      <c r="G1276" s="67"/>
      <c r="H1276" s="71"/>
      <c r="I1276" s="72"/>
      <c r="J1276" s="72"/>
      <c r="K1276" s="36"/>
      <c r="L1276" s="79"/>
      <c r="M1276" s="79"/>
      <c r="N1276" s="74"/>
      <c r="O1276" s="81" t="s">
        <v>2406</v>
      </c>
      <c r="P1276" s="83">
        <v>42397.665358796294</v>
      </c>
      <c r="Q1276" s="81" t="s">
        <v>2601</v>
      </c>
      <c r="R1276" s="84" t="s">
        <v>4173</v>
      </c>
      <c r="S1276" s="81" t="s">
        <v>4822</v>
      </c>
      <c r="T1276" s="81" t="s">
        <v>5048</v>
      </c>
      <c r="U1276" s="83">
        <v>42397.665358796294</v>
      </c>
      <c r="V1276" s="84" t="s">
        <v>6391</v>
      </c>
      <c r="W1276" s="81"/>
      <c r="X1276" s="81"/>
      <c r="Y1276" s="87" t="s">
        <v>8787</v>
      </c>
      <c r="Z1276" s="81"/>
    </row>
    <row r="1277" spans="1:26" x14ac:dyDescent="0.25">
      <c r="A1277" s="66" t="s">
        <v>1215</v>
      </c>
      <c r="B1277" s="66" t="s">
        <v>1215</v>
      </c>
      <c r="C1277" s="67"/>
      <c r="D1277" s="68"/>
      <c r="E1277" s="69"/>
      <c r="F1277" s="70"/>
      <c r="G1277" s="67"/>
      <c r="H1277" s="71"/>
      <c r="I1277" s="72"/>
      <c r="J1277" s="72"/>
      <c r="K1277" s="36"/>
      <c r="L1277" s="79"/>
      <c r="M1277" s="79"/>
      <c r="N1277" s="74"/>
      <c r="O1277" s="81" t="s">
        <v>179</v>
      </c>
      <c r="P1277" s="83">
        <v>42397.666018518517</v>
      </c>
      <c r="Q1277" s="84" t="s">
        <v>3278</v>
      </c>
      <c r="R1277" s="84" t="s">
        <v>4192</v>
      </c>
      <c r="S1277" s="81" t="s">
        <v>4833</v>
      </c>
      <c r="T1277" s="81"/>
      <c r="U1277" s="83">
        <v>42397.666018518517</v>
      </c>
      <c r="V1277" s="84" t="s">
        <v>6392</v>
      </c>
      <c r="W1277" s="81"/>
      <c r="X1277" s="81"/>
      <c r="Y1277" s="87" t="s">
        <v>8788</v>
      </c>
      <c r="Z1277" s="81"/>
    </row>
    <row r="1278" spans="1:26" x14ac:dyDescent="0.25">
      <c r="A1278" s="66" t="s">
        <v>1216</v>
      </c>
      <c r="B1278" s="66" t="s">
        <v>1754</v>
      </c>
      <c r="C1278" s="67"/>
      <c r="D1278" s="68"/>
      <c r="E1278" s="69"/>
      <c r="F1278" s="70"/>
      <c r="G1278" s="67"/>
      <c r="H1278" s="71"/>
      <c r="I1278" s="72"/>
      <c r="J1278" s="72"/>
      <c r="K1278" s="36"/>
      <c r="L1278" s="79"/>
      <c r="M1278" s="79"/>
      <c r="N1278" s="74"/>
      <c r="O1278" s="81" t="s">
        <v>2406</v>
      </c>
      <c r="P1278" s="83">
        <v>42397.66605324074</v>
      </c>
      <c r="Q1278" s="81" t="s">
        <v>2900</v>
      </c>
      <c r="R1278" s="84" t="s">
        <v>4385</v>
      </c>
      <c r="S1278" s="81" t="s">
        <v>4914</v>
      </c>
      <c r="T1278" s="81" t="s">
        <v>5081</v>
      </c>
      <c r="U1278" s="83">
        <v>42397.66605324074</v>
      </c>
      <c r="V1278" s="84" t="s">
        <v>6393</v>
      </c>
      <c r="W1278" s="81"/>
      <c r="X1278" s="81"/>
      <c r="Y1278" s="87" t="s">
        <v>8789</v>
      </c>
      <c r="Z1278" s="81"/>
    </row>
    <row r="1279" spans="1:26" x14ac:dyDescent="0.25">
      <c r="A1279" s="66" t="s">
        <v>1217</v>
      </c>
      <c r="B1279" s="66" t="s">
        <v>1217</v>
      </c>
      <c r="C1279" s="67"/>
      <c r="D1279" s="68"/>
      <c r="E1279" s="69"/>
      <c r="F1279" s="70"/>
      <c r="G1279" s="67"/>
      <c r="H1279" s="71"/>
      <c r="I1279" s="72"/>
      <c r="J1279" s="72"/>
      <c r="K1279" s="36"/>
      <c r="L1279" s="79"/>
      <c r="M1279" s="79"/>
      <c r="N1279" s="74"/>
      <c r="O1279" s="81" t="s">
        <v>179</v>
      </c>
      <c r="P1279" s="83">
        <v>42397.666273148148</v>
      </c>
      <c r="Q1279" s="81" t="s">
        <v>3279</v>
      </c>
      <c r="R1279" s="84" t="s">
        <v>4256</v>
      </c>
      <c r="S1279" s="81" t="s">
        <v>4870</v>
      </c>
      <c r="T1279" s="81"/>
      <c r="U1279" s="83">
        <v>42397.666273148148</v>
      </c>
      <c r="V1279" s="84" t="s">
        <v>6394</v>
      </c>
      <c r="W1279" s="81"/>
      <c r="X1279" s="81"/>
      <c r="Y1279" s="87" t="s">
        <v>8790</v>
      </c>
      <c r="Z1279" s="81"/>
    </row>
    <row r="1280" spans="1:26" x14ac:dyDescent="0.25">
      <c r="A1280" s="66" t="s">
        <v>1218</v>
      </c>
      <c r="B1280" s="66" t="s">
        <v>1218</v>
      </c>
      <c r="C1280" s="67"/>
      <c r="D1280" s="68"/>
      <c r="E1280" s="69"/>
      <c r="F1280" s="70"/>
      <c r="G1280" s="67"/>
      <c r="H1280" s="71"/>
      <c r="I1280" s="72"/>
      <c r="J1280" s="72"/>
      <c r="K1280" s="36"/>
      <c r="L1280" s="79"/>
      <c r="M1280" s="79"/>
      <c r="N1280" s="74"/>
      <c r="O1280" s="81" t="s">
        <v>179</v>
      </c>
      <c r="P1280" s="83">
        <v>42397.666273148148</v>
      </c>
      <c r="Q1280" s="81" t="s">
        <v>3280</v>
      </c>
      <c r="R1280" s="84" t="s">
        <v>4428</v>
      </c>
      <c r="S1280" s="81" t="s">
        <v>4828</v>
      </c>
      <c r="T1280" s="81"/>
      <c r="U1280" s="83">
        <v>42397.666273148148</v>
      </c>
      <c r="V1280" s="84" t="s">
        <v>6395</v>
      </c>
      <c r="W1280" s="81"/>
      <c r="X1280" s="81"/>
      <c r="Y1280" s="87" t="s">
        <v>8791</v>
      </c>
      <c r="Z1280" s="81"/>
    </row>
    <row r="1281" spans="1:26" x14ac:dyDescent="0.25">
      <c r="A1281" s="66" t="s">
        <v>1219</v>
      </c>
      <c r="B1281" s="66" t="s">
        <v>2094</v>
      </c>
      <c r="C1281" s="67"/>
      <c r="D1281" s="68"/>
      <c r="E1281" s="69"/>
      <c r="F1281" s="70"/>
      <c r="G1281" s="67"/>
      <c r="H1281" s="71"/>
      <c r="I1281" s="72"/>
      <c r="J1281" s="72"/>
      <c r="K1281" s="36"/>
      <c r="L1281" s="79"/>
      <c r="M1281" s="79"/>
      <c r="N1281" s="74"/>
      <c r="O1281" s="81" t="s">
        <v>2406</v>
      </c>
      <c r="P1281" s="83">
        <v>42397.666481481479</v>
      </c>
      <c r="Q1281" s="81" t="s">
        <v>3281</v>
      </c>
      <c r="R1281" s="84" t="s">
        <v>4256</v>
      </c>
      <c r="S1281" s="81" t="s">
        <v>4870</v>
      </c>
      <c r="T1281" s="81"/>
      <c r="U1281" s="83">
        <v>42397.666481481479</v>
      </c>
      <c r="V1281" s="84" t="s">
        <v>6396</v>
      </c>
      <c r="W1281" s="81"/>
      <c r="X1281" s="81"/>
      <c r="Y1281" s="87" t="s">
        <v>8792</v>
      </c>
      <c r="Z1281" s="81"/>
    </row>
    <row r="1282" spans="1:26" x14ac:dyDescent="0.25">
      <c r="A1282" s="66" t="s">
        <v>1220</v>
      </c>
      <c r="B1282" s="66" t="s">
        <v>1937</v>
      </c>
      <c r="C1282" s="67"/>
      <c r="D1282" s="68"/>
      <c r="E1282" s="69"/>
      <c r="F1282" s="70"/>
      <c r="G1282" s="67"/>
      <c r="H1282" s="71"/>
      <c r="I1282" s="72"/>
      <c r="J1282" s="72"/>
      <c r="K1282" s="36"/>
      <c r="L1282" s="79"/>
      <c r="M1282" s="79"/>
      <c r="N1282" s="74"/>
      <c r="O1282" s="81" t="s">
        <v>2406</v>
      </c>
      <c r="P1282" s="83">
        <v>42397.666643518518</v>
      </c>
      <c r="Q1282" s="81" t="s">
        <v>3267</v>
      </c>
      <c r="R1282" s="84" t="s">
        <v>4409</v>
      </c>
      <c r="S1282" s="81" t="s">
        <v>4814</v>
      </c>
      <c r="T1282" s="81"/>
      <c r="U1282" s="83">
        <v>42397.666643518518</v>
      </c>
      <c r="V1282" s="84" t="s">
        <v>6397</v>
      </c>
      <c r="W1282" s="81"/>
      <c r="X1282" s="81"/>
      <c r="Y1282" s="87" t="s">
        <v>8793</v>
      </c>
      <c r="Z1282" s="81"/>
    </row>
    <row r="1283" spans="1:26" x14ac:dyDescent="0.25">
      <c r="A1283" s="66" t="s">
        <v>1221</v>
      </c>
      <c r="B1283" s="66" t="s">
        <v>1937</v>
      </c>
      <c r="C1283" s="67"/>
      <c r="D1283" s="68"/>
      <c r="E1283" s="69"/>
      <c r="F1283" s="70"/>
      <c r="G1283" s="67"/>
      <c r="H1283" s="71"/>
      <c r="I1283" s="72"/>
      <c r="J1283" s="72"/>
      <c r="K1283" s="36"/>
      <c r="L1283" s="79"/>
      <c r="M1283" s="79"/>
      <c r="N1283" s="74"/>
      <c r="O1283" s="81" t="s">
        <v>2406</v>
      </c>
      <c r="P1283" s="83">
        <v>42397.66678240741</v>
      </c>
      <c r="Q1283" s="81" t="s">
        <v>3267</v>
      </c>
      <c r="R1283" s="84" t="s">
        <v>4409</v>
      </c>
      <c r="S1283" s="81" t="s">
        <v>4814</v>
      </c>
      <c r="T1283" s="81"/>
      <c r="U1283" s="83">
        <v>42397.66678240741</v>
      </c>
      <c r="V1283" s="84" t="s">
        <v>6398</v>
      </c>
      <c r="W1283" s="81"/>
      <c r="X1283" s="81"/>
      <c r="Y1283" s="87" t="s">
        <v>8794</v>
      </c>
      <c r="Z1283" s="81"/>
    </row>
    <row r="1284" spans="1:26" x14ac:dyDescent="0.25">
      <c r="A1284" s="66" t="s">
        <v>1222</v>
      </c>
      <c r="B1284" s="66" t="s">
        <v>2261</v>
      </c>
      <c r="C1284" s="67"/>
      <c r="D1284" s="68"/>
      <c r="E1284" s="69"/>
      <c r="F1284" s="70"/>
      <c r="G1284" s="67"/>
      <c r="H1284" s="71"/>
      <c r="I1284" s="72"/>
      <c r="J1284" s="72"/>
      <c r="K1284" s="36"/>
      <c r="L1284" s="79"/>
      <c r="M1284" s="79"/>
      <c r="N1284" s="74"/>
      <c r="O1284" s="81" t="s">
        <v>2406</v>
      </c>
      <c r="P1284" s="83">
        <v>42397.667013888888</v>
      </c>
      <c r="Q1284" s="81" t="s">
        <v>3282</v>
      </c>
      <c r="R1284" s="84" t="s">
        <v>4535</v>
      </c>
      <c r="S1284" s="81" t="s">
        <v>4870</v>
      </c>
      <c r="T1284" s="81"/>
      <c r="U1284" s="83">
        <v>42397.667013888888</v>
      </c>
      <c r="V1284" s="84" t="s">
        <v>6399</v>
      </c>
      <c r="W1284" s="81"/>
      <c r="X1284" s="81"/>
      <c r="Y1284" s="87" t="s">
        <v>8795</v>
      </c>
      <c r="Z1284" s="81"/>
    </row>
    <row r="1285" spans="1:26" x14ac:dyDescent="0.25">
      <c r="A1285" s="66" t="s">
        <v>1223</v>
      </c>
      <c r="B1285" s="66" t="s">
        <v>1223</v>
      </c>
      <c r="C1285" s="67"/>
      <c r="D1285" s="68"/>
      <c r="E1285" s="69"/>
      <c r="F1285" s="70"/>
      <c r="G1285" s="67"/>
      <c r="H1285" s="71"/>
      <c r="I1285" s="72"/>
      <c r="J1285" s="72"/>
      <c r="K1285" s="36"/>
      <c r="L1285" s="79"/>
      <c r="M1285" s="79"/>
      <c r="N1285" s="74"/>
      <c r="O1285" s="81" t="s">
        <v>179</v>
      </c>
      <c r="P1285" s="83">
        <v>42397.667291666665</v>
      </c>
      <c r="Q1285" s="84" t="s">
        <v>3283</v>
      </c>
      <c r="R1285" s="84" t="s">
        <v>4409</v>
      </c>
      <c r="S1285" s="81" t="s">
        <v>4814</v>
      </c>
      <c r="T1285" s="81"/>
      <c r="U1285" s="83">
        <v>42397.667291666665</v>
      </c>
      <c r="V1285" s="84" t="s">
        <v>6400</v>
      </c>
      <c r="W1285" s="81"/>
      <c r="X1285" s="81"/>
      <c r="Y1285" s="87" t="s">
        <v>8796</v>
      </c>
      <c r="Z1285" s="81"/>
    </row>
    <row r="1286" spans="1:26" x14ac:dyDescent="0.25">
      <c r="A1286" s="66" t="s">
        <v>1224</v>
      </c>
      <c r="B1286" s="66" t="s">
        <v>2193</v>
      </c>
      <c r="C1286" s="67"/>
      <c r="D1286" s="68"/>
      <c r="E1286" s="69"/>
      <c r="F1286" s="70"/>
      <c r="G1286" s="67"/>
      <c r="H1286" s="71"/>
      <c r="I1286" s="72"/>
      <c r="J1286" s="72"/>
      <c r="K1286" s="36"/>
      <c r="L1286" s="79"/>
      <c r="M1286" s="79"/>
      <c r="N1286" s="74"/>
      <c r="O1286" s="81" t="s">
        <v>2406</v>
      </c>
      <c r="P1286" s="83">
        <v>42397.492361111108</v>
      </c>
      <c r="Q1286" s="81" t="s">
        <v>3284</v>
      </c>
      <c r="R1286" s="81"/>
      <c r="S1286" s="81"/>
      <c r="T1286" s="81"/>
      <c r="U1286" s="83">
        <v>42397.492361111108</v>
      </c>
      <c r="V1286" s="84" t="s">
        <v>6401</v>
      </c>
      <c r="W1286" s="81"/>
      <c r="X1286" s="81"/>
      <c r="Y1286" s="87" t="s">
        <v>8797</v>
      </c>
      <c r="Z1286" s="81"/>
    </row>
    <row r="1287" spans="1:26" x14ac:dyDescent="0.25">
      <c r="A1287" s="66" t="s">
        <v>1224</v>
      </c>
      <c r="B1287" s="66" t="s">
        <v>2262</v>
      </c>
      <c r="C1287" s="67"/>
      <c r="D1287" s="68"/>
      <c r="E1287" s="69"/>
      <c r="F1287" s="70"/>
      <c r="G1287" s="67"/>
      <c r="H1287" s="71"/>
      <c r="I1287" s="72"/>
      <c r="J1287" s="72"/>
      <c r="K1287" s="36"/>
      <c r="L1287" s="79"/>
      <c r="M1287" s="79"/>
      <c r="N1287" s="74"/>
      <c r="O1287" s="81" t="s">
        <v>2406</v>
      </c>
      <c r="P1287" s="83">
        <v>42397.492361111108</v>
      </c>
      <c r="Q1287" s="81" t="s">
        <v>3284</v>
      </c>
      <c r="R1287" s="81"/>
      <c r="S1287" s="81"/>
      <c r="T1287" s="81"/>
      <c r="U1287" s="83">
        <v>42397.492361111108</v>
      </c>
      <c r="V1287" s="84" t="s">
        <v>6401</v>
      </c>
      <c r="W1287" s="81"/>
      <c r="X1287" s="81"/>
      <c r="Y1287" s="87" t="s">
        <v>8797</v>
      </c>
      <c r="Z1287" s="81"/>
    </row>
    <row r="1288" spans="1:26" x14ac:dyDescent="0.25">
      <c r="A1288" s="66" t="s">
        <v>1224</v>
      </c>
      <c r="B1288" s="66" t="s">
        <v>2094</v>
      </c>
      <c r="C1288" s="67"/>
      <c r="D1288" s="68"/>
      <c r="E1288" s="69"/>
      <c r="F1288" s="70"/>
      <c r="G1288" s="67"/>
      <c r="H1288" s="71"/>
      <c r="I1288" s="72"/>
      <c r="J1288" s="72"/>
      <c r="K1288" s="36"/>
      <c r="L1288" s="79"/>
      <c r="M1288" s="79"/>
      <c r="N1288" s="74"/>
      <c r="O1288" s="81" t="s">
        <v>2406</v>
      </c>
      <c r="P1288" s="83">
        <v>42397.667303240742</v>
      </c>
      <c r="Q1288" s="81" t="s">
        <v>3285</v>
      </c>
      <c r="R1288" s="84" t="s">
        <v>4179</v>
      </c>
      <c r="S1288" s="81" t="s">
        <v>4825</v>
      </c>
      <c r="T1288" s="81"/>
      <c r="U1288" s="83">
        <v>42397.667303240742</v>
      </c>
      <c r="V1288" s="84" t="s">
        <v>6402</v>
      </c>
      <c r="W1288" s="81"/>
      <c r="X1288" s="81"/>
      <c r="Y1288" s="87" t="s">
        <v>8798</v>
      </c>
      <c r="Z1288" s="81"/>
    </row>
    <row r="1289" spans="1:26" x14ac:dyDescent="0.25">
      <c r="A1289" s="66" t="s">
        <v>1225</v>
      </c>
      <c r="B1289" s="66" t="s">
        <v>1225</v>
      </c>
      <c r="C1289" s="67"/>
      <c r="D1289" s="68"/>
      <c r="E1289" s="69"/>
      <c r="F1289" s="70"/>
      <c r="G1289" s="67"/>
      <c r="H1289" s="71"/>
      <c r="I1289" s="72"/>
      <c r="J1289" s="72"/>
      <c r="K1289" s="36"/>
      <c r="L1289" s="79"/>
      <c r="M1289" s="79"/>
      <c r="N1289" s="74"/>
      <c r="O1289" s="81" t="s">
        <v>179</v>
      </c>
      <c r="P1289" s="83">
        <v>42397.626504629632</v>
      </c>
      <c r="Q1289" s="81" t="s">
        <v>3286</v>
      </c>
      <c r="R1289" s="84" t="s">
        <v>4184</v>
      </c>
      <c r="S1289" s="81" t="s">
        <v>4828</v>
      </c>
      <c r="T1289" s="81" t="s">
        <v>5127</v>
      </c>
      <c r="U1289" s="83">
        <v>42397.626504629632</v>
      </c>
      <c r="V1289" s="84" t="s">
        <v>6403</v>
      </c>
      <c r="W1289" s="81"/>
      <c r="X1289" s="81"/>
      <c r="Y1289" s="87" t="s">
        <v>8799</v>
      </c>
      <c r="Z1289" s="81"/>
    </row>
    <row r="1290" spans="1:26" x14ac:dyDescent="0.25">
      <c r="A1290" s="66" t="s">
        <v>1225</v>
      </c>
      <c r="B1290" s="66" t="s">
        <v>1225</v>
      </c>
      <c r="C1290" s="67"/>
      <c r="D1290" s="68"/>
      <c r="E1290" s="69"/>
      <c r="F1290" s="70"/>
      <c r="G1290" s="67"/>
      <c r="H1290" s="71"/>
      <c r="I1290" s="72"/>
      <c r="J1290" s="72"/>
      <c r="K1290" s="36"/>
      <c r="L1290" s="79"/>
      <c r="M1290" s="79"/>
      <c r="N1290" s="74"/>
      <c r="O1290" s="81" t="s">
        <v>179</v>
      </c>
      <c r="P1290" s="83">
        <v>42397.66815972222</v>
      </c>
      <c r="Q1290" s="81" t="s">
        <v>3287</v>
      </c>
      <c r="R1290" s="84" t="s">
        <v>4184</v>
      </c>
      <c r="S1290" s="81" t="s">
        <v>4828</v>
      </c>
      <c r="T1290" s="81" t="s">
        <v>5127</v>
      </c>
      <c r="U1290" s="83">
        <v>42397.66815972222</v>
      </c>
      <c r="V1290" s="84" t="s">
        <v>6404</v>
      </c>
      <c r="W1290" s="81"/>
      <c r="X1290" s="81"/>
      <c r="Y1290" s="87" t="s">
        <v>8800</v>
      </c>
      <c r="Z1290" s="81"/>
    </row>
    <row r="1291" spans="1:26" x14ac:dyDescent="0.25">
      <c r="A1291" s="66" t="s">
        <v>1226</v>
      </c>
      <c r="B1291" s="66" t="s">
        <v>1935</v>
      </c>
      <c r="C1291" s="67"/>
      <c r="D1291" s="68"/>
      <c r="E1291" s="69"/>
      <c r="F1291" s="70"/>
      <c r="G1291" s="67"/>
      <c r="H1291" s="71"/>
      <c r="I1291" s="72"/>
      <c r="J1291" s="72"/>
      <c r="K1291" s="36"/>
      <c r="L1291" s="79"/>
      <c r="M1291" s="79"/>
      <c r="N1291" s="74"/>
      <c r="O1291" s="81" t="s">
        <v>2406</v>
      </c>
      <c r="P1291" s="83">
        <v>42397.66815972222</v>
      </c>
      <c r="Q1291" s="81" t="s">
        <v>3288</v>
      </c>
      <c r="R1291" s="84" t="s">
        <v>4536</v>
      </c>
      <c r="S1291" s="81" t="s">
        <v>4907</v>
      </c>
      <c r="T1291" s="81" t="s">
        <v>5128</v>
      </c>
      <c r="U1291" s="83">
        <v>42397.66815972222</v>
      </c>
      <c r="V1291" s="84" t="s">
        <v>6405</v>
      </c>
      <c r="W1291" s="81"/>
      <c r="X1291" s="81"/>
      <c r="Y1291" s="87" t="s">
        <v>8801</v>
      </c>
      <c r="Z1291" s="81"/>
    </row>
    <row r="1292" spans="1:26" x14ac:dyDescent="0.25">
      <c r="A1292" s="66" t="s">
        <v>1227</v>
      </c>
      <c r="B1292" s="66" t="s">
        <v>1227</v>
      </c>
      <c r="C1292" s="67"/>
      <c r="D1292" s="68"/>
      <c r="E1292" s="69"/>
      <c r="F1292" s="70"/>
      <c r="G1292" s="67"/>
      <c r="H1292" s="71"/>
      <c r="I1292" s="72"/>
      <c r="J1292" s="72"/>
      <c r="K1292" s="36"/>
      <c r="L1292" s="79"/>
      <c r="M1292" s="79"/>
      <c r="N1292" s="74"/>
      <c r="O1292" s="81" t="s">
        <v>179</v>
      </c>
      <c r="P1292" s="83">
        <v>42397.668194444443</v>
      </c>
      <c r="Q1292" s="81" t="s">
        <v>3289</v>
      </c>
      <c r="R1292" s="81"/>
      <c r="S1292" s="81"/>
      <c r="T1292" s="81" t="s">
        <v>5129</v>
      </c>
      <c r="U1292" s="83">
        <v>42397.668194444443</v>
      </c>
      <c r="V1292" s="84" t="s">
        <v>6406</v>
      </c>
      <c r="W1292" s="81"/>
      <c r="X1292" s="81"/>
      <c r="Y1292" s="87" t="s">
        <v>8802</v>
      </c>
      <c r="Z1292" s="81"/>
    </row>
    <row r="1293" spans="1:26" x14ac:dyDescent="0.25">
      <c r="A1293" s="66" t="s">
        <v>1228</v>
      </c>
      <c r="B1293" s="66" t="s">
        <v>1995</v>
      </c>
      <c r="C1293" s="67"/>
      <c r="D1293" s="68"/>
      <c r="E1293" s="69"/>
      <c r="F1293" s="70"/>
      <c r="G1293" s="67"/>
      <c r="H1293" s="71"/>
      <c r="I1293" s="72"/>
      <c r="J1293" s="72"/>
      <c r="K1293" s="36"/>
      <c r="L1293" s="79"/>
      <c r="M1293" s="79"/>
      <c r="N1293" s="74"/>
      <c r="O1293" s="81" t="s">
        <v>2406</v>
      </c>
      <c r="P1293" s="83">
        <v>42397.668252314812</v>
      </c>
      <c r="Q1293" s="81" t="s">
        <v>2963</v>
      </c>
      <c r="R1293" s="84" t="s">
        <v>4409</v>
      </c>
      <c r="S1293" s="81" t="s">
        <v>4814</v>
      </c>
      <c r="T1293" s="81"/>
      <c r="U1293" s="83">
        <v>42397.668252314812</v>
      </c>
      <c r="V1293" s="84" t="s">
        <v>6407</v>
      </c>
      <c r="W1293" s="81"/>
      <c r="X1293" s="81"/>
      <c r="Y1293" s="87" t="s">
        <v>8803</v>
      </c>
      <c r="Z1293" s="81"/>
    </row>
    <row r="1294" spans="1:26" x14ac:dyDescent="0.25">
      <c r="A1294" s="66" t="s">
        <v>1229</v>
      </c>
      <c r="B1294" s="66" t="s">
        <v>1229</v>
      </c>
      <c r="C1294" s="67"/>
      <c r="D1294" s="68"/>
      <c r="E1294" s="69"/>
      <c r="F1294" s="70"/>
      <c r="G1294" s="67"/>
      <c r="H1294" s="71"/>
      <c r="I1294" s="72"/>
      <c r="J1294" s="72"/>
      <c r="K1294" s="36"/>
      <c r="L1294" s="79"/>
      <c r="M1294" s="79"/>
      <c r="N1294" s="74"/>
      <c r="O1294" s="81" t="s">
        <v>179</v>
      </c>
      <c r="P1294" s="83">
        <v>42397.668391203704</v>
      </c>
      <c r="Q1294" s="81" t="s">
        <v>3290</v>
      </c>
      <c r="R1294" s="84" t="s">
        <v>4537</v>
      </c>
      <c r="S1294" s="81" t="s">
        <v>4823</v>
      </c>
      <c r="T1294" s="81"/>
      <c r="U1294" s="83">
        <v>42397.668391203704</v>
      </c>
      <c r="V1294" s="84" t="s">
        <v>6408</v>
      </c>
      <c r="W1294" s="81"/>
      <c r="X1294" s="81"/>
      <c r="Y1294" s="87" t="s">
        <v>8804</v>
      </c>
      <c r="Z1294" s="81"/>
    </row>
    <row r="1295" spans="1:26" x14ac:dyDescent="0.25">
      <c r="A1295" s="66" t="s">
        <v>1230</v>
      </c>
      <c r="B1295" s="66" t="s">
        <v>2117</v>
      </c>
      <c r="C1295" s="67"/>
      <c r="D1295" s="68"/>
      <c r="E1295" s="69"/>
      <c r="F1295" s="70"/>
      <c r="G1295" s="67"/>
      <c r="H1295" s="71"/>
      <c r="I1295" s="72"/>
      <c r="J1295" s="72"/>
      <c r="K1295" s="36"/>
      <c r="L1295" s="79"/>
      <c r="M1295" s="79"/>
      <c r="N1295" s="74"/>
      <c r="O1295" s="81" t="s">
        <v>2406</v>
      </c>
      <c r="P1295" s="83">
        <v>42397.669733796298</v>
      </c>
      <c r="Q1295" s="81" t="s">
        <v>3291</v>
      </c>
      <c r="R1295" s="84" t="s">
        <v>4538</v>
      </c>
      <c r="S1295" s="81" t="s">
        <v>4858</v>
      </c>
      <c r="T1295" s="81"/>
      <c r="U1295" s="83">
        <v>42397.669733796298</v>
      </c>
      <c r="V1295" s="84" t="s">
        <v>6409</v>
      </c>
      <c r="W1295" s="81"/>
      <c r="X1295" s="81"/>
      <c r="Y1295" s="87" t="s">
        <v>8805</v>
      </c>
      <c r="Z1295" s="81"/>
    </row>
    <row r="1296" spans="1:26" x14ac:dyDescent="0.25">
      <c r="A1296" s="66" t="s">
        <v>1231</v>
      </c>
      <c r="B1296" s="66" t="s">
        <v>1995</v>
      </c>
      <c r="C1296" s="67"/>
      <c r="D1296" s="68"/>
      <c r="E1296" s="69"/>
      <c r="F1296" s="70"/>
      <c r="G1296" s="67"/>
      <c r="H1296" s="71"/>
      <c r="I1296" s="72"/>
      <c r="J1296" s="72"/>
      <c r="K1296" s="36"/>
      <c r="L1296" s="79"/>
      <c r="M1296" s="79"/>
      <c r="N1296" s="74"/>
      <c r="O1296" s="81" t="s">
        <v>2406</v>
      </c>
      <c r="P1296" s="83">
        <v>42397.67</v>
      </c>
      <c r="Q1296" s="81" t="s">
        <v>2963</v>
      </c>
      <c r="R1296" s="84" t="s">
        <v>4409</v>
      </c>
      <c r="S1296" s="81" t="s">
        <v>4814</v>
      </c>
      <c r="T1296" s="81"/>
      <c r="U1296" s="83">
        <v>42397.67</v>
      </c>
      <c r="V1296" s="84" t="s">
        <v>6410</v>
      </c>
      <c r="W1296" s="81"/>
      <c r="X1296" s="81"/>
      <c r="Y1296" s="87" t="s">
        <v>8806</v>
      </c>
      <c r="Z1296" s="81"/>
    </row>
    <row r="1297" spans="1:26" x14ac:dyDescent="0.25">
      <c r="A1297" s="66" t="s">
        <v>1232</v>
      </c>
      <c r="B1297" s="66" t="s">
        <v>1232</v>
      </c>
      <c r="C1297" s="67"/>
      <c r="D1297" s="68"/>
      <c r="E1297" s="69"/>
      <c r="F1297" s="70"/>
      <c r="G1297" s="67"/>
      <c r="H1297" s="71"/>
      <c r="I1297" s="72"/>
      <c r="J1297" s="72"/>
      <c r="K1297" s="36"/>
      <c r="L1297" s="79"/>
      <c r="M1297" s="79"/>
      <c r="N1297" s="74"/>
      <c r="O1297" s="81" t="s">
        <v>179</v>
      </c>
      <c r="P1297" s="83">
        <v>42397.670185185183</v>
      </c>
      <c r="Q1297" s="81" t="s">
        <v>3292</v>
      </c>
      <c r="R1297" s="84" t="s">
        <v>4539</v>
      </c>
      <c r="S1297" s="81" t="s">
        <v>4959</v>
      </c>
      <c r="T1297" s="81"/>
      <c r="U1297" s="83">
        <v>42397.670185185183</v>
      </c>
      <c r="V1297" s="84" t="s">
        <v>6411</v>
      </c>
      <c r="W1297" s="81"/>
      <c r="X1297" s="81"/>
      <c r="Y1297" s="87" t="s">
        <v>8807</v>
      </c>
      <c r="Z1297" s="81"/>
    </row>
    <row r="1298" spans="1:26" x14ac:dyDescent="0.25">
      <c r="A1298" s="66" t="s">
        <v>1233</v>
      </c>
      <c r="B1298" s="66" t="s">
        <v>2127</v>
      </c>
      <c r="C1298" s="67"/>
      <c r="D1298" s="68"/>
      <c r="E1298" s="69"/>
      <c r="F1298" s="70"/>
      <c r="G1298" s="67"/>
      <c r="H1298" s="71"/>
      <c r="I1298" s="72"/>
      <c r="J1298" s="72"/>
      <c r="K1298" s="36"/>
      <c r="L1298" s="79"/>
      <c r="M1298" s="79"/>
      <c r="N1298" s="74"/>
      <c r="O1298" s="81" t="s">
        <v>2406</v>
      </c>
      <c r="P1298" s="83">
        <v>42397.670381944445</v>
      </c>
      <c r="Q1298" s="81" t="s">
        <v>3293</v>
      </c>
      <c r="R1298" s="84" t="s">
        <v>4258</v>
      </c>
      <c r="S1298" s="81" t="s">
        <v>4871</v>
      </c>
      <c r="T1298" s="81" t="s">
        <v>5130</v>
      </c>
      <c r="U1298" s="83">
        <v>42397.670381944445</v>
      </c>
      <c r="V1298" s="84" t="s">
        <v>6412</v>
      </c>
      <c r="W1298" s="81"/>
      <c r="X1298" s="81"/>
      <c r="Y1298" s="87" t="s">
        <v>8808</v>
      </c>
      <c r="Z1298" s="81"/>
    </row>
    <row r="1299" spans="1:26" x14ac:dyDescent="0.25">
      <c r="A1299" s="66" t="s">
        <v>1233</v>
      </c>
      <c r="B1299" s="66" t="s">
        <v>1617</v>
      </c>
      <c r="C1299" s="67"/>
      <c r="D1299" s="68"/>
      <c r="E1299" s="69"/>
      <c r="F1299" s="70"/>
      <c r="G1299" s="67"/>
      <c r="H1299" s="71"/>
      <c r="I1299" s="72"/>
      <c r="J1299" s="72"/>
      <c r="K1299" s="36"/>
      <c r="L1299" s="79"/>
      <c r="M1299" s="79"/>
      <c r="N1299" s="74"/>
      <c r="O1299" s="81" t="s">
        <v>2406</v>
      </c>
      <c r="P1299" s="83">
        <v>42397.670381944445</v>
      </c>
      <c r="Q1299" s="81" t="s">
        <v>3293</v>
      </c>
      <c r="R1299" s="84" t="s">
        <v>4258</v>
      </c>
      <c r="S1299" s="81" t="s">
        <v>4871</v>
      </c>
      <c r="T1299" s="81" t="s">
        <v>5130</v>
      </c>
      <c r="U1299" s="83">
        <v>42397.670381944445</v>
      </c>
      <c r="V1299" s="84" t="s">
        <v>6412</v>
      </c>
      <c r="W1299" s="81"/>
      <c r="X1299" s="81"/>
      <c r="Y1299" s="87" t="s">
        <v>8808</v>
      </c>
      <c r="Z1299" s="81"/>
    </row>
    <row r="1300" spans="1:26" x14ac:dyDescent="0.25">
      <c r="A1300" s="66" t="s">
        <v>1234</v>
      </c>
      <c r="B1300" s="66" t="s">
        <v>2127</v>
      </c>
      <c r="C1300" s="67"/>
      <c r="D1300" s="68"/>
      <c r="E1300" s="69"/>
      <c r="F1300" s="70"/>
      <c r="G1300" s="67"/>
      <c r="H1300" s="71"/>
      <c r="I1300" s="72"/>
      <c r="J1300" s="72"/>
      <c r="K1300" s="36"/>
      <c r="L1300" s="79"/>
      <c r="M1300" s="79"/>
      <c r="N1300" s="74"/>
      <c r="O1300" s="81" t="s">
        <v>2406</v>
      </c>
      <c r="P1300" s="83">
        <v>42397.670636574076</v>
      </c>
      <c r="Q1300" s="81" t="s">
        <v>3293</v>
      </c>
      <c r="R1300" s="84" t="s">
        <v>4258</v>
      </c>
      <c r="S1300" s="81" t="s">
        <v>4871</v>
      </c>
      <c r="T1300" s="81" t="s">
        <v>5130</v>
      </c>
      <c r="U1300" s="83">
        <v>42397.670636574076</v>
      </c>
      <c r="V1300" s="84" t="s">
        <v>6413</v>
      </c>
      <c r="W1300" s="81"/>
      <c r="X1300" s="81"/>
      <c r="Y1300" s="87" t="s">
        <v>8809</v>
      </c>
      <c r="Z1300" s="81"/>
    </row>
    <row r="1301" spans="1:26" x14ac:dyDescent="0.25">
      <c r="A1301" s="66" t="s">
        <v>1234</v>
      </c>
      <c r="B1301" s="66" t="s">
        <v>1617</v>
      </c>
      <c r="C1301" s="67"/>
      <c r="D1301" s="68"/>
      <c r="E1301" s="69"/>
      <c r="F1301" s="70"/>
      <c r="G1301" s="67"/>
      <c r="H1301" s="71"/>
      <c r="I1301" s="72"/>
      <c r="J1301" s="72"/>
      <c r="K1301" s="36"/>
      <c r="L1301" s="79"/>
      <c r="M1301" s="79"/>
      <c r="N1301" s="74"/>
      <c r="O1301" s="81" t="s">
        <v>2406</v>
      </c>
      <c r="P1301" s="83">
        <v>42397.670636574076</v>
      </c>
      <c r="Q1301" s="81" t="s">
        <v>3293</v>
      </c>
      <c r="R1301" s="84" t="s">
        <v>4258</v>
      </c>
      <c r="S1301" s="81" t="s">
        <v>4871</v>
      </c>
      <c r="T1301" s="81" t="s">
        <v>5130</v>
      </c>
      <c r="U1301" s="83">
        <v>42397.670636574076</v>
      </c>
      <c r="V1301" s="84" t="s">
        <v>6413</v>
      </c>
      <c r="W1301" s="81"/>
      <c r="X1301" s="81"/>
      <c r="Y1301" s="87" t="s">
        <v>8809</v>
      </c>
      <c r="Z1301" s="81"/>
    </row>
    <row r="1302" spans="1:26" x14ac:dyDescent="0.25">
      <c r="A1302" s="66" t="s">
        <v>1235</v>
      </c>
      <c r="B1302" s="66" t="s">
        <v>1235</v>
      </c>
      <c r="C1302" s="67"/>
      <c r="D1302" s="68"/>
      <c r="E1302" s="69"/>
      <c r="F1302" s="70"/>
      <c r="G1302" s="67"/>
      <c r="H1302" s="71"/>
      <c r="I1302" s="72"/>
      <c r="J1302" s="72"/>
      <c r="K1302" s="36"/>
      <c r="L1302" s="79"/>
      <c r="M1302" s="79"/>
      <c r="N1302" s="74"/>
      <c r="O1302" s="81" t="s">
        <v>179</v>
      </c>
      <c r="P1302" s="83">
        <v>42397.663402777776</v>
      </c>
      <c r="Q1302" s="81" t="s">
        <v>3294</v>
      </c>
      <c r="R1302" s="84" t="s">
        <v>4540</v>
      </c>
      <c r="S1302" s="81" t="s">
        <v>4960</v>
      </c>
      <c r="T1302" s="81" t="s">
        <v>5131</v>
      </c>
      <c r="U1302" s="83">
        <v>42397.663402777776</v>
      </c>
      <c r="V1302" s="84" t="s">
        <v>6414</v>
      </c>
      <c r="W1302" s="81"/>
      <c r="X1302" s="81"/>
      <c r="Y1302" s="87" t="s">
        <v>8810</v>
      </c>
      <c r="Z1302" s="81"/>
    </row>
    <row r="1303" spans="1:26" x14ac:dyDescent="0.25">
      <c r="A1303" s="66" t="s">
        <v>1235</v>
      </c>
      <c r="B1303" s="66" t="s">
        <v>1235</v>
      </c>
      <c r="C1303" s="67"/>
      <c r="D1303" s="68"/>
      <c r="E1303" s="69"/>
      <c r="F1303" s="70"/>
      <c r="G1303" s="67"/>
      <c r="H1303" s="71"/>
      <c r="I1303" s="72"/>
      <c r="J1303" s="72"/>
      <c r="K1303" s="36"/>
      <c r="L1303" s="79"/>
      <c r="M1303" s="79"/>
      <c r="N1303" s="74"/>
      <c r="O1303" s="81" t="s">
        <v>179</v>
      </c>
      <c r="P1303" s="83">
        <v>42397.670902777776</v>
      </c>
      <c r="Q1303" s="81" t="s">
        <v>3295</v>
      </c>
      <c r="R1303" s="84" t="s">
        <v>4541</v>
      </c>
      <c r="S1303" s="81" t="s">
        <v>4961</v>
      </c>
      <c r="T1303" s="81" t="s">
        <v>5131</v>
      </c>
      <c r="U1303" s="83">
        <v>42397.670902777776</v>
      </c>
      <c r="V1303" s="84" t="s">
        <v>6415</v>
      </c>
      <c r="W1303" s="81"/>
      <c r="X1303" s="81"/>
      <c r="Y1303" s="87" t="s">
        <v>8811</v>
      </c>
      <c r="Z1303" s="81"/>
    </row>
    <row r="1304" spans="1:26" x14ac:dyDescent="0.25">
      <c r="A1304" s="66" t="s">
        <v>1236</v>
      </c>
      <c r="B1304" s="66" t="s">
        <v>2061</v>
      </c>
      <c r="C1304" s="67"/>
      <c r="D1304" s="68"/>
      <c r="E1304" s="69"/>
      <c r="F1304" s="70"/>
      <c r="G1304" s="67"/>
      <c r="H1304" s="71"/>
      <c r="I1304" s="72"/>
      <c r="J1304" s="72"/>
      <c r="K1304" s="36"/>
      <c r="L1304" s="79"/>
      <c r="M1304" s="79"/>
      <c r="N1304" s="74"/>
      <c r="O1304" s="81" t="s">
        <v>2406</v>
      </c>
      <c r="P1304" s="83">
        <v>42397.671076388891</v>
      </c>
      <c r="Q1304" s="81" t="s">
        <v>3117</v>
      </c>
      <c r="R1304" s="84" t="s">
        <v>4253</v>
      </c>
      <c r="S1304" s="81" t="s">
        <v>4869</v>
      </c>
      <c r="T1304" s="81" t="s">
        <v>5103</v>
      </c>
      <c r="U1304" s="83">
        <v>42397.671076388891</v>
      </c>
      <c r="V1304" s="84" t="s">
        <v>6416</v>
      </c>
      <c r="W1304" s="81"/>
      <c r="X1304" s="81"/>
      <c r="Y1304" s="87" t="s">
        <v>8812</v>
      </c>
      <c r="Z1304" s="81"/>
    </row>
    <row r="1305" spans="1:26" x14ac:dyDescent="0.25">
      <c r="A1305" s="66" t="s">
        <v>1237</v>
      </c>
      <c r="B1305" s="66" t="s">
        <v>2133</v>
      </c>
      <c r="C1305" s="67"/>
      <c r="D1305" s="68"/>
      <c r="E1305" s="69"/>
      <c r="F1305" s="70"/>
      <c r="G1305" s="67"/>
      <c r="H1305" s="71"/>
      <c r="I1305" s="72"/>
      <c r="J1305" s="72"/>
      <c r="K1305" s="36"/>
      <c r="L1305" s="79"/>
      <c r="M1305" s="79"/>
      <c r="N1305" s="74"/>
      <c r="O1305" s="81" t="s">
        <v>2406</v>
      </c>
      <c r="P1305" s="83">
        <v>42397.6716087963</v>
      </c>
      <c r="Q1305" s="81" t="s">
        <v>3247</v>
      </c>
      <c r="R1305" s="84" t="s">
        <v>4530</v>
      </c>
      <c r="S1305" s="81" t="s">
        <v>4880</v>
      </c>
      <c r="T1305" s="81"/>
      <c r="U1305" s="83">
        <v>42397.6716087963</v>
      </c>
      <c r="V1305" s="84" t="s">
        <v>6417</v>
      </c>
      <c r="W1305" s="81"/>
      <c r="X1305" s="81"/>
      <c r="Y1305" s="87" t="s">
        <v>8813</v>
      </c>
      <c r="Z1305" s="81"/>
    </row>
    <row r="1306" spans="1:26" x14ac:dyDescent="0.25">
      <c r="A1306" s="66" t="s">
        <v>1238</v>
      </c>
      <c r="B1306" s="66" t="s">
        <v>1238</v>
      </c>
      <c r="C1306" s="67"/>
      <c r="D1306" s="68"/>
      <c r="E1306" s="69"/>
      <c r="F1306" s="70"/>
      <c r="G1306" s="67"/>
      <c r="H1306" s="71"/>
      <c r="I1306" s="72"/>
      <c r="J1306" s="72"/>
      <c r="K1306" s="36"/>
      <c r="L1306" s="79"/>
      <c r="M1306" s="79"/>
      <c r="N1306" s="74"/>
      <c r="O1306" s="81" t="s">
        <v>179</v>
      </c>
      <c r="P1306" s="83">
        <v>42397.672199074077</v>
      </c>
      <c r="Q1306" s="81" t="s">
        <v>3296</v>
      </c>
      <c r="R1306" s="84" t="s">
        <v>4428</v>
      </c>
      <c r="S1306" s="81" t="s">
        <v>4828</v>
      </c>
      <c r="T1306" s="81"/>
      <c r="U1306" s="83">
        <v>42397.672199074077</v>
      </c>
      <c r="V1306" s="84" t="s">
        <v>6418</v>
      </c>
      <c r="W1306" s="81"/>
      <c r="X1306" s="81"/>
      <c r="Y1306" s="87" t="s">
        <v>8814</v>
      </c>
      <c r="Z1306" s="81"/>
    </row>
    <row r="1307" spans="1:26" x14ac:dyDescent="0.25">
      <c r="A1307" s="66" t="s">
        <v>1239</v>
      </c>
      <c r="B1307" s="66" t="s">
        <v>1239</v>
      </c>
      <c r="C1307" s="67"/>
      <c r="D1307" s="68"/>
      <c r="E1307" s="69"/>
      <c r="F1307" s="70"/>
      <c r="G1307" s="67"/>
      <c r="H1307" s="71"/>
      <c r="I1307" s="72"/>
      <c r="J1307" s="72"/>
      <c r="K1307" s="36"/>
      <c r="L1307" s="79"/>
      <c r="M1307" s="79"/>
      <c r="N1307" s="74"/>
      <c r="O1307" s="81" t="s">
        <v>179</v>
      </c>
      <c r="P1307" s="83">
        <v>42397.672847222224</v>
      </c>
      <c r="Q1307" s="81" t="s">
        <v>3297</v>
      </c>
      <c r="R1307" s="81"/>
      <c r="S1307" s="81"/>
      <c r="T1307" s="81"/>
      <c r="U1307" s="83">
        <v>42397.672847222224</v>
      </c>
      <c r="V1307" s="84" t="s">
        <v>6419</v>
      </c>
      <c r="W1307" s="81"/>
      <c r="X1307" s="81"/>
      <c r="Y1307" s="87" t="s">
        <v>8815</v>
      </c>
      <c r="Z1307" s="81"/>
    </row>
    <row r="1308" spans="1:26" x14ac:dyDescent="0.25">
      <c r="A1308" s="66" t="s">
        <v>1240</v>
      </c>
      <c r="B1308" s="66" t="s">
        <v>1240</v>
      </c>
      <c r="C1308" s="67"/>
      <c r="D1308" s="68"/>
      <c r="E1308" s="69"/>
      <c r="F1308" s="70"/>
      <c r="G1308" s="67"/>
      <c r="H1308" s="71"/>
      <c r="I1308" s="72"/>
      <c r="J1308" s="72"/>
      <c r="K1308" s="36"/>
      <c r="L1308" s="79"/>
      <c r="M1308" s="79"/>
      <c r="N1308" s="74"/>
      <c r="O1308" s="81" t="s">
        <v>179</v>
      </c>
      <c r="P1308" s="83">
        <v>42397.673495370371</v>
      </c>
      <c r="Q1308" s="81" t="s">
        <v>3298</v>
      </c>
      <c r="R1308" s="84" t="s">
        <v>4542</v>
      </c>
      <c r="S1308" s="81" t="s">
        <v>4814</v>
      </c>
      <c r="T1308" s="81"/>
      <c r="U1308" s="83">
        <v>42397.673495370371</v>
      </c>
      <c r="V1308" s="84" t="s">
        <v>6420</v>
      </c>
      <c r="W1308" s="81"/>
      <c r="X1308" s="81"/>
      <c r="Y1308" s="87" t="s">
        <v>8816</v>
      </c>
      <c r="Z1308" s="81"/>
    </row>
    <row r="1309" spans="1:26" x14ac:dyDescent="0.25">
      <c r="A1309" s="66" t="s">
        <v>1241</v>
      </c>
      <c r="B1309" s="66" t="s">
        <v>2170</v>
      </c>
      <c r="C1309" s="67"/>
      <c r="D1309" s="68"/>
      <c r="E1309" s="69"/>
      <c r="F1309" s="70"/>
      <c r="G1309" s="67"/>
      <c r="H1309" s="71"/>
      <c r="I1309" s="72"/>
      <c r="J1309" s="72"/>
      <c r="K1309" s="36"/>
      <c r="L1309" s="79"/>
      <c r="M1309" s="79"/>
      <c r="N1309" s="74"/>
      <c r="O1309" s="81" t="s">
        <v>2406</v>
      </c>
      <c r="P1309" s="83">
        <v>42397.673854166664</v>
      </c>
      <c r="Q1309" s="81" t="s">
        <v>2824</v>
      </c>
      <c r="R1309" s="84" t="s">
        <v>4294</v>
      </c>
      <c r="S1309" s="81" t="s">
        <v>4884</v>
      </c>
      <c r="T1309" s="81"/>
      <c r="U1309" s="83">
        <v>42397.673854166664</v>
      </c>
      <c r="V1309" s="84" t="s">
        <v>6421</v>
      </c>
      <c r="W1309" s="81"/>
      <c r="X1309" s="81"/>
      <c r="Y1309" s="87" t="s">
        <v>8817</v>
      </c>
      <c r="Z1309" s="81"/>
    </row>
    <row r="1310" spans="1:26" x14ac:dyDescent="0.25">
      <c r="A1310" s="66" t="s">
        <v>1242</v>
      </c>
      <c r="B1310" s="66" t="s">
        <v>1754</v>
      </c>
      <c r="C1310" s="67"/>
      <c r="D1310" s="68"/>
      <c r="E1310" s="69"/>
      <c r="F1310" s="70"/>
      <c r="G1310" s="67"/>
      <c r="H1310" s="71"/>
      <c r="I1310" s="72"/>
      <c r="J1310" s="72"/>
      <c r="K1310" s="36"/>
      <c r="L1310" s="79"/>
      <c r="M1310" s="79"/>
      <c r="N1310" s="74"/>
      <c r="O1310" s="81" t="s">
        <v>2406</v>
      </c>
      <c r="P1310" s="83">
        <v>42397.674247685187</v>
      </c>
      <c r="Q1310" s="81" t="s">
        <v>2900</v>
      </c>
      <c r="R1310" s="84" t="s">
        <v>4385</v>
      </c>
      <c r="S1310" s="81" t="s">
        <v>4914</v>
      </c>
      <c r="T1310" s="81" t="s">
        <v>5081</v>
      </c>
      <c r="U1310" s="83">
        <v>42397.674247685187</v>
      </c>
      <c r="V1310" s="84" t="s">
        <v>6422</v>
      </c>
      <c r="W1310" s="81"/>
      <c r="X1310" s="81"/>
      <c r="Y1310" s="87" t="s">
        <v>8818</v>
      </c>
      <c r="Z1310" s="81"/>
    </row>
    <row r="1311" spans="1:26" x14ac:dyDescent="0.25">
      <c r="A1311" s="66" t="s">
        <v>1243</v>
      </c>
      <c r="B1311" s="66" t="s">
        <v>2187</v>
      </c>
      <c r="C1311" s="67"/>
      <c r="D1311" s="68"/>
      <c r="E1311" s="69"/>
      <c r="F1311" s="70"/>
      <c r="G1311" s="67"/>
      <c r="H1311" s="71"/>
      <c r="I1311" s="72"/>
      <c r="J1311" s="72"/>
      <c r="K1311" s="36"/>
      <c r="L1311" s="79"/>
      <c r="M1311" s="79"/>
      <c r="N1311" s="74"/>
      <c r="O1311" s="81" t="s">
        <v>2406</v>
      </c>
      <c r="P1311" s="83">
        <v>42397.674270833333</v>
      </c>
      <c r="Q1311" s="81" t="s">
        <v>2939</v>
      </c>
      <c r="R1311" s="84" t="s">
        <v>4399</v>
      </c>
      <c r="S1311" s="81" t="s">
        <v>4839</v>
      </c>
      <c r="T1311" s="81"/>
      <c r="U1311" s="83">
        <v>42397.674270833333</v>
      </c>
      <c r="V1311" s="84" t="s">
        <v>6423</v>
      </c>
      <c r="W1311" s="81"/>
      <c r="X1311" s="81"/>
      <c r="Y1311" s="87" t="s">
        <v>8819</v>
      </c>
      <c r="Z1311" s="81"/>
    </row>
    <row r="1312" spans="1:26" x14ac:dyDescent="0.25">
      <c r="A1312" s="66" t="s">
        <v>1243</v>
      </c>
      <c r="B1312" s="66" t="s">
        <v>2170</v>
      </c>
      <c r="C1312" s="67"/>
      <c r="D1312" s="68"/>
      <c r="E1312" s="69"/>
      <c r="F1312" s="70"/>
      <c r="G1312" s="67"/>
      <c r="H1312" s="71"/>
      <c r="I1312" s="72"/>
      <c r="J1312" s="72"/>
      <c r="K1312" s="36"/>
      <c r="L1312" s="79"/>
      <c r="M1312" s="79"/>
      <c r="N1312" s="74"/>
      <c r="O1312" s="81" t="s">
        <v>2406</v>
      </c>
      <c r="P1312" s="83">
        <v>42397.671817129631</v>
      </c>
      <c r="Q1312" s="81" t="s">
        <v>2824</v>
      </c>
      <c r="R1312" s="84" t="s">
        <v>4294</v>
      </c>
      <c r="S1312" s="81" t="s">
        <v>4884</v>
      </c>
      <c r="T1312" s="81"/>
      <c r="U1312" s="83">
        <v>42397.671817129631</v>
      </c>
      <c r="V1312" s="84" t="s">
        <v>6424</v>
      </c>
      <c r="W1312" s="81"/>
      <c r="X1312" s="81"/>
      <c r="Y1312" s="87" t="s">
        <v>8820</v>
      </c>
      <c r="Z1312" s="81"/>
    </row>
    <row r="1313" spans="1:26" x14ac:dyDescent="0.25">
      <c r="A1313" s="66" t="s">
        <v>1243</v>
      </c>
      <c r="B1313" s="66" t="s">
        <v>2151</v>
      </c>
      <c r="C1313" s="67"/>
      <c r="D1313" s="68"/>
      <c r="E1313" s="69"/>
      <c r="F1313" s="70"/>
      <c r="G1313" s="67"/>
      <c r="H1313" s="71"/>
      <c r="I1313" s="72"/>
      <c r="J1313" s="72"/>
      <c r="K1313" s="36"/>
      <c r="L1313" s="79"/>
      <c r="M1313" s="79"/>
      <c r="N1313" s="74"/>
      <c r="O1313" s="81" t="s">
        <v>2406</v>
      </c>
      <c r="P1313" s="83">
        <v>42397.671967592592</v>
      </c>
      <c r="Q1313" s="81" t="s">
        <v>2701</v>
      </c>
      <c r="R1313" s="84" t="s">
        <v>4181</v>
      </c>
      <c r="S1313" s="81" t="s">
        <v>4826</v>
      </c>
      <c r="T1313" s="81"/>
      <c r="U1313" s="83">
        <v>42397.671967592592</v>
      </c>
      <c r="V1313" s="84" t="s">
        <v>6425</v>
      </c>
      <c r="W1313" s="81"/>
      <c r="X1313" s="81"/>
      <c r="Y1313" s="87" t="s">
        <v>8821</v>
      </c>
      <c r="Z1313" s="81"/>
    </row>
    <row r="1314" spans="1:26" x14ac:dyDescent="0.25">
      <c r="A1314" s="66" t="s">
        <v>1243</v>
      </c>
      <c r="B1314" s="66" t="s">
        <v>2128</v>
      </c>
      <c r="C1314" s="67"/>
      <c r="D1314" s="68"/>
      <c r="E1314" s="69"/>
      <c r="F1314" s="70"/>
      <c r="G1314" s="67"/>
      <c r="H1314" s="71"/>
      <c r="I1314" s="72"/>
      <c r="J1314" s="72"/>
      <c r="K1314" s="36"/>
      <c r="L1314" s="79"/>
      <c r="M1314" s="79"/>
      <c r="N1314" s="74"/>
      <c r="O1314" s="81" t="s">
        <v>2406</v>
      </c>
      <c r="P1314" s="83">
        <v>42397.672233796293</v>
      </c>
      <c r="Q1314" s="81" t="s">
        <v>2578</v>
      </c>
      <c r="R1314" s="84" t="s">
        <v>4259</v>
      </c>
      <c r="S1314" s="81" t="s">
        <v>4841</v>
      </c>
      <c r="T1314" s="81"/>
      <c r="U1314" s="83">
        <v>42397.672233796293</v>
      </c>
      <c r="V1314" s="84" t="s">
        <v>6426</v>
      </c>
      <c r="W1314" s="81"/>
      <c r="X1314" s="81"/>
      <c r="Y1314" s="87" t="s">
        <v>8822</v>
      </c>
      <c r="Z1314" s="81"/>
    </row>
    <row r="1315" spans="1:26" x14ac:dyDescent="0.25">
      <c r="A1315" s="66" t="s">
        <v>1244</v>
      </c>
      <c r="B1315" s="66" t="s">
        <v>1244</v>
      </c>
      <c r="C1315" s="67"/>
      <c r="D1315" s="68"/>
      <c r="E1315" s="69"/>
      <c r="F1315" s="70"/>
      <c r="G1315" s="67"/>
      <c r="H1315" s="71"/>
      <c r="I1315" s="72"/>
      <c r="J1315" s="72"/>
      <c r="K1315" s="36"/>
      <c r="L1315" s="79"/>
      <c r="M1315" s="79"/>
      <c r="N1315" s="74"/>
      <c r="O1315" s="81" t="s">
        <v>179</v>
      </c>
      <c r="P1315" s="83">
        <v>42397.674641203703</v>
      </c>
      <c r="Q1315" s="81" t="s">
        <v>3299</v>
      </c>
      <c r="R1315" s="84" t="s">
        <v>4179</v>
      </c>
      <c r="S1315" s="81" t="s">
        <v>4825</v>
      </c>
      <c r="T1315" s="81"/>
      <c r="U1315" s="83">
        <v>42397.674641203703</v>
      </c>
      <c r="V1315" s="84" t="s">
        <v>6427</v>
      </c>
      <c r="W1315" s="81"/>
      <c r="X1315" s="81"/>
      <c r="Y1315" s="87" t="s">
        <v>8823</v>
      </c>
      <c r="Z1315" s="81"/>
    </row>
    <row r="1316" spans="1:26" x14ac:dyDescent="0.25">
      <c r="A1316" s="66" t="s">
        <v>1245</v>
      </c>
      <c r="B1316" s="66" t="s">
        <v>1245</v>
      </c>
      <c r="C1316" s="67"/>
      <c r="D1316" s="68"/>
      <c r="E1316" s="69"/>
      <c r="F1316" s="70"/>
      <c r="G1316" s="67"/>
      <c r="H1316" s="71"/>
      <c r="I1316" s="72"/>
      <c r="J1316" s="72"/>
      <c r="K1316" s="36"/>
      <c r="L1316" s="79"/>
      <c r="M1316" s="79"/>
      <c r="N1316" s="74"/>
      <c r="O1316" s="81" t="s">
        <v>179</v>
      </c>
      <c r="P1316" s="83">
        <v>42397.67528935185</v>
      </c>
      <c r="Q1316" s="81" t="s">
        <v>3300</v>
      </c>
      <c r="R1316" s="84" t="s">
        <v>4428</v>
      </c>
      <c r="S1316" s="81" t="s">
        <v>4828</v>
      </c>
      <c r="T1316" s="81"/>
      <c r="U1316" s="83">
        <v>42397.67528935185</v>
      </c>
      <c r="V1316" s="84" t="s">
        <v>6428</v>
      </c>
      <c r="W1316" s="81"/>
      <c r="X1316" s="81"/>
      <c r="Y1316" s="87" t="s">
        <v>8824</v>
      </c>
      <c r="Z1316" s="81"/>
    </row>
    <row r="1317" spans="1:26" x14ac:dyDescent="0.25">
      <c r="A1317" s="66" t="s">
        <v>1246</v>
      </c>
      <c r="B1317" s="66" t="s">
        <v>2263</v>
      </c>
      <c r="C1317" s="67"/>
      <c r="D1317" s="68"/>
      <c r="E1317" s="69"/>
      <c r="F1317" s="70"/>
      <c r="G1317" s="67"/>
      <c r="H1317" s="71"/>
      <c r="I1317" s="72"/>
      <c r="J1317" s="72"/>
      <c r="K1317" s="36"/>
      <c r="L1317" s="79"/>
      <c r="M1317" s="79"/>
      <c r="N1317" s="74"/>
      <c r="O1317" s="81" t="s">
        <v>2406</v>
      </c>
      <c r="P1317" s="83">
        <v>42397.672881944447</v>
      </c>
      <c r="Q1317" s="81" t="s">
        <v>3301</v>
      </c>
      <c r="R1317" s="84" t="s">
        <v>4543</v>
      </c>
      <c r="S1317" s="81" t="s">
        <v>4823</v>
      </c>
      <c r="T1317" s="81"/>
      <c r="U1317" s="83">
        <v>42397.672881944447</v>
      </c>
      <c r="V1317" s="84" t="s">
        <v>6429</v>
      </c>
      <c r="W1317" s="81"/>
      <c r="X1317" s="81"/>
      <c r="Y1317" s="87" t="s">
        <v>8825</v>
      </c>
      <c r="Z1317" s="81"/>
    </row>
    <row r="1318" spans="1:26" x14ac:dyDescent="0.25">
      <c r="A1318" s="66" t="s">
        <v>1246</v>
      </c>
      <c r="B1318" s="66" t="s">
        <v>2263</v>
      </c>
      <c r="C1318" s="67"/>
      <c r="D1318" s="68"/>
      <c r="E1318" s="69"/>
      <c r="F1318" s="70"/>
      <c r="G1318" s="67"/>
      <c r="H1318" s="71"/>
      <c r="I1318" s="72"/>
      <c r="J1318" s="72"/>
      <c r="K1318" s="36"/>
      <c r="L1318" s="79"/>
      <c r="M1318" s="79"/>
      <c r="N1318" s="74"/>
      <c r="O1318" s="81" t="s">
        <v>2406</v>
      </c>
      <c r="P1318" s="83">
        <v>42397.675312500003</v>
      </c>
      <c r="Q1318" s="81" t="s">
        <v>3302</v>
      </c>
      <c r="R1318" s="84" t="s">
        <v>4191</v>
      </c>
      <c r="S1318" s="81" t="s">
        <v>4830</v>
      </c>
      <c r="T1318" s="81"/>
      <c r="U1318" s="83">
        <v>42397.675312500003</v>
      </c>
      <c r="V1318" s="84" t="s">
        <v>6430</v>
      </c>
      <c r="W1318" s="81"/>
      <c r="X1318" s="81"/>
      <c r="Y1318" s="87" t="s">
        <v>8826</v>
      </c>
      <c r="Z1318" s="81"/>
    </row>
    <row r="1319" spans="1:26" x14ac:dyDescent="0.25">
      <c r="A1319" s="66" t="s">
        <v>1246</v>
      </c>
      <c r="B1319" s="66" t="s">
        <v>2264</v>
      </c>
      <c r="C1319" s="67"/>
      <c r="D1319" s="68"/>
      <c r="E1319" s="69"/>
      <c r="F1319" s="70"/>
      <c r="G1319" s="67"/>
      <c r="H1319" s="71"/>
      <c r="I1319" s="72"/>
      <c r="J1319" s="72"/>
      <c r="K1319" s="36"/>
      <c r="L1319" s="79"/>
      <c r="M1319" s="79"/>
      <c r="N1319" s="74"/>
      <c r="O1319" s="81" t="s">
        <v>2406</v>
      </c>
      <c r="P1319" s="83">
        <v>42397.675312500003</v>
      </c>
      <c r="Q1319" s="81" t="s">
        <v>3302</v>
      </c>
      <c r="R1319" s="84" t="s">
        <v>4191</v>
      </c>
      <c r="S1319" s="81" t="s">
        <v>4830</v>
      </c>
      <c r="T1319" s="81"/>
      <c r="U1319" s="83">
        <v>42397.675312500003</v>
      </c>
      <c r="V1319" s="84" t="s">
        <v>6430</v>
      </c>
      <c r="W1319" s="81"/>
      <c r="X1319" s="81"/>
      <c r="Y1319" s="87" t="s">
        <v>8826</v>
      </c>
      <c r="Z1319" s="81"/>
    </row>
    <row r="1320" spans="1:26" x14ac:dyDescent="0.25">
      <c r="A1320" s="66" t="s">
        <v>1246</v>
      </c>
      <c r="B1320" s="66" t="s">
        <v>2091</v>
      </c>
      <c r="C1320" s="67"/>
      <c r="D1320" s="68"/>
      <c r="E1320" s="69"/>
      <c r="F1320" s="70"/>
      <c r="G1320" s="67"/>
      <c r="H1320" s="71"/>
      <c r="I1320" s="72"/>
      <c r="J1320" s="72"/>
      <c r="K1320" s="36"/>
      <c r="L1320" s="79"/>
      <c r="M1320" s="79"/>
      <c r="N1320" s="74"/>
      <c r="O1320" s="81" t="s">
        <v>2406</v>
      </c>
      <c r="P1320" s="83">
        <v>42397.672881944447</v>
      </c>
      <c r="Q1320" s="81" t="s">
        <v>3301</v>
      </c>
      <c r="R1320" s="84" t="s">
        <v>4543</v>
      </c>
      <c r="S1320" s="81" t="s">
        <v>4823</v>
      </c>
      <c r="T1320" s="81"/>
      <c r="U1320" s="83">
        <v>42397.672881944447</v>
      </c>
      <c r="V1320" s="84" t="s">
        <v>6429</v>
      </c>
      <c r="W1320" s="81"/>
      <c r="X1320" s="81"/>
      <c r="Y1320" s="87" t="s">
        <v>8825</v>
      </c>
      <c r="Z1320" s="81"/>
    </row>
    <row r="1321" spans="1:26" x14ac:dyDescent="0.25">
      <c r="A1321" s="66" t="s">
        <v>1247</v>
      </c>
      <c r="B1321" s="66" t="s">
        <v>2069</v>
      </c>
      <c r="C1321" s="67"/>
      <c r="D1321" s="68"/>
      <c r="E1321" s="69"/>
      <c r="F1321" s="70"/>
      <c r="G1321" s="67"/>
      <c r="H1321" s="71"/>
      <c r="I1321" s="72"/>
      <c r="J1321" s="72"/>
      <c r="K1321" s="36"/>
      <c r="L1321" s="79"/>
      <c r="M1321" s="79"/>
      <c r="N1321" s="74"/>
      <c r="O1321" s="81" t="s">
        <v>2406</v>
      </c>
      <c r="P1321" s="83">
        <v>42397.675335648149</v>
      </c>
      <c r="Q1321" s="81" t="s">
        <v>3303</v>
      </c>
      <c r="R1321" s="81" t="s">
        <v>4544</v>
      </c>
      <c r="S1321" s="81" t="s">
        <v>4962</v>
      </c>
      <c r="T1321" s="81"/>
      <c r="U1321" s="83">
        <v>42397.675335648149</v>
      </c>
      <c r="V1321" s="84" t="s">
        <v>6431</v>
      </c>
      <c r="W1321" s="81"/>
      <c r="X1321" s="81"/>
      <c r="Y1321" s="87" t="s">
        <v>8827</v>
      </c>
      <c r="Z1321" s="81"/>
    </row>
    <row r="1322" spans="1:26" x14ac:dyDescent="0.25">
      <c r="A1322" s="66" t="s">
        <v>1248</v>
      </c>
      <c r="B1322" s="66" t="s">
        <v>2061</v>
      </c>
      <c r="C1322" s="67"/>
      <c r="D1322" s="68"/>
      <c r="E1322" s="69"/>
      <c r="F1322" s="70"/>
      <c r="G1322" s="67"/>
      <c r="H1322" s="71"/>
      <c r="I1322" s="72"/>
      <c r="J1322" s="72"/>
      <c r="K1322" s="36"/>
      <c r="L1322" s="79"/>
      <c r="M1322" s="79"/>
      <c r="N1322" s="74"/>
      <c r="O1322" s="81" t="s">
        <v>2406</v>
      </c>
      <c r="P1322" s="83">
        <v>42397.675416666665</v>
      </c>
      <c r="Q1322" s="81" t="s">
        <v>3117</v>
      </c>
      <c r="R1322" s="84" t="s">
        <v>4253</v>
      </c>
      <c r="S1322" s="81" t="s">
        <v>4869</v>
      </c>
      <c r="T1322" s="81" t="s">
        <v>5103</v>
      </c>
      <c r="U1322" s="83">
        <v>42397.675416666665</v>
      </c>
      <c r="V1322" s="84" t="s">
        <v>6432</v>
      </c>
      <c r="W1322" s="81"/>
      <c r="X1322" s="81"/>
      <c r="Y1322" s="87" t="s">
        <v>8828</v>
      </c>
      <c r="Z1322" s="81"/>
    </row>
    <row r="1323" spans="1:26" x14ac:dyDescent="0.25">
      <c r="A1323" s="66" t="s">
        <v>1249</v>
      </c>
      <c r="B1323" s="66" t="s">
        <v>1249</v>
      </c>
      <c r="C1323" s="67"/>
      <c r="D1323" s="68"/>
      <c r="E1323" s="69"/>
      <c r="F1323" s="70"/>
      <c r="G1323" s="67"/>
      <c r="H1323" s="71"/>
      <c r="I1323" s="72"/>
      <c r="J1323" s="72"/>
      <c r="K1323" s="36"/>
      <c r="L1323" s="79"/>
      <c r="M1323" s="79"/>
      <c r="N1323" s="74"/>
      <c r="O1323" s="81" t="s">
        <v>179</v>
      </c>
      <c r="P1323" s="83">
        <v>42397.675625000003</v>
      </c>
      <c r="Q1323" s="81" t="s">
        <v>3304</v>
      </c>
      <c r="R1323" s="84" t="s">
        <v>4545</v>
      </c>
      <c r="S1323" s="81" t="s">
        <v>4963</v>
      </c>
      <c r="T1323" s="81"/>
      <c r="U1323" s="83">
        <v>42397.675625000003</v>
      </c>
      <c r="V1323" s="84" t="s">
        <v>6433</v>
      </c>
      <c r="W1323" s="81"/>
      <c r="X1323" s="81"/>
      <c r="Y1323" s="87" t="s">
        <v>8829</v>
      </c>
      <c r="Z1323" s="81"/>
    </row>
    <row r="1324" spans="1:26" x14ac:dyDescent="0.25">
      <c r="A1324" s="66" t="s">
        <v>1250</v>
      </c>
      <c r="B1324" s="66" t="s">
        <v>1250</v>
      </c>
      <c r="C1324" s="67"/>
      <c r="D1324" s="68"/>
      <c r="E1324" s="69"/>
      <c r="F1324" s="70"/>
      <c r="G1324" s="67"/>
      <c r="H1324" s="71"/>
      <c r="I1324" s="72"/>
      <c r="J1324" s="72"/>
      <c r="K1324" s="36"/>
      <c r="L1324" s="79"/>
      <c r="M1324" s="79"/>
      <c r="N1324" s="74"/>
      <c r="O1324" s="81" t="s">
        <v>179</v>
      </c>
      <c r="P1324" s="83">
        <v>42397.675983796296</v>
      </c>
      <c r="Q1324" s="84" t="s">
        <v>3305</v>
      </c>
      <c r="R1324" s="84" t="s">
        <v>4546</v>
      </c>
      <c r="S1324" s="81" t="s">
        <v>4964</v>
      </c>
      <c r="T1324" s="81"/>
      <c r="U1324" s="83">
        <v>42397.675983796296</v>
      </c>
      <c r="V1324" s="84" t="s">
        <v>6434</v>
      </c>
      <c r="W1324" s="81"/>
      <c r="X1324" s="81"/>
      <c r="Y1324" s="87" t="s">
        <v>8830</v>
      </c>
      <c r="Z1324" s="81"/>
    </row>
    <row r="1325" spans="1:26" x14ac:dyDescent="0.25">
      <c r="A1325" s="66" t="s">
        <v>1251</v>
      </c>
      <c r="B1325" s="66" t="s">
        <v>2061</v>
      </c>
      <c r="C1325" s="67"/>
      <c r="D1325" s="68"/>
      <c r="E1325" s="69"/>
      <c r="F1325" s="70"/>
      <c r="G1325" s="67"/>
      <c r="H1325" s="71"/>
      <c r="I1325" s="72"/>
      <c r="J1325" s="72"/>
      <c r="K1325" s="36"/>
      <c r="L1325" s="79"/>
      <c r="M1325" s="79"/>
      <c r="N1325" s="74"/>
      <c r="O1325" s="81" t="s">
        <v>2406</v>
      </c>
      <c r="P1325" s="83">
        <v>42397.676157407404</v>
      </c>
      <c r="Q1325" s="81" t="s">
        <v>3117</v>
      </c>
      <c r="R1325" s="84" t="s">
        <v>4253</v>
      </c>
      <c r="S1325" s="81" t="s">
        <v>4869</v>
      </c>
      <c r="T1325" s="81" t="s">
        <v>5103</v>
      </c>
      <c r="U1325" s="83">
        <v>42397.676157407404</v>
      </c>
      <c r="V1325" s="84" t="s">
        <v>6435</v>
      </c>
      <c r="W1325" s="81"/>
      <c r="X1325" s="81"/>
      <c r="Y1325" s="87" t="s">
        <v>8831</v>
      </c>
      <c r="Z1325" s="81"/>
    </row>
    <row r="1326" spans="1:26" x14ac:dyDescent="0.25">
      <c r="A1326" s="66" t="s">
        <v>1252</v>
      </c>
      <c r="B1326" s="66" t="s">
        <v>2170</v>
      </c>
      <c r="C1326" s="67"/>
      <c r="D1326" s="68"/>
      <c r="E1326" s="69"/>
      <c r="F1326" s="70"/>
      <c r="G1326" s="67"/>
      <c r="H1326" s="71"/>
      <c r="I1326" s="72"/>
      <c r="J1326" s="72"/>
      <c r="K1326" s="36"/>
      <c r="L1326" s="79"/>
      <c r="M1326" s="79"/>
      <c r="N1326" s="74"/>
      <c r="O1326" s="81" t="s">
        <v>2406</v>
      </c>
      <c r="P1326" s="83">
        <v>42397.676249999997</v>
      </c>
      <c r="Q1326" s="81" t="s">
        <v>2824</v>
      </c>
      <c r="R1326" s="84" t="s">
        <v>4294</v>
      </c>
      <c r="S1326" s="81" t="s">
        <v>4884</v>
      </c>
      <c r="T1326" s="81"/>
      <c r="U1326" s="83">
        <v>42397.676249999997</v>
      </c>
      <c r="V1326" s="84" t="s">
        <v>6436</v>
      </c>
      <c r="W1326" s="81"/>
      <c r="X1326" s="81"/>
      <c r="Y1326" s="87" t="s">
        <v>8832</v>
      </c>
      <c r="Z1326" s="81"/>
    </row>
    <row r="1327" spans="1:26" x14ac:dyDescent="0.25">
      <c r="A1327" s="66" t="s">
        <v>1253</v>
      </c>
      <c r="B1327" s="66" t="s">
        <v>1253</v>
      </c>
      <c r="C1327" s="67"/>
      <c r="D1327" s="68"/>
      <c r="E1327" s="69"/>
      <c r="F1327" s="70"/>
      <c r="G1327" s="67"/>
      <c r="H1327" s="71"/>
      <c r="I1327" s="72"/>
      <c r="J1327" s="72"/>
      <c r="K1327" s="36"/>
      <c r="L1327" s="79"/>
      <c r="M1327" s="79"/>
      <c r="N1327" s="74"/>
      <c r="O1327" s="81" t="s">
        <v>179</v>
      </c>
      <c r="P1327" s="83">
        <v>42397.676539351851</v>
      </c>
      <c r="Q1327" s="81" t="s">
        <v>3306</v>
      </c>
      <c r="R1327" s="84" t="s">
        <v>4185</v>
      </c>
      <c r="S1327" s="81" t="s">
        <v>4829</v>
      </c>
      <c r="T1327" s="81"/>
      <c r="U1327" s="83">
        <v>42397.676539351851</v>
      </c>
      <c r="V1327" s="84" t="s">
        <v>6437</v>
      </c>
      <c r="W1327" s="81"/>
      <c r="X1327" s="81"/>
      <c r="Y1327" s="87" t="s">
        <v>8833</v>
      </c>
      <c r="Z1327" s="81"/>
    </row>
    <row r="1328" spans="1:26" x14ac:dyDescent="0.25">
      <c r="A1328" s="66" t="s">
        <v>1254</v>
      </c>
      <c r="B1328" s="66" t="s">
        <v>2265</v>
      </c>
      <c r="C1328" s="67"/>
      <c r="D1328" s="68"/>
      <c r="E1328" s="69"/>
      <c r="F1328" s="70"/>
      <c r="G1328" s="67"/>
      <c r="H1328" s="71"/>
      <c r="I1328" s="72"/>
      <c r="J1328" s="72"/>
      <c r="K1328" s="36"/>
      <c r="L1328" s="79"/>
      <c r="M1328" s="79"/>
      <c r="N1328" s="74"/>
      <c r="O1328" s="81" t="s">
        <v>2406</v>
      </c>
      <c r="P1328" s="83">
        <v>42397.661817129629</v>
      </c>
      <c r="Q1328" s="81" t="s">
        <v>3307</v>
      </c>
      <c r="R1328" s="84" t="s">
        <v>4547</v>
      </c>
      <c r="S1328" s="81" t="s">
        <v>4908</v>
      </c>
      <c r="T1328" s="81"/>
      <c r="U1328" s="83">
        <v>42397.661817129629</v>
      </c>
      <c r="V1328" s="84" t="s">
        <v>6438</v>
      </c>
      <c r="W1328" s="81"/>
      <c r="X1328" s="81"/>
      <c r="Y1328" s="87" t="s">
        <v>8834</v>
      </c>
      <c r="Z1328" s="81"/>
    </row>
    <row r="1329" spans="1:26" x14ac:dyDescent="0.25">
      <c r="A1329" s="66" t="s">
        <v>1254</v>
      </c>
      <c r="B1329" s="66" t="s">
        <v>1254</v>
      </c>
      <c r="C1329" s="67"/>
      <c r="D1329" s="68"/>
      <c r="E1329" s="69"/>
      <c r="F1329" s="70"/>
      <c r="G1329" s="67"/>
      <c r="H1329" s="71"/>
      <c r="I1329" s="72"/>
      <c r="J1329" s="72"/>
      <c r="K1329" s="36"/>
      <c r="L1329" s="79"/>
      <c r="M1329" s="79"/>
      <c r="N1329" s="74"/>
      <c r="O1329" s="81" t="s">
        <v>179</v>
      </c>
      <c r="P1329" s="83">
        <v>42397.67690972222</v>
      </c>
      <c r="Q1329" s="81" t="s">
        <v>3308</v>
      </c>
      <c r="R1329" s="84" t="s">
        <v>4548</v>
      </c>
      <c r="S1329" s="81" t="s">
        <v>4964</v>
      </c>
      <c r="T1329" s="81"/>
      <c r="U1329" s="83">
        <v>42397.67690972222</v>
      </c>
      <c r="V1329" s="84" t="s">
        <v>6439</v>
      </c>
      <c r="W1329" s="81"/>
      <c r="X1329" s="81"/>
      <c r="Y1329" s="87" t="s">
        <v>8835</v>
      </c>
      <c r="Z1329" s="81"/>
    </row>
    <row r="1330" spans="1:26" x14ac:dyDescent="0.25">
      <c r="A1330" s="66" t="s">
        <v>1255</v>
      </c>
      <c r="B1330" s="66" t="s">
        <v>1450</v>
      </c>
      <c r="C1330" s="67"/>
      <c r="D1330" s="68"/>
      <c r="E1330" s="69"/>
      <c r="F1330" s="70"/>
      <c r="G1330" s="67"/>
      <c r="H1330" s="71"/>
      <c r="I1330" s="72"/>
      <c r="J1330" s="72"/>
      <c r="K1330" s="36"/>
      <c r="L1330" s="79"/>
      <c r="M1330" s="79"/>
      <c r="N1330" s="74"/>
      <c r="O1330" s="81" t="s">
        <v>2406</v>
      </c>
      <c r="P1330" s="83">
        <v>42397.67696759259</v>
      </c>
      <c r="Q1330" s="81" t="s">
        <v>3225</v>
      </c>
      <c r="R1330" s="81"/>
      <c r="S1330" s="81"/>
      <c r="T1330" s="81" t="s">
        <v>5116</v>
      </c>
      <c r="U1330" s="83">
        <v>42397.67696759259</v>
      </c>
      <c r="V1330" s="84" t="s">
        <v>6440</v>
      </c>
      <c r="W1330" s="81"/>
      <c r="X1330" s="81"/>
      <c r="Y1330" s="87" t="s">
        <v>8836</v>
      </c>
      <c r="Z1330" s="81"/>
    </row>
    <row r="1331" spans="1:26" x14ac:dyDescent="0.25">
      <c r="A1331" s="66" t="s">
        <v>1256</v>
      </c>
      <c r="B1331" s="66" t="s">
        <v>1256</v>
      </c>
      <c r="C1331" s="67"/>
      <c r="D1331" s="68"/>
      <c r="E1331" s="69"/>
      <c r="F1331" s="70"/>
      <c r="G1331" s="67"/>
      <c r="H1331" s="71"/>
      <c r="I1331" s="72"/>
      <c r="J1331" s="72"/>
      <c r="K1331" s="36"/>
      <c r="L1331" s="79"/>
      <c r="M1331" s="79"/>
      <c r="N1331" s="74"/>
      <c r="O1331" s="81" t="s">
        <v>179</v>
      </c>
      <c r="P1331" s="83">
        <v>42397.677141203705</v>
      </c>
      <c r="Q1331" s="81" t="s">
        <v>3309</v>
      </c>
      <c r="R1331" s="84" t="s">
        <v>4549</v>
      </c>
      <c r="S1331" s="81" t="s">
        <v>4965</v>
      </c>
      <c r="T1331" s="81"/>
      <c r="U1331" s="83">
        <v>42397.677141203705</v>
      </c>
      <c r="V1331" s="84" t="s">
        <v>6441</v>
      </c>
      <c r="W1331" s="81"/>
      <c r="X1331" s="81"/>
      <c r="Y1331" s="87" t="s">
        <v>8837</v>
      </c>
      <c r="Z1331" s="81"/>
    </row>
    <row r="1332" spans="1:26" x14ac:dyDescent="0.25">
      <c r="A1332" s="66" t="s">
        <v>1257</v>
      </c>
      <c r="B1332" s="66" t="s">
        <v>2266</v>
      </c>
      <c r="C1332" s="67"/>
      <c r="D1332" s="68"/>
      <c r="E1332" s="69"/>
      <c r="F1332" s="70"/>
      <c r="G1332" s="67"/>
      <c r="H1332" s="71"/>
      <c r="I1332" s="72"/>
      <c r="J1332" s="72"/>
      <c r="K1332" s="36"/>
      <c r="L1332" s="79"/>
      <c r="M1332" s="79"/>
      <c r="N1332" s="74"/>
      <c r="O1332" s="81" t="s">
        <v>2407</v>
      </c>
      <c r="P1332" s="83">
        <v>42397.677256944444</v>
      </c>
      <c r="Q1332" s="81" t="s">
        <v>3310</v>
      </c>
      <c r="R1332" s="84" t="s">
        <v>4409</v>
      </c>
      <c r="S1332" s="81" t="s">
        <v>4814</v>
      </c>
      <c r="T1332" s="81"/>
      <c r="U1332" s="83">
        <v>42397.677256944444</v>
      </c>
      <c r="V1332" s="84" t="s">
        <v>6442</v>
      </c>
      <c r="W1332" s="81"/>
      <c r="X1332" s="81"/>
      <c r="Y1332" s="87" t="s">
        <v>8838</v>
      </c>
      <c r="Z1332" s="87" t="s">
        <v>10047</v>
      </c>
    </row>
    <row r="1333" spans="1:26" x14ac:dyDescent="0.25">
      <c r="A1333" s="66" t="s">
        <v>1257</v>
      </c>
      <c r="B1333" s="66" t="s">
        <v>2267</v>
      </c>
      <c r="C1333" s="67"/>
      <c r="D1333" s="68"/>
      <c r="E1333" s="69"/>
      <c r="F1333" s="70"/>
      <c r="G1333" s="67"/>
      <c r="H1333" s="71"/>
      <c r="I1333" s="72"/>
      <c r="J1333" s="72"/>
      <c r="K1333" s="36"/>
      <c r="L1333" s="79"/>
      <c r="M1333" s="79"/>
      <c r="N1333" s="74"/>
      <c r="O1333" s="81" t="s">
        <v>2406</v>
      </c>
      <c r="P1333" s="83">
        <v>42397.677256944444</v>
      </c>
      <c r="Q1333" s="81" t="s">
        <v>3310</v>
      </c>
      <c r="R1333" s="84" t="s">
        <v>4409</v>
      </c>
      <c r="S1333" s="81" t="s">
        <v>4814</v>
      </c>
      <c r="T1333" s="81"/>
      <c r="U1333" s="83">
        <v>42397.677256944444</v>
      </c>
      <c r="V1333" s="84" t="s">
        <v>6442</v>
      </c>
      <c r="W1333" s="81"/>
      <c r="X1333" s="81"/>
      <c r="Y1333" s="87" t="s">
        <v>8838</v>
      </c>
      <c r="Z1333" s="87" t="s">
        <v>10047</v>
      </c>
    </row>
    <row r="1334" spans="1:26" x14ac:dyDescent="0.25">
      <c r="A1334" s="66" t="s">
        <v>1258</v>
      </c>
      <c r="B1334" s="66" t="s">
        <v>2268</v>
      </c>
      <c r="C1334" s="67"/>
      <c r="D1334" s="68"/>
      <c r="E1334" s="69"/>
      <c r="F1334" s="70"/>
      <c r="G1334" s="67"/>
      <c r="H1334" s="71"/>
      <c r="I1334" s="72"/>
      <c r="J1334" s="72"/>
      <c r="K1334" s="36"/>
      <c r="L1334" s="79"/>
      <c r="M1334" s="79"/>
      <c r="N1334" s="74"/>
      <c r="O1334" s="81" t="s">
        <v>2407</v>
      </c>
      <c r="P1334" s="83">
        <v>42397.675000000003</v>
      </c>
      <c r="Q1334" s="81" t="s">
        <v>3311</v>
      </c>
      <c r="R1334" s="81"/>
      <c r="S1334" s="81"/>
      <c r="T1334" s="81"/>
      <c r="U1334" s="83">
        <v>42397.675000000003</v>
      </c>
      <c r="V1334" s="84" t="s">
        <v>6443</v>
      </c>
      <c r="W1334" s="81"/>
      <c r="X1334" s="81"/>
      <c r="Y1334" s="87" t="s">
        <v>8839</v>
      </c>
      <c r="Z1334" s="81"/>
    </row>
    <row r="1335" spans="1:26" x14ac:dyDescent="0.25">
      <c r="A1335" s="66" t="s">
        <v>1258</v>
      </c>
      <c r="B1335" s="66" t="s">
        <v>2269</v>
      </c>
      <c r="C1335" s="67"/>
      <c r="D1335" s="68"/>
      <c r="E1335" s="69"/>
      <c r="F1335" s="70"/>
      <c r="G1335" s="67"/>
      <c r="H1335" s="71"/>
      <c r="I1335" s="72"/>
      <c r="J1335" s="72"/>
      <c r="K1335" s="36"/>
      <c r="L1335" s="79"/>
      <c r="M1335" s="79"/>
      <c r="N1335" s="74"/>
      <c r="O1335" s="81" t="s">
        <v>2406</v>
      </c>
      <c r="P1335" s="83">
        <v>42397.67800925926</v>
      </c>
      <c r="Q1335" s="81" t="s">
        <v>3312</v>
      </c>
      <c r="R1335" s="81"/>
      <c r="S1335" s="81"/>
      <c r="T1335" s="81"/>
      <c r="U1335" s="83">
        <v>42397.67800925926</v>
      </c>
      <c r="V1335" s="84" t="s">
        <v>6444</v>
      </c>
      <c r="W1335" s="81"/>
      <c r="X1335" s="81"/>
      <c r="Y1335" s="87" t="s">
        <v>8840</v>
      </c>
      <c r="Z1335" s="87" t="s">
        <v>10048</v>
      </c>
    </row>
    <row r="1336" spans="1:26" x14ac:dyDescent="0.25">
      <c r="A1336" s="66" t="s">
        <v>1258</v>
      </c>
      <c r="B1336" s="66" t="s">
        <v>2098</v>
      </c>
      <c r="C1336" s="67"/>
      <c r="D1336" s="68"/>
      <c r="E1336" s="69"/>
      <c r="F1336" s="70"/>
      <c r="G1336" s="67"/>
      <c r="H1336" s="71"/>
      <c r="I1336" s="72"/>
      <c r="J1336" s="72"/>
      <c r="K1336" s="36"/>
      <c r="L1336" s="79"/>
      <c r="M1336" s="79"/>
      <c r="N1336" s="74"/>
      <c r="O1336" s="81" t="s">
        <v>2407</v>
      </c>
      <c r="P1336" s="83">
        <v>42397.67800925926</v>
      </c>
      <c r="Q1336" s="81" t="s">
        <v>3312</v>
      </c>
      <c r="R1336" s="81"/>
      <c r="S1336" s="81"/>
      <c r="T1336" s="81"/>
      <c r="U1336" s="83">
        <v>42397.67800925926</v>
      </c>
      <c r="V1336" s="84" t="s">
        <v>6444</v>
      </c>
      <c r="W1336" s="81"/>
      <c r="X1336" s="81"/>
      <c r="Y1336" s="87" t="s">
        <v>8840</v>
      </c>
      <c r="Z1336" s="87" t="s">
        <v>10048</v>
      </c>
    </row>
    <row r="1337" spans="1:26" x14ac:dyDescent="0.25">
      <c r="A1337" s="66" t="s">
        <v>1259</v>
      </c>
      <c r="B1337" s="66" t="s">
        <v>2092</v>
      </c>
      <c r="C1337" s="67"/>
      <c r="D1337" s="68"/>
      <c r="E1337" s="69"/>
      <c r="F1337" s="70"/>
      <c r="G1337" s="67"/>
      <c r="H1337" s="71"/>
      <c r="I1337" s="72"/>
      <c r="J1337" s="72"/>
      <c r="K1337" s="36"/>
      <c r="L1337" s="79"/>
      <c r="M1337" s="79"/>
      <c r="N1337" s="74"/>
      <c r="O1337" s="81" t="s">
        <v>2406</v>
      </c>
      <c r="P1337" s="83">
        <v>42397.678078703706</v>
      </c>
      <c r="Q1337" s="81" t="s">
        <v>2435</v>
      </c>
      <c r="R1337" s="84" t="s">
        <v>4179</v>
      </c>
      <c r="S1337" s="81" t="s">
        <v>4825</v>
      </c>
      <c r="T1337" s="81"/>
      <c r="U1337" s="83">
        <v>42397.678078703706</v>
      </c>
      <c r="V1337" s="84" t="s">
        <v>6445</v>
      </c>
      <c r="W1337" s="81"/>
      <c r="X1337" s="81"/>
      <c r="Y1337" s="87" t="s">
        <v>8841</v>
      </c>
      <c r="Z1337" s="81"/>
    </row>
    <row r="1338" spans="1:26" x14ac:dyDescent="0.25">
      <c r="A1338" s="66" t="s">
        <v>1260</v>
      </c>
      <c r="B1338" s="66" t="s">
        <v>1260</v>
      </c>
      <c r="C1338" s="67"/>
      <c r="D1338" s="68"/>
      <c r="E1338" s="69"/>
      <c r="F1338" s="70"/>
      <c r="G1338" s="67"/>
      <c r="H1338" s="71"/>
      <c r="I1338" s="72"/>
      <c r="J1338" s="72"/>
      <c r="K1338" s="36"/>
      <c r="L1338" s="79"/>
      <c r="M1338" s="79"/>
      <c r="N1338" s="74"/>
      <c r="O1338" s="81" t="s">
        <v>179</v>
      </c>
      <c r="P1338" s="83">
        <v>42397.678622685184</v>
      </c>
      <c r="Q1338" s="81" t="s">
        <v>3313</v>
      </c>
      <c r="R1338" s="84" t="s">
        <v>4266</v>
      </c>
      <c r="S1338" s="81" t="s">
        <v>4830</v>
      </c>
      <c r="T1338" s="81" t="s">
        <v>5132</v>
      </c>
      <c r="U1338" s="83">
        <v>42397.678622685184</v>
      </c>
      <c r="V1338" s="84" t="s">
        <v>6446</v>
      </c>
      <c r="W1338" s="81"/>
      <c r="X1338" s="81"/>
      <c r="Y1338" s="87" t="s">
        <v>8842</v>
      </c>
      <c r="Z1338" s="81"/>
    </row>
    <row r="1339" spans="1:26" x14ac:dyDescent="0.25">
      <c r="A1339" s="66" t="s">
        <v>1261</v>
      </c>
      <c r="B1339" s="66" t="s">
        <v>1594</v>
      </c>
      <c r="C1339" s="67"/>
      <c r="D1339" s="68"/>
      <c r="E1339" s="69"/>
      <c r="F1339" s="70"/>
      <c r="G1339" s="67"/>
      <c r="H1339" s="71"/>
      <c r="I1339" s="72"/>
      <c r="J1339" s="72"/>
      <c r="K1339" s="36"/>
      <c r="L1339" s="79"/>
      <c r="M1339" s="79"/>
      <c r="N1339" s="74"/>
      <c r="O1339" s="81" t="s">
        <v>2406</v>
      </c>
      <c r="P1339" s="83">
        <v>42397.678738425922</v>
      </c>
      <c r="Q1339" s="81" t="s">
        <v>3243</v>
      </c>
      <c r="R1339" s="84" t="s">
        <v>4527</v>
      </c>
      <c r="S1339" s="81" t="s">
        <v>4868</v>
      </c>
      <c r="T1339" s="81"/>
      <c r="U1339" s="83">
        <v>42397.678738425922</v>
      </c>
      <c r="V1339" s="84" t="s">
        <v>6447</v>
      </c>
      <c r="W1339" s="81"/>
      <c r="X1339" s="81"/>
      <c r="Y1339" s="87" t="s">
        <v>8843</v>
      </c>
      <c r="Z1339" s="81"/>
    </row>
    <row r="1340" spans="1:26" x14ac:dyDescent="0.25">
      <c r="A1340" s="66" t="s">
        <v>1262</v>
      </c>
      <c r="B1340" s="66" t="s">
        <v>2270</v>
      </c>
      <c r="C1340" s="67"/>
      <c r="D1340" s="68"/>
      <c r="E1340" s="69"/>
      <c r="F1340" s="70"/>
      <c r="G1340" s="67"/>
      <c r="H1340" s="71"/>
      <c r="I1340" s="72"/>
      <c r="J1340" s="72"/>
      <c r="K1340" s="36"/>
      <c r="L1340" s="79"/>
      <c r="M1340" s="79"/>
      <c r="N1340" s="74"/>
      <c r="O1340" s="81" t="s">
        <v>2406</v>
      </c>
      <c r="P1340" s="83">
        <v>42397.674351851849</v>
      </c>
      <c r="Q1340" s="81" t="s">
        <v>3314</v>
      </c>
      <c r="R1340" s="81"/>
      <c r="S1340" s="81"/>
      <c r="T1340" s="81" t="s">
        <v>5133</v>
      </c>
      <c r="U1340" s="83">
        <v>42397.674351851849</v>
      </c>
      <c r="V1340" s="84" t="s">
        <v>6448</v>
      </c>
      <c r="W1340" s="81"/>
      <c r="X1340" s="81"/>
      <c r="Y1340" s="87" t="s">
        <v>8844</v>
      </c>
      <c r="Z1340" s="81"/>
    </row>
    <row r="1341" spans="1:26" x14ac:dyDescent="0.25">
      <c r="A1341" s="66" t="s">
        <v>1262</v>
      </c>
      <c r="B1341" s="66" t="s">
        <v>2156</v>
      </c>
      <c r="C1341" s="67"/>
      <c r="D1341" s="68"/>
      <c r="E1341" s="69"/>
      <c r="F1341" s="70"/>
      <c r="G1341" s="67"/>
      <c r="H1341" s="71"/>
      <c r="I1341" s="72"/>
      <c r="J1341" s="72"/>
      <c r="K1341" s="36"/>
      <c r="L1341" s="79"/>
      <c r="M1341" s="79"/>
      <c r="N1341" s="74"/>
      <c r="O1341" s="81" t="s">
        <v>2406</v>
      </c>
      <c r="P1341" s="83">
        <v>42397.679039351853</v>
      </c>
      <c r="Q1341" s="81" t="s">
        <v>3259</v>
      </c>
      <c r="R1341" s="81"/>
      <c r="S1341" s="81"/>
      <c r="T1341" s="81" t="s">
        <v>5124</v>
      </c>
      <c r="U1341" s="83">
        <v>42397.679039351853</v>
      </c>
      <c r="V1341" s="84" t="s">
        <v>6449</v>
      </c>
      <c r="W1341" s="81"/>
      <c r="X1341" s="81"/>
      <c r="Y1341" s="87" t="s">
        <v>8845</v>
      </c>
      <c r="Z1341" s="81"/>
    </row>
    <row r="1342" spans="1:26" x14ac:dyDescent="0.25">
      <c r="A1342" s="66" t="s">
        <v>1262</v>
      </c>
      <c r="B1342" s="66" t="s">
        <v>2258</v>
      </c>
      <c r="C1342" s="67"/>
      <c r="D1342" s="68"/>
      <c r="E1342" s="69"/>
      <c r="F1342" s="70"/>
      <c r="G1342" s="67"/>
      <c r="H1342" s="71"/>
      <c r="I1342" s="72"/>
      <c r="J1342" s="72"/>
      <c r="K1342" s="36"/>
      <c r="L1342" s="79"/>
      <c r="M1342" s="79"/>
      <c r="N1342" s="74"/>
      <c r="O1342" s="81" t="s">
        <v>2406</v>
      </c>
      <c r="P1342" s="83">
        <v>42397.679039351853</v>
      </c>
      <c r="Q1342" s="81" t="s">
        <v>3259</v>
      </c>
      <c r="R1342" s="81"/>
      <c r="S1342" s="81"/>
      <c r="T1342" s="81" t="s">
        <v>5124</v>
      </c>
      <c r="U1342" s="83">
        <v>42397.679039351853</v>
      </c>
      <c r="V1342" s="84" t="s">
        <v>6449</v>
      </c>
      <c r="W1342" s="81"/>
      <c r="X1342" s="81"/>
      <c r="Y1342" s="87" t="s">
        <v>8845</v>
      </c>
      <c r="Z1342" s="81"/>
    </row>
    <row r="1343" spans="1:26" x14ac:dyDescent="0.25">
      <c r="A1343" s="66" t="s">
        <v>1262</v>
      </c>
      <c r="B1343" s="66" t="s">
        <v>2110</v>
      </c>
      <c r="C1343" s="67"/>
      <c r="D1343" s="68"/>
      <c r="E1343" s="69"/>
      <c r="F1343" s="70"/>
      <c r="G1343" s="67"/>
      <c r="H1343" s="71"/>
      <c r="I1343" s="72"/>
      <c r="J1343" s="72"/>
      <c r="K1343" s="36"/>
      <c r="L1343" s="79"/>
      <c r="M1343" s="79"/>
      <c r="N1343" s="74"/>
      <c r="O1343" s="81" t="s">
        <v>2406</v>
      </c>
      <c r="P1343" s="83">
        <v>42397.674467592595</v>
      </c>
      <c r="Q1343" s="81" t="s">
        <v>2507</v>
      </c>
      <c r="R1343" s="81"/>
      <c r="S1343" s="81"/>
      <c r="T1343" s="81"/>
      <c r="U1343" s="83">
        <v>42397.674467592595</v>
      </c>
      <c r="V1343" s="84" t="s">
        <v>6450</v>
      </c>
      <c r="W1343" s="81"/>
      <c r="X1343" s="81"/>
      <c r="Y1343" s="87" t="s">
        <v>8846</v>
      </c>
      <c r="Z1343" s="81"/>
    </row>
    <row r="1344" spans="1:26" x14ac:dyDescent="0.25">
      <c r="A1344" s="66" t="s">
        <v>1263</v>
      </c>
      <c r="B1344" s="66" t="s">
        <v>1263</v>
      </c>
      <c r="C1344" s="67"/>
      <c r="D1344" s="68"/>
      <c r="E1344" s="69"/>
      <c r="F1344" s="70"/>
      <c r="G1344" s="67"/>
      <c r="H1344" s="71"/>
      <c r="I1344" s="72"/>
      <c r="J1344" s="72"/>
      <c r="K1344" s="36"/>
      <c r="L1344" s="79"/>
      <c r="M1344" s="79"/>
      <c r="N1344" s="74"/>
      <c r="O1344" s="81" t="s">
        <v>179</v>
      </c>
      <c r="P1344" s="83">
        <v>42397.679224537038</v>
      </c>
      <c r="Q1344" s="81" t="s">
        <v>3315</v>
      </c>
      <c r="R1344" s="84" t="s">
        <v>4550</v>
      </c>
      <c r="S1344" s="81" t="s">
        <v>4966</v>
      </c>
      <c r="T1344" s="81"/>
      <c r="U1344" s="83">
        <v>42397.679224537038</v>
      </c>
      <c r="V1344" s="84" t="s">
        <v>6451</v>
      </c>
      <c r="W1344" s="81"/>
      <c r="X1344" s="81"/>
      <c r="Y1344" s="87" t="s">
        <v>8847</v>
      </c>
      <c r="Z1344" s="81"/>
    </row>
    <row r="1345" spans="1:26" x14ac:dyDescent="0.25">
      <c r="A1345" s="66" t="s">
        <v>1264</v>
      </c>
      <c r="B1345" s="66" t="s">
        <v>2271</v>
      </c>
      <c r="C1345" s="67"/>
      <c r="D1345" s="68"/>
      <c r="E1345" s="69"/>
      <c r="F1345" s="70"/>
      <c r="G1345" s="67"/>
      <c r="H1345" s="71"/>
      <c r="I1345" s="72"/>
      <c r="J1345" s="72"/>
      <c r="K1345" s="36"/>
      <c r="L1345" s="79"/>
      <c r="M1345" s="79"/>
      <c r="N1345" s="74"/>
      <c r="O1345" s="81" t="s">
        <v>2406</v>
      </c>
      <c r="P1345" s="83">
        <v>42397.679525462961</v>
      </c>
      <c r="Q1345" s="81" t="s">
        <v>3316</v>
      </c>
      <c r="R1345" s="84" t="s">
        <v>4551</v>
      </c>
      <c r="S1345" s="81" t="s">
        <v>4830</v>
      </c>
      <c r="T1345" s="81"/>
      <c r="U1345" s="83">
        <v>42397.679525462961</v>
      </c>
      <c r="V1345" s="84" t="s">
        <v>6452</v>
      </c>
      <c r="W1345" s="81"/>
      <c r="X1345" s="81"/>
      <c r="Y1345" s="87" t="s">
        <v>8848</v>
      </c>
      <c r="Z1345" s="81"/>
    </row>
    <row r="1346" spans="1:26" x14ac:dyDescent="0.25">
      <c r="A1346" s="66" t="s">
        <v>1264</v>
      </c>
      <c r="B1346" s="66" t="s">
        <v>2091</v>
      </c>
      <c r="C1346" s="67"/>
      <c r="D1346" s="68"/>
      <c r="E1346" s="69"/>
      <c r="F1346" s="70"/>
      <c r="G1346" s="67"/>
      <c r="H1346" s="71"/>
      <c r="I1346" s="72"/>
      <c r="J1346" s="72"/>
      <c r="K1346" s="36"/>
      <c r="L1346" s="79"/>
      <c r="M1346" s="79"/>
      <c r="N1346" s="74"/>
      <c r="O1346" s="81" t="s">
        <v>2406</v>
      </c>
      <c r="P1346" s="83">
        <v>42397.676238425927</v>
      </c>
      <c r="Q1346" s="81" t="s">
        <v>3317</v>
      </c>
      <c r="R1346" s="84" t="s">
        <v>4328</v>
      </c>
      <c r="S1346" s="81" t="s">
        <v>4830</v>
      </c>
      <c r="T1346" s="81"/>
      <c r="U1346" s="83">
        <v>42397.676238425927</v>
      </c>
      <c r="V1346" s="84" t="s">
        <v>6453</v>
      </c>
      <c r="W1346" s="81"/>
      <c r="X1346" s="81"/>
      <c r="Y1346" s="87" t="s">
        <v>8849</v>
      </c>
      <c r="Z1346" s="81"/>
    </row>
    <row r="1347" spans="1:26" x14ac:dyDescent="0.25">
      <c r="A1347" s="66" t="s">
        <v>1264</v>
      </c>
      <c r="B1347" s="66" t="s">
        <v>2091</v>
      </c>
      <c r="C1347" s="67"/>
      <c r="D1347" s="68"/>
      <c r="E1347" s="69"/>
      <c r="F1347" s="70"/>
      <c r="G1347" s="67"/>
      <c r="H1347" s="71"/>
      <c r="I1347" s="72"/>
      <c r="J1347" s="72"/>
      <c r="K1347" s="36"/>
      <c r="L1347" s="79"/>
      <c r="M1347" s="79"/>
      <c r="N1347" s="74"/>
      <c r="O1347" s="81" t="s">
        <v>2406</v>
      </c>
      <c r="P1347" s="83">
        <v>42397.676979166667</v>
      </c>
      <c r="Q1347" s="81" t="s">
        <v>3318</v>
      </c>
      <c r="R1347" s="84" t="s">
        <v>4188</v>
      </c>
      <c r="S1347" s="81" t="s">
        <v>4830</v>
      </c>
      <c r="T1347" s="81"/>
      <c r="U1347" s="83">
        <v>42397.676979166667</v>
      </c>
      <c r="V1347" s="84" t="s">
        <v>6454</v>
      </c>
      <c r="W1347" s="81"/>
      <c r="X1347" s="81"/>
      <c r="Y1347" s="87" t="s">
        <v>8850</v>
      </c>
      <c r="Z1347" s="81"/>
    </row>
    <row r="1348" spans="1:26" x14ac:dyDescent="0.25">
      <c r="A1348" s="66" t="s">
        <v>1264</v>
      </c>
      <c r="B1348" s="66" t="s">
        <v>2091</v>
      </c>
      <c r="C1348" s="67"/>
      <c r="D1348" s="68"/>
      <c r="E1348" s="69"/>
      <c r="F1348" s="70"/>
      <c r="G1348" s="67"/>
      <c r="H1348" s="71"/>
      <c r="I1348" s="72"/>
      <c r="J1348" s="72"/>
      <c r="K1348" s="36"/>
      <c r="L1348" s="79"/>
      <c r="M1348" s="79"/>
      <c r="N1348" s="74"/>
      <c r="O1348" s="81" t="s">
        <v>2406</v>
      </c>
      <c r="P1348" s="83">
        <v>42397.679525462961</v>
      </c>
      <c r="Q1348" s="81" t="s">
        <v>3316</v>
      </c>
      <c r="R1348" s="84" t="s">
        <v>4551</v>
      </c>
      <c r="S1348" s="81" t="s">
        <v>4830</v>
      </c>
      <c r="T1348" s="81"/>
      <c r="U1348" s="83">
        <v>42397.679525462961</v>
      </c>
      <c r="V1348" s="84" t="s">
        <v>6452</v>
      </c>
      <c r="W1348" s="81"/>
      <c r="X1348" s="81"/>
      <c r="Y1348" s="87" t="s">
        <v>8848</v>
      </c>
      <c r="Z1348" s="81"/>
    </row>
    <row r="1349" spans="1:26" x14ac:dyDescent="0.25">
      <c r="A1349" s="66" t="s">
        <v>1265</v>
      </c>
      <c r="B1349" s="66" t="s">
        <v>1265</v>
      </c>
      <c r="C1349" s="67"/>
      <c r="D1349" s="68"/>
      <c r="E1349" s="69"/>
      <c r="F1349" s="70"/>
      <c r="G1349" s="67"/>
      <c r="H1349" s="71"/>
      <c r="I1349" s="72"/>
      <c r="J1349" s="72"/>
      <c r="K1349" s="36"/>
      <c r="L1349" s="79"/>
      <c r="M1349" s="79"/>
      <c r="N1349" s="74"/>
      <c r="O1349" s="81" t="s">
        <v>179</v>
      </c>
      <c r="P1349" s="83">
        <v>42397.679849537039</v>
      </c>
      <c r="Q1349" s="81" t="s">
        <v>3319</v>
      </c>
      <c r="R1349" s="84" t="s">
        <v>4356</v>
      </c>
      <c r="S1349" s="81" t="s">
        <v>4814</v>
      </c>
      <c r="T1349" s="81"/>
      <c r="U1349" s="83">
        <v>42397.679849537039</v>
      </c>
      <c r="V1349" s="84" t="s">
        <v>6455</v>
      </c>
      <c r="W1349" s="81"/>
      <c r="X1349" s="81"/>
      <c r="Y1349" s="87" t="s">
        <v>8851</v>
      </c>
      <c r="Z1349" s="81"/>
    </row>
    <row r="1350" spans="1:26" x14ac:dyDescent="0.25">
      <c r="A1350" s="66" t="s">
        <v>1266</v>
      </c>
      <c r="B1350" s="66" t="s">
        <v>1266</v>
      </c>
      <c r="C1350" s="67"/>
      <c r="D1350" s="68"/>
      <c r="E1350" s="69"/>
      <c r="F1350" s="70"/>
      <c r="G1350" s="67"/>
      <c r="H1350" s="71"/>
      <c r="I1350" s="72"/>
      <c r="J1350" s="72"/>
      <c r="K1350" s="36"/>
      <c r="L1350" s="79"/>
      <c r="M1350" s="79"/>
      <c r="N1350" s="74"/>
      <c r="O1350" s="81" t="s">
        <v>179</v>
      </c>
      <c r="P1350" s="83">
        <v>42397.67359953704</v>
      </c>
      <c r="Q1350" s="81" t="s">
        <v>3320</v>
      </c>
      <c r="R1350" s="84" t="s">
        <v>4464</v>
      </c>
      <c r="S1350" s="81" t="s">
        <v>4936</v>
      </c>
      <c r="T1350" s="81"/>
      <c r="U1350" s="83">
        <v>42397.67359953704</v>
      </c>
      <c r="V1350" s="84" t="s">
        <v>6456</v>
      </c>
      <c r="W1350" s="81"/>
      <c r="X1350" s="81"/>
      <c r="Y1350" s="87" t="s">
        <v>8852</v>
      </c>
      <c r="Z1350" s="81"/>
    </row>
    <row r="1351" spans="1:26" x14ac:dyDescent="0.25">
      <c r="A1351" s="66" t="s">
        <v>1267</v>
      </c>
      <c r="B1351" s="66" t="s">
        <v>1266</v>
      </c>
      <c r="C1351" s="67"/>
      <c r="D1351" s="68"/>
      <c r="E1351" s="69"/>
      <c r="F1351" s="70"/>
      <c r="G1351" s="67"/>
      <c r="H1351" s="71"/>
      <c r="I1351" s="72"/>
      <c r="J1351" s="72"/>
      <c r="K1351" s="36"/>
      <c r="L1351" s="79"/>
      <c r="M1351" s="79"/>
      <c r="N1351" s="74"/>
      <c r="O1351" s="81" t="s">
        <v>2406</v>
      </c>
      <c r="P1351" s="83">
        <v>42397.679884259262</v>
      </c>
      <c r="Q1351" s="81" t="s">
        <v>3321</v>
      </c>
      <c r="R1351" s="84" t="s">
        <v>4464</v>
      </c>
      <c r="S1351" s="81" t="s">
        <v>4936</v>
      </c>
      <c r="T1351" s="81"/>
      <c r="U1351" s="83">
        <v>42397.679884259262</v>
      </c>
      <c r="V1351" s="84" t="s">
        <v>6457</v>
      </c>
      <c r="W1351" s="81"/>
      <c r="X1351" s="81"/>
      <c r="Y1351" s="87" t="s">
        <v>8853</v>
      </c>
      <c r="Z1351" s="81"/>
    </row>
    <row r="1352" spans="1:26" x14ac:dyDescent="0.25">
      <c r="A1352" s="66" t="s">
        <v>1267</v>
      </c>
      <c r="B1352" s="66" t="s">
        <v>2092</v>
      </c>
      <c r="C1352" s="67"/>
      <c r="D1352" s="68"/>
      <c r="E1352" s="69"/>
      <c r="F1352" s="70"/>
      <c r="G1352" s="67"/>
      <c r="H1352" s="71"/>
      <c r="I1352" s="72"/>
      <c r="J1352" s="72"/>
      <c r="K1352" s="36"/>
      <c r="L1352" s="79"/>
      <c r="M1352" s="79"/>
      <c r="N1352" s="74"/>
      <c r="O1352" s="81" t="s">
        <v>2406</v>
      </c>
      <c r="P1352" s="83">
        <v>42397.653564814813</v>
      </c>
      <c r="Q1352" s="81" t="s">
        <v>2435</v>
      </c>
      <c r="R1352" s="84" t="s">
        <v>4179</v>
      </c>
      <c r="S1352" s="81" t="s">
        <v>4825</v>
      </c>
      <c r="T1352" s="81"/>
      <c r="U1352" s="83">
        <v>42397.653564814813</v>
      </c>
      <c r="V1352" s="84" t="s">
        <v>6458</v>
      </c>
      <c r="W1352" s="81"/>
      <c r="X1352" s="81"/>
      <c r="Y1352" s="87" t="s">
        <v>8854</v>
      </c>
      <c r="Z1352" s="81"/>
    </row>
    <row r="1353" spans="1:26" x14ac:dyDescent="0.25">
      <c r="A1353" s="66" t="s">
        <v>1268</v>
      </c>
      <c r="B1353" s="66" t="s">
        <v>2272</v>
      </c>
      <c r="C1353" s="67"/>
      <c r="D1353" s="68"/>
      <c r="E1353" s="69"/>
      <c r="F1353" s="70"/>
      <c r="G1353" s="67"/>
      <c r="H1353" s="71"/>
      <c r="I1353" s="72"/>
      <c r="J1353" s="72"/>
      <c r="K1353" s="36"/>
      <c r="L1353" s="79"/>
      <c r="M1353" s="79"/>
      <c r="N1353" s="74"/>
      <c r="O1353" s="81" t="s">
        <v>2406</v>
      </c>
      <c r="P1353" s="83">
        <v>42397.680208333331</v>
      </c>
      <c r="Q1353" s="81" t="s">
        <v>3322</v>
      </c>
      <c r="R1353" s="81"/>
      <c r="S1353" s="81"/>
      <c r="T1353" s="81" t="s">
        <v>5134</v>
      </c>
      <c r="U1353" s="83">
        <v>42397.680208333331</v>
      </c>
      <c r="V1353" s="84" t="s">
        <v>6459</v>
      </c>
      <c r="W1353" s="81"/>
      <c r="X1353" s="81"/>
      <c r="Y1353" s="87" t="s">
        <v>8855</v>
      </c>
      <c r="Z1353" s="81"/>
    </row>
    <row r="1354" spans="1:26" x14ac:dyDescent="0.25">
      <c r="A1354" s="66" t="s">
        <v>1269</v>
      </c>
      <c r="B1354" s="66" t="s">
        <v>1269</v>
      </c>
      <c r="C1354" s="67"/>
      <c r="D1354" s="68"/>
      <c r="E1354" s="69"/>
      <c r="F1354" s="70"/>
      <c r="G1354" s="67"/>
      <c r="H1354" s="71"/>
      <c r="I1354" s="72"/>
      <c r="J1354" s="72"/>
      <c r="K1354" s="36"/>
      <c r="L1354" s="79"/>
      <c r="M1354" s="79"/>
      <c r="N1354" s="74"/>
      <c r="O1354" s="81" t="s">
        <v>179</v>
      </c>
      <c r="P1354" s="83">
        <v>42397.680289351854</v>
      </c>
      <c r="Q1354" s="81" t="s">
        <v>3323</v>
      </c>
      <c r="R1354" s="84" t="s">
        <v>4193</v>
      </c>
      <c r="S1354" s="81" t="s">
        <v>4834</v>
      </c>
      <c r="T1354" s="81"/>
      <c r="U1354" s="83">
        <v>42397.680289351854</v>
      </c>
      <c r="V1354" s="84" t="s">
        <v>6460</v>
      </c>
      <c r="W1354" s="81"/>
      <c r="X1354" s="81"/>
      <c r="Y1354" s="87" t="s">
        <v>8856</v>
      </c>
      <c r="Z1354" s="81"/>
    </row>
    <row r="1355" spans="1:26" x14ac:dyDescent="0.25">
      <c r="A1355" s="66" t="s">
        <v>1270</v>
      </c>
      <c r="B1355" s="66" t="s">
        <v>1270</v>
      </c>
      <c r="C1355" s="67"/>
      <c r="D1355" s="68"/>
      <c r="E1355" s="69"/>
      <c r="F1355" s="70"/>
      <c r="G1355" s="67"/>
      <c r="H1355" s="71"/>
      <c r="I1355" s="72"/>
      <c r="J1355" s="72"/>
      <c r="K1355" s="36"/>
      <c r="L1355" s="79"/>
      <c r="M1355" s="79"/>
      <c r="N1355" s="74"/>
      <c r="O1355" s="81" t="s">
        <v>179</v>
      </c>
      <c r="P1355" s="83">
        <v>42397.680752314816</v>
      </c>
      <c r="Q1355" s="81" t="s">
        <v>3324</v>
      </c>
      <c r="R1355" s="84" t="s">
        <v>4552</v>
      </c>
      <c r="S1355" s="81" t="s">
        <v>4881</v>
      </c>
      <c r="T1355" s="81" t="s">
        <v>5135</v>
      </c>
      <c r="U1355" s="83">
        <v>42397.680752314816</v>
      </c>
      <c r="V1355" s="84" t="s">
        <v>6461</v>
      </c>
      <c r="W1355" s="81"/>
      <c r="X1355" s="81"/>
      <c r="Y1355" s="87" t="s">
        <v>8857</v>
      </c>
      <c r="Z1355" s="81"/>
    </row>
    <row r="1356" spans="1:26" x14ac:dyDescent="0.25">
      <c r="A1356" s="66" t="s">
        <v>1271</v>
      </c>
      <c r="B1356" s="66" t="s">
        <v>2094</v>
      </c>
      <c r="C1356" s="67"/>
      <c r="D1356" s="68"/>
      <c r="E1356" s="69"/>
      <c r="F1356" s="70"/>
      <c r="G1356" s="67"/>
      <c r="H1356" s="71"/>
      <c r="I1356" s="72"/>
      <c r="J1356" s="72"/>
      <c r="K1356" s="36"/>
      <c r="L1356" s="79"/>
      <c r="M1356" s="79"/>
      <c r="N1356" s="74"/>
      <c r="O1356" s="81" t="s">
        <v>2406</v>
      </c>
      <c r="P1356" s="83">
        <v>42397.680763888886</v>
      </c>
      <c r="Q1356" s="81" t="s">
        <v>3325</v>
      </c>
      <c r="R1356" s="84" t="s">
        <v>4256</v>
      </c>
      <c r="S1356" s="81" t="s">
        <v>4870</v>
      </c>
      <c r="T1356" s="81"/>
      <c r="U1356" s="83">
        <v>42397.680763888886</v>
      </c>
      <c r="V1356" s="84" t="s">
        <v>6462</v>
      </c>
      <c r="W1356" s="81"/>
      <c r="X1356" s="81"/>
      <c r="Y1356" s="87" t="s">
        <v>8858</v>
      </c>
      <c r="Z1356" s="81"/>
    </row>
    <row r="1357" spans="1:26" x14ac:dyDescent="0.25">
      <c r="A1357" s="66" t="s">
        <v>1272</v>
      </c>
      <c r="B1357" s="66" t="s">
        <v>1272</v>
      </c>
      <c r="C1357" s="67"/>
      <c r="D1357" s="68"/>
      <c r="E1357" s="69"/>
      <c r="F1357" s="70"/>
      <c r="G1357" s="67"/>
      <c r="H1357" s="71"/>
      <c r="I1357" s="72"/>
      <c r="J1357" s="72"/>
      <c r="K1357" s="36"/>
      <c r="L1357" s="79"/>
      <c r="M1357" s="79"/>
      <c r="N1357" s="74"/>
      <c r="O1357" s="81" t="s">
        <v>179</v>
      </c>
      <c r="P1357" s="83">
        <v>42397.681145833332</v>
      </c>
      <c r="Q1357" s="81" t="s">
        <v>3326</v>
      </c>
      <c r="R1357" s="84" t="s">
        <v>4553</v>
      </c>
      <c r="S1357" s="81" t="s">
        <v>4857</v>
      </c>
      <c r="T1357" s="81"/>
      <c r="U1357" s="83">
        <v>42397.681145833332</v>
      </c>
      <c r="V1357" s="84" t="s">
        <v>6463</v>
      </c>
      <c r="W1357" s="81"/>
      <c r="X1357" s="81"/>
      <c r="Y1357" s="87" t="s">
        <v>8859</v>
      </c>
      <c r="Z1357" s="81"/>
    </row>
    <row r="1358" spans="1:26" x14ac:dyDescent="0.25">
      <c r="A1358" s="66" t="s">
        <v>1273</v>
      </c>
      <c r="B1358" s="66" t="s">
        <v>2061</v>
      </c>
      <c r="C1358" s="67"/>
      <c r="D1358" s="68"/>
      <c r="E1358" s="69"/>
      <c r="F1358" s="70"/>
      <c r="G1358" s="67"/>
      <c r="H1358" s="71"/>
      <c r="I1358" s="72"/>
      <c r="J1358" s="72"/>
      <c r="K1358" s="36"/>
      <c r="L1358" s="79"/>
      <c r="M1358" s="79"/>
      <c r="N1358" s="74"/>
      <c r="O1358" s="81" t="s">
        <v>2406</v>
      </c>
      <c r="P1358" s="83">
        <v>42397.681446759256</v>
      </c>
      <c r="Q1358" s="81" t="s">
        <v>3117</v>
      </c>
      <c r="R1358" s="84" t="s">
        <v>4253</v>
      </c>
      <c r="S1358" s="81" t="s">
        <v>4869</v>
      </c>
      <c r="T1358" s="81" t="s">
        <v>5103</v>
      </c>
      <c r="U1358" s="83">
        <v>42397.681446759256</v>
      </c>
      <c r="V1358" s="84" t="s">
        <v>6464</v>
      </c>
      <c r="W1358" s="81"/>
      <c r="X1358" s="81"/>
      <c r="Y1358" s="87" t="s">
        <v>8860</v>
      </c>
      <c r="Z1358" s="81"/>
    </row>
    <row r="1359" spans="1:26" x14ac:dyDescent="0.25">
      <c r="A1359" s="66" t="s">
        <v>1274</v>
      </c>
      <c r="B1359" s="66" t="s">
        <v>1274</v>
      </c>
      <c r="C1359" s="67"/>
      <c r="D1359" s="68"/>
      <c r="E1359" s="69"/>
      <c r="F1359" s="70"/>
      <c r="G1359" s="67"/>
      <c r="H1359" s="71"/>
      <c r="I1359" s="72"/>
      <c r="J1359" s="72"/>
      <c r="K1359" s="36"/>
      <c r="L1359" s="79"/>
      <c r="M1359" s="79"/>
      <c r="N1359" s="74"/>
      <c r="O1359" s="81" t="s">
        <v>179</v>
      </c>
      <c r="P1359" s="83">
        <v>42397.681458333333</v>
      </c>
      <c r="Q1359" s="81" t="s">
        <v>3327</v>
      </c>
      <c r="R1359" s="84" t="s">
        <v>4428</v>
      </c>
      <c r="S1359" s="81" t="s">
        <v>4828</v>
      </c>
      <c r="T1359" s="81" t="s">
        <v>5136</v>
      </c>
      <c r="U1359" s="83">
        <v>42397.681458333333</v>
      </c>
      <c r="V1359" s="84" t="s">
        <v>6465</v>
      </c>
      <c r="W1359" s="81"/>
      <c r="X1359" s="81"/>
      <c r="Y1359" s="87" t="s">
        <v>8861</v>
      </c>
      <c r="Z1359" s="81"/>
    </row>
    <row r="1360" spans="1:26" x14ac:dyDescent="0.25">
      <c r="A1360" s="66" t="s">
        <v>1275</v>
      </c>
      <c r="B1360" s="66" t="s">
        <v>1275</v>
      </c>
      <c r="C1360" s="67"/>
      <c r="D1360" s="68"/>
      <c r="E1360" s="69"/>
      <c r="F1360" s="70"/>
      <c r="G1360" s="67"/>
      <c r="H1360" s="71"/>
      <c r="I1360" s="72"/>
      <c r="J1360" s="72"/>
      <c r="K1360" s="36"/>
      <c r="L1360" s="79"/>
      <c r="M1360" s="79"/>
      <c r="N1360" s="74"/>
      <c r="O1360" s="81" t="s">
        <v>179</v>
      </c>
      <c r="P1360" s="83">
        <v>42397.679699074077</v>
      </c>
      <c r="Q1360" s="81" t="s">
        <v>3328</v>
      </c>
      <c r="R1360" s="84" t="s">
        <v>4554</v>
      </c>
      <c r="S1360" s="81" t="s">
        <v>4967</v>
      </c>
      <c r="T1360" s="81"/>
      <c r="U1360" s="83">
        <v>42397.679699074077</v>
      </c>
      <c r="V1360" s="84" t="s">
        <v>6466</v>
      </c>
      <c r="W1360" s="81"/>
      <c r="X1360" s="81"/>
      <c r="Y1360" s="87" t="s">
        <v>8862</v>
      </c>
      <c r="Z1360" s="81"/>
    </row>
    <row r="1361" spans="1:26" x14ac:dyDescent="0.25">
      <c r="A1361" s="66" t="s">
        <v>1276</v>
      </c>
      <c r="B1361" s="66" t="s">
        <v>1275</v>
      </c>
      <c r="C1361" s="67"/>
      <c r="D1361" s="68"/>
      <c r="E1361" s="69"/>
      <c r="F1361" s="70"/>
      <c r="G1361" s="67"/>
      <c r="H1361" s="71"/>
      <c r="I1361" s="72"/>
      <c r="J1361" s="72"/>
      <c r="K1361" s="36"/>
      <c r="L1361" s="79"/>
      <c r="M1361" s="79"/>
      <c r="N1361" s="74"/>
      <c r="O1361" s="81" t="s">
        <v>2406</v>
      </c>
      <c r="P1361" s="83">
        <v>42397.681550925925</v>
      </c>
      <c r="Q1361" s="81" t="s">
        <v>3329</v>
      </c>
      <c r="R1361" s="84" t="s">
        <v>4554</v>
      </c>
      <c r="S1361" s="81" t="s">
        <v>4967</v>
      </c>
      <c r="T1361" s="81"/>
      <c r="U1361" s="83">
        <v>42397.681550925925</v>
      </c>
      <c r="V1361" s="84" t="s">
        <v>6467</v>
      </c>
      <c r="W1361" s="81"/>
      <c r="X1361" s="81"/>
      <c r="Y1361" s="87" t="s">
        <v>8863</v>
      </c>
      <c r="Z1361" s="81"/>
    </row>
    <row r="1362" spans="1:26" x14ac:dyDescent="0.25">
      <c r="A1362" s="66" t="s">
        <v>1277</v>
      </c>
      <c r="B1362" s="66" t="s">
        <v>1277</v>
      </c>
      <c r="C1362" s="67"/>
      <c r="D1362" s="68"/>
      <c r="E1362" s="69"/>
      <c r="F1362" s="70"/>
      <c r="G1362" s="67"/>
      <c r="H1362" s="71"/>
      <c r="I1362" s="72"/>
      <c r="J1362" s="72"/>
      <c r="K1362" s="36"/>
      <c r="L1362" s="79"/>
      <c r="M1362" s="79"/>
      <c r="N1362" s="74"/>
      <c r="O1362" s="81" t="s">
        <v>179</v>
      </c>
      <c r="P1362" s="83">
        <v>42397.682013888887</v>
      </c>
      <c r="Q1362" s="81" t="s">
        <v>3330</v>
      </c>
      <c r="R1362" s="84" t="s">
        <v>4555</v>
      </c>
      <c r="S1362" s="81" t="s">
        <v>4967</v>
      </c>
      <c r="T1362" s="81"/>
      <c r="U1362" s="83">
        <v>42397.682013888887</v>
      </c>
      <c r="V1362" s="84" t="s">
        <v>6468</v>
      </c>
      <c r="W1362" s="81"/>
      <c r="X1362" s="81"/>
      <c r="Y1362" s="87" t="s">
        <v>8864</v>
      </c>
      <c r="Z1362" s="81"/>
    </row>
    <row r="1363" spans="1:26" x14ac:dyDescent="0.25">
      <c r="A1363" s="66" t="s">
        <v>1278</v>
      </c>
      <c r="B1363" s="66" t="s">
        <v>2273</v>
      </c>
      <c r="C1363" s="67"/>
      <c r="D1363" s="68"/>
      <c r="E1363" s="69"/>
      <c r="F1363" s="70"/>
      <c r="G1363" s="67"/>
      <c r="H1363" s="71"/>
      <c r="I1363" s="72"/>
      <c r="J1363" s="72"/>
      <c r="K1363" s="36"/>
      <c r="L1363" s="79"/>
      <c r="M1363" s="79"/>
      <c r="N1363" s="74"/>
      <c r="O1363" s="81" t="s">
        <v>2406</v>
      </c>
      <c r="P1363" s="83">
        <v>42397.68310185185</v>
      </c>
      <c r="Q1363" s="81" t="s">
        <v>3331</v>
      </c>
      <c r="R1363" s="81"/>
      <c r="S1363" s="81"/>
      <c r="T1363" s="81" t="s">
        <v>2002</v>
      </c>
      <c r="U1363" s="83">
        <v>42397.68310185185</v>
      </c>
      <c r="V1363" s="84" t="s">
        <v>6469</v>
      </c>
      <c r="W1363" s="81"/>
      <c r="X1363" s="81"/>
      <c r="Y1363" s="87" t="s">
        <v>8865</v>
      </c>
      <c r="Z1363" s="81"/>
    </row>
    <row r="1364" spans="1:26" x14ac:dyDescent="0.25">
      <c r="A1364" s="66" t="s">
        <v>1279</v>
      </c>
      <c r="B1364" s="66" t="s">
        <v>1923</v>
      </c>
      <c r="C1364" s="67"/>
      <c r="D1364" s="68"/>
      <c r="E1364" s="69"/>
      <c r="F1364" s="70"/>
      <c r="G1364" s="67"/>
      <c r="H1364" s="71"/>
      <c r="I1364" s="72"/>
      <c r="J1364" s="72"/>
      <c r="K1364" s="36"/>
      <c r="L1364" s="79"/>
      <c r="M1364" s="79"/>
      <c r="N1364" s="74"/>
      <c r="O1364" s="81" t="s">
        <v>2406</v>
      </c>
      <c r="P1364" s="83">
        <v>42397.683287037034</v>
      </c>
      <c r="Q1364" s="81" t="s">
        <v>2676</v>
      </c>
      <c r="R1364" s="84" t="s">
        <v>4299</v>
      </c>
      <c r="S1364" s="81" t="s">
        <v>4833</v>
      </c>
      <c r="T1364" s="81"/>
      <c r="U1364" s="83">
        <v>42397.683287037034</v>
      </c>
      <c r="V1364" s="84" t="s">
        <v>6470</v>
      </c>
      <c r="W1364" s="81"/>
      <c r="X1364" s="81"/>
      <c r="Y1364" s="87" t="s">
        <v>8866</v>
      </c>
      <c r="Z1364" s="81"/>
    </row>
    <row r="1365" spans="1:26" x14ac:dyDescent="0.25">
      <c r="A1365" s="66" t="s">
        <v>1280</v>
      </c>
      <c r="B1365" s="66" t="s">
        <v>1280</v>
      </c>
      <c r="C1365" s="67"/>
      <c r="D1365" s="68"/>
      <c r="E1365" s="69"/>
      <c r="F1365" s="70"/>
      <c r="G1365" s="67"/>
      <c r="H1365" s="71"/>
      <c r="I1365" s="72"/>
      <c r="J1365" s="72"/>
      <c r="K1365" s="36"/>
      <c r="L1365" s="79"/>
      <c r="M1365" s="79"/>
      <c r="N1365" s="74"/>
      <c r="O1365" s="81" t="s">
        <v>179</v>
      </c>
      <c r="P1365" s="83">
        <v>42397.680127314816</v>
      </c>
      <c r="Q1365" s="81" t="s">
        <v>3332</v>
      </c>
      <c r="R1365" s="84" t="s">
        <v>4556</v>
      </c>
      <c r="S1365" s="81" t="s">
        <v>4868</v>
      </c>
      <c r="T1365" s="81" t="s">
        <v>5137</v>
      </c>
      <c r="U1365" s="83">
        <v>42397.680127314816</v>
      </c>
      <c r="V1365" s="84" t="s">
        <v>6471</v>
      </c>
      <c r="W1365" s="81"/>
      <c r="X1365" s="81"/>
      <c r="Y1365" s="87" t="s">
        <v>8867</v>
      </c>
      <c r="Z1365" s="81"/>
    </row>
    <row r="1366" spans="1:26" x14ac:dyDescent="0.25">
      <c r="A1366" s="66" t="s">
        <v>1281</v>
      </c>
      <c r="B1366" s="66" t="s">
        <v>1280</v>
      </c>
      <c r="C1366" s="67"/>
      <c r="D1366" s="68"/>
      <c r="E1366" s="69"/>
      <c r="F1366" s="70"/>
      <c r="G1366" s="67"/>
      <c r="H1366" s="71"/>
      <c r="I1366" s="72"/>
      <c r="J1366" s="72"/>
      <c r="K1366" s="36"/>
      <c r="L1366" s="79"/>
      <c r="M1366" s="79"/>
      <c r="N1366" s="74"/>
      <c r="O1366" s="81" t="s">
        <v>2406</v>
      </c>
      <c r="P1366" s="83">
        <v>42397.683518518519</v>
      </c>
      <c r="Q1366" s="81" t="s">
        <v>3333</v>
      </c>
      <c r="R1366" s="84" t="s">
        <v>4556</v>
      </c>
      <c r="S1366" s="81" t="s">
        <v>4868</v>
      </c>
      <c r="T1366" s="81" t="s">
        <v>5137</v>
      </c>
      <c r="U1366" s="83">
        <v>42397.683518518519</v>
      </c>
      <c r="V1366" s="84" t="s">
        <v>6472</v>
      </c>
      <c r="W1366" s="81"/>
      <c r="X1366" s="81"/>
      <c r="Y1366" s="87" t="s">
        <v>8868</v>
      </c>
      <c r="Z1366" s="81"/>
    </row>
    <row r="1367" spans="1:26" x14ac:dyDescent="0.25">
      <c r="A1367" s="66" t="s">
        <v>1281</v>
      </c>
      <c r="B1367" s="66" t="s">
        <v>2092</v>
      </c>
      <c r="C1367" s="67"/>
      <c r="D1367" s="68"/>
      <c r="E1367" s="69"/>
      <c r="F1367" s="70"/>
      <c r="G1367" s="67"/>
      <c r="H1367" s="71"/>
      <c r="I1367" s="72"/>
      <c r="J1367" s="72"/>
      <c r="K1367" s="36"/>
      <c r="L1367" s="79"/>
      <c r="M1367" s="79"/>
      <c r="N1367" s="74"/>
      <c r="O1367" s="81" t="s">
        <v>2406</v>
      </c>
      <c r="P1367" s="83">
        <v>42397.653449074074</v>
      </c>
      <c r="Q1367" s="81" t="s">
        <v>2435</v>
      </c>
      <c r="R1367" s="84" t="s">
        <v>4179</v>
      </c>
      <c r="S1367" s="81" t="s">
        <v>4825</v>
      </c>
      <c r="T1367" s="81"/>
      <c r="U1367" s="83">
        <v>42397.653449074074</v>
      </c>
      <c r="V1367" s="84" t="s">
        <v>6473</v>
      </c>
      <c r="W1367" s="81"/>
      <c r="X1367" s="81"/>
      <c r="Y1367" s="87" t="s">
        <v>8869</v>
      </c>
      <c r="Z1367" s="81"/>
    </row>
    <row r="1368" spans="1:26" x14ac:dyDescent="0.25">
      <c r="A1368" s="66" t="s">
        <v>1282</v>
      </c>
      <c r="B1368" s="66" t="s">
        <v>1369</v>
      </c>
      <c r="C1368" s="67"/>
      <c r="D1368" s="68"/>
      <c r="E1368" s="69"/>
      <c r="F1368" s="70"/>
      <c r="G1368" s="67"/>
      <c r="H1368" s="71"/>
      <c r="I1368" s="72"/>
      <c r="J1368" s="72"/>
      <c r="K1368" s="36"/>
      <c r="L1368" s="79"/>
      <c r="M1368" s="79"/>
      <c r="N1368" s="74"/>
      <c r="O1368" s="81" t="s">
        <v>2406</v>
      </c>
      <c r="P1368" s="83">
        <v>42397.683657407404</v>
      </c>
      <c r="Q1368" s="81" t="s">
        <v>3334</v>
      </c>
      <c r="R1368" s="81"/>
      <c r="S1368" s="81"/>
      <c r="T1368" s="81" t="s">
        <v>5138</v>
      </c>
      <c r="U1368" s="83">
        <v>42397.683657407404</v>
      </c>
      <c r="V1368" s="84" t="s">
        <v>6474</v>
      </c>
      <c r="W1368" s="81"/>
      <c r="X1368" s="81"/>
      <c r="Y1368" s="87" t="s">
        <v>8870</v>
      </c>
      <c r="Z1368" s="81"/>
    </row>
    <row r="1369" spans="1:26" x14ac:dyDescent="0.25">
      <c r="A1369" s="66" t="s">
        <v>1283</v>
      </c>
      <c r="B1369" s="66" t="s">
        <v>1283</v>
      </c>
      <c r="C1369" s="67"/>
      <c r="D1369" s="68"/>
      <c r="E1369" s="69"/>
      <c r="F1369" s="70"/>
      <c r="G1369" s="67"/>
      <c r="H1369" s="71"/>
      <c r="I1369" s="72"/>
      <c r="J1369" s="72"/>
      <c r="K1369" s="36"/>
      <c r="L1369" s="79"/>
      <c r="M1369" s="79"/>
      <c r="N1369" s="74"/>
      <c r="O1369" s="81" t="s">
        <v>179</v>
      </c>
      <c r="P1369" s="83">
        <v>42397.68377314815</v>
      </c>
      <c r="Q1369" s="81" t="s">
        <v>3335</v>
      </c>
      <c r="R1369" s="84" t="s">
        <v>4557</v>
      </c>
      <c r="S1369" s="81" t="s">
        <v>4814</v>
      </c>
      <c r="T1369" s="81"/>
      <c r="U1369" s="83">
        <v>42397.68377314815</v>
      </c>
      <c r="V1369" s="84" t="s">
        <v>6475</v>
      </c>
      <c r="W1369" s="81"/>
      <c r="X1369" s="81"/>
      <c r="Y1369" s="87" t="s">
        <v>8871</v>
      </c>
      <c r="Z1369" s="81"/>
    </row>
    <row r="1370" spans="1:26" x14ac:dyDescent="0.25">
      <c r="A1370" s="66" t="s">
        <v>1284</v>
      </c>
      <c r="B1370" s="66" t="s">
        <v>2274</v>
      </c>
      <c r="C1370" s="67"/>
      <c r="D1370" s="68"/>
      <c r="E1370" s="69"/>
      <c r="F1370" s="70"/>
      <c r="G1370" s="67"/>
      <c r="H1370" s="71"/>
      <c r="I1370" s="72"/>
      <c r="J1370" s="72"/>
      <c r="K1370" s="36"/>
      <c r="L1370" s="79"/>
      <c r="M1370" s="79"/>
      <c r="N1370" s="74"/>
      <c r="O1370" s="81" t="s">
        <v>2406</v>
      </c>
      <c r="P1370" s="83">
        <v>42397.683807870373</v>
      </c>
      <c r="Q1370" s="81" t="s">
        <v>3336</v>
      </c>
      <c r="R1370" s="84" t="s">
        <v>4558</v>
      </c>
      <c r="S1370" s="81" t="s">
        <v>4968</v>
      </c>
      <c r="T1370" s="81"/>
      <c r="U1370" s="83">
        <v>42397.683807870373</v>
      </c>
      <c r="V1370" s="84" t="s">
        <v>6476</v>
      </c>
      <c r="W1370" s="81"/>
      <c r="X1370" s="81"/>
      <c r="Y1370" s="87" t="s">
        <v>8872</v>
      </c>
      <c r="Z1370" s="81"/>
    </row>
    <row r="1371" spans="1:26" x14ac:dyDescent="0.25">
      <c r="A1371" s="66" t="s">
        <v>1285</v>
      </c>
      <c r="B1371" s="66" t="s">
        <v>1285</v>
      </c>
      <c r="C1371" s="67"/>
      <c r="D1371" s="68"/>
      <c r="E1371" s="69"/>
      <c r="F1371" s="70"/>
      <c r="G1371" s="67"/>
      <c r="H1371" s="71"/>
      <c r="I1371" s="72"/>
      <c r="J1371" s="72"/>
      <c r="K1371" s="36"/>
      <c r="L1371" s="79"/>
      <c r="M1371" s="79"/>
      <c r="N1371" s="74"/>
      <c r="O1371" s="81" t="s">
        <v>179</v>
      </c>
      <c r="P1371" s="83">
        <v>42397.684131944443</v>
      </c>
      <c r="Q1371" s="84" t="s">
        <v>3337</v>
      </c>
      <c r="R1371" s="84" t="s">
        <v>4409</v>
      </c>
      <c r="S1371" s="81" t="s">
        <v>4814</v>
      </c>
      <c r="T1371" s="81"/>
      <c r="U1371" s="83">
        <v>42397.684131944443</v>
      </c>
      <c r="V1371" s="84" t="s">
        <v>6477</v>
      </c>
      <c r="W1371" s="81"/>
      <c r="X1371" s="81"/>
      <c r="Y1371" s="87" t="s">
        <v>8873</v>
      </c>
      <c r="Z1371" s="81"/>
    </row>
    <row r="1372" spans="1:26" x14ac:dyDescent="0.25">
      <c r="A1372" s="66" t="s">
        <v>1286</v>
      </c>
      <c r="B1372" s="66" t="s">
        <v>2094</v>
      </c>
      <c r="C1372" s="67"/>
      <c r="D1372" s="68"/>
      <c r="E1372" s="69"/>
      <c r="F1372" s="70"/>
      <c r="G1372" s="67"/>
      <c r="H1372" s="71"/>
      <c r="I1372" s="72"/>
      <c r="J1372" s="72"/>
      <c r="K1372" s="36"/>
      <c r="L1372" s="79"/>
      <c r="M1372" s="79"/>
      <c r="N1372" s="74"/>
      <c r="O1372" s="81" t="s">
        <v>2406</v>
      </c>
      <c r="P1372" s="83">
        <v>42397.684155092589</v>
      </c>
      <c r="Q1372" s="81" t="s">
        <v>3338</v>
      </c>
      <c r="R1372" s="84" t="s">
        <v>4256</v>
      </c>
      <c r="S1372" s="81" t="s">
        <v>4870</v>
      </c>
      <c r="T1372" s="81"/>
      <c r="U1372" s="83">
        <v>42397.684155092589</v>
      </c>
      <c r="V1372" s="84" t="s">
        <v>6478</v>
      </c>
      <c r="W1372" s="81"/>
      <c r="X1372" s="81"/>
      <c r="Y1372" s="87" t="s">
        <v>8874</v>
      </c>
      <c r="Z1372" s="81"/>
    </row>
    <row r="1373" spans="1:26" x14ac:dyDescent="0.25">
      <c r="A1373" s="66" t="s">
        <v>1287</v>
      </c>
      <c r="B1373" s="66" t="s">
        <v>2128</v>
      </c>
      <c r="C1373" s="67"/>
      <c r="D1373" s="68"/>
      <c r="E1373" s="69"/>
      <c r="F1373" s="70"/>
      <c r="G1373" s="67"/>
      <c r="H1373" s="71"/>
      <c r="I1373" s="72"/>
      <c r="J1373" s="72"/>
      <c r="K1373" s="36"/>
      <c r="L1373" s="79"/>
      <c r="M1373" s="79"/>
      <c r="N1373" s="74"/>
      <c r="O1373" s="81" t="s">
        <v>2406</v>
      </c>
      <c r="P1373" s="83">
        <v>42397.684224537035</v>
      </c>
      <c r="Q1373" s="81" t="s">
        <v>2578</v>
      </c>
      <c r="R1373" s="84" t="s">
        <v>4259</v>
      </c>
      <c r="S1373" s="81" t="s">
        <v>4841</v>
      </c>
      <c r="T1373" s="81"/>
      <c r="U1373" s="83">
        <v>42397.684224537035</v>
      </c>
      <c r="V1373" s="84" t="s">
        <v>6479</v>
      </c>
      <c r="W1373" s="81"/>
      <c r="X1373" s="81"/>
      <c r="Y1373" s="87" t="s">
        <v>8875</v>
      </c>
      <c r="Z1373" s="81"/>
    </row>
    <row r="1374" spans="1:26" x14ac:dyDescent="0.25">
      <c r="A1374" s="66" t="s">
        <v>1288</v>
      </c>
      <c r="B1374" s="66" t="s">
        <v>2275</v>
      </c>
      <c r="C1374" s="67"/>
      <c r="D1374" s="68"/>
      <c r="E1374" s="69"/>
      <c r="F1374" s="70"/>
      <c r="G1374" s="67"/>
      <c r="H1374" s="71"/>
      <c r="I1374" s="72"/>
      <c r="J1374" s="72"/>
      <c r="K1374" s="36"/>
      <c r="L1374" s="79"/>
      <c r="M1374" s="79"/>
      <c r="N1374" s="74"/>
      <c r="O1374" s="81" t="s">
        <v>2406</v>
      </c>
      <c r="P1374" s="83">
        <v>42397.684351851851</v>
      </c>
      <c r="Q1374" s="81" t="s">
        <v>3339</v>
      </c>
      <c r="R1374" s="84" t="s">
        <v>4559</v>
      </c>
      <c r="S1374" s="81" t="s">
        <v>4857</v>
      </c>
      <c r="T1374" s="81"/>
      <c r="U1374" s="83">
        <v>42397.684351851851</v>
      </c>
      <c r="V1374" s="84" t="s">
        <v>6480</v>
      </c>
      <c r="W1374" s="81"/>
      <c r="X1374" s="81"/>
      <c r="Y1374" s="87" t="s">
        <v>8876</v>
      </c>
      <c r="Z1374" s="81"/>
    </row>
    <row r="1375" spans="1:26" x14ac:dyDescent="0.25">
      <c r="A1375" s="66" t="s">
        <v>1289</v>
      </c>
      <c r="B1375" s="66" t="s">
        <v>2018</v>
      </c>
      <c r="C1375" s="67"/>
      <c r="D1375" s="68"/>
      <c r="E1375" s="69"/>
      <c r="F1375" s="70"/>
      <c r="G1375" s="67"/>
      <c r="H1375" s="71"/>
      <c r="I1375" s="72"/>
      <c r="J1375" s="72"/>
      <c r="K1375" s="36"/>
      <c r="L1375" s="79"/>
      <c r="M1375" s="79"/>
      <c r="N1375" s="74"/>
      <c r="O1375" s="81" t="s">
        <v>2406</v>
      </c>
      <c r="P1375" s="83">
        <v>42397.684467592589</v>
      </c>
      <c r="Q1375" s="81" t="s">
        <v>2738</v>
      </c>
      <c r="R1375" s="81"/>
      <c r="S1375" s="81"/>
      <c r="T1375" s="81"/>
      <c r="U1375" s="83">
        <v>42397.684467592589</v>
      </c>
      <c r="V1375" s="84" t="s">
        <v>6481</v>
      </c>
      <c r="W1375" s="81"/>
      <c r="X1375" s="81"/>
      <c r="Y1375" s="87" t="s">
        <v>8877</v>
      </c>
      <c r="Z1375" s="81"/>
    </row>
    <row r="1376" spans="1:26" x14ac:dyDescent="0.25">
      <c r="A1376" s="66" t="s">
        <v>1289</v>
      </c>
      <c r="B1376" s="66" t="s">
        <v>1768</v>
      </c>
      <c r="C1376" s="67"/>
      <c r="D1376" s="68"/>
      <c r="E1376" s="69"/>
      <c r="F1376" s="70"/>
      <c r="G1376" s="67"/>
      <c r="H1376" s="71"/>
      <c r="I1376" s="72"/>
      <c r="J1376" s="72"/>
      <c r="K1376" s="36"/>
      <c r="L1376" s="79"/>
      <c r="M1376" s="79"/>
      <c r="N1376" s="74"/>
      <c r="O1376" s="81" t="s">
        <v>2406</v>
      </c>
      <c r="P1376" s="83">
        <v>42397.684467592589</v>
      </c>
      <c r="Q1376" s="81" t="s">
        <v>2738</v>
      </c>
      <c r="R1376" s="81"/>
      <c r="S1376" s="81"/>
      <c r="T1376" s="81"/>
      <c r="U1376" s="83">
        <v>42397.684467592589</v>
      </c>
      <c r="V1376" s="84" t="s">
        <v>6481</v>
      </c>
      <c r="W1376" s="81"/>
      <c r="X1376" s="81"/>
      <c r="Y1376" s="87" t="s">
        <v>8877</v>
      </c>
      <c r="Z1376" s="81"/>
    </row>
    <row r="1377" spans="1:26" x14ac:dyDescent="0.25">
      <c r="A1377" s="66" t="s">
        <v>1290</v>
      </c>
      <c r="B1377" s="66" t="s">
        <v>1290</v>
      </c>
      <c r="C1377" s="67"/>
      <c r="D1377" s="68"/>
      <c r="E1377" s="69"/>
      <c r="F1377" s="70"/>
      <c r="G1377" s="67"/>
      <c r="H1377" s="71"/>
      <c r="I1377" s="72"/>
      <c r="J1377" s="72"/>
      <c r="K1377" s="36"/>
      <c r="L1377" s="79"/>
      <c r="M1377" s="79"/>
      <c r="N1377" s="74"/>
      <c r="O1377" s="81" t="s">
        <v>179</v>
      </c>
      <c r="P1377" s="83">
        <v>42397.684479166666</v>
      </c>
      <c r="Q1377" s="81" t="s">
        <v>3340</v>
      </c>
      <c r="R1377" s="84" t="s">
        <v>4555</v>
      </c>
      <c r="S1377" s="81" t="s">
        <v>4967</v>
      </c>
      <c r="T1377" s="81"/>
      <c r="U1377" s="83">
        <v>42397.684479166666</v>
      </c>
      <c r="V1377" s="84" t="s">
        <v>6482</v>
      </c>
      <c r="W1377" s="81"/>
      <c r="X1377" s="81"/>
      <c r="Y1377" s="87" t="s">
        <v>8878</v>
      </c>
      <c r="Z1377" s="81"/>
    </row>
    <row r="1378" spans="1:26" x14ac:dyDescent="0.25">
      <c r="A1378" s="66" t="s">
        <v>1291</v>
      </c>
      <c r="B1378" s="66" t="s">
        <v>1291</v>
      </c>
      <c r="C1378" s="67"/>
      <c r="D1378" s="68"/>
      <c r="E1378" s="69"/>
      <c r="F1378" s="70"/>
      <c r="G1378" s="67"/>
      <c r="H1378" s="71"/>
      <c r="I1378" s="72"/>
      <c r="J1378" s="72"/>
      <c r="K1378" s="36"/>
      <c r="L1378" s="79"/>
      <c r="M1378" s="79"/>
      <c r="N1378" s="74"/>
      <c r="O1378" s="81" t="s">
        <v>179</v>
      </c>
      <c r="P1378" s="83">
        <v>42397.685069444444</v>
      </c>
      <c r="Q1378" s="81" t="s">
        <v>3341</v>
      </c>
      <c r="R1378" s="81"/>
      <c r="S1378" s="81"/>
      <c r="T1378" s="81"/>
      <c r="U1378" s="83">
        <v>42397.685069444444</v>
      </c>
      <c r="V1378" s="84" t="s">
        <v>6483</v>
      </c>
      <c r="W1378" s="81"/>
      <c r="X1378" s="81"/>
      <c r="Y1378" s="87" t="s">
        <v>8879</v>
      </c>
      <c r="Z1378" s="81"/>
    </row>
    <row r="1379" spans="1:26" x14ac:dyDescent="0.25">
      <c r="A1379" s="66" t="s">
        <v>1292</v>
      </c>
      <c r="B1379" s="66" t="s">
        <v>1316</v>
      </c>
      <c r="C1379" s="67"/>
      <c r="D1379" s="68"/>
      <c r="E1379" s="69"/>
      <c r="F1379" s="70"/>
      <c r="G1379" s="67"/>
      <c r="H1379" s="71"/>
      <c r="I1379" s="72"/>
      <c r="J1379" s="72"/>
      <c r="K1379" s="36"/>
      <c r="L1379" s="79"/>
      <c r="M1379" s="79"/>
      <c r="N1379" s="74"/>
      <c r="O1379" s="81" t="s">
        <v>2406</v>
      </c>
      <c r="P1379" s="83">
        <v>42397.685196759259</v>
      </c>
      <c r="Q1379" s="81" t="s">
        <v>3342</v>
      </c>
      <c r="R1379" s="84" t="s">
        <v>4560</v>
      </c>
      <c r="S1379" s="81" t="s">
        <v>4841</v>
      </c>
      <c r="T1379" s="81"/>
      <c r="U1379" s="83">
        <v>42397.685196759259</v>
      </c>
      <c r="V1379" s="84" t="s">
        <v>6484</v>
      </c>
      <c r="W1379" s="81"/>
      <c r="X1379" s="81"/>
      <c r="Y1379" s="87" t="s">
        <v>8880</v>
      </c>
      <c r="Z1379" s="81"/>
    </row>
    <row r="1380" spans="1:26" x14ac:dyDescent="0.25">
      <c r="A1380" s="66" t="s">
        <v>1293</v>
      </c>
      <c r="B1380" s="66" t="s">
        <v>2170</v>
      </c>
      <c r="C1380" s="67"/>
      <c r="D1380" s="68"/>
      <c r="E1380" s="69"/>
      <c r="F1380" s="70"/>
      <c r="G1380" s="67"/>
      <c r="H1380" s="71"/>
      <c r="I1380" s="72"/>
      <c r="J1380" s="72"/>
      <c r="K1380" s="36"/>
      <c r="L1380" s="79"/>
      <c r="M1380" s="79"/>
      <c r="N1380" s="74"/>
      <c r="O1380" s="81" t="s">
        <v>2406</v>
      </c>
      <c r="P1380" s="83">
        <v>42397.685370370367</v>
      </c>
      <c r="Q1380" s="81" t="s">
        <v>2824</v>
      </c>
      <c r="R1380" s="84" t="s">
        <v>4294</v>
      </c>
      <c r="S1380" s="81" t="s">
        <v>4884</v>
      </c>
      <c r="T1380" s="81"/>
      <c r="U1380" s="83">
        <v>42397.685370370367</v>
      </c>
      <c r="V1380" s="84" t="s">
        <v>6485</v>
      </c>
      <c r="W1380" s="81"/>
      <c r="X1380" s="81"/>
      <c r="Y1380" s="87" t="s">
        <v>8881</v>
      </c>
      <c r="Z1380" s="81"/>
    </row>
    <row r="1381" spans="1:26" x14ac:dyDescent="0.25">
      <c r="A1381" s="66" t="s">
        <v>1294</v>
      </c>
      <c r="B1381" s="66" t="s">
        <v>1294</v>
      </c>
      <c r="C1381" s="67"/>
      <c r="D1381" s="68"/>
      <c r="E1381" s="69"/>
      <c r="F1381" s="70"/>
      <c r="G1381" s="67"/>
      <c r="H1381" s="71"/>
      <c r="I1381" s="72"/>
      <c r="J1381" s="72"/>
      <c r="K1381" s="36"/>
      <c r="L1381" s="79"/>
      <c r="M1381" s="79"/>
      <c r="N1381" s="74"/>
      <c r="O1381" s="81" t="s">
        <v>179</v>
      </c>
      <c r="P1381" s="83">
        <v>42397.685393518521</v>
      </c>
      <c r="Q1381" s="81" t="s">
        <v>3343</v>
      </c>
      <c r="R1381" s="84" t="s">
        <v>4561</v>
      </c>
      <c r="S1381" s="81" t="s">
        <v>4823</v>
      </c>
      <c r="T1381" s="81"/>
      <c r="U1381" s="83">
        <v>42397.685393518521</v>
      </c>
      <c r="V1381" s="84" t="s">
        <v>6486</v>
      </c>
      <c r="W1381" s="81"/>
      <c r="X1381" s="81"/>
      <c r="Y1381" s="87" t="s">
        <v>8882</v>
      </c>
      <c r="Z1381" s="81"/>
    </row>
    <row r="1382" spans="1:26" x14ac:dyDescent="0.25">
      <c r="A1382" s="66" t="s">
        <v>1295</v>
      </c>
      <c r="B1382" s="66" t="s">
        <v>2188</v>
      </c>
      <c r="C1382" s="67"/>
      <c r="D1382" s="68"/>
      <c r="E1382" s="69"/>
      <c r="F1382" s="70"/>
      <c r="G1382" s="67"/>
      <c r="H1382" s="71"/>
      <c r="I1382" s="72"/>
      <c r="J1382" s="72"/>
      <c r="K1382" s="36"/>
      <c r="L1382" s="79"/>
      <c r="M1382" s="79"/>
      <c r="N1382" s="74"/>
      <c r="O1382" s="81" t="s">
        <v>2406</v>
      </c>
      <c r="P1382" s="83">
        <v>42397.685868055552</v>
      </c>
      <c r="Q1382" s="81" t="s">
        <v>3344</v>
      </c>
      <c r="R1382" s="84" t="s">
        <v>4562</v>
      </c>
      <c r="S1382" s="81" t="s">
        <v>4969</v>
      </c>
      <c r="T1382" s="81"/>
      <c r="U1382" s="83">
        <v>42397.685868055552</v>
      </c>
      <c r="V1382" s="84" t="s">
        <v>6487</v>
      </c>
      <c r="W1382" s="81"/>
      <c r="X1382" s="81"/>
      <c r="Y1382" s="87" t="s">
        <v>8883</v>
      </c>
      <c r="Z1382" s="81"/>
    </row>
    <row r="1383" spans="1:26" x14ac:dyDescent="0.25">
      <c r="A1383" s="66" t="s">
        <v>1296</v>
      </c>
      <c r="B1383" s="66" t="s">
        <v>1296</v>
      </c>
      <c r="C1383" s="67"/>
      <c r="D1383" s="68"/>
      <c r="E1383" s="69"/>
      <c r="F1383" s="70"/>
      <c r="G1383" s="67"/>
      <c r="H1383" s="71"/>
      <c r="I1383" s="72"/>
      <c r="J1383" s="72"/>
      <c r="K1383" s="36"/>
      <c r="L1383" s="79"/>
      <c r="M1383" s="79"/>
      <c r="N1383" s="74"/>
      <c r="O1383" s="81" t="s">
        <v>179</v>
      </c>
      <c r="P1383" s="83">
        <v>42397.668449074074</v>
      </c>
      <c r="Q1383" s="81" t="s">
        <v>3345</v>
      </c>
      <c r="R1383" s="81"/>
      <c r="S1383" s="81"/>
      <c r="T1383" s="81" t="s">
        <v>5139</v>
      </c>
      <c r="U1383" s="83">
        <v>42397.668449074074</v>
      </c>
      <c r="V1383" s="84" t="s">
        <v>6488</v>
      </c>
      <c r="W1383" s="81"/>
      <c r="X1383" s="81"/>
      <c r="Y1383" s="87" t="s">
        <v>8884</v>
      </c>
      <c r="Z1383" s="81"/>
    </row>
    <row r="1384" spans="1:26" x14ac:dyDescent="0.25">
      <c r="A1384" s="66" t="s">
        <v>1297</v>
      </c>
      <c r="B1384" s="66" t="s">
        <v>1296</v>
      </c>
      <c r="C1384" s="67"/>
      <c r="D1384" s="68"/>
      <c r="E1384" s="69"/>
      <c r="F1384" s="70"/>
      <c r="G1384" s="67"/>
      <c r="H1384" s="71"/>
      <c r="I1384" s="72"/>
      <c r="J1384" s="72"/>
      <c r="K1384" s="36"/>
      <c r="L1384" s="79"/>
      <c r="M1384" s="79"/>
      <c r="N1384" s="74"/>
      <c r="O1384" s="81" t="s">
        <v>2406</v>
      </c>
      <c r="P1384" s="83">
        <v>42397.6871875</v>
      </c>
      <c r="Q1384" s="81" t="s">
        <v>3346</v>
      </c>
      <c r="R1384" s="81"/>
      <c r="S1384" s="81"/>
      <c r="T1384" s="81" t="s">
        <v>5139</v>
      </c>
      <c r="U1384" s="83">
        <v>42397.6871875</v>
      </c>
      <c r="V1384" s="84" t="s">
        <v>6489</v>
      </c>
      <c r="W1384" s="81"/>
      <c r="X1384" s="81"/>
      <c r="Y1384" s="87" t="s">
        <v>8885</v>
      </c>
      <c r="Z1384" s="81"/>
    </row>
    <row r="1385" spans="1:26" x14ac:dyDescent="0.25">
      <c r="A1385" s="66" t="s">
        <v>1298</v>
      </c>
      <c r="B1385" s="66" t="s">
        <v>1298</v>
      </c>
      <c r="C1385" s="67"/>
      <c r="D1385" s="68"/>
      <c r="E1385" s="69"/>
      <c r="F1385" s="70"/>
      <c r="G1385" s="67"/>
      <c r="H1385" s="71"/>
      <c r="I1385" s="72"/>
      <c r="J1385" s="72"/>
      <c r="K1385" s="36"/>
      <c r="L1385" s="79"/>
      <c r="M1385" s="79"/>
      <c r="N1385" s="74"/>
      <c r="O1385" s="81" t="s">
        <v>179</v>
      </c>
      <c r="P1385" s="83">
        <v>42397.687268518515</v>
      </c>
      <c r="Q1385" s="81" t="s">
        <v>3347</v>
      </c>
      <c r="R1385" s="84" t="s">
        <v>4212</v>
      </c>
      <c r="S1385" s="81" t="s">
        <v>4848</v>
      </c>
      <c r="T1385" s="81"/>
      <c r="U1385" s="83">
        <v>42397.687268518515</v>
      </c>
      <c r="V1385" s="84" t="s">
        <v>6490</v>
      </c>
      <c r="W1385" s="81"/>
      <c r="X1385" s="81"/>
      <c r="Y1385" s="87" t="s">
        <v>8886</v>
      </c>
      <c r="Z1385" s="81"/>
    </row>
    <row r="1386" spans="1:26" x14ac:dyDescent="0.25">
      <c r="A1386" s="66" t="s">
        <v>1299</v>
      </c>
      <c r="B1386" s="66" t="s">
        <v>1299</v>
      </c>
      <c r="C1386" s="67"/>
      <c r="D1386" s="68"/>
      <c r="E1386" s="69"/>
      <c r="F1386" s="70"/>
      <c r="G1386" s="67"/>
      <c r="H1386" s="71"/>
      <c r="I1386" s="72"/>
      <c r="J1386" s="72"/>
      <c r="K1386" s="36"/>
      <c r="L1386" s="79"/>
      <c r="M1386" s="79"/>
      <c r="N1386" s="74"/>
      <c r="O1386" s="81" t="s">
        <v>179</v>
      </c>
      <c r="P1386" s="83">
        <v>42397.578553240739</v>
      </c>
      <c r="Q1386" s="81" t="s">
        <v>3348</v>
      </c>
      <c r="R1386" s="84" t="s">
        <v>4256</v>
      </c>
      <c r="S1386" s="81" t="s">
        <v>4870</v>
      </c>
      <c r="T1386" s="81"/>
      <c r="U1386" s="83">
        <v>42397.578553240739</v>
      </c>
      <c r="V1386" s="84" t="s">
        <v>6491</v>
      </c>
      <c r="W1386" s="81"/>
      <c r="X1386" s="81"/>
      <c r="Y1386" s="87" t="s">
        <v>8887</v>
      </c>
      <c r="Z1386" s="81"/>
    </row>
    <row r="1387" spans="1:26" x14ac:dyDescent="0.25">
      <c r="A1387" s="66" t="s">
        <v>1299</v>
      </c>
      <c r="B1387" s="66" t="s">
        <v>1299</v>
      </c>
      <c r="C1387" s="67"/>
      <c r="D1387" s="68"/>
      <c r="E1387" s="69"/>
      <c r="F1387" s="70"/>
      <c r="G1387" s="67"/>
      <c r="H1387" s="71"/>
      <c r="I1387" s="72"/>
      <c r="J1387" s="72"/>
      <c r="K1387" s="36"/>
      <c r="L1387" s="79"/>
      <c r="M1387" s="79"/>
      <c r="N1387" s="74"/>
      <c r="O1387" s="81" t="s">
        <v>179</v>
      </c>
      <c r="P1387" s="83">
        <v>42397.578703703701</v>
      </c>
      <c r="Q1387" s="81" t="s">
        <v>3349</v>
      </c>
      <c r="R1387" s="84" t="s">
        <v>4256</v>
      </c>
      <c r="S1387" s="81" t="s">
        <v>4870</v>
      </c>
      <c r="T1387" s="81"/>
      <c r="U1387" s="83">
        <v>42397.578703703701</v>
      </c>
      <c r="V1387" s="84" t="s">
        <v>6492</v>
      </c>
      <c r="W1387" s="81"/>
      <c r="X1387" s="81"/>
      <c r="Y1387" s="87" t="s">
        <v>8888</v>
      </c>
      <c r="Z1387" s="81"/>
    </row>
    <row r="1388" spans="1:26" x14ac:dyDescent="0.25">
      <c r="A1388" s="66" t="s">
        <v>1299</v>
      </c>
      <c r="B1388" s="66" t="s">
        <v>1299</v>
      </c>
      <c r="C1388" s="67"/>
      <c r="D1388" s="68"/>
      <c r="E1388" s="69"/>
      <c r="F1388" s="70"/>
      <c r="G1388" s="67"/>
      <c r="H1388" s="71"/>
      <c r="I1388" s="72"/>
      <c r="J1388" s="72"/>
      <c r="K1388" s="36"/>
      <c r="L1388" s="79"/>
      <c r="M1388" s="79"/>
      <c r="N1388" s="74"/>
      <c r="O1388" s="81" t="s">
        <v>179</v>
      </c>
      <c r="P1388" s="83">
        <v>42397.579791666663</v>
      </c>
      <c r="Q1388" s="81" t="s">
        <v>3350</v>
      </c>
      <c r="R1388" s="81" t="s">
        <v>4563</v>
      </c>
      <c r="S1388" s="81" t="s">
        <v>4945</v>
      </c>
      <c r="T1388" s="81"/>
      <c r="U1388" s="83">
        <v>42397.579791666663</v>
      </c>
      <c r="V1388" s="84" t="s">
        <v>6493</v>
      </c>
      <c r="W1388" s="81"/>
      <c r="X1388" s="81"/>
      <c r="Y1388" s="87" t="s">
        <v>8889</v>
      </c>
      <c r="Z1388" s="81"/>
    </row>
    <row r="1389" spans="1:26" x14ac:dyDescent="0.25">
      <c r="A1389" s="66" t="s">
        <v>1299</v>
      </c>
      <c r="B1389" s="66" t="s">
        <v>1299</v>
      </c>
      <c r="C1389" s="67"/>
      <c r="D1389" s="68"/>
      <c r="E1389" s="69"/>
      <c r="F1389" s="70"/>
      <c r="G1389" s="67"/>
      <c r="H1389" s="71"/>
      <c r="I1389" s="72"/>
      <c r="J1389" s="72"/>
      <c r="K1389" s="36"/>
      <c r="L1389" s="79"/>
      <c r="M1389" s="79"/>
      <c r="N1389" s="74"/>
      <c r="O1389" s="81" t="s">
        <v>179</v>
      </c>
      <c r="P1389" s="83">
        <v>42397.580277777779</v>
      </c>
      <c r="Q1389" s="81" t="s">
        <v>3351</v>
      </c>
      <c r="R1389" s="84" t="s">
        <v>4256</v>
      </c>
      <c r="S1389" s="81" t="s">
        <v>4870</v>
      </c>
      <c r="T1389" s="81"/>
      <c r="U1389" s="83">
        <v>42397.580277777779</v>
      </c>
      <c r="V1389" s="84" t="s">
        <v>6494</v>
      </c>
      <c r="W1389" s="81"/>
      <c r="X1389" s="81"/>
      <c r="Y1389" s="87" t="s">
        <v>8890</v>
      </c>
      <c r="Z1389" s="81"/>
    </row>
    <row r="1390" spans="1:26" x14ac:dyDescent="0.25">
      <c r="A1390" s="66" t="s">
        <v>1299</v>
      </c>
      <c r="B1390" s="66" t="s">
        <v>1299</v>
      </c>
      <c r="C1390" s="67"/>
      <c r="D1390" s="68"/>
      <c r="E1390" s="69"/>
      <c r="F1390" s="70"/>
      <c r="G1390" s="67"/>
      <c r="H1390" s="71"/>
      <c r="I1390" s="72"/>
      <c r="J1390" s="72"/>
      <c r="K1390" s="36"/>
      <c r="L1390" s="79"/>
      <c r="M1390" s="79"/>
      <c r="N1390" s="74"/>
      <c r="O1390" s="81" t="s">
        <v>179</v>
      </c>
      <c r="P1390" s="83">
        <v>42397.581770833334</v>
      </c>
      <c r="Q1390" s="81" t="s">
        <v>3352</v>
      </c>
      <c r="R1390" s="84" t="s">
        <v>4256</v>
      </c>
      <c r="S1390" s="81" t="s">
        <v>4870</v>
      </c>
      <c r="T1390" s="81"/>
      <c r="U1390" s="83">
        <v>42397.581770833334</v>
      </c>
      <c r="V1390" s="84" t="s">
        <v>6495</v>
      </c>
      <c r="W1390" s="81"/>
      <c r="X1390" s="81"/>
      <c r="Y1390" s="87" t="s">
        <v>8891</v>
      </c>
      <c r="Z1390" s="81"/>
    </row>
    <row r="1391" spans="1:26" x14ac:dyDescent="0.25">
      <c r="A1391" s="66" t="s">
        <v>1299</v>
      </c>
      <c r="B1391" s="66" t="s">
        <v>1299</v>
      </c>
      <c r="C1391" s="67"/>
      <c r="D1391" s="68"/>
      <c r="E1391" s="69"/>
      <c r="F1391" s="70"/>
      <c r="G1391" s="67"/>
      <c r="H1391" s="71"/>
      <c r="I1391" s="72"/>
      <c r="J1391" s="72"/>
      <c r="K1391" s="36"/>
      <c r="L1391" s="79"/>
      <c r="M1391" s="79"/>
      <c r="N1391" s="74"/>
      <c r="O1391" s="81" t="s">
        <v>179</v>
      </c>
      <c r="P1391" s="83">
        <v>42397.582499999997</v>
      </c>
      <c r="Q1391" s="81" t="s">
        <v>3353</v>
      </c>
      <c r="R1391" s="84" t="s">
        <v>4256</v>
      </c>
      <c r="S1391" s="81" t="s">
        <v>4870</v>
      </c>
      <c r="T1391" s="81"/>
      <c r="U1391" s="83">
        <v>42397.582499999997</v>
      </c>
      <c r="V1391" s="84" t="s">
        <v>6496</v>
      </c>
      <c r="W1391" s="81"/>
      <c r="X1391" s="81"/>
      <c r="Y1391" s="87" t="s">
        <v>8892</v>
      </c>
      <c r="Z1391" s="81"/>
    </row>
    <row r="1392" spans="1:26" x14ac:dyDescent="0.25">
      <c r="A1392" s="66" t="s">
        <v>1299</v>
      </c>
      <c r="B1392" s="66" t="s">
        <v>1299</v>
      </c>
      <c r="C1392" s="67"/>
      <c r="D1392" s="68"/>
      <c r="E1392" s="69"/>
      <c r="F1392" s="70"/>
      <c r="G1392" s="67"/>
      <c r="H1392" s="71"/>
      <c r="I1392" s="72"/>
      <c r="J1392" s="72"/>
      <c r="K1392" s="36"/>
      <c r="L1392" s="79"/>
      <c r="M1392" s="79"/>
      <c r="N1392" s="74"/>
      <c r="O1392" s="81" t="s">
        <v>179</v>
      </c>
      <c r="P1392" s="83">
        <v>42397.583113425928</v>
      </c>
      <c r="Q1392" s="81" t="s">
        <v>3354</v>
      </c>
      <c r="R1392" s="81" t="s">
        <v>4563</v>
      </c>
      <c r="S1392" s="81" t="s">
        <v>4945</v>
      </c>
      <c r="T1392" s="81"/>
      <c r="U1392" s="83">
        <v>42397.583113425928</v>
      </c>
      <c r="V1392" s="84" t="s">
        <v>6497</v>
      </c>
      <c r="W1392" s="81"/>
      <c r="X1392" s="81"/>
      <c r="Y1392" s="87" t="s">
        <v>8893</v>
      </c>
      <c r="Z1392" s="81"/>
    </row>
    <row r="1393" spans="1:26" x14ac:dyDescent="0.25">
      <c r="A1393" s="66" t="s">
        <v>1299</v>
      </c>
      <c r="B1393" s="66" t="s">
        <v>1299</v>
      </c>
      <c r="C1393" s="67"/>
      <c r="D1393" s="68"/>
      <c r="E1393" s="69"/>
      <c r="F1393" s="70"/>
      <c r="G1393" s="67"/>
      <c r="H1393" s="71"/>
      <c r="I1393" s="72"/>
      <c r="J1393" s="72"/>
      <c r="K1393" s="36"/>
      <c r="L1393" s="79"/>
      <c r="M1393" s="79"/>
      <c r="N1393" s="74"/>
      <c r="O1393" s="81" t="s">
        <v>179</v>
      </c>
      <c r="P1393" s="83">
        <v>42397.584097222221</v>
      </c>
      <c r="Q1393" s="81" t="s">
        <v>3355</v>
      </c>
      <c r="R1393" s="84" t="s">
        <v>4256</v>
      </c>
      <c r="S1393" s="81" t="s">
        <v>4870</v>
      </c>
      <c r="T1393" s="81"/>
      <c r="U1393" s="83">
        <v>42397.584097222221</v>
      </c>
      <c r="V1393" s="84" t="s">
        <v>6498</v>
      </c>
      <c r="W1393" s="81"/>
      <c r="X1393" s="81"/>
      <c r="Y1393" s="87" t="s">
        <v>8894</v>
      </c>
      <c r="Z1393" s="81"/>
    </row>
    <row r="1394" spans="1:26" x14ac:dyDescent="0.25">
      <c r="A1394" s="66" t="s">
        <v>1299</v>
      </c>
      <c r="B1394" s="66" t="s">
        <v>1299</v>
      </c>
      <c r="C1394" s="67"/>
      <c r="D1394" s="68"/>
      <c r="E1394" s="69"/>
      <c r="F1394" s="70"/>
      <c r="G1394" s="67"/>
      <c r="H1394" s="71"/>
      <c r="I1394" s="72"/>
      <c r="J1394" s="72"/>
      <c r="K1394" s="36"/>
      <c r="L1394" s="79"/>
      <c r="M1394" s="79"/>
      <c r="N1394" s="74"/>
      <c r="O1394" s="81" t="s">
        <v>179</v>
      </c>
      <c r="P1394" s="83">
        <v>42397.585520833331</v>
      </c>
      <c r="Q1394" s="81" t="s">
        <v>3356</v>
      </c>
      <c r="R1394" s="84" t="s">
        <v>4256</v>
      </c>
      <c r="S1394" s="81" t="s">
        <v>4870</v>
      </c>
      <c r="T1394" s="81"/>
      <c r="U1394" s="83">
        <v>42397.585520833331</v>
      </c>
      <c r="V1394" s="84" t="s">
        <v>6499</v>
      </c>
      <c r="W1394" s="81"/>
      <c r="X1394" s="81"/>
      <c r="Y1394" s="87" t="s">
        <v>8895</v>
      </c>
      <c r="Z1394" s="81"/>
    </row>
    <row r="1395" spans="1:26" x14ac:dyDescent="0.25">
      <c r="A1395" s="66" t="s">
        <v>1299</v>
      </c>
      <c r="B1395" s="66" t="s">
        <v>1299</v>
      </c>
      <c r="C1395" s="67"/>
      <c r="D1395" s="68"/>
      <c r="E1395" s="69"/>
      <c r="F1395" s="70"/>
      <c r="G1395" s="67"/>
      <c r="H1395" s="71"/>
      <c r="I1395" s="72"/>
      <c r="J1395" s="72"/>
      <c r="K1395" s="36"/>
      <c r="L1395" s="79"/>
      <c r="M1395" s="79"/>
      <c r="N1395" s="74"/>
      <c r="O1395" s="81" t="s">
        <v>179</v>
      </c>
      <c r="P1395" s="83">
        <v>42397.586909722224</v>
      </c>
      <c r="Q1395" s="81" t="s">
        <v>3357</v>
      </c>
      <c r="R1395" s="84" t="s">
        <v>4256</v>
      </c>
      <c r="S1395" s="81" t="s">
        <v>4870</v>
      </c>
      <c r="T1395" s="81"/>
      <c r="U1395" s="83">
        <v>42397.586909722224</v>
      </c>
      <c r="V1395" s="84" t="s">
        <v>6500</v>
      </c>
      <c r="W1395" s="81"/>
      <c r="X1395" s="81"/>
      <c r="Y1395" s="87" t="s">
        <v>8896</v>
      </c>
      <c r="Z1395" s="81"/>
    </row>
    <row r="1396" spans="1:26" x14ac:dyDescent="0.25">
      <c r="A1396" s="66" t="s">
        <v>1299</v>
      </c>
      <c r="B1396" s="66" t="s">
        <v>1299</v>
      </c>
      <c r="C1396" s="67"/>
      <c r="D1396" s="68"/>
      <c r="E1396" s="69"/>
      <c r="F1396" s="70"/>
      <c r="G1396" s="67"/>
      <c r="H1396" s="71"/>
      <c r="I1396" s="72"/>
      <c r="J1396" s="72"/>
      <c r="K1396" s="36"/>
      <c r="L1396" s="79"/>
      <c r="M1396" s="79"/>
      <c r="N1396" s="74"/>
      <c r="O1396" s="81" t="s">
        <v>179</v>
      </c>
      <c r="P1396" s="83">
        <v>42397.587997685187</v>
      </c>
      <c r="Q1396" s="81" t="s">
        <v>3358</v>
      </c>
      <c r="R1396" s="84" t="s">
        <v>4256</v>
      </c>
      <c r="S1396" s="81" t="s">
        <v>4870</v>
      </c>
      <c r="T1396" s="81"/>
      <c r="U1396" s="83">
        <v>42397.587997685187</v>
      </c>
      <c r="V1396" s="84" t="s">
        <v>6501</v>
      </c>
      <c r="W1396" s="81"/>
      <c r="X1396" s="81"/>
      <c r="Y1396" s="87" t="s">
        <v>8897</v>
      </c>
      <c r="Z1396" s="81"/>
    </row>
    <row r="1397" spans="1:26" x14ac:dyDescent="0.25">
      <c r="A1397" s="66" t="s">
        <v>1299</v>
      </c>
      <c r="B1397" s="66" t="s">
        <v>1299</v>
      </c>
      <c r="C1397" s="67"/>
      <c r="D1397" s="68"/>
      <c r="E1397" s="69"/>
      <c r="F1397" s="70"/>
      <c r="G1397" s="67"/>
      <c r="H1397" s="71"/>
      <c r="I1397" s="72"/>
      <c r="J1397" s="72"/>
      <c r="K1397" s="36"/>
      <c r="L1397" s="79"/>
      <c r="M1397" s="79"/>
      <c r="N1397" s="74"/>
      <c r="O1397" s="81" t="s">
        <v>179</v>
      </c>
      <c r="P1397" s="83">
        <v>42397.589270833334</v>
      </c>
      <c r="Q1397" s="81" t="s">
        <v>3359</v>
      </c>
      <c r="R1397" s="84" t="s">
        <v>4256</v>
      </c>
      <c r="S1397" s="81" t="s">
        <v>4870</v>
      </c>
      <c r="T1397" s="81"/>
      <c r="U1397" s="83">
        <v>42397.589270833334</v>
      </c>
      <c r="V1397" s="84" t="s">
        <v>6502</v>
      </c>
      <c r="W1397" s="81"/>
      <c r="X1397" s="81"/>
      <c r="Y1397" s="87" t="s">
        <v>8898</v>
      </c>
      <c r="Z1397" s="81"/>
    </row>
    <row r="1398" spans="1:26" x14ac:dyDescent="0.25">
      <c r="A1398" s="66" t="s">
        <v>1299</v>
      </c>
      <c r="B1398" s="66" t="s">
        <v>1299</v>
      </c>
      <c r="C1398" s="67"/>
      <c r="D1398" s="68"/>
      <c r="E1398" s="69"/>
      <c r="F1398" s="70"/>
      <c r="G1398" s="67"/>
      <c r="H1398" s="71"/>
      <c r="I1398" s="72"/>
      <c r="J1398" s="72"/>
      <c r="K1398" s="36"/>
      <c r="L1398" s="79"/>
      <c r="M1398" s="79"/>
      <c r="N1398" s="74"/>
      <c r="O1398" s="81" t="s">
        <v>179</v>
      </c>
      <c r="P1398" s="83">
        <v>42397.599143518521</v>
      </c>
      <c r="Q1398" s="81" t="s">
        <v>3360</v>
      </c>
      <c r="R1398" s="84" t="s">
        <v>4256</v>
      </c>
      <c r="S1398" s="81" t="s">
        <v>4870</v>
      </c>
      <c r="T1398" s="81"/>
      <c r="U1398" s="83">
        <v>42397.599143518521</v>
      </c>
      <c r="V1398" s="84" t="s">
        <v>6503</v>
      </c>
      <c r="W1398" s="81"/>
      <c r="X1398" s="81"/>
      <c r="Y1398" s="87" t="s">
        <v>8899</v>
      </c>
      <c r="Z1398" s="81"/>
    </row>
    <row r="1399" spans="1:26" x14ac:dyDescent="0.25">
      <c r="A1399" s="66" t="s">
        <v>1300</v>
      </c>
      <c r="B1399" s="66" t="s">
        <v>1299</v>
      </c>
      <c r="C1399" s="67"/>
      <c r="D1399" s="68"/>
      <c r="E1399" s="69"/>
      <c r="F1399" s="70"/>
      <c r="G1399" s="67"/>
      <c r="H1399" s="71"/>
      <c r="I1399" s="72"/>
      <c r="J1399" s="72"/>
      <c r="K1399" s="36"/>
      <c r="L1399" s="79"/>
      <c r="M1399" s="79"/>
      <c r="N1399" s="74"/>
      <c r="O1399" s="81" t="s">
        <v>2406</v>
      </c>
      <c r="P1399" s="83">
        <v>42397.588310185187</v>
      </c>
      <c r="Q1399" s="81" t="s">
        <v>2822</v>
      </c>
      <c r="R1399" s="84" t="s">
        <v>4256</v>
      </c>
      <c r="S1399" s="81" t="s">
        <v>4870</v>
      </c>
      <c r="T1399" s="81"/>
      <c r="U1399" s="83">
        <v>42397.588310185187</v>
      </c>
      <c r="V1399" s="84" t="s">
        <v>6504</v>
      </c>
      <c r="W1399" s="81"/>
      <c r="X1399" s="81"/>
      <c r="Y1399" s="87" t="s">
        <v>8900</v>
      </c>
      <c r="Z1399" s="81"/>
    </row>
    <row r="1400" spans="1:26" x14ac:dyDescent="0.25">
      <c r="A1400" s="66" t="s">
        <v>1300</v>
      </c>
      <c r="B1400" s="66" t="s">
        <v>2069</v>
      </c>
      <c r="C1400" s="67"/>
      <c r="D1400" s="68"/>
      <c r="E1400" s="69"/>
      <c r="F1400" s="70"/>
      <c r="G1400" s="67"/>
      <c r="H1400" s="71"/>
      <c r="I1400" s="72"/>
      <c r="J1400" s="72"/>
      <c r="K1400" s="36"/>
      <c r="L1400" s="79"/>
      <c r="M1400" s="79"/>
      <c r="N1400" s="74"/>
      <c r="O1400" s="81" t="s">
        <v>2406</v>
      </c>
      <c r="P1400" s="83">
        <v>42397.687442129631</v>
      </c>
      <c r="Q1400" s="81" t="s">
        <v>3361</v>
      </c>
      <c r="R1400" s="84" t="s">
        <v>4564</v>
      </c>
      <c r="S1400" s="81" t="s">
        <v>4830</v>
      </c>
      <c r="T1400" s="81"/>
      <c r="U1400" s="83">
        <v>42397.687442129631</v>
      </c>
      <c r="V1400" s="84" t="s">
        <v>6505</v>
      </c>
      <c r="W1400" s="81"/>
      <c r="X1400" s="81"/>
      <c r="Y1400" s="87" t="s">
        <v>8901</v>
      </c>
      <c r="Z1400" s="81"/>
    </row>
    <row r="1401" spans="1:26" x14ac:dyDescent="0.25">
      <c r="A1401" s="66" t="s">
        <v>1301</v>
      </c>
      <c r="B1401" s="66" t="s">
        <v>1301</v>
      </c>
      <c r="C1401" s="67"/>
      <c r="D1401" s="68"/>
      <c r="E1401" s="69"/>
      <c r="F1401" s="70"/>
      <c r="G1401" s="67"/>
      <c r="H1401" s="71"/>
      <c r="I1401" s="72"/>
      <c r="J1401" s="72"/>
      <c r="K1401" s="36"/>
      <c r="L1401" s="79"/>
      <c r="M1401" s="79"/>
      <c r="N1401" s="74"/>
      <c r="O1401" s="81" t="s">
        <v>179</v>
      </c>
      <c r="P1401" s="83">
        <v>42397.687592592592</v>
      </c>
      <c r="Q1401" s="81" t="s">
        <v>3362</v>
      </c>
      <c r="R1401" s="84" t="s">
        <v>4256</v>
      </c>
      <c r="S1401" s="81" t="s">
        <v>4870</v>
      </c>
      <c r="T1401" s="81"/>
      <c r="U1401" s="83">
        <v>42397.687592592592</v>
      </c>
      <c r="V1401" s="84" t="s">
        <v>6506</v>
      </c>
      <c r="W1401" s="81"/>
      <c r="X1401" s="81"/>
      <c r="Y1401" s="87" t="s">
        <v>8902</v>
      </c>
      <c r="Z1401" s="81"/>
    </row>
    <row r="1402" spans="1:26" x14ac:dyDescent="0.25">
      <c r="A1402" s="66" t="s">
        <v>1302</v>
      </c>
      <c r="B1402" s="66" t="s">
        <v>1302</v>
      </c>
      <c r="C1402" s="67"/>
      <c r="D1402" s="68"/>
      <c r="E1402" s="69"/>
      <c r="F1402" s="70"/>
      <c r="G1402" s="67"/>
      <c r="H1402" s="71"/>
      <c r="I1402" s="72"/>
      <c r="J1402" s="72"/>
      <c r="K1402" s="36"/>
      <c r="L1402" s="79"/>
      <c r="M1402" s="79"/>
      <c r="N1402" s="74"/>
      <c r="O1402" s="81" t="s">
        <v>179</v>
      </c>
      <c r="P1402" s="83">
        <v>42397.687673611108</v>
      </c>
      <c r="Q1402" s="81" t="s">
        <v>3363</v>
      </c>
      <c r="R1402" s="84" t="s">
        <v>4565</v>
      </c>
      <c r="S1402" s="81" t="s">
        <v>4813</v>
      </c>
      <c r="T1402" s="81"/>
      <c r="U1402" s="83">
        <v>42397.687673611108</v>
      </c>
      <c r="V1402" s="84" t="s">
        <v>6507</v>
      </c>
      <c r="W1402" s="81"/>
      <c r="X1402" s="81"/>
      <c r="Y1402" s="87" t="s">
        <v>8903</v>
      </c>
      <c r="Z1402" s="81"/>
    </row>
    <row r="1403" spans="1:26" x14ac:dyDescent="0.25">
      <c r="A1403" s="66" t="s">
        <v>1303</v>
      </c>
      <c r="B1403" s="66" t="s">
        <v>1303</v>
      </c>
      <c r="C1403" s="67"/>
      <c r="D1403" s="68"/>
      <c r="E1403" s="69"/>
      <c r="F1403" s="70"/>
      <c r="G1403" s="67"/>
      <c r="H1403" s="71"/>
      <c r="I1403" s="72"/>
      <c r="J1403" s="72"/>
      <c r="K1403" s="36"/>
      <c r="L1403" s="79"/>
      <c r="M1403" s="79"/>
      <c r="N1403" s="74"/>
      <c r="O1403" s="81" t="s">
        <v>179</v>
      </c>
      <c r="P1403" s="83">
        <v>42397.608784722222</v>
      </c>
      <c r="Q1403" s="81" t="s">
        <v>3364</v>
      </c>
      <c r="R1403" s="84" t="s">
        <v>4173</v>
      </c>
      <c r="S1403" s="81" t="s">
        <v>4822</v>
      </c>
      <c r="T1403" s="81" t="s">
        <v>5140</v>
      </c>
      <c r="U1403" s="83">
        <v>42397.608784722222</v>
      </c>
      <c r="V1403" s="84" t="s">
        <v>6508</v>
      </c>
      <c r="W1403" s="81"/>
      <c r="X1403" s="81"/>
      <c r="Y1403" s="87" t="s">
        <v>8904</v>
      </c>
      <c r="Z1403" s="81"/>
    </row>
    <row r="1404" spans="1:26" x14ac:dyDescent="0.25">
      <c r="A1404" s="66" t="s">
        <v>1303</v>
      </c>
      <c r="B1404" s="66" t="s">
        <v>1303</v>
      </c>
      <c r="C1404" s="67"/>
      <c r="D1404" s="68"/>
      <c r="E1404" s="69"/>
      <c r="F1404" s="70"/>
      <c r="G1404" s="67"/>
      <c r="H1404" s="71"/>
      <c r="I1404" s="72"/>
      <c r="J1404" s="72"/>
      <c r="K1404" s="36"/>
      <c r="L1404" s="79"/>
      <c r="M1404" s="79"/>
      <c r="N1404" s="74"/>
      <c r="O1404" s="81" t="s">
        <v>179</v>
      </c>
      <c r="P1404" s="83">
        <v>42397.687696759262</v>
      </c>
      <c r="Q1404" s="81" t="s">
        <v>3365</v>
      </c>
      <c r="R1404" s="84" t="s">
        <v>4566</v>
      </c>
      <c r="S1404" s="81" t="s">
        <v>4828</v>
      </c>
      <c r="T1404" s="81" t="s">
        <v>5141</v>
      </c>
      <c r="U1404" s="83">
        <v>42397.687696759262</v>
      </c>
      <c r="V1404" s="84" t="s">
        <v>6509</v>
      </c>
      <c r="W1404" s="81"/>
      <c r="X1404" s="81"/>
      <c r="Y1404" s="87" t="s">
        <v>8905</v>
      </c>
      <c r="Z1404" s="81"/>
    </row>
    <row r="1405" spans="1:26" x14ac:dyDescent="0.25">
      <c r="A1405" s="66" t="s">
        <v>1304</v>
      </c>
      <c r="B1405" s="66" t="s">
        <v>2170</v>
      </c>
      <c r="C1405" s="67"/>
      <c r="D1405" s="68"/>
      <c r="E1405" s="69"/>
      <c r="F1405" s="70"/>
      <c r="G1405" s="67"/>
      <c r="H1405" s="71"/>
      <c r="I1405" s="72"/>
      <c r="J1405" s="72"/>
      <c r="K1405" s="36"/>
      <c r="L1405" s="79"/>
      <c r="M1405" s="79"/>
      <c r="N1405" s="74"/>
      <c r="O1405" s="81" t="s">
        <v>2406</v>
      </c>
      <c r="P1405" s="83">
        <v>42397.676041666666</v>
      </c>
      <c r="Q1405" s="81" t="s">
        <v>2824</v>
      </c>
      <c r="R1405" s="84" t="s">
        <v>4294</v>
      </c>
      <c r="S1405" s="81" t="s">
        <v>4884</v>
      </c>
      <c r="T1405" s="81"/>
      <c r="U1405" s="83">
        <v>42397.676041666666</v>
      </c>
      <c r="V1405" s="84" t="s">
        <v>6510</v>
      </c>
      <c r="W1405" s="81"/>
      <c r="X1405" s="81"/>
      <c r="Y1405" s="87" t="s">
        <v>8906</v>
      </c>
      <c r="Z1405" s="81"/>
    </row>
    <row r="1406" spans="1:26" x14ac:dyDescent="0.25">
      <c r="A1406" s="66" t="s">
        <v>1304</v>
      </c>
      <c r="B1406" s="66" t="s">
        <v>2164</v>
      </c>
      <c r="C1406" s="67"/>
      <c r="D1406" s="68"/>
      <c r="E1406" s="69"/>
      <c r="F1406" s="70"/>
      <c r="G1406" s="67"/>
      <c r="H1406" s="71"/>
      <c r="I1406" s="72"/>
      <c r="J1406" s="72"/>
      <c r="K1406" s="36"/>
      <c r="L1406" s="79"/>
      <c r="M1406" s="79"/>
      <c r="N1406" s="74"/>
      <c r="O1406" s="81" t="s">
        <v>2406</v>
      </c>
      <c r="P1406" s="83">
        <v>42397.682013888887</v>
      </c>
      <c r="Q1406" s="81" t="s">
        <v>2800</v>
      </c>
      <c r="R1406" s="84" t="s">
        <v>4294</v>
      </c>
      <c r="S1406" s="81" t="s">
        <v>4884</v>
      </c>
      <c r="T1406" s="81" t="s">
        <v>5067</v>
      </c>
      <c r="U1406" s="83">
        <v>42397.682013888887</v>
      </c>
      <c r="V1406" s="84" t="s">
        <v>6511</v>
      </c>
      <c r="W1406" s="81"/>
      <c r="X1406" s="81"/>
      <c r="Y1406" s="87" t="s">
        <v>8907</v>
      </c>
      <c r="Z1406" s="81"/>
    </row>
    <row r="1407" spans="1:26" x14ac:dyDescent="0.25">
      <c r="A1407" s="66" t="s">
        <v>1304</v>
      </c>
      <c r="B1407" s="66" t="s">
        <v>2237</v>
      </c>
      <c r="C1407" s="67"/>
      <c r="D1407" s="68"/>
      <c r="E1407" s="69"/>
      <c r="F1407" s="70"/>
      <c r="G1407" s="67"/>
      <c r="H1407" s="71"/>
      <c r="I1407" s="72"/>
      <c r="J1407" s="72"/>
      <c r="K1407" s="36"/>
      <c r="L1407" s="79"/>
      <c r="M1407" s="79"/>
      <c r="N1407" s="74"/>
      <c r="O1407" s="81" t="s">
        <v>2406</v>
      </c>
      <c r="P1407" s="83">
        <v>42397.687731481485</v>
      </c>
      <c r="Q1407" s="81" t="s">
        <v>3152</v>
      </c>
      <c r="R1407" s="84" t="s">
        <v>4404</v>
      </c>
      <c r="S1407" s="81" t="s">
        <v>4850</v>
      </c>
      <c r="T1407" s="81" t="s">
        <v>5106</v>
      </c>
      <c r="U1407" s="83">
        <v>42397.687731481485</v>
      </c>
      <c r="V1407" s="84" t="s">
        <v>6512</v>
      </c>
      <c r="W1407" s="81"/>
      <c r="X1407" s="81"/>
      <c r="Y1407" s="87" t="s">
        <v>8908</v>
      </c>
      <c r="Z1407" s="81"/>
    </row>
    <row r="1408" spans="1:26" x14ac:dyDescent="0.25">
      <c r="A1408" s="66" t="s">
        <v>1304</v>
      </c>
      <c r="B1408" s="66" t="s">
        <v>2238</v>
      </c>
      <c r="C1408" s="67"/>
      <c r="D1408" s="68"/>
      <c r="E1408" s="69"/>
      <c r="F1408" s="70"/>
      <c r="G1408" s="67"/>
      <c r="H1408" s="71"/>
      <c r="I1408" s="72"/>
      <c r="J1408" s="72"/>
      <c r="K1408" s="36"/>
      <c r="L1408" s="79"/>
      <c r="M1408" s="79"/>
      <c r="N1408" s="74"/>
      <c r="O1408" s="81" t="s">
        <v>2406</v>
      </c>
      <c r="P1408" s="83">
        <v>42397.687731481485</v>
      </c>
      <c r="Q1408" s="81" t="s">
        <v>3152</v>
      </c>
      <c r="R1408" s="84" t="s">
        <v>4404</v>
      </c>
      <c r="S1408" s="81" t="s">
        <v>4850</v>
      </c>
      <c r="T1408" s="81" t="s">
        <v>5106</v>
      </c>
      <c r="U1408" s="83">
        <v>42397.687731481485</v>
      </c>
      <c r="V1408" s="84" t="s">
        <v>6512</v>
      </c>
      <c r="W1408" s="81"/>
      <c r="X1408" s="81"/>
      <c r="Y1408" s="87" t="s">
        <v>8908</v>
      </c>
      <c r="Z1408" s="81"/>
    </row>
    <row r="1409" spans="1:26" x14ac:dyDescent="0.25">
      <c r="A1409" s="66" t="s">
        <v>1305</v>
      </c>
      <c r="B1409" s="66" t="s">
        <v>1995</v>
      </c>
      <c r="C1409" s="67"/>
      <c r="D1409" s="68"/>
      <c r="E1409" s="69"/>
      <c r="F1409" s="70"/>
      <c r="G1409" s="67"/>
      <c r="H1409" s="71"/>
      <c r="I1409" s="72"/>
      <c r="J1409" s="72"/>
      <c r="K1409" s="36"/>
      <c r="L1409" s="79"/>
      <c r="M1409" s="79"/>
      <c r="N1409" s="74"/>
      <c r="O1409" s="81" t="s">
        <v>2406</v>
      </c>
      <c r="P1409" s="83">
        <v>42397.688159722224</v>
      </c>
      <c r="Q1409" s="81" t="s">
        <v>3366</v>
      </c>
      <c r="R1409" s="84" t="s">
        <v>4409</v>
      </c>
      <c r="S1409" s="81" t="s">
        <v>4814</v>
      </c>
      <c r="T1409" s="81"/>
      <c r="U1409" s="83">
        <v>42397.688159722224</v>
      </c>
      <c r="V1409" s="84" t="s">
        <v>6513</v>
      </c>
      <c r="W1409" s="81"/>
      <c r="X1409" s="81"/>
      <c r="Y1409" s="87" t="s">
        <v>8909</v>
      </c>
      <c r="Z1409" s="81"/>
    </row>
    <row r="1410" spans="1:26" x14ac:dyDescent="0.25">
      <c r="A1410" s="66" t="s">
        <v>1306</v>
      </c>
      <c r="B1410" s="66" t="s">
        <v>1759</v>
      </c>
      <c r="C1410" s="67"/>
      <c r="D1410" s="68"/>
      <c r="E1410" s="69"/>
      <c r="F1410" s="70"/>
      <c r="G1410" s="67"/>
      <c r="H1410" s="71"/>
      <c r="I1410" s="72"/>
      <c r="J1410" s="72"/>
      <c r="K1410" s="36"/>
      <c r="L1410" s="79"/>
      <c r="M1410" s="79"/>
      <c r="N1410" s="74"/>
      <c r="O1410" s="81" t="s">
        <v>2406</v>
      </c>
      <c r="P1410" s="83">
        <v>42397.688287037039</v>
      </c>
      <c r="Q1410" s="81" t="s">
        <v>3367</v>
      </c>
      <c r="R1410" s="81"/>
      <c r="S1410" s="81"/>
      <c r="T1410" s="81" t="s">
        <v>5142</v>
      </c>
      <c r="U1410" s="83">
        <v>42397.688287037039</v>
      </c>
      <c r="V1410" s="84" t="s">
        <v>6514</v>
      </c>
      <c r="W1410" s="81"/>
      <c r="X1410" s="81"/>
      <c r="Y1410" s="87" t="s">
        <v>8910</v>
      </c>
      <c r="Z1410" s="81"/>
    </row>
    <row r="1411" spans="1:26" x14ac:dyDescent="0.25">
      <c r="A1411" s="66" t="s">
        <v>1307</v>
      </c>
      <c r="B1411" s="66" t="s">
        <v>1316</v>
      </c>
      <c r="C1411" s="67"/>
      <c r="D1411" s="68"/>
      <c r="E1411" s="69"/>
      <c r="F1411" s="70"/>
      <c r="G1411" s="67"/>
      <c r="H1411" s="71"/>
      <c r="I1411" s="72"/>
      <c r="J1411" s="72"/>
      <c r="K1411" s="36"/>
      <c r="L1411" s="79"/>
      <c r="M1411" s="79"/>
      <c r="N1411" s="74"/>
      <c r="O1411" s="81" t="s">
        <v>2406</v>
      </c>
      <c r="P1411" s="83">
        <v>42397.688437500001</v>
      </c>
      <c r="Q1411" s="81" t="s">
        <v>3342</v>
      </c>
      <c r="R1411" s="84" t="s">
        <v>4560</v>
      </c>
      <c r="S1411" s="81" t="s">
        <v>4841</v>
      </c>
      <c r="T1411" s="81"/>
      <c r="U1411" s="83">
        <v>42397.688437500001</v>
      </c>
      <c r="V1411" s="84" t="s">
        <v>6515</v>
      </c>
      <c r="W1411" s="81"/>
      <c r="X1411" s="81"/>
      <c r="Y1411" s="87" t="s">
        <v>8911</v>
      </c>
      <c r="Z1411" s="81"/>
    </row>
    <row r="1412" spans="1:26" x14ac:dyDescent="0.25">
      <c r="A1412" s="66" t="s">
        <v>1308</v>
      </c>
      <c r="B1412" s="66" t="s">
        <v>1308</v>
      </c>
      <c r="C1412" s="67"/>
      <c r="D1412" s="68"/>
      <c r="E1412" s="69"/>
      <c r="F1412" s="70"/>
      <c r="G1412" s="67"/>
      <c r="H1412" s="71"/>
      <c r="I1412" s="72"/>
      <c r="J1412" s="72"/>
      <c r="K1412" s="36"/>
      <c r="L1412" s="79"/>
      <c r="M1412" s="79"/>
      <c r="N1412" s="74"/>
      <c r="O1412" s="81" t="s">
        <v>179</v>
      </c>
      <c r="P1412" s="83">
        <v>42397.688518518517</v>
      </c>
      <c r="Q1412" s="81" t="s">
        <v>3368</v>
      </c>
      <c r="R1412" s="84" t="s">
        <v>4567</v>
      </c>
      <c r="S1412" s="81" t="s">
        <v>4814</v>
      </c>
      <c r="T1412" s="81"/>
      <c r="U1412" s="83">
        <v>42397.688518518517</v>
      </c>
      <c r="V1412" s="84" t="s">
        <v>6516</v>
      </c>
      <c r="W1412" s="81"/>
      <c r="X1412" s="81"/>
      <c r="Y1412" s="87" t="s">
        <v>8912</v>
      </c>
      <c r="Z1412" s="81"/>
    </row>
    <row r="1413" spans="1:26" x14ac:dyDescent="0.25">
      <c r="A1413" s="66" t="s">
        <v>1309</v>
      </c>
      <c r="B1413" s="66" t="s">
        <v>2016</v>
      </c>
      <c r="C1413" s="67"/>
      <c r="D1413" s="68"/>
      <c r="E1413" s="69"/>
      <c r="F1413" s="70"/>
      <c r="G1413" s="67"/>
      <c r="H1413" s="71"/>
      <c r="I1413" s="72"/>
      <c r="J1413" s="72"/>
      <c r="K1413" s="36"/>
      <c r="L1413" s="79"/>
      <c r="M1413" s="79"/>
      <c r="N1413" s="74"/>
      <c r="O1413" s="81" t="s">
        <v>2406</v>
      </c>
      <c r="P1413" s="83">
        <v>42397.649537037039</v>
      </c>
      <c r="Q1413" s="81" t="s">
        <v>3005</v>
      </c>
      <c r="R1413" s="84" t="s">
        <v>4427</v>
      </c>
      <c r="S1413" s="81" t="s">
        <v>4830</v>
      </c>
      <c r="T1413" s="81"/>
      <c r="U1413" s="83">
        <v>42397.649537037039</v>
      </c>
      <c r="V1413" s="84" t="s">
        <v>6517</v>
      </c>
      <c r="W1413" s="81"/>
      <c r="X1413" s="81"/>
      <c r="Y1413" s="87" t="s">
        <v>8913</v>
      </c>
      <c r="Z1413" s="81"/>
    </row>
    <row r="1414" spans="1:26" x14ac:dyDescent="0.25">
      <c r="A1414" s="66" t="s">
        <v>1309</v>
      </c>
      <c r="B1414" s="66" t="s">
        <v>2092</v>
      </c>
      <c r="C1414" s="67"/>
      <c r="D1414" s="68"/>
      <c r="E1414" s="69"/>
      <c r="F1414" s="70"/>
      <c r="G1414" s="67"/>
      <c r="H1414" s="71"/>
      <c r="I1414" s="72"/>
      <c r="J1414" s="72"/>
      <c r="K1414" s="36"/>
      <c r="L1414" s="79"/>
      <c r="M1414" s="79"/>
      <c r="N1414" s="74"/>
      <c r="O1414" s="81" t="s">
        <v>2406</v>
      </c>
      <c r="P1414" s="83">
        <v>42397.653148148151</v>
      </c>
      <c r="Q1414" s="81" t="s">
        <v>2435</v>
      </c>
      <c r="R1414" s="84" t="s">
        <v>4179</v>
      </c>
      <c r="S1414" s="81" t="s">
        <v>4825</v>
      </c>
      <c r="T1414" s="81"/>
      <c r="U1414" s="83">
        <v>42397.653148148151</v>
      </c>
      <c r="V1414" s="84" t="s">
        <v>6518</v>
      </c>
      <c r="W1414" s="81"/>
      <c r="X1414" s="81"/>
      <c r="Y1414" s="87" t="s">
        <v>8914</v>
      </c>
      <c r="Z1414" s="81"/>
    </row>
    <row r="1415" spans="1:26" x14ac:dyDescent="0.25">
      <c r="A1415" s="66" t="s">
        <v>1309</v>
      </c>
      <c r="B1415" s="66" t="s">
        <v>2115</v>
      </c>
      <c r="C1415" s="67"/>
      <c r="D1415" s="68"/>
      <c r="E1415" s="69"/>
      <c r="F1415" s="70"/>
      <c r="G1415" s="67"/>
      <c r="H1415" s="71"/>
      <c r="I1415" s="72"/>
      <c r="J1415" s="72"/>
      <c r="K1415" s="36"/>
      <c r="L1415" s="79"/>
      <c r="M1415" s="79"/>
      <c r="N1415" s="74"/>
      <c r="O1415" s="81" t="s">
        <v>2406</v>
      </c>
      <c r="P1415" s="83">
        <v>42397.688680555555</v>
      </c>
      <c r="Q1415" s="81" t="s">
        <v>2518</v>
      </c>
      <c r="R1415" s="81"/>
      <c r="S1415" s="81"/>
      <c r="T1415" s="81" t="s">
        <v>5042</v>
      </c>
      <c r="U1415" s="83">
        <v>42397.688680555555</v>
      </c>
      <c r="V1415" s="84" t="s">
        <v>6519</v>
      </c>
      <c r="W1415" s="81"/>
      <c r="X1415" s="81"/>
      <c r="Y1415" s="87" t="s">
        <v>8915</v>
      </c>
      <c r="Z1415" s="81"/>
    </row>
    <row r="1416" spans="1:26" x14ac:dyDescent="0.25">
      <c r="A1416" s="66" t="s">
        <v>1310</v>
      </c>
      <c r="B1416" s="66" t="s">
        <v>1995</v>
      </c>
      <c r="C1416" s="67"/>
      <c r="D1416" s="68"/>
      <c r="E1416" s="69"/>
      <c r="F1416" s="70"/>
      <c r="G1416" s="67"/>
      <c r="H1416" s="71"/>
      <c r="I1416" s="72"/>
      <c r="J1416" s="72"/>
      <c r="K1416" s="36"/>
      <c r="L1416" s="79"/>
      <c r="M1416" s="79"/>
      <c r="N1416" s="74"/>
      <c r="O1416" s="81" t="s">
        <v>2406</v>
      </c>
      <c r="P1416" s="83">
        <v>42397.688726851855</v>
      </c>
      <c r="Q1416" s="81" t="s">
        <v>3366</v>
      </c>
      <c r="R1416" s="84" t="s">
        <v>4409</v>
      </c>
      <c r="S1416" s="81" t="s">
        <v>4814</v>
      </c>
      <c r="T1416" s="81"/>
      <c r="U1416" s="83">
        <v>42397.688726851855</v>
      </c>
      <c r="V1416" s="84" t="s">
        <v>6520</v>
      </c>
      <c r="W1416" s="81"/>
      <c r="X1416" s="81"/>
      <c r="Y1416" s="87" t="s">
        <v>8916</v>
      </c>
      <c r="Z1416" s="81"/>
    </row>
    <row r="1417" spans="1:26" x14ac:dyDescent="0.25">
      <c r="A1417" s="66" t="s">
        <v>1311</v>
      </c>
      <c r="B1417" s="66" t="s">
        <v>1768</v>
      </c>
      <c r="C1417" s="67"/>
      <c r="D1417" s="68"/>
      <c r="E1417" s="69"/>
      <c r="F1417" s="70"/>
      <c r="G1417" s="67"/>
      <c r="H1417" s="71"/>
      <c r="I1417" s="72"/>
      <c r="J1417" s="72"/>
      <c r="K1417" s="36"/>
      <c r="L1417" s="79"/>
      <c r="M1417" s="79"/>
      <c r="N1417" s="74"/>
      <c r="O1417" s="81" t="s">
        <v>2406</v>
      </c>
      <c r="P1417" s="83">
        <v>42397.688958333332</v>
      </c>
      <c r="Q1417" s="81" t="s">
        <v>3369</v>
      </c>
      <c r="R1417" s="84" t="s">
        <v>4568</v>
      </c>
      <c r="S1417" s="81" t="s">
        <v>4839</v>
      </c>
      <c r="T1417" s="81"/>
      <c r="U1417" s="83">
        <v>42397.688958333332</v>
      </c>
      <c r="V1417" s="84" t="s">
        <v>6521</v>
      </c>
      <c r="W1417" s="81"/>
      <c r="X1417" s="81"/>
      <c r="Y1417" s="87" t="s">
        <v>8917</v>
      </c>
      <c r="Z1417" s="81"/>
    </row>
    <row r="1418" spans="1:26" x14ac:dyDescent="0.25">
      <c r="A1418" s="66" t="s">
        <v>1312</v>
      </c>
      <c r="B1418" s="66" t="s">
        <v>2276</v>
      </c>
      <c r="C1418" s="67"/>
      <c r="D1418" s="68"/>
      <c r="E1418" s="69"/>
      <c r="F1418" s="70"/>
      <c r="G1418" s="67"/>
      <c r="H1418" s="71"/>
      <c r="I1418" s="72"/>
      <c r="J1418" s="72"/>
      <c r="K1418" s="36"/>
      <c r="L1418" s="79"/>
      <c r="M1418" s="79"/>
      <c r="N1418" s="74"/>
      <c r="O1418" s="81" t="s">
        <v>2406</v>
      </c>
      <c r="P1418" s="83">
        <v>42397.689085648148</v>
      </c>
      <c r="Q1418" s="81" t="s">
        <v>3370</v>
      </c>
      <c r="R1418" s="81"/>
      <c r="S1418" s="81"/>
      <c r="T1418" s="81"/>
      <c r="U1418" s="83">
        <v>42397.689085648148</v>
      </c>
      <c r="V1418" s="84" t="s">
        <v>6522</v>
      </c>
      <c r="W1418" s="81"/>
      <c r="X1418" s="81"/>
      <c r="Y1418" s="87" t="s">
        <v>8918</v>
      </c>
      <c r="Z1418" s="81"/>
    </row>
    <row r="1419" spans="1:26" x14ac:dyDescent="0.25">
      <c r="A1419" s="66" t="s">
        <v>1312</v>
      </c>
      <c r="B1419" s="66" t="s">
        <v>1635</v>
      </c>
      <c r="C1419" s="67"/>
      <c r="D1419" s="68"/>
      <c r="E1419" s="69"/>
      <c r="F1419" s="70"/>
      <c r="G1419" s="67"/>
      <c r="H1419" s="71"/>
      <c r="I1419" s="72"/>
      <c r="J1419" s="72"/>
      <c r="K1419" s="36"/>
      <c r="L1419" s="79"/>
      <c r="M1419" s="79"/>
      <c r="N1419" s="74"/>
      <c r="O1419" s="81" t="s">
        <v>2406</v>
      </c>
      <c r="P1419" s="83">
        <v>42397.689085648148</v>
      </c>
      <c r="Q1419" s="81" t="s">
        <v>3370</v>
      </c>
      <c r="R1419" s="81"/>
      <c r="S1419" s="81"/>
      <c r="T1419" s="81"/>
      <c r="U1419" s="83">
        <v>42397.689085648148</v>
      </c>
      <c r="V1419" s="84" t="s">
        <v>6522</v>
      </c>
      <c r="W1419" s="81"/>
      <c r="X1419" s="81"/>
      <c r="Y1419" s="87" t="s">
        <v>8918</v>
      </c>
      <c r="Z1419" s="81"/>
    </row>
    <row r="1420" spans="1:26" x14ac:dyDescent="0.25">
      <c r="A1420" s="66" t="s">
        <v>1313</v>
      </c>
      <c r="B1420" s="66" t="s">
        <v>1313</v>
      </c>
      <c r="C1420" s="67"/>
      <c r="D1420" s="68"/>
      <c r="E1420" s="69"/>
      <c r="F1420" s="70"/>
      <c r="G1420" s="67"/>
      <c r="H1420" s="71"/>
      <c r="I1420" s="72"/>
      <c r="J1420" s="72"/>
      <c r="K1420" s="36"/>
      <c r="L1420" s="79"/>
      <c r="M1420" s="79"/>
      <c r="N1420" s="74"/>
      <c r="O1420" s="81" t="s">
        <v>179</v>
      </c>
      <c r="P1420" s="83">
        <v>42397.689166666663</v>
      </c>
      <c r="Q1420" s="84" t="s">
        <v>3371</v>
      </c>
      <c r="R1420" s="84" t="s">
        <v>4409</v>
      </c>
      <c r="S1420" s="81" t="s">
        <v>4814</v>
      </c>
      <c r="T1420" s="81"/>
      <c r="U1420" s="83">
        <v>42397.689166666663</v>
      </c>
      <c r="V1420" s="84" t="s">
        <v>6523</v>
      </c>
      <c r="W1420" s="81"/>
      <c r="X1420" s="81"/>
      <c r="Y1420" s="87" t="s">
        <v>8919</v>
      </c>
      <c r="Z1420" s="81"/>
    </row>
    <row r="1421" spans="1:26" x14ac:dyDescent="0.25">
      <c r="A1421" s="66" t="s">
        <v>1314</v>
      </c>
      <c r="B1421" s="66" t="s">
        <v>1754</v>
      </c>
      <c r="C1421" s="67"/>
      <c r="D1421" s="68"/>
      <c r="E1421" s="69"/>
      <c r="F1421" s="70"/>
      <c r="G1421" s="67"/>
      <c r="H1421" s="71"/>
      <c r="I1421" s="72"/>
      <c r="J1421" s="72"/>
      <c r="K1421" s="36"/>
      <c r="L1421" s="79"/>
      <c r="M1421" s="79"/>
      <c r="N1421" s="74"/>
      <c r="O1421" s="81" t="s">
        <v>2406</v>
      </c>
      <c r="P1421" s="83">
        <v>42397.68917824074</v>
      </c>
      <c r="Q1421" s="81" t="s">
        <v>2900</v>
      </c>
      <c r="R1421" s="84" t="s">
        <v>4385</v>
      </c>
      <c r="S1421" s="81" t="s">
        <v>4914</v>
      </c>
      <c r="T1421" s="81" t="s">
        <v>5081</v>
      </c>
      <c r="U1421" s="83">
        <v>42397.68917824074</v>
      </c>
      <c r="V1421" s="84" t="s">
        <v>6524</v>
      </c>
      <c r="W1421" s="81"/>
      <c r="X1421" s="81"/>
      <c r="Y1421" s="87" t="s">
        <v>8920</v>
      </c>
      <c r="Z1421" s="81"/>
    </row>
    <row r="1422" spans="1:26" x14ac:dyDescent="0.25">
      <c r="A1422" s="66" t="s">
        <v>1315</v>
      </c>
      <c r="B1422" s="66" t="s">
        <v>1995</v>
      </c>
      <c r="C1422" s="67"/>
      <c r="D1422" s="68"/>
      <c r="E1422" s="69"/>
      <c r="F1422" s="70"/>
      <c r="G1422" s="67"/>
      <c r="H1422" s="71"/>
      <c r="I1422" s="72"/>
      <c r="J1422" s="72"/>
      <c r="K1422" s="36"/>
      <c r="L1422" s="79"/>
      <c r="M1422" s="79"/>
      <c r="N1422" s="74"/>
      <c r="O1422" s="81" t="s">
        <v>2406</v>
      </c>
      <c r="P1422" s="83">
        <v>42397.689421296294</v>
      </c>
      <c r="Q1422" s="81" t="s">
        <v>3366</v>
      </c>
      <c r="R1422" s="84" t="s">
        <v>4409</v>
      </c>
      <c r="S1422" s="81" t="s">
        <v>4814</v>
      </c>
      <c r="T1422" s="81"/>
      <c r="U1422" s="83">
        <v>42397.689421296294</v>
      </c>
      <c r="V1422" s="84" t="s">
        <v>6525</v>
      </c>
      <c r="W1422" s="81"/>
      <c r="X1422" s="81"/>
      <c r="Y1422" s="87" t="s">
        <v>8921</v>
      </c>
      <c r="Z1422" s="81"/>
    </row>
    <row r="1423" spans="1:26" x14ac:dyDescent="0.25">
      <c r="A1423" s="66" t="s">
        <v>1316</v>
      </c>
      <c r="B1423" s="66" t="s">
        <v>1316</v>
      </c>
      <c r="C1423" s="67"/>
      <c r="D1423" s="68"/>
      <c r="E1423" s="69"/>
      <c r="F1423" s="70"/>
      <c r="G1423" s="67"/>
      <c r="H1423" s="71"/>
      <c r="I1423" s="72"/>
      <c r="J1423" s="72"/>
      <c r="K1423" s="36"/>
      <c r="L1423" s="79"/>
      <c r="M1423" s="79"/>
      <c r="N1423" s="74"/>
      <c r="O1423" s="81" t="s">
        <v>179</v>
      </c>
      <c r="P1423" s="83">
        <v>42397.662407407406</v>
      </c>
      <c r="Q1423" s="81" t="s">
        <v>3372</v>
      </c>
      <c r="R1423" s="84" t="s">
        <v>4560</v>
      </c>
      <c r="S1423" s="81" t="s">
        <v>4841</v>
      </c>
      <c r="T1423" s="81"/>
      <c r="U1423" s="83">
        <v>42397.662407407406</v>
      </c>
      <c r="V1423" s="84" t="s">
        <v>6526</v>
      </c>
      <c r="W1423" s="81"/>
      <c r="X1423" s="81"/>
      <c r="Y1423" s="87" t="s">
        <v>8922</v>
      </c>
      <c r="Z1423" s="81"/>
    </row>
    <row r="1424" spans="1:26" x14ac:dyDescent="0.25">
      <c r="A1424" s="66" t="s">
        <v>1317</v>
      </c>
      <c r="B1424" s="66" t="s">
        <v>1316</v>
      </c>
      <c r="C1424" s="67"/>
      <c r="D1424" s="68"/>
      <c r="E1424" s="69"/>
      <c r="F1424" s="70"/>
      <c r="G1424" s="67"/>
      <c r="H1424" s="71"/>
      <c r="I1424" s="72"/>
      <c r="J1424" s="72"/>
      <c r="K1424" s="36"/>
      <c r="L1424" s="79"/>
      <c r="M1424" s="79"/>
      <c r="N1424" s="74"/>
      <c r="O1424" s="81" t="s">
        <v>2406</v>
      </c>
      <c r="P1424" s="83">
        <v>42397.68959490741</v>
      </c>
      <c r="Q1424" s="81" t="s">
        <v>3342</v>
      </c>
      <c r="R1424" s="84" t="s">
        <v>4560</v>
      </c>
      <c r="S1424" s="81" t="s">
        <v>4841</v>
      </c>
      <c r="T1424" s="81"/>
      <c r="U1424" s="83">
        <v>42397.68959490741</v>
      </c>
      <c r="V1424" s="84" t="s">
        <v>6527</v>
      </c>
      <c r="W1424" s="81"/>
      <c r="X1424" s="81"/>
      <c r="Y1424" s="87" t="s">
        <v>8923</v>
      </c>
      <c r="Z1424" s="81"/>
    </row>
    <row r="1425" spans="1:26" x14ac:dyDescent="0.25">
      <c r="A1425" s="66" t="s">
        <v>1318</v>
      </c>
      <c r="B1425" s="66" t="s">
        <v>1995</v>
      </c>
      <c r="C1425" s="67"/>
      <c r="D1425" s="68"/>
      <c r="E1425" s="69"/>
      <c r="F1425" s="70"/>
      <c r="G1425" s="67"/>
      <c r="H1425" s="71"/>
      <c r="I1425" s="72"/>
      <c r="J1425" s="72"/>
      <c r="K1425" s="36"/>
      <c r="L1425" s="79"/>
      <c r="M1425" s="79"/>
      <c r="N1425" s="74"/>
      <c r="O1425" s="81" t="s">
        <v>2406</v>
      </c>
      <c r="P1425" s="83">
        <v>42397.689780092594</v>
      </c>
      <c r="Q1425" s="81" t="s">
        <v>3366</v>
      </c>
      <c r="R1425" s="84" t="s">
        <v>4409</v>
      </c>
      <c r="S1425" s="81" t="s">
        <v>4814</v>
      </c>
      <c r="T1425" s="81"/>
      <c r="U1425" s="83">
        <v>42397.689780092594</v>
      </c>
      <c r="V1425" s="84" t="s">
        <v>6528</v>
      </c>
      <c r="W1425" s="81"/>
      <c r="X1425" s="81"/>
      <c r="Y1425" s="87" t="s">
        <v>8924</v>
      </c>
      <c r="Z1425" s="81"/>
    </row>
    <row r="1426" spans="1:26" x14ac:dyDescent="0.25">
      <c r="A1426" s="66" t="s">
        <v>1319</v>
      </c>
      <c r="B1426" s="66" t="s">
        <v>1304</v>
      </c>
      <c r="C1426" s="67"/>
      <c r="D1426" s="68"/>
      <c r="E1426" s="69"/>
      <c r="F1426" s="70"/>
      <c r="G1426" s="67"/>
      <c r="H1426" s="71"/>
      <c r="I1426" s="72"/>
      <c r="J1426" s="72"/>
      <c r="K1426" s="36"/>
      <c r="L1426" s="79"/>
      <c r="M1426" s="79"/>
      <c r="N1426" s="74"/>
      <c r="O1426" s="81" t="s">
        <v>2406</v>
      </c>
      <c r="P1426" s="83">
        <v>42397.690046296295</v>
      </c>
      <c r="Q1426" s="81" t="s">
        <v>3373</v>
      </c>
      <c r="R1426" s="81"/>
      <c r="S1426" s="81"/>
      <c r="T1426" s="81" t="s">
        <v>5058</v>
      </c>
      <c r="U1426" s="83">
        <v>42397.690046296295</v>
      </c>
      <c r="V1426" s="84" t="s">
        <v>6529</v>
      </c>
      <c r="W1426" s="81"/>
      <c r="X1426" s="81"/>
      <c r="Y1426" s="87" t="s">
        <v>8925</v>
      </c>
      <c r="Z1426" s="81"/>
    </row>
    <row r="1427" spans="1:26" x14ac:dyDescent="0.25">
      <c r="A1427" s="66" t="s">
        <v>1320</v>
      </c>
      <c r="B1427" s="66" t="s">
        <v>1320</v>
      </c>
      <c r="C1427" s="67"/>
      <c r="D1427" s="68"/>
      <c r="E1427" s="69"/>
      <c r="F1427" s="70"/>
      <c r="G1427" s="67"/>
      <c r="H1427" s="71"/>
      <c r="I1427" s="72"/>
      <c r="J1427" s="72"/>
      <c r="K1427" s="36"/>
      <c r="L1427" s="79"/>
      <c r="M1427" s="79"/>
      <c r="N1427" s="74"/>
      <c r="O1427" s="81" t="s">
        <v>179</v>
      </c>
      <c r="P1427" s="83">
        <v>42397.690092592595</v>
      </c>
      <c r="Q1427" s="81" t="s">
        <v>3374</v>
      </c>
      <c r="R1427" s="84" t="s">
        <v>4422</v>
      </c>
      <c r="S1427" s="81" t="s">
        <v>4886</v>
      </c>
      <c r="T1427" s="81"/>
      <c r="U1427" s="83">
        <v>42397.690092592595</v>
      </c>
      <c r="V1427" s="84" t="s">
        <v>6530</v>
      </c>
      <c r="W1427" s="81"/>
      <c r="X1427" s="81"/>
      <c r="Y1427" s="87" t="s">
        <v>8926</v>
      </c>
      <c r="Z1427" s="81"/>
    </row>
    <row r="1428" spans="1:26" x14ac:dyDescent="0.25">
      <c r="A1428" s="66" t="s">
        <v>1321</v>
      </c>
      <c r="B1428" s="66" t="s">
        <v>2091</v>
      </c>
      <c r="C1428" s="67"/>
      <c r="D1428" s="68"/>
      <c r="E1428" s="69"/>
      <c r="F1428" s="70"/>
      <c r="G1428" s="67"/>
      <c r="H1428" s="71"/>
      <c r="I1428" s="72"/>
      <c r="J1428" s="72"/>
      <c r="K1428" s="36"/>
      <c r="L1428" s="79"/>
      <c r="M1428" s="79"/>
      <c r="N1428" s="74"/>
      <c r="O1428" s="81" t="s">
        <v>2406</v>
      </c>
      <c r="P1428" s="83">
        <v>42397.690162037034</v>
      </c>
      <c r="Q1428" s="81" t="s">
        <v>3375</v>
      </c>
      <c r="R1428" s="84" t="s">
        <v>4569</v>
      </c>
      <c r="S1428" s="81" t="s">
        <v>4830</v>
      </c>
      <c r="T1428" s="81"/>
      <c r="U1428" s="83">
        <v>42397.690162037034</v>
      </c>
      <c r="V1428" s="84" t="s">
        <v>6531</v>
      </c>
      <c r="W1428" s="81"/>
      <c r="X1428" s="81"/>
      <c r="Y1428" s="87" t="s">
        <v>8927</v>
      </c>
      <c r="Z1428" s="81"/>
    </row>
    <row r="1429" spans="1:26" x14ac:dyDescent="0.25">
      <c r="A1429" s="66" t="s">
        <v>1321</v>
      </c>
      <c r="B1429" s="66" t="s">
        <v>1449</v>
      </c>
      <c r="C1429" s="67"/>
      <c r="D1429" s="68"/>
      <c r="E1429" s="69"/>
      <c r="F1429" s="70"/>
      <c r="G1429" s="67"/>
      <c r="H1429" s="71"/>
      <c r="I1429" s="72"/>
      <c r="J1429" s="72"/>
      <c r="K1429" s="36"/>
      <c r="L1429" s="79"/>
      <c r="M1429" s="79"/>
      <c r="N1429" s="74"/>
      <c r="O1429" s="81" t="s">
        <v>2406</v>
      </c>
      <c r="P1429" s="83">
        <v>42397.690162037034</v>
      </c>
      <c r="Q1429" s="81" t="s">
        <v>3375</v>
      </c>
      <c r="R1429" s="84" t="s">
        <v>4569</v>
      </c>
      <c r="S1429" s="81" t="s">
        <v>4830</v>
      </c>
      <c r="T1429" s="81"/>
      <c r="U1429" s="83">
        <v>42397.690162037034</v>
      </c>
      <c r="V1429" s="84" t="s">
        <v>6531</v>
      </c>
      <c r="W1429" s="81"/>
      <c r="X1429" s="81"/>
      <c r="Y1429" s="87" t="s">
        <v>8927</v>
      </c>
      <c r="Z1429" s="81"/>
    </row>
    <row r="1430" spans="1:26" x14ac:dyDescent="0.25">
      <c r="A1430" s="66" t="s">
        <v>1322</v>
      </c>
      <c r="B1430" s="66" t="s">
        <v>2091</v>
      </c>
      <c r="C1430" s="67"/>
      <c r="D1430" s="68"/>
      <c r="E1430" s="69"/>
      <c r="F1430" s="70"/>
      <c r="G1430" s="67"/>
      <c r="H1430" s="71"/>
      <c r="I1430" s="72"/>
      <c r="J1430" s="72"/>
      <c r="K1430" s="36"/>
      <c r="L1430" s="79"/>
      <c r="M1430" s="79"/>
      <c r="N1430" s="74"/>
      <c r="O1430" s="81" t="s">
        <v>2406</v>
      </c>
      <c r="P1430" s="83">
        <v>42397.689247685186</v>
      </c>
      <c r="Q1430" s="81" t="s">
        <v>3376</v>
      </c>
      <c r="R1430" s="84" t="s">
        <v>4328</v>
      </c>
      <c r="S1430" s="81" t="s">
        <v>4830</v>
      </c>
      <c r="T1430" s="81"/>
      <c r="U1430" s="83">
        <v>42397.689247685186</v>
      </c>
      <c r="V1430" s="84" t="s">
        <v>6532</v>
      </c>
      <c r="W1430" s="81"/>
      <c r="X1430" s="81"/>
      <c r="Y1430" s="87" t="s">
        <v>8928</v>
      </c>
      <c r="Z1430" s="81"/>
    </row>
    <row r="1431" spans="1:26" x14ac:dyDescent="0.25">
      <c r="A1431" s="66" t="s">
        <v>1322</v>
      </c>
      <c r="B1431" s="66" t="s">
        <v>1322</v>
      </c>
      <c r="C1431" s="67"/>
      <c r="D1431" s="68"/>
      <c r="E1431" s="69"/>
      <c r="F1431" s="70"/>
      <c r="G1431" s="67"/>
      <c r="H1431" s="71"/>
      <c r="I1431" s="72"/>
      <c r="J1431" s="72"/>
      <c r="K1431" s="36"/>
      <c r="L1431" s="79"/>
      <c r="M1431" s="79"/>
      <c r="N1431" s="74"/>
      <c r="O1431" s="81" t="s">
        <v>179</v>
      </c>
      <c r="P1431" s="83">
        <v>42397.690335648149</v>
      </c>
      <c r="Q1431" s="81" t="s">
        <v>3377</v>
      </c>
      <c r="R1431" s="84" t="s">
        <v>4188</v>
      </c>
      <c r="S1431" s="81" t="s">
        <v>4830</v>
      </c>
      <c r="T1431" s="81"/>
      <c r="U1431" s="83">
        <v>42397.690335648149</v>
      </c>
      <c r="V1431" s="84" t="s">
        <v>6533</v>
      </c>
      <c r="W1431" s="81"/>
      <c r="X1431" s="81"/>
      <c r="Y1431" s="87" t="s">
        <v>8929</v>
      </c>
      <c r="Z1431" s="81"/>
    </row>
    <row r="1432" spans="1:26" x14ac:dyDescent="0.25">
      <c r="A1432" s="66" t="s">
        <v>1323</v>
      </c>
      <c r="B1432" s="66" t="s">
        <v>2277</v>
      </c>
      <c r="C1432" s="67"/>
      <c r="D1432" s="68"/>
      <c r="E1432" s="69"/>
      <c r="F1432" s="70"/>
      <c r="G1432" s="67"/>
      <c r="H1432" s="71"/>
      <c r="I1432" s="72"/>
      <c r="J1432" s="72"/>
      <c r="K1432" s="36"/>
      <c r="L1432" s="79"/>
      <c r="M1432" s="79"/>
      <c r="N1432" s="74"/>
      <c r="O1432" s="81" t="s">
        <v>2407</v>
      </c>
      <c r="P1432" s="83">
        <v>42397.690451388888</v>
      </c>
      <c r="Q1432" s="81" t="s">
        <v>3378</v>
      </c>
      <c r="R1432" s="81"/>
      <c r="S1432" s="81"/>
      <c r="T1432" s="81"/>
      <c r="U1432" s="83">
        <v>42397.690451388888</v>
      </c>
      <c r="V1432" s="84" t="s">
        <v>6534</v>
      </c>
      <c r="W1432" s="81"/>
      <c r="X1432" s="81"/>
      <c r="Y1432" s="87" t="s">
        <v>8930</v>
      </c>
      <c r="Z1432" s="87" t="s">
        <v>10049</v>
      </c>
    </row>
    <row r="1433" spans="1:26" x14ac:dyDescent="0.25">
      <c r="A1433" s="66" t="s">
        <v>1323</v>
      </c>
      <c r="B1433" s="66" t="s">
        <v>1323</v>
      </c>
      <c r="C1433" s="67"/>
      <c r="D1433" s="68"/>
      <c r="E1433" s="69"/>
      <c r="F1433" s="70"/>
      <c r="G1433" s="67"/>
      <c r="H1433" s="71"/>
      <c r="I1433" s="72"/>
      <c r="J1433" s="72"/>
      <c r="K1433" s="36"/>
      <c r="L1433" s="79"/>
      <c r="M1433" s="79"/>
      <c r="N1433" s="74"/>
      <c r="O1433" s="81" t="s">
        <v>179</v>
      </c>
      <c r="P1433" s="83">
        <v>42397.678159722222</v>
      </c>
      <c r="Q1433" s="81" t="s">
        <v>3379</v>
      </c>
      <c r="R1433" s="81"/>
      <c r="S1433" s="81"/>
      <c r="T1433" s="81" t="s">
        <v>2002</v>
      </c>
      <c r="U1433" s="83">
        <v>42397.678159722222</v>
      </c>
      <c r="V1433" s="84" t="s">
        <v>6535</v>
      </c>
      <c r="W1433" s="81"/>
      <c r="X1433" s="81"/>
      <c r="Y1433" s="87" t="s">
        <v>8931</v>
      </c>
      <c r="Z1433" s="81"/>
    </row>
    <row r="1434" spans="1:26" x14ac:dyDescent="0.25">
      <c r="A1434" s="66" t="s">
        <v>1324</v>
      </c>
      <c r="B1434" s="66" t="s">
        <v>1995</v>
      </c>
      <c r="C1434" s="67"/>
      <c r="D1434" s="68"/>
      <c r="E1434" s="69"/>
      <c r="F1434" s="70"/>
      <c r="G1434" s="67"/>
      <c r="H1434" s="71"/>
      <c r="I1434" s="72"/>
      <c r="J1434" s="72"/>
      <c r="K1434" s="36"/>
      <c r="L1434" s="79"/>
      <c r="M1434" s="79"/>
      <c r="N1434" s="74"/>
      <c r="O1434" s="81" t="s">
        <v>2406</v>
      </c>
      <c r="P1434" s="83">
        <v>42397.690601851849</v>
      </c>
      <c r="Q1434" s="81" t="s">
        <v>3366</v>
      </c>
      <c r="R1434" s="84" t="s">
        <v>4409</v>
      </c>
      <c r="S1434" s="81" t="s">
        <v>4814</v>
      </c>
      <c r="T1434" s="81"/>
      <c r="U1434" s="83">
        <v>42397.690601851849</v>
      </c>
      <c r="V1434" s="84" t="s">
        <v>6536</v>
      </c>
      <c r="W1434" s="81"/>
      <c r="X1434" s="81"/>
      <c r="Y1434" s="87" t="s">
        <v>8932</v>
      </c>
      <c r="Z1434" s="81"/>
    </row>
    <row r="1435" spans="1:26" x14ac:dyDescent="0.25">
      <c r="A1435" s="66" t="s">
        <v>1325</v>
      </c>
      <c r="B1435" s="66" t="s">
        <v>1325</v>
      </c>
      <c r="C1435" s="67"/>
      <c r="D1435" s="68"/>
      <c r="E1435" s="69"/>
      <c r="F1435" s="70"/>
      <c r="G1435" s="67"/>
      <c r="H1435" s="71"/>
      <c r="I1435" s="72"/>
      <c r="J1435" s="72"/>
      <c r="K1435" s="36"/>
      <c r="L1435" s="79"/>
      <c r="M1435" s="79"/>
      <c r="N1435" s="74"/>
      <c r="O1435" s="81" t="s">
        <v>179</v>
      </c>
      <c r="P1435" s="83">
        <v>42397.690833333334</v>
      </c>
      <c r="Q1435" s="81" t="s">
        <v>3380</v>
      </c>
      <c r="R1435" s="84" t="s">
        <v>4570</v>
      </c>
      <c r="S1435" s="81" t="s">
        <v>4871</v>
      </c>
      <c r="T1435" s="81"/>
      <c r="U1435" s="83">
        <v>42397.690833333334</v>
      </c>
      <c r="V1435" s="84" t="s">
        <v>6537</v>
      </c>
      <c r="W1435" s="81"/>
      <c r="X1435" s="81"/>
      <c r="Y1435" s="87" t="s">
        <v>8933</v>
      </c>
      <c r="Z1435" s="81"/>
    </row>
    <row r="1436" spans="1:26" x14ac:dyDescent="0.25">
      <c r="A1436" s="66" t="s">
        <v>1326</v>
      </c>
      <c r="B1436" s="66" t="s">
        <v>2278</v>
      </c>
      <c r="C1436" s="67"/>
      <c r="D1436" s="68"/>
      <c r="E1436" s="69"/>
      <c r="F1436" s="70"/>
      <c r="G1436" s="67"/>
      <c r="H1436" s="71"/>
      <c r="I1436" s="72"/>
      <c r="J1436" s="72"/>
      <c r="K1436" s="36"/>
      <c r="L1436" s="79"/>
      <c r="M1436" s="79"/>
      <c r="N1436" s="74"/>
      <c r="O1436" s="81" t="s">
        <v>2406</v>
      </c>
      <c r="P1436" s="83">
        <v>42397.690891203703</v>
      </c>
      <c r="Q1436" s="81" t="s">
        <v>3381</v>
      </c>
      <c r="R1436" s="84" t="s">
        <v>4571</v>
      </c>
      <c r="S1436" s="81" t="s">
        <v>4833</v>
      </c>
      <c r="T1436" s="81"/>
      <c r="U1436" s="83">
        <v>42397.690891203703</v>
      </c>
      <c r="V1436" s="84" t="s">
        <v>6538</v>
      </c>
      <c r="W1436" s="81"/>
      <c r="X1436" s="81"/>
      <c r="Y1436" s="87" t="s">
        <v>8934</v>
      </c>
      <c r="Z1436" s="81"/>
    </row>
    <row r="1437" spans="1:26" x14ac:dyDescent="0.25">
      <c r="A1437" s="66" t="s">
        <v>1326</v>
      </c>
      <c r="B1437" s="66" t="s">
        <v>2127</v>
      </c>
      <c r="C1437" s="67"/>
      <c r="D1437" s="68"/>
      <c r="E1437" s="69"/>
      <c r="F1437" s="70"/>
      <c r="G1437" s="67"/>
      <c r="H1437" s="71"/>
      <c r="I1437" s="72"/>
      <c r="J1437" s="72"/>
      <c r="K1437" s="36"/>
      <c r="L1437" s="79"/>
      <c r="M1437" s="79"/>
      <c r="N1437" s="74"/>
      <c r="O1437" s="81" t="s">
        <v>2406</v>
      </c>
      <c r="P1437" s="83">
        <v>42397.690347222226</v>
      </c>
      <c r="Q1437" s="81" t="s">
        <v>3293</v>
      </c>
      <c r="R1437" s="84" t="s">
        <v>4258</v>
      </c>
      <c r="S1437" s="81" t="s">
        <v>4871</v>
      </c>
      <c r="T1437" s="81" t="s">
        <v>5130</v>
      </c>
      <c r="U1437" s="83">
        <v>42397.690347222226</v>
      </c>
      <c r="V1437" s="84" t="s">
        <v>6539</v>
      </c>
      <c r="W1437" s="81"/>
      <c r="X1437" s="81"/>
      <c r="Y1437" s="87" t="s">
        <v>8935</v>
      </c>
      <c r="Z1437" s="81"/>
    </row>
    <row r="1438" spans="1:26" x14ac:dyDescent="0.25">
      <c r="A1438" s="66" t="s">
        <v>1326</v>
      </c>
      <c r="B1438" s="66" t="s">
        <v>1617</v>
      </c>
      <c r="C1438" s="67"/>
      <c r="D1438" s="68"/>
      <c r="E1438" s="69"/>
      <c r="F1438" s="70"/>
      <c r="G1438" s="67"/>
      <c r="H1438" s="71"/>
      <c r="I1438" s="72"/>
      <c r="J1438" s="72"/>
      <c r="K1438" s="36"/>
      <c r="L1438" s="79"/>
      <c r="M1438" s="79"/>
      <c r="N1438" s="74"/>
      <c r="O1438" s="81" t="s">
        <v>2406</v>
      </c>
      <c r="P1438" s="83">
        <v>42397.690347222226</v>
      </c>
      <c r="Q1438" s="81" t="s">
        <v>3293</v>
      </c>
      <c r="R1438" s="84" t="s">
        <v>4258</v>
      </c>
      <c r="S1438" s="81" t="s">
        <v>4871</v>
      </c>
      <c r="T1438" s="81" t="s">
        <v>5130</v>
      </c>
      <c r="U1438" s="83">
        <v>42397.690347222226</v>
      </c>
      <c r="V1438" s="84" t="s">
        <v>6539</v>
      </c>
      <c r="W1438" s="81"/>
      <c r="X1438" s="81"/>
      <c r="Y1438" s="87" t="s">
        <v>8935</v>
      </c>
      <c r="Z1438" s="81"/>
    </row>
    <row r="1439" spans="1:26" x14ac:dyDescent="0.25">
      <c r="A1439" s="66" t="s">
        <v>1326</v>
      </c>
      <c r="B1439" s="66" t="s">
        <v>2109</v>
      </c>
      <c r="C1439" s="67"/>
      <c r="D1439" s="68"/>
      <c r="E1439" s="69"/>
      <c r="F1439" s="70"/>
      <c r="G1439" s="67"/>
      <c r="H1439" s="71"/>
      <c r="I1439" s="72"/>
      <c r="J1439" s="72"/>
      <c r="K1439" s="36"/>
      <c r="L1439" s="79"/>
      <c r="M1439" s="79"/>
      <c r="N1439" s="74"/>
      <c r="O1439" s="81" t="s">
        <v>2406</v>
      </c>
      <c r="P1439" s="83">
        <v>42397.690717592595</v>
      </c>
      <c r="Q1439" s="81" t="s">
        <v>2506</v>
      </c>
      <c r="R1439" s="84" t="s">
        <v>4225</v>
      </c>
      <c r="S1439" s="81" t="s">
        <v>4832</v>
      </c>
      <c r="T1439" s="81" t="s">
        <v>5040</v>
      </c>
      <c r="U1439" s="83">
        <v>42397.690717592595</v>
      </c>
      <c r="V1439" s="84" t="s">
        <v>6540</v>
      </c>
      <c r="W1439" s="81"/>
      <c r="X1439" s="81"/>
      <c r="Y1439" s="87" t="s">
        <v>8936</v>
      </c>
      <c r="Z1439" s="81"/>
    </row>
    <row r="1440" spans="1:26" x14ac:dyDescent="0.25">
      <c r="A1440" s="66" t="s">
        <v>1327</v>
      </c>
      <c r="B1440" s="66" t="s">
        <v>1304</v>
      </c>
      <c r="C1440" s="67"/>
      <c r="D1440" s="68"/>
      <c r="E1440" s="69"/>
      <c r="F1440" s="70"/>
      <c r="G1440" s="67"/>
      <c r="H1440" s="71"/>
      <c r="I1440" s="72"/>
      <c r="J1440" s="72"/>
      <c r="K1440" s="36"/>
      <c r="L1440" s="79"/>
      <c r="M1440" s="79"/>
      <c r="N1440" s="74"/>
      <c r="O1440" s="81" t="s">
        <v>2406</v>
      </c>
      <c r="P1440" s="83">
        <v>42397.684259259258</v>
      </c>
      <c r="Q1440" s="81" t="s">
        <v>3373</v>
      </c>
      <c r="R1440" s="81"/>
      <c r="S1440" s="81"/>
      <c r="T1440" s="81" t="s">
        <v>5058</v>
      </c>
      <c r="U1440" s="83">
        <v>42397.684259259258</v>
      </c>
      <c r="V1440" s="84" t="s">
        <v>6541</v>
      </c>
      <c r="W1440" s="81"/>
      <c r="X1440" s="81"/>
      <c r="Y1440" s="87" t="s">
        <v>8937</v>
      </c>
      <c r="Z1440" s="81"/>
    </row>
    <row r="1441" spans="1:26" x14ac:dyDescent="0.25">
      <c r="A1441" s="66" t="s">
        <v>1327</v>
      </c>
      <c r="B1441" s="66" t="s">
        <v>2115</v>
      </c>
      <c r="C1441" s="67"/>
      <c r="D1441" s="68"/>
      <c r="E1441" s="69"/>
      <c r="F1441" s="70"/>
      <c r="G1441" s="67"/>
      <c r="H1441" s="71"/>
      <c r="I1441" s="72"/>
      <c r="J1441" s="72"/>
      <c r="K1441" s="36"/>
      <c r="L1441" s="79"/>
      <c r="M1441" s="79"/>
      <c r="N1441" s="74"/>
      <c r="O1441" s="81" t="s">
        <v>2406</v>
      </c>
      <c r="P1441" s="83">
        <v>42397.690949074073</v>
      </c>
      <c r="Q1441" s="81" t="s">
        <v>2518</v>
      </c>
      <c r="R1441" s="81"/>
      <c r="S1441" s="81"/>
      <c r="T1441" s="81" t="s">
        <v>5042</v>
      </c>
      <c r="U1441" s="83">
        <v>42397.690949074073</v>
      </c>
      <c r="V1441" s="84" t="s">
        <v>6542</v>
      </c>
      <c r="W1441" s="81"/>
      <c r="X1441" s="81"/>
      <c r="Y1441" s="87" t="s">
        <v>8938</v>
      </c>
      <c r="Z1441" s="81"/>
    </row>
    <row r="1442" spans="1:26" x14ac:dyDescent="0.25">
      <c r="A1442" s="66" t="s">
        <v>1328</v>
      </c>
      <c r="B1442" s="66" t="s">
        <v>1328</v>
      </c>
      <c r="C1442" s="67"/>
      <c r="D1442" s="68"/>
      <c r="E1442" s="69"/>
      <c r="F1442" s="70"/>
      <c r="G1442" s="67"/>
      <c r="H1442" s="71"/>
      <c r="I1442" s="72"/>
      <c r="J1442" s="72"/>
      <c r="K1442" s="36"/>
      <c r="L1442" s="79"/>
      <c r="M1442" s="79"/>
      <c r="N1442" s="74"/>
      <c r="O1442" s="81" t="s">
        <v>179</v>
      </c>
      <c r="P1442" s="83">
        <v>42397.468865740739</v>
      </c>
      <c r="Q1442" s="81" t="s">
        <v>3382</v>
      </c>
      <c r="R1442" s="84" t="s">
        <v>4572</v>
      </c>
      <c r="S1442" s="81" t="s">
        <v>4970</v>
      </c>
      <c r="T1442" s="81"/>
      <c r="U1442" s="83">
        <v>42397.468865740739</v>
      </c>
      <c r="V1442" s="84" t="s">
        <v>6543</v>
      </c>
      <c r="W1442" s="81"/>
      <c r="X1442" s="81"/>
      <c r="Y1442" s="87" t="s">
        <v>8939</v>
      </c>
      <c r="Z1442" s="81"/>
    </row>
    <row r="1443" spans="1:26" x14ac:dyDescent="0.25">
      <c r="A1443" s="66" t="s">
        <v>1328</v>
      </c>
      <c r="B1443" s="66" t="s">
        <v>1328</v>
      </c>
      <c r="C1443" s="67"/>
      <c r="D1443" s="68"/>
      <c r="E1443" s="69"/>
      <c r="F1443" s="70"/>
      <c r="G1443" s="67"/>
      <c r="H1443" s="71"/>
      <c r="I1443" s="72"/>
      <c r="J1443" s="72"/>
      <c r="K1443" s="36"/>
      <c r="L1443" s="79"/>
      <c r="M1443" s="79"/>
      <c r="N1443" s="74"/>
      <c r="O1443" s="81" t="s">
        <v>179</v>
      </c>
      <c r="P1443" s="83">
        <v>42397.691192129627</v>
      </c>
      <c r="Q1443" s="81" t="s">
        <v>3383</v>
      </c>
      <c r="R1443" s="84" t="s">
        <v>4573</v>
      </c>
      <c r="S1443" s="81" t="s">
        <v>4970</v>
      </c>
      <c r="T1443" s="81"/>
      <c r="U1443" s="83">
        <v>42397.691192129627</v>
      </c>
      <c r="V1443" s="84" t="s">
        <v>6544</v>
      </c>
      <c r="W1443" s="81"/>
      <c r="X1443" s="81"/>
      <c r="Y1443" s="87" t="s">
        <v>8940</v>
      </c>
      <c r="Z1443" s="81"/>
    </row>
    <row r="1444" spans="1:26" x14ac:dyDescent="0.25">
      <c r="A1444" s="66" t="s">
        <v>1329</v>
      </c>
      <c r="B1444" s="66" t="s">
        <v>1329</v>
      </c>
      <c r="C1444" s="67"/>
      <c r="D1444" s="68"/>
      <c r="E1444" s="69"/>
      <c r="F1444" s="70"/>
      <c r="G1444" s="67"/>
      <c r="H1444" s="71"/>
      <c r="I1444" s="72"/>
      <c r="J1444" s="72"/>
      <c r="K1444" s="36"/>
      <c r="L1444" s="79"/>
      <c r="M1444" s="79"/>
      <c r="N1444" s="74"/>
      <c r="O1444" s="81" t="s">
        <v>179</v>
      </c>
      <c r="P1444" s="83">
        <v>42397.691203703704</v>
      </c>
      <c r="Q1444" s="81" t="s">
        <v>3384</v>
      </c>
      <c r="R1444" s="84" t="s">
        <v>4409</v>
      </c>
      <c r="S1444" s="81" t="s">
        <v>4814</v>
      </c>
      <c r="T1444" s="81" t="s">
        <v>5045</v>
      </c>
      <c r="U1444" s="83">
        <v>42397.691203703704</v>
      </c>
      <c r="V1444" s="84" t="s">
        <v>6545</v>
      </c>
      <c r="W1444" s="81"/>
      <c r="X1444" s="81"/>
      <c r="Y1444" s="87" t="s">
        <v>8941</v>
      </c>
      <c r="Z1444" s="81"/>
    </row>
    <row r="1445" spans="1:26" x14ac:dyDescent="0.25">
      <c r="A1445" s="66" t="s">
        <v>1330</v>
      </c>
      <c r="B1445" s="66" t="s">
        <v>1937</v>
      </c>
      <c r="C1445" s="67"/>
      <c r="D1445" s="68"/>
      <c r="E1445" s="69"/>
      <c r="F1445" s="70"/>
      <c r="G1445" s="67"/>
      <c r="H1445" s="71"/>
      <c r="I1445" s="72"/>
      <c r="J1445" s="72"/>
      <c r="K1445" s="36"/>
      <c r="L1445" s="79"/>
      <c r="M1445" s="79"/>
      <c r="N1445" s="74"/>
      <c r="O1445" s="81" t="s">
        <v>2406</v>
      </c>
      <c r="P1445" s="83">
        <v>42397.69127314815</v>
      </c>
      <c r="Q1445" s="81" t="s">
        <v>3267</v>
      </c>
      <c r="R1445" s="84" t="s">
        <v>4409</v>
      </c>
      <c r="S1445" s="81" t="s">
        <v>4814</v>
      </c>
      <c r="T1445" s="81"/>
      <c r="U1445" s="83">
        <v>42397.69127314815</v>
      </c>
      <c r="V1445" s="84" t="s">
        <v>6546</v>
      </c>
      <c r="W1445" s="81"/>
      <c r="X1445" s="81"/>
      <c r="Y1445" s="87" t="s">
        <v>8942</v>
      </c>
      <c r="Z1445" s="81"/>
    </row>
    <row r="1446" spans="1:26" x14ac:dyDescent="0.25">
      <c r="A1446" s="66" t="s">
        <v>1331</v>
      </c>
      <c r="B1446" s="66" t="s">
        <v>1754</v>
      </c>
      <c r="C1446" s="67"/>
      <c r="D1446" s="68"/>
      <c r="E1446" s="69"/>
      <c r="F1446" s="70"/>
      <c r="G1446" s="67"/>
      <c r="H1446" s="71"/>
      <c r="I1446" s="72"/>
      <c r="J1446" s="72"/>
      <c r="K1446" s="36"/>
      <c r="L1446" s="79"/>
      <c r="M1446" s="79"/>
      <c r="N1446" s="74"/>
      <c r="O1446" s="81" t="s">
        <v>2406</v>
      </c>
      <c r="P1446" s="83">
        <v>42397.69127314815</v>
      </c>
      <c r="Q1446" s="81" t="s">
        <v>2900</v>
      </c>
      <c r="R1446" s="84" t="s">
        <v>4385</v>
      </c>
      <c r="S1446" s="81" t="s">
        <v>4914</v>
      </c>
      <c r="T1446" s="81" t="s">
        <v>5081</v>
      </c>
      <c r="U1446" s="83">
        <v>42397.69127314815</v>
      </c>
      <c r="V1446" s="84" t="s">
        <v>6547</v>
      </c>
      <c r="W1446" s="81"/>
      <c r="X1446" s="81"/>
      <c r="Y1446" s="87" t="s">
        <v>8943</v>
      </c>
      <c r="Z1446" s="81"/>
    </row>
    <row r="1447" spans="1:26" x14ac:dyDescent="0.25">
      <c r="A1447" s="66" t="s">
        <v>1332</v>
      </c>
      <c r="B1447" s="66" t="s">
        <v>2115</v>
      </c>
      <c r="C1447" s="67"/>
      <c r="D1447" s="68"/>
      <c r="E1447" s="69"/>
      <c r="F1447" s="70"/>
      <c r="G1447" s="67"/>
      <c r="H1447" s="71"/>
      <c r="I1447" s="72"/>
      <c r="J1447" s="72"/>
      <c r="K1447" s="36"/>
      <c r="L1447" s="79"/>
      <c r="M1447" s="79"/>
      <c r="N1447" s="74"/>
      <c r="O1447" s="81" t="s">
        <v>2406</v>
      </c>
      <c r="P1447" s="83">
        <v>42397.691435185188</v>
      </c>
      <c r="Q1447" s="81" t="s">
        <v>2518</v>
      </c>
      <c r="R1447" s="81"/>
      <c r="S1447" s="81"/>
      <c r="T1447" s="81" t="s">
        <v>5042</v>
      </c>
      <c r="U1447" s="83">
        <v>42397.691435185188</v>
      </c>
      <c r="V1447" s="84" t="s">
        <v>6548</v>
      </c>
      <c r="W1447" s="81"/>
      <c r="X1447" s="81"/>
      <c r="Y1447" s="87" t="s">
        <v>8944</v>
      </c>
      <c r="Z1447" s="81"/>
    </row>
    <row r="1448" spans="1:26" x14ac:dyDescent="0.25">
      <c r="A1448" s="66" t="s">
        <v>1333</v>
      </c>
      <c r="B1448" s="66" t="s">
        <v>2115</v>
      </c>
      <c r="C1448" s="67"/>
      <c r="D1448" s="68"/>
      <c r="E1448" s="69"/>
      <c r="F1448" s="70"/>
      <c r="G1448" s="67"/>
      <c r="H1448" s="71"/>
      <c r="I1448" s="72"/>
      <c r="J1448" s="72"/>
      <c r="K1448" s="36"/>
      <c r="L1448" s="79"/>
      <c r="M1448" s="79"/>
      <c r="N1448" s="74"/>
      <c r="O1448" s="81" t="s">
        <v>2406</v>
      </c>
      <c r="P1448" s="83">
        <v>42397.692037037035</v>
      </c>
      <c r="Q1448" s="81" t="s">
        <v>2518</v>
      </c>
      <c r="R1448" s="81"/>
      <c r="S1448" s="81"/>
      <c r="T1448" s="81" t="s">
        <v>5042</v>
      </c>
      <c r="U1448" s="83">
        <v>42397.692037037035</v>
      </c>
      <c r="V1448" s="84" t="s">
        <v>6549</v>
      </c>
      <c r="W1448" s="81"/>
      <c r="X1448" s="81"/>
      <c r="Y1448" s="87" t="s">
        <v>8945</v>
      </c>
      <c r="Z1448" s="81"/>
    </row>
    <row r="1449" spans="1:26" x14ac:dyDescent="0.25">
      <c r="A1449" s="66" t="s">
        <v>1334</v>
      </c>
      <c r="B1449" s="66" t="s">
        <v>1334</v>
      </c>
      <c r="C1449" s="67"/>
      <c r="D1449" s="68"/>
      <c r="E1449" s="69"/>
      <c r="F1449" s="70"/>
      <c r="G1449" s="67"/>
      <c r="H1449" s="71"/>
      <c r="I1449" s="72"/>
      <c r="J1449" s="72"/>
      <c r="K1449" s="36"/>
      <c r="L1449" s="79"/>
      <c r="M1449" s="79"/>
      <c r="N1449" s="74"/>
      <c r="O1449" s="81" t="s">
        <v>179</v>
      </c>
      <c r="P1449" s="83">
        <v>42397.692326388889</v>
      </c>
      <c r="Q1449" s="81" t="s">
        <v>3385</v>
      </c>
      <c r="R1449" s="84" t="s">
        <v>4554</v>
      </c>
      <c r="S1449" s="81" t="s">
        <v>4967</v>
      </c>
      <c r="T1449" s="81"/>
      <c r="U1449" s="83">
        <v>42397.692326388889</v>
      </c>
      <c r="V1449" s="84" t="s">
        <v>6550</v>
      </c>
      <c r="W1449" s="81"/>
      <c r="X1449" s="81"/>
      <c r="Y1449" s="87" t="s">
        <v>8946</v>
      </c>
      <c r="Z1449" s="81"/>
    </row>
    <row r="1450" spans="1:26" x14ac:dyDescent="0.25">
      <c r="A1450" s="66" t="s">
        <v>1335</v>
      </c>
      <c r="B1450" s="66" t="s">
        <v>1335</v>
      </c>
      <c r="C1450" s="67"/>
      <c r="D1450" s="68"/>
      <c r="E1450" s="69"/>
      <c r="F1450" s="70"/>
      <c r="G1450" s="67"/>
      <c r="H1450" s="71"/>
      <c r="I1450" s="72"/>
      <c r="J1450" s="72"/>
      <c r="K1450" s="36"/>
      <c r="L1450" s="79"/>
      <c r="M1450" s="79"/>
      <c r="N1450" s="74"/>
      <c r="O1450" s="81" t="s">
        <v>179</v>
      </c>
      <c r="P1450" s="83">
        <v>42397.692812499998</v>
      </c>
      <c r="Q1450" s="81" t="s">
        <v>3386</v>
      </c>
      <c r="R1450" s="84" t="s">
        <v>4428</v>
      </c>
      <c r="S1450" s="81" t="s">
        <v>4828</v>
      </c>
      <c r="T1450" s="81"/>
      <c r="U1450" s="83">
        <v>42397.692812499998</v>
      </c>
      <c r="V1450" s="84" t="s">
        <v>6551</v>
      </c>
      <c r="W1450" s="81"/>
      <c r="X1450" s="81"/>
      <c r="Y1450" s="87" t="s">
        <v>8947</v>
      </c>
      <c r="Z1450" s="81"/>
    </row>
    <row r="1451" spans="1:26" x14ac:dyDescent="0.25">
      <c r="A1451" s="66" t="s">
        <v>1336</v>
      </c>
      <c r="B1451" s="66" t="s">
        <v>1995</v>
      </c>
      <c r="C1451" s="67"/>
      <c r="D1451" s="68"/>
      <c r="E1451" s="69"/>
      <c r="F1451" s="70"/>
      <c r="G1451" s="67"/>
      <c r="H1451" s="71"/>
      <c r="I1451" s="72"/>
      <c r="J1451" s="72"/>
      <c r="K1451" s="36"/>
      <c r="L1451" s="79"/>
      <c r="M1451" s="79"/>
      <c r="N1451" s="74"/>
      <c r="O1451" s="81" t="s">
        <v>2406</v>
      </c>
      <c r="P1451" s="83">
        <v>42397.692881944444</v>
      </c>
      <c r="Q1451" s="81" t="s">
        <v>3366</v>
      </c>
      <c r="R1451" s="84" t="s">
        <v>4409</v>
      </c>
      <c r="S1451" s="81" t="s">
        <v>4814</v>
      </c>
      <c r="T1451" s="81"/>
      <c r="U1451" s="83">
        <v>42397.692881944444</v>
      </c>
      <c r="V1451" s="84" t="s">
        <v>6552</v>
      </c>
      <c r="W1451" s="81"/>
      <c r="X1451" s="81"/>
      <c r="Y1451" s="87" t="s">
        <v>8948</v>
      </c>
      <c r="Z1451" s="81"/>
    </row>
    <row r="1452" spans="1:26" x14ac:dyDescent="0.25">
      <c r="A1452" s="66" t="s">
        <v>1337</v>
      </c>
      <c r="B1452" s="66" t="s">
        <v>1337</v>
      </c>
      <c r="C1452" s="67"/>
      <c r="D1452" s="68"/>
      <c r="E1452" s="69"/>
      <c r="F1452" s="70"/>
      <c r="G1452" s="67"/>
      <c r="H1452" s="71"/>
      <c r="I1452" s="72"/>
      <c r="J1452" s="72"/>
      <c r="K1452" s="36"/>
      <c r="L1452" s="79"/>
      <c r="M1452" s="79"/>
      <c r="N1452" s="74"/>
      <c r="O1452" s="81" t="s">
        <v>179</v>
      </c>
      <c r="P1452" s="83">
        <v>42397.693344907406</v>
      </c>
      <c r="Q1452" s="81" t="s">
        <v>3387</v>
      </c>
      <c r="R1452" s="84" t="s">
        <v>4574</v>
      </c>
      <c r="S1452" s="81" t="s">
        <v>4828</v>
      </c>
      <c r="T1452" s="81"/>
      <c r="U1452" s="83">
        <v>42397.693344907406</v>
      </c>
      <c r="V1452" s="84" t="s">
        <v>6553</v>
      </c>
      <c r="W1452" s="81"/>
      <c r="X1452" s="81"/>
      <c r="Y1452" s="87" t="s">
        <v>8949</v>
      </c>
      <c r="Z1452" s="81"/>
    </row>
    <row r="1453" spans="1:26" x14ac:dyDescent="0.25">
      <c r="A1453" s="66" t="s">
        <v>1338</v>
      </c>
      <c r="B1453" s="66" t="s">
        <v>2061</v>
      </c>
      <c r="C1453" s="67"/>
      <c r="D1453" s="68"/>
      <c r="E1453" s="69"/>
      <c r="F1453" s="70"/>
      <c r="G1453" s="67"/>
      <c r="H1453" s="71"/>
      <c r="I1453" s="72"/>
      <c r="J1453" s="72"/>
      <c r="K1453" s="36"/>
      <c r="L1453" s="79"/>
      <c r="M1453" s="79"/>
      <c r="N1453" s="74"/>
      <c r="O1453" s="81" t="s">
        <v>2406</v>
      </c>
      <c r="P1453" s="83">
        <v>42397.693391203706</v>
      </c>
      <c r="Q1453" s="81" t="s">
        <v>3117</v>
      </c>
      <c r="R1453" s="84" t="s">
        <v>4253</v>
      </c>
      <c r="S1453" s="81" t="s">
        <v>4869</v>
      </c>
      <c r="T1453" s="81" t="s">
        <v>5103</v>
      </c>
      <c r="U1453" s="83">
        <v>42397.693391203706</v>
      </c>
      <c r="V1453" s="84" t="s">
        <v>6554</v>
      </c>
      <c r="W1453" s="81"/>
      <c r="X1453" s="81"/>
      <c r="Y1453" s="87" t="s">
        <v>8950</v>
      </c>
      <c r="Z1453" s="81"/>
    </row>
    <row r="1454" spans="1:26" x14ac:dyDescent="0.25">
      <c r="A1454" s="66" t="s">
        <v>1339</v>
      </c>
      <c r="B1454" s="66" t="s">
        <v>1339</v>
      </c>
      <c r="C1454" s="67"/>
      <c r="D1454" s="68"/>
      <c r="E1454" s="69"/>
      <c r="F1454" s="70"/>
      <c r="G1454" s="67"/>
      <c r="H1454" s="71"/>
      <c r="I1454" s="72"/>
      <c r="J1454" s="72"/>
      <c r="K1454" s="36"/>
      <c r="L1454" s="79"/>
      <c r="M1454" s="79"/>
      <c r="N1454" s="74"/>
      <c r="O1454" s="81" t="s">
        <v>179</v>
      </c>
      <c r="P1454" s="83">
        <v>42397.692881944444</v>
      </c>
      <c r="Q1454" s="81" t="s">
        <v>3388</v>
      </c>
      <c r="R1454" s="84" t="s">
        <v>4575</v>
      </c>
      <c r="S1454" s="81" t="s">
        <v>4849</v>
      </c>
      <c r="T1454" s="81"/>
      <c r="U1454" s="83">
        <v>42397.692881944444</v>
      </c>
      <c r="V1454" s="84" t="s">
        <v>6555</v>
      </c>
      <c r="W1454" s="81"/>
      <c r="X1454" s="81"/>
      <c r="Y1454" s="87" t="s">
        <v>8951</v>
      </c>
      <c r="Z1454" s="81"/>
    </row>
    <row r="1455" spans="1:26" x14ac:dyDescent="0.25">
      <c r="A1455" s="66" t="s">
        <v>1340</v>
      </c>
      <c r="B1455" s="66" t="s">
        <v>1339</v>
      </c>
      <c r="C1455" s="67"/>
      <c r="D1455" s="68"/>
      <c r="E1455" s="69"/>
      <c r="F1455" s="70"/>
      <c r="G1455" s="67"/>
      <c r="H1455" s="71"/>
      <c r="I1455" s="72"/>
      <c r="J1455" s="72"/>
      <c r="K1455" s="36"/>
      <c r="L1455" s="79"/>
      <c r="M1455" s="79"/>
      <c r="N1455" s="74"/>
      <c r="O1455" s="81" t="s">
        <v>2406</v>
      </c>
      <c r="P1455" s="83">
        <v>42397.693402777775</v>
      </c>
      <c r="Q1455" s="81" t="s">
        <v>3389</v>
      </c>
      <c r="R1455" s="84" t="s">
        <v>4575</v>
      </c>
      <c r="S1455" s="81" t="s">
        <v>4849</v>
      </c>
      <c r="T1455" s="81"/>
      <c r="U1455" s="83">
        <v>42397.693402777775</v>
      </c>
      <c r="V1455" s="84" t="s">
        <v>6556</v>
      </c>
      <c r="W1455" s="81"/>
      <c r="X1455" s="81"/>
      <c r="Y1455" s="87" t="s">
        <v>8952</v>
      </c>
      <c r="Z1455" s="81"/>
    </row>
    <row r="1456" spans="1:26" x14ac:dyDescent="0.25">
      <c r="A1456" s="66" t="s">
        <v>1341</v>
      </c>
      <c r="B1456" s="66" t="s">
        <v>1995</v>
      </c>
      <c r="C1456" s="67"/>
      <c r="D1456" s="68"/>
      <c r="E1456" s="69"/>
      <c r="F1456" s="70"/>
      <c r="G1456" s="67"/>
      <c r="H1456" s="71"/>
      <c r="I1456" s="72"/>
      <c r="J1456" s="72"/>
      <c r="K1456" s="36"/>
      <c r="L1456" s="79"/>
      <c r="M1456" s="79"/>
      <c r="N1456" s="74"/>
      <c r="O1456" s="81" t="s">
        <v>2406</v>
      </c>
      <c r="P1456" s="83">
        <v>42397.693599537037</v>
      </c>
      <c r="Q1456" s="81" t="s">
        <v>3366</v>
      </c>
      <c r="R1456" s="84" t="s">
        <v>4409</v>
      </c>
      <c r="S1456" s="81" t="s">
        <v>4814</v>
      </c>
      <c r="T1456" s="81"/>
      <c r="U1456" s="83">
        <v>42397.693599537037</v>
      </c>
      <c r="V1456" s="84" t="s">
        <v>6557</v>
      </c>
      <c r="W1456" s="81"/>
      <c r="X1456" s="81"/>
      <c r="Y1456" s="87" t="s">
        <v>8953</v>
      </c>
      <c r="Z1456" s="81"/>
    </row>
    <row r="1457" spans="1:26" x14ac:dyDescent="0.25">
      <c r="A1457" s="66" t="s">
        <v>1342</v>
      </c>
      <c r="B1457" s="66" t="s">
        <v>1995</v>
      </c>
      <c r="C1457" s="67"/>
      <c r="D1457" s="68"/>
      <c r="E1457" s="69"/>
      <c r="F1457" s="70"/>
      <c r="G1457" s="67"/>
      <c r="H1457" s="71"/>
      <c r="I1457" s="72"/>
      <c r="J1457" s="72"/>
      <c r="K1457" s="36"/>
      <c r="L1457" s="79"/>
      <c r="M1457" s="79"/>
      <c r="N1457" s="74"/>
      <c r="O1457" s="81" t="s">
        <v>2406</v>
      </c>
      <c r="P1457" s="83">
        <v>42397.693749999999</v>
      </c>
      <c r="Q1457" s="81" t="s">
        <v>3366</v>
      </c>
      <c r="R1457" s="84" t="s">
        <v>4409</v>
      </c>
      <c r="S1457" s="81" t="s">
        <v>4814</v>
      </c>
      <c r="T1457" s="81"/>
      <c r="U1457" s="83">
        <v>42397.693749999999</v>
      </c>
      <c r="V1457" s="84" t="s">
        <v>6558</v>
      </c>
      <c r="W1457" s="81"/>
      <c r="X1457" s="81"/>
      <c r="Y1457" s="87" t="s">
        <v>8954</v>
      </c>
      <c r="Z1457" s="81"/>
    </row>
    <row r="1458" spans="1:26" x14ac:dyDescent="0.25">
      <c r="A1458" s="66" t="s">
        <v>1343</v>
      </c>
      <c r="B1458" s="66" t="s">
        <v>1343</v>
      </c>
      <c r="C1458" s="67"/>
      <c r="D1458" s="68"/>
      <c r="E1458" s="69"/>
      <c r="F1458" s="70"/>
      <c r="G1458" s="67"/>
      <c r="H1458" s="71"/>
      <c r="I1458" s="72"/>
      <c r="J1458" s="72"/>
      <c r="K1458" s="36"/>
      <c r="L1458" s="79"/>
      <c r="M1458" s="79"/>
      <c r="N1458" s="74"/>
      <c r="O1458" s="81" t="s">
        <v>179</v>
      </c>
      <c r="P1458" s="83">
        <v>42397.694178240738</v>
      </c>
      <c r="Q1458" s="81" t="s">
        <v>3390</v>
      </c>
      <c r="R1458" s="84" t="s">
        <v>4216</v>
      </c>
      <c r="S1458" s="81" t="s">
        <v>4851</v>
      </c>
      <c r="T1458" s="81"/>
      <c r="U1458" s="83">
        <v>42397.694178240738</v>
      </c>
      <c r="V1458" s="84" t="s">
        <v>6559</v>
      </c>
      <c r="W1458" s="81"/>
      <c r="X1458" s="81"/>
      <c r="Y1458" s="87" t="s">
        <v>8955</v>
      </c>
      <c r="Z1458" s="81"/>
    </row>
    <row r="1459" spans="1:26" x14ac:dyDescent="0.25">
      <c r="A1459" s="66" t="s">
        <v>1344</v>
      </c>
      <c r="B1459" s="66" t="s">
        <v>2094</v>
      </c>
      <c r="C1459" s="67"/>
      <c r="D1459" s="68"/>
      <c r="E1459" s="69"/>
      <c r="F1459" s="70"/>
      <c r="G1459" s="67"/>
      <c r="H1459" s="71"/>
      <c r="I1459" s="72"/>
      <c r="J1459" s="72"/>
      <c r="K1459" s="36"/>
      <c r="L1459" s="79"/>
      <c r="M1459" s="79"/>
      <c r="N1459" s="74"/>
      <c r="O1459" s="81" t="s">
        <v>2406</v>
      </c>
      <c r="P1459" s="83">
        <v>42397.635000000002</v>
      </c>
      <c r="Q1459" s="81" t="s">
        <v>3391</v>
      </c>
      <c r="R1459" s="84" t="s">
        <v>4256</v>
      </c>
      <c r="S1459" s="81" t="s">
        <v>4870</v>
      </c>
      <c r="T1459" s="81"/>
      <c r="U1459" s="83">
        <v>42397.635000000002</v>
      </c>
      <c r="V1459" s="84" t="s">
        <v>6560</v>
      </c>
      <c r="W1459" s="81"/>
      <c r="X1459" s="81"/>
      <c r="Y1459" s="87" t="s">
        <v>8956</v>
      </c>
      <c r="Z1459" s="81"/>
    </row>
    <row r="1460" spans="1:26" x14ac:dyDescent="0.25">
      <c r="A1460" s="66" t="s">
        <v>1345</v>
      </c>
      <c r="B1460" s="66" t="s">
        <v>1344</v>
      </c>
      <c r="C1460" s="67"/>
      <c r="D1460" s="68"/>
      <c r="E1460" s="69"/>
      <c r="F1460" s="70"/>
      <c r="G1460" s="67"/>
      <c r="H1460" s="71"/>
      <c r="I1460" s="72"/>
      <c r="J1460" s="72"/>
      <c r="K1460" s="36"/>
      <c r="L1460" s="79"/>
      <c r="M1460" s="79"/>
      <c r="N1460" s="74"/>
      <c r="O1460" s="81" t="s">
        <v>2406</v>
      </c>
      <c r="P1460" s="83">
        <v>42397.635960648149</v>
      </c>
      <c r="Q1460" s="81" t="s">
        <v>3134</v>
      </c>
      <c r="R1460" s="84" t="s">
        <v>4256</v>
      </c>
      <c r="S1460" s="81" t="s">
        <v>4870</v>
      </c>
      <c r="T1460" s="81"/>
      <c r="U1460" s="83">
        <v>42397.635960648149</v>
      </c>
      <c r="V1460" s="84" t="s">
        <v>6561</v>
      </c>
      <c r="W1460" s="81"/>
      <c r="X1460" s="81"/>
      <c r="Y1460" s="87" t="s">
        <v>8957</v>
      </c>
      <c r="Z1460" s="81"/>
    </row>
    <row r="1461" spans="1:26" x14ac:dyDescent="0.25">
      <c r="A1461" s="66" t="s">
        <v>1345</v>
      </c>
      <c r="B1461" s="66" t="s">
        <v>2115</v>
      </c>
      <c r="C1461" s="67"/>
      <c r="D1461" s="68"/>
      <c r="E1461" s="69"/>
      <c r="F1461" s="70"/>
      <c r="G1461" s="67"/>
      <c r="H1461" s="71"/>
      <c r="I1461" s="72"/>
      <c r="J1461" s="72"/>
      <c r="K1461" s="36"/>
      <c r="L1461" s="79"/>
      <c r="M1461" s="79"/>
      <c r="N1461" s="74"/>
      <c r="O1461" s="81" t="s">
        <v>2406</v>
      </c>
      <c r="P1461" s="83">
        <v>42397.69425925926</v>
      </c>
      <c r="Q1461" s="81" t="s">
        <v>2518</v>
      </c>
      <c r="R1461" s="81"/>
      <c r="S1461" s="81"/>
      <c r="T1461" s="81" t="s">
        <v>5042</v>
      </c>
      <c r="U1461" s="83">
        <v>42397.69425925926</v>
      </c>
      <c r="V1461" s="84" t="s">
        <v>6562</v>
      </c>
      <c r="W1461" s="81"/>
      <c r="X1461" s="81"/>
      <c r="Y1461" s="87" t="s">
        <v>8958</v>
      </c>
      <c r="Z1461" s="81"/>
    </row>
    <row r="1462" spans="1:26" x14ac:dyDescent="0.25">
      <c r="A1462" s="66" t="s">
        <v>1346</v>
      </c>
      <c r="B1462" s="66" t="s">
        <v>1346</v>
      </c>
      <c r="C1462" s="67"/>
      <c r="D1462" s="68"/>
      <c r="E1462" s="69"/>
      <c r="F1462" s="70"/>
      <c r="G1462" s="67"/>
      <c r="H1462" s="71"/>
      <c r="I1462" s="72"/>
      <c r="J1462" s="72"/>
      <c r="K1462" s="36"/>
      <c r="L1462" s="79"/>
      <c r="M1462" s="79"/>
      <c r="N1462" s="74"/>
      <c r="O1462" s="81" t="s">
        <v>179</v>
      </c>
      <c r="P1462" s="83">
        <v>42397.69431712963</v>
      </c>
      <c r="Q1462" s="81" t="s">
        <v>3392</v>
      </c>
      <c r="R1462" s="84" t="s">
        <v>4196</v>
      </c>
      <c r="S1462" s="81" t="s">
        <v>4814</v>
      </c>
      <c r="T1462" s="81"/>
      <c r="U1462" s="83">
        <v>42397.69431712963</v>
      </c>
      <c r="V1462" s="84" t="s">
        <v>6563</v>
      </c>
      <c r="W1462" s="81"/>
      <c r="X1462" s="81"/>
      <c r="Y1462" s="87" t="s">
        <v>8959</v>
      </c>
      <c r="Z1462" s="81"/>
    </row>
    <row r="1463" spans="1:26" x14ac:dyDescent="0.25">
      <c r="A1463" s="66" t="s">
        <v>1346</v>
      </c>
      <c r="B1463" s="66" t="s">
        <v>1346</v>
      </c>
      <c r="C1463" s="67"/>
      <c r="D1463" s="68"/>
      <c r="E1463" s="69"/>
      <c r="F1463" s="70"/>
      <c r="G1463" s="67"/>
      <c r="H1463" s="71"/>
      <c r="I1463" s="72"/>
      <c r="J1463" s="72"/>
      <c r="K1463" s="36"/>
      <c r="L1463" s="79"/>
      <c r="M1463" s="79"/>
      <c r="N1463" s="74"/>
      <c r="O1463" s="81" t="s">
        <v>179</v>
      </c>
      <c r="P1463" s="83">
        <v>42397.694490740738</v>
      </c>
      <c r="Q1463" s="81" t="s">
        <v>3393</v>
      </c>
      <c r="R1463" s="84" t="s">
        <v>4191</v>
      </c>
      <c r="S1463" s="81" t="s">
        <v>4830</v>
      </c>
      <c r="T1463" s="81"/>
      <c r="U1463" s="83">
        <v>42397.694490740738</v>
      </c>
      <c r="V1463" s="84" t="s">
        <v>6564</v>
      </c>
      <c r="W1463" s="81"/>
      <c r="X1463" s="81"/>
      <c r="Y1463" s="87" t="s">
        <v>8960</v>
      </c>
      <c r="Z1463" s="81"/>
    </row>
    <row r="1464" spans="1:26" x14ac:dyDescent="0.25">
      <c r="A1464" s="66" t="s">
        <v>1347</v>
      </c>
      <c r="B1464" s="66" t="s">
        <v>1768</v>
      </c>
      <c r="C1464" s="67"/>
      <c r="D1464" s="68"/>
      <c r="E1464" s="69"/>
      <c r="F1464" s="70"/>
      <c r="G1464" s="67"/>
      <c r="H1464" s="71"/>
      <c r="I1464" s="72"/>
      <c r="J1464" s="72"/>
      <c r="K1464" s="36"/>
      <c r="L1464" s="79"/>
      <c r="M1464" s="79"/>
      <c r="N1464" s="74"/>
      <c r="O1464" s="81" t="s">
        <v>2406</v>
      </c>
      <c r="P1464" s="83">
        <v>42397.695023148146</v>
      </c>
      <c r="Q1464" s="81" t="s">
        <v>2631</v>
      </c>
      <c r="R1464" s="81"/>
      <c r="S1464" s="81"/>
      <c r="T1464" s="81"/>
      <c r="U1464" s="83">
        <v>42397.695023148146</v>
      </c>
      <c r="V1464" s="84" t="s">
        <v>6565</v>
      </c>
      <c r="W1464" s="81"/>
      <c r="X1464" s="81"/>
      <c r="Y1464" s="87" t="s">
        <v>8961</v>
      </c>
      <c r="Z1464" s="81"/>
    </row>
    <row r="1465" spans="1:26" x14ac:dyDescent="0.25">
      <c r="A1465" s="66" t="s">
        <v>1348</v>
      </c>
      <c r="B1465" s="66" t="s">
        <v>1348</v>
      </c>
      <c r="C1465" s="67"/>
      <c r="D1465" s="68"/>
      <c r="E1465" s="69"/>
      <c r="F1465" s="70"/>
      <c r="G1465" s="67"/>
      <c r="H1465" s="71"/>
      <c r="I1465" s="72"/>
      <c r="J1465" s="72"/>
      <c r="K1465" s="36"/>
      <c r="L1465" s="79"/>
      <c r="M1465" s="79"/>
      <c r="N1465" s="74"/>
      <c r="O1465" s="81" t="s">
        <v>179</v>
      </c>
      <c r="P1465" s="83">
        <v>42397.695127314815</v>
      </c>
      <c r="Q1465" s="81" t="s">
        <v>3394</v>
      </c>
      <c r="R1465" s="84" t="s">
        <v>4253</v>
      </c>
      <c r="S1465" s="81" t="s">
        <v>4869</v>
      </c>
      <c r="T1465" s="81"/>
      <c r="U1465" s="83">
        <v>42397.695127314815</v>
      </c>
      <c r="V1465" s="84" t="s">
        <v>6566</v>
      </c>
      <c r="W1465" s="81"/>
      <c r="X1465" s="81"/>
      <c r="Y1465" s="87" t="s">
        <v>8962</v>
      </c>
      <c r="Z1465" s="81"/>
    </row>
    <row r="1466" spans="1:26" x14ac:dyDescent="0.25">
      <c r="A1466" s="66" t="s">
        <v>1349</v>
      </c>
      <c r="B1466" s="66" t="s">
        <v>1995</v>
      </c>
      <c r="C1466" s="67"/>
      <c r="D1466" s="68"/>
      <c r="E1466" s="69"/>
      <c r="F1466" s="70"/>
      <c r="G1466" s="67"/>
      <c r="H1466" s="71"/>
      <c r="I1466" s="72"/>
      <c r="J1466" s="72"/>
      <c r="K1466" s="36"/>
      <c r="L1466" s="79"/>
      <c r="M1466" s="79"/>
      <c r="N1466" s="74"/>
      <c r="O1466" s="81" t="s">
        <v>2406</v>
      </c>
      <c r="P1466" s="83">
        <v>42397.695173611108</v>
      </c>
      <c r="Q1466" s="81" t="s">
        <v>3366</v>
      </c>
      <c r="R1466" s="84" t="s">
        <v>4409</v>
      </c>
      <c r="S1466" s="81" t="s">
        <v>4814</v>
      </c>
      <c r="T1466" s="81"/>
      <c r="U1466" s="83">
        <v>42397.695173611108</v>
      </c>
      <c r="V1466" s="84" t="s">
        <v>6567</v>
      </c>
      <c r="W1466" s="81"/>
      <c r="X1466" s="81"/>
      <c r="Y1466" s="87" t="s">
        <v>8963</v>
      </c>
      <c r="Z1466" s="81"/>
    </row>
    <row r="1467" spans="1:26" x14ac:dyDescent="0.25">
      <c r="A1467" s="66" t="s">
        <v>1350</v>
      </c>
      <c r="B1467" s="66" t="s">
        <v>1995</v>
      </c>
      <c r="C1467" s="67"/>
      <c r="D1467" s="68"/>
      <c r="E1467" s="69"/>
      <c r="F1467" s="70"/>
      <c r="G1467" s="67"/>
      <c r="H1467" s="71"/>
      <c r="I1467" s="72"/>
      <c r="J1467" s="72"/>
      <c r="K1467" s="36"/>
      <c r="L1467" s="79"/>
      <c r="M1467" s="79"/>
      <c r="N1467" s="74"/>
      <c r="O1467" s="81" t="s">
        <v>2406</v>
      </c>
      <c r="P1467" s="83">
        <v>42397.695231481484</v>
      </c>
      <c r="Q1467" s="81" t="s">
        <v>3366</v>
      </c>
      <c r="R1467" s="84" t="s">
        <v>4409</v>
      </c>
      <c r="S1467" s="81" t="s">
        <v>4814</v>
      </c>
      <c r="T1467" s="81"/>
      <c r="U1467" s="83">
        <v>42397.695231481484</v>
      </c>
      <c r="V1467" s="84" t="s">
        <v>6568</v>
      </c>
      <c r="W1467" s="81"/>
      <c r="X1467" s="81"/>
      <c r="Y1467" s="87" t="s">
        <v>8964</v>
      </c>
      <c r="Z1467" s="81"/>
    </row>
    <row r="1468" spans="1:26" x14ac:dyDescent="0.25">
      <c r="A1468" s="66" t="s">
        <v>1351</v>
      </c>
      <c r="B1468" s="66" t="s">
        <v>2069</v>
      </c>
      <c r="C1468" s="67"/>
      <c r="D1468" s="68"/>
      <c r="E1468" s="69"/>
      <c r="F1468" s="70"/>
      <c r="G1468" s="67"/>
      <c r="H1468" s="71"/>
      <c r="I1468" s="72"/>
      <c r="J1468" s="72"/>
      <c r="K1468" s="36"/>
      <c r="L1468" s="79"/>
      <c r="M1468" s="79"/>
      <c r="N1468" s="74"/>
      <c r="O1468" s="81" t="s">
        <v>2406</v>
      </c>
      <c r="P1468" s="83">
        <v>42397.69568287037</v>
      </c>
      <c r="Q1468" s="81" t="s">
        <v>3361</v>
      </c>
      <c r="R1468" s="84" t="s">
        <v>4564</v>
      </c>
      <c r="S1468" s="81" t="s">
        <v>4830</v>
      </c>
      <c r="T1468" s="81"/>
      <c r="U1468" s="83">
        <v>42397.69568287037</v>
      </c>
      <c r="V1468" s="84" t="s">
        <v>6569</v>
      </c>
      <c r="W1468" s="81"/>
      <c r="X1468" s="81"/>
      <c r="Y1468" s="87" t="s">
        <v>8965</v>
      </c>
      <c r="Z1468" s="81"/>
    </row>
    <row r="1469" spans="1:26" x14ac:dyDescent="0.25">
      <c r="A1469" s="66" t="s">
        <v>1352</v>
      </c>
      <c r="B1469" s="66" t="s">
        <v>1754</v>
      </c>
      <c r="C1469" s="67"/>
      <c r="D1469" s="68"/>
      <c r="E1469" s="69"/>
      <c r="F1469" s="70"/>
      <c r="G1469" s="67"/>
      <c r="H1469" s="71"/>
      <c r="I1469" s="72"/>
      <c r="J1469" s="72"/>
      <c r="K1469" s="36"/>
      <c r="L1469" s="79"/>
      <c r="M1469" s="79"/>
      <c r="N1469" s="74"/>
      <c r="O1469" s="81" t="s">
        <v>2406</v>
      </c>
      <c r="P1469" s="83">
        <v>42397.693055555559</v>
      </c>
      <c r="Q1469" s="81" t="s">
        <v>2900</v>
      </c>
      <c r="R1469" s="84" t="s">
        <v>4385</v>
      </c>
      <c r="S1469" s="81" t="s">
        <v>4914</v>
      </c>
      <c r="T1469" s="81" t="s">
        <v>5081</v>
      </c>
      <c r="U1469" s="83">
        <v>42397.693055555559</v>
      </c>
      <c r="V1469" s="84" t="s">
        <v>6570</v>
      </c>
      <c r="W1469" s="81"/>
      <c r="X1469" s="81"/>
      <c r="Y1469" s="87" t="s">
        <v>8966</v>
      </c>
      <c r="Z1469" s="81"/>
    </row>
    <row r="1470" spans="1:26" x14ac:dyDescent="0.25">
      <c r="A1470" s="66" t="s">
        <v>1352</v>
      </c>
      <c r="B1470" s="66" t="s">
        <v>1352</v>
      </c>
      <c r="C1470" s="67"/>
      <c r="D1470" s="68"/>
      <c r="E1470" s="69"/>
      <c r="F1470" s="70"/>
      <c r="G1470" s="67"/>
      <c r="H1470" s="71"/>
      <c r="I1470" s="72"/>
      <c r="J1470" s="72"/>
      <c r="K1470" s="36"/>
      <c r="L1470" s="79"/>
      <c r="M1470" s="79"/>
      <c r="N1470" s="74"/>
      <c r="O1470" s="81" t="s">
        <v>179</v>
      </c>
      <c r="P1470" s="83">
        <v>42397.695717592593</v>
      </c>
      <c r="Q1470" s="81" t="s">
        <v>3395</v>
      </c>
      <c r="R1470" s="84" t="s">
        <v>4576</v>
      </c>
      <c r="S1470" s="81" t="s">
        <v>4870</v>
      </c>
      <c r="T1470" s="81"/>
      <c r="U1470" s="83">
        <v>42397.695717592593</v>
      </c>
      <c r="V1470" s="84" t="s">
        <v>6571</v>
      </c>
      <c r="W1470" s="81"/>
      <c r="X1470" s="81"/>
      <c r="Y1470" s="87" t="s">
        <v>8967</v>
      </c>
      <c r="Z1470" s="81"/>
    </row>
    <row r="1471" spans="1:26" x14ac:dyDescent="0.25">
      <c r="A1471" s="66" t="s">
        <v>1353</v>
      </c>
      <c r="B1471" s="66" t="s">
        <v>1353</v>
      </c>
      <c r="C1471" s="67"/>
      <c r="D1471" s="68"/>
      <c r="E1471" s="69"/>
      <c r="F1471" s="70"/>
      <c r="G1471" s="67"/>
      <c r="H1471" s="71"/>
      <c r="I1471" s="72"/>
      <c r="J1471" s="72"/>
      <c r="K1471" s="36"/>
      <c r="L1471" s="79"/>
      <c r="M1471" s="79"/>
      <c r="N1471" s="74"/>
      <c r="O1471" s="81" t="s">
        <v>179</v>
      </c>
      <c r="P1471" s="83">
        <v>42397.651886574073</v>
      </c>
      <c r="Q1471" s="81" t="s">
        <v>3396</v>
      </c>
      <c r="R1471" s="84" t="s">
        <v>4499</v>
      </c>
      <c r="S1471" s="81" t="s">
        <v>4892</v>
      </c>
      <c r="T1471" s="81"/>
      <c r="U1471" s="83">
        <v>42397.651886574073</v>
      </c>
      <c r="V1471" s="84" t="s">
        <v>6572</v>
      </c>
      <c r="W1471" s="81"/>
      <c r="X1471" s="81"/>
      <c r="Y1471" s="87" t="s">
        <v>8968</v>
      </c>
      <c r="Z1471" s="81"/>
    </row>
    <row r="1472" spans="1:26" x14ac:dyDescent="0.25">
      <c r="A1472" s="66" t="s">
        <v>1353</v>
      </c>
      <c r="B1472" s="66" t="s">
        <v>1353</v>
      </c>
      <c r="C1472" s="67"/>
      <c r="D1472" s="68"/>
      <c r="E1472" s="69"/>
      <c r="F1472" s="70"/>
      <c r="G1472" s="67"/>
      <c r="H1472" s="71"/>
      <c r="I1472" s="72"/>
      <c r="J1472" s="72"/>
      <c r="K1472" s="36"/>
      <c r="L1472" s="79"/>
      <c r="M1472" s="79"/>
      <c r="N1472" s="74"/>
      <c r="O1472" s="81" t="s">
        <v>179</v>
      </c>
      <c r="P1472" s="83">
        <v>42397.695752314816</v>
      </c>
      <c r="Q1472" s="81" t="s">
        <v>3397</v>
      </c>
      <c r="R1472" s="84" t="s">
        <v>4577</v>
      </c>
      <c r="S1472" s="81" t="s">
        <v>4830</v>
      </c>
      <c r="T1472" s="81"/>
      <c r="U1472" s="83">
        <v>42397.695752314816</v>
      </c>
      <c r="V1472" s="84" t="s">
        <v>6573</v>
      </c>
      <c r="W1472" s="81"/>
      <c r="X1472" s="81"/>
      <c r="Y1472" s="87" t="s">
        <v>8969</v>
      </c>
      <c r="Z1472" s="81"/>
    </row>
    <row r="1473" spans="1:26" x14ac:dyDescent="0.25">
      <c r="A1473" s="66" t="s">
        <v>1354</v>
      </c>
      <c r="B1473" s="66" t="s">
        <v>1995</v>
      </c>
      <c r="C1473" s="67"/>
      <c r="D1473" s="68"/>
      <c r="E1473" s="69"/>
      <c r="F1473" s="70"/>
      <c r="G1473" s="67"/>
      <c r="H1473" s="71"/>
      <c r="I1473" s="72"/>
      <c r="J1473" s="72"/>
      <c r="K1473" s="36"/>
      <c r="L1473" s="79"/>
      <c r="M1473" s="79"/>
      <c r="N1473" s="74"/>
      <c r="O1473" s="81" t="s">
        <v>2407</v>
      </c>
      <c r="P1473" s="83">
        <v>42397.695949074077</v>
      </c>
      <c r="Q1473" s="81" t="s">
        <v>3398</v>
      </c>
      <c r="R1473" s="81"/>
      <c r="S1473" s="81"/>
      <c r="T1473" s="81"/>
      <c r="U1473" s="83">
        <v>42397.695949074077</v>
      </c>
      <c r="V1473" s="84" t="s">
        <v>6574</v>
      </c>
      <c r="W1473" s="81"/>
      <c r="X1473" s="81"/>
      <c r="Y1473" s="87" t="s">
        <v>8970</v>
      </c>
      <c r="Z1473" s="87" t="s">
        <v>9874</v>
      </c>
    </row>
    <row r="1474" spans="1:26" x14ac:dyDescent="0.25">
      <c r="A1474" s="66" t="s">
        <v>1355</v>
      </c>
      <c r="B1474" s="66" t="s">
        <v>1995</v>
      </c>
      <c r="C1474" s="67"/>
      <c r="D1474" s="68"/>
      <c r="E1474" s="69"/>
      <c r="F1474" s="70"/>
      <c r="G1474" s="67"/>
      <c r="H1474" s="71"/>
      <c r="I1474" s="72"/>
      <c r="J1474" s="72"/>
      <c r="K1474" s="36"/>
      <c r="L1474" s="79"/>
      <c r="M1474" s="79"/>
      <c r="N1474" s="74"/>
      <c r="O1474" s="81" t="s">
        <v>2406</v>
      </c>
      <c r="P1474" s="83">
        <v>42397.696018518516</v>
      </c>
      <c r="Q1474" s="81" t="s">
        <v>3366</v>
      </c>
      <c r="R1474" s="84" t="s">
        <v>4409</v>
      </c>
      <c r="S1474" s="81" t="s">
        <v>4814</v>
      </c>
      <c r="T1474" s="81"/>
      <c r="U1474" s="83">
        <v>42397.696018518516</v>
      </c>
      <c r="V1474" s="84" t="s">
        <v>6575</v>
      </c>
      <c r="W1474" s="81"/>
      <c r="X1474" s="81"/>
      <c r="Y1474" s="87" t="s">
        <v>8971</v>
      </c>
      <c r="Z1474" s="81"/>
    </row>
    <row r="1475" spans="1:26" x14ac:dyDescent="0.25">
      <c r="A1475" s="66" t="s">
        <v>1356</v>
      </c>
      <c r="B1475" s="66" t="s">
        <v>1356</v>
      </c>
      <c r="C1475" s="67"/>
      <c r="D1475" s="68"/>
      <c r="E1475" s="69"/>
      <c r="F1475" s="70"/>
      <c r="G1475" s="67"/>
      <c r="H1475" s="71"/>
      <c r="I1475" s="72"/>
      <c r="J1475" s="72"/>
      <c r="K1475" s="36"/>
      <c r="L1475" s="79"/>
      <c r="M1475" s="79"/>
      <c r="N1475" s="74"/>
      <c r="O1475" s="81" t="s">
        <v>179</v>
      </c>
      <c r="P1475" s="83">
        <v>42397.696122685185</v>
      </c>
      <c r="Q1475" s="81" t="s">
        <v>3399</v>
      </c>
      <c r="R1475" s="84" t="s">
        <v>4256</v>
      </c>
      <c r="S1475" s="81" t="s">
        <v>4870</v>
      </c>
      <c r="T1475" s="81"/>
      <c r="U1475" s="83">
        <v>42397.696122685185</v>
      </c>
      <c r="V1475" s="84" t="s">
        <v>6576</v>
      </c>
      <c r="W1475" s="81"/>
      <c r="X1475" s="81"/>
      <c r="Y1475" s="87" t="s">
        <v>8972</v>
      </c>
      <c r="Z1475" s="81"/>
    </row>
    <row r="1476" spans="1:26" x14ac:dyDescent="0.25">
      <c r="A1476" s="66" t="s">
        <v>1357</v>
      </c>
      <c r="B1476" s="66" t="s">
        <v>2110</v>
      </c>
      <c r="C1476" s="67"/>
      <c r="D1476" s="68"/>
      <c r="E1476" s="69"/>
      <c r="F1476" s="70"/>
      <c r="G1476" s="67"/>
      <c r="H1476" s="71"/>
      <c r="I1476" s="72"/>
      <c r="J1476" s="72"/>
      <c r="K1476" s="36"/>
      <c r="L1476" s="79"/>
      <c r="M1476" s="79"/>
      <c r="N1476" s="74"/>
      <c r="O1476" s="81" t="s">
        <v>2407</v>
      </c>
      <c r="P1476" s="83">
        <v>42397.696134259262</v>
      </c>
      <c r="Q1476" s="81" t="s">
        <v>3400</v>
      </c>
      <c r="R1476" s="81"/>
      <c r="S1476" s="81"/>
      <c r="T1476" s="81"/>
      <c r="U1476" s="83">
        <v>42397.696134259262</v>
      </c>
      <c r="V1476" s="84" t="s">
        <v>6577</v>
      </c>
      <c r="W1476" s="81"/>
      <c r="X1476" s="81"/>
      <c r="Y1476" s="87" t="s">
        <v>8973</v>
      </c>
      <c r="Z1476" s="81"/>
    </row>
    <row r="1477" spans="1:26" x14ac:dyDescent="0.25">
      <c r="A1477" s="66" t="s">
        <v>1358</v>
      </c>
      <c r="B1477" s="66" t="s">
        <v>1995</v>
      </c>
      <c r="C1477" s="67"/>
      <c r="D1477" s="68"/>
      <c r="E1477" s="69"/>
      <c r="F1477" s="70"/>
      <c r="G1477" s="67"/>
      <c r="H1477" s="71"/>
      <c r="I1477" s="72"/>
      <c r="J1477" s="72"/>
      <c r="K1477" s="36"/>
      <c r="L1477" s="79"/>
      <c r="M1477" s="79"/>
      <c r="N1477" s="74"/>
      <c r="O1477" s="81" t="s">
        <v>2406</v>
      </c>
      <c r="P1477" s="83">
        <v>42397.696828703702</v>
      </c>
      <c r="Q1477" s="81" t="s">
        <v>3366</v>
      </c>
      <c r="R1477" s="84" t="s">
        <v>4409</v>
      </c>
      <c r="S1477" s="81" t="s">
        <v>4814</v>
      </c>
      <c r="T1477" s="81"/>
      <c r="U1477" s="83">
        <v>42397.696828703702</v>
      </c>
      <c r="V1477" s="84" t="s">
        <v>6578</v>
      </c>
      <c r="W1477" s="81"/>
      <c r="X1477" s="81"/>
      <c r="Y1477" s="87" t="s">
        <v>8974</v>
      </c>
      <c r="Z1477" s="81"/>
    </row>
    <row r="1478" spans="1:26" x14ac:dyDescent="0.25">
      <c r="A1478" s="66" t="s">
        <v>1359</v>
      </c>
      <c r="B1478" s="66" t="s">
        <v>1359</v>
      </c>
      <c r="C1478" s="67"/>
      <c r="D1478" s="68"/>
      <c r="E1478" s="69"/>
      <c r="F1478" s="70"/>
      <c r="G1478" s="67"/>
      <c r="H1478" s="71"/>
      <c r="I1478" s="72"/>
      <c r="J1478" s="72"/>
      <c r="K1478" s="36"/>
      <c r="L1478" s="79"/>
      <c r="M1478" s="79"/>
      <c r="N1478" s="74"/>
      <c r="O1478" s="81" t="s">
        <v>179</v>
      </c>
      <c r="P1478" s="83">
        <v>42397.580937500003</v>
      </c>
      <c r="Q1478" s="81" t="s">
        <v>3401</v>
      </c>
      <c r="R1478" s="81"/>
      <c r="S1478" s="81"/>
      <c r="T1478" s="81"/>
      <c r="U1478" s="83">
        <v>42397.580937500003</v>
      </c>
      <c r="V1478" s="84" t="s">
        <v>6579</v>
      </c>
      <c r="W1478" s="81"/>
      <c r="X1478" s="81"/>
      <c r="Y1478" s="87" t="s">
        <v>8975</v>
      </c>
      <c r="Z1478" s="87" t="s">
        <v>10050</v>
      </c>
    </row>
    <row r="1479" spans="1:26" x14ac:dyDescent="0.25">
      <c r="A1479" s="66" t="s">
        <v>1360</v>
      </c>
      <c r="B1479" s="66" t="s">
        <v>1359</v>
      </c>
      <c r="C1479" s="67"/>
      <c r="D1479" s="68"/>
      <c r="E1479" s="69"/>
      <c r="F1479" s="70"/>
      <c r="G1479" s="67"/>
      <c r="H1479" s="71"/>
      <c r="I1479" s="72"/>
      <c r="J1479" s="72"/>
      <c r="K1479" s="36"/>
      <c r="L1479" s="79"/>
      <c r="M1479" s="79"/>
      <c r="N1479" s="74"/>
      <c r="O1479" s="81" t="s">
        <v>2406</v>
      </c>
      <c r="P1479" s="83">
        <v>42397.696921296294</v>
      </c>
      <c r="Q1479" s="81" t="s">
        <v>3007</v>
      </c>
      <c r="R1479" s="81"/>
      <c r="S1479" s="81"/>
      <c r="T1479" s="81"/>
      <c r="U1479" s="83">
        <v>42397.696921296294</v>
      </c>
      <c r="V1479" s="84" t="s">
        <v>6580</v>
      </c>
      <c r="W1479" s="81"/>
      <c r="X1479" s="81"/>
      <c r="Y1479" s="87" t="s">
        <v>8976</v>
      </c>
      <c r="Z1479" s="81"/>
    </row>
    <row r="1480" spans="1:26" x14ac:dyDescent="0.25">
      <c r="A1480" s="66" t="s">
        <v>1361</v>
      </c>
      <c r="B1480" s="66" t="s">
        <v>2204</v>
      </c>
      <c r="C1480" s="67"/>
      <c r="D1480" s="68"/>
      <c r="E1480" s="69"/>
      <c r="F1480" s="70"/>
      <c r="G1480" s="67"/>
      <c r="H1480" s="71"/>
      <c r="I1480" s="72"/>
      <c r="J1480" s="72"/>
      <c r="K1480" s="36"/>
      <c r="L1480" s="79"/>
      <c r="M1480" s="79"/>
      <c r="N1480" s="74"/>
      <c r="O1480" s="81" t="s">
        <v>2406</v>
      </c>
      <c r="P1480" s="83">
        <v>42397.693530092591</v>
      </c>
      <c r="Q1480" s="81" t="s">
        <v>3014</v>
      </c>
      <c r="R1480" s="84" t="s">
        <v>4433</v>
      </c>
      <c r="S1480" s="81" t="s">
        <v>4814</v>
      </c>
      <c r="T1480" s="81" t="s">
        <v>5092</v>
      </c>
      <c r="U1480" s="83">
        <v>42397.693530092591</v>
      </c>
      <c r="V1480" s="84" t="s">
        <v>6581</v>
      </c>
      <c r="W1480" s="81"/>
      <c r="X1480" s="81"/>
      <c r="Y1480" s="87" t="s">
        <v>8977</v>
      </c>
      <c r="Z1480" s="81"/>
    </row>
    <row r="1481" spans="1:26" x14ac:dyDescent="0.25">
      <c r="A1481" s="66" t="s">
        <v>1361</v>
      </c>
      <c r="B1481" s="66" t="s">
        <v>1718</v>
      </c>
      <c r="C1481" s="67"/>
      <c r="D1481" s="68"/>
      <c r="E1481" s="69"/>
      <c r="F1481" s="70"/>
      <c r="G1481" s="67"/>
      <c r="H1481" s="71"/>
      <c r="I1481" s="72"/>
      <c r="J1481" s="72"/>
      <c r="K1481" s="36"/>
      <c r="L1481" s="79"/>
      <c r="M1481" s="79"/>
      <c r="N1481" s="74"/>
      <c r="O1481" s="81" t="s">
        <v>2406</v>
      </c>
      <c r="P1481" s="83">
        <v>42397.695196759261</v>
      </c>
      <c r="Q1481" s="81" t="s">
        <v>3402</v>
      </c>
      <c r="R1481" s="84" t="s">
        <v>4409</v>
      </c>
      <c r="S1481" s="81" t="s">
        <v>4814</v>
      </c>
      <c r="T1481" s="81" t="s">
        <v>5143</v>
      </c>
      <c r="U1481" s="83">
        <v>42397.695196759261</v>
      </c>
      <c r="V1481" s="84" t="s">
        <v>6582</v>
      </c>
      <c r="W1481" s="81"/>
      <c r="X1481" s="81"/>
      <c r="Y1481" s="87" t="s">
        <v>8978</v>
      </c>
      <c r="Z1481" s="81"/>
    </row>
    <row r="1482" spans="1:26" x14ac:dyDescent="0.25">
      <c r="A1482" s="66" t="s">
        <v>1361</v>
      </c>
      <c r="B1482" s="66" t="s">
        <v>1759</v>
      </c>
      <c r="C1482" s="67"/>
      <c r="D1482" s="68"/>
      <c r="E1482" s="69"/>
      <c r="F1482" s="70"/>
      <c r="G1482" s="67"/>
      <c r="H1482" s="71"/>
      <c r="I1482" s="72"/>
      <c r="J1482" s="72"/>
      <c r="K1482" s="36"/>
      <c r="L1482" s="79"/>
      <c r="M1482" s="79"/>
      <c r="N1482" s="74"/>
      <c r="O1482" s="81" t="s">
        <v>2406</v>
      </c>
      <c r="P1482" s="83">
        <v>42397.696956018517</v>
      </c>
      <c r="Q1482" s="81" t="s">
        <v>3367</v>
      </c>
      <c r="R1482" s="81"/>
      <c r="S1482" s="81"/>
      <c r="T1482" s="81" t="s">
        <v>5142</v>
      </c>
      <c r="U1482" s="83">
        <v>42397.696956018517</v>
      </c>
      <c r="V1482" s="84" t="s">
        <v>6583</v>
      </c>
      <c r="W1482" s="81"/>
      <c r="X1482" s="81"/>
      <c r="Y1482" s="87" t="s">
        <v>8979</v>
      </c>
      <c r="Z1482" s="81"/>
    </row>
    <row r="1483" spans="1:26" x14ac:dyDescent="0.25">
      <c r="A1483" s="66" t="s">
        <v>1362</v>
      </c>
      <c r="B1483" s="66" t="s">
        <v>1754</v>
      </c>
      <c r="C1483" s="67"/>
      <c r="D1483" s="68"/>
      <c r="E1483" s="69"/>
      <c r="F1483" s="70"/>
      <c r="G1483" s="67"/>
      <c r="H1483" s="71"/>
      <c r="I1483" s="72"/>
      <c r="J1483" s="72"/>
      <c r="K1483" s="36"/>
      <c r="L1483" s="79"/>
      <c r="M1483" s="79"/>
      <c r="N1483" s="74"/>
      <c r="O1483" s="81" t="s">
        <v>2406</v>
      </c>
      <c r="P1483" s="83">
        <v>42397.697118055556</v>
      </c>
      <c r="Q1483" s="81" t="s">
        <v>2900</v>
      </c>
      <c r="R1483" s="84" t="s">
        <v>4385</v>
      </c>
      <c r="S1483" s="81" t="s">
        <v>4914</v>
      </c>
      <c r="T1483" s="81" t="s">
        <v>5081</v>
      </c>
      <c r="U1483" s="83">
        <v>42397.697118055556</v>
      </c>
      <c r="V1483" s="84" t="s">
        <v>6584</v>
      </c>
      <c r="W1483" s="81"/>
      <c r="X1483" s="81"/>
      <c r="Y1483" s="87" t="s">
        <v>8980</v>
      </c>
      <c r="Z1483" s="81"/>
    </row>
    <row r="1484" spans="1:26" x14ac:dyDescent="0.25">
      <c r="A1484" s="66" t="s">
        <v>1363</v>
      </c>
      <c r="B1484" s="66" t="s">
        <v>1363</v>
      </c>
      <c r="C1484" s="67"/>
      <c r="D1484" s="68"/>
      <c r="E1484" s="69"/>
      <c r="F1484" s="70"/>
      <c r="G1484" s="67"/>
      <c r="H1484" s="71"/>
      <c r="I1484" s="72"/>
      <c r="J1484" s="72"/>
      <c r="K1484" s="36"/>
      <c r="L1484" s="79"/>
      <c r="M1484" s="79"/>
      <c r="N1484" s="74"/>
      <c r="O1484" s="81" t="s">
        <v>179</v>
      </c>
      <c r="P1484" s="83">
        <v>42397.697291666664</v>
      </c>
      <c r="Q1484" s="81" t="s">
        <v>3403</v>
      </c>
      <c r="R1484" s="84" t="s">
        <v>4196</v>
      </c>
      <c r="S1484" s="81" t="s">
        <v>4814</v>
      </c>
      <c r="T1484" s="81"/>
      <c r="U1484" s="83">
        <v>42397.697291666664</v>
      </c>
      <c r="V1484" s="84" t="s">
        <v>6585</v>
      </c>
      <c r="W1484" s="81"/>
      <c r="X1484" s="81"/>
      <c r="Y1484" s="87" t="s">
        <v>8981</v>
      </c>
      <c r="Z1484" s="81"/>
    </row>
    <row r="1485" spans="1:26" x14ac:dyDescent="0.25">
      <c r="A1485" s="66" t="s">
        <v>1364</v>
      </c>
      <c r="B1485" s="66" t="s">
        <v>1364</v>
      </c>
      <c r="C1485" s="67"/>
      <c r="D1485" s="68"/>
      <c r="E1485" s="69"/>
      <c r="F1485" s="70"/>
      <c r="G1485" s="67"/>
      <c r="H1485" s="71"/>
      <c r="I1485" s="72"/>
      <c r="J1485" s="72"/>
      <c r="K1485" s="36"/>
      <c r="L1485" s="79"/>
      <c r="M1485" s="79"/>
      <c r="N1485" s="74"/>
      <c r="O1485" s="81" t="s">
        <v>179</v>
      </c>
      <c r="P1485" s="83">
        <v>42397.697337962964</v>
      </c>
      <c r="Q1485" s="81" t="s">
        <v>3404</v>
      </c>
      <c r="R1485" s="84" t="s">
        <v>4187</v>
      </c>
      <c r="S1485" s="81" t="s">
        <v>4831</v>
      </c>
      <c r="T1485" s="81"/>
      <c r="U1485" s="83">
        <v>42397.697337962964</v>
      </c>
      <c r="V1485" s="84" t="s">
        <v>6586</v>
      </c>
      <c r="W1485" s="81"/>
      <c r="X1485" s="81"/>
      <c r="Y1485" s="87" t="s">
        <v>8982</v>
      </c>
      <c r="Z1485" s="81"/>
    </row>
    <row r="1486" spans="1:26" x14ac:dyDescent="0.25">
      <c r="A1486" s="66" t="s">
        <v>1365</v>
      </c>
      <c r="B1486" s="66" t="s">
        <v>1365</v>
      </c>
      <c r="C1486" s="67"/>
      <c r="D1486" s="68"/>
      <c r="E1486" s="69"/>
      <c r="F1486" s="70"/>
      <c r="G1486" s="67"/>
      <c r="H1486" s="71"/>
      <c r="I1486" s="72"/>
      <c r="J1486" s="72"/>
      <c r="K1486" s="36"/>
      <c r="L1486" s="79"/>
      <c r="M1486" s="79"/>
      <c r="N1486" s="74"/>
      <c r="O1486" s="81" t="s">
        <v>179</v>
      </c>
      <c r="P1486" s="83">
        <v>42397.697569444441</v>
      </c>
      <c r="Q1486" s="81" t="s">
        <v>3405</v>
      </c>
      <c r="R1486" s="84" t="s">
        <v>4578</v>
      </c>
      <c r="S1486" s="81" t="s">
        <v>4929</v>
      </c>
      <c r="T1486" s="81" t="s">
        <v>5144</v>
      </c>
      <c r="U1486" s="83">
        <v>42397.697569444441</v>
      </c>
      <c r="V1486" s="84" t="s">
        <v>6587</v>
      </c>
      <c r="W1486" s="81"/>
      <c r="X1486" s="81"/>
      <c r="Y1486" s="87" t="s">
        <v>8983</v>
      </c>
      <c r="Z1486" s="81"/>
    </row>
    <row r="1487" spans="1:26" x14ac:dyDescent="0.25">
      <c r="A1487" s="66" t="s">
        <v>1366</v>
      </c>
      <c r="B1487" s="66" t="s">
        <v>1366</v>
      </c>
      <c r="C1487" s="67"/>
      <c r="D1487" s="68"/>
      <c r="E1487" s="69"/>
      <c r="F1487" s="70"/>
      <c r="G1487" s="67"/>
      <c r="H1487" s="71"/>
      <c r="I1487" s="72"/>
      <c r="J1487" s="72"/>
      <c r="K1487" s="36"/>
      <c r="L1487" s="79"/>
      <c r="M1487" s="79"/>
      <c r="N1487" s="74"/>
      <c r="O1487" s="81" t="s">
        <v>179</v>
      </c>
      <c r="P1487" s="83">
        <v>42397.697627314818</v>
      </c>
      <c r="Q1487" s="81" t="s">
        <v>3406</v>
      </c>
      <c r="R1487" s="84" t="s">
        <v>4579</v>
      </c>
      <c r="S1487" s="81" t="s">
        <v>4971</v>
      </c>
      <c r="T1487" s="81" t="s">
        <v>5059</v>
      </c>
      <c r="U1487" s="83">
        <v>42397.697627314818</v>
      </c>
      <c r="V1487" s="84" t="s">
        <v>6588</v>
      </c>
      <c r="W1487" s="81"/>
      <c r="X1487" s="81"/>
      <c r="Y1487" s="87" t="s">
        <v>8984</v>
      </c>
      <c r="Z1487" s="81"/>
    </row>
    <row r="1488" spans="1:26" x14ac:dyDescent="0.25">
      <c r="A1488" s="66" t="s">
        <v>1367</v>
      </c>
      <c r="B1488" s="66" t="s">
        <v>1450</v>
      </c>
      <c r="C1488" s="67"/>
      <c r="D1488" s="68"/>
      <c r="E1488" s="69"/>
      <c r="F1488" s="70"/>
      <c r="G1488" s="67"/>
      <c r="H1488" s="71"/>
      <c r="I1488" s="72"/>
      <c r="J1488" s="72"/>
      <c r="K1488" s="36"/>
      <c r="L1488" s="79"/>
      <c r="M1488" s="79"/>
      <c r="N1488" s="74"/>
      <c r="O1488" s="81" t="s">
        <v>2406</v>
      </c>
      <c r="P1488" s="83">
        <v>42397.697777777779</v>
      </c>
      <c r="Q1488" s="81" t="s">
        <v>3225</v>
      </c>
      <c r="R1488" s="81"/>
      <c r="S1488" s="81"/>
      <c r="T1488" s="81" t="s">
        <v>5116</v>
      </c>
      <c r="U1488" s="83">
        <v>42397.697777777779</v>
      </c>
      <c r="V1488" s="84" t="s">
        <v>6589</v>
      </c>
      <c r="W1488" s="81"/>
      <c r="X1488" s="81"/>
      <c r="Y1488" s="87" t="s">
        <v>8985</v>
      </c>
      <c r="Z1488" s="81"/>
    </row>
    <row r="1489" spans="1:26" x14ac:dyDescent="0.25">
      <c r="A1489" s="66" t="s">
        <v>1368</v>
      </c>
      <c r="B1489" s="66" t="s">
        <v>1995</v>
      </c>
      <c r="C1489" s="67"/>
      <c r="D1489" s="68"/>
      <c r="E1489" s="69"/>
      <c r="F1489" s="70"/>
      <c r="G1489" s="67"/>
      <c r="H1489" s="71"/>
      <c r="I1489" s="72"/>
      <c r="J1489" s="72"/>
      <c r="K1489" s="36"/>
      <c r="L1489" s="79"/>
      <c r="M1489" s="79"/>
      <c r="N1489" s="74"/>
      <c r="O1489" s="81" t="s">
        <v>2406</v>
      </c>
      <c r="P1489" s="83">
        <v>42397.697777777779</v>
      </c>
      <c r="Q1489" s="81" t="s">
        <v>3366</v>
      </c>
      <c r="R1489" s="84" t="s">
        <v>4409</v>
      </c>
      <c r="S1489" s="81" t="s">
        <v>4814</v>
      </c>
      <c r="T1489" s="81"/>
      <c r="U1489" s="83">
        <v>42397.697777777779</v>
      </c>
      <c r="V1489" s="84" t="s">
        <v>6590</v>
      </c>
      <c r="W1489" s="81"/>
      <c r="X1489" s="81"/>
      <c r="Y1489" s="87" t="s">
        <v>8986</v>
      </c>
      <c r="Z1489" s="81"/>
    </row>
    <row r="1490" spans="1:26" x14ac:dyDescent="0.25">
      <c r="A1490" s="66" t="s">
        <v>1369</v>
      </c>
      <c r="B1490" s="66" t="s">
        <v>1370</v>
      </c>
      <c r="C1490" s="67"/>
      <c r="D1490" s="68"/>
      <c r="E1490" s="69"/>
      <c r="F1490" s="70"/>
      <c r="G1490" s="67"/>
      <c r="H1490" s="71"/>
      <c r="I1490" s="72"/>
      <c r="J1490" s="72"/>
      <c r="K1490" s="36"/>
      <c r="L1490" s="79"/>
      <c r="M1490" s="79"/>
      <c r="N1490" s="74"/>
      <c r="O1490" s="81" t="s">
        <v>2406</v>
      </c>
      <c r="P1490" s="83">
        <v>42397.682546296295</v>
      </c>
      <c r="Q1490" s="81" t="s">
        <v>3407</v>
      </c>
      <c r="R1490" s="81"/>
      <c r="S1490" s="81"/>
      <c r="T1490" s="81" t="s">
        <v>5138</v>
      </c>
      <c r="U1490" s="83">
        <v>42397.682546296295</v>
      </c>
      <c r="V1490" s="84" t="s">
        <v>6591</v>
      </c>
      <c r="W1490" s="81"/>
      <c r="X1490" s="81"/>
      <c r="Y1490" s="87" t="s">
        <v>8987</v>
      </c>
      <c r="Z1490" s="87" t="s">
        <v>8989</v>
      </c>
    </row>
    <row r="1491" spans="1:26" x14ac:dyDescent="0.25">
      <c r="A1491" s="66" t="s">
        <v>1369</v>
      </c>
      <c r="B1491" s="66" t="s">
        <v>1370</v>
      </c>
      <c r="C1491" s="67"/>
      <c r="D1491" s="68"/>
      <c r="E1491" s="69"/>
      <c r="F1491" s="70"/>
      <c r="G1491" s="67"/>
      <c r="H1491" s="71"/>
      <c r="I1491" s="72"/>
      <c r="J1491" s="72"/>
      <c r="K1491" s="36"/>
      <c r="L1491" s="79"/>
      <c r="M1491" s="79"/>
      <c r="N1491" s="74"/>
      <c r="O1491" s="81" t="s">
        <v>2406</v>
      </c>
      <c r="P1491" s="83">
        <v>42397.695868055554</v>
      </c>
      <c r="Q1491" s="81" t="s">
        <v>3408</v>
      </c>
      <c r="R1491" s="81"/>
      <c r="S1491" s="81"/>
      <c r="T1491" s="81"/>
      <c r="U1491" s="83">
        <v>42397.695868055554</v>
      </c>
      <c r="V1491" s="84" t="s">
        <v>6592</v>
      </c>
      <c r="W1491" s="81"/>
      <c r="X1491" s="81"/>
      <c r="Y1491" s="87" t="s">
        <v>8988</v>
      </c>
      <c r="Z1491" s="87" t="s">
        <v>8991</v>
      </c>
    </row>
    <row r="1492" spans="1:26" x14ac:dyDescent="0.25">
      <c r="A1492" s="66" t="s">
        <v>1370</v>
      </c>
      <c r="B1492" s="66" t="s">
        <v>1369</v>
      </c>
      <c r="C1492" s="67"/>
      <c r="D1492" s="68"/>
      <c r="E1492" s="69"/>
      <c r="F1492" s="70"/>
      <c r="G1492" s="67"/>
      <c r="H1492" s="71"/>
      <c r="I1492" s="72"/>
      <c r="J1492" s="72"/>
      <c r="K1492" s="36"/>
      <c r="L1492" s="79"/>
      <c r="M1492" s="79"/>
      <c r="N1492" s="74"/>
      <c r="O1492" s="81" t="s">
        <v>2407</v>
      </c>
      <c r="P1492" s="83">
        <v>42397.680300925924</v>
      </c>
      <c r="Q1492" s="81" t="s">
        <v>3409</v>
      </c>
      <c r="R1492" s="81"/>
      <c r="S1492" s="81"/>
      <c r="T1492" s="81"/>
      <c r="U1492" s="83">
        <v>42397.680300925924</v>
      </c>
      <c r="V1492" s="84" t="s">
        <v>6593</v>
      </c>
      <c r="W1492" s="81"/>
      <c r="X1492" s="81"/>
      <c r="Y1492" s="87" t="s">
        <v>8989</v>
      </c>
      <c r="Z1492" s="87" t="s">
        <v>10051</v>
      </c>
    </row>
    <row r="1493" spans="1:26" x14ac:dyDescent="0.25">
      <c r="A1493" s="66" t="s">
        <v>1370</v>
      </c>
      <c r="B1493" s="66" t="s">
        <v>1369</v>
      </c>
      <c r="C1493" s="67"/>
      <c r="D1493" s="68"/>
      <c r="E1493" s="69"/>
      <c r="F1493" s="70"/>
      <c r="G1493" s="67"/>
      <c r="H1493" s="71"/>
      <c r="I1493" s="72"/>
      <c r="J1493" s="72"/>
      <c r="K1493" s="36"/>
      <c r="L1493" s="79"/>
      <c r="M1493" s="79"/>
      <c r="N1493" s="74"/>
      <c r="O1493" s="81" t="s">
        <v>2407</v>
      </c>
      <c r="P1493" s="83">
        <v>42397.68645833333</v>
      </c>
      <c r="Q1493" s="81" t="s">
        <v>3410</v>
      </c>
      <c r="R1493" s="81"/>
      <c r="S1493" s="81"/>
      <c r="T1493" s="81"/>
      <c r="U1493" s="83">
        <v>42397.68645833333</v>
      </c>
      <c r="V1493" s="84" t="s">
        <v>6594</v>
      </c>
      <c r="W1493" s="81"/>
      <c r="X1493" s="81"/>
      <c r="Y1493" s="87" t="s">
        <v>8990</v>
      </c>
      <c r="Z1493" s="87" t="s">
        <v>8987</v>
      </c>
    </row>
    <row r="1494" spans="1:26" x14ac:dyDescent="0.25">
      <c r="A1494" s="66" t="s">
        <v>1370</v>
      </c>
      <c r="B1494" s="66" t="s">
        <v>1369</v>
      </c>
      <c r="C1494" s="67"/>
      <c r="D1494" s="68"/>
      <c r="E1494" s="69"/>
      <c r="F1494" s="70"/>
      <c r="G1494" s="67"/>
      <c r="H1494" s="71"/>
      <c r="I1494" s="72"/>
      <c r="J1494" s="72"/>
      <c r="K1494" s="36"/>
      <c r="L1494" s="79"/>
      <c r="M1494" s="79"/>
      <c r="N1494" s="74"/>
      <c r="O1494" s="81" t="s">
        <v>2407</v>
      </c>
      <c r="P1494" s="83">
        <v>42397.689699074072</v>
      </c>
      <c r="Q1494" s="81" t="s">
        <v>3411</v>
      </c>
      <c r="R1494" s="81"/>
      <c r="S1494" s="81"/>
      <c r="T1494" s="81"/>
      <c r="U1494" s="83">
        <v>42397.689699074072</v>
      </c>
      <c r="V1494" s="84" t="s">
        <v>6595</v>
      </c>
      <c r="W1494" s="81"/>
      <c r="X1494" s="81"/>
      <c r="Y1494" s="87" t="s">
        <v>8991</v>
      </c>
      <c r="Z1494" s="87" t="s">
        <v>10052</v>
      </c>
    </row>
    <row r="1495" spans="1:26" x14ac:dyDescent="0.25">
      <c r="A1495" s="66" t="s">
        <v>1370</v>
      </c>
      <c r="B1495" s="66" t="s">
        <v>1369</v>
      </c>
      <c r="C1495" s="67"/>
      <c r="D1495" s="68"/>
      <c r="E1495" s="69"/>
      <c r="F1495" s="70"/>
      <c r="G1495" s="67"/>
      <c r="H1495" s="71"/>
      <c r="I1495" s="72"/>
      <c r="J1495" s="72"/>
      <c r="K1495" s="36"/>
      <c r="L1495" s="79"/>
      <c r="M1495" s="79"/>
      <c r="N1495" s="74"/>
      <c r="O1495" s="81" t="s">
        <v>2407</v>
      </c>
      <c r="P1495" s="83">
        <v>42397.69835648148</v>
      </c>
      <c r="Q1495" s="81" t="s">
        <v>3412</v>
      </c>
      <c r="R1495" s="81"/>
      <c r="S1495" s="81"/>
      <c r="T1495" s="81"/>
      <c r="U1495" s="83">
        <v>42397.69835648148</v>
      </c>
      <c r="V1495" s="84" t="s">
        <v>6596</v>
      </c>
      <c r="W1495" s="81"/>
      <c r="X1495" s="81"/>
      <c r="Y1495" s="87" t="s">
        <v>8992</v>
      </c>
      <c r="Z1495" s="87" t="s">
        <v>8988</v>
      </c>
    </row>
    <row r="1496" spans="1:26" x14ac:dyDescent="0.25">
      <c r="A1496" s="66" t="s">
        <v>1371</v>
      </c>
      <c r="B1496" s="66" t="s">
        <v>1718</v>
      </c>
      <c r="C1496" s="67"/>
      <c r="D1496" s="68"/>
      <c r="E1496" s="69"/>
      <c r="F1496" s="70"/>
      <c r="G1496" s="67"/>
      <c r="H1496" s="71"/>
      <c r="I1496" s="72"/>
      <c r="J1496" s="72"/>
      <c r="K1496" s="36"/>
      <c r="L1496" s="79"/>
      <c r="M1496" s="79"/>
      <c r="N1496" s="74"/>
      <c r="O1496" s="81" t="s">
        <v>2406</v>
      </c>
      <c r="P1496" s="83">
        <v>42397.696331018517</v>
      </c>
      <c r="Q1496" s="81" t="s">
        <v>3402</v>
      </c>
      <c r="R1496" s="84" t="s">
        <v>4409</v>
      </c>
      <c r="S1496" s="81" t="s">
        <v>4814</v>
      </c>
      <c r="T1496" s="81" t="s">
        <v>5143</v>
      </c>
      <c r="U1496" s="83">
        <v>42397.696331018517</v>
      </c>
      <c r="V1496" s="84" t="s">
        <v>6597</v>
      </c>
      <c r="W1496" s="81"/>
      <c r="X1496" s="81"/>
      <c r="Y1496" s="87" t="s">
        <v>8993</v>
      </c>
      <c r="Z1496" s="81"/>
    </row>
    <row r="1497" spans="1:26" x14ac:dyDescent="0.25">
      <c r="A1497" s="66" t="s">
        <v>1371</v>
      </c>
      <c r="B1497" s="66" t="s">
        <v>1759</v>
      </c>
      <c r="C1497" s="67"/>
      <c r="D1497" s="68"/>
      <c r="E1497" s="69"/>
      <c r="F1497" s="70"/>
      <c r="G1497" s="67"/>
      <c r="H1497" s="71"/>
      <c r="I1497" s="72"/>
      <c r="J1497" s="72"/>
      <c r="K1497" s="36"/>
      <c r="L1497" s="79"/>
      <c r="M1497" s="79"/>
      <c r="N1497" s="74"/>
      <c r="O1497" s="81" t="s">
        <v>2406</v>
      </c>
      <c r="P1497" s="83">
        <v>42397.698368055557</v>
      </c>
      <c r="Q1497" s="81" t="s">
        <v>3367</v>
      </c>
      <c r="R1497" s="81"/>
      <c r="S1497" s="81"/>
      <c r="T1497" s="81" t="s">
        <v>5142</v>
      </c>
      <c r="U1497" s="83">
        <v>42397.698368055557</v>
      </c>
      <c r="V1497" s="84" t="s">
        <v>6598</v>
      </c>
      <c r="W1497" s="81"/>
      <c r="X1497" s="81"/>
      <c r="Y1497" s="87" t="s">
        <v>8994</v>
      </c>
      <c r="Z1497" s="81"/>
    </row>
    <row r="1498" spans="1:26" x14ac:dyDescent="0.25">
      <c r="A1498" s="66" t="s">
        <v>1372</v>
      </c>
      <c r="B1498" s="66" t="s">
        <v>1372</v>
      </c>
      <c r="C1498" s="67"/>
      <c r="D1498" s="68"/>
      <c r="E1498" s="69"/>
      <c r="F1498" s="70"/>
      <c r="G1498" s="67"/>
      <c r="H1498" s="71"/>
      <c r="I1498" s="72"/>
      <c r="J1498" s="72"/>
      <c r="K1498" s="36"/>
      <c r="L1498" s="79"/>
      <c r="M1498" s="79"/>
      <c r="N1498" s="74"/>
      <c r="O1498" s="81" t="s">
        <v>179</v>
      </c>
      <c r="P1498" s="83">
        <v>42397.698506944442</v>
      </c>
      <c r="Q1498" s="84" t="s">
        <v>3413</v>
      </c>
      <c r="R1498" s="84" t="s">
        <v>4193</v>
      </c>
      <c r="S1498" s="81" t="s">
        <v>4834</v>
      </c>
      <c r="T1498" s="81"/>
      <c r="U1498" s="83">
        <v>42397.698506944442</v>
      </c>
      <c r="V1498" s="84" t="s">
        <v>6599</v>
      </c>
      <c r="W1498" s="81"/>
      <c r="X1498" s="81"/>
      <c r="Y1498" s="87" t="s">
        <v>8995</v>
      </c>
      <c r="Z1498" s="81"/>
    </row>
    <row r="1499" spans="1:26" x14ac:dyDescent="0.25">
      <c r="A1499" s="66" t="s">
        <v>1373</v>
      </c>
      <c r="B1499" s="66" t="s">
        <v>1373</v>
      </c>
      <c r="C1499" s="67"/>
      <c r="D1499" s="68"/>
      <c r="E1499" s="69"/>
      <c r="F1499" s="70"/>
      <c r="G1499" s="67"/>
      <c r="H1499" s="71"/>
      <c r="I1499" s="72"/>
      <c r="J1499" s="72"/>
      <c r="K1499" s="36"/>
      <c r="L1499" s="79"/>
      <c r="M1499" s="79"/>
      <c r="N1499" s="74"/>
      <c r="O1499" s="81" t="s">
        <v>179</v>
      </c>
      <c r="P1499" s="83">
        <v>42397.698541666665</v>
      </c>
      <c r="Q1499" s="81" t="s">
        <v>3414</v>
      </c>
      <c r="R1499" s="84" t="s">
        <v>4580</v>
      </c>
      <c r="S1499" s="81" t="s">
        <v>4972</v>
      </c>
      <c r="T1499" s="81"/>
      <c r="U1499" s="83">
        <v>42397.698541666665</v>
      </c>
      <c r="V1499" s="84" t="s">
        <v>6600</v>
      </c>
      <c r="W1499" s="81"/>
      <c r="X1499" s="81"/>
      <c r="Y1499" s="87" t="s">
        <v>8996</v>
      </c>
      <c r="Z1499" s="81"/>
    </row>
    <row r="1500" spans="1:26" x14ac:dyDescent="0.25">
      <c r="A1500" s="66" t="s">
        <v>1374</v>
      </c>
      <c r="B1500" s="66" t="s">
        <v>2091</v>
      </c>
      <c r="C1500" s="67"/>
      <c r="D1500" s="68"/>
      <c r="E1500" s="69"/>
      <c r="F1500" s="70"/>
      <c r="G1500" s="67"/>
      <c r="H1500" s="71"/>
      <c r="I1500" s="72"/>
      <c r="J1500" s="72"/>
      <c r="K1500" s="36"/>
      <c r="L1500" s="79"/>
      <c r="M1500" s="79"/>
      <c r="N1500" s="74"/>
      <c r="O1500" s="81" t="s">
        <v>2406</v>
      </c>
      <c r="P1500" s="83">
        <v>42397.698541666665</v>
      </c>
      <c r="Q1500" s="81" t="s">
        <v>3415</v>
      </c>
      <c r="R1500" s="84" t="s">
        <v>4396</v>
      </c>
      <c r="S1500" s="81" t="s">
        <v>4830</v>
      </c>
      <c r="T1500" s="81"/>
      <c r="U1500" s="83">
        <v>42397.698541666665</v>
      </c>
      <c r="V1500" s="84" t="s">
        <v>6601</v>
      </c>
      <c r="W1500" s="81"/>
      <c r="X1500" s="81"/>
      <c r="Y1500" s="87" t="s">
        <v>8997</v>
      </c>
      <c r="Z1500" s="81"/>
    </row>
    <row r="1501" spans="1:26" x14ac:dyDescent="0.25">
      <c r="A1501" s="66" t="s">
        <v>1375</v>
      </c>
      <c r="B1501" s="66" t="s">
        <v>1995</v>
      </c>
      <c r="C1501" s="67"/>
      <c r="D1501" s="68"/>
      <c r="E1501" s="69"/>
      <c r="F1501" s="70"/>
      <c r="G1501" s="67"/>
      <c r="H1501" s="71"/>
      <c r="I1501" s="72"/>
      <c r="J1501" s="72"/>
      <c r="K1501" s="36"/>
      <c r="L1501" s="79"/>
      <c r="M1501" s="79"/>
      <c r="N1501" s="74"/>
      <c r="O1501" s="81" t="s">
        <v>2406</v>
      </c>
      <c r="P1501" s="83">
        <v>42397.69871527778</v>
      </c>
      <c r="Q1501" s="81" t="s">
        <v>3366</v>
      </c>
      <c r="R1501" s="84" t="s">
        <v>4409</v>
      </c>
      <c r="S1501" s="81" t="s">
        <v>4814</v>
      </c>
      <c r="T1501" s="81"/>
      <c r="U1501" s="83">
        <v>42397.69871527778</v>
      </c>
      <c r="V1501" s="84" t="s">
        <v>6602</v>
      </c>
      <c r="W1501" s="81"/>
      <c r="X1501" s="81"/>
      <c r="Y1501" s="87" t="s">
        <v>8998</v>
      </c>
      <c r="Z1501" s="81"/>
    </row>
    <row r="1502" spans="1:26" x14ac:dyDescent="0.25">
      <c r="A1502" s="66" t="s">
        <v>1376</v>
      </c>
      <c r="B1502" s="66" t="s">
        <v>2061</v>
      </c>
      <c r="C1502" s="67"/>
      <c r="D1502" s="68"/>
      <c r="E1502" s="69"/>
      <c r="F1502" s="70"/>
      <c r="G1502" s="67"/>
      <c r="H1502" s="71"/>
      <c r="I1502" s="72"/>
      <c r="J1502" s="72"/>
      <c r="K1502" s="36"/>
      <c r="L1502" s="79"/>
      <c r="M1502" s="79"/>
      <c r="N1502" s="74"/>
      <c r="O1502" s="81" t="s">
        <v>2406</v>
      </c>
      <c r="P1502" s="83">
        <v>42397.698761574073</v>
      </c>
      <c r="Q1502" s="81" t="s">
        <v>3117</v>
      </c>
      <c r="R1502" s="84" t="s">
        <v>4253</v>
      </c>
      <c r="S1502" s="81" t="s">
        <v>4869</v>
      </c>
      <c r="T1502" s="81" t="s">
        <v>5103</v>
      </c>
      <c r="U1502" s="83">
        <v>42397.698761574073</v>
      </c>
      <c r="V1502" s="84" t="s">
        <v>6603</v>
      </c>
      <c r="W1502" s="81"/>
      <c r="X1502" s="81"/>
      <c r="Y1502" s="87" t="s">
        <v>8999</v>
      </c>
      <c r="Z1502" s="81"/>
    </row>
    <row r="1503" spans="1:26" x14ac:dyDescent="0.25">
      <c r="A1503" s="66" t="s">
        <v>1377</v>
      </c>
      <c r="B1503" s="66" t="s">
        <v>2222</v>
      </c>
      <c r="C1503" s="67"/>
      <c r="D1503" s="68"/>
      <c r="E1503" s="69"/>
      <c r="F1503" s="70"/>
      <c r="G1503" s="67"/>
      <c r="H1503" s="71"/>
      <c r="I1503" s="72"/>
      <c r="J1503" s="72"/>
      <c r="K1503" s="36"/>
      <c r="L1503" s="79"/>
      <c r="M1503" s="79"/>
      <c r="N1503" s="74"/>
      <c r="O1503" s="81" t="s">
        <v>2406</v>
      </c>
      <c r="P1503" s="83">
        <v>42397.698807870373</v>
      </c>
      <c r="Q1503" s="81" t="s">
        <v>3093</v>
      </c>
      <c r="R1503" s="84" t="s">
        <v>4191</v>
      </c>
      <c r="S1503" s="81" t="s">
        <v>4830</v>
      </c>
      <c r="T1503" s="81"/>
      <c r="U1503" s="83">
        <v>42397.698807870373</v>
      </c>
      <c r="V1503" s="84" t="s">
        <v>6604</v>
      </c>
      <c r="W1503" s="81"/>
      <c r="X1503" s="81"/>
      <c r="Y1503" s="87" t="s">
        <v>9000</v>
      </c>
      <c r="Z1503" s="81"/>
    </row>
    <row r="1504" spans="1:26" x14ac:dyDescent="0.25">
      <c r="A1504" s="66" t="s">
        <v>1378</v>
      </c>
      <c r="B1504" s="66" t="s">
        <v>2279</v>
      </c>
      <c r="C1504" s="67"/>
      <c r="D1504" s="68"/>
      <c r="E1504" s="69"/>
      <c r="F1504" s="70"/>
      <c r="G1504" s="67"/>
      <c r="H1504" s="71"/>
      <c r="I1504" s="72"/>
      <c r="J1504" s="72"/>
      <c r="K1504" s="36"/>
      <c r="L1504" s="79"/>
      <c r="M1504" s="79"/>
      <c r="N1504" s="74"/>
      <c r="O1504" s="81" t="s">
        <v>2406</v>
      </c>
      <c r="P1504" s="83">
        <v>42397.697939814818</v>
      </c>
      <c r="Q1504" s="81" t="s">
        <v>3416</v>
      </c>
      <c r="R1504" s="81"/>
      <c r="S1504" s="81"/>
      <c r="T1504" s="81" t="s">
        <v>5145</v>
      </c>
      <c r="U1504" s="83">
        <v>42397.697939814818</v>
      </c>
      <c r="V1504" s="84" t="s">
        <v>6605</v>
      </c>
      <c r="W1504" s="81"/>
      <c r="X1504" s="81"/>
      <c r="Y1504" s="87" t="s">
        <v>9001</v>
      </c>
      <c r="Z1504" s="81"/>
    </row>
    <row r="1505" spans="1:26" x14ac:dyDescent="0.25">
      <c r="A1505" s="66" t="s">
        <v>1378</v>
      </c>
      <c r="B1505" s="66" t="s">
        <v>2280</v>
      </c>
      <c r="C1505" s="67"/>
      <c r="D1505" s="68"/>
      <c r="E1505" s="69"/>
      <c r="F1505" s="70"/>
      <c r="G1505" s="67"/>
      <c r="H1505" s="71"/>
      <c r="I1505" s="72"/>
      <c r="J1505" s="72"/>
      <c r="K1505" s="36"/>
      <c r="L1505" s="79"/>
      <c r="M1505" s="79"/>
      <c r="N1505" s="74"/>
      <c r="O1505" s="81" t="s">
        <v>2406</v>
      </c>
      <c r="P1505" s="83">
        <v>42397.699050925927</v>
      </c>
      <c r="Q1505" s="81" t="s">
        <v>3417</v>
      </c>
      <c r="R1505" s="84" t="s">
        <v>4581</v>
      </c>
      <c r="S1505" s="81" t="s">
        <v>4830</v>
      </c>
      <c r="T1505" s="81" t="s">
        <v>5146</v>
      </c>
      <c r="U1505" s="83">
        <v>42397.699050925927</v>
      </c>
      <c r="V1505" s="84" t="s">
        <v>6606</v>
      </c>
      <c r="W1505" s="81"/>
      <c r="X1505" s="81"/>
      <c r="Y1505" s="87" t="s">
        <v>9002</v>
      </c>
      <c r="Z1505" s="81"/>
    </row>
    <row r="1506" spans="1:26" x14ac:dyDescent="0.25">
      <c r="A1506" s="66" t="s">
        <v>1379</v>
      </c>
      <c r="B1506" s="66" t="s">
        <v>2091</v>
      </c>
      <c r="C1506" s="67"/>
      <c r="D1506" s="68"/>
      <c r="E1506" s="69"/>
      <c r="F1506" s="70"/>
      <c r="G1506" s="67"/>
      <c r="H1506" s="71"/>
      <c r="I1506" s="72"/>
      <c r="J1506" s="72"/>
      <c r="K1506" s="36"/>
      <c r="L1506" s="79"/>
      <c r="M1506" s="79"/>
      <c r="N1506" s="74"/>
      <c r="O1506" s="81" t="s">
        <v>2406</v>
      </c>
      <c r="P1506" s="83">
        <v>42397.689074074071</v>
      </c>
      <c r="Q1506" s="81" t="s">
        <v>3418</v>
      </c>
      <c r="R1506" s="84" t="s">
        <v>4396</v>
      </c>
      <c r="S1506" s="81" t="s">
        <v>4830</v>
      </c>
      <c r="T1506" s="81"/>
      <c r="U1506" s="83">
        <v>42397.689074074071</v>
      </c>
      <c r="V1506" s="84" t="s">
        <v>6607</v>
      </c>
      <c r="W1506" s="81"/>
      <c r="X1506" s="81"/>
      <c r="Y1506" s="87" t="s">
        <v>9003</v>
      </c>
      <c r="Z1506" s="81"/>
    </row>
    <row r="1507" spans="1:26" x14ac:dyDescent="0.25">
      <c r="A1507" s="66" t="s">
        <v>1379</v>
      </c>
      <c r="B1507" s="66" t="s">
        <v>2091</v>
      </c>
      <c r="C1507" s="67"/>
      <c r="D1507" s="68"/>
      <c r="E1507" s="69"/>
      <c r="F1507" s="70"/>
      <c r="G1507" s="67"/>
      <c r="H1507" s="71"/>
      <c r="I1507" s="72"/>
      <c r="J1507" s="72"/>
      <c r="K1507" s="36"/>
      <c r="L1507" s="79"/>
      <c r="M1507" s="79"/>
      <c r="N1507" s="74"/>
      <c r="O1507" s="81" t="s">
        <v>2406</v>
      </c>
      <c r="P1507" s="83">
        <v>42397.699490740742</v>
      </c>
      <c r="Q1507" s="81" t="s">
        <v>3419</v>
      </c>
      <c r="R1507" s="84" t="s">
        <v>4279</v>
      </c>
      <c r="S1507" s="81" t="s">
        <v>4830</v>
      </c>
      <c r="T1507" s="81"/>
      <c r="U1507" s="83">
        <v>42397.699490740742</v>
      </c>
      <c r="V1507" s="84" t="s">
        <v>6608</v>
      </c>
      <c r="W1507" s="81"/>
      <c r="X1507" s="81"/>
      <c r="Y1507" s="87" t="s">
        <v>9004</v>
      </c>
      <c r="Z1507" s="81"/>
    </row>
    <row r="1508" spans="1:26" x14ac:dyDescent="0.25">
      <c r="A1508" s="66" t="s">
        <v>1380</v>
      </c>
      <c r="B1508" s="66" t="s">
        <v>1380</v>
      </c>
      <c r="C1508" s="67"/>
      <c r="D1508" s="68"/>
      <c r="E1508" s="69"/>
      <c r="F1508" s="70"/>
      <c r="G1508" s="67"/>
      <c r="H1508" s="71"/>
      <c r="I1508" s="72"/>
      <c r="J1508" s="72"/>
      <c r="K1508" s="36"/>
      <c r="L1508" s="79"/>
      <c r="M1508" s="79"/>
      <c r="N1508" s="74"/>
      <c r="O1508" s="81" t="s">
        <v>179</v>
      </c>
      <c r="P1508" s="83">
        <v>42397.699224537035</v>
      </c>
      <c r="Q1508" s="81" t="s">
        <v>3420</v>
      </c>
      <c r="R1508" s="81"/>
      <c r="S1508" s="81"/>
      <c r="T1508" s="81"/>
      <c r="U1508" s="83">
        <v>42397.699224537035</v>
      </c>
      <c r="V1508" s="84" t="s">
        <v>6609</v>
      </c>
      <c r="W1508" s="81"/>
      <c r="X1508" s="81"/>
      <c r="Y1508" s="87" t="s">
        <v>9005</v>
      </c>
      <c r="Z1508" s="81"/>
    </row>
    <row r="1509" spans="1:26" x14ac:dyDescent="0.25">
      <c r="A1509" s="66" t="s">
        <v>1380</v>
      </c>
      <c r="B1509" s="66" t="s">
        <v>1380</v>
      </c>
      <c r="C1509" s="67"/>
      <c r="D1509" s="68"/>
      <c r="E1509" s="69"/>
      <c r="F1509" s="70"/>
      <c r="G1509" s="67"/>
      <c r="H1509" s="71"/>
      <c r="I1509" s="72"/>
      <c r="J1509" s="72"/>
      <c r="K1509" s="36"/>
      <c r="L1509" s="79"/>
      <c r="M1509" s="79"/>
      <c r="N1509" s="74"/>
      <c r="O1509" s="81" t="s">
        <v>179</v>
      </c>
      <c r="P1509" s="83">
        <v>42397.699502314812</v>
      </c>
      <c r="Q1509" s="81" t="s">
        <v>3421</v>
      </c>
      <c r="R1509" s="84" t="s">
        <v>4364</v>
      </c>
      <c r="S1509" s="81" t="s">
        <v>4857</v>
      </c>
      <c r="T1509" s="81"/>
      <c r="U1509" s="83">
        <v>42397.699502314812</v>
      </c>
      <c r="V1509" s="84" t="s">
        <v>6610</v>
      </c>
      <c r="W1509" s="81"/>
      <c r="X1509" s="81"/>
      <c r="Y1509" s="87" t="s">
        <v>9006</v>
      </c>
      <c r="Z1509" s="81"/>
    </row>
    <row r="1510" spans="1:26" x14ac:dyDescent="0.25">
      <c r="A1510" s="66" t="s">
        <v>1381</v>
      </c>
      <c r="B1510" s="66" t="s">
        <v>955</v>
      </c>
      <c r="C1510" s="67"/>
      <c r="D1510" s="68"/>
      <c r="E1510" s="69"/>
      <c r="F1510" s="70"/>
      <c r="G1510" s="67"/>
      <c r="H1510" s="71"/>
      <c r="I1510" s="72"/>
      <c r="J1510" s="72"/>
      <c r="K1510" s="36"/>
      <c r="L1510" s="79"/>
      <c r="M1510" s="79"/>
      <c r="N1510" s="74"/>
      <c r="O1510" s="81" t="s">
        <v>2406</v>
      </c>
      <c r="P1510" s="83">
        <v>42397.698993055557</v>
      </c>
      <c r="Q1510" s="81" t="s">
        <v>3422</v>
      </c>
      <c r="R1510" s="84" t="s">
        <v>4582</v>
      </c>
      <c r="S1510" s="81" t="s">
        <v>4830</v>
      </c>
      <c r="T1510" s="81" t="s">
        <v>5147</v>
      </c>
      <c r="U1510" s="83">
        <v>42397.698993055557</v>
      </c>
      <c r="V1510" s="84" t="s">
        <v>6611</v>
      </c>
      <c r="W1510" s="81"/>
      <c r="X1510" s="81"/>
      <c r="Y1510" s="87" t="s">
        <v>9007</v>
      </c>
      <c r="Z1510" s="81"/>
    </row>
    <row r="1511" spans="1:26" x14ac:dyDescent="0.25">
      <c r="A1511" s="66" t="s">
        <v>1381</v>
      </c>
      <c r="B1511" s="66" t="s">
        <v>2216</v>
      </c>
      <c r="C1511" s="67"/>
      <c r="D1511" s="68"/>
      <c r="E1511" s="69"/>
      <c r="F1511" s="70"/>
      <c r="G1511" s="67"/>
      <c r="H1511" s="71"/>
      <c r="I1511" s="72"/>
      <c r="J1511" s="72"/>
      <c r="K1511" s="36"/>
      <c r="L1511" s="79"/>
      <c r="M1511" s="79"/>
      <c r="N1511" s="74"/>
      <c r="O1511" s="81" t="s">
        <v>2406</v>
      </c>
      <c r="P1511" s="83">
        <v>42397.699606481481</v>
      </c>
      <c r="Q1511" s="81" t="s">
        <v>3062</v>
      </c>
      <c r="R1511" s="84" t="s">
        <v>4308</v>
      </c>
      <c r="S1511" s="81" t="s">
        <v>4830</v>
      </c>
      <c r="T1511" s="81"/>
      <c r="U1511" s="83">
        <v>42397.699606481481</v>
      </c>
      <c r="V1511" s="84" t="s">
        <v>6612</v>
      </c>
      <c r="W1511" s="81"/>
      <c r="X1511" s="81"/>
      <c r="Y1511" s="87" t="s">
        <v>9008</v>
      </c>
      <c r="Z1511" s="81"/>
    </row>
    <row r="1512" spans="1:26" x14ac:dyDescent="0.25">
      <c r="A1512" s="66" t="s">
        <v>1381</v>
      </c>
      <c r="B1512" s="66" t="s">
        <v>1798</v>
      </c>
      <c r="C1512" s="67"/>
      <c r="D1512" s="68"/>
      <c r="E1512" s="69"/>
      <c r="F1512" s="70"/>
      <c r="G1512" s="67"/>
      <c r="H1512" s="71"/>
      <c r="I1512" s="72"/>
      <c r="J1512" s="72"/>
      <c r="K1512" s="36"/>
      <c r="L1512" s="79"/>
      <c r="M1512" s="79"/>
      <c r="N1512" s="74"/>
      <c r="O1512" s="81" t="s">
        <v>2406</v>
      </c>
      <c r="P1512" s="83">
        <v>42397.699606481481</v>
      </c>
      <c r="Q1512" s="81" t="s">
        <v>3062</v>
      </c>
      <c r="R1512" s="84" t="s">
        <v>4308</v>
      </c>
      <c r="S1512" s="81" t="s">
        <v>4830</v>
      </c>
      <c r="T1512" s="81"/>
      <c r="U1512" s="83">
        <v>42397.699606481481</v>
      </c>
      <c r="V1512" s="84" t="s">
        <v>6612</v>
      </c>
      <c r="W1512" s="81"/>
      <c r="X1512" s="81"/>
      <c r="Y1512" s="87" t="s">
        <v>9008</v>
      </c>
      <c r="Z1512" s="81"/>
    </row>
    <row r="1513" spans="1:26" x14ac:dyDescent="0.25">
      <c r="A1513" s="66" t="s">
        <v>1381</v>
      </c>
      <c r="B1513" s="66" t="s">
        <v>1797</v>
      </c>
      <c r="C1513" s="67"/>
      <c r="D1513" s="68"/>
      <c r="E1513" s="69"/>
      <c r="F1513" s="70"/>
      <c r="G1513" s="67"/>
      <c r="H1513" s="71"/>
      <c r="I1513" s="72"/>
      <c r="J1513" s="72"/>
      <c r="K1513" s="36"/>
      <c r="L1513" s="79"/>
      <c r="M1513" s="79"/>
      <c r="N1513" s="74"/>
      <c r="O1513" s="81" t="s">
        <v>2406</v>
      </c>
      <c r="P1513" s="83">
        <v>42397.699606481481</v>
      </c>
      <c r="Q1513" s="81" t="s">
        <v>3062</v>
      </c>
      <c r="R1513" s="84" t="s">
        <v>4308</v>
      </c>
      <c r="S1513" s="81" t="s">
        <v>4830</v>
      </c>
      <c r="T1513" s="81"/>
      <c r="U1513" s="83">
        <v>42397.699606481481</v>
      </c>
      <c r="V1513" s="84" t="s">
        <v>6612</v>
      </c>
      <c r="W1513" s="81"/>
      <c r="X1513" s="81"/>
      <c r="Y1513" s="87" t="s">
        <v>9008</v>
      </c>
      <c r="Z1513" s="81"/>
    </row>
    <row r="1514" spans="1:26" x14ac:dyDescent="0.25">
      <c r="A1514" s="66" t="s">
        <v>1381</v>
      </c>
      <c r="B1514" s="66" t="s">
        <v>2217</v>
      </c>
      <c r="C1514" s="67"/>
      <c r="D1514" s="68"/>
      <c r="E1514" s="69"/>
      <c r="F1514" s="70"/>
      <c r="G1514" s="67"/>
      <c r="H1514" s="71"/>
      <c r="I1514" s="72"/>
      <c r="J1514" s="72"/>
      <c r="K1514" s="36"/>
      <c r="L1514" s="79"/>
      <c r="M1514" s="79"/>
      <c r="N1514" s="74"/>
      <c r="O1514" s="81" t="s">
        <v>2406</v>
      </c>
      <c r="P1514" s="83">
        <v>42397.699606481481</v>
      </c>
      <c r="Q1514" s="81" t="s">
        <v>3062</v>
      </c>
      <c r="R1514" s="84" t="s">
        <v>4308</v>
      </c>
      <c r="S1514" s="81" t="s">
        <v>4830</v>
      </c>
      <c r="T1514" s="81"/>
      <c r="U1514" s="83">
        <v>42397.699606481481</v>
      </c>
      <c r="V1514" s="84" t="s">
        <v>6612</v>
      </c>
      <c r="W1514" s="81"/>
      <c r="X1514" s="81"/>
      <c r="Y1514" s="87" t="s">
        <v>9008</v>
      </c>
      <c r="Z1514" s="81"/>
    </row>
    <row r="1515" spans="1:26" x14ac:dyDescent="0.25">
      <c r="A1515" s="66" t="s">
        <v>1381</v>
      </c>
      <c r="B1515" s="66" t="s">
        <v>955</v>
      </c>
      <c r="C1515" s="67"/>
      <c r="D1515" s="68"/>
      <c r="E1515" s="69"/>
      <c r="F1515" s="70"/>
      <c r="G1515" s="67"/>
      <c r="H1515" s="71"/>
      <c r="I1515" s="72"/>
      <c r="J1515" s="72"/>
      <c r="K1515" s="36"/>
      <c r="L1515" s="79"/>
      <c r="M1515" s="79"/>
      <c r="N1515" s="74"/>
      <c r="O1515" s="81" t="s">
        <v>2406</v>
      </c>
      <c r="P1515" s="83">
        <v>42397.699606481481</v>
      </c>
      <c r="Q1515" s="81" t="s">
        <v>3062</v>
      </c>
      <c r="R1515" s="84" t="s">
        <v>4308</v>
      </c>
      <c r="S1515" s="81" t="s">
        <v>4830</v>
      </c>
      <c r="T1515" s="81"/>
      <c r="U1515" s="83">
        <v>42397.699606481481</v>
      </c>
      <c r="V1515" s="84" t="s">
        <v>6612</v>
      </c>
      <c r="W1515" s="81"/>
      <c r="X1515" s="81"/>
      <c r="Y1515" s="87" t="s">
        <v>9008</v>
      </c>
      <c r="Z1515" s="81"/>
    </row>
    <row r="1516" spans="1:26" x14ac:dyDescent="0.25">
      <c r="A1516" s="66" t="s">
        <v>1382</v>
      </c>
      <c r="B1516" s="66" t="s">
        <v>1382</v>
      </c>
      <c r="C1516" s="67"/>
      <c r="D1516" s="68"/>
      <c r="E1516" s="69"/>
      <c r="F1516" s="70"/>
      <c r="G1516" s="67"/>
      <c r="H1516" s="71"/>
      <c r="I1516" s="72"/>
      <c r="J1516" s="72"/>
      <c r="K1516" s="36"/>
      <c r="L1516" s="79"/>
      <c r="M1516" s="79"/>
      <c r="N1516" s="74"/>
      <c r="O1516" s="81" t="s">
        <v>179</v>
      </c>
      <c r="P1516" s="83">
        <v>42397.685624999998</v>
      </c>
      <c r="Q1516" s="81" t="s">
        <v>3423</v>
      </c>
      <c r="R1516" s="84" t="s">
        <v>4241</v>
      </c>
      <c r="S1516" s="81" t="s">
        <v>4814</v>
      </c>
      <c r="T1516" s="81"/>
      <c r="U1516" s="83">
        <v>42397.685624999998</v>
      </c>
      <c r="V1516" s="84" t="s">
        <v>6613</v>
      </c>
      <c r="W1516" s="81"/>
      <c r="X1516" s="81"/>
      <c r="Y1516" s="87" t="s">
        <v>9009</v>
      </c>
      <c r="Z1516" s="81"/>
    </row>
    <row r="1517" spans="1:26" x14ac:dyDescent="0.25">
      <c r="A1517" s="66" t="s">
        <v>1382</v>
      </c>
      <c r="B1517" s="66" t="s">
        <v>1382</v>
      </c>
      <c r="C1517" s="67"/>
      <c r="D1517" s="68"/>
      <c r="E1517" s="69"/>
      <c r="F1517" s="70"/>
      <c r="G1517" s="67"/>
      <c r="H1517" s="71"/>
      <c r="I1517" s="72"/>
      <c r="J1517" s="72"/>
      <c r="K1517" s="36"/>
      <c r="L1517" s="79"/>
      <c r="M1517" s="79"/>
      <c r="N1517" s="74"/>
      <c r="O1517" s="81" t="s">
        <v>179</v>
      </c>
      <c r="P1517" s="83">
        <v>42397.685694444444</v>
      </c>
      <c r="Q1517" s="81" t="s">
        <v>3424</v>
      </c>
      <c r="R1517" s="84" t="s">
        <v>4241</v>
      </c>
      <c r="S1517" s="81" t="s">
        <v>4814</v>
      </c>
      <c r="T1517" s="81"/>
      <c r="U1517" s="83">
        <v>42397.685694444444</v>
      </c>
      <c r="V1517" s="84" t="s">
        <v>6614</v>
      </c>
      <c r="W1517" s="81"/>
      <c r="X1517" s="81"/>
      <c r="Y1517" s="87" t="s">
        <v>9010</v>
      </c>
      <c r="Z1517" s="81"/>
    </row>
    <row r="1518" spans="1:26" x14ac:dyDescent="0.25">
      <c r="A1518" s="66" t="s">
        <v>1382</v>
      </c>
      <c r="B1518" s="66" t="s">
        <v>1382</v>
      </c>
      <c r="C1518" s="67"/>
      <c r="D1518" s="68"/>
      <c r="E1518" s="69"/>
      <c r="F1518" s="70"/>
      <c r="G1518" s="67"/>
      <c r="H1518" s="71"/>
      <c r="I1518" s="72"/>
      <c r="J1518" s="72"/>
      <c r="K1518" s="36"/>
      <c r="L1518" s="79"/>
      <c r="M1518" s="79"/>
      <c r="N1518" s="74"/>
      <c r="O1518" s="81" t="s">
        <v>179</v>
      </c>
      <c r="P1518" s="83">
        <v>42397.695486111108</v>
      </c>
      <c r="Q1518" s="81" t="s">
        <v>3425</v>
      </c>
      <c r="R1518" s="84" t="s">
        <v>4583</v>
      </c>
      <c r="S1518" s="81" t="s">
        <v>4892</v>
      </c>
      <c r="T1518" s="81"/>
      <c r="U1518" s="83">
        <v>42397.695486111108</v>
      </c>
      <c r="V1518" s="84" t="s">
        <v>6615</v>
      </c>
      <c r="W1518" s="81"/>
      <c r="X1518" s="81"/>
      <c r="Y1518" s="87" t="s">
        <v>9011</v>
      </c>
      <c r="Z1518" s="81"/>
    </row>
    <row r="1519" spans="1:26" x14ac:dyDescent="0.25">
      <c r="A1519" s="66" t="s">
        <v>1382</v>
      </c>
      <c r="B1519" s="66" t="s">
        <v>1382</v>
      </c>
      <c r="C1519" s="67"/>
      <c r="D1519" s="68"/>
      <c r="E1519" s="69"/>
      <c r="F1519" s="70"/>
      <c r="G1519" s="67"/>
      <c r="H1519" s="71"/>
      <c r="I1519" s="72"/>
      <c r="J1519" s="72"/>
      <c r="K1519" s="36"/>
      <c r="L1519" s="79"/>
      <c r="M1519" s="79"/>
      <c r="N1519" s="74"/>
      <c r="O1519" s="81" t="s">
        <v>179</v>
      </c>
      <c r="P1519" s="83">
        <v>42397.695636574077</v>
      </c>
      <c r="Q1519" s="81" t="s">
        <v>3426</v>
      </c>
      <c r="R1519" s="84" t="s">
        <v>4583</v>
      </c>
      <c r="S1519" s="81" t="s">
        <v>4892</v>
      </c>
      <c r="T1519" s="81"/>
      <c r="U1519" s="83">
        <v>42397.695636574077</v>
      </c>
      <c r="V1519" s="84" t="s">
        <v>6616</v>
      </c>
      <c r="W1519" s="81"/>
      <c r="X1519" s="81"/>
      <c r="Y1519" s="87" t="s">
        <v>9012</v>
      </c>
      <c r="Z1519" s="81"/>
    </row>
    <row r="1520" spans="1:26" x14ac:dyDescent="0.25">
      <c r="A1520" s="66" t="s">
        <v>1382</v>
      </c>
      <c r="B1520" s="66" t="s">
        <v>1382</v>
      </c>
      <c r="C1520" s="67"/>
      <c r="D1520" s="68"/>
      <c r="E1520" s="69"/>
      <c r="F1520" s="70"/>
      <c r="G1520" s="67"/>
      <c r="H1520" s="71"/>
      <c r="I1520" s="72"/>
      <c r="J1520" s="72"/>
      <c r="K1520" s="36"/>
      <c r="L1520" s="79"/>
      <c r="M1520" s="79"/>
      <c r="N1520" s="74"/>
      <c r="O1520" s="81" t="s">
        <v>179</v>
      </c>
      <c r="P1520" s="83">
        <v>42397.697546296295</v>
      </c>
      <c r="Q1520" s="81" t="s">
        <v>3427</v>
      </c>
      <c r="R1520" s="84" t="s">
        <v>4584</v>
      </c>
      <c r="S1520" s="81" t="s">
        <v>4892</v>
      </c>
      <c r="T1520" s="81"/>
      <c r="U1520" s="83">
        <v>42397.697546296295</v>
      </c>
      <c r="V1520" s="84" t="s">
        <v>6617</v>
      </c>
      <c r="W1520" s="81"/>
      <c r="X1520" s="81"/>
      <c r="Y1520" s="87" t="s">
        <v>9013</v>
      </c>
      <c r="Z1520" s="81"/>
    </row>
    <row r="1521" spans="1:26" x14ac:dyDescent="0.25">
      <c r="A1521" s="66" t="s">
        <v>1382</v>
      </c>
      <c r="B1521" s="66" t="s">
        <v>1382</v>
      </c>
      <c r="C1521" s="67"/>
      <c r="D1521" s="68"/>
      <c r="E1521" s="69"/>
      <c r="F1521" s="70"/>
      <c r="G1521" s="67"/>
      <c r="H1521" s="71"/>
      <c r="I1521" s="72"/>
      <c r="J1521" s="72"/>
      <c r="K1521" s="36"/>
      <c r="L1521" s="79"/>
      <c r="M1521" s="79"/>
      <c r="N1521" s="74"/>
      <c r="O1521" s="81" t="s">
        <v>179</v>
      </c>
      <c r="P1521" s="83">
        <v>42397.69767361111</v>
      </c>
      <c r="Q1521" s="81" t="s">
        <v>3428</v>
      </c>
      <c r="R1521" s="84" t="s">
        <v>4584</v>
      </c>
      <c r="S1521" s="81" t="s">
        <v>4892</v>
      </c>
      <c r="T1521" s="81"/>
      <c r="U1521" s="83">
        <v>42397.69767361111</v>
      </c>
      <c r="V1521" s="84" t="s">
        <v>6618</v>
      </c>
      <c r="W1521" s="81"/>
      <c r="X1521" s="81"/>
      <c r="Y1521" s="87" t="s">
        <v>9014</v>
      </c>
      <c r="Z1521" s="81"/>
    </row>
    <row r="1522" spans="1:26" x14ac:dyDescent="0.25">
      <c r="A1522" s="66" t="s">
        <v>1382</v>
      </c>
      <c r="B1522" s="66" t="s">
        <v>1382</v>
      </c>
      <c r="C1522" s="67"/>
      <c r="D1522" s="68"/>
      <c r="E1522" s="69"/>
      <c r="F1522" s="70"/>
      <c r="G1522" s="67"/>
      <c r="H1522" s="71"/>
      <c r="I1522" s="72"/>
      <c r="J1522" s="72"/>
      <c r="K1522" s="36"/>
      <c r="L1522" s="79"/>
      <c r="M1522" s="79"/>
      <c r="N1522" s="74"/>
      <c r="O1522" s="81" t="s">
        <v>179</v>
      </c>
      <c r="P1522" s="83">
        <v>42397.700266203705</v>
      </c>
      <c r="Q1522" s="81" t="s">
        <v>3429</v>
      </c>
      <c r="R1522" s="84" t="s">
        <v>4585</v>
      </c>
      <c r="S1522" s="81" t="s">
        <v>4892</v>
      </c>
      <c r="T1522" s="81"/>
      <c r="U1522" s="83">
        <v>42397.700266203705</v>
      </c>
      <c r="V1522" s="84" t="s">
        <v>6619</v>
      </c>
      <c r="W1522" s="81"/>
      <c r="X1522" s="81"/>
      <c r="Y1522" s="87" t="s">
        <v>9015</v>
      </c>
      <c r="Z1522" s="81"/>
    </row>
    <row r="1523" spans="1:26" x14ac:dyDescent="0.25">
      <c r="A1523" s="66" t="s">
        <v>1382</v>
      </c>
      <c r="B1523" s="66" t="s">
        <v>1382</v>
      </c>
      <c r="C1523" s="67"/>
      <c r="D1523" s="68"/>
      <c r="E1523" s="69"/>
      <c r="F1523" s="70"/>
      <c r="G1523" s="67"/>
      <c r="H1523" s="71"/>
      <c r="I1523" s="72"/>
      <c r="J1523" s="72"/>
      <c r="K1523" s="36"/>
      <c r="L1523" s="79"/>
      <c r="M1523" s="79"/>
      <c r="N1523" s="74"/>
      <c r="O1523" s="81" t="s">
        <v>179</v>
      </c>
      <c r="P1523" s="83">
        <v>42397.700370370374</v>
      </c>
      <c r="Q1523" s="81" t="s">
        <v>3430</v>
      </c>
      <c r="R1523" s="84" t="s">
        <v>4585</v>
      </c>
      <c r="S1523" s="81" t="s">
        <v>4892</v>
      </c>
      <c r="T1523" s="81"/>
      <c r="U1523" s="83">
        <v>42397.700370370374</v>
      </c>
      <c r="V1523" s="84" t="s">
        <v>6620</v>
      </c>
      <c r="W1523" s="81"/>
      <c r="X1523" s="81"/>
      <c r="Y1523" s="87" t="s">
        <v>9016</v>
      </c>
      <c r="Z1523" s="81"/>
    </row>
    <row r="1524" spans="1:26" x14ac:dyDescent="0.25">
      <c r="A1524" s="66" t="s">
        <v>1383</v>
      </c>
      <c r="B1524" s="66" t="s">
        <v>2249</v>
      </c>
      <c r="C1524" s="67"/>
      <c r="D1524" s="68"/>
      <c r="E1524" s="69"/>
      <c r="F1524" s="70"/>
      <c r="G1524" s="67"/>
      <c r="H1524" s="71"/>
      <c r="I1524" s="72"/>
      <c r="J1524" s="72"/>
      <c r="K1524" s="36"/>
      <c r="L1524" s="79"/>
      <c r="M1524" s="79"/>
      <c r="N1524" s="74"/>
      <c r="O1524" s="81" t="s">
        <v>2406</v>
      </c>
      <c r="P1524" s="83">
        <v>42397.700011574074</v>
      </c>
      <c r="Q1524" s="81" t="s">
        <v>3196</v>
      </c>
      <c r="R1524" s="84" t="s">
        <v>4506</v>
      </c>
      <c r="S1524" s="81" t="s">
        <v>4828</v>
      </c>
      <c r="T1524" s="81"/>
      <c r="U1524" s="83">
        <v>42397.700011574074</v>
      </c>
      <c r="V1524" s="84" t="s">
        <v>6621</v>
      </c>
      <c r="W1524" s="81"/>
      <c r="X1524" s="81"/>
      <c r="Y1524" s="87" t="s">
        <v>9017</v>
      </c>
      <c r="Z1524" s="81"/>
    </row>
    <row r="1525" spans="1:26" x14ac:dyDescent="0.25">
      <c r="A1525" s="66" t="s">
        <v>1383</v>
      </c>
      <c r="B1525" s="66" t="s">
        <v>2249</v>
      </c>
      <c r="C1525" s="67"/>
      <c r="D1525" s="68"/>
      <c r="E1525" s="69"/>
      <c r="F1525" s="70"/>
      <c r="G1525" s="67"/>
      <c r="H1525" s="71"/>
      <c r="I1525" s="72"/>
      <c r="J1525" s="72"/>
      <c r="K1525" s="36"/>
      <c r="L1525" s="79"/>
      <c r="M1525" s="79"/>
      <c r="N1525" s="74"/>
      <c r="O1525" s="81" t="s">
        <v>2406</v>
      </c>
      <c r="P1525" s="83">
        <v>42397.700428240743</v>
      </c>
      <c r="Q1525" s="81" t="s">
        <v>3197</v>
      </c>
      <c r="R1525" s="84" t="s">
        <v>4507</v>
      </c>
      <c r="S1525" s="81" t="s">
        <v>4954</v>
      </c>
      <c r="T1525" s="81"/>
      <c r="U1525" s="83">
        <v>42397.700428240743</v>
      </c>
      <c r="V1525" s="84" t="s">
        <v>6622</v>
      </c>
      <c r="W1525" s="81"/>
      <c r="X1525" s="81"/>
      <c r="Y1525" s="87" t="s">
        <v>9018</v>
      </c>
      <c r="Z1525" s="81"/>
    </row>
    <row r="1526" spans="1:26" x14ac:dyDescent="0.25">
      <c r="A1526" s="66" t="s">
        <v>1384</v>
      </c>
      <c r="B1526" s="66" t="s">
        <v>2016</v>
      </c>
      <c r="C1526" s="67"/>
      <c r="D1526" s="68"/>
      <c r="E1526" s="69"/>
      <c r="F1526" s="70"/>
      <c r="G1526" s="67"/>
      <c r="H1526" s="71"/>
      <c r="I1526" s="72"/>
      <c r="J1526" s="72"/>
      <c r="K1526" s="36"/>
      <c r="L1526" s="79"/>
      <c r="M1526" s="79"/>
      <c r="N1526" s="74"/>
      <c r="O1526" s="81" t="s">
        <v>2406</v>
      </c>
      <c r="P1526" s="83">
        <v>42397.700543981482</v>
      </c>
      <c r="Q1526" s="81" t="s">
        <v>3005</v>
      </c>
      <c r="R1526" s="84" t="s">
        <v>4427</v>
      </c>
      <c r="S1526" s="81" t="s">
        <v>4830</v>
      </c>
      <c r="T1526" s="81"/>
      <c r="U1526" s="83">
        <v>42397.700543981482</v>
      </c>
      <c r="V1526" s="84" t="s">
        <v>6623</v>
      </c>
      <c r="W1526" s="81"/>
      <c r="X1526" s="81"/>
      <c r="Y1526" s="87" t="s">
        <v>9019</v>
      </c>
      <c r="Z1526" s="81"/>
    </row>
    <row r="1527" spans="1:26" x14ac:dyDescent="0.25">
      <c r="A1527" s="66" t="s">
        <v>1385</v>
      </c>
      <c r="B1527" s="66" t="s">
        <v>1385</v>
      </c>
      <c r="C1527" s="67"/>
      <c r="D1527" s="68"/>
      <c r="E1527" s="69"/>
      <c r="F1527" s="70"/>
      <c r="G1527" s="67"/>
      <c r="H1527" s="71"/>
      <c r="I1527" s="72"/>
      <c r="J1527" s="72"/>
      <c r="K1527" s="36"/>
      <c r="L1527" s="79"/>
      <c r="M1527" s="79"/>
      <c r="N1527" s="74"/>
      <c r="O1527" s="81" t="s">
        <v>179</v>
      </c>
      <c r="P1527" s="83">
        <v>42397.701053240744</v>
      </c>
      <c r="Q1527" s="81" t="s">
        <v>3431</v>
      </c>
      <c r="R1527" s="84" t="s">
        <v>4586</v>
      </c>
      <c r="S1527" s="81" t="s">
        <v>4973</v>
      </c>
      <c r="T1527" s="81"/>
      <c r="U1527" s="83">
        <v>42397.701053240744</v>
      </c>
      <c r="V1527" s="84" t="s">
        <v>6624</v>
      </c>
      <c r="W1527" s="81"/>
      <c r="X1527" s="81"/>
      <c r="Y1527" s="87" t="s">
        <v>9020</v>
      </c>
      <c r="Z1527" s="81"/>
    </row>
    <row r="1528" spans="1:26" x14ac:dyDescent="0.25">
      <c r="A1528" s="66" t="s">
        <v>1386</v>
      </c>
      <c r="B1528" s="66" t="s">
        <v>1386</v>
      </c>
      <c r="C1528" s="67"/>
      <c r="D1528" s="68"/>
      <c r="E1528" s="69"/>
      <c r="F1528" s="70"/>
      <c r="G1528" s="67"/>
      <c r="H1528" s="71"/>
      <c r="I1528" s="72"/>
      <c r="J1528" s="72"/>
      <c r="K1528" s="36"/>
      <c r="L1528" s="79"/>
      <c r="M1528" s="79"/>
      <c r="N1528" s="74"/>
      <c r="O1528" s="81" t="s">
        <v>179</v>
      </c>
      <c r="P1528" s="83">
        <v>42397.696840277778</v>
      </c>
      <c r="Q1528" s="81" t="s">
        <v>3432</v>
      </c>
      <c r="R1528" s="84" t="s">
        <v>4587</v>
      </c>
      <c r="S1528" s="81" t="s">
        <v>4974</v>
      </c>
      <c r="T1528" s="81" t="s">
        <v>5148</v>
      </c>
      <c r="U1528" s="83">
        <v>42397.696840277778</v>
      </c>
      <c r="V1528" s="84" t="s">
        <v>6625</v>
      </c>
      <c r="W1528" s="81"/>
      <c r="X1528" s="81"/>
      <c r="Y1528" s="87" t="s">
        <v>9021</v>
      </c>
      <c r="Z1528" s="81"/>
    </row>
    <row r="1529" spans="1:26" x14ac:dyDescent="0.25">
      <c r="A1529" s="66" t="s">
        <v>1386</v>
      </c>
      <c r="B1529" s="66" t="s">
        <v>1386</v>
      </c>
      <c r="C1529" s="67"/>
      <c r="D1529" s="68"/>
      <c r="E1529" s="69"/>
      <c r="F1529" s="70"/>
      <c r="G1529" s="67"/>
      <c r="H1529" s="71"/>
      <c r="I1529" s="72"/>
      <c r="J1529" s="72"/>
      <c r="K1529" s="36"/>
      <c r="L1529" s="79"/>
      <c r="M1529" s="79"/>
      <c r="N1529" s="74"/>
      <c r="O1529" s="81" t="s">
        <v>179</v>
      </c>
      <c r="P1529" s="83">
        <v>42397.701099537036</v>
      </c>
      <c r="Q1529" s="81" t="s">
        <v>3433</v>
      </c>
      <c r="R1529" s="84" t="s">
        <v>4588</v>
      </c>
      <c r="S1529" s="81" t="s">
        <v>4974</v>
      </c>
      <c r="T1529" s="81" t="s">
        <v>5148</v>
      </c>
      <c r="U1529" s="83">
        <v>42397.701099537036</v>
      </c>
      <c r="V1529" s="84" t="s">
        <v>6626</v>
      </c>
      <c r="W1529" s="81"/>
      <c r="X1529" s="81"/>
      <c r="Y1529" s="87" t="s">
        <v>9022</v>
      </c>
      <c r="Z1529" s="81"/>
    </row>
    <row r="1530" spans="1:26" x14ac:dyDescent="0.25">
      <c r="A1530" s="66" t="s">
        <v>1387</v>
      </c>
      <c r="B1530" s="66" t="s">
        <v>2069</v>
      </c>
      <c r="C1530" s="67"/>
      <c r="D1530" s="68"/>
      <c r="E1530" s="69"/>
      <c r="F1530" s="70"/>
      <c r="G1530" s="67"/>
      <c r="H1530" s="71"/>
      <c r="I1530" s="72"/>
      <c r="J1530" s="72"/>
      <c r="K1530" s="36"/>
      <c r="L1530" s="79"/>
      <c r="M1530" s="79"/>
      <c r="N1530" s="74"/>
      <c r="O1530" s="81" t="s">
        <v>2406</v>
      </c>
      <c r="P1530" s="83">
        <v>42397.701597222222</v>
      </c>
      <c r="Q1530" s="81" t="s">
        <v>3361</v>
      </c>
      <c r="R1530" s="84" t="s">
        <v>4564</v>
      </c>
      <c r="S1530" s="81" t="s">
        <v>4830</v>
      </c>
      <c r="T1530" s="81"/>
      <c r="U1530" s="83">
        <v>42397.701597222222</v>
      </c>
      <c r="V1530" s="84" t="s">
        <v>6627</v>
      </c>
      <c r="W1530" s="81"/>
      <c r="X1530" s="81"/>
      <c r="Y1530" s="87" t="s">
        <v>9023</v>
      </c>
      <c r="Z1530" s="81"/>
    </row>
    <row r="1531" spans="1:26" x14ac:dyDescent="0.25">
      <c r="A1531" s="66" t="s">
        <v>1388</v>
      </c>
      <c r="B1531" s="66" t="s">
        <v>2091</v>
      </c>
      <c r="C1531" s="67"/>
      <c r="D1531" s="68"/>
      <c r="E1531" s="69"/>
      <c r="F1531" s="70"/>
      <c r="G1531" s="67"/>
      <c r="H1531" s="71"/>
      <c r="I1531" s="72"/>
      <c r="J1531" s="72"/>
      <c r="K1531" s="36"/>
      <c r="L1531" s="79"/>
      <c r="M1531" s="79"/>
      <c r="N1531" s="74"/>
      <c r="O1531" s="81" t="s">
        <v>2406</v>
      </c>
      <c r="P1531" s="83">
        <v>42397.701724537037</v>
      </c>
      <c r="Q1531" s="81" t="s">
        <v>3434</v>
      </c>
      <c r="R1531" s="84" t="s">
        <v>4589</v>
      </c>
      <c r="S1531" s="81" t="s">
        <v>4823</v>
      </c>
      <c r="T1531" s="81"/>
      <c r="U1531" s="83">
        <v>42397.701724537037</v>
      </c>
      <c r="V1531" s="84" t="s">
        <v>6628</v>
      </c>
      <c r="W1531" s="81"/>
      <c r="X1531" s="81"/>
      <c r="Y1531" s="87" t="s">
        <v>9024</v>
      </c>
      <c r="Z1531" s="81"/>
    </row>
    <row r="1532" spans="1:26" x14ac:dyDescent="0.25">
      <c r="A1532" s="66" t="s">
        <v>1389</v>
      </c>
      <c r="B1532" s="66" t="s">
        <v>1389</v>
      </c>
      <c r="C1532" s="67"/>
      <c r="D1532" s="68"/>
      <c r="E1532" s="69"/>
      <c r="F1532" s="70"/>
      <c r="G1532" s="67"/>
      <c r="H1532" s="71"/>
      <c r="I1532" s="72"/>
      <c r="J1532" s="72"/>
      <c r="K1532" s="36"/>
      <c r="L1532" s="79"/>
      <c r="M1532" s="79"/>
      <c r="N1532" s="74"/>
      <c r="O1532" s="81" t="s">
        <v>179</v>
      </c>
      <c r="P1532" s="83">
        <v>42397.5937962963</v>
      </c>
      <c r="Q1532" s="81" t="s">
        <v>3435</v>
      </c>
      <c r="R1532" s="84" t="s">
        <v>4390</v>
      </c>
      <c r="S1532" s="81" t="s">
        <v>4870</v>
      </c>
      <c r="T1532" s="81"/>
      <c r="U1532" s="83">
        <v>42397.5937962963</v>
      </c>
      <c r="V1532" s="84" t="s">
        <v>6629</v>
      </c>
      <c r="W1532" s="81"/>
      <c r="X1532" s="81"/>
      <c r="Y1532" s="87" t="s">
        <v>9025</v>
      </c>
      <c r="Z1532" s="81"/>
    </row>
    <row r="1533" spans="1:26" x14ac:dyDescent="0.25">
      <c r="A1533" s="66" t="s">
        <v>1389</v>
      </c>
      <c r="B1533" s="66" t="s">
        <v>1389</v>
      </c>
      <c r="C1533" s="67"/>
      <c r="D1533" s="68"/>
      <c r="E1533" s="69"/>
      <c r="F1533" s="70"/>
      <c r="G1533" s="67"/>
      <c r="H1533" s="71"/>
      <c r="I1533" s="72"/>
      <c r="J1533" s="72"/>
      <c r="K1533" s="36"/>
      <c r="L1533" s="79"/>
      <c r="M1533" s="79"/>
      <c r="N1533" s="74"/>
      <c r="O1533" s="81" t="s">
        <v>179</v>
      </c>
      <c r="P1533" s="83">
        <v>42397.59684027778</v>
      </c>
      <c r="Q1533" s="81" t="s">
        <v>3436</v>
      </c>
      <c r="R1533" s="84" t="s">
        <v>4256</v>
      </c>
      <c r="S1533" s="81" t="s">
        <v>4870</v>
      </c>
      <c r="T1533" s="81"/>
      <c r="U1533" s="83">
        <v>42397.59684027778</v>
      </c>
      <c r="V1533" s="84" t="s">
        <v>6630</v>
      </c>
      <c r="W1533" s="81"/>
      <c r="X1533" s="81"/>
      <c r="Y1533" s="87" t="s">
        <v>9026</v>
      </c>
      <c r="Z1533" s="81"/>
    </row>
    <row r="1534" spans="1:26" x14ac:dyDescent="0.25">
      <c r="A1534" s="66" t="s">
        <v>1390</v>
      </c>
      <c r="B1534" s="66" t="s">
        <v>1389</v>
      </c>
      <c r="C1534" s="67"/>
      <c r="D1534" s="68"/>
      <c r="E1534" s="69"/>
      <c r="F1534" s="70"/>
      <c r="G1534" s="67"/>
      <c r="H1534" s="71"/>
      <c r="I1534" s="72"/>
      <c r="J1534" s="72"/>
      <c r="K1534" s="36"/>
      <c r="L1534" s="79"/>
      <c r="M1534" s="79"/>
      <c r="N1534" s="74"/>
      <c r="O1534" s="81" t="s">
        <v>2406</v>
      </c>
      <c r="P1534" s="83">
        <v>42397.60083333333</v>
      </c>
      <c r="Q1534" s="81" t="s">
        <v>2917</v>
      </c>
      <c r="R1534" s="84" t="s">
        <v>4390</v>
      </c>
      <c r="S1534" s="81" t="s">
        <v>4870</v>
      </c>
      <c r="T1534" s="81"/>
      <c r="U1534" s="83">
        <v>42397.60083333333</v>
      </c>
      <c r="V1534" s="84" t="s">
        <v>6631</v>
      </c>
      <c r="W1534" s="81"/>
      <c r="X1534" s="81"/>
      <c r="Y1534" s="87" t="s">
        <v>9027</v>
      </c>
      <c r="Z1534" s="81"/>
    </row>
    <row r="1535" spans="1:26" x14ac:dyDescent="0.25">
      <c r="A1535" s="66" t="s">
        <v>1390</v>
      </c>
      <c r="B1535" s="66" t="s">
        <v>2016</v>
      </c>
      <c r="C1535" s="67"/>
      <c r="D1535" s="68"/>
      <c r="E1535" s="69"/>
      <c r="F1535" s="70"/>
      <c r="G1535" s="67"/>
      <c r="H1535" s="71"/>
      <c r="I1535" s="72"/>
      <c r="J1535" s="72"/>
      <c r="K1535" s="36"/>
      <c r="L1535" s="79"/>
      <c r="M1535" s="79"/>
      <c r="N1535" s="74"/>
      <c r="O1535" s="81" t="s">
        <v>2406</v>
      </c>
      <c r="P1535" s="83">
        <v>42397.702569444446</v>
      </c>
      <c r="Q1535" s="81" t="s">
        <v>3005</v>
      </c>
      <c r="R1535" s="84" t="s">
        <v>4427</v>
      </c>
      <c r="S1535" s="81" t="s">
        <v>4830</v>
      </c>
      <c r="T1535" s="81"/>
      <c r="U1535" s="83">
        <v>42397.702569444446</v>
      </c>
      <c r="V1535" s="84" t="s">
        <v>6632</v>
      </c>
      <c r="W1535" s="81"/>
      <c r="X1535" s="81"/>
      <c r="Y1535" s="87" t="s">
        <v>9028</v>
      </c>
      <c r="Z1535" s="81"/>
    </row>
    <row r="1536" spans="1:26" x14ac:dyDescent="0.25">
      <c r="A1536" s="66" t="s">
        <v>1391</v>
      </c>
      <c r="B1536" s="66" t="s">
        <v>1754</v>
      </c>
      <c r="C1536" s="67"/>
      <c r="D1536" s="68"/>
      <c r="E1536" s="69"/>
      <c r="F1536" s="70"/>
      <c r="G1536" s="67"/>
      <c r="H1536" s="71"/>
      <c r="I1536" s="72"/>
      <c r="J1536" s="72"/>
      <c r="K1536" s="36"/>
      <c r="L1536" s="79"/>
      <c r="M1536" s="79"/>
      <c r="N1536" s="74"/>
      <c r="O1536" s="81" t="s">
        <v>2406</v>
      </c>
      <c r="P1536" s="83">
        <v>42397.702581018515</v>
      </c>
      <c r="Q1536" s="81" t="s">
        <v>2900</v>
      </c>
      <c r="R1536" s="84" t="s">
        <v>4385</v>
      </c>
      <c r="S1536" s="81" t="s">
        <v>4914</v>
      </c>
      <c r="T1536" s="81" t="s">
        <v>5081</v>
      </c>
      <c r="U1536" s="83">
        <v>42397.702581018515</v>
      </c>
      <c r="V1536" s="84" t="s">
        <v>6633</v>
      </c>
      <c r="W1536" s="81"/>
      <c r="X1536" s="81"/>
      <c r="Y1536" s="87" t="s">
        <v>9029</v>
      </c>
      <c r="Z1536" s="81"/>
    </row>
    <row r="1537" spans="1:26" x14ac:dyDescent="0.25">
      <c r="A1537" s="66" t="s">
        <v>1392</v>
      </c>
      <c r="B1537" s="66" t="s">
        <v>1995</v>
      </c>
      <c r="C1537" s="67"/>
      <c r="D1537" s="68"/>
      <c r="E1537" s="69"/>
      <c r="F1537" s="70"/>
      <c r="G1537" s="67"/>
      <c r="H1537" s="71"/>
      <c r="I1537" s="72"/>
      <c r="J1537" s="72"/>
      <c r="K1537" s="36"/>
      <c r="L1537" s="79"/>
      <c r="M1537" s="79"/>
      <c r="N1537" s="74"/>
      <c r="O1537" s="81" t="s">
        <v>2406</v>
      </c>
      <c r="P1537" s="83">
        <v>42397.702696759261</v>
      </c>
      <c r="Q1537" s="81" t="s">
        <v>3366</v>
      </c>
      <c r="R1537" s="84" t="s">
        <v>4409</v>
      </c>
      <c r="S1537" s="81" t="s">
        <v>4814</v>
      </c>
      <c r="T1537" s="81"/>
      <c r="U1537" s="83">
        <v>42397.702696759261</v>
      </c>
      <c r="V1537" s="84" t="s">
        <v>6634</v>
      </c>
      <c r="W1537" s="81"/>
      <c r="X1537" s="81"/>
      <c r="Y1537" s="87" t="s">
        <v>9030</v>
      </c>
      <c r="Z1537" s="81"/>
    </row>
    <row r="1538" spans="1:26" x14ac:dyDescent="0.25">
      <c r="A1538" s="66" t="s">
        <v>1393</v>
      </c>
      <c r="B1538" s="66" t="s">
        <v>955</v>
      </c>
      <c r="C1538" s="67"/>
      <c r="D1538" s="68"/>
      <c r="E1538" s="69"/>
      <c r="F1538" s="70"/>
      <c r="G1538" s="67"/>
      <c r="H1538" s="71"/>
      <c r="I1538" s="72"/>
      <c r="J1538" s="72"/>
      <c r="K1538" s="36"/>
      <c r="L1538" s="79"/>
      <c r="M1538" s="79"/>
      <c r="N1538" s="74"/>
      <c r="O1538" s="81" t="s">
        <v>2406</v>
      </c>
      <c r="P1538" s="83">
        <v>42397.702743055554</v>
      </c>
      <c r="Q1538" s="81" t="s">
        <v>3422</v>
      </c>
      <c r="R1538" s="84" t="s">
        <v>4582</v>
      </c>
      <c r="S1538" s="81" t="s">
        <v>4830</v>
      </c>
      <c r="T1538" s="81" t="s">
        <v>5147</v>
      </c>
      <c r="U1538" s="83">
        <v>42397.702743055554</v>
      </c>
      <c r="V1538" s="84" t="s">
        <v>6635</v>
      </c>
      <c r="W1538" s="81"/>
      <c r="X1538" s="81"/>
      <c r="Y1538" s="87" t="s">
        <v>9031</v>
      </c>
      <c r="Z1538" s="81"/>
    </row>
    <row r="1539" spans="1:26" x14ac:dyDescent="0.25">
      <c r="A1539" s="66" t="s">
        <v>1394</v>
      </c>
      <c r="B1539" s="66" t="s">
        <v>1394</v>
      </c>
      <c r="C1539" s="67"/>
      <c r="D1539" s="68"/>
      <c r="E1539" s="69"/>
      <c r="F1539" s="70"/>
      <c r="G1539" s="67"/>
      <c r="H1539" s="71"/>
      <c r="I1539" s="72"/>
      <c r="J1539" s="72"/>
      <c r="K1539" s="36"/>
      <c r="L1539" s="79"/>
      <c r="M1539" s="79"/>
      <c r="N1539" s="74"/>
      <c r="O1539" s="81" t="s">
        <v>179</v>
      </c>
      <c r="P1539" s="83">
        <v>42397.703379629631</v>
      </c>
      <c r="Q1539" s="81" t="s">
        <v>3437</v>
      </c>
      <c r="R1539" s="84" t="s">
        <v>4590</v>
      </c>
      <c r="S1539" s="81" t="s">
        <v>4975</v>
      </c>
      <c r="T1539" s="81"/>
      <c r="U1539" s="83">
        <v>42397.703379629631</v>
      </c>
      <c r="V1539" s="84" t="s">
        <v>6636</v>
      </c>
      <c r="W1539" s="81"/>
      <c r="X1539" s="81"/>
      <c r="Y1539" s="87" t="s">
        <v>9032</v>
      </c>
      <c r="Z1539" s="81"/>
    </row>
    <row r="1540" spans="1:26" x14ac:dyDescent="0.25">
      <c r="A1540" s="66" t="s">
        <v>1395</v>
      </c>
      <c r="B1540" s="66" t="s">
        <v>1395</v>
      </c>
      <c r="C1540" s="67"/>
      <c r="D1540" s="68"/>
      <c r="E1540" s="69"/>
      <c r="F1540" s="70"/>
      <c r="G1540" s="67"/>
      <c r="H1540" s="71"/>
      <c r="I1540" s="72"/>
      <c r="J1540" s="72"/>
      <c r="K1540" s="36"/>
      <c r="L1540" s="79"/>
      <c r="M1540" s="79"/>
      <c r="N1540" s="74"/>
      <c r="O1540" s="81" t="s">
        <v>179</v>
      </c>
      <c r="P1540" s="83">
        <v>42397.703472222223</v>
      </c>
      <c r="Q1540" s="81" t="s">
        <v>3438</v>
      </c>
      <c r="R1540" s="84" t="s">
        <v>4564</v>
      </c>
      <c r="S1540" s="81" t="s">
        <v>4830</v>
      </c>
      <c r="T1540" s="81"/>
      <c r="U1540" s="83">
        <v>42397.703472222223</v>
      </c>
      <c r="V1540" s="84" t="s">
        <v>6637</v>
      </c>
      <c r="W1540" s="81"/>
      <c r="X1540" s="81"/>
      <c r="Y1540" s="87" t="s">
        <v>9033</v>
      </c>
      <c r="Z1540" s="81"/>
    </row>
    <row r="1541" spans="1:26" x14ac:dyDescent="0.25">
      <c r="A1541" s="66" t="s">
        <v>1396</v>
      </c>
      <c r="B1541" s="66" t="s">
        <v>1396</v>
      </c>
      <c r="C1541" s="67"/>
      <c r="D1541" s="68"/>
      <c r="E1541" s="69"/>
      <c r="F1541" s="70"/>
      <c r="G1541" s="67"/>
      <c r="H1541" s="71"/>
      <c r="I1541" s="72"/>
      <c r="J1541" s="72"/>
      <c r="K1541" s="36"/>
      <c r="L1541" s="79"/>
      <c r="M1541" s="79"/>
      <c r="N1541" s="74"/>
      <c r="O1541" s="81" t="s">
        <v>179</v>
      </c>
      <c r="P1541" s="83">
        <v>42397.70349537037</v>
      </c>
      <c r="Q1541" s="81" t="s">
        <v>3439</v>
      </c>
      <c r="R1541" s="81" t="s">
        <v>4591</v>
      </c>
      <c r="S1541" s="81" t="s">
        <v>4976</v>
      </c>
      <c r="T1541" s="81"/>
      <c r="U1541" s="83">
        <v>42397.70349537037</v>
      </c>
      <c r="V1541" s="84" t="s">
        <v>6638</v>
      </c>
      <c r="W1541" s="81"/>
      <c r="X1541" s="81"/>
      <c r="Y1541" s="87" t="s">
        <v>9034</v>
      </c>
      <c r="Z1541" s="81"/>
    </row>
    <row r="1542" spans="1:26" x14ac:dyDescent="0.25">
      <c r="A1542" s="66" t="s">
        <v>1397</v>
      </c>
      <c r="B1542" s="66" t="s">
        <v>1995</v>
      </c>
      <c r="C1542" s="67"/>
      <c r="D1542" s="68"/>
      <c r="E1542" s="69"/>
      <c r="F1542" s="70"/>
      <c r="G1542" s="67"/>
      <c r="H1542" s="71"/>
      <c r="I1542" s="72"/>
      <c r="J1542" s="72"/>
      <c r="K1542" s="36"/>
      <c r="L1542" s="79"/>
      <c r="M1542" s="79"/>
      <c r="N1542" s="74"/>
      <c r="O1542" s="81" t="s">
        <v>2406</v>
      </c>
      <c r="P1542" s="83">
        <v>42397.703530092593</v>
      </c>
      <c r="Q1542" s="81" t="s">
        <v>3366</v>
      </c>
      <c r="R1542" s="84" t="s">
        <v>4409</v>
      </c>
      <c r="S1542" s="81" t="s">
        <v>4814</v>
      </c>
      <c r="T1542" s="81"/>
      <c r="U1542" s="83">
        <v>42397.703530092593</v>
      </c>
      <c r="V1542" s="84" t="s">
        <v>6639</v>
      </c>
      <c r="W1542" s="81"/>
      <c r="X1542" s="81"/>
      <c r="Y1542" s="87" t="s">
        <v>9035</v>
      </c>
      <c r="Z1542" s="81"/>
    </row>
    <row r="1543" spans="1:26" x14ac:dyDescent="0.25">
      <c r="A1543" s="66" t="s">
        <v>1398</v>
      </c>
      <c r="B1543" s="66" t="s">
        <v>2281</v>
      </c>
      <c r="C1543" s="67"/>
      <c r="D1543" s="68"/>
      <c r="E1543" s="69"/>
      <c r="F1543" s="70"/>
      <c r="G1543" s="67"/>
      <c r="H1543" s="71"/>
      <c r="I1543" s="72"/>
      <c r="J1543" s="72"/>
      <c r="K1543" s="36"/>
      <c r="L1543" s="79"/>
      <c r="M1543" s="79"/>
      <c r="N1543" s="74"/>
      <c r="O1543" s="81" t="s">
        <v>2407</v>
      </c>
      <c r="P1543" s="83">
        <v>42397.703530092593</v>
      </c>
      <c r="Q1543" s="81" t="s">
        <v>3440</v>
      </c>
      <c r="R1543" s="81"/>
      <c r="S1543" s="81"/>
      <c r="T1543" s="81"/>
      <c r="U1543" s="83">
        <v>42397.703530092593</v>
      </c>
      <c r="V1543" s="84" t="s">
        <v>6640</v>
      </c>
      <c r="W1543" s="81"/>
      <c r="X1543" s="81"/>
      <c r="Y1543" s="87" t="s">
        <v>9036</v>
      </c>
      <c r="Z1543" s="81"/>
    </row>
    <row r="1544" spans="1:26" x14ac:dyDescent="0.25">
      <c r="A1544" s="66" t="s">
        <v>1398</v>
      </c>
      <c r="B1544" s="66" t="s">
        <v>2282</v>
      </c>
      <c r="C1544" s="67"/>
      <c r="D1544" s="68"/>
      <c r="E1544" s="69"/>
      <c r="F1544" s="70"/>
      <c r="G1544" s="67"/>
      <c r="H1544" s="71"/>
      <c r="I1544" s="72"/>
      <c r="J1544" s="72"/>
      <c r="K1544" s="36"/>
      <c r="L1544" s="79"/>
      <c r="M1544" s="79"/>
      <c r="N1544" s="74"/>
      <c r="O1544" s="81" t="s">
        <v>2407</v>
      </c>
      <c r="P1544" s="83">
        <v>42397.598668981482</v>
      </c>
      <c r="Q1544" s="81" t="s">
        <v>3441</v>
      </c>
      <c r="R1544" s="81"/>
      <c r="S1544" s="81"/>
      <c r="T1544" s="81"/>
      <c r="U1544" s="83">
        <v>42397.598668981482</v>
      </c>
      <c r="V1544" s="84" t="s">
        <v>6641</v>
      </c>
      <c r="W1544" s="81"/>
      <c r="X1544" s="81"/>
      <c r="Y1544" s="87" t="s">
        <v>9037</v>
      </c>
      <c r="Z1544" s="81"/>
    </row>
    <row r="1545" spans="1:26" x14ac:dyDescent="0.25">
      <c r="A1545" s="66" t="s">
        <v>1399</v>
      </c>
      <c r="B1545" s="66" t="s">
        <v>1399</v>
      </c>
      <c r="C1545" s="67"/>
      <c r="D1545" s="68"/>
      <c r="E1545" s="69"/>
      <c r="F1545" s="70"/>
      <c r="G1545" s="67"/>
      <c r="H1545" s="71"/>
      <c r="I1545" s="72"/>
      <c r="J1545" s="72"/>
      <c r="K1545" s="36"/>
      <c r="L1545" s="79"/>
      <c r="M1545" s="79"/>
      <c r="N1545" s="74"/>
      <c r="O1545" s="81" t="s">
        <v>179</v>
      </c>
      <c r="P1545" s="83">
        <v>42397.703599537039</v>
      </c>
      <c r="Q1545" s="81" t="s">
        <v>3442</v>
      </c>
      <c r="R1545" s="81"/>
      <c r="S1545" s="81"/>
      <c r="T1545" s="81"/>
      <c r="U1545" s="83">
        <v>42397.703599537039</v>
      </c>
      <c r="V1545" s="84" t="s">
        <v>6642</v>
      </c>
      <c r="W1545" s="81"/>
      <c r="X1545" s="81"/>
      <c r="Y1545" s="87" t="s">
        <v>9038</v>
      </c>
      <c r="Z1545" s="81"/>
    </row>
    <row r="1546" spans="1:26" x14ac:dyDescent="0.25">
      <c r="A1546" s="66" t="s">
        <v>1400</v>
      </c>
      <c r="B1546" s="66" t="s">
        <v>1754</v>
      </c>
      <c r="C1546" s="67"/>
      <c r="D1546" s="68"/>
      <c r="E1546" s="69"/>
      <c r="F1546" s="70"/>
      <c r="G1546" s="67"/>
      <c r="H1546" s="71"/>
      <c r="I1546" s="72"/>
      <c r="J1546" s="72"/>
      <c r="K1546" s="36"/>
      <c r="L1546" s="79"/>
      <c r="M1546" s="79"/>
      <c r="N1546" s="74"/>
      <c r="O1546" s="81" t="s">
        <v>2406</v>
      </c>
      <c r="P1546" s="83">
        <v>42397.703645833331</v>
      </c>
      <c r="Q1546" s="81" t="s">
        <v>2900</v>
      </c>
      <c r="R1546" s="84" t="s">
        <v>4385</v>
      </c>
      <c r="S1546" s="81" t="s">
        <v>4914</v>
      </c>
      <c r="T1546" s="81" t="s">
        <v>5081</v>
      </c>
      <c r="U1546" s="83">
        <v>42397.703645833331</v>
      </c>
      <c r="V1546" s="84" t="s">
        <v>6643</v>
      </c>
      <c r="W1546" s="81"/>
      <c r="X1546" s="81"/>
      <c r="Y1546" s="87" t="s">
        <v>9039</v>
      </c>
      <c r="Z1546" s="81"/>
    </row>
    <row r="1547" spans="1:26" x14ac:dyDescent="0.25">
      <c r="A1547" s="66" t="s">
        <v>1401</v>
      </c>
      <c r="B1547" s="66" t="s">
        <v>1423</v>
      </c>
      <c r="C1547" s="67"/>
      <c r="D1547" s="68"/>
      <c r="E1547" s="69"/>
      <c r="F1547" s="70"/>
      <c r="G1547" s="67"/>
      <c r="H1547" s="71"/>
      <c r="I1547" s="72"/>
      <c r="J1547" s="72"/>
      <c r="K1547" s="36"/>
      <c r="L1547" s="79"/>
      <c r="M1547" s="79"/>
      <c r="N1547" s="74"/>
      <c r="O1547" s="81" t="s">
        <v>2406</v>
      </c>
      <c r="P1547" s="83">
        <v>42397.703680555554</v>
      </c>
      <c r="Q1547" s="81" t="s">
        <v>3443</v>
      </c>
      <c r="R1547" s="84" t="s">
        <v>4592</v>
      </c>
      <c r="S1547" s="81" t="s">
        <v>4814</v>
      </c>
      <c r="T1547" s="81"/>
      <c r="U1547" s="83">
        <v>42397.703680555554</v>
      </c>
      <c r="V1547" s="84" t="s">
        <v>6644</v>
      </c>
      <c r="W1547" s="81"/>
      <c r="X1547" s="81"/>
      <c r="Y1547" s="87" t="s">
        <v>9040</v>
      </c>
      <c r="Z1547" s="81"/>
    </row>
    <row r="1548" spans="1:26" x14ac:dyDescent="0.25">
      <c r="A1548" s="66" t="s">
        <v>1402</v>
      </c>
      <c r="B1548" s="66" t="s">
        <v>1402</v>
      </c>
      <c r="C1548" s="67"/>
      <c r="D1548" s="68"/>
      <c r="E1548" s="69"/>
      <c r="F1548" s="70"/>
      <c r="G1548" s="67"/>
      <c r="H1548" s="71"/>
      <c r="I1548" s="72"/>
      <c r="J1548" s="72"/>
      <c r="K1548" s="36"/>
      <c r="L1548" s="79"/>
      <c r="M1548" s="79"/>
      <c r="N1548" s="74"/>
      <c r="O1548" s="81" t="s">
        <v>179</v>
      </c>
      <c r="P1548" s="83">
        <v>42397.703715277778</v>
      </c>
      <c r="Q1548" s="81" t="s">
        <v>3444</v>
      </c>
      <c r="R1548" s="84" t="s">
        <v>4422</v>
      </c>
      <c r="S1548" s="81" t="s">
        <v>4886</v>
      </c>
      <c r="T1548" s="81"/>
      <c r="U1548" s="83">
        <v>42397.703715277778</v>
      </c>
      <c r="V1548" s="84" t="s">
        <v>6645</v>
      </c>
      <c r="W1548" s="81"/>
      <c r="X1548" s="81"/>
      <c r="Y1548" s="87" t="s">
        <v>9041</v>
      </c>
      <c r="Z1548" s="81"/>
    </row>
    <row r="1549" spans="1:26" x14ac:dyDescent="0.25">
      <c r="A1549" s="66" t="s">
        <v>1403</v>
      </c>
      <c r="B1549" s="66" t="s">
        <v>1403</v>
      </c>
      <c r="C1549" s="67"/>
      <c r="D1549" s="68"/>
      <c r="E1549" s="69"/>
      <c r="F1549" s="70"/>
      <c r="G1549" s="67"/>
      <c r="H1549" s="71"/>
      <c r="I1549" s="72"/>
      <c r="J1549" s="72"/>
      <c r="K1549" s="36"/>
      <c r="L1549" s="79"/>
      <c r="M1549" s="79"/>
      <c r="N1549" s="74"/>
      <c r="O1549" s="81" t="s">
        <v>179</v>
      </c>
      <c r="P1549" s="83">
        <v>42397.703761574077</v>
      </c>
      <c r="Q1549" s="81" t="s">
        <v>3445</v>
      </c>
      <c r="R1549" s="84" t="s">
        <v>4593</v>
      </c>
      <c r="S1549" s="81" t="s">
        <v>4823</v>
      </c>
      <c r="T1549" s="81"/>
      <c r="U1549" s="83">
        <v>42397.703761574077</v>
      </c>
      <c r="V1549" s="84" t="s">
        <v>6646</v>
      </c>
      <c r="W1549" s="81"/>
      <c r="X1549" s="81"/>
      <c r="Y1549" s="87" t="s">
        <v>9042</v>
      </c>
      <c r="Z1549" s="81"/>
    </row>
    <row r="1550" spans="1:26" x14ac:dyDescent="0.25">
      <c r="A1550" s="66" t="s">
        <v>1404</v>
      </c>
      <c r="B1550" s="66" t="s">
        <v>2018</v>
      </c>
      <c r="C1550" s="67"/>
      <c r="D1550" s="68"/>
      <c r="E1550" s="69"/>
      <c r="F1550" s="70"/>
      <c r="G1550" s="67"/>
      <c r="H1550" s="71"/>
      <c r="I1550" s="72"/>
      <c r="J1550" s="72"/>
      <c r="K1550" s="36"/>
      <c r="L1550" s="79"/>
      <c r="M1550" s="79"/>
      <c r="N1550" s="74"/>
      <c r="O1550" s="81" t="s">
        <v>2406</v>
      </c>
      <c r="P1550" s="83">
        <v>42397.703668981485</v>
      </c>
      <c r="Q1550" s="81" t="s">
        <v>2937</v>
      </c>
      <c r="R1550" s="81"/>
      <c r="S1550" s="81"/>
      <c r="T1550" s="81"/>
      <c r="U1550" s="83">
        <v>42397.703668981485</v>
      </c>
      <c r="V1550" s="84" t="s">
        <v>6647</v>
      </c>
      <c r="W1550" s="81"/>
      <c r="X1550" s="81"/>
      <c r="Y1550" s="87" t="s">
        <v>9043</v>
      </c>
      <c r="Z1550" s="81"/>
    </row>
    <row r="1551" spans="1:26" x14ac:dyDescent="0.25">
      <c r="A1551" s="66" t="s">
        <v>1404</v>
      </c>
      <c r="B1551" s="66" t="s">
        <v>1768</v>
      </c>
      <c r="C1551" s="67"/>
      <c r="D1551" s="68"/>
      <c r="E1551" s="69"/>
      <c r="F1551" s="70"/>
      <c r="G1551" s="67"/>
      <c r="H1551" s="71"/>
      <c r="I1551" s="72"/>
      <c r="J1551" s="72"/>
      <c r="K1551" s="36"/>
      <c r="L1551" s="79"/>
      <c r="M1551" s="79"/>
      <c r="N1551" s="74"/>
      <c r="O1551" s="81" t="s">
        <v>2406</v>
      </c>
      <c r="P1551" s="83">
        <v>42397.703668981485</v>
      </c>
      <c r="Q1551" s="81" t="s">
        <v>2937</v>
      </c>
      <c r="R1551" s="81"/>
      <c r="S1551" s="81"/>
      <c r="T1551" s="81"/>
      <c r="U1551" s="83">
        <v>42397.703668981485</v>
      </c>
      <c r="V1551" s="84" t="s">
        <v>6647</v>
      </c>
      <c r="W1551" s="81"/>
      <c r="X1551" s="81"/>
      <c r="Y1551" s="87" t="s">
        <v>9043</v>
      </c>
      <c r="Z1551" s="81"/>
    </row>
    <row r="1552" spans="1:26" x14ac:dyDescent="0.25">
      <c r="A1552" s="66" t="s">
        <v>1404</v>
      </c>
      <c r="B1552" s="66" t="s">
        <v>2018</v>
      </c>
      <c r="C1552" s="67"/>
      <c r="D1552" s="68"/>
      <c r="E1552" s="69"/>
      <c r="F1552" s="70"/>
      <c r="G1552" s="67"/>
      <c r="H1552" s="71"/>
      <c r="I1552" s="72"/>
      <c r="J1552" s="72"/>
      <c r="K1552" s="36"/>
      <c r="L1552" s="79"/>
      <c r="M1552" s="79"/>
      <c r="N1552" s="74"/>
      <c r="O1552" s="81" t="s">
        <v>2406</v>
      </c>
      <c r="P1552" s="83">
        <v>42397.703935185185</v>
      </c>
      <c r="Q1552" s="81" t="s">
        <v>2738</v>
      </c>
      <c r="R1552" s="81"/>
      <c r="S1552" s="81"/>
      <c r="T1552" s="81"/>
      <c r="U1552" s="83">
        <v>42397.703935185185</v>
      </c>
      <c r="V1552" s="84" t="s">
        <v>6648</v>
      </c>
      <c r="W1552" s="81"/>
      <c r="X1552" s="81"/>
      <c r="Y1552" s="87" t="s">
        <v>9044</v>
      </c>
      <c r="Z1552" s="81"/>
    </row>
    <row r="1553" spans="1:26" x14ac:dyDescent="0.25">
      <c r="A1553" s="66" t="s">
        <v>1404</v>
      </c>
      <c r="B1553" s="66" t="s">
        <v>1768</v>
      </c>
      <c r="C1553" s="67"/>
      <c r="D1553" s="68"/>
      <c r="E1553" s="69"/>
      <c r="F1553" s="70"/>
      <c r="G1553" s="67"/>
      <c r="H1553" s="71"/>
      <c r="I1553" s="72"/>
      <c r="J1553" s="72"/>
      <c r="K1553" s="36"/>
      <c r="L1553" s="79"/>
      <c r="M1553" s="79"/>
      <c r="N1553" s="74"/>
      <c r="O1553" s="81" t="s">
        <v>2406</v>
      </c>
      <c r="P1553" s="83">
        <v>42397.703935185185</v>
      </c>
      <c r="Q1553" s="81" t="s">
        <v>2738</v>
      </c>
      <c r="R1553" s="81"/>
      <c r="S1553" s="81"/>
      <c r="T1553" s="81"/>
      <c r="U1553" s="83">
        <v>42397.703935185185</v>
      </c>
      <c r="V1553" s="84" t="s">
        <v>6648</v>
      </c>
      <c r="W1553" s="81"/>
      <c r="X1553" s="81"/>
      <c r="Y1553" s="87" t="s">
        <v>9044</v>
      </c>
      <c r="Z1553" s="81"/>
    </row>
    <row r="1554" spans="1:26" x14ac:dyDescent="0.25">
      <c r="A1554" s="66" t="s">
        <v>1405</v>
      </c>
      <c r="B1554" s="66" t="s">
        <v>1405</v>
      </c>
      <c r="C1554" s="67"/>
      <c r="D1554" s="68"/>
      <c r="E1554" s="69"/>
      <c r="F1554" s="70"/>
      <c r="G1554" s="67"/>
      <c r="H1554" s="71"/>
      <c r="I1554" s="72"/>
      <c r="J1554" s="72"/>
      <c r="K1554" s="36"/>
      <c r="L1554" s="79"/>
      <c r="M1554" s="79"/>
      <c r="N1554" s="74"/>
      <c r="O1554" s="81" t="s">
        <v>179</v>
      </c>
      <c r="P1554" s="83">
        <v>42397.70412037037</v>
      </c>
      <c r="Q1554" s="81" t="s">
        <v>3446</v>
      </c>
      <c r="R1554" s="81"/>
      <c r="S1554" s="81"/>
      <c r="T1554" s="81"/>
      <c r="U1554" s="83">
        <v>42397.70412037037</v>
      </c>
      <c r="V1554" s="84" t="s">
        <v>6649</v>
      </c>
      <c r="W1554" s="81"/>
      <c r="X1554" s="81"/>
      <c r="Y1554" s="87" t="s">
        <v>9045</v>
      </c>
      <c r="Z1554" s="81"/>
    </row>
    <row r="1555" spans="1:26" x14ac:dyDescent="0.25">
      <c r="A1555" s="66" t="s">
        <v>1406</v>
      </c>
      <c r="B1555" s="66" t="s">
        <v>1406</v>
      </c>
      <c r="C1555" s="67"/>
      <c r="D1555" s="68"/>
      <c r="E1555" s="69"/>
      <c r="F1555" s="70"/>
      <c r="G1555" s="67"/>
      <c r="H1555" s="71"/>
      <c r="I1555" s="72"/>
      <c r="J1555" s="72"/>
      <c r="K1555" s="36"/>
      <c r="L1555" s="79"/>
      <c r="M1555" s="79"/>
      <c r="N1555" s="74"/>
      <c r="O1555" s="81" t="s">
        <v>179</v>
      </c>
      <c r="P1555" s="83">
        <v>42397.70416666667</v>
      </c>
      <c r="Q1555" s="81" t="s">
        <v>3447</v>
      </c>
      <c r="R1555" s="84" t="s">
        <v>4409</v>
      </c>
      <c r="S1555" s="81" t="s">
        <v>4814</v>
      </c>
      <c r="T1555" s="81"/>
      <c r="U1555" s="83">
        <v>42397.70416666667</v>
      </c>
      <c r="V1555" s="84" t="s">
        <v>6650</v>
      </c>
      <c r="W1555" s="81"/>
      <c r="X1555" s="81"/>
      <c r="Y1555" s="87" t="s">
        <v>9046</v>
      </c>
      <c r="Z1555" s="81"/>
    </row>
    <row r="1556" spans="1:26" x14ac:dyDescent="0.25">
      <c r="A1556" s="66" t="s">
        <v>1407</v>
      </c>
      <c r="B1556" s="66" t="s">
        <v>1407</v>
      </c>
      <c r="C1556" s="67"/>
      <c r="D1556" s="68"/>
      <c r="E1556" s="69"/>
      <c r="F1556" s="70"/>
      <c r="G1556" s="67"/>
      <c r="H1556" s="71"/>
      <c r="I1556" s="72"/>
      <c r="J1556" s="72"/>
      <c r="K1556" s="36"/>
      <c r="L1556" s="79"/>
      <c r="M1556" s="79"/>
      <c r="N1556" s="74"/>
      <c r="O1556" s="81" t="s">
        <v>179</v>
      </c>
      <c r="P1556" s="83">
        <v>42397.704756944448</v>
      </c>
      <c r="Q1556" s="81" t="s">
        <v>3448</v>
      </c>
      <c r="R1556" s="84" t="s">
        <v>4594</v>
      </c>
      <c r="S1556" s="81" t="s">
        <v>4977</v>
      </c>
      <c r="T1556" s="81"/>
      <c r="U1556" s="83">
        <v>42397.704756944448</v>
      </c>
      <c r="V1556" s="84" t="s">
        <v>6651</v>
      </c>
      <c r="W1556" s="81"/>
      <c r="X1556" s="81"/>
      <c r="Y1556" s="87" t="s">
        <v>9047</v>
      </c>
      <c r="Z1556" s="81"/>
    </row>
    <row r="1557" spans="1:26" x14ac:dyDescent="0.25">
      <c r="A1557" s="66" t="s">
        <v>1408</v>
      </c>
      <c r="B1557" s="66" t="s">
        <v>1408</v>
      </c>
      <c r="C1557" s="67"/>
      <c r="D1557" s="68"/>
      <c r="E1557" s="69"/>
      <c r="F1557" s="70"/>
      <c r="G1557" s="67"/>
      <c r="H1557" s="71"/>
      <c r="I1557" s="72"/>
      <c r="J1557" s="72"/>
      <c r="K1557" s="36"/>
      <c r="L1557" s="79"/>
      <c r="M1557" s="79"/>
      <c r="N1557" s="74"/>
      <c r="O1557" s="81" t="s">
        <v>179</v>
      </c>
      <c r="P1557" s="83">
        <v>42397.704953703702</v>
      </c>
      <c r="Q1557" s="81" t="s">
        <v>3449</v>
      </c>
      <c r="R1557" s="84" t="s">
        <v>4253</v>
      </c>
      <c r="S1557" s="81" t="s">
        <v>4869</v>
      </c>
      <c r="T1557" s="81"/>
      <c r="U1557" s="83">
        <v>42397.704953703702</v>
      </c>
      <c r="V1557" s="84" t="s">
        <v>6652</v>
      </c>
      <c r="W1557" s="81"/>
      <c r="X1557" s="81"/>
      <c r="Y1557" s="87" t="s">
        <v>9048</v>
      </c>
      <c r="Z1557" s="81"/>
    </row>
    <row r="1558" spans="1:26" x14ac:dyDescent="0.25">
      <c r="A1558" s="66" t="s">
        <v>1409</v>
      </c>
      <c r="B1558" s="66" t="s">
        <v>1423</v>
      </c>
      <c r="C1558" s="67"/>
      <c r="D1558" s="68"/>
      <c r="E1558" s="69"/>
      <c r="F1558" s="70"/>
      <c r="G1558" s="67"/>
      <c r="H1558" s="71"/>
      <c r="I1558" s="72"/>
      <c r="J1558" s="72"/>
      <c r="K1558" s="36"/>
      <c r="L1558" s="79"/>
      <c r="M1558" s="79"/>
      <c r="N1558" s="74"/>
      <c r="O1558" s="81" t="s">
        <v>2406</v>
      </c>
      <c r="P1558" s="83">
        <v>42397.704976851855</v>
      </c>
      <c r="Q1558" s="81" t="s">
        <v>3443</v>
      </c>
      <c r="R1558" s="84" t="s">
        <v>4592</v>
      </c>
      <c r="S1558" s="81" t="s">
        <v>4814</v>
      </c>
      <c r="T1558" s="81"/>
      <c r="U1558" s="83">
        <v>42397.704976851855</v>
      </c>
      <c r="V1558" s="84" t="s">
        <v>6653</v>
      </c>
      <c r="W1558" s="81"/>
      <c r="X1558" s="81"/>
      <c r="Y1558" s="87" t="s">
        <v>9049</v>
      </c>
      <c r="Z1558" s="81"/>
    </row>
    <row r="1559" spans="1:26" x14ac:dyDescent="0.25">
      <c r="A1559" s="66" t="s">
        <v>1410</v>
      </c>
      <c r="B1559" s="66" t="s">
        <v>2283</v>
      </c>
      <c r="C1559" s="67"/>
      <c r="D1559" s="68"/>
      <c r="E1559" s="69"/>
      <c r="F1559" s="70"/>
      <c r="G1559" s="67"/>
      <c r="H1559" s="71"/>
      <c r="I1559" s="72"/>
      <c r="J1559" s="72"/>
      <c r="K1559" s="36"/>
      <c r="L1559" s="79"/>
      <c r="M1559" s="79"/>
      <c r="N1559" s="74"/>
      <c r="O1559" s="81" t="s">
        <v>2406</v>
      </c>
      <c r="P1559" s="83">
        <v>42397.705358796295</v>
      </c>
      <c r="Q1559" s="81" t="s">
        <v>3450</v>
      </c>
      <c r="R1559" s="81"/>
      <c r="S1559" s="81"/>
      <c r="T1559" s="81"/>
      <c r="U1559" s="83">
        <v>42397.705358796295</v>
      </c>
      <c r="V1559" s="84" t="s">
        <v>6654</v>
      </c>
      <c r="W1559" s="81"/>
      <c r="X1559" s="81"/>
      <c r="Y1559" s="87" t="s">
        <v>9050</v>
      </c>
      <c r="Z1559" s="87" t="s">
        <v>10053</v>
      </c>
    </row>
    <row r="1560" spans="1:26" x14ac:dyDescent="0.25">
      <c r="A1560" s="66" t="s">
        <v>1410</v>
      </c>
      <c r="B1560" s="66" t="s">
        <v>2219</v>
      </c>
      <c r="C1560" s="67"/>
      <c r="D1560" s="68"/>
      <c r="E1560" s="69"/>
      <c r="F1560" s="70"/>
      <c r="G1560" s="67"/>
      <c r="H1560" s="71"/>
      <c r="I1560" s="72"/>
      <c r="J1560" s="72"/>
      <c r="K1560" s="36"/>
      <c r="L1560" s="79"/>
      <c r="M1560" s="79"/>
      <c r="N1560" s="74"/>
      <c r="O1560" s="81" t="s">
        <v>2406</v>
      </c>
      <c r="P1560" s="83">
        <v>42397.705358796295</v>
      </c>
      <c r="Q1560" s="81" t="s">
        <v>3450</v>
      </c>
      <c r="R1560" s="81"/>
      <c r="S1560" s="81"/>
      <c r="T1560" s="81"/>
      <c r="U1560" s="83">
        <v>42397.705358796295</v>
      </c>
      <c r="V1560" s="84" t="s">
        <v>6654</v>
      </c>
      <c r="W1560" s="81"/>
      <c r="X1560" s="81"/>
      <c r="Y1560" s="87" t="s">
        <v>9050</v>
      </c>
      <c r="Z1560" s="87" t="s">
        <v>10053</v>
      </c>
    </row>
    <row r="1561" spans="1:26" x14ac:dyDescent="0.25">
      <c r="A1561" s="66" t="s">
        <v>1410</v>
      </c>
      <c r="B1561" s="66" t="s">
        <v>2284</v>
      </c>
      <c r="C1561" s="67"/>
      <c r="D1561" s="68"/>
      <c r="E1561" s="69"/>
      <c r="F1561" s="70"/>
      <c r="G1561" s="67"/>
      <c r="H1561" s="71"/>
      <c r="I1561" s="72"/>
      <c r="J1561" s="72"/>
      <c r="K1561" s="36"/>
      <c r="L1561" s="79"/>
      <c r="M1561" s="79"/>
      <c r="N1561" s="74"/>
      <c r="O1561" s="81" t="s">
        <v>2406</v>
      </c>
      <c r="P1561" s="83">
        <v>42397.705358796295</v>
      </c>
      <c r="Q1561" s="81" t="s">
        <v>3450</v>
      </c>
      <c r="R1561" s="81"/>
      <c r="S1561" s="81"/>
      <c r="T1561" s="81"/>
      <c r="U1561" s="83">
        <v>42397.705358796295</v>
      </c>
      <c r="V1561" s="84" t="s">
        <v>6654</v>
      </c>
      <c r="W1561" s="81"/>
      <c r="X1561" s="81"/>
      <c r="Y1561" s="87" t="s">
        <v>9050</v>
      </c>
      <c r="Z1561" s="87" t="s">
        <v>10053</v>
      </c>
    </row>
    <row r="1562" spans="1:26" x14ac:dyDescent="0.25">
      <c r="A1562" s="66" t="s">
        <v>1410</v>
      </c>
      <c r="B1562" s="66" t="s">
        <v>2285</v>
      </c>
      <c r="C1562" s="67"/>
      <c r="D1562" s="68"/>
      <c r="E1562" s="69"/>
      <c r="F1562" s="70"/>
      <c r="G1562" s="67"/>
      <c r="H1562" s="71"/>
      <c r="I1562" s="72"/>
      <c r="J1562" s="72"/>
      <c r="K1562" s="36"/>
      <c r="L1562" s="79"/>
      <c r="M1562" s="79"/>
      <c r="N1562" s="74"/>
      <c r="O1562" s="81" t="s">
        <v>2407</v>
      </c>
      <c r="P1562" s="83">
        <v>42397.705358796295</v>
      </c>
      <c r="Q1562" s="81" t="s">
        <v>3450</v>
      </c>
      <c r="R1562" s="81"/>
      <c r="S1562" s="81"/>
      <c r="T1562" s="81"/>
      <c r="U1562" s="83">
        <v>42397.705358796295</v>
      </c>
      <c r="V1562" s="84" t="s">
        <v>6654</v>
      </c>
      <c r="W1562" s="81"/>
      <c r="X1562" s="81"/>
      <c r="Y1562" s="87" t="s">
        <v>9050</v>
      </c>
      <c r="Z1562" s="87" t="s">
        <v>10053</v>
      </c>
    </row>
    <row r="1563" spans="1:26" x14ac:dyDescent="0.25">
      <c r="A1563" s="66" t="s">
        <v>1411</v>
      </c>
      <c r="B1563" s="66" t="s">
        <v>2182</v>
      </c>
      <c r="C1563" s="67"/>
      <c r="D1563" s="68"/>
      <c r="E1563" s="69"/>
      <c r="F1563" s="70"/>
      <c r="G1563" s="67"/>
      <c r="H1563" s="71"/>
      <c r="I1563" s="72"/>
      <c r="J1563" s="72"/>
      <c r="K1563" s="36"/>
      <c r="L1563" s="79"/>
      <c r="M1563" s="79"/>
      <c r="N1563" s="74"/>
      <c r="O1563" s="81" t="s">
        <v>2406</v>
      </c>
      <c r="P1563" s="83">
        <v>42397.706006944441</v>
      </c>
      <c r="Q1563" s="81" t="s">
        <v>3451</v>
      </c>
      <c r="R1563" s="84" t="s">
        <v>4595</v>
      </c>
      <c r="S1563" s="81" t="s">
        <v>4848</v>
      </c>
      <c r="T1563" s="81"/>
      <c r="U1563" s="83">
        <v>42397.706006944441</v>
      </c>
      <c r="V1563" s="84" t="s">
        <v>6655</v>
      </c>
      <c r="W1563" s="81"/>
      <c r="X1563" s="81"/>
      <c r="Y1563" s="87" t="s">
        <v>9051</v>
      </c>
      <c r="Z1563" s="81"/>
    </row>
    <row r="1564" spans="1:26" x14ac:dyDescent="0.25">
      <c r="A1564" s="66" t="s">
        <v>1412</v>
      </c>
      <c r="B1564" s="66" t="s">
        <v>1412</v>
      </c>
      <c r="C1564" s="67"/>
      <c r="D1564" s="68"/>
      <c r="E1564" s="69"/>
      <c r="F1564" s="70"/>
      <c r="G1564" s="67"/>
      <c r="H1564" s="71"/>
      <c r="I1564" s="72"/>
      <c r="J1564" s="72"/>
      <c r="K1564" s="36"/>
      <c r="L1564" s="79"/>
      <c r="M1564" s="79"/>
      <c r="N1564" s="74"/>
      <c r="O1564" s="81" t="s">
        <v>179</v>
      </c>
      <c r="P1564" s="83">
        <v>42397.706944444442</v>
      </c>
      <c r="Q1564" s="81" t="s">
        <v>3452</v>
      </c>
      <c r="R1564" s="84" t="s">
        <v>4195</v>
      </c>
      <c r="S1564" s="81" t="s">
        <v>4836</v>
      </c>
      <c r="T1564" s="81"/>
      <c r="U1564" s="83">
        <v>42397.706944444442</v>
      </c>
      <c r="V1564" s="84" t="s">
        <v>6656</v>
      </c>
      <c r="W1564" s="81"/>
      <c r="X1564" s="81"/>
      <c r="Y1564" s="87" t="s">
        <v>9052</v>
      </c>
      <c r="Z1564" s="81"/>
    </row>
    <row r="1565" spans="1:26" x14ac:dyDescent="0.25">
      <c r="A1565" s="66" t="s">
        <v>1413</v>
      </c>
      <c r="B1565" s="66" t="s">
        <v>1413</v>
      </c>
      <c r="C1565" s="67"/>
      <c r="D1565" s="68"/>
      <c r="E1565" s="69"/>
      <c r="F1565" s="70"/>
      <c r="G1565" s="67"/>
      <c r="H1565" s="71"/>
      <c r="I1565" s="72"/>
      <c r="J1565" s="72"/>
      <c r="K1565" s="36"/>
      <c r="L1565" s="79"/>
      <c r="M1565" s="79"/>
      <c r="N1565" s="74"/>
      <c r="O1565" s="81" t="s">
        <v>179</v>
      </c>
      <c r="P1565" s="83">
        <v>42397.707245370373</v>
      </c>
      <c r="Q1565" s="81" t="s">
        <v>3453</v>
      </c>
      <c r="R1565" s="84" t="s">
        <v>4596</v>
      </c>
      <c r="S1565" s="81" t="s">
        <v>4814</v>
      </c>
      <c r="T1565" s="81"/>
      <c r="U1565" s="83">
        <v>42397.707245370373</v>
      </c>
      <c r="V1565" s="84" t="s">
        <v>6657</v>
      </c>
      <c r="W1565" s="81"/>
      <c r="X1565" s="81"/>
      <c r="Y1565" s="87" t="s">
        <v>9053</v>
      </c>
      <c r="Z1565" s="81"/>
    </row>
    <row r="1566" spans="1:26" x14ac:dyDescent="0.25">
      <c r="A1566" s="66" t="s">
        <v>1414</v>
      </c>
      <c r="B1566" s="66" t="s">
        <v>1414</v>
      </c>
      <c r="C1566" s="67"/>
      <c r="D1566" s="68"/>
      <c r="E1566" s="69"/>
      <c r="F1566" s="70"/>
      <c r="G1566" s="67"/>
      <c r="H1566" s="71"/>
      <c r="I1566" s="72"/>
      <c r="J1566" s="72"/>
      <c r="K1566" s="36"/>
      <c r="L1566" s="79"/>
      <c r="M1566" s="79"/>
      <c r="N1566" s="74"/>
      <c r="O1566" s="81" t="s">
        <v>179</v>
      </c>
      <c r="P1566" s="83">
        <v>42397.676030092596</v>
      </c>
      <c r="Q1566" s="81" t="s">
        <v>3454</v>
      </c>
      <c r="R1566" s="84" t="s">
        <v>4597</v>
      </c>
      <c r="S1566" s="81" t="s">
        <v>4944</v>
      </c>
      <c r="T1566" s="81"/>
      <c r="U1566" s="83">
        <v>42397.676030092596</v>
      </c>
      <c r="V1566" s="84" t="s">
        <v>6658</v>
      </c>
      <c r="W1566" s="81"/>
      <c r="X1566" s="81"/>
      <c r="Y1566" s="87" t="s">
        <v>9054</v>
      </c>
      <c r="Z1566" s="81"/>
    </row>
    <row r="1567" spans="1:26" x14ac:dyDescent="0.25">
      <c r="A1567" s="66" t="s">
        <v>1414</v>
      </c>
      <c r="B1567" s="66" t="s">
        <v>1414</v>
      </c>
      <c r="C1567" s="67"/>
      <c r="D1567" s="68"/>
      <c r="E1567" s="69"/>
      <c r="F1567" s="70"/>
      <c r="G1567" s="67"/>
      <c r="H1567" s="71"/>
      <c r="I1567" s="72"/>
      <c r="J1567" s="72"/>
      <c r="K1567" s="36"/>
      <c r="L1567" s="79"/>
      <c r="M1567" s="79"/>
      <c r="N1567" s="74"/>
      <c r="O1567" s="81" t="s">
        <v>179</v>
      </c>
      <c r="P1567" s="83">
        <v>42397.707951388889</v>
      </c>
      <c r="Q1567" s="81" t="s">
        <v>3455</v>
      </c>
      <c r="R1567" s="84" t="s">
        <v>4598</v>
      </c>
      <c r="S1567" s="81" t="s">
        <v>4944</v>
      </c>
      <c r="T1567" s="81"/>
      <c r="U1567" s="83">
        <v>42397.707951388889</v>
      </c>
      <c r="V1567" s="84" t="s">
        <v>6659</v>
      </c>
      <c r="W1567" s="81"/>
      <c r="X1567" s="81"/>
      <c r="Y1567" s="87" t="s">
        <v>9055</v>
      </c>
      <c r="Z1567" s="81"/>
    </row>
    <row r="1568" spans="1:26" x14ac:dyDescent="0.25">
      <c r="A1568" s="66" t="s">
        <v>1415</v>
      </c>
      <c r="B1568" s="66" t="s">
        <v>2091</v>
      </c>
      <c r="C1568" s="67"/>
      <c r="D1568" s="68"/>
      <c r="E1568" s="69"/>
      <c r="F1568" s="70"/>
      <c r="G1568" s="67"/>
      <c r="H1568" s="71"/>
      <c r="I1568" s="72"/>
      <c r="J1568" s="72"/>
      <c r="K1568" s="36"/>
      <c r="L1568" s="79"/>
      <c r="M1568" s="79"/>
      <c r="N1568" s="74"/>
      <c r="O1568" s="81" t="s">
        <v>2406</v>
      </c>
      <c r="P1568" s="83">
        <v>42397.708807870367</v>
      </c>
      <c r="Q1568" s="81" t="s">
        <v>3456</v>
      </c>
      <c r="R1568" s="84" t="s">
        <v>4188</v>
      </c>
      <c r="S1568" s="81" t="s">
        <v>4830</v>
      </c>
      <c r="T1568" s="81"/>
      <c r="U1568" s="83">
        <v>42397.708807870367</v>
      </c>
      <c r="V1568" s="84" t="s">
        <v>6660</v>
      </c>
      <c r="W1568" s="81"/>
      <c r="X1568" s="81"/>
      <c r="Y1568" s="87" t="s">
        <v>9056</v>
      </c>
      <c r="Z1568" s="81"/>
    </row>
    <row r="1569" spans="1:26" x14ac:dyDescent="0.25">
      <c r="A1569" s="66" t="s">
        <v>1416</v>
      </c>
      <c r="B1569" s="66" t="s">
        <v>1937</v>
      </c>
      <c r="C1569" s="67"/>
      <c r="D1569" s="68"/>
      <c r="E1569" s="69"/>
      <c r="F1569" s="70"/>
      <c r="G1569" s="67"/>
      <c r="H1569" s="71"/>
      <c r="I1569" s="72"/>
      <c r="J1569" s="72"/>
      <c r="K1569" s="36"/>
      <c r="L1569" s="79"/>
      <c r="M1569" s="79"/>
      <c r="N1569" s="74"/>
      <c r="O1569" s="81" t="s">
        <v>2406</v>
      </c>
      <c r="P1569" s="83">
        <v>42397.70888888889</v>
      </c>
      <c r="Q1569" s="81" t="s">
        <v>3267</v>
      </c>
      <c r="R1569" s="84" t="s">
        <v>4409</v>
      </c>
      <c r="S1569" s="81" t="s">
        <v>4814</v>
      </c>
      <c r="T1569" s="81"/>
      <c r="U1569" s="83">
        <v>42397.70888888889</v>
      </c>
      <c r="V1569" s="84" t="s">
        <v>6661</v>
      </c>
      <c r="W1569" s="81"/>
      <c r="X1569" s="81"/>
      <c r="Y1569" s="87" t="s">
        <v>9057</v>
      </c>
      <c r="Z1569" s="81"/>
    </row>
    <row r="1570" spans="1:26" x14ac:dyDescent="0.25">
      <c r="A1570" s="66" t="s">
        <v>1417</v>
      </c>
      <c r="B1570" s="66" t="s">
        <v>2286</v>
      </c>
      <c r="C1570" s="67"/>
      <c r="D1570" s="68"/>
      <c r="E1570" s="69"/>
      <c r="F1570" s="70"/>
      <c r="G1570" s="67"/>
      <c r="H1570" s="71"/>
      <c r="I1570" s="72"/>
      <c r="J1570" s="72"/>
      <c r="K1570" s="36"/>
      <c r="L1570" s="79"/>
      <c r="M1570" s="79"/>
      <c r="N1570" s="74"/>
      <c r="O1570" s="81" t="s">
        <v>2407</v>
      </c>
      <c r="P1570" s="83">
        <v>42397.667245370372</v>
      </c>
      <c r="Q1570" s="81" t="s">
        <v>3457</v>
      </c>
      <c r="R1570" s="81"/>
      <c r="S1570" s="81"/>
      <c r="T1570" s="81"/>
      <c r="U1570" s="83">
        <v>42397.667245370372</v>
      </c>
      <c r="V1570" s="84" t="s">
        <v>6662</v>
      </c>
      <c r="W1570" s="81"/>
      <c r="X1570" s="81"/>
      <c r="Y1570" s="87" t="s">
        <v>9058</v>
      </c>
      <c r="Z1570" s="81"/>
    </row>
    <row r="1571" spans="1:26" x14ac:dyDescent="0.25">
      <c r="A1571" s="66" t="s">
        <v>1417</v>
      </c>
      <c r="B1571" s="66" t="s">
        <v>2287</v>
      </c>
      <c r="C1571" s="67"/>
      <c r="D1571" s="68"/>
      <c r="E1571" s="69"/>
      <c r="F1571" s="70"/>
      <c r="G1571" s="67"/>
      <c r="H1571" s="71"/>
      <c r="I1571" s="72"/>
      <c r="J1571" s="72"/>
      <c r="K1571" s="36"/>
      <c r="L1571" s="79"/>
      <c r="M1571" s="79"/>
      <c r="N1571" s="74"/>
      <c r="O1571" s="81" t="s">
        <v>2407</v>
      </c>
      <c r="P1571" s="83">
        <v>42397.670115740744</v>
      </c>
      <c r="Q1571" s="81" t="s">
        <v>3458</v>
      </c>
      <c r="R1571" s="81"/>
      <c r="S1571" s="81"/>
      <c r="T1571" s="81"/>
      <c r="U1571" s="83">
        <v>42397.670115740744</v>
      </c>
      <c r="V1571" s="84" t="s">
        <v>6663</v>
      </c>
      <c r="W1571" s="81"/>
      <c r="X1571" s="81"/>
      <c r="Y1571" s="87" t="s">
        <v>9059</v>
      </c>
      <c r="Z1571" s="81"/>
    </row>
    <row r="1572" spans="1:26" x14ac:dyDescent="0.25">
      <c r="A1572" s="66" t="s">
        <v>1417</v>
      </c>
      <c r="B1572" s="66" t="s">
        <v>2288</v>
      </c>
      <c r="C1572" s="67"/>
      <c r="D1572" s="68"/>
      <c r="E1572" s="69"/>
      <c r="F1572" s="70"/>
      <c r="G1572" s="67"/>
      <c r="H1572" s="71"/>
      <c r="I1572" s="72"/>
      <c r="J1572" s="72"/>
      <c r="K1572" s="36"/>
      <c r="L1572" s="79"/>
      <c r="M1572" s="79"/>
      <c r="N1572" s="74"/>
      <c r="O1572" s="81" t="s">
        <v>2407</v>
      </c>
      <c r="P1572" s="83">
        <v>42397.67287037037</v>
      </c>
      <c r="Q1572" s="81" t="s">
        <v>3459</v>
      </c>
      <c r="R1572" s="81"/>
      <c r="S1572" s="81"/>
      <c r="T1572" s="81"/>
      <c r="U1572" s="83">
        <v>42397.67287037037</v>
      </c>
      <c r="V1572" s="84" t="s">
        <v>6664</v>
      </c>
      <c r="W1572" s="81"/>
      <c r="X1572" s="81"/>
      <c r="Y1572" s="87" t="s">
        <v>9060</v>
      </c>
      <c r="Z1572" s="81"/>
    </row>
    <row r="1573" spans="1:26" x14ac:dyDescent="0.25">
      <c r="A1573" s="66" t="s">
        <v>1304</v>
      </c>
      <c r="B1573" s="66" t="s">
        <v>2236</v>
      </c>
      <c r="C1573" s="67"/>
      <c r="D1573" s="68"/>
      <c r="E1573" s="69"/>
      <c r="F1573" s="70"/>
      <c r="G1573" s="67"/>
      <c r="H1573" s="71"/>
      <c r="I1573" s="72"/>
      <c r="J1573" s="72"/>
      <c r="K1573" s="36"/>
      <c r="L1573" s="79"/>
      <c r="M1573" s="79"/>
      <c r="N1573" s="74"/>
      <c r="O1573" s="81" t="s">
        <v>2406</v>
      </c>
      <c r="P1573" s="83">
        <v>42397.687731481485</v>
      </c>
      <c r="Q1573" s="81" t="s">
        <v>3152</v>
      </c>
      <c r="R1573" s="84" t="s">
        <v>4404</v>
      </c>
      <c r="S1573" s="81" t="s">
        <v>4850</v>
      </c>
      <c r="T1573" s="81" t="s">
        <v>5106</v>
      </c>
      <c r="U1573" s="83">
        <v>42397.687731481485</v>
      </c>
      <c r="V1573" s="84" t="s">
        <v>6512</v>
      </c>
      <c r="W1573" s="81"/>
      <c r="X1573" s="81"/>
      <c r="Y1573" s="87" t="s">
        <v>8908</v>
      </c>
      <c r="Z1573" s="81"/>
    </row>
    <row r="1574" spans="1:26" x14ac:dyDescent="0.25">
      <c r="A1574" s="66" t="s">
        <v>1417</v>
      </c>
      <c r="B1574" s="66" t="s">
        <v>2236</v>
      </c>
      <c r="C1574" s="67"/>
      <c r="D1574" s="68"/>
      <c r="E1574" s="69"/>
      <c r="F1574" s="70"/>
      <c r="G1574" s="67"/>
      <c r="H1574" s="71"/>
      <c r="I1574" s="72"/>
      <c r="J1574" s="72"/>
      <c r="K1574" s="36"/>
      <c r="L1574" s="79"/>
      <c r="M1574" s="79"/>
      <c r="N1574" s="74"/>
      <c r="O1574" s="81" t="s">
        <v>2407</v>
      </c>
      <c r="P1574" s="83">
        <v>42397.674618055556</v>
      </c>
      <c r="Q1574" s="81" t="s">
        <v>3460</v>
      </c>
      <c r="R1574" s="81"/>
      <c r="S1574" s="81"/>
      <c r="T1574" s="81"/>
      <c r="U1574" s="83">
        <v>42397.674618055556</v>
      </c>
      <c r="V1574" s="84" t="s">
        <v>6665</v>
      </c>
      <c r="W1574" s="81"/>
      <c r="X1574" s="81"/>
      <c r="Y1574" s="87" t="s">
        <v>9061</v>
      </c>
      <c r="Z1574" s="81"/>
    </row>
    <row r="1575" spans="1:26" x14ac:dyDescent="0.25">
      <c r="A1575" s="66" t="s">
        <v>1417</v>
      </c>
      <c r="B1575" s="66" t="s">
        <v>2289</v>
      </c>
      <c r="C1575" s="67"/>
      <c r="D1575" s="68"/>
      <c r="E1575" s="69"/>
      <c r="F1575" s="70"/>
      <c r="G1575" s="67"/>
      <c r="H1575" s="71"/>
      <c r="I1575" s="72"/>
      <c r="J1575" s="72"/>
      <c r="K1575" s="36"/>
      <c r="L1575" s="79"/>
      <c r="M1575" s="79"/>
      <c r="N1575" s="74"/>
      <c r="O1575" s="81" t="s">
        <v>2407</v>
      </c>
      <c r="P1575" s="83">
        <v>42397.676655092589</v>
      </c>
      <c r="Q1575" s="81" t="s">
        <v>3461</v>
      </c>
      <c r="R1575" s="81"/>
      <c r="S1575" s="81"/>
      <c r="T1575" s="81"/>
      <c r="U1575" s="83">
        <v>42397.676655092589</v>
      </c>
      <c r="V1575" s="84" t="s">
        <v>6666</v>
      </c>
      <c r="W1575" s="81"/>
      <c r="X1575" s="81"/>
      <c r="Y1575" s="87" t="s">
        <v>9062</v>
      </c>
      <c r="Z1575" s="81"/>
    </row>
    <row r="1576" spans="1:26" x14ac:dyDescent="0.25">
      <c r="A1576" s="66" t="s">
        <v>1417</v>
      </c>
      <c r="B1576" s="66" t="s">
        <v>2167</v>
      </c>
      <c r="C1576" s="67"/>
      <c r="D1576" s="68"/>
      <c r="E1576" s="69"/>
      <c r="F1576" s="70"/>
      <c r="G1576" s="67"/>
      <c r="H1576" s="71"/>
      <c r="I1576" s="72"/>
      <c r="J1576" s="72"/>
      <c r="K1576" s="36"/>
      <c r="L1576" s="79"/>
      <c r="M1576" s="79"/>
      <c r="N1576" s="74"/>
      <c r="O1576" s="81" t="s">
        <v>2407</v>
      </c>
      <c r="P1576" s="83">
        <v>42397.678738425922</v>
      </c>
      <c r="Q1576" s="81" t="s">
        <v>3462</v>
      </c>
      <c r="R1576" s="81"/>
      <c r="S1576" s="81"/>
      <c r="T1576" s="81"/>
      <c r="U1576" s="83">
        <v>42397.678738425922</v>
      </c>
      <c r="V1576" s="84" t="s">
        <v>6667</v>
      </c>
      <c r="W1576" s="81"/>
      <c r="X1576" s="81"/>
      <c r="Y1576" s="87" t="s">
        <v>9063</v>
      </c>
      <c r="Z1576" s="81"/>
    </row>
    <row r="1577" spans="1:26" x14ac:dyDescent="0.25">
      <c r="A1577" s="66" t="s">
        <v>1417</v>
      </c>
      <c r="B1577" s="66" t="s">
        <v>2190</v>
      </c>
      <c r="C1577" s="67"/>
      <c r="D1577" s="68"/>
      <c r="E1577" s="69"/>
      <c r="F1577" s="70"/>
      <c r="G1577" s="67"/>
      <c r="H1577" s="71"/>
      <c r="I1577" s="72"/>
      <c r="J1577" s="72"/>
      <c r="K1577" s="36"/>
      <c r="L1577" s="79"/>
      <c r="M1577" s="79"/>
      <c r="N1577" s="74"/>
      <c r="O1577" s="81" t="s">
        <v>2407</v>
      </c>
      <c r="P1577" s="83">
        <v>42397.680266203701</v>
      </c>
      <c r="Q1577" s="81" t="s">
        <v>3463</v>
      </c>
      <c r="R1577" s="81"/>
      <c r="S1577" s="81"/>
      <c r="T1577" s="81"/>
      <c r="U1577" s="83">
        <v>42397.680266203701</v>
      </c>
      <c r="V1577" s="84" t="s">
        <v>6668</v>
      </c>
      <c r="W1577" s="81"/>
      <c r="X1577" s="81"/>
      <c r="Y1577" s="87" t="s">
        <v>9064</v>
      </c>
      <c r="Z1577" s="81"/>
    </row>
    <row r="1578" spans="1:26" x14ac:dyDescent="0.25">
      <c r="A1578" s="66" t="s">
        <v>1417</v>
      </c>
      <c r="B1578" s="66" t="s">
        <v>2290</v>
      </c>
      <c r="C1578" s="67"/>
      <c r="D1578" s="68"/>
      <c r="E1578" s="69"/>
      <c r="F1578" s="70"/>
      <c r="G1578" s="67"/>
      <c r="H1578" s="71"/>
      <c r="I1578" s="72"/>
      <c r="J1578" s="72"/>
      <c r="K1578" s="36"/>
      <c r="L1578" s="79"/>
      <c r="M1578" s="79"/>
      <c r="N1578" s="74"/>
      <c r="O1578" s="81" t="s">
        <v>2407</v>
      </c>
      <c r="P1578" s="83">
        <v>42397.681574074071</v>
      </c>
      <c r="Q1578" s="81" t="s">
        <v>3464</v>
      </c>
      <c r="R1578" s="81"/>
      <c r="S1578" s="81"/>
      <c r="T1578" s="81"/>
      <c r="U1578" s="83">
        <v>42397.681574074071</v>
      </c>
      <c r="V1578" s="84" t="s">
        <v>6669</v>
      </c>
      <c r="W1578" s="81"/>
      <c r="X1578" s="81"/>
      <c r="Y1578" s="87" t="s">
        <v>9065</v>
      </c>
      <c r="Z1578" s="87" t="s">
        <v>10054</v>
      </c>
    </row>
    <row r="1579" spans="1:26" x14ac:dyDescent="0.25">
      <c r="A1579" s="66" t="s">
        <v>1417</v>
      </c>
      <c r="B1579" s="66" t="s">
        <v>2290</v>
      </c>
      <c r="C1579" s="67"/>
      <c r="D1579" s="68"/>
      <c r="E1579" s="69"/>
      <c r="F1579" s="70"/>
      <c r="G1579" s="67"/>
      <c r="H1579" s="71"/>
      <c r="I1579" s="72"/>
      <c r="J1579" s="72"/>
      <c r="K1579" s="36"/>
      <c r="L1579" s="79"/>
      <c r="M1579" s="79"/>
      <c r="N1579" s="74"/>
      <c r="O1579" s="81" t="s">
        <v>2407</v>
      </c>
      <c r="P1579" s="83">
        <v>42397.709039351852</v>
      </c>
      <c r="Q1579" s="81" t="s">
        <v>3465</v>
      </c>
      <c r="R1579" s="81"/>
      <c r="S1579" s="81"/>
      <c r="T1579" s="81"/>
      <c r="U1579" s="83">
        <v>42397.709039351852</v>
      </c>
      <c r="V1579" s="84" t="s">
        <v>6670</v>
      </c>
      <c r="W1579" s="81"/>
      <c r="X1579" s="81"/>
      <c r="Y1579" s="87" t="s">
        <v>9066</v>
      </c>
      <c r="Z1579" s="81"/>
    </row>
    <row r="1580" spans="1:26" x14ac:dyDescent="0.25">
      <c r="A1580" s="66" t="s">
        <v>1418</v>
      </c>
      <c r="B1580" s="66" t="s">
        <v>1418</v>
      </c>
      <c r="C1580" s="67"/>
      <c r="D1580" s="68"/>
      <c r="E1580" s="69"/>
      <c r="F1580" s="70"/>
      <c r="G1580" s="67"/>
      <c r="H1580" s="71"/>
      <c r="I1580" s="72"/>
      <c r="J1580" s="72"/>
      <c r="K1580" s="36"/>
      <c r="L1580" s="79"/>
      <c r="M1580" s="79"/>
      <c r="N1580" s="74"/>
      <c r="O1580" s="81" t="s">
        <v>179</v>
      </c>
      <c r="P1580" s="83">
        <v>42397.709143518521</v>
      </c>
      <c r="Q1580" s="81" t="s">
        <v>3466</v>
      </c>
      <c r="R1580" s="84" t="s">
        <v>4428</v>
      </c>
      <c r="S1580" s="81" t="s">
        <v>4828</v>
      </c>
      <c r="T1580" s="81"/>
      <c r="U1580" s="83">
        <v>42397.709143518521</v>
      </c>
      <c r="V1580" s="84" t="s">
        <v>6671</v>
      </c>
      <c r="W1580" s="81"/>
      <c r="X1580" s="81"/>
      <c r="Y1580" s="87" t="s">
        <v>9067</v>
      </c>
      <c r="Z1580" s="81"/>
    </row>
    <row r="1581" spans="1:26" x14ac:dyDescent="0.25">
      <c r="A1581" s="66" t="s">
        <v>1419</v>
      </c>
      <c r="B1581" s="66" t="s">
        <v>2291</v>
      </c>
      <c r="C1581" s="67"/>
      <c r="D1581" s="68"/>
      <c r="E1581" s="69"/>
      <c r="F1581" s="70"/>
      <c r="G1581" s="67"/>
      <c r="H1581" s="71"/>
      <c r="I1581" s="72"/>
      <c r="J1581" s="72"/>
      <c r="K1581" s="36"/>
      <c r="L1581" s="79"/>
      <c r="M1581" s="79"/>
      <c r="N1581" s="74"/>
      <c r="O1581" s="81" t="s">
        <v>2406</v>
      </c>
      <c r="P1581" s="83">
        <v>42397.709270833337</v>
      </c>
      <c r="Q1581" s="81" t="s">
        <v>3467</v>
      </c>
      <c r="R1581" s="84" t="s">
        <v>4182</v>
      </c>
      <c r="S1581" s="81" t="s">
        <v>4827</v>
      </c>
      <c r="T1581" s="81" t="s">
        <v>5149</v>
      </c>
      <c r="U1581" s="83">
        <v>42397.709270833337</v>
      </c>
      <c r="V1581" s="84" t="s">
        <v>6672</v>
      </c>
      <c r="W1581" s="81"/>
      <c r="X1581" s="81"/>
      <c r="Y1581" s="87" t="s">
        <v>9068</v>
      </c>
      <c r="Z1581" s="81"/>
    </row>
    <row r="1582" spans="1:26" x14ac:dyDescent="0.25">
      <c r="A1582" s="66" t="s">
        <v>1420</v>
      </c>
      <c r="B1582" s="66" t="s">
        <v>2018</v>
      </c>
      <c r="C1582" s="67"/>
      <c r="D1582" s="68"/>
      <c r="E1582" s="69"/>
      <c r="F1582" s="70"/>
      <c r="G1582" s="67"/>
      <c r="H1582" s="71"/>
      <c r="I1582" s="72"/>
      <c r="J1582" s="72"/>
      <c r="K1582" s="36"/>
      <c r="L1582" s="79"/>
      <c r="M1582" s="79"/>
      <c r="N1582" s="74"/>
      <c r="O1582" s="81" t="s">
        <v>2406</v>
      </c>
      <c r="P1582" s="83">
        <v>42397.69027777778</v>
      </c>
      <c r="Q1582" s="81" t="s">
        <v>2738</v>
      </c>
      <c r="R1582" s="81"/>
      <c r="S1582" s="81"/>
      <c r="T1582" s="81"/>
      <c r="U1582" s="83">
        <v>42397.69027777778</v>
      </c>
      <c r="V1582" s="84" t="s">
        <v>6673</v>
      </c>
      <c r="W1582" s="81"/>
      <c r="X1582" s="81"/>
      <c r="Y1582" s="87" t="s">
        <v>9069</v>
      </c>
      <c r="Z1582" s="81"/>
    </row>
    <row r="1583" spans="1:26" x14ac:dyDescent="0.25">
      <c r="A1583" s="66" t="s">
        <v>1420</v>
      </c>
      <c r="B1583" s="66" t="s">
        <v>1768</v>
      </c>
      <c r="C1583" s="67"/>
      <c r="D1583" s="68"/>
      <c r="E1583" s="69"/>
      <c r="F1583" s="70"/>
      <c r="G1583" s="67"/>
      <c r="H1583" s="71"/>
      <c r="I1583" s="72"/>
      <c r="J1583" s="72"/>
      <c r="K1583" s="36"/>
      <c r="L1583" s="79"/>
      <c r="M1583" s="79"/>
      <c r="N1583" s="74"/>
      <c r="O1583" s="81" t="s">
        <v>2406</v>
      </c>
      <c r="P1583" s="83">
        <v>42397.69027777778</v>
      </c>
      <c r="Q1583" s="81" t="s">
        <v>2738</v>
      </c>
      <c r="R1583" s="81"/>
      <c r="S1583" s="81"/>
      <c r="T1583" s="81"/>
      <c r="U1583" s="83">
        <v>42397.69027777778</v>
      </c>
      <c r="V1583" s="84" t="s">
        <v>6673</v>
      </c>
      <c r="W1583" s="81"/>
      <c r="X1583" s="81"/>
      <c r="Y1583" s="87" t="s">
        <v>9069</v>
      </c>
      <c r="Z1583" s="81"/>
    </row>
    <row r="1584" spans="1:26" x14ac:dyDescent="0.25">
      <c r="A1584" s="66" t="s">
        <v>1420</v>
      </c>
      <c r="B1584" s="66" t="s">
        <v>1995</v>
      </c>
      <c r="C1584" s="67"/>
      <c r="D1584" s="68"/>
      <c r="E1584" s="69"/>
      <c r="F1584" s="70"/>
      <c r="G1584" s="67"/>
      <c r="H1584" s="71"/>
      <c r="I1584" s="72"/>
      <c r="J1584" s="72"/>
      <c r="K1584" s="36"/>
      <c r="L1584" s="79"/>
      <c r="M1584" s="79"/>
      <c r="N1584" s="74"/>
      <c r="O1584" s="81" t="s">
        <v>2406</v>
      </c>
      <c r="P1584" s="83">
        <v>42397.709398148145</v>
      </c>
      <c r="Q1584" s="81" t="s">
        <v>3366</v>
      </c>
      <c r="R1584" s="84" t="s">
        <v>4409</v>
      </c>
      <c r="S1584" s="81" t="s">
        <v>4814</v>
      </c>
      <c r="T1584" s="81"/>
      <c r="U1584" s="83">
        <v>42397.709398148145</v>
      </c>
      <c r="V1584" s="84" t="s">
        <v>6674</v>
      </c>
      <c r="W1584" s="81"/>
      <c r="X1584" s="81"/>
      <c r="Y1584" s="87" t="s">
        <v>9070</v>
      </c>
      <c r="Z1584" s="81"/>
    </row>
    <row r="1585" spans="1:26" x14ac:dyDescent="0.25">
      <c r="A1585" s="66" t="s">
        <v>1421</v>
      </c>
      <c r="B1585" s="66" t="s">
        <v>2292</v>
      </c>
      <c r="C1585" s="67"/>
      <c r="D1585" s="68"/>
      <c r="E1585" s="69"/>
      <c r="F1585" s="70"/>
      <c r="G1585" s="67"/>
      <c r="H1585" s="71"/>
      <c r="I1585" s="72"/>
      <c r="J1585" s="72"/>
      <c r="K1585" s="36"/>
      <c r="L1585" s="79"/>
      <c r="M1585" s="79"/>
      <c r="N1585" s="74"/>
      <c r="O1585" s="81" t="s">
        <v>2406</v>
      </c>
      <c r="P1585" s="83">
        <v>42397.709479166668</v>
      </c>
      <c r="Q1585" s="81" t="s">
        <v>3468</v>
      </c>
      <c r="R1585" s="84" t="s">
        <v>4599</v>
      </c>
      <c r="S1585" s="81" t="s">
        <v>4839</v>
      </c>
      <c r="T1585" s="81"/>
      <c r="U1585" s="83">
        <v>42397.709479166668</v>
      </c>
      <c r="V1585" s="84" t="s">
        <v>6675</v>
      </c>
      <c r="W1585" s="81"/>
      <c r="X1585" s="81"/>
      <c r="Y1585" s="87" t="s">
        <v>9071</v>
      </c>
      <c r="Z1585" s="81"/>
    </row>
    <row r="1586" spans="1:26" x14ac:dyDescent="0.25">
      <c r="A1586" s="66" t="s">
        <v>1422</v>
      </c>
      <c r="B1586" s="66" t="s">
        <v>1818</v>
      </c>
      <c r="C1586" s="67"/>
      <c r="D1586" s="68"/>
      <c r="E1586" s="69"/>
      <c r="F1586" s="70"/>
      <c r="G1586" s="67"/>
      <c r="H1586" s="71"/>
      <c r="I1586" s="72"/>
      <c r="J1586" s="72"/>
      <c r="K1586" s="36"/>
      <c r="L1586" s="79"/>
      <c r="M1586" s="79"/>
      <c r="N1586" s="74"/>
      <c r="O1586" s="81" t="s">
        <v>2406</v>
      </c>
      <c r="P1586" s="83">
        <v>42397.70952546296</v>
      </c>
      <c r="Q1586" s="81" t="s">
        <v>3469</v>
      </c>
      <c r="R1586" s="81"/>
      <c r="S1586" s="81"/>
      <c r="T1586" s="81" t="s">
        <v>5150</v>
      </c>
      <c r="U1586" s="83">
        <v>42397.70952546296</v>
      </c>
      <c r="V1586" s="84" t="s">
        <v>6676</v>
      </c>
      <c r="W1586" s="81"/>
      <c r="X1586" s="81"/>
      <c r="Y1586" s="87" t="s">
        <v>9072</v>
      </c>
      <c r="Z1586" s="81"/>
    </row>
    <row r="1587" spans="1:26" x14ac:dyDescent="0.25">
      <c r="A1587" s="66" t="s">
        <v>1423</v>
      </c>
      <c r="B1587" s="66" t="s">
        <v>1423</v>
      </c>
      <c r="C1587" s="67"/>
      <c r="D1587" s="68"/>
      <c r="E1587" s="69"/>
      <c r="F1587" s="70"/>
      <c r="G1587" s="67"/>
      <c r="H1587" s="71"/>
      <c r="I1587" s="72"/>
      <c r="J1587" s="72"/>
      <c r="K1587" s="36"/>
      <c r="L1587" s="79"/>
      <c r="M1587" s="79"/>
      <c r="N1587" s="74"/>
      <c r="O1587" s="81" t="s">
        <v>179</v>
      </c>
      <c r="P1587" s="83">
        <v>42397.672685185185</v>
      </c>
      <c r="Q1587" s="81" t="s">
        <v>3470</v>
      </c>
      <c r="R1587" s="84" t="s">
        <v>4463</v>
      </c>
      <c r="S1587" s="81" t="s">
        <v>4822</v>
      </c>
      <c r="T1587" s="81"/>
      <c r="U1587" s="83">
        <v>42397.672685185185</v>
      </c>
      <c r="V1587" s="84" t="s">
        <v>6677</v>
      </c>
      <c r="W1587" s="81"/>
      <c r="X1587" s="81"/>
      <c r="Y1587" s="87" t="s">
        <v>9073</v>
      </c>
      <c r="Z1587" s="81"/>
    </row>
    <row r="1588" spans="1:26" x14ac:dyDescent="0.25">
      <c r="A1588" s="66" t="s">
        <v>1423</v>
      </c>
      <c r="B1588" s="66" t="s">
        <v>1423</v>
      </c>
      <c r="C1588" s="67"/>
      <c r="D1588" s="68"/>
      <c r="E1588" s="69"/>
      <c r="F1588" s="70"/>
      <c r="G1588" s="67"/>
      <c r="H1588" s="71"/>
      <c r="I1588" s="72"/>
      <c r="J1588" s="72"/>
      <c r="K1588" s="36"/>
      <c r="L1588" s="79"/>
      <c r="M1588" s="79"/>
      <c r="N1588" s="74"/>
      <c r="O1588" s="81" t="s">
        <v>179</v>
      </c>
      <c r="P1588" s="83">
        <v>42397.702546296299</v>
      </c>
      <c r="Q1588" s="81" t="s">
        <v>3471</v>
      </c>
      <c r="R1588" s="84" t="s">
        <v>4592</v>
      </c>
      <c r="S1588" s="81" t="s">
        <v>4814</v>
      </c>
      <c r="T1588" s="81"/>
      <c r="U1588" s="83">
        <v>42397.702546296299</v>
      </c>
      <c r="V1588" s="84" t="s">
        <v>6678</v>
      </c>
      <c r="W1588" s="81"/>
      <c r="X1588" s="81"/>
      <c r="Y1588" s="87" t="s">
        <v>9074</v>
      </c>
      <c r="Z1588" s="81"/>
    </row>
    <row r="1589" spans="1:26" x14ac:dyDescent="0.25">
      <c r="A1589" s="66" t="s">
        <v>1423</v>
      </c>
      <c r="B1589" s="66" t="s">
        <v>1423</v>
      </c>
      <c r="C1589" s="67"/>
      <c r="D1589" s="68"/>
      <c r="E1589" s="69"/>
      <c r="F1589" s="70"/>
      <c r="G1589" s="67"/>
      <c r="H1589" s="71"/>
      <c r="I1589" s="72"/>
      <c r="J1589" s="72"/>
      <c r="K1589" s="36"/>
      <c r="L1589" s="79"/>
      <c r="M1589" s="79"/>
      <c r="N1589" s="74"/>
      <c r="O1589" s="81" t="s">
        <v>179</v>
      </c>
      <c r="P1589" s="83">
        <v>42397.702881944446</v>
      </c>
      <c r="Q1589" s="81" t="s">
        <v>3472</v>
      </c>
      <c r="R1589" s="84" t="s">
        <v>4600</v>
      </c>
      <c r="S1589" s="81" t="s">
        <v>4814</v>
      </c>
      <c r="T1589" s="81"/>
      <c r="U1589" s="83">
        <v>42397.702881944446</v>
      </c>
      <c r="V1589" s="84" t="s">
        <v>6679</v>
      </c>
      <c r="W1589" s="81"/>
      <c r="X1589" s="81"/>
      <c r="Y1589" s="87" t="s">
        <v>9075</v>
      </c>
      <c r="Z1589" s="81"/>
    </row>
    <row r="1590" spans="1:26" x14ac:dyDescent="0.25">
      <c r="A1590" s="66" t="s">
        <v>1424</v>
      </c>
      <c r="B1590" s="66" t="s">
        <v>1423</v>
      </c>
      <c r="C1590" s="67"/>
      <c r="D1590" s="68"/>
      <c r="E1590" s="69"/>
      <c r="F1590" s="70"/>
      <c r="G1590" s="67"/>
      <c r="H1590" s="71"/>
      <c r="I1590" s="72"/>
      <c r="J1590" s="72"/>
      <c r="K1590" s="36"/>
      <c r="L1590" s="79"/>
      <c r="M1590" s="79"/>
      <c r="N1590" s="74"/>
      <c r="O1590" s="81" t="s">
        <v>2406</v>
      </c>
      <c r="P1590" s="83">
        <v>42397.709803240738</v>
      </c>
      <c r="Q1590" s="81" t="s">
        <v>3443</v>
      </c>
      <c r="R1590" s="84" t="s">
        <v>4592</v>
      </c>
      <c r="S1590" s="81" t="s">
        <v>4814</v>
      </c>
      <c r="T1590" s="81"/>
      <c r="U1590" s="83">
        <v>42397.709803240738</v>
      </c>
      <c r="V1590" s="84" t="s">
        <v>6680</v>
      </c>
      <c r="W1590" s="81"/>
      <c r="X1590" s="81"/>
      <c r="Y1590" s="87" t="s">
        <v>9076</v>
      </c>
      <c r="Z1590" s="81"/>
    </row>
    <row r="1591" spans="1:26" x14ac:dyDescent="0.25">
      <c r="A1591" s="66" t="s">
        <v>1425</v>
      </c>
      <c r="B1591" s="66" t="s">
        <v>1425</v>
      </c>
      <c r="C1591" s="67"/>
      <c r="D1591" s="68"/>
      <c r="E1591" s="69"/>
      <c r="F1591" s="70"/>
      <c r="G1591" s="67"/>
      <c r="H1591" s="71"/>
      <c r="I1591" s="72"/>
      <c r="J1591" s="72"/>
      <c r="K1591" s="36"/>
      <c r="L1591" s="79"/>
      <c r="M1591" s="79"/>
      <c r="N1591" s="74"/>
      <c r="O1591" s="81" t="s">
        <v>179</v>
      </c>
      <c r="P1591" s="83">
        <v>42397.709988425922</v>
      </c>
      <c r="Q1591" s="81" t="s">
        <v>3473</v>
      </c>
      <c r="R1591" s="84" t="s">
        <v>4422</v>
      </c>
      <c r="S1591" s="81" t="s">
        <v>4886</v>
      </c>
      <c r="T1591" s="81"/>
      <c r="U1591" s="83">
        <v>42397.709988425922</v>
      </c>
      <c r="V1591" s="84" t="s">
        <v>6681</v>
      </c>
      <c r="W1591" s="81"/>
      <c r="X1591" s="81"/>
      <c r="Y1591" s="87" t="s">
        <v>9077</v>
      </c>
      <c r="Z1591" s="81"/>
    </row>
    <row r="1592" spans="1:26" x14ac:dyDescent="0.25">
      <c r="A1592" s="66" t="s">
        <v>1426</v>
      </c>
      <c r="B1592" s="66" t="s">
        <v>2133</v>
      </c>
      <c r="C1592" s="67"/>
      <c r="D1592" s="68"/>
      <c r="E1592" s="69"/>
      <c r="F1592" s="70"/>
      <c r="G1592" s="67"/>
      <c r="H1592" s="71"/>
      <c r="I1592" s="72"/>
      <c r="J1592" s="72"/>
      <c r="K1592" s="36"/>
      <c r="L1592" s="79"/>
      <c r="M1592" s="79"/>
      <c r="N1592" s="74"/>
      <c r="O1592" s="81" t="s">
        <v>2406</v>
      </c>
      <c r="P1592" s="83">
        <v>42397.568078703705</v>
      </c>
      <c r="Q1592" s="81" t="s">
        <v>3474</v>
      </c>
      <c r="R1592" s="84" t="s">
        <v>4283</v>
      </c>
      <c r="S1592" s="81" t="s">
        <v>4880</v>
      </c>
      <c r="T1592" s="81"/>
      <c r="U1592" s="83">
        <v>42397.568078703705</v>
      </c>
      <c r="V1592" s="84" t="s">
        <v>6682</v>
      </c>
      <c r="W1592" s="81"/>
      <c r="X1592" s="81"/>
      <c r="Y1592" s="87" t="s">
        <v>9078</v>
      </c>
      <c r="Z1592" s="81"/>
    </row>
    <row r="1593" spans="1:26" x14ac:dyDescent="0.25">
      <c r="A1593" s="66" t="s">
        <v>1427</v>
      </c>
      <c r="B1593" s="66" t="s">
        <v>1426</v>
      </c>
      <c r="C1593" s="67"/>
      <c r="D1593" s="68"/>
      <c r="E1593" s="69"/>
      <c r="F1593" s="70"/>
      <c r="G1593" s="67"/>
      <c r="H1593" s="71"/>
      <c r="I1593" s="72"/>
      <c r="J1593" s="72"/>
      <c r="K1593" s="36"/>
      <c r="L1593" s="79"/>
      <c r="M1593" s="79"/>
      <c r="N1593" s="74"/>
      <c r="O1593" s="81" t="s">
        <v>2406</v>
      </c>
      <c r="P1593" s="83">
        <v>42397.572928240741</v>
      </c>
      <c r="Q1593" s="81" t="s">
        <v>2786</v>
      </c>
      <c r="R1593" s="84" t="s">
        <v>4283</v>
      </c>
      <c r="S1593" s="81" t="s">
        <v>4880</v>
      </c>
      <c r="T1593" s="81"/>
      <c r="U1593" s="83">
        <v>42397.572928240741</v>
      </c>
      <c r="V1593" s="84" t="s">
        <v>6683</v>
      </c>
      <c r="W1593" s="81"/>
      <c r="X1593" s="81"/>
      <c r="Y1593" s="87" t="s">
        <v>9079</v>
      </c>
      <c r="Z1593" s="81"/>
    </row>
    <row r="1594" spans="1:26" x14ac:dyDescent="0.25">
      <c r="A1594" s="66" t="s">
        <v>1427</v>
      </c>
      <c r="B1594" s="66" t="s">
        <v>2133</v>
      </c>
      <c r="C1594" s="67"/>
      <c r="D1594" s="68"/>
      <c r="E1594" s="69"/>
      <c r="F1594" s="70"/>
      <c r="G1594" s="67"/>
      <c r="H1594" s="71"/>
      <c r="I1594" s="72"/>
      <c r="J1594" s="72"/>
      <c r="K1594" s="36"/>
      <c r="L1594" s="79"/>
      <c r="M1594" s="79"/>
      <c r="N1594" s="74"/>
      <c r="O1594" s="81" t="s">
        <v>2406</v>
      </c>
      <c r="P1594" s="83">
        <v>42397.572928240741</v>
      </c>
      <c r="Q1594" s="81" t="s">
        <v>2786</v>
      </c>
      <c r="R1594" s="84" t="s">
        <v>4283</v>
      </c>
      <c r="S1594" s="81" t="s">
        <v>4880</v>
      </c>
      <c r="T1594" s="81"/>
      <c r="U1594" s="83">
        <v>42397.572928240741</v>
      </c>
      <c r="V1594" s="84" t="s">
        <v>6683</v>
      </c>
      <c r="W1594" s="81"/>
      <c r="X1594" s="81"/>
      <c r="Y1594" s="87" t="s">
        <v>9079</v>
      </c>
      <c r="Z1594" s="81"/>
    </row>
    <row r="1595" spans="1:26" x14ac:dyDescent="0.25">
      <c r="A1595" s="66" t="s">
        <v>1427</v>
      </c>
      <c r="B1595" s="66" t="s">
        <v>2016</v>
      </c>
      <c r="C1595" s="67"/>
      <c r="D1595" s="68"/>
      <c r="E1595" s="69"/>
      <c r="F1595" s="70"/>
      <c r="G1595" s="67"/>
      <c r="H1595" s="71"/>
      <c r="I1595" s="72"/>
      <c r="J1595" s="72"/>
      <c r="K1595" s="36"/>
      <c r="L1595" s="79"/>
      <c r="M1595" s="79"/>
      <c r="N1595" s="74"/>
      <c r="O1595" s="81" t="s">
        <v>2406</v>
      </c>
      <c r="P1595" s="83">
        <v>42397.710104166668</v>
      </c>
      <c r="Q1595" s="81" t="s">
        <v>3005</v>
      </c>
      <c r="R1595" s="84" t="s">
        <v>4427</v>
      </c>
      <c r="S1595" s="81" t="s">
        <v>4830</v>
      </c>
      <c r="T1595" s="81"/>
      <c r="U1595" s="83">
        <v>42397.710104166668</v>
      </c>
      <c r="V1595" s="84" t="s">
        <v>6684</v>
      </c>
      <c r="W1595" s="81"/>
      <c r="X1595" s="81"/>
      <c r="Y1595" s="87" t="s">
        <v>9080</v>
      </c>
      <c r="Z1595" s="81"/>
    </row>
    <row r="1596" spans="1:26" x14ac:dyDescent="0.25">
      <c r="A1596" s="66" t="s">
        <v>1428</v>
      </c>
      <c r="B1596" s="66" t="s">
        <v>2093</v>
      </c>
      <c r="C1596" s="67"/>
      <c r="D1596" s="68"/>
      <c r="E1596" s="69"/>
      <c r="F1596" s="70"/>
      <c r="G1596" s="67"/>
      <c r="H1596" s="71"/>
      <c r="I1596" s="72"/>
      <c r="J1596" s="72"/>
      <c r="K1596" s="36"/>
      <c r="L1596" s="79"/>
      <c r="M1596" s="79"/>
      <c r="N1596" s="74"/>
      <c r="O1596" s="81" t="s">
        <v>2406</v>
      </c>
      <c r="P1596" s="83">
        <v>42397.710324074076</v>
      </c>
      <c r="Q1596" s="81" t="s">
        <v>2437</v>
      </c>
      <c r="R1596" s="84" t="s">
        <v>4181</v>
      </c>
      <c r="S1596" s="81" t="s">
        <v>4826</v>
      </c>
      <c r="T1596" s="81" t="s">
        <v>5031</v>
      </c>
      <c r="U1596" s="83">
        <v>42397.710324074076</v>
      </c>
      <c r="V1596" s="84" t="s">
        <v>6685</v>
      </c>
      <c r="W1596" s="81"/>
      <c r="X1596" s="81"/>
      <c r="Y1596" s="87" t="s">
        <v>9081</v>
      </c>
      <c r="Z1596" s="81"/>
    </row>
    <row r="1597" spans="1:26" x14ac:dyDescent="0.25">
      <c r="A1597" s="66" t="s">
        <v>1429</v>
      </c>
      <c r="B1597" s="66" t="s">
        <v>1429</v>
      </c>
      <c r="C1597" s="67"/>
      <c r="D1597" s="68"/>
      <c r="E1597" s="69"/>
      <c r="F1597" s="70"/>
      <c r="G1597" s="67"/>
      <c r="H1597" s="71"/>
      <c r="I1597" s="72"/>
      <c r="J1597" s="72"/>
      <c r="K1597" s="36"/>
      <c r="L1597" s="79"/>
      <c r="M1597" s="79"/>
      <c r="N1597" s="74"/>
      <c r="O1597" s="81" t="s">
        <v>179</v>
      </c>
      <c r="P1597" s="83">
        <v>42397.710555555554</v>
      </c>
      <c r="Q1597" s="81" t="s">
        <v>3475</v>
      </c>
      <c r="R1597" s="84" t="s">
        <v>4566</v>
      </c>
      <c r="S1597" s="81" t="s">
        <v>4828</v>
      </c>
      <c r="T1597" s="81"/>
      <c r="U1597" s="83">
        <v>42397.710555555554</v>
      </c>
      <c r="V1597" s="84" t="s">
        <v>6686</v>
      </c>
      <c r="W1597" s="81"/>
      <c r="X1597" s="81"/>
      <c r="Y1597" s="87" t="s">
        <v>9082</v>
      </c>
      <c r="Z1597" s="81"/>
    </row>
    <row r="1598" spans="1:26" x14ac:dyDescent="0.25">
      <c r="A1598" s="66" t="s">
        <v>1430</v>
      </c>
      <c r="B1598" s="66" t="s">
        <v>1430</v>
      </c>
      <c r="C1598" s="67"/>
      <c r="D1598" s="68"/>
      <c r="E1598" s="69"/>
      <c r="F1598" s="70"/>
      <c r="G1598" s="67"/>
      <c r="H1598" s="71"/>
      <c r="I1598" s="72"/>
      <c r="J1598" s="72"/>
      <c r="K1598" s="36"/>
      <c r="L1598" s="79"/>
      <c r="M1598" s="79"/>
      <c r="N1598" s="74"/>
      <c r="O1598" s="81" t="s">
        <v>179</v>
      </c>
      <c r="P1598" s="83">
        <v>42397.710844907408</v>
      </c>
      <c r="Q1598" s="81" t="s">
        <v>3476</v>
      </c>
      <c r="R1598" s="84" t="s">
        <v>4601</v>
      </c>
      <c r="S1598" s="81" t="s">
        <v>4823</v>
      </c>
      <c r="T1598" s="81"/>
      <c r="U1598" s="83">
        <v>42397.710844907408</v>
      </c>
      <c r="V1598" s="84" t="s">
        <v>6687</v>
      </c>
      <c r="W1598" s="81"/>
      <c r="X1598" s="81"/>
      <c r="Y1598" s="87" t="s">
        <v>9083</v>
      </c>
      <c r="Z1598" s="81"/>
    </row>
    <row r="1599" spans="1:26" x14ac:dyDescent="0.25">
      <c r="A1599" s="66" t="s">
        <v>1431</v>
      </c>
      <c r="B1599" s="66" t="s">
        <v>1995</v>
      </c>
      <c r="C1599" s="67"/>
      <c r="D1599" s="68"/>
      <c r="E1599" s="69"/>
      <c r="F1599" s="70"/>
      <c r="G1599" s="67"/>
      <c r="H1599" s="71"/>
      <c r="I1599" s="72"/>
      <c r="J1599" s="72"/>
      <c r="K1599" s="36"/>
      <c r="L1599" s="79"/>
      <c r="M1599" s="79"/>
      <c r="N1599" s="74"/>
      <c r="O1599" s="81" t="s">
        <v>2406</v>
      </c>
      <c r="P1599" s="83">
        <v>42397.711076388892</v>
      </c>
      <c r="Q1599" s="81" t="s">
        <v>3366</v>
      </c>
      <c r="R1599" s="84" t="s">
        <v>4409</v>
      </c>
      <c r="S1599" s="81" t="s">
        <v>4814</v>
      </c>
      <c r="T1599" s="81"/>
      <c r="U1599" s="83">
        <v>42397.711076388892</v>
      </c>
      <c r="V1599" s="84" t="s">
        <v>6688</v>
      </c>
      <c r="W1599" s="81"/>
      <c r="X1599" s="81"/>
      <c r="Y1599" s="87" t="s">
        <v>9084</v>
      </c>
      <c r="Z1599" s="81"/>
    </row>
    <row r="1600" spans="1:26" x14ac:dyDescent="0.25">
      <c r="A1600" s="66" t="s">
        <v>1432</v>
      </c>
      <c r="B1600" s="66" t="s">
        <v>2016</v>
      </c>
      <c r="C1600" s="67"/>
      <c r="D1600" s="68"/>
      <c r="E1600" s="69"/>
      <c r="F1600" s="70"/>
      <c r="G1600" s="67"/>
      <c r="H1600" s="71"/>
      <c r="I1600" s="72"/>
      <c r="J1600" s="72"/>
      <c r="K1600" s="36"/>
      <c r="L1600" s="79"/>
      <c r="M1600" s="79"/>
      <c r="N1600" s="74"/>
      <c r="O1600" s="81" t="s">
        <v>2406</v>
      </c>
      <c r="P1600" s="83">
        <v>42397.711192129631</v>
      </c>
      <c r="Q1600" s="81" t="s">
        <v>3005</v>
      </c>
      <c r="R1600" s="84" t="s">
        <v>4427</v>
      </c>
      <c r="S1600" s="81" t="s">
        <v>4830</v>
      </c>
      <c r="T1600" s="81"/>
      <c r="U1600" s="83">
        <v>42397.711192129631</v>
      </c>
      <c r="V1600" s="84" t="s">
        <v>6689</v>
      </c>
      <c r="W1600" s="81"/>
      <c r="X1600" s="81"/>
      <c r="Y1600" s="87" t="s">
        <v>9085</v>
      </c>
      <c r="Z1600" s="81"/>
    </row>
    <row r="1601" spans="1:26" x14ac:dyDescent="0.25">
      <c r="A1601" s="66" t="s">
        <v>1433</v>
      </c>
      <c r="B1601" s="66" t="s">
        <v>1433</v>
      </c>
      <c r="C1601" s="67"/>
      <c r="D1601" s="68"/>
      <c r="E1601" s="69"/>
      <c r="F1601" s="70"/>
      <c r="G1601" s="67"/>
      <c r="H1601" s="71"/>
      <c r="I1601" s="72"/>
      <c r="J1601" s="72"/>
      <c r="K1601" s="36"/>
      <c r="L1601" s="79"/>
      <c r="M1601" s="79"/>
      <c r="N1601" s="74"/>
      <c r="O1601" s="81" t="s">
        <v>179</v>
      </c>
      <c r="P1601" s="83">
        <v>42397.71130787037</v>
      </c>
      <c r="Q1601" s="81" t="s">
        <v>3477</v>
      </c>
      <c r="R1601" s="84" t="s">
        <v>4253</v>
      </c>
      <c r="S1601" s="81" t="s">
        <v>4869</v>
      </c>
      <c r="T1601" s="81"/>
      <c r="U1601" s="83">
        <v>42397.71130787037</v>
      </c>
      <c r="V1601" s="84" t="s">
        <v>6690</v>
      </c>
      <c r="W1601" s="81"/>
      <c r="X1601" s="81"/>
      <c r="Y1601" s="87" t="s">
        <v>9086</v>
      </c>
      <c r="Z1601" s="81"/>
    </row>
    <row r="1602" spans="1:26" x14ac:dyDescent="0.25">
      <c r="A1602" s="66" t="s">
        <v>1434</v>
      </c>
      <c r="B1602" s="66" t="s">
        <v>1434</v>
      </c>
      <c r="C1602" s="67"/>
      <c r="D1602" s="68"/>
      <c r="E1602" s="69"/>
      <c r="F1602" s="70"/>
      <c r="G1602" s="67"/>
      <c r="H1602" s="71"/>
      <c r="I1602" s="72"/>
      <c r="J1602" s="72"/>
      <c r="K1602" s="36"/>
      <c r="L1602" s="79"/>
      <c r="M1602" s="79"/>
      <c r="N1602" s="74"/>
      <c r="O1602" s="81" t="s">
        <v>179</v>
      </c>
      <c r="P1602" s="83">
        <v>42397.711342592593</v>
      </c>
      <c r="Q1602" s="81" t="s">
        <v>3478</v>
      </c>
      <c r="R1602" s="84" t="s">
        <v>4602</v>
      </c>
      <c r="S1602" s="81" t="s">
        <v>4868</v>
      </c>
      <c r="T1602" s="81"/>
      <c r="U1602" s="83">
        <v>42397.711342592593</v>
      </c>
      <c r="V1602" s="84" t="s">
        <v>6691</v>
      </c>
      <c r="W1602" s="81"/>
      <c r="X1602" s="81"/>
      <c r="Y1602" s="87" t="s">
        <v>9087</v>
      </c>
      <c r="Z1602" s="81"/>
    </row>
    <row r="1603" spans="1:26" x14ac:dyDescent="0.25">
      <c r="A1603" s="66" t="s">
        <v>1435</v>
      </c>
      <c r="B1603" s="66" t="s">
        <v>1435</v>
      </c>
      <c r="C1603" s="67"/>
      <c r="D1603" s="68"/>
      <c r="E1603" s="69"/>
      <c r="F1603" s="70"/>
      <c r="G1603" s="67"/>
      <c r="H1603" s="71"/>
      <c r="I1603" s="72"/>
      <c r="J1603" s="72"/>
      <c r="K1603" s="36"/>
      <c r="L1603" s="79"/>
      <c r="M1603" s="79"/>
      <c r="N1603" s="74"/>
      <c r="O1603" s="81" t="s">
        <v>179</v>
      </c>
      <c r="P1603" s="83">
        <v>42397.623749999999</v>
      </c>
      <c r="Q1603" s="81" t="s">
        <v>3479</v>
      </c>
      <c r="R1603" s="84" t="s">
        <v>4603</v>
      </c>
      <c r="S1603" s="81" t="s">
        <v>4814</v>
      </c>
      <c r="T1603" s="81"/>
      <c r="U1603" s="83">
        <v>42397.623749999999</v>
      </c>
      <c r="V1603" s="84" t="s">
        <v>6692</v>
      </c>
      <c r="W1603" s="81"/>
      <c r="X1603" s="81"/>
      <c r="Y1603" s="87" t="s">
        <v>9088</v>
      </c>
      <c r="Z1603" s="81"/>
    </row>
    <row r="1604" spans="1:26" x14ac:dyDescent="0.25">
      <c r="A1604" s="66" t="s">
        <v>1435</v>
      </c>
      <c r="B1604" s="66" t="s">
        <v>2182</v>
      </c>
      <c r="C1604" s="67"/>
      <c r="D1604" s="68"/>
      <c r="E1604" s="69"/>
      <c r="F1604" s="70"/>
      <c r="G1604" s="67"/>
      <c r="H1604" s="71"/>
      <c r="I1604" s="72"/>
      <c r="J1604" s="72"/>
      <c r="K1604" s="36"/>
      <c r="L1604" s="79"/>
      <c r="M1604" s="79"/>
      <c r="N1604" s="74"/>
      <c r="O1604" s="81" t="s">
        <v>2406</v>
      </c>
      <c r="P1604" s="83">
        <v>42397.710185185184</v>
      </c>
      <c r="Q1604" s="81" t="s">
        <v>3480</v>
      </c>
      <c r="R1604" s="84" t="s">
        <v>4604</v>
      </c>
      <c r="S1604" s="81" t="s">
        <v>4848</v>
      </c>
      <c r="T1604" s="81"/>
      <c r="U1604" s="83">
        <v>42397.710185185184</v>
      </c>
      <c r="V1604" s="84" t="s">
        <v>6693</v>
      </c>
      <c r="W1604" s="81"/>
      <c r="X1604" s="81"/>
      <c r="Y1604" s="87" t="s">
        <v>9089</v>
      </c>
      <c r="Z1604" s="81"/>
    </row>
    <row r="1605" spans="1:26" x14ac:dyDescent="0.25">
      <c r="A1605" s="66" t="s">
        <v>1436</v>
      </c>
      <c r="B1605" s="66" t="s">
        <v>1435</v>
      </c>
      <c r="C1605" s="67"/>
      <c r="D1605" s="68"/>
      <c r="E1605" s="69"/>
      <c r="F1605" s="70"/>
      <c r="G1605" s="67"/>
      <c r="H1605" s="71"/>
      <c r="I1605" s="72"/>
      <c r="J1605" s="72"/>
      <c r="K1605" s="36"/>
      <c r="L1605" s="79"/>
      <c r="M1605" s="79"/>
      <c r="N1605" s="74"/>
      <c r="O1605" s="81" t="s">
        <v>2406</v>
      </c>
      <c r="P1605" s="83">
        <v>42397.711516203701</v>
      </c>
      <c r="Q1605" s="81" t="s">
        <v>3481</v>
      </c>
      <c r="R1605" s="84" t="s">
        <v>4604</v>
      </c>
      <c r="S1605" s="81" t="s">
        <v>4848</v>
      </c>
      <c r="T1605" s="81"/>
      <c r="U1605" s="83">
        <v>42397.711516203701</v>
      </c>
      <c r="V1605" s="84" t="s">
        <v>6694</v>
      </c>
      <c r="W1605" s="81"/>
      <c r="X1605" s="81"/>
      <c r="Y1605" s="87" t="s">
        <v>9090</v>
      </c>
      <c r="Z1605" s="81"/>
    </row>
    <row r="1606" spans="1:26" x14ac:dyDescent="0.25">
      <c r="A1606" s="66" t="s">
        <v>1436</v>
      </c>
      <c r="B1606" s="66" t="s">
        <v>2182</v>
      </c>
      <c r="C1606" s="67"/>
      <c r="D1606" s="68"/>
      <c r="E1606" s="69"/>
      <c r="F1606" s="70"/>
      <c r="G1606" s="67"/>
      <c r="H1606" s="71"/>
      <c r="I1606" s="72"/>
      <c r="J1606" s="72"/>
      <c r="K1606" s="36"/>
      <c r="L1606" s="79"/>
      <c r="M1606" s="79"/>
      <c r="N1606" s="74"/>
      <c r="O1606" s="81" t="s">
        <v>2406</v>
      </c>
      <c r="P1606" s="83">
        <v>42397.711516203701</v>
      </c>
      <c r="Q1606" s="81" t="s">
        <v>3481</v>
      </c>
      <c r="R1606" s="84" t="s">
        <v>4604</v>
      </c>
      <c r="S1606" s="81" t="s">
        <v>4848</v>
      </c>
      <c r="T1606" s="81"/>
      <c r="U1606" s="83">
        <v>42397.711516203701</v>
      </c>
      <c r="V1606" s="84" t="s">
        <v>6694</v>
      </c>
      <c r="W1606" s="81"/>
      <c r="X1606" s="81"/>
      <c r="Y1606" s="87" t="s">
        <v>9090</v>
      </c>
      <c r="Z1606" s="81"/>
    </row>
    <row r="1607" spans="1:26" x14ac:dyDescent="0.25">
      <c r="A1607" s="66" t="s">
        <v>1437</v>
      </c>
      <c r="B1607" s="66" t="s">
        <v>1437</v>
      </c>
      <c r="C1607" s="67"/>
      <c r="D1607" s="68"/>
      <c r="E1607" s="69"/>
      <c r="F1607" s="70"/>
      <c r="G1607" s="67"/>
      <c r="H1607" s="71"/>
      <c r="I1607" s="72"/>
      <c r="J1607" s="72"/>
      <c r="K1607" s="36"/>
      <c r="L1607" s="79"/>
      <c r="M1607" s="79"/>
      <c r="N1607" s="74"/>
      <c r="O1607" s="81" t="s">
        <v>179</v>
      </c>
      <c r="P1607" s="83">
        <v>42397.574780092589</v>
      </c>
      <c r="Q1607" s="81" t="s">
        <v>3482</v>
      </c>
      <c r="R1607" s="84" t="s">
        <v>4605</v>
      </c>
      <c r="S1607" s="81" t="s">
        <v>4900</v>
      </c>
      <c r="T1607" s="81" t="s">
        <v>2002</v>
      </c>
      <c r="U1607" s="83">
        <v>42397.574780092589</v>
      </c>
      <c r="V1607" s="84" t="s">
        <v>6695</v>
      </c>
      <c r="W1607" s="81"/>
      <c r="X1607" s="81"/>
      <c r="Y1607" s="87" t="s">
        <v>9091</v>
      </c>
      <c r="Z1607" s="81"/>
    </row>
    <row r="1608" spans="1:26" x14ac:dyDescent="0.25">
      <c r="A1608" s="66" t="s">
        <v>1437</v>
      </c>
      <c r="B1608" s="66" t="s">
        <v>1437</v>
      </c>
      <c r="C1608" s="67"/>
      <c r="D1608" s="68"/>
      <c r="E1608" s="69"/>
      <c r="F1608" s="70"/>
      <c r="G1608" s="67"/>
      <c r="H1608" s="71"/>
      <c r="I1608" s="72"/>
      <c r="J1608" s="72"/>
      <c r="K1608" s="36"/>
      <c r="L1608" s="79"/>
      <c r="M1608" s="79"/>
      <c r="N1608" s="74"/>
      <c r="O1608" s="81" t="s">
        <v>179</v>
      </c>
      <c r="P1608" s="83">
        <v>42397.711967592593</v>
      </c>
      <c r="Q1608" s="81" t="s">
        <v>3483</v>
      </c>
      <c r="R1608" s="84" t="s">
        <v>4606</v>
      </c>
      <c r="S1608" s="81" t="s">
        <v>4978</v>
      </c>
      <c r="T1608" s="81" t="s">
        <v>5040</v>
      </c>
      <c r="U1608" s="83">
        <v>42397.711967592593</v>
      </c>
      <c r="V1608" s="84" t="s">
        <v>6696</v>
      </c>
      <c r="W1608" s="81"/>
      <c r="X1608" s="81"/>
      <c r="Y1608" s="87" t="s">
        <v>9092</v>
      </c>
      <c r="Z1608" s="81"/>
    </row>
    <row r="1609" spans="1:26" x14ac:dyDescent="0.25">
      <c r="A1609" s="66" t="s">
        <v>1438</v>
      </c>
      <c r="B1609" s="66" t="s">
        <v>2119</v>
      </c>
      <c r="C1609" s="67"/>
      <c r="D1609" s="68"/>
      <c r="E1609" s="69"/>
      <c r="F1609" s="70"/>
      <c r="G1609" s="67"/>
      <c r="H1609" s="71"/>
      <c r="I1609" s="72"/>
      <c r="J1609" s="72"/>
      <c r="K1609" s="36"/>
      <c r="L1609" s="79"/>
      <c r="M1609" s="79"/>
      <c r="N1609" s="74"/>
      <c r="O1609" s="81" t="s">
        <v>2406</v>
      </c>
      <c r="P1609" s="83">
        <v>42397.712060185186</v>
      </c>
      <c r="Q1609" s="81" t="s">
        <v>2538</v>
      </c>
      <c r="R1609" s="84" t="s">
        <v>4242</v>
      </c>
      <c r="S1609" s="81" t="s">
        <v>4863</v>
      </c>
      <c r="T1609" s="81"/>
      <c r="U1609" s="83">
        <v>42397.712060185186</v>
      </c>
      <c r="V1609" s="84" t="s">
        <v>6697</v>
      </c>
      <c r="W1609" s="81"/>
      <c r="X1609" s="81"/>
      <c r="Y1609" s="87" t="s">
        <v>9093</v>
      </c>
      <c r="Z1609" s="81"/>
    </row>
    <row r="1610" spans="1:26" x14ac:dyDescent="0.25">
      <c r="A1610" s="66" t="s">
        <v>1439</v>
      </c>
      <c r="B1610" s="66" t="s">
        <v>2260</v>
      </c>
      <c r="C1610" s="67"/>
      <c r="D1610" s="68"/>
      <c r="E1610" s="69"/>
      <c r="F1610" s="70"/>
      <c r="G1610" s="67"/>
      <c r="H1610" s="71"/>
      <c r="I1610" s="72"/>
      <c r="J1610" s="72"/>
      <c r="K1610" s="36"/>
      <c r="L1610" s="79"/>
      <c r="M1610" s="79"/>
      <c r="N1610" s="74"/>
      <c r="O1610" s="81" t="s">
        <v>2406</v>
      </c>
      <c r="P1610" s="83">
        <v>42397.712557870371</v>
      </c>
      <c r="Q1610" s="81" t="s">
        <v>3484</v>
      </c>
      <c r="R1610" s="84" t="s">
        <v>4607</v>
      </c>
      <c r="S1610" s="81" t="s">
        <v>4979</v>
      </c>
      <c r="T1610" s="81" t="s">
        <v>5151</v>
      </c>
      <c r="U1610" s="83">
        <v>42397.712557870371</v>
      </c>
      <c r="V1610" s="84" t="s">
        <v>6698</v>
      </c>
      <c r="W1610" s="81"/>
      <c r="X1610" s="81"/>
      <c r="Y1610" s="87" t="s">
        <v>9094</v>
      </c>
      <c r="Z1610" s="81"/>
    </row>
    <row r="1611" spans="1:26" x14ac:dyDescent="0.25">
      <c r="A1611" s="66" t="s">
        <v>1440</v>
      </c>
      <c r="B1611" s="66" t="s">
        <v>2293</v>
      </c>
      <c r="C1611" s="67"/>
      <c r="D1611" s="68"/>
      <c r="E1611" s="69"/>
      <c r="F1611" s="70"/>
      <c r="G1611" s="67"/>
      <c r="H1611" s="71"/>
      <c r="I1611" s="72"/>
      <c r="J1611" s="72"/>
      <c r="K1611" s="36"/>
      <c r="L1611" s="79"/>
      <c r="M1611" s="79"/>
      <c r="N1611" s="74"/>
      <c r="O1611" s="81" t="s">
        <v>2406</v>
      </c>
      <c r="P1611" s="83">
        <v>42397.712939814817</v>
      </c>
      <c r="Q1611" s="81" t="s">
        <v>3485</v>
      </c>
      <c r="R1611" s="84" t="s">
        <v>4608</v>
      </c>
      <c r="S1611" s="81" t="s">
        <v>4822</v>
      </c>
      <c r="T1611" s="81"/>
      <c r="U1611" s="83">
        <v>42397.712939814817</v>
      </c>
      <c r="V1611" s="84" t="s">
        <v>6699</v>
      </c>
      <c r="W1611" s="81"/>
      <c r="X1611" s="81"/>
      <c r="Y1611" s="87" t="s">
        <v>9095</v>
      </c>
      <c r="Z1611" s="81"/>
    </row>
    <row r="1612" spans="1:26" x14ac:dyDescent="0.25">
      <c r="A1612" s="66" t="s">
        <v>1441</v>
      </c>
      <c r="B1612" s="66" t="s">
        <v>1441</v>
      </c>
      <c r="C1612" s="67"/>
      <c r="D1612" s="68"/>
      <c r="E1612" s="69"/>
      <c r="F1612" s="70"/>
      <c r="G1612" s="67"/>
      <c r="H1612" s="71"/>
      <c r="I1612" s="72"/>
      <c r="J1612" s="72"/>
      <c r="K1612" s="36"/>
      <c r="L1612" s="79"/>
      <c r="M1612" s="79"/>
      <c r="N1612" s="74"/>
      <c r="O1612" s="81" t="s">
        <v>179</v>
      </c>
      <c r="P1612" s="83">
        <v>42397.661712962959</v>
      </c>
      <c r="Q1612" s="81" t="s">
        <v>3486</v>
      </c>
      <c r="R1612" s="81"/>
      <c r="S1612" s="81"/>
      <c r="T1612" s="81" t="s">
        <v>5075</v>
      </c>
      <c r="U1612" s="83">
        <v>42397.661712962959</v>
      </c>
      <c r="V1612" s="84" t="s">
        <v>6700</v>
      </c>
      <c r="W1612" s="81"/>
      <c r="X1612" s="81"/>
      <c r="Y1612" s="87" t="s">
        <v>9096</v>
      </c>
      <c r="Z1612" s="81"/>
    </row>
    <row r="1613" spans="1:26" x14ac:dyDescent="0.25">
      <c r="A1613" s="66" t="s">
        <v>1442</v>
      </c>
      <c r="B1613" s="66" t="s">
        <v>1441</v>
      </c>
      <c r="C1613" s="67"/>
      <c r="D1613" s="68"/>
      <c r="E1613" s="69"/>
      <c r="F1613" s="70"/>
      <c r="G1613" s="67"/>
      <c r="H1613" s="71"/>
      <c r="I1613" s="72"/>
      <c r="J1613" s="72"/>
      <c r="K1613" s="36"/>
      <c r="L1613" s="79"/>
      <c r="M1613" s="79"/>
      <c r="N1613" s="74"/>
      <c r="O1613" s="81" t="s">
        <v>2406</v>
      </c>
      <c r="P1613" s="83">
        <v>42397.713067129633</v>
      </c>
      <c r="Q1613" s="81" t="s">
        <v>3487</v>
      </c>
      <c r="R1613" s="84" t="s">
        <v>4609</v>
      </c>
      <c r="S1613" s="81" t="s">
        <v>4818</v>
      </c>
      <c r="T1613" s="81"/>
      <c r="U1613" s="83">
        <v>42397.713067129633</v>
      </c>
      <c r="V1613" s="84" t="s">
        <v>6701</v>
      </c>
      <c r="W1613" s="81"/>
      <c r="X1613" s="81"/>
      <c r="Y1613" s="87" t="s">
        <v>9097</v>
      </c>
      <c r="Z1613" s="81"/>
    </row>
    <row r="1614" spans="1:26" x14ac:dyDescent="0.25">
      <c r="A1614" s="66" t="s">
        <v>1443</v>
      </c>
      <c r="B1614" s="66" t="s">
        <v>1443</v>
      </c>
      <c r="C1614" s="67"/>
      <c r="D1614" s="68"/>
      <c r="E1614" s="69"/>
      <c r="F1614" s="70"/>
      <c r="G1614" s="67"/>
      <c r="H1614" s="71"/>
      <c r="I1614" s="72"/>
      <c r="J1614" s="72"/>
      <c r="K1614" s="36"/>
      <c r="L1614" s="79"/>
      <c r="M1614" s="79"/>
      <c r="N1614" s="74"/>
      <c r="O1614" s="81" t="s">
        <v>179</v>
      </c>
      <c r="P1614" s="83">
        <v>42397.713090277779</v>
      </c>
      <c r="Q1614" s="81" t="s">
        <v>3488</v>
      </c>
      <c r="R1614" s="84" t="s">
        <v>4428</v>
      </c>
      <c r="S1614" s="81" t="s">
        <v>4828</v>
      </c>
      <c r="T1614" s="81"/>
      <c r="U1614" s="83">
        <v>42397.713090277779</v>
      </c>
      <c r="V1614" s="84" t="s">
        <v>6702</v>
      </c>
      <c r="W1614" s="81"/>
      <c r="X1614" s="81"/>
      <c r="Y1614" s="87" t="s">
        <v>9098</v>
      </c>
      <c r="Z1614" s="81"/>
    </row>
    <row r="1615" spans="1:26" x14ac:dyDescent="0.25">
      <c r="A1615" s="66" t="s">
        <v>1444</v>
      </c>
      <c r="B1615" s="66" t="s">
        <v>1444</v>
      </c>
      <c r="C1615" s="67"/>
      <c r="D1615" s="68"/>
      <c r="E1615" s="69"/>
      <c r="F1615" s="70"/>
      <c r="G1615" s="67"/>
      <c r="H1615" s="71"/>
      <c r="I1615" s="72"/>
      <c r="J1615" s="72"/>
      <c r="K1615" s="36"/>
      <c r="L1615" s="79"/>
      <c r="M1615" s="79"/>
      <c r="N1615" s="74"/>
      <c r="O1615" s="81" t="s">
        <v>179</v>
      </c>
      <c r="P1615" s="83">
        <v>42397.713275462964</v>
      </c>
      <c r="Q1615" s="81" t="s">
        <v>3489</v>
      </c>
      <c r="R1615" s="84" t="s">
        <v>4610</v>
      </c>
      <c r="S1615" s="81" t="s">
        <v>4961</v>
      </c>
      <c r="T1615" s="81"/>
      <c r="U1615" s="83">
        <v>42397.713275462964</v>
      </c>
      <c r="V1615" s="84" t="s">
        <v>6703</v>
      </c>
      <c r="W1615" s="81"/>
      <c r="X1615" s="81"/>
      <c r="Y1615" s="87" t="s">
        <v>9099</v>
      </c>
      <c r="Z1615" s="81"/>
    </row>
    <row r="1616" spans="1:26" x14ac:dyDescent="0.25">
      <c r="A1616" s="66" t="s">
        <v>1445</v>
      </c>
      <c r="B1616" s="66" t="s">
        <v>1445</v>
      </c>
      <c r="C1616" s="67"/>
      <c r="D1616" s="68"/>
      <c r="E1616" s="69"/>
      <c r="F1616" s="70"/>
      <c r="G1616" s="67"/>
      <c r="H1616" s="71"/>
      <c r="I1616" s="72"/>
      <c r="J1616" s="72"/>
      <c r="K1616" s="36"/>
      <c r="L1616" s="79"/>
      <c r="M1616" s="79"/>
      <c r="N1616" s="74"/>
      <c r="O1616" s="81" t="s">
        <v>179</v>
      </c>
      <c r="P1616" s="83">
        <v>42397.712013888886</v>
      </c>
      <c r="Q1616" s="81" t="s">
        <v>3490</v>
      </c>
      <c r="R1616" s="84" t="s">
        <v>4606</v>
      </c>
      <c r="S1616" s="81" t="s">
        <v>4978</v>
      </c>
      <c r="T1616" s="81" t="s">
        <v>5040</v>
      </c>
      <c r="U1616" s="83">
        <v>42397.712013888886</v>
      </c>
      <c r="V1616" s="84" t="s">
        <v>6704</v>
      </c>
      <c r="W1616" s="81"/>
      <c r="X1616" s="81"/>
      <c r="Y1616" s="87" t="s">
        <v>9100</v>
      </c>
      <c r="Z1616" s="81"/>
    </row>
    <row r="1617" spans="1:26" x14ac:dyDescent="0.25">
      <c r="A1617" s="66" t="s">
        <v>1446</v>
      </c>
      <c r="B1617" s="66" t="s">
        <v>1445</v>
      </c>
      <c r="C1617" s="67"/>
      <c r="D1617" s="68"/>
      <c r="E1617" s="69"/>
      <c r="F1617" s="70"/>
      <c r="G1617" s="67"/>
      <c r="H1617" s="71"/>
      <c r="I1617" s="72"/>
      <c r="J1617" s="72"/>
      <c r="K1617" s="36"/>
      <c r="L1617" s="79"/>
      <c r="M1617" s="79"/>
      <c r="N1617" s="74"/>
      <c r="O1617" s="81" t="s">
        <v>2406</v>
      </c>
      <c r="P1617" s="83">
        <v>42397.713310185187</v>
      </c>
      <c r="Q1617" s="81" t="s">
        <v>3491</v>
      </c>
      <c r="R1617" s="84" t="s">
        <v>4606</v>
      </c>
      <c r="S1617" s="81" t="s">
        <v>4978</v>
      </c>
      <c r="T1617" s="81" t="s">
        <v>5040</v>
      </c>
      <c r="U1617" s="83">
        <v>42397.713310185187</v>
      </c>
      <c r="V1617" s="84" t="s">
        <v>6705</v>
      </c>
      <c r="W1617" s="81"/>
      <c r="X1617" s="81"/>
      <c r="Y1617" s="87" t="s">
        <v>9101</v>
      </c>
      <c r="Z1617" s="81"/>
    </row>
    <row r="1618" spans="1:26" x14ac:dyDescent="0.25">
      <c r="A1618" s="66" t="s">
        <v>1446</v>
      </c>
      <c r="B1618" s="66" t="s">
        <v>1446</v>
      </c>
      <c r="C1618" s="67"/>
      <c r="D1618" s="68"/>
      <c r="E1618" s="69"/>
      <c r="F1618" s="70"/>
      <c r="G1618" s="67"/>
      <c r="H1618" s="71"/>
      <c r="I1618" s="72"/>
      <c r="J1618" s="72"/>
      <c r="K1618" s="36"/>
      <c r="L1618" s="79"/>
      <c r="M1618" s="79"/>
      <c r="N1618" s="74"/>
      <c r="O1618" s="81" t="s">
        <v>179</v>
      </c>
      <c r="P1618" s="83">
        <v>42397.49459490741</v>
      </c>
      <c r="Q1618" s="81" t="s">
        <v>3492</v>
      </c>
      <c r="R1618" s="84" t="s">
        <v>4572</v>
      </c>
      <c r="S1618" s="81" t="s">
        <v>4970</v>
      </c>
      <c r="T1618" s="81"/>
      <c r="U1618" s="83">
        <v>42397.49459490741</v>
      </c>
      <c r="V1618" s="84" t="s">
        <v>6706</v>
      </c>
      <c r="W1618" s="81"/>
      <c r="X1618" s="81"/>
      <c r="Y1618" s="87" t="s">
        <v>9102</v>
      </c>
      <c r="Z1618" s="81"/>
    </row>
    <row r="1619" spans="1:26" x14ac:dyDescent="0.25">
      <c r="A1619" s="66" t="s">
        <v>1446</v>
      </c>
      <c r="B1619" s="66" t="s">
        <v>1446</v>
      </c>
      <c r="C1619" s="67"/>
      <c r="D1619" s="68"/>
      <c r="E1619" s="69"/>
      <c r="F1619" s="70"/>
      <c r="G1619" s="67"/>
      <c r="H1619" s="71"/>
      <c r="I1619" s="72"/>
      <c r="J1619" s="72"/>
      <c r="K1619" s="36"/>
      <c r="L1619" s="79"/>
      <c r="M1619" s="79"/>
      <c r="N1619" s="74"/>
      <c r="O1619" s="81" t="s">
        <v>179</v>
      </c>
      <c r="P1619" s="83">
        <v>42397.692511574074</v>
      </c>
      <c r="Q1619" s="81" t="s">
        <v>3493</v>
      </c>
      <c r="R1619" s="84" t="s">
        <v>4611</v>
      </c>
      <c r="S1619" s="81" t="s">
        <v>4980</v>
      </c>
      <c r="T1619" s="81" t="s">
        <v>5040</v>
      </c>
      <c r="U1619" s="83">
        <v>42397.692511574074</v>
      </c>
      <c r="V1619" s="84" t="s">
        <v>6707</v>
      </c>
      <c r="W1619" s="81"/>
      <c r="X1619" s="81"/>
      <c r="Y1619" s="87" t="s">
        <v>9103</v>
      </c>
      <c r="Z1619" s="81"/>
    </row>
    <row r="1620" spans="1:26" x14ac:dyDescent="0.25">
      <c r="A1620" s="66" t="s">
        <v>1446</v>
      </c>
      <c r="B1620" s="66" t="s">
        <v>1446</v>
      </c>
      <c r="C1620" s="67"/>
      <c r="D1620" s="68"/>
      <c r="E1620" s="69"/>
      <c r="F1620" s="70"/>
      <c r="G1620" s="67"/>
      <c r="H1620" s="71"/>
      <c r="I1620" s="72"/>
      <c r="J1620" s="72"/>
      <c r="K1620" s="36"/>
      <c r="L1620" s="79"/>
      <c r="M1620" s="79"/>
      <c r="N1620" s="74"/>
      <c r="O1620" s="81" t="s">
        <v>179</v>
      </c>
      <c r="P1620" s="83">
        <v>42397.697430555556</v>
      </c>
      <c r="Q1620" s="81" t="s">
        <v>3494</v>
      </c>
      <c r="R1620" s="84" t="s">
        <v>4573</v>
      </c>
      <c r="S1620" s="81" t="s">
        <v>4970</v>
      </c>
      <c r="T1620" s="81"/>
      <c r="U1620" s="83">
        <v>42397.697430555556</v>
      </c>
      <c r="V1620" s="84" t="s">
        <v>6708</v>
      </c>
      <c r="W1620" s="81"/>
      <c r="X1620" s="81"/>
      <c r="Y1620" s="87" t="s">
        <v>9104</v>
      </c>
      <c r="Z1620" s="81"/>
    </row>
    <row r="1621" spans="1:26" x14ac:dyDescent="0.25">
      <c r="A1621" s="66" t="s">
        <v>1446</v>
      </c>
      <c r="B1621" s="66" t="s">
        <v>1446</v>
      </c>
      <c r="C1621" s="67"/>
      <c r="D1621" s="68"/>
      <c r="E1621" s="69"/>
      <c r="F1621" s="70"/>
      <c r="G1621" s="67"/>
      <c r="H1621" s="71"/>
      <c r="I1621" s="72"/>
      <c r="J1621" s="72"/>
      <c r="K1621" s="36"/>
      <c r="L1621" s="79"/>
      <c r="M1621" s="79"/>
      <c r="N1621" s="74"/>
      <c r="O1621" s="81" t="s">
        <v>179</v>
      </c>
      <c r="P1621" s="83">
        <v>42397.712037037039</v>
      </c>
      <c r="Q1621" s="81" t="s">
        <v>3495</v>
      </c>
      <c r="R1621" s="84" t="s">
        <v>4606</v>
      </c>
      <c r="S1621" s="81" t="s">
        <v>4978</v>
      </c>
      <c r="T1621" s="81" t="s">
        <v>5040</v>
      </c>
      <c r="U1621" s="83">
        <v>42397.712037037039</v>
      </c>
      <c r="V1621" s="84" t="s">
        <v>6709</v>
      </c>
      <c r="W1621" s="81"/>
      <c r="X1621" s="81"/>
      <c r="Y1621" s="87" t="s">
        <v>9105</v>
      </c>
      <c r="Z1621" s="81"/>
    </row>
    <row r="1622" spans="1:26" x14ac:dyDescent="0.25">
      <c r="A1622" s="66" t="s">
        <v>1447</v>
      </c>
      <c r="B1622" s="66" t="s">
        <v>2091</v>
      </c>
      <c r="C1622" s="67"/>
      <c r="D1622" s="68"/>
      <c r="E1622" s="69"/>
      <c r="F1622" s="70"/>
      <c r="G1622" s="67"/>
      <c r="H1622" s="71"/>
      <c r="I1622" s="72"/>
      <c r="J1622" s="72"/>
      <c r="K1622" s="36"/>
      <c r="L1622" s="79"/>
      <c r="M1622" s="79"/>
      <c r="N1622" s="74"/>
      <c r="O1622" s="81" t="s">
        <v>2406</v>
      </c>
      <c r="P1622" s="83">
        <v>42397.713402777779</v>
      </c>
      <c r="Q1622" s="81" t="s">
        <v>3496</v>
      </c>
      <c r="R1622" s="84" t="s">
        <v>4612</v>
      </c>
      <c r="S1622" s="81" t="s">
        <v>4830</v>
      </c>
      <c r="T1622" s="81"/>
      <c r="U1622" s="83">
        <v>42397.713402777779</v>
      </c>
      <c r="V1622" s="84" t="s">
        <v>6710</v>
      </c>
      <c r="W1622" s="81"/>
      <c r="X1622" s="81"/>
      <c r="Y1622" s="87" t="s">
        <v>9106</v>
      </c>
      <c r="Z1622" s="81"/>
    </row>
    <row r="1623" spans="1:26" x14ac:dyDescent="0.25">
      <c r="A1623" s="66" t="s">
        <v>1448</v>
      </c>
      <c r="B1623" s="66" t="s">
        <v>1448</v>
      </c>
      <c r="C1623" s="67"/>
      <c r="D1623" s="68"/>
      <c r="E1623" s="69"/>
      <c r="F1623" s="70"/>
      <c r="G1623" s="67"/>
      <c r="H1623" s="71"/>
      <c r="I1623" s="72"/>
      <c r="J1623" s="72"/>
      <c r="K1623" s="36"/>
      <c r="L1623" s="79"/>
      <c r="M1623" s="79"/>
      <c r="N1623" s="74"/>
      <c r="O1623" s="81" t="s">
        <v>179</v>
      </c>
      <c r="P1623" s="83">
        <v>42397.714074074072</v>
      </c>
      <c r="Q1623" s="81" t="s">
        <v>3497</v>
      </c>
      <c r="R1623" s="84" t="s">
        <v>4613</v>
      </c>
      <c r="S1623" s="81" t="s">
        <v>4830</v>
      </c>
      <c r="T1623" s="81"/>
      <c r="U1623" s="83">
        <v>42397.714074074072</v>
      </c>
      <c r="V1623" s="84" t="s">
        <v>6711</v>
      </c>
      <c r="W1623" s="81"/>
      <c r="X1623" s="81"/>
      <c r="Y1623" s="87" t="s">
        <v>9107</v>
      </c>
      <c r="Z1623" s="81"/>
    </row>
    <row r="1624" spans="1:26" x14ac:dyDescent="0.25">
      <c r="A1624" s="66" t="s">
        <v>1449</v>
      </c>
      <c r="B1624" s="66" t="s">
        <v>2091</v>
      </c>
      <c r="C1624" s="67"/>
      <c r="D1624" s="68"/>
      <c r="E1624" s="69"/>
      <c r="F1624" s="70"/>
      <c r="G1624" s="67"/>
      <c r="H1624" s="71"/>
      <c r="I1624" s="72"/>
      <c r="J1624" s="72"/>
      <c r="K1624" s="36"/>
      <c r="L1624" s="79"/>
      <c r="M1624" s="79"/>
      <c r="N1624" s="74"/>
      <c r="O1624" s="81" t="s">
        <v>2406</v>
      </c>
      <c r="P1624" s="83">
        <v>42397.6878125</v>
      </c>
      <c r="Q1624" s="81" t="s">
        <v>3498</v>
      </c>
      <c r="R1624" s="84" t="s">
        <v>4569</v>
      </c>
      <c r="S1624" s="81" t="s">
        <v>4830</v>
      </c>
      <c r="T1624" s="81"/>
      <c r="U1624" s="83">
        <v>42397.6878125</v>
      </c>
      <c r="V1624" s="84" t="s">
        <v>6712</v>
      </c>
      <c r="W1624" s="81"/>
      <c r="X1624" s="81"/>
      <c r="Y1624" s="87" t="s">
        <v>9108</v>
      </c>
      <c r="Z1624" s="81"/>
    </row>
    <row r="1625" spans="1:26" x14ac:dyDescent="0.25">
      <c r="A1625" s="66" t="s">
        <v>1449</v>
      </c>
      <c r="B1625" s="66" t="s">
        <v>1449</v>
      </c>
      <c r="C1625" s="67"/>
      <c r="D1625" s="68"/>
      <c r="E1625" s="69"/>
      <c r="F1625" s="70"/>
      <c r="G1625" s="67"/>
      <c r="H1625" s="71"/>
      <c r="I1625" s="72"/>
      <c r="J1625" s="72"/>
      <c r="K1625" s="36"/>
      <c r="L1625" s="79"/>
      <c r="M1625" s="79"/>
      <c r="N1625" s="74"/>
      <c r="O1625" s="81" t="s">
        <v>179</v>
      </c>
      <c r="P1625" s="83">
        <v>42397.714606481481</v>
      </c>
      <c r="Q1625" s="81" t="s">
        <v>3499</v>
      </c>
      <c r="R1625" s="84" t="s">
        <v>4614</v>
      </c>
      <c r="S1625" s="81" t="s">
        <v>4981</v>
      </c>
      <c r="T1625" s="81"/>
      <c r="U1625" s="83">
        <v>42397.714606481481</v>
      </c>
      <c r="V1625" s="84" t="s">
        <v>6713</v>
      </c>
      <c r="W1625" s="81"/>
      <c r="X1625" s="81"/>
      <c r="Y1625" s="87" t="s">
        <v>9109</v>
      </c>
      <c r="Z1625" s="81"/>
    </row>
    <row r="1626" spans="1:26" x14ac:dyDescent="0.25">
      <c r="A1626" s="66" t="s">
        <v>1450</v>
      </c>
      <c r="B1626" s="66" t="s">
        <v>1450</v>
      </c>
      <c r="C1626" s="67"/>
      <c r="D1626" s="68"/>
      <c r="E1626" s="69"/>
      <c r="F1626" s="70"/>
      <c r="G1626" s="67"/>
      <c r="H1626" s="71"/>
      <c r="I1626" s="72"/>
      <c r="J1626" s="72"/>
      <c r="K1626" s="36"/>
      <c r="L1626" s="79"/>
      <c r="M1626" s="79"/>
      <c r="N1626" s="74"/>
      <c r="O1626" s="81" t="s">
        <v>179</v>
      </c>
      <c r="P1626" s="83">
        <v>42397.636805555558</v>
      </c>
      <c r="Q1626" s="81" t="s">
        <v>3500</v>
      </c>
      <c r="R1626" s="81"/>
      <c r="S1626" s="81"/>
      <c r="T1626" s="81" t="s">
        <v>5116</v>
      </c>
      <c r="U1626" s="83">
        <v>42397.636805555558</v>
      </c>
      <c r="V1626" s="84" t="s">
        <v>6714</v>
      </c>
      <c r="W1626" s="81"/>
      <c r="X1626" s="81"/>
      <c r="Y1626" s="87" t="s">
        <v>9110</v>
      </c>
      <c r="Z1626" s="81"/>
    </row>
    <row r="1627" spans="1:26" x14ac:dyDescent="0.25">
      <c r="A1627" s="66" t="s">
        <v>1451</v>
      </c>
      <c r="B1627" s="66" t="s">
        <v>1450</v>
      </c>
      <c r="C1627" s="67"/>
      <c r="D1627" s="68"/>
      <c r="E1627" s="69"/>
      <c r="F1627" s="70"/>
      <c r="G1627" s="67"/>
      <c r="H1627" s="71"/>
      <c r="I1627" s="72"/>
      <c r="J1627" s="72"/>
      <c r="K1627" s="36"/>
      <c r="L1627" s="79"/>
      <c r="M1627" s="79"/>
      <c r="N1627" s="74"/>
      <c r="O1627" s="81" t="s">
        <v>2406</v>
      </c>
      <c r="P1627" s="83">
        <v>42397.655763888892</v>
      </c>
      <c r="Q1627" s="81" t="s">
        <v>3225</v>
      </c>
      <c r="R1627" s="81"/>
      <c r="S1627" s="81"/>
      <c r="T1627" s="81" t="s">
        <v>5116</v>
      </c>
      <c r="U1627" s="83">
        <v>42397.655763888892</v>
      </c>
      <c r="V1627" s="84" t="s">
        <v>6715</v>
      </c>
      <c r="W1627" s="81"/>
      <c r="X1627" s="81"/>
      <c r="Y1627" s="87" t="s">
        <v>9111</v>
      </c>
      <c r="Z1627" s="81"/>
    </row>
    <row r="1628" spans="1:26" x14ac:dyDescent="0.25">
      <c r="A1628" s="66" t="s">
        <v>1452</v>
      </c>
      <c r="B1628" s="66" t="s">
        <v>2097</v>
      </c>
      <c r="C1628" s="67"/>
      <c r="D1628" s="68"/>
      <c r="E1628" s="69"/>
      <c r="F1628" s="70"/>
      <c r="G1628" s="67"/>
      <c r="H1628" s="71"/>
      <c r="I1628" s="72"/>
      <c r="J1628" s="72"/>
      <c r="K1628" s="36"/>
      <c r="L1628" s="79"/>
      <c r="M1628" s="79"/>
      <c r="N1628" s="74"/>
      <c r="O1628" s="81" t="s">
        <v>2406</v>
      </c>
      <c r="P1628" s="83">
        <v>42397.714837962965</v>
      </c>
      <c r="Q1628" s="81" t="s">
        <v>3501</v>
      </c>
      <c r="R1628" s="84" t="s">
        <v>4615</v>
      </c>
      <c r="S1628" s="81" t="s">
        <v>4833</v>
      </c>
      <c r="T1628" s="81"/>
      <c r="U1628" s="83">
        <v>42397.714837962965</v>
      </c>
      <c r="V1628" s="84" t="s">
        <v>6716</v>
      </c>
      <c r="W1628" s="81"/>
      <c r="X1628" s="81"/>
      <c r="Y1628" s="87" t="s">
        <v>9112</v>
      </c>
      <c r="Z1628" s="81"/>
    </row>
    <row r="1629" spans="1:26" x14ac:dyDescent="0.25">
      <c r="A1629" s="66" t="s">
        <v>1453</v>
      </c>
      <c r="B1629" s="66" t="s">
        <v>2294</v>
      </c>
      <c r="C1629" s="67"/>
      <c r="D1629" s="68"/>
      <c r="E1629" s="69"/>
      <c r="F1629" s="70"/>
      <c r="G1629" s="67"/>
      <c r="H1629" s="71"/>
      <c r="I1629" s="72"/>
      <c r="J1629" s="72"/>
      <c r="K1629" s="36"/>
      <c r="L1629" s="79"/>
      <c r="M1629" s="79"/>
      <c r="N1629" s="74"/>
      <c r="O1629" s="81" t="s">
        <v>2407</v>
      </c>
      <c r="P1629" s="83">
        <v>42397.46429398148</v>
      </c>
      <c r="Q1629" s="81" t="s">
        <v>3502</v>
      </c>
      <c r="R1629" s="84" t="s">
        <v>4240</v>
      </c>
      <c r="S1629" s="81" t="s">
        <v>4862</v>
      </c>
      <c r="T1629" s="81"/>
      <c r="U1629" s="83">
        <v>42397.46429398148</v>
      </c>
      <c r="V1629" s="84" t="s">
        <v>6717</v>
      </c>
      <c r="W1629" s="81"/>
      <c r="X1629" s="81"/>
      <c r="Y1629" s="87" t="s">
        <v>9113</v>
      </c>
      <c r="Z1629" s="87" t="s">
        <v>10055</v>
      </c>
    </row>
    <row r="1630" spans="1:26" x14ac:dyDescent="0.25">
      <c r="A1630" s="66" t="s">
        <v>1454</v>
      </c>
      <c r="B1630" s="66" t="s">
        <v>1454</v>
      </c>
      <c r="C1630" s="67"/>
      <c r="D1630" s="68"/>
      <c r="E1630" s="69"/>
      <c r="F1630" s="70"/>
      <c r="G1630" s="67"/>
      <c r="H1630" s="71"/>
      <c r="I1630" s="72"/>
      <c r="J1630" s="72"/>
      <c r="K1630" s="36"/>
      <c r="L1630" s="79"/>
      <c r="M1630" s="79"/>
      <c r="N1630" s="74"/>
      <c r="O1630" s="81" t="s">
        <v>179</v>
      </c>
      <c r="P1630" s="83">
        <v>42397.643888888888</v>
      </c>
      <c r="Q1630" s="81" t="s">
        <v>3503</v>
      </c>
      <c r="R1630" s="84" t="s">
        <v>4517</v>
      </c>
      <c r="S1630" s="81" t="s">
        <v>4839</v>
      </c>
      <c r="T1630" s="81"/>
      <c r="U1630" s="83">
        <v>42397.643888888888</v>
      </c>
      <c r="V1630" s="84" t="s">
        <v>6718</v>
      </c>
      <c r="W1630" s="81"/>
      <c r="X1630" s="81"/>
      <c r="Y1630" s="87" t="s">
        <v>9114</v>
      </c>
      <c r="Z1630" s="81"/>
    </row>
    <row r="1631" spans="1:26" x14ac:dyDescent="0.25">
      <c r="A1631" s="66" t="s">
        <v>1453</v>
      </c>
      <c r="B1631" s="66" t="s">
        <v>1454</v>
      </c>
      <c r="C1631" s="67"/>
      <c r="D1631" s="68"/>
      <c r="E1631" s="69"/>
      <c r="F1631" s="70"/>
      <c r="G1631" s="67"/>
      <c r="H1631" s="71"/>
      <c r="I1631" s="72"/>
      <c r="J1631" s="72"/>
      <c r="K1631" s="36"/>
      <c r="L1631" s="79"/>
      <c r="M1631" s="79"/>
      <c r="N1631" s="74"/>
      <c r="O1631" s="81" t="s">
        <v>2406</v>
      </c>
      <c r="P1631" s="83">
        <v>42397.652974537035</v>
      </c>
      <c r="Q1631" s="81" t="s">
        <v>3222</v>
      </c>
      <c r="R1631" s="84" t="s">
        <v>4517</v>
      </c>
      <c r="S1631" s="81" t="s">
        <v>4839</v>
      </c>
      <c r="T1631" s="81"/>
      <c r="U1631" s="83">
        <v>42397.652974537035</v>
      </c>
      <c r="V1631" s="84" t="s">
        <v>6719</v>
      </c>
      <c r="W1631" s="81"/>
      <c r="X1631" s="81"/>
      <c r="Y1631" s="87" t="s">
        <v>9115</v>
      </c>
      <c r="Z1631" s="81"/>
    </row>
    <row r="1632" spans="1:26" x14ac:dyDescent="0.25">
      <c r="A1632" s="66" t="s">
        <v>1455</v>
      </c>
      <c r="B1632" s="66" t="s">
        <v>2295</v>
      </c>
      <c r="C1632" s="67"/>
      <c r="D1632" s="68"/>
      <c r="E1632" s="69"/>
      <c r="F1632" s="70"/>
      <c r="G1632" s="67"/>
      <c r="H1632" s="71"/>
      <c r="I1632" s="72"/>
      <c r="J1632" s="72"/>
      <c r="K1632" s="36"/>
      <c r="L1632" s="79"/>
      <c r="M1632" s="79"/>
      <c r="N1632" s="74"/>
      <c r="O1632" s="81" t="s">
        <v>2406</v>
      </c>
      <c r="P1632" s="83">
        <v>42397.654930555553</v>
      </c>
      <c r="Q1632" s="81" t="s">
        <v>3504</v>
      </c>
      <c r="R1632" s="81"/>
      <c r="S1632" s="81"/>
      <c r="T1632" s="81"/>
      <c r="U1632" s="83">
        <v>42397.654930555553</v>
      </c>
      <c r="V1632" s="84" t="s">
        <v>6720</v>
      </c>
      <c r="W1632" s="81"/>
      <c r="X1632" s="81"/>
      <c r="Y1632" s="87" t="s">
        <v>9116</v>
      </c>
      <c r="Z1632" s="87" t="s">
        <v>10056</v>
      </c>
    </row>
    <row r="1633" spans="1:26" x14ac:dyDescent="0.25">
      <c r="A1633" s="66" t="s">
        <v>1455</v>
      </c>
      <c r="B1633" s="66" t="s">
        <v>2295</v>
      </c>
      <c r="C1633" s="67"/>
      <c r="D1633" s="68"/>
      <c r="E1633" s="69"/>
      <c r="F1633" s="70"/>
      <c r="G1633" s="67"/>
      <c r="H1633" s="71"/>
      <c r="I1633" s="72"/>
      <c r="J1633" s="72"/>
      <c r="K1633" s="36"/>
      <c r="L1633" s="79"/>
      <c r="M1633" s="79"/>
      <c r="N1633" s="74"/>
      <c r="O1633" s="81" t="s">
        <v>2407</v>
      </c>
      <c r="P1633" s="83">
        <v>42397.678854166668</v>
      </c>
      <c r="Q1633" s="81" t="s">
        <v>3505</v>
      </c>
      <c r="R1633" s="81"/>
      <c r="S1633" s="81"/>
      <c r="T1633" s="81"/>
      <c r="U1633" s="83">
        <v>42397.678854166668</v>
      </c>
      <c r="V1633" s="84" t="s">
        <v>6721</v>
      </c>
      <c r="W1633" s="81"/>
      <c r="X1633" s="81"/>
      <c r="Y1633" s="87" t="s">
        <v>9117</v>
      </c>
      <c r="Z1633" s="87" t="s">
        <v>10057</v>
      </c>
    </row>
    <row r="1634" spans="1:26" x14ac:dyDescent="0.25">
      <c r="A1634" s="66" t="s">
        <v>1456</v>
      </c>
      <c r="B1634" s="66" t="s">
        <v>2295</v>
      </c>
      <c r="C1634" s="67"/>
      <c r="D1634" s="68"/>
      <c r="E1634" s="69"/>
      <c r="F1634" s="70"/>
      <c r="G1634" s="67"/>
      <c r="H1634" s="71"/>
      <c r="I1634" s="72"/>
      <c r="J1634" s="72"/>
      <c r="K1634" s="36"/>
      <c r="L1634" s="79"/>
      <c r="M1634" s="79"/>
      <c r="N1634" s="74"/>
      <c r="O1634" s="81" t="s">
        <v>2406</v>
      </c>
      <c r="P1634" s="83">
        <v>42397.715752314813</v>
      </c>
      <c r="Q1634" s="81" t="s">
        <v>3506</v>
      </c>
      <c r="R1634" s="81"/>
      <c r="S1634" s="81"/>
      <c r="T1634" s="81"/>
      <c r="U1634" s="83">
        <v>42397.715752314813</v>
      </c>
      <c r="V1634" s="84" t="s">
        <v>6722</v>
      </c>
      <c r="W1634" s="81"/>
      <c r="X1634" s="81"/>
      <c r="Y1634" s="87" t="s">
        <v>9118</v>
      </c>
      <c r="Z1634" s="81"/>
    </row>
    <row r="1635" spans="1:26" x14ac:dyDescent="0.25">
      <c r="A1635" s="66" t="s">
        <v>1456</v>
      </c>
      <c r="B1635" s="66" t="s">
        <v>2119</v>
      </c>
      <c r="C1635" s="67"/>
      <c r="D1635" s="68"/>
      <c r="E1635" s="69"/>
      <c r="F1635" s="70"/>
      <c r="G1635" s="67"/>
      <c r="H1635" s="71"/>
      <c r="I1635" s="72"/>
      <c r="J1635" s="72"/>
      <c r="K1635" s="36"/>
      <c r="L1635" s="79"/>
      <c r="M1635" s="79"/>
      <c r="N1635" s="74"/>
      <c r="O1635" s="81" t="s">
        <v>2406</v>
      </c>
      <c r="P1635" s="83">
        <v>42397.713622685187</v>
      </c>
      <c r="Q1635" s="81" t="s">
        <v>2538</v>
      </c>
      <c r="R1635" s="84" t="s">
        <v>4242</v>
      </c>
      <c r="S1635" s="81" t="s">
        <v>4863</v>
      </c>
      <c r="T1635" s="81"/>
      <c r="U1635" s="83">
        <v>42397.713622685187</v>
      </c>
      <c r="V1635" s="84" t="s">
        <v>6723</v>
      </c>
      <c r="W1635" s="81"/>
      <c r="X1635" s="81"/>
      <c r="Y1635" s="87" t="s">
        <v>9119</v>
      </c>
      <c r="Z1635" s="81"/>
    </row>
    <row r="1636" spans="1:26" x14ac:dyDescent="0.25">
      <c r="A1636" s="66" t="s">
        <v>1456</v>
      </c>
      <c r="B1636" s="66" t="s">
        <v>2296</v>
      </c>
      <c r="C1636" s="67"/>
      <c r="D1636" s="68"/>
      <c r="E1636" s="69"/>
      <c r="F1636" s="70"/>
      <c r="G1636" s="67"/>
      <c r="H1636" s="71"/>
      <c r="I1636" s="72"/>
      <c r="J1636" s="72"/>
      <c r="K1636" s="36"/>
      <c r="L1636" s="79"/>
      <c r="M1636" s="79"/>
      <c r="N1636" s="74"/>
      <c r="O1636" s="81" t="s">
        <v>2406</v>
      </c>
      <c r="P1636" s="83">
        <v>42397.715752314813</v>
      </c>
      <c r="Q1636" s="81" t="s">
        <v>3506</v>
      </c>
      <c r="R1636" s="81"/>
      <c r="S1636" s="81"/>
      <c r="T1636" s="81"/>
      <c r="U1636" s="83">
        <v>42397.715752314813</v>
      </c>
      <c r="V1636" s="84" t="s">
        <v>6722</v>
      </c>
      <c r="W1636" s="81"/>
      <c r="X1636" s="81"/>
      <c r="Y1636" s="87" t="s">
        <v>9118</v>
      </c>
      <c r="Z1636" s="81"/>
    </row>
    <row r="1637" spans="1:26" x14ac:dyDescent="0.25">
      <c r="A1637" s="66" t="s">
        <v>1456</v>
      </c>
      <c r="B1637" s="66" t="s">
        <v>2207</v>
      </c>
      <c r="C1637" s="67"/>
      <c r="D1637" s="68"/>
      <c r="E1637" s="69"/>
      <c r="F1637" s="70"/>
      <c r="G1637" s="67"/>
      <c r="H1637" s="71"/>
      <c r="I1637" s="72"/>
      <c r="J1637" s="72"/>
      <c r="K1637" s="36"/>
      <c r="L1637" s="79"/>
      <c r="M1637" s="79"/>
      <c r="N1637" s="74"/>
      <c r="O1637" s="81" t="s">
        <v>2406</v>
      </c>
      <c r="P1637" s="83">
        <v>42397.715752314813</v>
      </c>
      <c r="Q1637" s="81" t="s">
        <v>3506</v>
      </c>
      <c r="R1637" s="81"/>
      <c r="S1637" s="81"/>
      <c r="T1637" s="81"/>
      <c r="U1637" s="83">
        <v>42397.715752314813</v>
      </c>
      <c r="V1637" s="84" t="s">
        <v>6722</v>
      </c>
      <c r="W1637" s="81"/>
      <c r="X1637" s="81"/>
      <c r="Y1637" s="87" t="s">
        <v>9118</v>
      </c>
      <c r="Z1637" s="81"/>
    </row>
    <row r="1638" spans="1:26" x14ac:dyDescent="0.25">
      <c r="A1638" s="66" t="s">
        <v>1456</v>
      </c>
      <c r="B1638" s="66" t="s">
        <v>1455</v>
      </c>
      <c r="C1638" s="67"/>
      <c r="D1638" s="68"/>
      <c r="E1638" s="69"/>
      <c r="F1638" s="70"/>
      <c r="G1638" s="67"/>
      <c r="H1638" s="71"/>
      <c r="I1638" s="72"/>
      <c r="J1638" s="72"/>
      <c r="K1638" s="36"/>
      <c r="L1638" s="79"/>
      <c r="M1638" s="79"/>
      <c r="N1638" s="74"/>
      <c r="O1638" s="81" t="s">
        <v>2406</v>
      </c>
      <c r="P1638" s="83">
        <v>42397.715752314813</v>
      </c>
      <c r="Q1638" s="81" t="s">
        <v>3506</v>
      </c>
      <c r="R1638" s="81"/>
      <c r="S1638" s="81"/>
      <c r="T1638" s="81"/>
      <c r="U1638" s="83">
        <v>42397.715752314813</v>
      </c>
      <c r="V1638" s="84" t="s">
        <v>6722</v>
      </c>
      <c r="W1638" s="81"/>
      <c r="X1638" s="81"/>
      <c r="Y1638" s="87" t="s">
        <v>9118</v>
      </c>
      <c r="Z1638" s="81"/>
    </row>
    <row r="1639" spans="1:26" x14ac:dyDescent="0.25">
      <c r="A1639" s="66" t="s">
        <v>1457</v>
      </c>
      <c r="B1639" s="66" t="s">
        <v>2119</v>
      </c>
      <c r="C1639" s="67"/>
      <c r="D1639" s="68"/>
      <c r="E1639" s="69"/>
      <c r="F1639" s="70"/>
      <c r="G1639" s="67"/>
      <c r="H1639" s="71"/>
      <c r="I1639" s="72"/>
      <c r="J1639" s="72"/>
      <c r="K1639" s="36"/>
      <c r="L1639" s="79"/>
      <c r="M1639" s="79"/>
      <c r="N1639" s="74"/>
      <c r="O1639" s="81" t="s">
        <v>2406</v>
      </c>
      <c r="P1639" s="83">
        <v>42397.715810185182</v>
      </c>
      <c r="Q1639" s="81" t="s">
        <v>2538</v>
      </c>
      <c r="R1639" s="84" t="s">
        <v>4242</v>
      </c>
      <c r="S1639" s="81" t="s">
        <v>4863</v>
      </c>
      <c r="T1639" s="81"/>
      <c r="U1639" s="83">
        <v>42397.715810185182</v>
      </c>
      <c r="V1639" s="84" t="s">
        <v>6724</v>
      </c>
      <c r="W1639" s="81"/>
      <c r="X1639" s="81"/>
      <c r="Y1639" s="87" t="s">
        <v>9120</v>
      </c>
      <c r="Z1639" s="81"/>
    </row>
    <row r="1640" spans="1:26" x14ac:dyDescent="0.25">
      <c r="A1640" s="66" t="s">
        <v>1458</v>
      </c>
      <c r="B1640" s="66" t="s">
        <v>1458</v>
      </c>
      <c r="C1640" s="67"/>
      <c r="D1640" s="68"/>
      <c r="E1640" s="69"/>
      <c r="F1640" s="70"/>
      <c r="G1640" s="67"/>
      <c r="H1640" s="71"/>
      <c r="I1640" s="72"/>
      <c r="J1640" s="72"/>
      <c r="K1640" s="36"/>
      <c r="L1640" s="79"/>
      <c r="M1640" s="79"/>
      <c r="N1640" s="74"/>
      <c r="O1640" s="81" t="s">
        <v>179</v>
      </c>
      <c r="P1640" s="83">
        <v>42397.716041666667</v>
      </c>
      <c r="Q1640" s="81" t="s">
        <v>3507</v>
      </c>
      <c r="R1640" s="81"/>
      <c r="S1640" s="81"/>
      <c r="T1640" s="81"/>
      <c r="U1640" s="83">
        <v>42397.716041666667</v>
      </c>
      <c r="V1640" s="84" t="s">
        <v>6725</v>
      </c>
      <c r="W1640" s="81"/>
      <c r="X1640" s="81"/>
      <c r="Y1640" s="87" t="s">
        <v>9121</v>
      </c>
      <c r="Z1640" s="81"/>
    </row>
    <row r="1641" spans="1:26" x14ac:dyDescent="0.25">
      <c r="A1641" s="66" t="s">
        <v>1459</v>
      </c>
      <c r="B1641" s="66" t="s">
        <v>1459</v>
      </c>
      <c r="C1641" s="67"/>
      <c r="D1641" s="68"/>
      <c r="E1641" s="69"/>
      <c r="F1641" s="70"/>
      <c r="G1641" s="67"/>
      <c r="H1641" s="71"/>
      <c r="I1641" s="72"/>
      <c r="J1641" s="72"/>
      <c r="K1641" s="36"/>
      <c r="L1641" s="79"/>
      <c r="M1641" s="79"/>
      <c r="N1641" s="74"/>
      <c r="O1641" s="81" t="s">
        <v>179</v>
      </c>
      <c r="P1641" s="83">
        <v>42397.716041666667</v>
      </c>
      <c r="Q1641" s="81" t="s">
        <v>3508</v>
      </c>
      <c r="R1641" s="84" t="s">
        <v>4428</v>
      </c>
      <c r="S1641" s="81" t="s">
        <v>4828</v>
      </c>
      <c r="T1641" s="81"/>
      <c r="U1641" s="83">
        <v>42397.716041666667</v>
      </c>
      <c r="V1641" s="84" t="s">
        <v>6726</v>
      </c>
      <c r="W1641" s="81"/>
      <c r="X1641" s="81"/>
      <c r="Y1641" s="87" t="s">
        <v>9122</v>
      </c>
      <c r="Z1641" s="81"/>
    </row>
    <row r="1642" spans="1:26" x14ac:dyDescent="0.25">
      <c r="A1642" s="66" t="s">
        <v>1460</v>
      </c>
      <c r="B1642" s="66" t="s">
        <v>2119</v>
      </c>
      <c r="C1642" s="67"/>
      <c r="D1642" s="68"/>
      <c r="E1642" s="69"/>
      <c r="F1642" s="70"/>
      <c r="G1642" s="67"/>
      <c r="H1642" s="71"/>
      <c r="I1642" s="72"/>
      <c r="J1642" s="72"/>
      <c r="K1642" s="36"/>
      <c r="L1642" s="79"/>
      <c r="M1642" s="79"/>
      <c r="N1642" s="74"/>
      <c r="O1642" s="81" t="s">
        <v>2406</v>
      </c>
      <c r="P1642" s="83">
        <v>42397.716203703705</v>
      </c>
      <c r="Q1642" s="81" t="s">
        <v>2538</v>
      </c>
      <c r="R1642" s="84" t="s">
        <v>4242</v>
      </c>
      <c r="S1642" s="81" t="s">
        <v>4863</v>
      </c>
      <c r="T1642" s="81"/>
      <c r="U1642" s="83">
        <v>42397.716203703705</v>
      </c>
      <c r="V1642" s="84" t="s">
        <v>6727</v>
      </c>
      <c r="W1642" s="81"/>
      <c r="X1642" s="81"/>
      <c r="Y1642" s="87" t="s">
        <v>9123</v>
      </c>
      <c r="Z1642" s="81"/>
    </row>
    <row r="1643" spans="1:26" x14ac:dyDescent="0.25">
      <c r="A1643" s="66" t="s">
        <v>1461</v>
      </c>
      <c r="B1643" s="66" t="s">
        <v>1461</v>
      </c>
      <c r="C1643" s="67"/>
      <c r="D1643" s="68"/>
      <c r="E1643" s="69"/>
      <c r="F1643" s="70"/>
      <c r="G1643" s="67"/>
      <c r="H1643" s="71"/>
      <c r="I1643" s="72"/>
      <c r="J1643" s="72"/>
      <c r="K1643" s="36"/>
      <c r="L1643" s="79"/>
      <c r="M1643" s="79"/>
      <c r="N1643" s="74"/>
      <c r="O1643" s="81" t="s">
        <v>179</v>
      </c>
      <c r="P1643" s="83">
        <v>42397.716516203705</v>
      </c>
      <c r="Q1643" s="81" t="s">
        <v>3509</v>
      </c>
      <c r="R1643" s="84" t="s">
        <v>4525</v>
      </c>
      <c r="S1643" s="81" t="s">
        <v>4948</v>
      </c>
      <c r="T1643" s="81"/>
      <c r="U1643" s="83">
        <v>42397.716516203705</v>
      </c>
      <c r="V1643" s="84" t="s">
        <v>6728</v>
      </c>
      <c r="W1643" s="81"/>
      <c r="X1643" s="81"/>
      <c r="Y1643" s="87" t="s">
        <v>9124</v>
      </c>
      <c r="Z1643" s="81"/>
    </row>
    <row r="1644" spans="1:26" x14ac:dyDescent="0.25">
      <c r="A1644" s="66" t="s">
        <v>1462</v>
      </c>
      <c r="B1644" s="66" t="s">
        <v>1462</v>
      </c>
      <c r="C1644" s="67"/>
      <c r="D1644" s="68"/>
      <c r="E1644" s="69"/>
      <c r="F1644" s="70"/>
      <c r="G1644" s="67"/>
      <c r="H1644" s="71"/>
      <c r="I1644" s="72"/>
      <c r="J1644" s="72"/>
      <c r="K1644" s="36"/>
      <c r="L1644" s="79"/>
      <c r="M1644" s="79"/>
      <c r="N1644" s="74"/>
      <c r="O1644" s="81" t="s">
        <v>179</v>
      </c>
      <c r="P1644" s="83">
        <v>42397.716921296298</v>
      </c>
      <c r="Q1644" s="81" t="s">
        <v>3510</v>
      </c>
      <c r="R1644" s="84" t="s">
        <v>4428</v>
      </c>
      <c r="S1644" s="81" t="s">
        <v>4828</v>
      </c>
      <c r="T1644" s="81" t="s">
        <v>5115</v>
      </c>
      <c r="U1644" s="83">
        <v>42397.716921296298</v>
      </c>
      <c r="V1644" s="84" t="s">
        <v>6729</v>
      </c>
      <c r="W1644" s="81"/>
      <c r="X1644" s="81"/>
      <c r="Y1644" s="87" t="s">
        <v>9125</v>
      </c>
      <c r="Z1644" s="81"/>
    </row>
    <row r="1645" spans="1:26" x14ac:dyDescent="0.25">
      <c r="A1645" s="66" t="s">
        <v>1463</v>
      </c>
      <c r="B1645" s="66" t="s">
        <v>1451</v>
      </c>
      <c r="C1645" s="67"/>
      <c r="D1645" s="68"/>
      <c r="E1645" s="69"/>
      <c r="F1645" s="70"/>
      <c r="G1645" s="67"/>
      <c r="H1645" s="71"/>
      <c r="I1645" s="72"/>
      <c r="J1645" s="72"/>
      <c r="K1645" s="36"/>
      <c r="L1645" s="79"/>
      <c r="M1645" s="79"/>
      <c r="N1645" s="74"/>
      <c r="O1645" s="81" t="s">
        <v>2406</v>
      </c>
      <c r="P1645" s="83">
        <v>42397.717048611114</v>
      </c>
      <c r="Q1645" s="81" t="s">
        <v>3511</v>
      </c>
      <c r="R1645" s="84" t="s">
        <v>4404</v>
      </c>
      <c r="S1645" s="81" t="s">
        <v>4850</v>
      </c>
      <c r="T1645" s="81"/>
      <c r="U1645" s="83">
        <v>42397.717048611114</v>
      </c>
      <c r="V1645" s="84" t="s">
        <v>6730</v>
      </c>
      <c r="W1645" s="81"/>
      <c r="X1645" s="81"/>
      <c r="Y1645" s="87" t="s">
        <v>9126</v>
      </c>
      <c r="Z1645" s="81"/>
    </row>
    <row r="1646" spans="1:26" x14ac:dyDescent="0.25">
      <c r="A1646" s="66" t="s">
        <v>1464</v>
      </c>
      <c r="B1646" s="66" t="s">
        <v>2297</v>
      </c>
      <c r="C1646" s="67"/>
      <c r="D1646" s="68"/>
      <c r="E1646" s="69"/>
      <c r="F1646" s="70"/>
      <c r="G1646" s="67"/>
      <c r="H1646" s="71"/>
      <c r="I1646" s="72"/>
      <c r="J1646" s="72"/>
      <c r="K1646" s="36"/>
      <c r="L1646" s="79"/>
      <c r="M1646" s="79"/>
      <c r="N1646" s="74"/>
      <c r="O1646" s="81" t="s">
        <v>2406</v>
      </c>
      <c r="P1646" s="83">
        <v>42397.717083333337</v>
      </c>
      <c r="Q1646" s="81" t="s">
        <v>3512</v>
      </c>
      <c r="R1646" s="84" t="s">
        <v>4616</v>
      </c>
      <c r="S1646" s="81" t="s">
        <v>4982</v>
      </c>
      <c r="T1646" s="81"/>
      <c r="U1646" s="83">
        <v>42397.717083333337</v>
      </c>
      <c r="V1646" s="84" t="s">
        <v>6731</v>
      </c>
      <c r="W1646" s="81"/>
      <c r="X1646" s="81"/>
      <c r="Y1646" s="87" t="s">
        <v>9127</v>
      </c>
      <c r="Z1646" s="81"/>
    </row>
    <row r="1647" spans="1:26" x14ac:dyDescent="0.25">
      <c r="A1647" s="66" t="s">
        <v>1465</v>
      </c>
      <c r="B1647" s="66" t="s">
        <v>1465</v>
      </c>
      <c r="C1647" s="67"/>
      <c r="D1647" s="68"/>
      <c r="E1647" s="69"/>
      <c r="F1647" s="70"/>
      <c r="G1647" s="67"/>
      <c r="H1647" s="71"/>
      <c r="I1647" s="72"/>
      <c r="J1647" s="72"/>
      <c r="K1647" s="36"/>
      <c r="L1647" s="79"/>
      <c r="M1647" s="79"/>
      <c r="N1647" s="74"/>
      <c r="O1647" s="81" t="s">
        <v>179</v>
      </c>
      <c r="P1647" s="83">
        <v>42397.717152777775</v>
      </c>
      <c r="Q1647" s="81" t="s">
        <v>3513</v>
      </c>
      <c r="R1647" s="84" t="s">
        <v>4617</v>
      </c>
      <c r="S1647" s="81" t="s">
        <v>4848</v>
      </c>
      <c r="T1647" s="81"/>
      <c r="U1647" s="83">
        <v>42397.717152777775</v>
      </c>
      <c r="V1647" s="84" t="s">
        <v>6732</v>
      </c>
      <c r="W1647" s="81"/>
      <c r="X1647" s="81"/>
      <c r="Y1647" s="87" t="s">
        <v>9128</v>
      </c>
      <c r="Z1647" s="81"/>
    </row>
    <row r="1648" spans="1:26" x14ac:dyDescent="0.25">
      <c r="A1648" s="66" t="s">
        <v>1466</v>
      </c>
      <c r="B1648" s="66" t="s">
        <v>1466</v>
      </c>
      <c r="C1648" s="67"/>
      <c r="D1648" s="68"/>
      <c r="E1648" s="69"/>
      <c r="F1648" s="70"/>
      <c r="G1648" s="67"/>
      <c r="H1648" s="71"/>
      <c r="I1648" s="72"/>
      <c r="J1648" s="72"/>
      <c r="K1648" s="36"/>
      <c r="L1648" s="79"/>
      <c r="M1648" s="79"/>
      <c r="N1648" s="74"/>
      <c r="O1648" s="81" t="s">
        <v>179</v>
      </c>
      <c r="P1648" s="83">
        <v>42397.717129629629</v>
      </c>
      <c r="Q1648" s="81" t="s">
        <v>3514</v>
      </c>
      <c r="R1648" s="84" t="s">
        <v>4618</v>
      </c>
      <c r="S1648" s="81" t="s">
        <v>4900</v>
      </c>
      <c r="T1648" s="81"/>
      <c r="U1648" s="83">
        <v>42397.717129629629</v>
      </c>
      <c r="V1648" s="84" t="s">
        <v>6733</v>
      </c>
      <c r="W1648" s="81"/>
      <c r="X1648" s="81"/>
      <c r="Y1648" s="87" t="s">
        <v>9129</v>
      </c>
      <c r="Z1648" s="81"/>
    </row>
    <row r="1649" spans="1:26" x14ac:dyDescent="0.25">
      <c r="A1649" s="66" t="s">
        <v>1466</v>
      </c>
      <c r="B1649" s="66" t="s">
        <v>1466</v>
      </c>
      <c r="C1649" s="67"/>
      <c r="D1649" s="68"/>
      <c r="E1649" s="69"/>
      <c r="F1649" s="70"/>
      <c r="G1649" s="67"/>
      <c r="H1649" s="71"/>
      <c r="I1649" s="72"/>
      <c r="J1649" s="72"/>
      <c r="K1649" s="36"/>
      <c r="L1649" s="79"/>
      <c r="M1649" s="79"/>
      <c r="N1649" s="74"/>
      <c r="O1649" s="81" t="s">
        <v>179</v>
      </c>
      <c r="P1649" s="83">
        <v>42397.717453703706</v>
      </c>
      <c r="Q1649" s="81" t="s">
        <v>3515</v>
      </c>
      <c r="R1649" s="84" t="s">
        <v>4619</v>
      </c>
      <c r="S1649" s="81" t="s">
        <v>4983</v>
      </c>
      <c r="T1649" s="81"/>
      <c r="U1649" s="83">
        <v>42397.717453703706</v>
      </c>
      <c r="V1649" s="84" t="s">
        <v>6734</v>
      </c>
      <c r="W1649" s="81"/>
      <c r="X1649" s="81"/>
      <c r="Y1649" s="87" t="s">
        <v>9130</v>
      </c>
      <c r="Z1649" s="81"/>
    </row>
    <row r="1650" spans="1:26" x14ac:dyDescent="0.25">
      <c r="A1650" s="66" t="s">
        <v>1467</v>
      </c>
      <c r="B1650" s="66" t="s">
        <v>1718</v>
      </c>
      <c r="C1650" s="67"/>
      <c r="D1650" s="68"/>
      <c r="E1650" s="69"/>
      <c r="F1650" s="70"/>
      <c r="G1650" s="67"/>
      <c r="H1650" s="71"/>
      <c r="I1650" s="72"/>
      <c r="J1650" s="72"/>
      <c r="K1650" s="36"/>
      <c r="L1650" s="79"/>
      <c r="M1650" s="79"/>
      <c r="N1650" s="74"/>
      <c r="O1650" s="81" t="s">
        <v>2406</v>
      </c>
      <c r="P1650" s="83">
        <v>42397.717615740738</v>
      </c>
      <c r="Q1650" s="81" t="s">
        <v>3402</v>
      </c>
      <c r="R1650" s="84" t="s">
        <v>4409</v>
      </c>
      <c r="S1650" s="81" t="s">
        <v>4814</v>
      </c>
      <c r="T1650" s="81" t="s">
        <v>5143</v>
      </c>
      <c r="U1650" s="83">
        <v>42397.717615740738</v>
      </c>
      <c r="V1650" s="84" t="s">
        <v>6735</v>
      </c>
      <c r="W1650" s="81"/>
      <c r="X1650" s="81"/>
      <c r="Y1650" s="87" t="s">
        <v>9131</v>
      </c>
      <c r="Z1650" s="81"/>
    </row>
    <row r="1651" spans="1:26" x14ac:dyDescent="0.25">
      <c r="A1651" s="66" t="s">
        <v>1468</v>
      </c>
      <c r="B1651" s="66" t="s">
        <v>1995</v>
      </c>
      <c r="C1651" s="67"/>
      <c r="D1651" s="68"/>
      <c r="E1651" s="69"/>
      <c r="F1651" s="70"/>
      <c r="G1651" s="67"/>
      <c r="H1651" s="71"/>
      <c r="I1651" s="72"/>
      <c r="J1651" s="72"/>
      <c r="K1651" s="36"/>
      <c r="L1651" s="79"/>
      <c r="M1651" s="79"/>
      <c r="N1651" s="74"/>
      <c r="O1651" s="81" t="s">
        <v>2406</v>
      </c>
      <c r="P1651" s="83">
        <v>42397.659282407411</v>
      </c>
      <c r="Q1651" s="81" t="s">
        <v>2963</v>
      </c>
      <c r="R1651" s="84" t="s">
        <v>4409</v>
      </c>
      <c r="S1651" s="81" t="s">
        <v>4814</v>
      </c>
      <c r="T1651" s="81"/>
      <c r="U1651" s="83">
        <v>42397.659282407411</v>
      </c>
      <c r="V1651" s="84" t="s">
        <v>6736</v>
      </c>
      <c r="W1651" s="81"/>
      <c r="X1651" s="81"/>
      <c r="Y1651" s="87" t="s">
        <v>9132</v>
      </c>
      <c r="Z1651" s="81"/>
    </row>
    <row r="1652" spans="1:26" x14ac:dyDescent="0.25">
      <c r="A1652" s="66" t="s">
        <v>1468</v>
      </c>
      <c r="B1652" s="66" t="s">
        <v>1995</v>
      </c>
      <c r="C1652" s="67"/>
      <c r="D1652" s="68"/>
      <c r="E1652" s="69"/>
      <c r="F1652" s="70"/>
      <c r="G1652" s="67"/>
      <c r="H1652" s="71"/>
      <c r="I1652" s="72"/>
      <c r="J1652" s="72"/>
      <c r="K1652" s="36"/>
      <c r="L1652" s="79"/>
      <c r="M1652" s="79"/>
      <c r="N1652" s="74"/>
      <c r="O1652" s="81" t="s">
        <v>2406</v>
      </c>
      <c r="P1652" s="83">
        <v>42397.717928240738</v>
      </c>
      <c r="Q1652" s="81" t="s">
        <v>3366</v>
      </c>
      <c r="R1652" s="84" t="s">
        <v>4409</v>
      </c>
      <c r="S1652" s="81" t="s">
        <v>4814</v>
      </c>
      <c r="T1652" s="81"/>
      <c r="U1652" s="83">
        <v>42397.717928240738</v>
      </c>
      <c r="V1652" s="84" t="s">
        <v>6737</v>
      </c>
      <c r="W1652" s="81"/>
      <c r="X1652" s="81"/>
      <c r="Y1652" s="87" t="s">
        <v>9133</v>
      </c>
      <c r="Z1652" s="81"/>
    </row>
    <row r="1653" spans="1:26" x14ac:dyDescent="0.25">
      <c r="A1653" s="66" t="s">
        <v>1469</v>
      </c>
      <c r="B1653" s="66" t="s">
        <v>2298</v>
      </c>
      <c r="C1653" s="67"/>
      <c r="D1653" s="68"/>
      <c r="E1653" s="69"/>
      <c r="F1653" s="70"/>
      <c r="G1653" s="67"/>
      <c r="H1653" s="71"/>
      <c r="I1653" s="72"/>
      <c r="J1653" s="72"/>
      <c r="K1653" s="36"/>
      <c r="L1653" s="79"/>
      <c r="M1653" s="79"/>
      <c r="N1653" s="74"/>
      <c r="O1653" s="81" t="s">
        <v>2406</v>
      </c>
      <c r="P1653" s="83">
        <v>42397.719189814816</v>
      </c>
      <c r="Q1653" s="81" t="s">
        <v>3516</v>
      </c>
      <c r="R1653" s="84" t="s">
        <v>4620</v>
      </c>
      <c r="S1653" s="81" t="s">
        <v>4839</v>
      </c>
      <c r="T1653" s="81" t="s">
        <v>2002</v>
      </c>
      <c r="U1653" s="83">
        <v>42397.719189814816</v>
      </c>
      <c r="V1653" s="84" t="s">
        <v>6738</v>
      </c>
      <c r="W1653" s="81"/>
      <c r="X1653" s="81"/>
      <c r="Y1653" s="87" t="s">
        <v>9134</v>
      </c>
      <c r="Z1653" s="81"/>
    </row>
    <row r="1654" spans="1:26" x14ac:dyDescent="0.25">
      <c r="A1654" s="66" t="s">
        <v>1470</v>
      </c>
      <c r="B1654" s="66" t="s">
        <v>2119</v>
      </c>
      <c r="C1654" s="67"/>
      <c r="D1654" s="68"/>
      <c r="E1654" s="69"/>
      <c r="F1654" s="70"/>
      <c r="G1654" s="67"/>
      <c r="H1654" s="71"/>
      <c r="I1654" s="72"/>
      <c r="J1654" s="72"/>
      <c r="K1654" s="36"/>
      <c r="L1654" s="79"/>
      <c r="M1654" s="79"/>
      <c r="N1654" s="74"/>
      <c r="O1654" s="81" t="s">
        <v>2406</v>
      </c>
      <c r="P1654" s="83">
        <v>42397.719849537039</v>
      </c>
      <c r="Q1654" s="81" t="s">
        <v>2538</v>
      </c>
      <c r="R1654" s="84" t="s">
        <v>4242</v>
      </c>
      <c r="S1654" s="81" t="s">
        <v>4863</v>
      </c>
      <c r="T1654" s="81"/>
      <c r="U1654" s="83">
        <v>42397.719849537039</v>
      </c>
      <c r="V1654" s="84" t="s">
        <v>6739</v>
      </c>
      <c r="W1654" s="81"/>
      <c r="X1654" s="81"/>
      <c r="Y1654" s="87" t="s">
        <v>9135</v>
      </c>
      <c r="Z1654" s="81"/>
    </row>
    <row r="1655" spans="1:26" x14ac:dyDescent="0.25">
      <c r="A1655" s="66" t="s">
        <v>1471</v>
      </c>
      <c r="B1655" s="66" t="s">
        <v>1471</v>
      </c>
      <c r="C1655" s="67"/>
      <c r="D1655" s="68"/>
      <c r="E1655" s="69"/>
      <c r="F1655" s="70"/>
      <c r="G1655" s="67"/>
      <c r="H1655" s="71"/>
      <c r="I1655" s="72"/>
      <c r="J1655" s="72"/>
      <c r="K1655" s="36"/>
      <c r="L1655" s="79"/>
      <c r="M1655" s="79"/>
      <c r="N1655" s="74"/>
      <c r="O1655" s="81" t="s">
        <v>179</v>
      </c>
      <c r="P1655" s="83">
        <v>42397.720289351855</v>
      </c>
      <c r="Q1655" s="81" t="s">
        <v>3517</v>
      </c>
      <c r="R1655" s="84" t="s">
        <v>4621</v>
      </c>
      <c r="S1655" s="81" t="s">
        <v>4984</v>
      </c>
      <c r="T1655" s="81" t="s">
        <v>5152</v>
      </c>
      <c r="U1655" s="83">
        <v>42397.720289351855</v>
      </c>
      <c r="V1655" s="84" t="s">
        <v>6740</v>
      </c>
      <c r="W1655" s="81"/>
      <c r="X1655" s="81"/>
      <c r="Y1655" s="87" t="s">
        <v>9136</v>
      </c>
      <c r="Z1655" s="81"/>
    </row>
    <row r="1656" spans="1:26" x14ac:dyDescent="0.25">
      <c r="A1656" s="66" t="s">
        <v>1472</v>
      </c>
      <c r="B1656" s="66" t="s">
        <v>2119</v>
      </c>
      <c r="C1656" s="67"/>
      <c r="D1656" s="68"/>
      <c r="E1656" s="69"/>
      <c r="F1656" s="70"/>
      <c r="G1656" s="67"/>
      <c r="H1656" s="71"/>
      <c r="I1656" s="72"/>
      <c r="J1656" s="72"/>
      <c r="K1656" s="36"/>
      <c r="L1656" s="79"/>
      <c r="M1656" s="79"/>
      <c r="N1656" s="74"/>
      <c r="O1656" s="81" t="s">
        <v>2406</v>
      </c>
      <c r="P1656" s="83">
        <v>42397.720462962963</v>
      </c>
      <c r="Q1656" s="81" t="s">
        <v>2538</v>
      </c>
      <c r="R1656" s="84" t="s">
        <v>4242</v>
      </c>
      <c r="S1656" s="81" t="s">
        <v>4863</v>
      </c>
      <c r="T1656" s="81"/>
      <c r="U1656" s="83">
        <v>42397.720462962963</v>
      </c>
      <c r="V1656" s="84" t="s">
        <v>6741</v>
      </c>
      <c r="W1656" s="81"/>
      <c r="X1656" s="81"/>
      <c r="Y1656" s="87" t="s">
        <v>9137</v>
      </c>
      <c r="Z1656" s="81"/>
    </row>
    <row r="1657" spans="1:26" x14ac:dyDescent="0.25">
      <c r="A1657" s="66" t="s">
        <v>1473</v>
      </c>
      <c r="B1657" s="66" t="s">
        <v>1754</v>
      </c>
      <c r="C1657" s="67"/>
      <c r="D1657" s="68"/>
      <c r="E1657" s="69"/>
      <c r="F1657" s="70"/>
      <c r="G1657" s="67"/>
      <c r="H1657" s="71"/>
      <c r="I1657" s="72"/>
      <c r="J1657" s="72"/>
      <c r="K1657" s="36"/>
      <c r="L1657" s="79"/>
      <c r="M1657" s="79"/>
      <c r="N1657" s="74"/>
      <c r="O1657" s="81" t="s">
        <v>2406</v>
      </c>
      <c r="P1657" s="83">
        <v>42397.720486111109</v>
      </c>
      <c r="Q1657" s="81" t="s">
        <v>2900</v>
      </c>
      <c r="R1657" s="84" t="s">
        <v>4385</v>
      </c>
      <c r="S1657" s="81" t="s">
        <v>4914</v>
      </c>
      <c r="T1657" s="81" t="s">
        <v>5081</v>
      </c>
      <c r="U1657" s="83">
        <v>42397.720486111109</v>
      </c>
      <c r="V1657" s="84" t="s">
        <v>6742</v>
      </c>
      <c r="W1657" s="81"/>
      <c r="X1657" s="81"/>
      <c r="Y1657" s="87" t="s">
        <v>9138</v>
      </c>
      <c r="Z1657" s="81"/>
    </row>
    <row r="1658" spans="1:26" x14ac:dyDescent="0.25">
      <c r="A1658" s="66" t="s">
        <v>1474</v>
      </c>
      <c r="B1658" s="66" t="s">
        <v>2119</v>
      </c>
      <c r="C1658" s="67"/>
      <c r="D1658" s="68"/>
      <c r="E1658" s="69"/>
      <c r="F1658" s="70"/>
      <c r="G1658" s="67"/>
      <c r="H1658" s="71"/>
      <c r="I1658" s="72"/>
      <c r="J1658" s="72"/>
      <c r="K1658" s="36"/>
      <c r="L1658" s="79"/>
      <c r="M1658" s="79"/>
      <c r="N1658" s="74"/>
      <c r="O1658" s="81" t="s">
        <v>2406</v>
      </c>
      <c r="P1658" s="83">
        <v>42397.720509259256</v>
      </c>
      <c r="Q1658" s="81" t="s">
        <v>2538</v>
      </c>
      <c r="R1658" s="84" t="s">
        <v>4242</v>
      </c>
      <c r="S1658" s="81" t="s">
        <v>4863</v>
      </c>
      <c r="T1658" s="81"/>
      <c r="U1658" s="83">
        <v>42397.720509259256</v>
      </c>
      <c r="V1658" s="84" t="s">
        <v>6743</v>
      </c>
      <c r="W1658" s="81"/>
      <c r="X1658" s="81"/>
      <c r="Y1658" s="87" t="s">
        <v>9139</v>
      </c>
      <c r="Z1658" s="81"/>
    </row>
    <row r="1659" spans="1:26" x14ac:dyDescent="0.25">
      <c r="A1659" s="66" t="s">
        <v>1475</v>
      </c>
      <c r="B1659" s="66" t="s">
        <v>1475</v>
      </c>
      <c r="C1659" s="67"/>
      <c r="D1659" s="68"/>
      <c r="E1659" s="69"/>
      <c r="F1659" s="70"/>
      <c r="G1659" s="67"/>
      <c r="H1659" s="71"/>
      <c r="I1659" s="72"/>
      <c r="J1659" s="72"/>
      <c r="K1659" s="36"/>
      <c r="L1659" s="79"/>
      <c r="M1659" s="79"/>
      <c r="N1659" s="74"/>
      <c r="O1659" s="81" t="s">
        <v>179</v>
      </c>
      <c r="P1659" s="83">
        <v>42397.720636574071</v>
      </c>
      <c r="Q1659" s="81" t="s">
        <v>3518</v>
      </c>
      <c r="R1659" s="81"/>
      <c r="S1659" s="81"/>
      <c r="T1659" s="81" t="s">
        <v>5153</v>
      </c>
      <c r="U1659" s="83">
        <v>42397.720636574071</v>
      </c>
      <c r="V1659" s="84" t="s">
        <v>6744</v>
      </c>
      <c r="W1659" s="81"/>
      <c r="X1659" s="81"/>
      <c r="Y1659" s="87" t="s">
        <v>9140</v>
      </c>
      <c r="Z1659" s="81"/>
    </row>
    <row r="1660" spans="1:26" x14ac:dyDescent="0.25">
      <c r="A1660" s="66" t="s">
        <v>1476</v>
      </c>
      <c r="B1660" s="66" t="s">
        <v>1453</v>
      </c>
      <c r="C1660" s="67"/>
      <c r="D1660" s="68"/>
      <c r="E1660" s="69"/>
      <c r="F1660" s="70"/>
      <c r="G1660" s="67"/>
      <c r="H1660" s="71"/>
      <c r="I1660" s="72"/>
      <c r="J1660" s="72"/>
      <c r="K1660" s="36"/>
      <c r="L1660" s="79"/>
      <c r="M1660" s="79"/>
      <c r="N1660" s="74"/>
      <c r="O1660" s="81" t="s">
        <v>2406</v>
      </c>
      <c r="P1660" s="83">
        <v>42397.720706018517</v>
      </c>
      <c r="Q1660" s="81" t="s">
        <v>3519</v>
      </c>
      <c r="R1660" s="84" t="s">
        <v>4622</v>
      </c>
      <c r="S1660" s="81" t="s">
        <v>4985</v>
      </c>
      <c r="T1660" s="81" t="s">
        <v>5090</v>
      </c>
      <c r="U1660" s="83">
        <v>42397.720706018517</v>
      </c>
      <c r="V1660" s="84" t="s">
        <v>6745</v>
      </c>
      <c r="W1660" s="81"/>
      <c r="X1660" s="81"/>
      <c r="Y1660" s="87" t="s">
        <v>9141</v>
      </c>
      <c r="Z1660" s="81"/>
    </row>
    <row r="1661" spans="1:26" x14ac:dyDescent="0.25">
      <c r="A1661" s="66" t="s">
        <v>1477</v>
      </c>
      <c r="B1661" s="66" t="s">
        <v>1477</v>
      </c>
      <c r="C1661" s="67"/>
      <c r="D1661" s="68"/>
      <c r="E1661" s="69"/>
      <c r="F1661" s="70"/>
      <c r="G1661" s="67"/>
      <c r="H1661" s="71"/>
      <c r="I1661" s="72"/>
      <c r="J1661" s="72"/>
      <c r="K1661" s="36"/>
      <c r="L1661" s="79"/>
      <c r="M1661" s="79"/>
      <c r="N1661" s="74"/>
      <c r="O1661" s="81" t="s">
        <v>179</v>
      </c>
      <c r="P1661" s="83">
        <v>42397.72079861111</v>
      </c>
      <c r="Q1661" s="81" t="s">
        <v>3520</v>
      </c>
      <c r="R1661" s="84" t="s">
        <v>4623</v>
      </c>
      <c r="S1661" s="81" t="s">
        <v>4986</v>
      </c>
      <c r="T1661" s="81"/>
      <c r="U1661" s="83">
        <v>42397.72079861111</v>
      </c>
      <c r="V1661" s="84" t="s">
        <v>6746</v>
      </c>
      <c r="W1661" s="81"/>
      <c r="X1661" s="81"/>
      <c r="Y1661" s="87" t="s">
        <v>9142</v>
      </c>
      <c r="Z1661" s="81"/>
    </row>
    <row r="1662" spans="1:26" x14ac:dyDescent="0.25">
      <c r="A1662" s="66" t="s">
        <v>1477</v>
      </c>
      <c r="B1662" s="66" t="s">
        <v>1477</v>
      </c>
      <c r="C1662" s="67"/>
      <c r="D1662" s="68"/>
      <c r="E1662" s="69"/>
      <c r="F1662" s="70"/>
      <c r="G1662" s="67"/>
      <c r="H1662" s="71"/>
      <c r="I1662" s="72"/>
      <c r="J1662" s="72"/>
      <c r="K1662" s="36"/>
      <c r="L1662" s="79"/>
      <c r="M1662" s="79"/>
      <c r="N1662" s="74"/>
      <c r="O1662" s="81" t="s">
        <v>179</v>
      </c>
      <c r="P1662" s="83">
        <v>42397.720983796295</v>
      </c>
      <c r="Q1662" s="81" t="s">
        <v>3521</v>
      </c>
      <c r="R1662" s="84" t="s">
        <v>4624</v>
      </c>
      <c r="S1662" s="81" t="s">
        <v>4986</v>
      </c>
      <c r="T1662" s="81"/>
      <c r="U1662" s="83">
        <v>42397.720983796295</v>
      </c>
      <c r="V1662" s="84" t="s">
        <v>6747</v>
      </c>
      <c r="W1662" s="81"/>
      <c r="X1662" s="81"/>
      <c r="Y1662" s="87" t="s">
        <v>9143</v>
      </c>
      <c r="Z1662" s="81"/>
    </row>
    <row r="1663" spans="1:26" x14ac:dyDescent="0.25">
      <c r="A1663" s="66" t="s">
        <v>1477</v>
      </c>
      <c r="B1663" s="66" t="s">
        <v>1477</v>
      </c>
      <c r="C1663" s="67"/>
      <c r="D1663" s="68"/>
      <c r="E1663" s="69"/>
      <c r="F1663" s="70"/>
      <c r="G1663" s="67"/>
      <c r="H1663" s="71"/>
      <c r="I1663" s="72"/>
      <c r="J1663" s="72"/>
      <c r="K1663" s="36"/>
      <c r="L1663" s="79"/>
      <c r="M1663" s="79"/>
      <c r="N1663" s="74"/>
      <c r="O1663" s="81" t="s">
        <v>179</v>
      </c>
      <c r="P1663" s="83">
        <v>42397.721134259256</v>
      </c>
      <c r="Q1663" s="81" t="s">
        <v>3522</v>
      </c>
      <c r="R1663" s="84" t="s">
        <v>4625</v>
      </c>
      <c r="S1663" s="81" t="s">
        <v>4986</v>
      </c>
      <c r="T1663" s="81"/>
      <c r="U1663" s="83">
        <v>42397.721134259256</v>
      </c>
      <c r="V1663" s="84" t="s">
        <v>6748</v>
      </c>
      <c r="W1663" s="81"/>
      <c r="X1663" s="81"/>
      <c r="Y1663" s="87" t="s">
        <v>9144</v>
      </c>
      <c r="Z1663" s="81"/>
    </row>
    <row r="1664" spans="1:26" x14ac:dyDescent="0.25">
      <c r="A1664" s="66" t="s">
        <v>1478</v>
      </c>
      <c r="B1664" s="66" t="s">
        <v>1629</v>
      </c>
      <c r="C1664" s="67"/>
      <c r="D1664" s="68"/>
      <c r="E1664" s="69"/>
      <c r="F1664" s="70"/>
      <c r="G1664" s="67"/>
      <c r="H1664" s="71"/>
      <c r="I1664" s="72"/>
      <c r="J1664" s="72"/>
      <c r="K1664" s="36"/>
      <c r="L1664" s="79"/>
      <c r="M1664" s="79"/>
      <c r="N1664" s="74"/>
      <c r="O1664" s="81" t="s">
        <v>2406</v>
      </c>
      <c r="P1664" s="83">
        <v>42397.721550925926</v>
      </c>
      <c r="Q1664" s="81" t="s">
        <v>3523</v>
      </c>
      <c r="R1664" s="84" t="s">
        <v>4463</v>
      </c>
      <c r="S1664" s="81" t="s">
        <v>4822</v>
      </c>
      <c r="T1664" s="81" t="s">
        <v>5059</v>
      </c>
      <c r="U1664" s="83">
        <v>42397.721550925926</v>
      </c>
      <c r="V1664" s="84" t="s">
        <v>6749</v>
      </c>
      <c r="W1664" s="81"/>
      <c r="X1664" s="81"/>
      <c r="Y1664" s="87" t="s">
        <v>9145</v>
      </c>
      <c r="Z1664" s="81"/>
    </row>
    <row r="1665" spans="1:26" x14ac:dyDescent="0.25">
      <c r="A1665" s="66" t="s">
        <v>1479</v>
      </c>
      <c r="B1665" s="66" t="s">
        <v>1479</v>
      </c>
      <c r="C1665" s="67"/>
      <c r="D1665" s="68"/>
      <c r="E1665" s="69"/>
      <c r="F1665" s="70"/>
      <c r="G1665" s="67"/>
      <c r="H1665" s="71"/>
      <c r="I1665" s="72"/>
      <c r="J1665" s="72"/>
      <c r="K1665" s="36"/>
      <c r="L1665" s="79"/>
      <c r="M1665" s="79"/>
      <c r="N1665" s="74"/>
      <c r="O1665" s="81" t="s">
        <v>179</v>
      </c>
      <c r="P1665" s="83">
        <v>42397.721770833334</v>
      </c>
      <c r="Q1665" s="81" t="s">
        <v>3524</v>
      </c>
      <c r="R1665" s="84" t="s">
        <v>4626</v>
      </c>
      <c r="S1665" s="81" t="s">
        <v>4944</v>
      </c>
      <c r="T1665" s="81"/>
      <c r="U1665" s="83">
        <v>42397.721770833334</v>
      </c>
      <c r="V1665" s="84" t="s">
        <v>6750</v>
      </c>
      <c r="W1665" s="81"/>
      <c r="X1665" s="81"/>
      <c r="Y1665" s="87" t="s">
        <v>9146</v>
      </c>
      <c r="Z1665" s="81"/>
    </row>
    <row r="1666" spans="1:26" x14ac:dyDescent="0.25">
      <c r="A1666" s="66" t="s">
        <v>1480</v>
      </c>
      <c r="B1666" s="66" t="s">
        <v>1480</v>
      </c>
      <c r="C1666" s="67"/>
      <c r="D1666" s="68"/>
      <c r="E1666" s="69"/>
      <c r="F1666" s="70"/>
      <c r="G1666" s="67"/>
      <c r="H1666" s="71"/>
      <c r="I1666" s="72"/>
      <c r="J1666" s="72"/>
      <c r="K1666" s="36"/>
      <c r="L1666" s="79"/>
      <c r="M1666" s="79"/>
      <c r="N1666" s="74"/>
      <c r="O1666" s="81" t="s">
        <v>179</v>
      </c>
      <c r="P1666" s="83">
        <v>42397.721956018519</v>
      </c>
      <c r="Q1666" s="81" t="s">
        <v>3525</v>
      </c>
      <c r="R1666" s="84" t="s">
        <v>4627</v>
      </c>
      <c r="S1666" s="81" t="s">
        <v>4987</v>
      </c>
      <c r="T1666" s="81"/>
      <c r="U1666" s="83">
        <v>42397.721956018519</v>
      </c>
      <c r="V1666" s="84" t="s">
        <v>6751</v>
      </c>
      <c r="W1666" s="81"/>
      <c r="X1666" s="81"/>
      <c r="Y1666" s="87" t="s">
        <v>9147</v>
      </c>
      <c r="Z1666" s="81"/>
    </row>
    <row r="1667" spans="1:26" x14ac:dyDescent="0.25">
      <c r="A1667" s="66" t="s">
        <v>1481</v>
      </c>
      <c r="B1667" s="66" t="s">
        <v>2119</v>
      </c>
      <c r="C1667" s="67"/>
      <c r="D1667" s="68"/>
      <c r="E1667" s="69"/>
      <c r="F1667" s="70"/>
      <c r="G1667" s="67"/>
      <c r="H1667" s="71"/>
      <c r="I1667" s="72"/>
      <c r="J1667" s="72"/>
      <c r="K1667" s="36"/>
      <c r="L1667" s="79"/>
      <c r="M1667" s="79"/>
      <c r="N1667" s="74"/>
      <c r="O1667" s="81" t="s">
        <v>2406</v>
      </c>
      <c r="P1667" s="83">
        <v>42397.721967592595</v>
      </c>
      <c r="Q1667" s="81" t="s">
        <v>2538</v>
      </c>
      <c r="R1667" s="84" t="s">
        <v>4242</v>
      </c>
      <c r="S1667" s="81" t="s">
        <v>4863</v>
      </c>
      <c r="T1667" s="81"/>
      <c r="U1667" s="83">
        <v>42397.721967592595</v>
      </c>
      <c r="V1667" s="84" t="s">
        <v>6752</v>
      </c>
      <c r="W1667" s="81"/>
      <c r="X1667" s="81"/>
      <c r="Y1667" s="87" t="s">
        <v>9148</v>
      </c>
      <c r="Z1667" s="81"/>
    </row>
    <row r="1668" spans="1:26" x14ac:dyDescent="0.25">
      <c r="A1668" s="66" t="s">
        <v>1482</v>
      </c>
      <c r="B1668" s="66" t="s">
        <v>1482</v>
      </c>
      <c r="C1668" s="67"/>
      <c r="D1668" s="68"/>
      <c r="E1668" s="69"/>
      <c r="F1668" s="70"/>
      <c r="G1668" s="67"/>
      <c r="H1668" s="71"/>
      <c r="I1668" s="72"/>
      <c r="J1668" s="72"/>
      <c r="K1668" s="36"/>
      <c r="L1668" s="79"/>
      <c r="M1668" s="79"/>
      <c r="N1668" s="74"/>
      <c r="O1668" s="81" t="s">
        <v>179</v>
      </c>
      <c r="P1668" s="83">
        <v>42397.722013888888</v>
      </c>
      <c r="Q1668" s="81" t="s">
        <v>3526</v>
      </c>
      <c r="R1668" s="84" t="s">
        <v>4253</v>
      </c>
      <c r="S1668" s="81" t="s">
        <v>4869</v>
      </c>
      <c r="T1668" s="81"/>
      <c r="U1668" s="83">
        <v>42397.722013888888</v>
      </c>
      <c r="V1668" s="84" t="s">
        <v>6753</v>
      </c>
      <c r="W1668" s="81"/>
      <c r="X1668" s="81"/>
      <c r="Y1668" s="87" t="s">
        <v>9149</v>
      </c>
      <c r="Z1668" s="81"/>
    </row>
    <row r="1669" spans="1:26" x14ac:dyDescent="0.25">
      <c r="A1669" s="66" t="s">
        <v>1483</v>
      </c>
      <c r="B1669" s="66" t="s">
        <v>1483</v>
      </c>
      <c r="C1669" s="67"/>
      <c r="D1669" s="68"/>
      <c r="E1669" s="69"/>
      <c r="F1669" s="70"/>
      <c r="G1669" s="67"/>
      <c r="H1669" s="71"/>
      <c r="I1669" s="72"/>
      <c r="J1669" s="72"/>
      <c r="K1669" s="36"/>
      <c r="L1669" s="79"/>
      <c r="M1669" s="79"/>
      <c r="N1669" s="74"/>
      <c r="O1669" s="81" t="s">
        <v>179</v>
      </c>
      <c r="P1669" s="83">
        <v>42397.722060185188</v>
      </c>
      <c r="Q1669" s="81" t="s">
        <v>3527</v>
      </c>
      <c r="R1669" s="84" t="s">
        <v>4196</v>
      </c>
      <c r="S1669" s="81" t="s">
        <v>4814</v>
      </c>
      <c r="T1669" s="81"/>
      <c r="U1669" s="83">
        <v>42397.722060185188</v>
      </c>
      <c r="V1669" s="84" t="s">
        <v>6754</v>
      </c>
      <c r="W1669" s="81"/>
      <c r="X1669" s="81"/>
      <c r="Y1669" s="87" t="s">
        <v>9150</v>
      </c>
      <c r="Z1669" s="81"/>
    </row>
    <row r="1670" spans="1:26" x14ac:dyDescent="0.25">
      <c r="A1670" s="66" t="s">
        <v>1484</v>
      </c>
      <c r="B1670" s="66" t="s">
        <v>2299</v>
      </c>
      <c r="C1670" s="67"/>
      <c r="D1670" s="68"/>
      <c r="E1670" s="69"/>
      <c r="F1670" s="70"/>
      <c r="G1670" s="67"/>
      <c r="H1670" s="71"/>
      <c r="I1670" s="72"/>
      <c r="J1670" s="72"/>
      <c r="K1670" s="36"/>
      <c r="L1670" s="79"/>
      <c r="M1670" s="79"/>
      <c r="N1670" s="74"/>
      <c r="O1670" s="81" t="s">
        <v>2406</v>
      </c>
      <c r="P1670" s="83">
        <v>42397.722233796296</v>
      </c>
      <c r="Q1670" s="81" t="s">
        <v>3528</v>
      </c>
      <c r="R1670" s="84" t="s">
        <v>4628</v>
      </c>
      <c r="S1670" s="81" t="s">
        <v>4830</v>
      </c>
      <c r="T1670" s="81"/>
      <c r="U1670" s="83">
        <v>42397.722233796296</v>
      </c>
      <c r="V1670" s="84" t="s">
        <v>6755</v>
      </c>
      <c r="W1670" s="81"/>
      <c r="X1670" s="81"/>
      <c r="Y1670" s="87" t="s">
        <v>9151</v>
      </c>
      <c r="Z1670" s="81"/>
    </row>
    <row r="1671" spans="1:26" x14ac:dyDescent="0.25">
      <c r="A1671" s="66" t="s">
        <v>1484</v>
      </c>
      <c r="B1671" s="66" t="s">
        <v>2091</v>
      </c>
      <c r="C1671" s="67"/>
      <c r="D1671" s="68"/>
      <c r="E1671" s="69"/>
      <c r="F1671" s="70"/>
      <c r="G1671" s="67"/>
      <c r="H1671" s="71"/>
      <c r="I1671" s="72"/>
      <c r="J1671" s="72"/>
      <c r="K1671" s="36"/>
      <c r="L1671" s="79"/>
      <c r="M1671" s="79"/>
      <c r="N1671" s="74"/>
      <c r="O1671" s="81" t="s">
        <v>2406</v>
      </c>
      <c r="P1671" s="83">
        <v>42397.722233796296</v>
      </c>
      <c r="Q1671" s="81" t="s">
        <v>3528</v>
      </c>
      <c r="R1671" s="84" t="s">
        <v>4628</v>
      </c>
      <c r="S1671" s="81" t="s">
        <v>4830</v>
      </c>
      <c r="T1671" s="81"/>
      <c r="U1671" s="83">
        <v>42397.722233796296</v>
      </c>
      <c r="V1671" s="84" t="s">
        <v>6755</v>
      </c>
      <c r="W1671" s="81"/>
      <c r="X1671" s="81"/>
      <c r="Y1671" s="87" t="s">
        <v>9151</v>
      </c>
      <c r="Z1671" s="81"/>
    </row>
    <row r="1672" spans="1:26" x14ac:dyDescent="0.25">
      <c r="A1672" s="66" t="s">
        <v>1485</v>
      </c>
      <c r="B1672" s="66" t="s">
        <v>1485</v>
      </c>
      <c r="C1672" s="67"/>
      <c r="D1672" s="68"/>
      <c r="E1672" s="69"/>
      <c r="F1672" s="70"/>
      <c r="G1672" s="67"/>
      <c r="H1672" s="71"/>
      <c r="I1672" s="72"/>
      <c r="J1672" s="72"/>
      <c r="K1672" s="36"/>
      <c r="L1672" s="79"/>
      <c r="M1672" s="79"/>
      <c r="N1672" s="74"/>
      <c r="O1672" s="81" t="s">
        <v>179</v>
      </c>
      <c r="P1672" s="83">
        <v>42397.722488425927</v>
      </c>
      <c r="Q1672" s="81" t="s">
        <v>3529</v>
      </c>
      <c r="R1672" s="84" t="s">
        <v>4629</v>
      </c>
      <c r="S1672" s="81" t="s">
        <v>4988</v>
      </c>
      <c r="T1672" s="81"/>
      <c r="U1672" s="83">
        <v>42397.722488425927</v>
      </c>
      <c r="V1672" s="84" t="s">
        <v>6756</v>
      </c>
      <c r="W1672" s="81"/>
      <c r="X1672" s="81"/>
      <c r="Y1672" s="87" t="s">
        <v>9152</v>
      </c>
      <c r="Z1672" s="81"/>
    </row>
    <row r="1673" spans="1:26" x14ac:dyDescent="0.25">
      <c r="A1673" s="66" t="s">
        <v>1486</v>
      </c>
      <c r="B1673" s="66" t="s">
        <v>1486</v>
      </c>
      <c r="C1673" s="67"/>
      <c r="D1673" s="68"/>
      <c r="E1673" s="69"/>
      <c r="F1673" s="70"/>
      <c r="G1673" s="67"/>
      <c r="H1673" s="71"/>
      <c r="I1673" s="72"/>
      <c r="J1673" s="72"/>
      <c r="K1673" s="36"/>
      <c r="L1673" s="79"/>
      <c r="M1673" s="79"/>
      <c r="N1673" s="74"/>
      <c r="O1673" s="81" t="s">
        <v>179</v>
      </c>
      <c r="P1673" s="83">
        <v>42397.705451388887</v>
      </c>
      <c r="Q1673" s="81" t="s">
        <v>3530</v>
      </c>
      <c r="R1673" s="84" t="s">
        <v>4253</v>
      </c>
      <c r="S1673" s="81" t="s">
        <v>4869</v>
      </c>
      <c r="T1673" s="81"/>
      <c r="U1673" s="83">
        <v>42397.705451388887</v>
      </c>
      <c r="V1673" s="84" t="s">
        <v>6757</v>
      </c>
      <c r="W1673" s="81"/>
      <c r="X1673" s="81"/>
      <c r="Y1673" s="87" t="s">
        <v>9153</v>
      </c>
      <c r="Z1673" s="81"/>
    </row>
    <row r="1674" spans="1:26" x14ac:dyDescent="0.25">
      <c r="A1674" s="66" t="s">
        <v>1486</v>
      </c>
      <c r="B1674" s="66" t="s">
        <v>1486</v>
      </c>
      <c r="C1674" s="67"/>
      <c r="D1674" s="68"/>
      <c r="E1674" s="69"/>
      <c r="F1674" s="70"/>
      <c r="G1674" s="67"/>
      <c r="H1674" s="71"/>
      <c r="I1674" s="72"/>
      <c r="J1674" s="72"/>
      <c r="K1674" s="36"/>
      <c r="L1674" s="79"/>
      <c r="M1674" s="79"/>
      <c r="N1674" s="74"/>
      <c r="O1674" s="81" t="s">
        <v>179</v>
      </c>
      <c r="P1674" s="83">
        <v>42397.723090277781</v>
      </c>
      <c r="Q1674" s="81" t="s">
        <v>3531</v>
      </c>
      <c r="R1674" s="81" t="s">
        <v>4630</v>
      </c>
      <c r="S1674" s="81" t="s">
        <v>4989</v>
      </c>
      <c r="T1674" s="81"/>
      <c r="U1674" s="83">
        <v>42397.723090277781</v>
      </c>
      <c r="V1674" s="84" t="s">
        <v>6758</v>
      </c>
      <c r="W1674" s="81"/>
      <c r="X1674" s="81"/>
      <c r="Y1674" s="87" t="s">
        <v>9154</v>
      </c>
      <c r="Z1674" s="81"/>
    </row>
    <row r="1675" spans="1:26" x14ac:dyDescent="0.25">
      <c r="A1675" s="66" t="s">
        <v>1487</v>
      </c>
      <c r="B1675" s="66" t="s">
        <v>1487</v>
      </c>
      <c r="C1675" s="67"/>
      <c r="D1675" s="68"/>
      <c r="E1675" s="69"/>
      <c r="F1675" s="70"/>
      <c r="G1675" s="67"/>
      <c r="H1675" s="71"/>
      <c r="I1675" s="72"/>
      <c r="J1675" s="72"/>
      <c r="K1675" s="36"/>
      <c r="L1675" s="79"/>
      <c r="M1675" s="79"/>
      <c r="N1675" s="74"/>
      <c r="O1675" s="81" t="s">
        <v>179</v>
      </c>
      <c r="P1675" s="83">
        <v>42397.72315972222</v>
      </c>
      <c r="Q1675" s="81" t="s">
        <v>3532</v>
      </c>
      <c r="R1675" s="84" t="s">
        <v>4631</v>
      </c>
      <c r="S1675" s="81" t="s">
        <v>4990</v>
      </c>
      <c r="T1675" s="81"/>
      <c r="U1675" s="83">
        <v>42397.72315972222</v>
      </c>
      <c r="V1675" s="84" t="s">
        <v>6759</v>
      </c>
      <c r="W1675" s="81"/>
      <c r="X1675" s="81"/>
      <c r="Y1675" s="87" t="s">
        <v>9155</v>
      </c>
      <c r="Z1675" s="81"/>
    </row>
    <row r="1676" spans="1:26" x14ac:dyDescent="0.25">
      <c r="A1676" s="66" t="s">
        <v>1488</v>
      </c>
      <c r="B1676" s="66" t="s">
        <v>2091</v>
      </c>
      <c r="C1676" s="67"/>
      <c r="D1676" s="68"/>
      <c r="E1676" s="69"/>
      <c r="F1676" s="70"/>
      <c r="G1676" s="67"/>
      <c r="H1676" s="71"/>
      <c r="I1676" s="72"/>
      <c r="J1676" s="72"/>
      <c r="K1676" s="36"/>
      <c r="L1676" s="79"/>
      <c r="M1676" s="79"/>
      <c r="N1676" s="74"/>
      <c r="O1676" s="81" t="s">
        <v>2406</v>
      </c>
      <c r="P1676" s="83">
        <v>42397.723252314812</v>
      </c>
      <c r="Q1676" s="81" t="s">
        <v>3533</v>
      </c>
      <c r="R1676" s="84" t="s">
        <v>4632</v>
      </c>
      <c r="S1676" s="81" t="s">
        <v>4830</v>
      </c>
      <c r="T1676" s="81"/>
      <c r="U1676" s="83">
        <v>42397.723252314812</v>
      </c>
      <c r="V1676" s="84" t="s">
        <v>6760</v>
      </c>
      <c r="W1676" s="81"/>
      <c r="X1676" s="81"/>
      <c r="Y1676" s="87" t="s">
        <v>9156</v>
      </c>
      <c r="Z1676" s="81"/>
    </row>
    <row r="1677" spans="1:26" x14ac:dyDescent="0.25">
      <c r="A1677" s="66" t="s">
        <v>1489</v>
      </c>
      <c r="B1677" s="66" t="s">
        <v>2300</v>
      </c>
      <c r="C1677" s="67"/>
      <c r="D1677" s="68"/>
      <c r="E1677" s="69"/>
      <c r="F1677" s="70"/>
      <c r="G1677" s="67"/>
      <c r="H1677" s="71"/>
      <c r="I1677" s="72"/>
      <c r="J1677" s="72"/>
      <c r="K1677" s="36"/>
      <c r="L1677" s="79"/>
      <c r="M1677" s="79"/>
      <c r="N1677" s="74"/>
      <c r="O1677" s="81" t="s">
        <v>2407</v>
      </c>
      <c r="P1677" s="83">
        <v>42397.723587962966</v>
      </c>
      <c r="Q1677" s="81" t="s">
        <v>3534</v>
      </c>
      <c r="R1677" s="81"/>
      <c r="S1677" s="81"/>
      <c r="T1677" s="81"/>
      <c r="U1677" s="83">
        <v>42397.723587962966</v>
      </c>
      <c r="V1677" s="84" t="s">
        <v>6761</v>
      </c>
      <c r="W1677" s="81"/>
      <c r="X1677" s="81"/>
      <c r="Y1677" s="87" t="s">
        <v>9157</v>
      </c>
      <c r="Z1677" s="87" t="s">
        <v>10058</v>
      </c>
    </row>
    <row r="1678" spans="1:26" x14ac:dyDescent="0.25">
      <c r="A1678" s="66" t="s">
        <v>1490</v>
      </c>
      <c r="B1678" s="66" t="s">
        <v>1455</v>
      </c>
      <c r="C1678" s="67"/>
      <c r="D1678" s="68"/>
      <c r="E1678" s="69"/>
      <c r="F1678" s="70"/>
      <c r="G1678" s="67"/>
      <c r="H1678" s="71"/>
      <c r="I1678" s="72"/>
      <c r="J1678" s="72"/>
      <c r="K1678" s="36"/>
      <c r="L1678" s="79"/>
      <c r="M1678" s="79"/>
      <c r="N1678" s="74"/>
      <c r="O1678" s="81" t="s">
        <v>2406</v>
      </c>
      <c r="P1678" s="83">
        <v>42397.723692129628</v>
      </c>
      <c r="Q1678" s="81" t="s">
        <v>3535</v>
      </c>
      <c r="R1678" s="81"/>
      <c r="S1678" s="81"/>
      <c r="T1678" s="81"/>
      <c r="U1678" s="83">
        <v>42397.723692129628</v>
      </c>
      <c r="V1678" s="84" t="s">
        <v>6762</v>
      </c>
      <c r="W1678" s="81"/>
      <c r="X1678" s="81"/>
      <c r="Y1678" s="87" t="s">
        <v>9158</v>
      </c>
      <c r="Z1678" s="81"/>
    </row>
    <row r="1679" spans="1:26" x14ac:dyDescent="0.25">
      <c r="A1679" s="66" t="s">
        <v>1491</v>
      </c>
      <c r="B1679" s="66" t="s">
        <v>1491</v>
      </c>
      <c r="C1679" s="67"/>
      <c r="D1679" s="68"/>
      <c r="E1679" s="69"/>
      <c r="F1679" s="70"/>
      <c r="G1679" s="67"/>
      <c r="H1679" s="71"/>
      <c r="I1679" s="72"/>
      <c r="J1679" s="72"/>
      <c r="K1679" s="36"/>
      <c r="L1679" s="79"/>
      <c r="M1679" s="79"/>
      <c r="N1679" s="74"/>
      <c r="O1679" s="81" t="s">
        <v>179</v>
      </c>
      <c r="P1679" s="83">
        <v>42397.723703703705</v>
      </c>
      <c r="Q1679" s="81" t="s">
        <v>3536</v>
      </c>
      <c r="R1679" s="84" t="s">
        <v>4179</v>
      </c>
      <c r="S1679" s="81" t="s">
        <v>4825</v>
      </c>
      <c r="T1679" s="81"/>
      <c r="U1679" s="83">
        <v>42397.723703703705</v>
      </c>
      <c r="V1679" s="84" t="s">
        <v>6763</v>
      </c>
      <c r="W1679" s="81"/>
      <c r="X1679" s="81"/>
      <c r="Y1679" s="87" t="s">
        <v>9159</v>
      </c>
      <c r="Z1679" s="81"/>
    </row>
    <row r="1680" spans="1:26" x14ac:dyDescent="0.25">
      <c r="A1680" s="66" t="s">
        <v>1492</v>
      </c>
      <c r="B1680" s="66" t="s">
        <v>2229</v>
      </c>
      <c r="C1680" s="67"/>
      <c r="D1680" s="68"/>
      <c r="E1680" s="69"/>
      <c r="F1680" s="70"/>
      <c r="G1680" s="67"/>
      <c r="H1680" s="71"/>
      <c r="I1680" s="72"/>
      <c r="J1680" s="72"/>
      <c r="K1680" s="36"/>
      <c r="L1680" s="79"/>
      <c r="M1680" s="79"/>
      <c r="N1680" s="74"/>
      <c r="O1680" s="81" t="s">
        <v>2406</v>
      </c>
      <c r="P1680" s="83">
        <v>42397.724965277775</v>
      </c>
      <c r="Q1680" s="81" t="s">
        <v>3537</v>
      </c>
      <c r="R1680" s="84" t="s">
        <v>4633</v>
      </c>
      <c r="S1680" s="81" t="s">
        <v>4862</v>
      </c>
      <c r="T1680" s="81"/>
      <c r="U1680" s="83">
        <v>42397.724965277775</v>
      </c>
      <c r="V1680" s="84" t="s">
        <v>6764</v>
      </c>
      <c r="W1680" s="81"/>
      <c r="X1680" s="81"/>
      <c r="Y1680" s="87" t="s">
        <v>9160</v>
      </c>
      <c r="Z1680" s="81"/>
    </row>
    <row r="1681" spans="1:26" x14ac:dyDescent="0.25">
      <c r="A1681" s="66" t="s">
        <v>1493</v>
      </c>
      <c r="B1681" s="66" t="s">
        <v>2016</v>
      </c>
      <c r="C1681" s="67"/>
      <c r="D1681" s="68"/>
      <c r="E1681" s="69"/>
      <c r="F1681" s="70"/>
      <c r="G1681" s="67"/>
      <c r="H1681" s="71"/>
      <c r="I1681" s="72"/>
      <c r="J1681" s="72"/>
      <c r="K1681" s="36"/>
      <c r="L1681" s="79"/>
      <c r="M1681" s="79"/>
      <c r="N1681" s="74"/>
      <c r="O1681" s="81" t="s">
        <v>2406</v>
      </c>
      <c r="P1681" s="83">
        <v>42397.725231481483</v>
      </c>
      <c r="Q1681" s="81" t="s">
        <v>3005</v>
      </c>
      <c r="R1681" s="84" t="s">
        <v>4427</v>
      </c>
      <c r="S1681" s="81" t="s">
        <v>4830</v>
      </c>
      <c r="T1681" s="81"/>
      <c r="U1681" s="83">
        <v>42397.725231481483</v>
      </c>
      <c r="V1681" s="84" t="s">
        <v>6765</v>
      </c>
      <c r="W1681" s="81"/>
      <c r="X1681" s="81"/>
      <c r="Y1681" s="87" t="s">
        <v>9161</v>
      </c>
      <c r="Z1681" s="81"/>
    </row>
    <row r="1682" spans="1:26" x14ac:dyDescent="0.25">
      <c r="A1682" s="66" t="s">
        <v>1494</v>
      </c>
      <c r="B1682" s="66" t="s">
        <v>1494</v>
      </c>
      <c r="C1682" s="67"/>
      <c r="D1682" s="68"/>
      <c r="E1682" s="69"/>
      <c r="F1682" s="70"/>
      <c r="G1682" s="67"/>
      <c r="H1682" s="71"/>
      <c r="I1682" s="72"/>
      <c r="J1682" s="72"/>
      <c r="K1682" s="36"/>
      <c r="L1682" s="79"/>
      <c r="M1682" s="79"/>
      <c r="N1682" s="74"/>
      <c r="O1682" s="81" t="s">
        <v>179</v>
      </c>
      <c r="P1682" s="83">
        <v>42397.725289351853</v>
      </c>
      <c r="Q1682" s="81" t="s">
        <v>3538</v>
      </c>
      <c r="R1682" s="84" t="s">
        <v>4214</v>
      </c>
      <c r="S1682" s="81" t="s">
        <v>4850</v>
      </c>
      <c r="T1682" s="81"/>
      <c r="U1682" s="83">
        <v>42397.725289351853</v>
      </c>
      <c r="V1682" s="84" t="s">
        <v>6766</v>
      </c>
      <c r="W1682" s="81"/>
      <c r="X1682" s="81"/>
      <c r="Y1682" s="87" t="s">
        <v>9162</v>
      </c>
      <c r="Z1682" s="81"/>
    </row>
    <row r="1683" spans="1:26" x14ac:dyDescent="0.25">
      <c r="A1683" s="66" t="s">
        <v>1495</v>
      </c>
      <c r="B1683" s="66" t="s">
        <v>2182</v>
      </c>
      <c r="C1683" s="67"/>
      <c r="D1683" s="68"/>
      <c r="E1683" s="69"/>
      <c r="F1683" s="70"/>
      <c r="G1683" s="67"/>
      <c r="H1683" s="71"/>
      <c r="I1683" s="72"/>
      <c r="J1683" s="72"/>
      <c r="K1683" s="36"/>
      <c r="L1683" s="79"/>
      <c r="M1683" s="79"/>
      <c r="N1683" s="74"/>
      <c r="O1683" s="81" t="s">
        <v>2406</v>
      </c>
      <c r="P1683" s="83">
        <v>42397.725486111114</v>
      </c>
      <c r="Q1683" s="81" t="s">
        <v>3539</v>
      </c>
      <c r="R1683" s="84" t="s">
        <v>4212</v>
      </c>
      <c r="S1683" s="81" t="s">
        <v>4848</v>
      </c>
      <c r="T1683" s="81"/>
      <c r="U1683" s="83">
        <v>42397.725486111114</v>
      </c>
      <c r="V1683" s="84" t="s">
        <v>6767</v>
      </c>
      <c r="W1683" s="81"/>
      <c r="X1683" s="81"/>
      <c r="Y1683" s="87" t="s">
        <v>9163</v>
      </c>
      <c r="Z1683" s="81"/>
    </row>
    <row r="1684" spans="1:26" x14ac:dyDescent="0.25">
      <c r="A1684" s="66" t="s">
        <v>1496</v>
      </c>
      <c r="B1684" s="66" t="s">
        <v>1995</v>
      </c>
      <c r="C1684" s="67"/>
      <c r="D1684" s="68"/>
      <c r="E1684" s="69"/>
      <c r="F1684" s="70"/>
      <c r="G1684" s="67"/>
      <c r="H1684" s="71"/>
      <c r="I1684" s="72"/>
      <c r="J1684" s="72"/>
      <c r="K1684" s="36"/>
      <c r="L1684" s="79"/>
      <c r="M1684" s="79"/>
      <c r="N1684" s="74"/>
      <c r="O1684" s="81" t="s">
        <v>2406</v>
      </c>
      <c r="P1684" s="83">
        <v>42397.725543981483</v>
      </c>
      <c r="Q1684" s="81" t="s">
        <v>3366</v>
      </c>
      <c r="R1684" s="84" t="s">
        <v>4409</v>
      </c>
      <c r="S1684" s="81" t="s">
        <v>4814</v>
      </c>
      <c r="T1684" s="81"/>
      <c r="U1684" s="83">
        <v>42397.725543981483</v>
      </c>
      <c r="V1684" s="84" t="s">
        <v>6768</v>
      </c>
      <c r="W1684" s="81"/>
      <c r="X1684" s="81"/>
      <c r="Y1684" s="87" t="s">
        <v>9164</v>
      </c>
      <c r="Z1684" s="81"/>
    </row>
    <row r="1685" spans="1:26" x14ac:dyDescent="0.25">
      <c r="A1685" s="66" t="s">
        <v>1497</v>
      </c>
      <c r="B1685" s="66" t="s">
        <v>2097</v>
      </c>
      <c r="C1685" s="67"/>
      <c r="D1685" s="68"/>
      <c r="E1685" s="69"/>
      <c r="F1685" s="70"/>
      <c r="G1685" s="67"/>
      <c r="H1685" s="71"/>
      <c r="I1685" s="72"/>
      <c r="J1685" s="72"/>
      <c r="K1685" s="36"/>
      <c r="L1685" s="79"/>
      <c r="M1685" s="79"/>
      <c r="N1685" s="74"/>
      <c r="O1685" s="81" t="s">
        <v>2406</v>
      </c>
      <c r="P1685" s="83">
        <v>42397.725752314815</v>
      </c>
      <c r="Q1685" s="81" t="s">
        <v>3501</v>
      </c>
      <c r="R1685" s="84" t="s">
        <v>4615</v>
      </c>
      <c r="S1685" s="81" t="s">
        <v>4833</v>
      </c>
      <c r="T1685" s="81"/>
      <c r="U1685" s="83">
        <v>42397.725752314815</v>
      </c>
      <c r="V1685" s="84" t="s">
        <v>6769</v>
      </c>
      <c r="W1685" s="81"/>
      <c r="X1685" s="81"/>
      <c r="Y1685" s="87" t="s">
        <v>9165</v>
      </c>
      <c r="Z1685" s="81"/>
    </row>
    <row r="1686" spans="1:26" x14ac:dyDescent="0.25">
      <c r="A1686" s="66" t="s">
        <v>1498</v>
      </c>
      <c r="B1686" s="66" t="s">
        <v>1498</v>
      </c>
      <c r="C1686" s="67"/>
      <c r="D1686" s="68"/>
      <c r="E1686" s="69"/>
      <c r="F1686" s="70"/>
      <c r="G1686" s="67"/>
      <c r="H1686" s="71"/>
      <c r="I1686" s="72"/>
      <c r="J1686" s="72"/>
      <c r="K1686" s="36"/>
      <c r="L1686" s="79"/>
      <c r="M1686" s="79"/>
      <c r="N1686" s="74"/>
      <c r="O1686" s="81" t="s">
        <v>179</v>
      </c>
      <c r="P1686" s="83">
        <v>42397.725868055553</v>
      </c>
      <c r="Q1686" s="81" t="s">
        <v>3540</v>
      </c>
      <c r="R1686" s="84" t="s">
        <v>4634</v>
      </c>
      <c r="S1686" s="81" t="s">
        <v>4868</v>
      </c>
      <c r="T1686" s="81" t="s">
        <v>5154</v>
      </c>
      <c r="U1686" s="83">
        <v>42397.725868055553</v>
      </c>
      <c r="V1686" s="84" t="s">
        <v>6770</v>
      </c>
      <c r="W1686" s="81"/>
      <c r="X1686" s="81"/>
      <c r="Y1686" s="87" t="s">
        <v>9166</v>
      </c>
      <c r="Z1686" s="81"/>
    </row>
    <row r="1687" spans="1:26" x14ac:dyDescent="0.25">
      <c r="A1687" s="66" t="s">
        <v>1499</v>
      </c>
      <c r="B1687" s="66" t="s">
        <v>1995</v>
      </c>
      <c r="C1687" s="67"/>
      <c r="D1687" s="68"/>
      <c r="E1687" s="69"/>
      <c r="F1687" s="70"/>
      <c r="G1687" s="67"/>
      <c r="H1687" s="71"/>
      <c r="I1687" s="72"/>
      <c r="J1687" s="72"/>
      <c r="K1687" s="36"/>
      <c r="L1687" s="79"/>
      <c r="M1687" s="79"/>
      <c r="N1687" s="74"/>
      <c r="O1687" s="81" t="s">
        <v>2406</v>
      </c>
      <c r="P1687" s="83">
        <v>42397.725914351853</v>
      </c>
      <c r="Q1687" s="81" t="s">
        <v>3366</v>
      </c>
      <c r="R1687" s="84" t="s">
        <v>4409</v>
      </c>
      <c r="S1687" s="81" t="s">
        <v>4814</v>
      </c>
      <c r="T1687" s="81"/>
      <c r="U1687" s="83">
        <v>42397.725914351853</v>
      </c>
      <c r="V1687" s="84" t="s">
        <v>6771</v>
      </c>
      <c r="W1687" s="81"/>
      <c r="X1687" s="81"/>
      <c r="Y1687" s="87" t="s">
        <v>9167</v>
      </c>
      <c r="Z1687" s="81"/>
    </row>
    <row r="1688" spans="1:26" x14ac:dyDescent="0.25">
      <c r="A1688" s="66" t="s">
        <v>1500</v>
      </c>
      <c r="B1688" s="66" t="s">
        <v>1500</v>
      </c>
      <c r="C1688" s="67"/>
      <c r="D1688" s="68"/>
      <c r="E1688" s="69"/>
      <c r="F1688" s="70"/>
      <c r="G1688" s="67"/>
      <c r="H1688" s="71"/>
      <c r="I1688" s="72"/>
      <c r="J1688" s="72"/>
      <c r="K1688" s="36"/>
      <c r="L1688" s="79"/>
      <c r="M1688" s="79"/>
      <c r="N1688" s="74"/>
      <c r="O1688" s="81" t="s">
        <v>179</v>
      </c>
      <c r="P1688" s="83">
        <v>42397.726134259261</v>
      </c>
      <c r="Q1688" s="81" t="s">
        <v>3541</v>
      </c>
      <c r="R1688" s="84" t="s">
        <v>4635</v>
      </c>
      <c r="S1688" s="81" t="s">
        <v>4991</v>
      </c>
      <c r="T1688" s="81" t="s">
        <v>5155</v>
      </c>
      <c r="U1688" s="83">
        <v>42397.726134259261</v>
      </c>
      <c r="V1688" s="84" t="s">
        <v>6772</v>
      </c>
      <c r="W1688" s="81"/>
      <c r="X1688" s="81"/>
      <c r="Y1688" s="87" t="s">
        <v>9168</v>
      </c>
      <c r="Z1688" s="81"/>
    </row>
    <row r="1689" spans="1:26" x14ac:dyDescent="0.25">
      <c r="A1689" s="66" t="s">
        <v>1501</v>
      </c>
      <c r="B1689" s="66" t="s">
        <v>1501</v>
      </c>
      <c r="C1689" s="67"/>
      <c r="D1689" s="68"/>
      <c r="E1689" s="69"/>
      <c r="F1689" s="70"/>
      <c r="G1689" s="67"/>
      <c r="H1689" s="71"/>
      <c r="I1689" s="72"/>
      <c r="J1689" s="72"/>
      <c r="K1689" s="36"/>
      <c r="L1689" s="79"/>
      <c r="M1689" s="79"/>
      <c r="N1689" s="74"/>
      <c r="O1689" s="81" t="s">
        <v>179</v>
      </c>
      <c r="P1689" s="83">
        <v>42397.726076388892</v>
      </c>
      <c r="Q1689" s="81" t="s">
        <v>3542</v>
      </c>
      <c r="R1689" s="84" t="s">
        <v>4636</v>
      </c>
      <c r="S1689" s="81" t="s">
        <v>4814</v>
      </c>
      <c r="T1689" s="81"/>
      <c r="U1689" s="83">
        <v>42397.726076388892</v>
      </c>
      <c r="V1689" s="84" t="s">
        <v>6773</v>
      </c>
      <c r="W1689" s="81"/>
      <c r="X1689" s="81"/>
      <c r="Y1689" s="87" t="s">
        <v>9169</v>
      </c>
      <c r="Z1689" s="81"/>
    </row>
    <row r="1690" spans="1:26" x14ac:dyDescent="0.25">
      <c r="A1690" s="66" t="s">
        <v>1501</v>
      </c>
      <c r="B1690" s="66" t="s">
        <v>1501</v>
      </c>
      <c r="C1690" s="67"/>
      <c r="D1690" s="68"/>
      <c r="E1690" s="69"/>
      <c r="F1690" s="70"/>
      <c r="G1690" s="67"/>
      <c r="H1690" s="71"/>
      <c r="I1690" s="72"/>
      <c r="J1690" s="72"/>
      <c r="K1690" s="36"/>
      <c r="L1690" s="79"/>
      <c r="M1690" s="79"/>
      <c r="N1690" s="74"/>
      <c r="O1690" s="81" t="s">
        <v>179</v>
      </c>
      <c r="P1690" s="83">
        <v>42397.726203703707</v>
      </c>
      <c r="Q1690" s="81" t="s">
        <v>3543</v>
      </c>
      <c r="R1690" s="84" t="s">
        <v>4364</v>
      </c>
      <c r="S1690" s="81" t="s">
        <v>4857</v>
      </c>
      <c r="T1690" s="81"/>
      <c r="U1690" s="83">
        <v>42397.726203703707</v>
      </c>
      <c r="V1690" s="84" t="s">
        <v>6774</v>
      </c>
      <c r="W1690" s="81"/>
      <c r="X1690" s="81"/>
      <c r="Y1690" s="87" t="s">
        <v>9170</v>
      </c>
      <c r="Z1690" s="81"/>
    </row>
    <row r="1691" spans="1:26" x14ac:dyDescent="0.25">
      <c r="A1691" s="66" t="s">
        <v>1502</v>
      </c>
      <c r="B1691" s="66" t="s">
        <v>2301</v>
      </c>
      <c r="C1691" s="67"/>
      <c r="D1691" s="68"/>
      <c r="E1691" s="69"/>
      <c r="F1691" s="70"/>
      <c r="G1691" s="67"/>
      <c r="H1691" s="71"/>
      <c r="I1691" s="72"/>
      <c r="J1691" s="72"/>
      <c r="K1691" s="36"/>
      <c r="L1691" s="79"/>
      <c r="M1691" s="79"/>
      <c r="N1691" s="74"/>
      <c r="O1691" s="81" t="s">
        <v>2406</v>
      </c>
      <c r="P1691" s="83">
        <v>42397.726689814815</v>
      </c>
      <c r="Q1691" s="81" t="s">
        <v>3544</v>
      </c>
      <c r="R1691" s="84" t="s">
        <v>4637</v>
      </c>
      <c r="S1691" s="81" t="s">
        <v>4830</v>
      </c>
      <c r="T1691" s="81" t="s">
        <v>5088</v>
      </c>
      <c r="U1691" s="83">
        <v>42397.726689814815</v>
      </c>
      <c r="V1691" s="84" t="s">
        <v>6775</v>
      </c>
      <c r="W1691" s="81"/>
      <c r="X1691" s="81"/>
      <c r="Y1691" s="87" t="s">
        <v>9171</v>
      </c>
      <c r="Z1691" s="81"/>
    </row>
    <row r="1692" spans="1:26" x14ac:dyDescent="0.25">
      <c r="A1692" s="66" t="s">
        <v>1502</v>
      </c>
      <c r="B1692" s="66" t="s">
        <v>2091</v>
      </c>
      <c r="C1692" s="67"/>
      <c r="D1692" s="68"/>
      <c r="E1692" s="69"/>
      <c r="F1692" s="70"/>
      <c r="G1692" s="67"/>
      <c r="H1692" s="71"/>
      <c r="I1692" s="72"/>
      <c r="J1692" s="72"/>
      <c r="K1692" s="36"/>
      <c r="L1692" s="79"/>
      <c r="M1692" s="79"/>
      <c r="N1692" s="74"/>
      <c r="O1692" s="81" t="s">
        <v>2406</v>
      </c>
      <c r="P1692" s="83">
        <v>42397.726689814815</v>
      </c>
      <c r="Q1692" s="81" t="s">
        <v>3544</v>
      </c>
      <c r="R1692" s="84" t="s">
        <v>4637</v>
      </c>
      <c r="S1692" s="81" t="s">
        <v>4830</v>
      </c>
      <c r="T1692" s="81" t="s">
        <v>5088</v>
      </c>
      <c r="U1692" s="83">
        <v>42397.726689814815</v>
      </c>
      <c r="V1692" s="84" t="s">
        <v>6775</v>
      </c>
      <c r="W1692" s="81"/>
      <c r="X1692" s="81"/>
      <c r="Y1692" s="87" t="s">
        <v>9171</v>
      </c>
      <c r="Z1692" s="81"/>
    </row>
    <row r="1693" spans="1:26" x14ac:dyDescent="0.25">
      <c r="A1693" s="66" t="s">
        <v>1503</v>
      </c>
      <c r="B1693" s="66" t="s">
        <v>2061</v>
      </c>
      <c r="C1693" s="67"/>
      <c r="D1693" s="68"/>
      <c r="E1693" s="69"/>
      <c r="F1693" s="70"/>
      <c r="G1693" s="67"/>
      <c r="H1693" s="71"/>
      <c r="I1693" s="72"/>
      <c r="J1693" s="72"/>
      <c r="K1693" s="36"/>
      <c r="L1693" s="79"/>
      <c r="M1693" s="79"/>
      <c r="N1693" s="74"/>
      <c r="O1693" s="81" t="s">
        <v>2406</v>
      </c>
      <c r="P1693" s="83">
        <v>42397.726851851854</v>
      </c>
      <c r="Q1693" s="81" t="s">
        <v>3117</v>
      </c>
      <c r="R1693" s="84" t="s">
        <v>4253</v>
      </c>
      <c r="S1693" s="81" t="s">
        <v>4869</v>
      </c>
      <c r="T1693" s="81" t="s">
        <v>5103</v>
      </c>
      <c r="U1693" s="83">
        <v>42397.726851851854</v>
      </c>
      <c r="V1693" s="84" t="s">
        <v>6776</v>
      </c>
      <c r="W1693" s="81"/>
      <c r="X1693" s="81"/>
      <c r="Y1693" s="87" t="s">
        <v>9172</v>
      </c>
      <c r="Z1693" s="81"/>
    </row>
    <row r="1694" spans="1:26" x14ac:dyDescent="0.25">
      <c r="A1694" s="66" t="s">
        <v>1504</v>
      </c>
      <c r="B1694" s="66" t="s">
        <v>2302</v>
      </c>
      <c r="C1694" s="67"/>
      <c r="D1694" s="68"/>
      <c r="E1694" s="69"/>
      <c r="F1694" s="70"/>
      <c r="G1694" s="67"/>
      <c r="H1694" s="71"/>
      <c r="I1694" s="72"/>
      <c r="J1694" s="72"/>
      <c r="K1694" s="36"/>
      <c r="L1694" s="79"/>
      <c r="M1694" s="79"/>
      <c r="N1694" s="74"/>
      <c r="O1694" s="81" t="s">
        <v>2406</v>
      </c>
      <c r="P1694" s="83">
        <v>42397.726956018516</v>
      </c>
      <c r="Q1694" s="81" t="s">
        <v>3545</v>
      </c>
      <c r="R1694" s="84" t="s">
        <v>4193</v>
      </c>
      <c r="S1694" s="81" t="s">
        <v>4834</v>
      </c>
      <c r="T1694" s="81" t="s">
        <v>5156</v>
      </c>
      <c r="U1694" s="83">
        <v>42397.726956018516</v>
      </c>
      <c r="V1694" s="84" t="s">
        <v>6777</v>
      </c>
      <c r="W1694" s="81"/>
      <c r="X1694" s="81"/>
      <c r="Y1694" s="87" t="s">
        <v>9173</v>
      </c>
      <c r="Z1694" s="81"/>
    </row>
    <row r="1695" spans="1:26" x14ac:dyDescent="0.25">
      <c r="A1695" s="66" t="s">
        <v>1504</v>
      </c>
      <c r="B1695" s="66" t="s">
        <v>2303</v>
      </c>
      <c r="C1695" s="67"/>
      <c r="D1695" s="68"/>
      <c r="E1695" s="69"/>
      <c r="F1695" s="70"/>
      <c r="G1695" s="67"/>
      <c r="H1695" s="71"/>
      <c r="I1695" s="72"/>
      <c r="J1695" s="72"/>
      <c r="K1695" s="36"/>
      <c r="L1695" s="79"/>
      <c r="M1695" s="79"/>
      <c r="N1695" s="74"/>
      <c r="O1695" s="81" t="s">
        <v>2406</v>
      </c>
      <c r="P1695" s="83">
        <v>42397.726956018516</v>
      </c>
      <c r="Q1695" s="81" t="s">
        <v>3545</v>
      </c>
      <c r="R1695" s="84" t="s">
        <v>4193</v>
      </c>
      <c r="S1695" s="81" t="s">
        <v>4834</v>
      </c>
      <c r="T1695" s="81" t="s">
        <v>5156</v>
      </c>
      <c r="U1695" s="83">
        <v>42397.726956018516</v>
      </c>
      <c r="V1695" s="84" t="s">
        <v>6777</v>
      </c>
      <c r="W1695" s="81"/>
      <c r="X1695" s="81"/>
      <c r="Y1695" s="87" t="s">
        <v>9173</v>
      </c>
      <c r="Z1695" s="81"/>
    </row>
    <row r="1696" spans="1:26" x14ac:dyDescent="0.25">
      <c r="A1696" s="66" t="s">
        <v>1505</v>
      </c>
      <c r="B1696" s="66" t="s">
        <v>1995</v>
      </c>
      <c r="C1696" s="67"/>
      <c r="D1696" s="68"/>
      <c r="E1696" s="69"/>
      <c r="F1696" s="70"/>
      <c r="G1696" s="67"/>
      <c r="H1696" s="71"/>
      <c r="I1696" s="72"/>
      <c r="J1696" s="72"/>
      <c r="K1696" s="36"/>
      <c r="L1696" s="79"/>
      <c r="M1696" s="79"/>
      <c r="N1696" s="74"/>
      <c r="O1696" s="81" t="s">
        <v>2406</v>
      </c>
      <c r="P1696" s="83">
        <v>42397.727962962963</v>
      </c>
      <c r="Q1696" s="81" t="s">
        <v>3366</v>
      </c>
      <c r="R1696" s="84" t="s">
        <v>4409</v>
      </c>
      <c r="S1696" s="81" t="s">
        <v>4814</v>
      </c>
      <c r="T1696" s="81"/>
      <c r="U1696" s="83">
        <v>42397.727962962963</v>
      </c>
      <c r="V1696" s="84" t="s">
        <v>6778</v>
      </c>
      <c r="W1696" s="81"/>
      <c r="X1696" s="81"/>
      <c r="Y1696" s="87" t="s">
        <v>9174</v>
      </c>
      <c r="Z1696" s="81"/>
    </row>
    <row r="1697" spans="1:26" x14ac:dyDescent="0.25">
      <c r="A1697" s="66" t="s">
        <v>1506</v>
      </c>
      <c r="B1697" s="66" t="s">
        <v>2094</v>
      </c>
      <c r="C1697" s="67"/>
      <c r="D1697" s="68"/>
      <c r="E1697" s="69"/>
      <c r="F1697" s="70"/>
      <c r="G1697" s="67"/>
      <c r="H1697" s="71"/>
      <c r="I1697" s="72"/>
      <c r="J1697" s="72"/>
      <c r="K1697" s="36"/>
      <c r="L1697" s="79"/>
      <c r="M1697" s="79"/>
      <c r="N1697" s="74"/>
      <c r="O1697" s="81" t="s">
        <v>2406</v>
      </c>
      <c r="P1697" s="83">
        <v>42397.728125000001</v>
      </c>
      <c r="Q1697" s="81" t="s">
        <v>3546</v>
      </c>
      <c r="R1697" s="84" t="s">
        <v>4179</v>
      </c>
      <c r="S1697" s="81" t="s">
        <v>4825</v>
      </c>
      <c r="T1697" s="81"/>
      <c r="U1697" s="83">
        <v>42397.728125000001</v>
      </c>
      <c r="V1697" s="84" t="s">
        <v>6779</v>
      </c>
      <c r="W1697" s="81"/>
      <c r="X1697" s="81"/>
      <c r="Y1697" s="87" t="s">
        <v>9175</v>
      </c>
      <c r="Z1697" s="81"/>
    </row>
    <row r="1698" spans="1:26" x14ac:dyDescent="0.25">
      <c r="A1698" s="66" t="s">
        <v>1507</v>
      </c>
      <c r="B1698" s="66" t="s">
        <v>1594</v>
      </c>
      <c r="C1698" s="67"/>
      <c r="D1698" s="68"/>
      <c r="E1698" s="69"/>
      <c r="F1698" s="70"/>
      <c r="G1698" s="67"/>
      <c r="H1698" s="71"/>
      <c r="I1698" s="72"/>
      <c r="J1698" s="72"/>
      <c r="K1698" s="36"/>
      <c r="L1698" s="79"/>
      <c r="M1698" s="79"/>
      <c r="N1698" s="74"/>
      <c r="O1698" s="81" t="s">
        <v>2406</v>
      </c>
      <c r="P1698" s="83">
        <v>42397.728148148148</v>
      </c>
      <c r="Q1698" s="81" t="s">
        <v>3547</v>
      </c>
      <c r="R1698" s="84" t="s">
        <v>4638</v>
      </c>
      <c r="S1698" s="81" t="s">
        <v>4868</v>
      </c>
      <c r="T1698" s="81" t="s">
        <v>5157</v>
      </c>
      <c r="U1698" s="83">
        <v>42397.728148148148</v>
      </c>
      <c r="V1698" s="84" t="s">
        <v>6780</v>
      </c>
      <c r="W1698" s="81"/>
      <c r="X1698" s="81"/>
      <c r="Y1698" s="87" t="s">
        <v>9176</v>
      </c>
      <c r="Z1698" s="81"/>
    </row>
    <row r="1699" spans="1:26" x14ac:dyDescent="0.25">
      <c r="A1699" s="66" t="s">
        <v>1508</v>
      </c>
      <c r="B1699" s="66" t="s">
        <v>1508</v>
      </c>
      <c r="C1699" s="67"/>
      <c r="D1699" s="68"/>
      <c r="E1699" s="69"/>
      <c r="F1699" s="70"/>
      <c r="G1699" s="67"/>
      <c r="H1699" s="71"/>
      <c r="I1699" s="72"/>
      <c r="J1699" s="72"/>
      <c r="K1699" s="36"/>
      <c r="L1699" s="79"/>
      <c r="M1699" s="79"/>
      <c r="N1699" s="74"/>
      <c r="O1699" s="81" t="s">
        <v>179</v>
      </c>
      <c r="P1699" s="83">
        <v>42397.728275462963</v>
      </c>
      <c r="Q1699" s="81" t="s">
        <v>3548</v>
      </c>
      <c r="R1699" s="84" t="s">
        <v>4173</v>
      </c>
      <c r="S1699" s="81" t="s">
        <v>4822</v>
      </c>
      <c r="T1699" s="81" t="s">
        <v>5158</v>
      </c>
      <c r="U1699" s="83">
        <v>42397.728275462963</v>
      </c>
      <c r="V1699" s="84" t="s">
        <v>6781</v>
      </c>
      <c r="W1699" s="81"/>
      <c r="X1699" s="81"/>
      <c r="Y1699" s="87" t="s">
        <v>9177</v>
      </c>
      <c r="Z1699" s="81"/>
    </row>
    <row r="1700" spans="1:26" x14ac:dyDescent="0.25">
      <c r="A1700" s="66" t="s">
        <v>1509</v>
      </c>
      <c r="B1700" s="66" t="s">
        <v>1509</v>
      </c>
      <c r="C1700" s="67"/>
      <c r="D1700" s="68"/>
      <c r="E1700" s="69"/>
      <c r="F1700" s="70"/>
      <c r="G1700" s="67"/>
      <c r="H1700" s="71"/>
      <c r="I1700" s="72"/>
      <c r="J1700" s="72"/>
      <c r="K1700" s="36"/>
      <c r="L1700" s="79"/>
      <c r="M1700" s="79"/>
      <c r="N1700" s="74"/>
      <c r="O1700" s="81" t="s">
        <v>179</v>
      </c>
      <c r="P1700" s="83">
        <v>42397.720277777778</v>
      </c>
      <c r="Q1700" s="81" t="s">
        <v>3549</v>
      </c>
      <c r="R1700" s="84" t="s">
        <v>4639</v>
      </c>
      <c r="S1700" s="81" t="s">
        <v>4992</v>
      </c>
      <c r="T1700" s="81"/>
      <c r="U1700" s="83">
        <v>42397.720277777778</v>
      </c>
      <c r="V1700" s="84" t="s">
        <v>6782</v>
      </c>
      <c r="W1700" s="81"/>
      <c r="X1700" s="81"/>
      <c r="Y1700" s="87" t="s">
        <v>9178</v>
      </c>
      <c r="Z1700" s="81"/>
    </row>
    <row r="1701" spans="1:26" x14ac:dyDescent="0.25">
      <c r="A1701" s="66" t="s">
        <v>1509</v>
      </c>
      <c r="B1701" s="66" t="s">
        <v>1509</v>
      </c>
      <c r="C1701" s="67"/>
      <c r="D1701" s="68"/>
      <c r="E1701" s="69"/>
      <c r="F1701" s="70"/>
      <c r="G1701" s="67"/>
      <c r="H1701" s="71"/>
      <c r="I1701" s="72"/>
      <c r="J1701" s="72"/>
      <c r="K1701" s="36"/>
      <c r="L1701" s="79"/>
      <c r="M1701" s="79"/>
      <c r="N1701" s="74"/>
      <c r="O1701" s="81" t="s">
        <v>179</v>
      </c>
      <c r="P1701" s="83">
        <v>42397.728750000002</v>
      </c>
      <c r="Q1701" s="81" t="s">
        <v>3550</v>
      </c>
      <c r="R1701" s="84" t="s">
        <v>4640</v>
      </c>
      <c r="S1701" s="81" t="s">
        <v>4992</v>
      </c>
      <c r="T1701" s="81"/>
      <c r="U1701" s="83">
        <v>42397.728750000002</v>
      </c>
      <c r="V1701" s="84" t="s">
        <v>6783</v>
      </c>
      <c r="W1701" s="81"/>
      <c r="X1701" s="81"/>
      <c r="Y1701" s="87" t="s">
        <v>9179</v>
      </c>
      <c r="Z1701" s="81"/>
    </row>
    <row r="1702" spans="1:26" x14ac:dyDescent="0.25">
      <c r="A1702" s="66" t="s">
        <v>1510</v>
      </c>
      <c r="B1702" s="66" t="s">
        <v>1510</v>
      </c>
      <c r="C1702" s="67"/>
      <c r="D1702" s="68"/>
      <c r="E1702" s="69"/>
      <c r="F1702" s="70"/>
      <c r="G1702" s="67"/>
      <c r="H1702" s="71"/>
      <c r="I1702" s="72"/>
      <c r="J1702" s="72"/>
      <c r="K1702" s="36"/>
      <c r="L1702" s="79"/>
      <c r="M1702" s="79"/>
      <c r="N1702" s="74"/>
      <c r="O1702" s="81" t="s">
        <v>179</v>
      </c>
      <c r="P1702" s="83">
        <v>42397.728958333333</v>
      </c>
      <c r="Q1702" s="81" t="s">
        <v>3551</v>
      </c>
      <c r="R1702" s="84" t="s">
        <v>4241</v>
      </c>
      <c r="S1702" s="81" t="s">
        <v>4814</v>
      </c>
      <c r="T1702" s="81"/>
      <c r="U1702" s="83">
        <v>42397.728958333333</v>
      </c>
      <c r="V1702" s="84" t="s">
        <v>6784</v>
      </c>
      <c r="W1702" s="81"/>
      <c r="X1702" s="81"/>
      <c r="Y1702" s="87" t="s">
        <v>9180</v>
      </c>
      <c r="Z1702" s="81"/>
    </row>
    <row r="1703" spans="1:26" x14ac:dyDescent="0.25">
      <c r="A1703" s="66" t="s">
        <v>1511</v>
      </c>
      <c r="B1703" s="66" t="s">
        <v>2094</v>
      </c>
      <c r="C1703" s="67"/>
      <c r="D1703" s="68"/>
      <c r="E1703" s="69"/>
      <c r="F1703" s="70"/>
      <c r="G1703" s="67"/>
      <c r="H1703" s="71"/>
      <c r="I1703" s="72"/>
      <c r="J1703" s="72"/>
      <c r="K1703" s="36"/>
      <c r="L1703" s="79"/>
      <c r="M1703" s="79"/>
      <c r="N1703" s="74"/>
      <c r="O1703" s="81" t="s">
        <v>2406</v>
      </c>
      <c r="P1703" s="83">
        <v>42397.71292824074</v>
      </c>
      <c r="Q1703" s="81" t="s">
        <v>3552</v>
      </c>
      <c r="R1703" s="84" t="s">
        <v>4256</v>
      </c>
      <c r="S1703" s="81" t="s">
        <v>4870</v>
      </c>
      <c r="T1703" s="81"/>
      <c r="U1703" s="83">
        <v>42397.71292824074</v>
      </c>
      <c r="V1703" s="84" t="s">
        <v>6785</v>
      </c>
      <c r="W1703" s="81"/>
      <c r="X1703" s="81"/>
      <c r="Y1703" s="87" t="s">
        <v>9181</v>
      </c>
      <c r="Z1703" s="81"/>
    </row>
    <row r="1704" spans="1:26" x14ac:dyDescent="0.25">
      <c r="A1704" s="66" t="s">
        <v>1511</v>
      </c>
      <c r="B1704" s="66" t="s">
        <v>2063</v>
      </c>
      <c r="C1704" s="67"/>
      <c r="D1704" s="68"/>
      <c r="E1704" s="69"/>
      <c r="F1704" s="70"/>
      <c r="G1704" s="67"/>
      <c r="H1704" s="71"/>
      <c r="I1704" s="72"/>
      <c r="J1704" s="72"/>
      <c r="K1704" s="36"/>
      <c r="L1704" s="79"/>
      <c r="M1704" s="79"/>
      <c r="N1704" s="74"/>
      <c r="O1704" s="81" t="s">
        <v>2406</v>
      </c>
      <c r="P1704" s="83">
        <v>42397.729085648149</v>
      </c>
      <c r="Q1704" s="81" t="s">
        <v>3553</v>
      </c>
      <c r="R1704" s="84" t="s">
        <v>4201</v>
      </c>
      <c r="S1704" s="81" t="s">
        <v>4840</v>
      </c>
      <c r="T1704" s="81"/>
      <c r="U1704" s="83">
        <v>42397.729085648149</v>
      </c>
      <c r="V1704" s="84" t="s">
        <v>6786</v>
      </c>
      <c r="W1704" s="81"/>
      <c r="X1704" s="81"/>
      <c r="Y1704" s="87" t="s">
        <v>9182</v>
      </c>
      <c r="Z1704" s="81"/>
    </row>
    <row r="1705" spans="1:26" x14ac:dyDescent="0.25">
      <c r="A1705" s="66" t="s">
        <v>1512</v>
      </c>
      <c r="B1705" s="66" t="s">
        <v>2107</v>
      </c>
      <c r="C1705" s="67"/>
      <c r="D1705" s="68"/>
      <c r="E1705" s="69"/>
      <c r="F1705" s="70"/>
      <c r="G1705" s="67"/>
      <c r="H1705" s="71"/>
      <c r="I1705" s="72"/>
      <c r="J1705" s="72"/>
      <c r="K1705" s="36"/>
      <c r="L1705" s="79"/>
      <c r="M1705" s="79"/>
      <c r="N1705" s="74"/>
      <c r="O1705" s="81" t="s">
        <v>2406</v>
      </c>
      <c r="P1705" s="83">
        <v>42397.729097222225</v>
      </c>
      <c r="Q1705" s="81" t="s">
        <v>2486</v>
      </c>
      <c r="R1705" s="84" t="s">
        <v>4211</v>
      </c>
      <c r="S1705" s="81" t="s">
        <v>4847</v>
      </c>
      <c r="T1705" s="81" t="s">
        <v>5037</v>
      </c>
      <c r="U1705" s="83">
        <v>42397.729097222225</v>
      </c>
      <c r="V1705" s="84" t="s">
        <v>6787</v>
      </c>
      <c r="W1705" s="81"/>
      <c r="X1705" s="81"/>
      <c r="Y1705" s="87" t="s">
        <v>9183</v>
      </c>
      <c r="Z1705" s="81"/>
    </row>
    <row r="1706" spans="1:26" x14ac:dyDescent="0.25">
      <c r="A1706" s="66" t="s">
        <v>1513</v>
      </c>
      <c r="B1706" s="66" t="s">
        <v>1514</v>
      </c>
      <c r="C1706" s="67"/>
      <c r="D1706" s="68"/>
      <c r="E1706" s="69"/>
      <c r="F1706" s="70"/>
      <c r="G1706" s="67"/>
      <c r="H1706" s="71"/>
      <c r="I1706" s="72"/>
      <c r="J1706" s="72"/>
      <c r="K1706" s="36"/>
      <c r="L1706" s="79"/>
      <c r="M1706" s="79"/>
      <c r="N1706" s="74"/>
      <c r="O1706" s="81" t="s">
        <v>2406</v>
      </c>
      <c r="P1706" s="83">
        <v>42397.627002314817</v>
      </c>
      <c r="Q1706" s="81" t="s">
        <v>3554</v>
      </c>
      <c r="R1706" s="81"/>
      <c r="S1706" s="81"/>
      <c r="T1706" s="81"/>
      <c r="U1706" s="83">
        <v>42397.627002314817</v>
      </c>
      <c r="V1706" s="84" t="s">
        <v>6788</v>
      </c>
      <c r="W1706" s="81"/>
      <c r="X1706" s="81"/>
      <c r="Y1706" s="87" t="s">
        <v>9184</v>
      </c>
      <c r="Z1706" s="87" t="s">
        <v>10059</v>
      </c>
    </row>
    <row r="1707" spans="1:26" x14ac:dyDescent="0.25">
      <c r="A1707" s="66" t="s">
        <v>1514</v>
      </c>
      <c r="B1707" s="66" t="s">
        <v>2304</v>
      </c>
      <c r="C1707" s="67"/>
      <c r="D1707" s="68"/>
      <c r="E1707" s="69"/>
      <c r="F1707" s="70"/>
      <c r="G1707" s="67"/>
      <c r="H1707" s="71"/>
      <c r="I1707" s="72"/>
      <c r="J1707" s="72"/>
      <c r="K1707" s="36"/>
      <c r="L1707" s="79"/>
      <c r="M1707" s="79"/>
      <c r="N1707" s="74"/>
      <c r="O1707" s="81" t="s">
        <v>2406</v>
      </c>
      <c r="P1707" s="83">
        <v>42397.71770833333</v>
      </c>
      <c r="Q1707" s="81" t="s">
        <v>3555</v>
      </c>
      <c r="R1707" s="81"/>
      <c r="S1707" s="81"/>
      <c r="T1707" s="81"/>
      <c r="U1707" s="83">
        <v>42397.71770833333</v>
      </c>
      <c r="V1707" s="84" t="s">
        <v>6789</v>
      </c>
      <c r="W1707" s="81"/>
      <c r="X1707" s="81"/>
      <c r="Y1707" s="87" t="s">
        <v>9185</v>
      </c>
      <c r="Z1707" s="81"/>
    </row>
    <row r="1708" spans="1:26" x14ac:dyDescent="0.25">
      <c r="A1708" s="66" t="s">
        <v>1514</v>
      </c>
      <c r="B1708" s="66" t="s">
        <v>1513</v>
      </c>
      <c r="C1708" s="67"/>
      <c r="D1708" s="68"/>
      <c r="E1708" s="69"/>
      <c r="F1708" s="70"/>
      <c r="G1708" s="67"/>
      <c r="H1708" s="71"/>
      <c r="I1708" s="72"/>
      <c r="J1708" s="72"/>
      <c r="K1708" s="36"/>
      <c r="L1708" s="79"/>
      <c r="M1708" s="79"/>
      <c r="N1708" s="74"/>
      <c r="O1708" s="81" t="s">
        <v>2406</v>
      </c>
      <c r="P1708" s="83">
        <v>42397.71770833333</v>
      </c>
      <c r="Q1708" s="81" t="s">
        <v>3555</v>
      </c>
      <c r="R1708" s="81"/>
      <c r="S1708" s="81"/>
      <c r="T1708" s="81"/>
      <c r="U1708" s="83">
        <v>42397.71770833333</v>
      </c>
      <c r="V1708" s="84" t="s">
        <v>6789</v>
      </c>
      <c r="W1708" s="81"/>
      <c r="X1708" s="81"/>
      <c r="Y1708" s="87" t="s">
        <v>9185</v>
      </c>
      <c r="Z1708" s="81"/>
    </row>
    <row r="1709" spans="1:26" x14ac:dyDescent="0.25">
      <c r="A1709" s="66" t="s">
        <v>1515</v>
      </c>
      <c r="B1709" s="66" t="s">
        <v>1514</v>
      </c>
      <c r="C1709" s="67"/>
      <c r="D1709" s="68"/>
      <c r="E1709" s="69"/>
      <c r="F1709" s="70"/>
      <c r="G1709" s="67"/>
      <c r="H1709" s="71"/>
      <c r="I1709" s="72"/>
      <c r="J1709" s="72"/>
      <c r="K1709" s="36"/>
      <c r="L1709" s="79"/>
      <c r="M1709" s="79"/>
      <c r="N1709" s="74"/>
      <c r="O1709" s="81" t="s">
        <v>2406</v>
      </c>
      <c r="P1709" s="83">
        <v>42397.729432870372</v>
      </c>
      <c r="Q1709" s="81" t="s">
        <v>3555</v>
      </c>
      <c r="R1709" s="81"/>
      <c r="S1709" s="81"/>
      <c r="T1709" s="81"/>
      <c r="U1709" s="83">
        <v>42397.729432870372</v>
      </c>
      <c r="V1709" s="84" t="s">
        <v>6790</v>
      </c>
      <c r="W1709" s="81"/>
      <c r="X1709" s="81"/>
      <c r="Y1709" s="87" t="s">
        <v>9186</v>
      </c>
      <c r="Z1709" s="81"/>
    </row>
    <row r="1710" spans="1:26" x14ac:dyDescent="0.25">
      <c r="A1710" s="66" t="s">
        <v>1513</v>
      </c>
      <c r="B1710" s="66" t="s">
        <v>2304</v>
      </c>
      <c r="C1710" s="67"/>
      <c r="D1710" s="68"/>
      <c r="E1710" s="69"/>
      <c r="F1710" s="70"/>
      <c r="G1710" s="67"/>
      <c r="H1710" s="71"/>
      <c r="I1710" s="72"/>
      <c r="J1710" s="72"/>
      <c r="K1710" s="36"/>
      <c r="L1710" s="79"/>
      <c r="M1710" s="79"/>
      <c r="N1710" s="74"/>
      <c r="O1710" s="81" t="s">
        <v>2407</v>
      </c>
      <c r="P1710" s="83">
        <v>42397.627002314817</v>
      </c>
      <c r="Q1710" s="81" t="s">
        <v>3554</v>
      </c>
      <c r="R1710" s="81"/>
      <c r="S1710" s="81"/>
      <c r="T1710" s="81"/>
      <c r="U1710" s="83">
        <v>42397.627002314817</v>
      </c>
      <c r="V1710" s="84" t="s">
        <v>6788</v>
      </c>
      <c r="W1710" s="81"/>
      <c r="X1710" s="81"/>
      <c r="Y1710" s="87" t="s">
        <v>9184</v>
      </c>
      <c r="Z1710" s="87" t="s">
        <v>10059</v>
      </c>
    </row>
    <row r="1711" spans="1:26" x14ac:dyDescent="0.25">
      <c r="A1711" s="66" t="s">
        <v>1515</v>
      </c>
      <c r="B1711" s="66" t="s">
        <v>2304</v>
      </c>
      <c r="C1711" s="67"/>
      <c r="D1711" s="68"/>
      <c r="E1711" s="69"/>
      <c r="F1711" s="70"/>
      <c r="G1711" s="67"/>
      <c r="H1711" s="71"/>
      <c r="I1711" s="72"/>
      <c r="J1711" s="72"/>
      <c r="K1711" s="36"/>
      <c r="L1711" s="79"/>
      <c r="M1711" s="79"/>
      <c r="N1711" s="74"/>
      <c r="O1711" s="81" t="s">
        <v>2406</v>
      </c>
      <c r="P1711" s="83">
        <v>42397.729432870372</v>
      </c>
      <c r="Q1711" s="81" t="s">
        <v>3555</v>
      </c>
      <c r="R1711" s="81"/>
      <c r="S1711" s="81"/>
      <c r="T1711" s="81"/>
      <c r="U1711" s="83">
        <v>42397.729432870372</v>
      </c>
      <c r="V1711" s="84" t="s">
        <v>6790</v>
      </c>
      <c r="W1711" s="81"/>
      <c r="X1711" s="81"/>
      <c r="Y1711" s="87" t="s">
        <v>9186</v>
      </c>
      <c r="Z1711" s="81"/>
    </row>
    <row r="1712" spans="1:26" x14ac:dyDescent="0.25">
      <c r="A1712" s="66" t="s">
        <v>1515</v>
      </c>
      <c r="B1712" s="66" t="s">
        <v>1513</v>
      </c>
      <c r="C1712" s="67"/>
      <c r="D1712" s="68"/>
      <c r="E1712" s="69"/>
      <c r="F1712" s="70"/>
      <c r="G1712" s="67"/>
      <c r="H1712" s="71"/>
      <c r="I1712" s="72"/>
      <c r="J1712" s="72"/>
      <c r="K1712" s="36"/>
      <c r="L1712" s="79"/>
      <c r="M1712" s="79"/>
      <c r="N1712" s="74"/>
      <c r="O1712" s="81" t="s">
        <v>2406</v>
      </c>
      <c r="P1712" s="83">
        <v>42397.729432870372</v>
      </c>
      <c r="Q1712" s="81" t="s">
        <v>3555</v>
      </c>
      <c r="R1712" s="81"/>
      <c r="S1712" s="81"/>
      <c r="T1712" s="81"/>
      <c r="U1712" s="83">
        <v>42397.729432870372</v>
      </c>
      <c r="V1712" s="84" t="s">
        <v>6790</v>
      </c>
      <c r="W1712" s="81"/>
      <c r="X1712" s="81"/>
      <c r="Y1712" s="87" t="s">
        <v>9186</v>
      </c>
      <c r="Z1712" s="81"/>
    </row>
    <row r="1713" spans="1:26" x14ac:dyDescent="0.25">
      <c r="A1713" s="66" t="s">
        <v>1516</v>
      </c>
      <c r="B1713" s="66" t="s">
        <v>1516</v>
      </c>
      <c r="C1713" s="67"/>
      <c r="D1713" s="68"/>
      <c r="E1713" s="69"/>
      <c r="F1713" s="70"/>
      <c r="G1713" s="67"/>
      <c r="H1713" s="71"/>
      <c r="I1713" s="72"/>
      <c r="J1713" s="72"/>
      <c r="K1713" s="36"/>
      <c r="L1713" s="79"/>
      <c r="M1713" s="79"/>
      <c r="N1713" s="74"/>
      <c r="O1713" s="81" t="s">
        <v>179</v>
      </c>
      <c r="P1713" s="83">
        <v>42397.729456018518</v>
      </c>
      <c r="Q1713" s="81" t="s">
        <v>3556</v>
      </c>
      <c r="R1713" s="84" t="s">
        <v>4641</v>
      </c>
      <c r="S1713" s="81" t="s">
        <v>4830</v>
      </c>
      <c r="T1713" s="81"/>
      <c r="U1713" s="83">
        <v>42397.729456018518</v>
      </c>
      <c r="V1713" s="84" t="s">
        <v>6791</v>
      </c>
      <c r="W1713" s="81"/>
      <c r="X1713" s="81"/>
      <c r="Y1713" s="87" t="s">
        <v>9187</v>
      </c>
      <c r="Z1713" s="81"/>
    </row>
    <row r="1714" spans="1:26" x14ac:dyDescent="0.25">
      <c r="A1714" s="66" t="s">
        <v>1517</v>
      </c>
      <c r="B1714" s="66" t="s">
        <v>1517</v>
      </c>
      <c r="C1714" s="67"/>
      <c r="D1714" s="68"/>
      <c r="E1714" s="69"/>
      <c r="F1714" s="70"/>
      <c r="G1714" s="67"/>
      <c r="H1714" s="71"/>
      <c r="I1714" s="72"/>
      <c r="J1714" s="72"/>
      <c r="K1714" s="36"/>
      <c r="L1714" s="79"/>
      <c r="M1714" s="79"/>
      <c r="N1714" s="74"/>
      <c r="O1714" s="81" t="s">
        <v>179</v>
      </c>
      <c r="P1714" s="83">
        <v>42397.729791666665</v>
      </c>
      <c r="Q1714" s="81" t="s">
        <v>3557</v>
      </c>
      <c r="R1714" s="84" t="s">
        <v>4642</v>
      </c>
      <c r="S1714" s="81" t="s">
        <v>4839</v>
      </c>
      <c r="T1714" s="81"/>
      <c r="U1714" s="83">
        <v>42397.729791666665</v>
      </c>
      <c r="V1714" s="84" t="s">
        <v>6792</v>
      </c>
      <c r="W1714" s="81"/>
      <c r="X1714" s="81"/>
      <c r="Y1714" s="87" t="s">
        <v>9188</v>
      </c>
      <c r="Z1714" s="81"/>
    </row>
    <row r="1715" spans="1:26" x14ac:dyDescent="0.25">
      <c r="A1715" s="66" t="s">
        <v>1518</v>
      </c>
      <c r="B1715" s="66" t="s">
        <v>1545</v>
      </c>
      <c r="C1715" s="67"/>
      <c r="D1715" s="68"/>
      <c r="E1715" s="69"/>
      <c r="F1715" s="70"/>
      <c r="G1715" s="67"/>
      <c r="H1715" s="71"/>
      <c r="I1715" s="72"/>
      <c r="J1715" s="72"/>
      <c r="K1715" s="36"/>
      <c r="L1715" s="79"/>
      <c r="M1715" s="79"/>
      <c r="N1715" s="74"/>
      <c r="O1715" s="81" t="s">
        <v>2406</v>
      </c>
      <c r="P1715" s="83">
        <v>42397.730358796296</v>
      </c>
      <c r="Q1715" s="81" t="s">
        <v>3558</v>
      </c>
      <c r="R1715" s="84" t="s">
        <v>4643</v>
      </c>
      <c r="S1715" s="81" t="s">
        <v>4814</v>
      </c>
      <c r="T1715" s="81"/>
      <c r="U1715" s="83">
        <v>42397.730358796296</v>
      </c>
      <c r="V1715" s="84" t="s">
        <v>6793</v>
      </c>
      <c r="W1715" s="81"/>
      <c r="X1715" s="81"/>
      <c r="Y1715" s="87" t="s">
        <v>9189</v>
      </c>
      <c r="Z1715" s="81"/>
    </row>
    <row r="1716" spans="1:26" x14ac:dyDescent="0.25">
      <c r="A1716" s="66" t="s">
        <v>1519</v>
      </c>
      <c r="B1716" s="66" t="s">
        <v>2305</v>
      </c>
      <c r="C1716" s="67"/>
      <c r="D1716" s="68"/>
      <c r="E1716" s="69"/>
      <c r="F1716" s="70"/>
      <c r="G1716" s="67"/>
      <c r="H1716" s="71"/>
      <c r="I1716" s="72"/>
      <c r="J1716" s="72"/>
      <c r="K1716" s="36"/>
      <c r="L1716" s="79"/>
      <c r="M1716" s="79"/>
      <c r="N1716" s="74"/>
      <c r="O1716" s="81" t="s">
        <v>2406</v>
      </c>
      <c r="P1716" s="83">
        <v>42397.730532407404</v>
      </c>
      <c r="Q1716" s="81" t="s">
        <v>3559</v>
      </c>
      <c r="R1716" s="84" t="s">
        <v>4256</v>
      </c>
      <c r="S1716" s="81" t="s">
        <v>4870</v>
      </c>
      <c r="T1716" s="81"/>
      <c r="U1716" s="83">
        <v>42397.730532407404</v>
      </c>
      <c r="V1716" s="84" t="s">
        <v>6794</v>
      </c>
      <c r="W1716" s="81"/>
      <c r="X1716" s="81"/>
      <c r="Y1716" s="87" t="s">
        <v>9190</v>
      </c>
      <c r="Z1716" s="81"/>
    </row>
    <row r="1717" spans="1:26" x14ac:dyDescent="0.25">
      <c r="A1717" s="66" t="s">
        <v>1519</v>
      </c>
      <c r="B1717" s="66" t="s">
        <v>2306</v>
      </c>
      <c r="C1717" s="67"/>
      <c r="D1717" s="68"/>
      <c r="E1717" s="69"/>
      <c r="F1717" s="70"/>
      <c r="G1717" s="67"/>
      <c r="H1717" s="71"/>
      <c r="I1717" s="72"/>
      <c r="J1717" s="72"/>
      <c r="K1717" s="36"/>
      <c r="L1717" s="79"/>
      <c r="M1717" s="79"/>
      <c r="N1717" s="74"/>
      <c r="O1717" s="81" t="s">
        <v>2406</v>
      </c>
      <c r="P1717" s="83">
        <v>42397.730532407404</v>
      </c>
      <c r="Q1717" s="81" t="s">
        <v>3559</v>
      </c>
      <c r="R1717" s="84" t="s">
        <v>4256</v>
      </c>
      <c r="S1717" s="81" t="s">
        <v>4870</v>
      </c>
      <c r="T1717" s="81"/>
      <c r="U1717" s="83">
        <v>42397.730532407404</v>
      </c>
      <c r="V1717" s="84" t="s">
        <v>6794</v>
      </c>
      <c r="W1717" s="81"/>
      <c r="X1717" s="81"/>
      <c r="Y1717" s="87" t="s">
        <v>9190</v>
      </c>
      <c r="Z1717" s="81"/>
    </row>
    <row r="1718" spans="1:26" x14ac:dyDescent="0.25">
      <c r="A1718" s="66" t="s">
        <v>1520</v>
      </c>
      <c r="B1718" s="66" t="s">
        <v>2103</v>
      </c>
      <c r="C1718" s="67"/>
      <c r="D1718" s="68"/>
      <c r="E1718" s="69"/>
      <c r="F1718" s="70"/>
      <c r="G1718" s="67"/>
      <c r="H1718" s="71"/>
      <c r="I1718" s="72"/>
      <c r="J1718" s="72"/>
      <c r="K1718" s="36"/>
      <c r="L1718" s="79"/>
      <c r="M1718" s="79"/>
      <c r="N1718" s="74"/>
      <c r="O1718" s="81" t="s">
        <v>2406</v>
      </c>
      <c r="P1718" s="83">
        <v>42397.730949074074</v>
      </c>
      <c r="Q1718" s="81" t="s">
        <v>3560</v>
      </c>
      <c r="R1718" s="81"/>
      <c r="S1718" s="81"/>
      <c r="T1718" s="81"/>
      <c r="U1718" s="83">
        <v>42397.730949074074</v>
      </c>
      <c r="V1718" s="84" t="s">
        <v>6795</v>
      </c>
      <c r="W1718" s="81"/>
      <c r="X1718" s="81"/>
      <c r="Y1718" s="87" t="s">
        <v>9191</v>
      </c>
      <c r="Z1718" s="81"/>
    </row>
    <row r="1719" spans="1:26" x14ac:dyDescent="0.25">
      <c r="A1719" s="66" t="s">
        <v>1520</v>
      </c>
      <c r="B1719" s="66" t="s">
        <v>1740</v>
      </c>
      <c r="C1719" s="67"/>
      <c r="D1719" s="68"/>
      <c r="E1719" s="69"/>
      <c r="F1719" s="70"/>
      <c r="G1719" s="67"/>
      <c r="H1719" s="71"/>
      <c r="I1719" s="72"/>
      <c r="J1719" s="72"/>
      <c r="K1719" s="36"/>
      <c r="L1719" s="79"/>
      <c r="M1719" s="79"/>
      <c r="N1719" s="74"/>
      <c r="O1719" s="81" t="s">
        <v>2406</v>
      </c>
      <c r="P1719" s="83">
        <v>42397.730949074074</v>
      </c>
      <c r="Q1719" s="81" t="s">
        <v>3560</v>
      </c>
      <c r="R1719" s="81"/>
      <c r="S1719" s="81"/>
      <c r="T1719" s="81"/>
      <c r="U1719" s="83">
        <v>42397.730949074074</v>
      </c>
      <c r="V1719" s="84" t="s">
        <v>6795</v>
      </c>
      <c r="W1719" s="81"/>
      <c r="X1719" s="81"/>
      <c r="Y1719" s="87" t="s">
        <v>9191</v>
      </c>
      <c r="Z1719" s="81"/>
    </row>
    <row r="1720" spans="1:26" x14ac:dyDescent="0.25">
      <c r="A1720" s="66" t="s">
        <v>1520</v>
      </c>
      <c r="B1720" s="66" t="s">
        <v>2307</v>
      </c>
      <c r="C1720" s="67"/>
      <c r="D1720" s="68"/>
      <c r="E1720" s="69"/>
      <c r="F1720" s="70"/>
      <c r="G1720" s="67"/>
      <c r="H1720" s="71"/>
      <c r="I1720" s="72"/>
      <c r="J1720" s="72"/>
      <c r="K1720" s="36"/>
      <c r="L1720" s="79"/>
      <c r="M1720" s="79"/>
      <c r="N1720" s="74"/>
      <c r="O1720" s="81" t="s">
        <v>2406</v>
      </c>
      <c r="P1720" s="83">
        <v>42397.730949074074</v>
      </c>
      <c r="Q1720" s="81" t="s">
        <v>3560</v>
      </c>
      <c r="R1720" s="81"/>
      <c r="S1720" s="81"/>
      <c r="T1720" s="81"/>
      <c r="U1720" s="83">
        <v>42397.730949074074</v>
      </c>
      <c r="V1720" s="84" t="s">
        <v>6795</v>
      </c>
      <c r="W1720" s="81"/>
      <c r="X1720" s="81"/>
      <c r="Y1720" s="87" t="s">
        <v>9191</v>
      </c>
      <c r="Z1720" s="81"/>
    </row>
    <row r="1721" spans="1:26" x14ac:dyDescent="0.25">
      <c r="A1721" s="66" t="s">
        <v>1520</v>
      </c>
      <c r="B1721" s="66" t="s">
        <v>1860</v>
      </c>
      <c r="C1721" s="67"/>
      <c r="D1721" s="68"/>
      <c r="E1721" s="69"/>
      <c r="F1721" s="70"/>
      <c r="G1721" s="67"/>
      <c r="H1721" s="71"/>
      <c r="I1721" s="72"/>
      <c r="J1721" s="72"/>
      <c r="K1721" s="36"/>
      <c r="L1721" s="79"/>
      <c r="M1721" s="79"/>
      <c r="N1721" s="74"/>
      <c r="O1721" s="81" t="s">
        <v>2406</v>
      </c>
      <c r="P1721" s="83">
        <v>42397.730949074074</v>
      </c>
      <c r="Q1721" s="81" t="s">
        <v>3560</v>
      </c>
      <c r="R1721" s="81"/>
      <c r="S1721" s="81"/>
      <c r="T1721" s="81"/>
      <c r="U1721" s="83">
        <v>42397.730949074074</v>
      </c>
      <c r="V1721" s="84" t="s">
        <v>6795</v>
      </c>
      <c r="W1721" s="81"/>
      <c r="X1721" s="81"/>
      <c r="Y1721" s="87" t="s">
        <v>9191</v>
      </c>
      <c r="Z1721" s="81"/>
    </row>
    <row r="1722" spans="1:26" x14ac:dyDescent="0.25">
      <c r="A1722" s="66" t="s">
        <v>1521</v>
      </c>
      <c r="B1722" s="66" t="s">
        <v>1521</v>
      </c>
      <c r="C1722" s="67"/>
      <c r="D1722" s="68"/>
      <c r="E1722" s="69"/>
      <c r="F1722" s="70"/>
      <c r="G1722" s="67"/>
      <c r="H1722" s="71"/>
      <c r="I1722" s="72"/>
      <c r="J1722" s="72"/>
      <c r="K1722" s="36"/>
      <c r="L1722" s="79"/>
      <c r="M1722" s="79"/>
      <c r="N1722" s="74"/>
      <c r="O1722" s="81" t="s">
        <v>179</v>
      </c>
      <c r="P1722" s="83">
        <v>42397.720729166664</v>
      </c>
      <c r="Q1722" s="81" t="s">
        <v>3561</v>
      </c>
      <c r="R1722" s="84" t="s">
        <v>4644</v>
      </c>
      <c r="S1722" s="81" t="s">
        <v>4992</v>
      </c>
      <c r="T1722" s="81" t="s">
        <v>5159</v>
      </c>
      <c r="U1722" s="83">
        <v>42397.720729166664</v>
      </c>
      <c r="V1722" s="84" t="s">
        <v>6796</v>
      </c>
      <c r="W1722" s="81"/>
      <c r="X1722" s="81"/>
      <c r="Y1722" s="87" t="s">
        <v>9192</v>
      </c>
      <c r="Z1722" s="81"/>
    </row>
    <row r="1723" spans="1:26" x14ac:dyDescent="0.25">
      <c r="A1723" s="66" t="s">
        <v>1521</v>
      </c>
      <c r="B1723" s="66" t="s">
        <v>1521</v>
      </c>
      <c r="C1723" s="67"/>
      <c r="D1723" s="68"/>
      <c r="E1723" s="69"/>
      <c r="F1723" s="70"/>
      <c r="G1723" s="67"/>
      <c r="H1723" s="71"/>
      <c r="I1723" s="72"/>
      <c r="J1723" s="72"/>
      <c r="K1723" s="36"/>
      <c r="L1723" s="79"/>
      <c r="M1723" s="79"/>
      <c r="N1723" s="74"/>
      <c r="O1723" s="81" t="s">
        <v>179</v>
      </c>
      <c r="P1723" s="83">
        <v>42397.731134259258</v>
      </c>
      <c r="Q1723" s="81" t="s">
        <v>3562</v>
      </c>
      <c r="R1723" s="84" t="s">
        <v>4645</v>
      </c>
      <c r="S1723" s="81" t="s">
        <v>4992</v>
      </c>
      <c r="T1723" s="81" t="s">
        <v>5159</v>
      </c>
      <c r="U1723" s="83">
        <v>42397.731134259258</v>
      </c>
      <c r="V1723" s="84" t="s">
        <v>6797</v>
      </c>
      <c r="W1723" s="81"/>
      <c r="X1723" s="81"/>
      <c r="Y1723" s="87" t="s">
        <v>9193</v>
      </c>
      <c r="Z1723" s="81"/>
    </row>
    <row r="1724" spans="1:26" x14ac:dyDescent="0.25">
      <c r="A1724" s="66" t="s">
        <v>1522</v>
      </c>
      <c r="B1724" s="66" t="s">
        <v>2308</v>
      </c>
      <c r="C1724" s="67"/>
      <c r="D1724" s="68"/>
      <c r="E1724" s="69"/>
      <c r="F1724" s="70"/>
      <c r="G1724" s="67"/>
      <c r="H1724" s="71"/>
      <c r="I1724" s="72"/>
      <c r="J1724" s="72"/>
      <c r="K1724" s="36"/>
      <c r="L1724" s="79"/>
      <c r="M1724" s="79"/>
      <c r="N1724" s="74"/>
      <c r="O1724" s="81" t="s">
        <v>2406</v>
      </c>
      <c r="P1724" s="83">
        <v>42397.731921296298</v>
      </c>
      <c r="Q1724" s="81" t="s">
        <v>3563</v>
      </c>
      <c r="R1724" s="84" t="s">
        <v>4206</v>
      </c>
      <c r="S1724" s="81" t="s">
        <v>4843</v>
      </c>
      <c r="T1724" s="81"/>
      <c r="U1724" s="83">
        <v>42397.731921296298</v>
      </c>
      <c r="V1724" s="84" t="s">
        <v>6798</v>
      </c>
      <c r="W1724" s="81"/>
      <c r="X1724" s="81"/>
      <c r="Y1724" s="87" t="s">
        <v>9194</v>
      </c>
      <c r="Z1724" s="81"/>
    </row>
    <row r="1725" spans="1:26" x14ac:dyDescent="0.25">
      <c r="A1725" s="66" t="s">
        <v>1523</v>
      </c>
      <c r="B1725" s="66" t="s">
        <v>1545</v>
      </c>
      <c r="C1725" s="67"/>
      <c r="D1725" s="68"/>
      <c r="E1725" s="69"/>
      <c r="F1725" s="70"/>
      <c r="G1725" s="67"/>
      <c r="H1725" s="71"/>
      <c r="I1725" s="72"/>
      <c r="J1725" s="72"/>
      <c r="K1725" s="36"/>
      <c r="L1725" s="79"/>
      <c r="M1725" s="79"/>
      <c r="N1725" s="74"/>
      <c r="O1725" s="81" t="s">
        <v>2406</v>
      </c>
      <c r="P1725" s="83">
        <v>42397.732453703706</v>
      </c>
      <c r="Q1725" s="81" t="s">
        <v>3558</v>
      </c>
      <c r="R1725" s="84" t="s">
        <v>4643</v>
      </c>
      <c r="S1725" s="81" t="s">
        <v>4814</v>
      </c>
      <c r="T1725" s="81"/>
      <c r="U1725" s="83">
        <v>42397.732453703706</v>
      </c>
      <c r="V1725" s="84" t="s">
        <v>6799</v>
      </c>
      <c r="W1725" s="81"/>
      <c r="X1725" s="81"/>
      <c r="Y1725" s="87" t="s">
        <v>9195</v>
      </c>
      <c r="Z1725" s="81"/>
    </row>
    <row r="1726" spans="1:26" x14ac:dyDescent="0.25">
      <c r="A1726" s="66" t="s">
        <v>1524</v>
      </c>
      <c r="B1726" s="66" t="s">
        <v>2018</v>
      </c>
      <c r="C1726" s="67"/>
      <c r="D1726" s="68"/>
      <c r="E1726" s="69"/>
      <c r="F1726" s="70"/>
      <c r="G1726" s="67"/>
      <c r="H1726" s="71"/>
      <c r="I1726" s="72"/>
      <c r="J1726" s="72"/>
      <c r="K1726" s="36"/>
      <c r="L1726" s="79"/>
      <c r="M1726" s="79"/>
      <c r="N1726" s="74"/>
      <c r="O1726" s="81" t="s">
        <v>2406</v>
      </c>
      <c r="P1726" s="83">
        <v>42397.707094907404</v>
      </c>
      <c r="Q1726" s="81" t="s">
        <v>2738</v>
      </c>
      <c r="R1726" s="81"/>
      <c r="S1726" s="81"/>
      <c r="T1726" s="81"/>
      <c r="U1726" s="83">
        <v>42397.707094907404</v>
      </c>
      <c r="V1726" s="84" t="s">
        <v>6800</v>
      </c>
      <c r="W1726" s="81"/>
      <c r="X1726" s="81"/>
      <c r="Y1726" s="87" t="s">
        <v>9196</v>
      </c>
      <c r="Z1726" s="81"/>
    </row>
    <row r="1727" spans="1:26" x14ac:dyDescent="0.25">
      <c r="A1727" s="66" t="s">
        <v>1524</v>
      </c>
      <c r="B1727" s="66" t="s">
        <v>1768</v>
      </c>
      <c r="C1727" s="67"/>
      <c r="D1727" s="68"/>
      <c r="E1727" s="69"/>
      <c r="F1727" s="70"/>
      <c r="G1727" s="67"/>
      <c r="H1727" s="71"/>
      <c r="I1727" s="72"/>
      <c r="J1727" s="72"/>
      <c r="K1727" s="36"/>
      <c r="L1727" s="79"/>
      <c r="M1727" s="79"/>
      <c r="N1727" s="74"/>
      <c r="O1727" s="81" t="s">
        <v>2406</v>
      </c>
      <c r="P1727" s="83">
        <v>42397.707094907404</v>
      </c>
      <c r="Q1727" s="81" t="s">
        <v>2738</v>
      </c>
      <c r="R1727" s="81"/>
      <c r="S1727" s="81"/>
      <c r="T1727" s="81"/>
      <c r="U1727" s="83">
        <v>42397.707094907404</v>
      </c>
      <c r="V1727" s="84" t="s">
        <v>6800</v>
      </c>
      <c r="W1727" s="81"/>
      <c r="X1727" s="81"/>
      <c r="Y1727" s="87" t="s">
        <v>9196</v>
      </c>
      <c r="Z1727" s="81"/>
    </row>
    <row r="1728" spans="1:26" x14ac:dyDescent="0.25">
      <c r="A1728" s="66" t="s">
        <v>1524</v>
      </c>
      <c r="B1728" s="66" t="s">
        <v>1995</v>
      </c>
      <c r="C1728" s="67"/>
      <c r="D1728" s="68"/>
      <c r="E1728" s="69"/>
      <c r="F1728" s="70"/>
      <c r="G1728" s="67"/>
      <c r="H1728" s="71"/>
      <c r="I1728" s="72"/>
      <c r="J1728" s="72"/>
      <c r="K1728" s="36"/>
      <c r="L1728" s="79"/>
      <c r="M1728" s="79"/>
      <c r="N1728" s="74"/>
      <c r="O1728" s="81" t="s">
        <v>2406</v>
      </c>
      <c r="P1728" s="83">
        <v>42397.732662037037</v>
      </c>
      <c r="Q1728" s="81" t="s">
        <v>3366</v>
      </c>
      <c r="R1728" s="84" t="s">
        <v>4409</v>
      </c>
      <c r="S1728" s="81" t="s">
        <v>4814</v>
      </c>
      <c r="T1728" s="81"/>
      <c r="U1728" s="83">
        <v>42397.732662037037</v>
      </c>
      <c r="V1728" s="84" t="s">
        <v>6801</v>
      </c>
      <c r="W1728" s="81"/>
      <c r="X1728" s="81"/>
      <c r="Y1728" s="87" t="s">
        <v>9197</v>
      </c>
      <c r="Z1728" s="81"/>
    </row>
    <row r="1729" spans="1:26" x14ac:dyDescent="0.25">
      <c r="A1729" s="66" t="s">
        <v>1525</v>
      </c>
      <c r="B1729" s="66" t="s">
        <v>1801</v>
      </c>
      <c r="C1729" s="67"/>
      <c r="D1729" s="68"/>
      <c r="E1729" s="69"/>
      <c r="F1729" s="70"/>
      <c r="G1729" s="67"/>
      <c r="H1729" s="71"/>
      <c r="I1729" s="72"/>
      <c r="J1729" s="72"/>
      <c r="K1729" s="36"/>
      <c r="L1729" s="79"/>
      <c r="M1729" s="79"/>
      <c r="N1729" s="74"/>
      <c r="O1729" s="81" t="s">
        <v>2406</v>
      </c>
      <c r="P1729" s="83">
        <v>42397.732777777775</v>
      </c>
      <c r="Q1729" s="81" t="s">
        <v>3564</v>
      </c>
      <c r="R1729" s="84" t="s">
        <v>4646</v>
      </c>
      <c r="S1729" s="81" t="s">
        <v>4948</v>
      </c>
      <c r="T1729" s="81" t="s">
        <v>2002</v>
      </c>
      <c r="U1729" s="83">
        <v>42397.732777777775</v>
      </c>
      <c r="V1729" s="84" t="s">
        <v>6802</v>
      </c>
      <c r="W1729" s="81"/>
      <c r="X1729" s="81"/>
      <c r="Y1729" s="87" t="s">
        <v>9198</v>
      </c>
      <c r="Z1729" s="81"/>
    </row>
    <row r="1730" spans="1:26" x14ac:dyDescent="0.25">
      <c r="A1730" s="66" t="s">
        <v>1526</v>
      </c>
      <c r="B1730" s="66" t="s">
        <v>2119</v>
      </c>
      <c r="C1730" s="67"/>
      <c r="D1730" s="68"/>
      <c r="E1730" s="69"/>
      <c r="F1730" s="70"/>
      <c r="G1730" s="67"/>
      <c r="H1730" s="71"/>
      <c r="I1730" s="72"/>
      <c r="J1730" s="72"/>
      <c r="K1730" s="36"/>
      <c r="L1730" s="79"/>
      <c r="M1730" s="79"/>
      <c r="N1730" s="74"/>
      <c r="O1730" s="81" t="s">
        <v>2406</v>
      </c>
      <c r="P1730" s="83">
        <v>42397.732847222222</v>
      </c>
      <c r="Q1730" s="81" t="s">
        <v>2538</v>
      </c>
      <c r="R1730" s="84" t="s">
        <v>4242</v>
      </c>
      <c r="S1730" s="81" t="s">
        <v>4863</v>
      </c>
      <c r="T1730" s="81"/>
      <c r="U1730" s="83">
        <v>42397.732847222222</v>
      </c>
      <c r="V1730" s="84" t="s">
        <v>6803</v>
      </c>
      <c r="W1730" s="81"/>
      <c r="X1730" s="81"/>
      <c r="Y1730" s="87" t="s">
        <v>9199</v>
      </c>
      <c r="Z1730" s="81"/>
    </row>
    <row r="1731" spans="1:26" x14ac:dyDescent="0.25">
      <c r="A1731" s="66" t="s">
        <v>1527</v>
      </c>
      <c r="B1731" s="66" t="s">
        <v>1527</v>
      </c>
      <c r="C1731" s="67"/>
      <c r="D1731" s="68"/>
      <c r="E1731" s="69"/>
      <c r="F1731" s="70"/>
      <c r="G1731" s="67"/>
      <c r="H1731" s="71"/>
      <c r="I1731" s="72"/>
      <c r="J1731" s="72"/>
      <c r="K1731" s="36"/>
      <c r="L1731" s="79"/>
      <c r="M1731" s="79"/>
      <c r="N1731" s="74"/>
      <c r="O1731" s="81" t="s">
        <v>179</v>
      </c>
      <c r="P1731" s="83">
        <v>42397.733217592591</v>
      </c>
      <c r="Q1731" s="81" t="s">
        <v>3565</v>
      </c>
      <c r="R1731" s="81"/>
      <c r="S1731" s="81"/>
      <c r="T1731" s="81" t="s">
        <v>5160</v>
      </c>
      <c r="U1731" s="83">
        <v>42397.733217592591</v>
      </c>
      <c r="V1731" s="84" t="s">
        <v>6804</v>
      </c>
      <c r="W1731" s="81"/>
      <c r="X1731" s="81"/>
      <c r="Y1731" s="87" t="s">
        <v>9200</v>
      </c>
      <c r="Z1731" s="81"/>
    </row>
    <row r="1732" spans="1:26" x14ac:dyDescent="0.25">
      <c r="A1732" s="66" t="s">
        <v>1528</v>
      </c>
      <c r="B1732" s="66" t="s">
        <v>2220</v>
      </c>
      <c r="C1732" s="67"/>
      <c r="D1732" s="68"/>
      <c r="E1732" s="69"/>
      <c r="F1732" s="70"/>
      <c r="G1732" s="67"/>
      <c r="H1732" s="71"/>
      <c r="I1732" s="72"/>
      <c r="J1732" s="72"/>
      <c r="K1732" s="36"/>
      <c r="L1732" s="79"/>
      <c r="M1732" s="79"/>
      <c r="N1732" s="74"/>
      <c r="O1732" s="81" t="s">
        <v>2407</v>
      </c>
      <c r="P1732" s="83">
        <v>42397.733460648145</v>
      </c>
      <c r="Q1732" s="81" t="s">
        <v>3566</v>
      </c>
      <c r="R1732" s="81"/>
      <c r="S1732" s="81"/>
      <c r="T1732" s="81"/>
      <c r="U1732" s="83">
        <v>42397.733460648145</v>
      </c>
      <c r="V1732" s="84" t="s">
        <v>6805</v>
      </c>
      <c r="W1732" s="81"/>
      <c r="X1732" s="81"/>
      <c r="Y1732" s="87" t="s">
        <v>9201</v>
      </c>
      <c r="Z1732" s="81"/>
    </row>
    <row r="1733" spans="1:26" x14ac:dyDescent="0.25">
      <c r="A1733" s="66" t="s">
        <v>1529</v>
      </c>
      <c r="B1733" s="66" t="s">
        <v>1995</v>
      </c>
      <c r="C1733" s="67"/>
      <c r="D1733" s="68"/>
      <c r="E1733" s="69"/>
      <c r="F1733" s="70"/>
      <c r="G1733" s="67"/>
      <c r="H1733" s="71"/>
      <c r="I1733" s="72"/>
      <c r="J1733" s="72"/>
      <c r="K1733" s="36"/>
      <c r="L1733" s="79"/>
      <c r="M1733" s="79"/>
      <c r="N1733" s="74"/>
      <c r="O1733" s="81" t="s">
        <v>2406</v>
      </c>
      <c r="P1733" s="83">
        <v>42397.733472222222</v>
      </c>
      <c r="Q1733" s="81" t="s">
        <v>3366</v>
      </c>
      <c r="R1733" s="84" t="s">
        <v>4409</v>
      </c>
      <c r="S1733" s="81" t="s">
        <v>4814</v>
      </c>
      <c r="T1733" s="81"/>
      <c r="U1733" s="83">
        <v>42397.733472222222</v>
      </c>
      <c r="V1733" s="84" t="s">
        <v>6806</v>
      </c>
      <c r="W1733" s="81"/>
      <c r="X1733" s="81"/>
      <c r="Y1733" s="87" t="s">
        <v>9202</v>
      </c>
      <c r="Z1733" s="81"/>
    </row>
    <row r="1734" spans="1:26" x14ac:dyDescent="0.25">
      <c r="A1734" s="66" t="s">
        <v>1530</v>
      </c>
      <c r="B1734" s="66" t="s">
        <v>2112</v>
      </c>
      <c r="C1734" s="67"/>
      <c r="D1734" s="68"/>
      <c r="E1734" s="69"/>
      <c r="F1734" s="70"/>
      <c r="G1734" s="67"/>
      <c r="H1734" s="71"/>
      <c r="I1734" s="72"/>
      <c r="J1734" s="72"/>
      <c r="K1734" s="36"/>
      <c r="L1734" s="79"/>
      <c r="M1734" s="79"/>
      <c r="N1734" s="74"/>
      <c r="O1734" s="81" t="s">
        <v>2406</v>
      </c>
      <c r="P1734" s="83">
        <v>42397.733483796299</v>
      </c>
      <c r="Q1734" s="81" t="s">
        <v>2514</v>
      </c>
      <c r="R1734" s="84" t="s">
        <v>4228</v>
      </c>
      <c r="S1734" s="81" t="s">
        <v>4857</v>
      </c>
      <c r="T1734" s="81"/>
      <c r="U1734" s="83">
        <v>42397.733483796299</v>
      </c>
      <c r="V1734" s="84" t="s">
        <v>6807</v>
      </c>
      <c r="W1734" s="81"/>
      <c r="X1734" s="81"/>
      <c r="Y1734" s="87" t="s">
        <v>9203</v>
      </c>
      <c r="Z1734" s="81"/>
    </row>
    <row r="1735" spans="1:26" x14ac:dyDescent="0.25">
      <c r="A1735" s="66" t="s">
        <v>1531</v>
      </c>
      <c r="B1735" s="66" t="s">
        <v>2097</v>
      </c>
      <c r="C1735" s="67"/>
      <c r="D1735" s="68"/>
      <c r="E1735" s="69"/>
      <c r="F1735" s="70"/>
      <c r="G1735" s="67"/>
      <c r="H1735" s="71"/>
      <c r="I1735" s="72"/>
      <c r="J1735" s="72"/>
      <c r="K1735" s="36"/>
      <c r="L1735" s="79"/>
      <c r="M1735" s="79"/>
      <c r="N1735" s="74"/>
      <c r="O1735" s="81" t="s">
        <v>2406</v>
      </c>
      <c r="P1735" s="83">
        <v>42397.733530092592</v>
      </c>
      <c r="Q1735" s="81" t="s">
        <v>3567</v>
      </c>
      <c r="R1735" s="84" t="s">
        <v>4378</v>
      </c>
      <c r="S1735" s="81" t="s">
        <v>4849</v>
      </c>
      <c r="T1735" s="81"/>
      <c r="U1735" s="83">
        <v>42397.733530092592</v>
      </c>
      <c r="V1735" s="84" t="s">
        <v>6808</v>
      </c>
      <c r="W1735" s="81"/>
      <c r="X1735" s="81"/>
      <c r="Y1735" s="87" t="s">
        <v>9204</v>
      </c>
      <c r="Z1735" s="81"/>
    </row>
    <row r="1736" spans="1:26" x14ac:dyDescent="0.25">
      <c r="A1736" s="66" t="s">
        <v>1532</v>
      </c>
      <c r="B1736" s="66" t="s">
        <v>1532</v>
      </c>
      <c r="C1736" s="67"/>
      <c r="D1736" s="68"/>
      <c r="E1736" s="69"/>
      <c r="F1736" s="70"/>
      <c r="G1736" s="67"/>
      <c r="H1736" s="71"/>
      <c r="I1736" s="72"/>
      <c r="J1736" s="72"/>
      <c r="K1736" s="36"/>
      <c r="L1736" s="79"/>
      <c r="M1736" s="79"/>
      <c r="N1736" s="74"/>
      <c r="O1736" s="81" t="s">
        <v>179</v>
      </c>
      <c r="P1736" s="83">
        <v>42397.733576388891</v>
      </c>
      <c r="Q1736" s="81" t="s">
        <v>3568</v>
      </c>
      <c r="R1736" s="84" t="s">
        <v>4647</v>
      </c>
      <c r="S1736" s="81" t="s">
        <v>4830</v>
      </c>
      <c r="T1736" s="81"/>
      <c r="U1736" s="83">
        <v>42397.733576388891</v>
      </c>
      <c r="V1736" s="84" t="s">
        <v>6809</v>
      </c>
      <c r="W1736" s="81"/>
      <c r="X1736" s="81"/>
      <c r="Y1736" s="87" t="s">
        <v>9205</v>
      </c>
      <c r="Z1736" s="81"/>
    </row>
    <row r="1737" spans="1:26" x14ac:dyDescent="0.25">
      <c r="A1737" s="66" t="s">
        <v>1533</v>
      </c>
      <c r="B1737" s="66" t="s">
        <v>1533</v>
      </c>
      <c r="C1737" s="67"/>
      <c r="D1737" s="68"/>
      <c r="E1737" s="69"/>
      <c r="F1737" s="70"/>
      <c r="G1737" s="67"/>
      <c r="H1737" s="71"/>
      <c r="I1737" s="72"/>
      <c r="J1737" s="72"/>
      <c r="K1737" s="36"/>
      <c r="L1737" s="79"/>
      <c r="M1737" s="79"/>
      <c r="N1737" s="74"/>
      <c r="O1737" s="81" t="s">
        <v>179</v>
      </c>
      <c r="P1737" s="83">
        <v>42397.665370370371</v>
      </c>
      <c r="Q1737" s="81" t="s">
        <v>3569</v>
      </c>
      <c r="R1737" s="84" t="s">
        <v>4428</v>
      </c>
      <c r="S1737" s="81" t="s">
        <v>4828</v>
      </c>
      <c r="T1737" s="81"/>
      <c r="U1737" s="83">
        <v>42397.665370370371</v>
      </c>
      <c r="V1737" s="84" t="s">
        <v>6810</v>
      </c>
      <c r="W1737" s="81"/>
      <c r="X1737" s="81"/>
      <c r="Y1737" s="87" t="s">
        <v>9206</v>
      </c>
      <c r="Z1737" s="81"/>
    </row>
    <row r="1738" spans="1:26" x14ac:dyDescent="0.25">
      <c r="A1738" s="66" t="s">
        <v>1533</v>
      </c>
      <c r="B1738" s="66" t="s">
        <v>1533</v>
      </c>
      <c r="C1738" s="67"/>
      <c r="D1738" s="68"/>
      <c r="E1738" s="69"/>
      <c r="F1738" s="70"/>
      <c r="G1738" s="67"/>
      <c r="H1738" s="71"/>
      <c r="I1738" s="72"/>
      <c r="J1738" s="72"/>
      <c r="K1738" s="36"/>
      <c r="L1738" s="79"/>
      <c r="M1738" s="79"/>
      <c r="N1738" s="74"/>
      <c r="O1738" s="81" t="s">
        <v>179</v>
      </c>
      <c r="P1738" s="83">
        <v>42397.733796296299</v>
      </c>
      <c r="Q1738" s="81" t="s">
        <v>3570</v>
      </c>
      <c r="R1738" s="84" t="s">
        <v>4205</v>
      </c>
      <c r="S1738" s="81" t="s">
        <v>4842</v>
      </c>
      <c r="T1738" s="81"/>
      <c r="U1738" s="83">
        <v>42397.733796296299</v>
      </c>
      <c r="V1738" s="84" t="s">
        <v>6811</v>
      </c>
      <c r="W1738" s="81"/>
      <c r="X1738" s="81"/>
      <c r="Y1738" s="87" t="s">
        <v>9207</v>
      </c>
      <c r="Z1738" s="81"/>
    </row>
    <row r="1739" spans="1:26" x14ac:dyDescent="0.25">
      <c r="A1739" s="66" t="s">
        <v>1534</v>
      </c>
      <c r="B1739" s="66" t="s">
        <v>2107</v>
      </c>
      <c r="C1739" s="67"/>
      <c r="D1739" s="68"/>
      <c r="E1739" s="69"/>
      <c r="F1739" s="70"/>
      <c r="G1739" s="67"/>
      <c r="H1739" s="71"/>
      <c r="I1739" s="72"/>
      <c r="J1739" s="72"/>
      <c r="K1739" s="36"/>
      <c r="L1739" s="79"/>
      <c r="M1739" s="79"/>
      <c r="N1739" s="74"/>
      <c r="O1739" s="81" t="s">
        <v>2406</v>
      </c>
      <c r="P1739" s="83">
        <v>42397.733819444446</v>
      </c>
      <c r="Q1739" s="81" t="s">
        <v>2486</v>
      </c>
      <c r="R1739" s="84" t="s">
        <v>4211</v>
      </c>
      <c r="S1739" s="81" t="s">
        <v>4847</v>
      </c>
      <c r="T1739" s="81" t="s">
        <v>5037</v>
      </c>
      <c r="U1739" s="83">
        <v>42397.733819444446</v>
      </c>
      <c r="V1739" s="84" t="s">
        <v>6812</v>
      </c>
      <c r="W1739" s="81"/>
      <c r="X1739" s="81"/>
      <c r="Y1739" s="87" t="s">
        <v>9208</v>
      </c>
      <c r="Z1739" s="81"/>
    </row>
    <row r="1740" spans="1:26" x14ac:dyDescent="0.25">
      <c r="A1740" s="66" t="s">
        <v>1535</v>
      </c>
      <c r="B1740" s="66" t="s">
        <v>1995</v>
      </c>
      <c r="C1740" s="67"/>
      <c r="D1740" s="68"/>
      <c r="E1740" s="69"/>
      <c r="F1740" s="70"/>
      <c r="G1740" s="67"/>
      <c r="H1740" s="71"/>
      <c r="I1740" s="72"/>
      <c r="J1740" s="72"/>
      <c r="K1740" s="36"/>
      <c r="L1740" s="79"/>
      <c r="M1740" s="79"/>
      <c r="N1740" s="74"/>
      <c r="O1740" s="81" t="s">
        <v>2406</v>
      </c>
      <c r="P1740" s="83">
        <v>42397.734155092592</v>
      </c>
      <c r="Q1740" s="81" t="s">
        <v>3366</v>
      </c>
      <c r="R1740" s="84" t="s">
        <v>4409</v>
      </c>
      <c r="S1740" s="81" t="s">
        <v>4814</v>
      </c>
      <c r="T1740" s="81"/>
      <c r="U1740" s="83">
        <v>42397.734155092592</v>
      </c>
      <c r="V1740" s="84" t="s">
        <v>6813</v>
      </c>
      <c r="W1740" s="81"/>
      <c r="X1740" s="81"/>
      <c r="Y1740" s="87" t="s">
        <v>9209</v>
      </c>
      <c r="Z1740" s="81"/>
    </row>
    <row r="1741" spans="1:26" x14ac:dyDescent="0.25">
      <c r="A1741" s="66" t="s">
        <v>1536</v>
      </c>
      <c r="B1741" s="66" t="s">
        <v>2069</v>
      </c>
      <c r="C1741" s="67"/>
      <c r="D1741" s="68"/>
      <c r="E1741" s="69"/>
      <c r="F1741" s="70"/>
      <c r="G1741" s="67"/>
      <c r="H1741" s="71"/>
      <c r="I1741" s="72"/>
      <c r="J1741" s="72"/>
      <c r="K1741" s="36"/>
      <c r="L1741" s="79"/>
      <c r="M1741" s="79"/>
      <c r="N1741" s="74"/>
      <c r="O1741" s="81" t="s">
        <v>2406</v>
      </c>
      <c r="P1741" s="83">
        <v>42397.704560185186</v>
      </c>
      <c r="Q1741" s="81" t="s">
        <v>3361</v>
      </c>
      <c r="R1741" s="84" t="s">
        <v>4564</v>
      </c>
      <c r="S1741" s="81" t="s">
        <v>4830</v>
      </c>
      <c r="T1741" s="81"/>
      <c r="U1741" s="83">
        <v>42397.704560185186</v>
      </c>
      <c r="V1741" s="84" t="s">
        <v>6814</v>
      </c>
      <c r="W1741" s="81"/>
      <c r="X1741" s="81"/>
      <c r="Y1741" s="87" t="s">
        <v>9210</v>
      </c>
      <c r="Z1741" s="81"/>
    </row>
    <row r="1742" spans="1:26" x14ac:dyDescent="0.25">
      <c r="A1742" s="66" t="s">
        <v>1536</v>
      </c>
      <c r="B1742" s="66" t="s">
        <v>2115</v>
      </c>
      <c r="C1742" s="67"/>
      <c r="D1742" s="68"/>
      <c r="E1742" s="69"/>
      <c r="F1742" s="70"/>
      <c r="G1742" s="67"/>
      <c r="H1742" s="71"/>
      <c r="I1742" s="72"/>
      <c r="J1742" s="72"/>
      <c r="K1742" s="36"/>
      <c r="L1742" s="79"/>
      <c r="M1742" s="79"/>
      <c r="N1742" s="74"/>
      <c r="O1742" s="81" t="s">
        <v>2406</v>
      </c>
      <c r="P1742" s="83">
        <v>42397.734178240738</v>
      </c>
      <c r="Q1742" s="81" t="s">
        <v>2518</v>
      </c>
      <c r="R1742" s="81"/>
      <c r="S1742" s="81"/>
      <c r="T1742" s="81" t="s">
        <v>5042</v>
      </c>
      <c r="U1742" s="83">
        <v>42397.734178240738</v>
      </c>
      <c r="V1742" s="84" t="s">
        <v>6815</v>
      </c>
      <c r="W1742" s="81"/>
      <c r="X1742" s="81"/>
      <c r="Y1742" s="87" t="s">
        <v>9211</v>
      </c>
      <c r="Z1742" s="81"/>
    </row>
    <row r="1743" spans="1:26" x14ac:dyDescent="0.25">
      <c r="A1743" s="66" t="s">
        <v>1537</v>
      </c>
      <c r="B1743" s="66" t="s">
        <v>1537</v>
      </c>
      <c r="C1743" s="67"/>
      <c r="D1743" s="68"/>
      <c r="E1743" s="69"/>
      <c r="F1743" s="70"/>
      <c r="G1743" s="67"/>
      <c r="H1743" s="71"/>
      <c r="I1743" s="72"/>
      <c r="J1743" s="72"/>
      <c r="K1743" s="36"/>
      <c r="L1743" s="79"/>
      <c r="M1743" s="79"/>
      <c r="N1743" s="74"/>
      <c r="O1743" s="81" t="s">
        <v>179</v>
      </c>
      <c r="P1743" s="83">
        <v>42397.734212962961</v>
      </c>
      <c r="Q1743" s="81" t="s">
        <v>3571</v>
      </c>
      <c r="R1743" s="84" t="s">
        <v>4428</v>
      </c>
      <c r="S1743" s="81" t="s">
        <v>4828</v>
      </c>
      <c r="T1743" s="81"/>
      <c r="U1743" s="83">
        <v>42397.734212962961</v>
      </c>
      <c r="V1743" s="84" t="s">
        <v>6816</v>
      </c>
      <c r="W1743" s="81"/>
      <c r="X1743" s="81"/>
      <c r="Y1743" s="87" t="s">
        <v>9212</v>
      </c>
      <c r="Z1743" s="81"/>
    </row>
    <row r="1744" spans="1:26" x14ac:dyDescent="0.25">
      <c r="A1744" s="66" t="s">
        <v>1538</v>
      </c>
      <c r="B1744" s="66" t="s">
        <v>1538</v>
      </c>
      <c r="C1744" s="67"/>
      <c r="D1744" s="68"/>
      <c r="E1744" s="69"/>
      <c r="F1744" s="70"/>
      <c r="G1744" s="67"/>
      <c r="H1744" s="71"/>
      <c r="I1744" s="72"/>
      <c r="J1744" s="72"/>
      <c r="K1744" s="36"/>
      <c r="L1744" s="79"/>
      <c r="M1744" s="79"/>
      <c r="N1744" s="74"/>
      <c r="O1744" s="81" t="s">
        <v>179</v>
      </c>
      <c r="P1744" s="83">
        <v>42397.7343287037</v>
      </c>
      <c r="Q1744" s="81" t="s">
        <v>3572</v>
      </c>
      <c r="R1744" s="84" t="s">
        <v>4648</v>
      </c>
      <c r="S1744" s="81" t="s">
        <v>4814</v>
      </c>
      <c r="T1744" s="81"/>
      <c r="U1744" s="83">
        <v>42397.7343287037</v>
      </c>
      <c r="V1744" s="84" t="s">
        <v>6817</v>
      </c>
      <c r="W1744" s="81"/>
      <c r="X1744" s="81"/>
      <c r="Y1744" s="87" t="s">
        <v>9213</v>
      </c>
      <c r="Z1744" s="81"/>
    </row>
    <row r="1745" spans="1:26" x14ac:dyDescent="0.25">
      <c r="A1745" s="66" t="s">
        <v>1539</v>
      </c>
      <c r="B1745" s="66" t="s">
        <v>1539</v>
      </c>
      <c r="C1745" s="67"/>
      <c r="D1745" s="68"/>
      <c r="E1745" s="69"/>
      <c r="F1745" s="70"/>
      <c r="G1745" s="67"/>
      <c r="H1745" s="71"/>
      <c r="I1745" s="72"/>
      <c r="J1745" s="72"/>
      <c r="K1745" s="36"/>
      <c r="L1745" s="79"/>
      <c r="M1745" s="79"/>
      <c r="N1745" s="74"/>
      <c r="O1745" s="81" t="s">
        <v>179</v>
      </c>
      <c r="P1745" s="83">
        <v>42397.623819444445</v>
      </c>
      <c r="Q1745" s="81" t="s">
        <v>3573</v>
      </c>
      <c r="R1745" s="84" t="s">
        <v>4649</v>
      </c>
      <c r="S1745" s="81" t="s">
        <v>4892</v>
      </c>
      <c r="T1745" s="81"/>
      <c r="U1745" s="83">
        <v>42397.623819444445</v>
      </c>
      <c r="V1745" s="84" t="s">
        <v>6818</v>
      </c>
      <c r="W1745" s="81"/>
      <c r="X1745" s="81"/>
      <c r="Y1745" s="87" t="s">
        <v>9214</v>
      </c>
      <c r="Z1745" s="81"/>
    </row>
    <row r="1746" spans="1:26" x14ac:dyDescent="0.25">
      <c r="A1746" s="66" t="s">
        <v>1539</v>
      </c>
      <c r="B1746" s="66" t="s">
        <v>1539</v>
      </c>
      <c r="C1746" s="67"/>
      <c r="D1746" s="68"/>
      <c r="E1746" s="69"/>
      <c r="F1746" s="70"/>
      <c r="G1746" s="67"/>
      <c r="H1746" s="71"/>
      <c r="I1746" s="72"/>
      <c r="J1746" s="72"/>
      <c r="K1746" s="36"/>
      <c r="L1746" s="79"/>
      <c r="M1746" s="79"/>
      <c r="N1746" s="74"/>
      <c r="O1746" s="81" t="s">
        <v>179</v>
      </c>
      <c r="P1746" s="83">
        <v>42397.631527777776</v>
      </c>
      <c r="Q1746" s="81" t="s">
        <v>3574</v>
      </c>
      <c r="R1746" s="84" t="s">
        <v>4649</v>
      </c>
      <c r="S1746" s="81" t="s">
        <v>4892</v>
      </c>
      <c r="T1746" s="81"/>
      <c r="U1746" s="83">
        <v>42397.631527777776</v>
      </c>
      <c r="V1746" s="84" t="s">
        <v>6819</v>
      </c>
      <c r="W1746" s="81"/>
      <c r="X1746" s="81"/>
      <c r="Y1746" s="87" t="s">
        <v>9215</v>
      </c>
      <c r="Z1746" s="81"/>
    </row>
    <row r="1747" spans="1:26" x14ac:dyDescent="0.25">
      <c r="A1747" s="66" t="s">
        <v>1539</v>
      </c>
      <c r="B1747" s="66" t="s">
        <v>1539</v>
      </c>
      <c r="C1747" s="67"/>
      <c r="D1747" s="68"/>
      <c r="E1747" s="69"/>
      <c r="F1747" s="70"/>
      <c r="G1747" s="67"/>
      <c r="H1747" s="71"/>
      <c r="I1747" s="72"/>
      <c r="J1747" s="72"/>
      <c r="K1747" s="36"/>
      <c r="L1747" s="79"/>
      <c r="M1747" s="79"/>
      <c r="N1747" s="74"/>
      <c r="O1747" s="81" t="s">
        <v>179</v>
      </c>
      <c r="P1747" s="83">
        <v>42397.708344907405</v>
      </c>
      <c r="Q1747" s="81" t="s">
        <v>3575</v>
      </c>
      <c r="R1747" s="84" t="s">
        <v>4564</v>
      </c>
      <c r="S1747" s="81" t="s">
        <v>4830</v>
      </c>
      <c r="T1747" s="81"/>
      <c r="U1747" s="83">
        <v>42397.708344907405</v>
      </c>
      <c r="V1747" s="84" t="s">
        <v>6820</v>
      </c>
      <c r="W1747" s="81"/>
      <c r="X1747" s="81"/>
      <c r="Y1747" s="87" t="s">
        <v>9216</v>
      </c>
      <c r="Z1747" s="81"/>
    </row>
    <row r="1748" spans="1:26" x14ac:dyDescent="0.25">
      <c r="A1748" s="66" t="s">
        <v>1539</v>
      </c>
      <c r="B1748" s="66" t="s">
        <v>1539</v>
      </c>
      <c r="C1748" s="67"/>
      <c r="D1748" s="68"/>
      <c r="E1748" s="69"/>
      <c r="F1748" s="70"/>
      <c r="G1748" s="67"/>
      <c r="H1748" s="71"/>
      <c r="I1748" s="72"/>
      <c r="J1748" s="72"/>
      <c r="K1748" s="36"/>
      <c r="L1748" s="79"/>
      <c r="M1748" s="79"/>
      <c r="N1748" s="74"/>
      <c r="O1748" s="81" t="s">
        <v>179</v>
      </c>
      <c r="P1748" s="83">
        <v>42397.7346412037</v>
      </c>
      <c r="Q1748" s="81" t="s">
        <v>3576</v>
      </c>
      <c r="R1748" s="84" t="s">
        <v>4650</v>
      </c>
      <c r="S1748" s="81" t="s">
        <v>4830</v>
      </c>
      <c r="T1748" s="81" t="s">
        <v>5059</v>
      </c>
      <c r="U1748" s="83">
        <v>42397.7346412037</v>
      </c>
      <c r="V1748" s="84" t="s">
        <v>6821</v>
      </c>
      <c r="W1748" s="81"/>
      <c r="X1748" s="81"/>
      <c r="Y1748" s="87" t="s">
        <v>9217</v>
      </c>
      <c r="Z1748" s="81"/>
    </row>
    <row r="1749" spans="1:26" x14ac:dyDescent="0.25">
      <c r="A1749" s="66" t="s">
        <v>1540</v>
      </c>
      <c r="B1749" s="66" t="s">
        <v>1649</v>
      </c>
      <c r="C1749" s="67"/>
      <c r="D1749" s="68"/>
      <c r="E1749" s="69"/>
      <c r="F1749" s="70"/>
      <c r="G1749" s="67"/>
      <c r="H1749" s="71"/>
      <c r="I1749" s="72"/>
      <c r="J1749" s="72"/>
      <c r="K1749" s="36"/>
      <c r="L1749" s="79"/>
      <c r="M1749" s="79"/>
      <c r="N1749" s="74"/>
      <c r="O1749" s="81" t="s">
        <v>2406</v>
      </c>
      <c r="P1749" s="83">
        <v>42397.519166666665</v>
      </c>
      <c r="Q1749" s="81" t="s">
        <v>2596</v>
      </c>
      <c r="R1749" s="84" t="s">
        <v>4265</v>
      </c>
      <c r="S1749" s="81" t="s">
        <v>4839</v>
      </c>
      <c r="T1749" s="81"/>
      <c r="U1749" s="83">
        <v>42397.519166666665</v>
      </c>
      <c r="V1749" s="84" t="s">
        <v>6822</v>
      </c>
      <c r="W1749" s="81"/>
      <c r="X1749" s="81"/>
      <c r="Y1749" s="87" t="s">
        <v>9218</v>
      </c>
      <c r="Z1749" s="81"/>
    </row>
    <row r="1750" spans="1:26" x14ac:dyDescent="0.25">
      <c r="A1750" s="66" t="s">
        <v>1540</v>
      </c>
      <c r="B1750" s="66" t="s">
        <v>1540</v>
      </c>
      <c r="C1750" s="67"/>
      <c r="D1750" s="68"/>
      <c r="E1750" s="69"/>
      <c r="F1750" s="70"/>
      <c r="G1750" s="67"/>
      <c r="H1750" s="71"/>
      <c r="I1750" s="72"/>
      <c r="J1750" s="72"/>
      <c r="K1750" s="36"/>
      <c r="L1750" s="79"/>
      <c r="M1750" s="79"/>
      <c r="N1750" s="74"/>
      <c r="O1750" s="81" t="s">
        <v>179</v>
      </c>
      <c r="P1750" s="83">
        <v>42397.631122685183</v>
      </c>
      <c r="Q1750" s="81" t="s">
        <v>3577</v>
      </c>
      <c r="R1750" s="81"/>
      <c r="S1750" s="81"/>
      <c r="T1750" s="81"/>
      <c r="U1750" s="83">
        <v>42397.631122685183</v>
      </c>
      <c r="V1750" s="84" t="s">
        <v>6823</v>
      </c>
      <c r="W1750" s="81"/>
      <c r="X1750" s="81"/>
      <c r="Y1750" s="87" t="s">
        <v>9219</v>
      </c>
      <c r="Z1750" s="81"/>
    </row>
    <row r="1751" spans="1:26" x14ac:dyDescent="0.25">
      <c r="A1751" s="66" t="s">
        <v>1540</v>
      </c>
      <c r="B1751" s="66" t="s">
        <v>2103</v>
      </c>
      <c r="C1751" s="67"/>
      <c r="D1751" s="68"/>
      <c r="E1751" s="69"/>
      <c r="F1751" s="70"/>
      <c r="G1751" s="67"/>
      <c r="H1751" s="71"/>
      <c r="I1751" s="72"/>
      <c r="J1751" s="72"/>
      <c r="K1751" s="36"/>
      <c r="L1751" s="79"/>
      <c r="M1751" s="79"/>
      <c r="N1751" s="74"/>
      <c r="O1751" s="81" t="s">
        <v>2406</v>
      </c>
      <c r="P1751" s="83">
        <v>42397.73300925926</v>
      </c>
      <c r="Q1751" s="81" t="s">
        <v>3560</v>
      </c>
      <c r="R1751" s="81"/>
      <c r="S1751" s="81"/>
      <c r="T1751" s="81"/>
      <c r="U1751" s="83">
        <v>42397.73300925926</v>
      </c>
      <c r="V1751" s="84" t="s">
        <v>6824</v>
      </c>
      <c r="W1751" s="81"/>
      <c r="X1751" s="81"/>
      <c r="Y1751" s="87" t="s">
        <v>9220</v>
      </c>
      <c r="Z1751" s="81"/>
    </row>
    <row r="1752" spans="1:26" x14ac:dyDescent="0.25">
      <c r="A1752" s="66" t="s">
        <v>1540</v>
      </c>
      <c r="B1752" s="66" t="s">
        <v>1740</v>
      </c>
      <c r="C1752" s="67"/>
      <c r="D1752" s="68"/>
      <c r="E1752" s="69"/>
      <c r="F1752" s="70"/>
      <c r="G1752" s="67"/>
      <c r="H1752" s="71"/>
      <c r="I1752" s="72"/>
      <c r="J1752" s="72"/>
      <c r="K1752" s="36"/>
      <c r="L1752" s="79"/>
      <c r="M1752" s="79"/>
      <c r="N1752" s="74"/>
      <c r="O1752" s="81" t="s">
        <v>2406</v>
      </c>
      <c r="P1752" s="83">
        <v>42397.73300925926</v>
      </c>
      <c r="Q1752" s="81" t="s">
        <v>3560</v>
      </c>
      <c r="R1752" s="81"/>
      <c r="S1752" s="81"/>
      <c r="T1752" s="81"/>
      <c r="U1752" s="83">
        <v>42397.73300925926</v>
      </c>
      <c r="V1752" s="84" t="s">
        <v>6824</v>
      </c>
      <c r="W1752" s="81"/>
      <c r="X1752" s="81"/>
      <c r="Y1752" s="87" t="s">
        <v>9220</v>
      </c>
      <c r="Z1752" s="81"/>
    </row>
    <row r="1753" spans="1:26" x14ac:dyDescent="0.25">
      <c r="A1753" s="66" t="s">
        <v>1540</v>
      </c>
      <c r="B1753" s="66" t="s">
        <v>2307</v>
      </c>
      <c r="C1753" s="67"/>
      <c r="D1753" s="68"/>
      <c r="E1753" s="69"/>
      <c r="F1753" s="70"/>
      <c r="G1753" s="67"/>
      <c r="H1753" s="71"/>
      <c r="I1753" s="72"/>
      <c r="J1753" s="72"/>
      <c r="K1753" s="36"/>
      <c r="L1753" s="79"/>
      <c r="M1753" s="79"/>
      <c r="N1753" s="74"/>
      <c r="O1753" s="81" t="s">
        <v>2406</v>
      </c>
      <c r="P1753" s="83">
        <v>42397.73300925926</v>
      </c>
      <c r="Q1753" s="81" t="s">
        <v>3560</v>
      </c>
      <c r="R1753" s="81"/>
      <c r="S1753" s="81"/>
      <c r="T1753" s="81"/>
      <c r="U1753" s="83">
        <v>42397.73300925926</v>
      </c>
      <c r="V1753" s="84" t="s">
        <v>6824</v>
      </c>
      <c r="W1753" s="81"/>
      <c r="X1753" s="81"/>
      <c r="Y1753" s="87" t="s">
        <v>9220</v>
      </c>
      <c r="Z1753" s="81"/>
    </row>
    <row r="1754" spans="1:26" x14ac:dyDescent="0.25">
      <c r="A1754" s="66" t="s">
        <v>1540</v>
      </c>
      <c r="B1754" s="66" t="s">
        <v>1860</v>
      </c>
      <c r="C1754" s="67"/>
      <c r="D1754" s="68"/>
      <c r="E1754" s="69"/>
      <c r="F1754" s="70"/>
      <c r="G1754" s="67"/>
      <c r="H1754" s="71"/>
      <c r="I1754" s="72"/>
      <c r="J1754" s="72"/>
      <c r="K1754" s="36"/>
      <c r="L1754" s="79"/>
      <c r="M1754" s="79"/>
      <c r="N1754" s="74"/>
      <c r="O1754" s="81" t="s">
        <v>2406</v>
      </c>
      <c r="P1754" s="83">
        <v>42397.73300925926</v>
      </c>
      <c r="Q1754" s="81" t="s">
        <v>3560</v>
      </c>
      <c r="R1754" s="81"/>
      <c r="S1754" s="81"/>
      <c r="T1754" s="81"/>
      <c r="U1754" s="83">
        <v>42397.73300925926</v>
      </c>
      <c r="V1754" s="84" t="s">
        <v>6824</v>
      </c>
      <c r="W1754" s="81"/>
      <c r="X1754" s="81"/>
      <c r="Y1754" s="87" t="s">
        <v>9220</v>
      </c>
      <c r="Z1754" s="81"/>
    </row>
    <row r="1755" spans="1:26" x14ac:dyDescent="0.25">
      <c r="A1755" s="66" t="s">
        <v>1541</v>
      </c>
      <c r="B1755" s="66" t="s">
        <v>1540</v>
      </c>
      <c r="C1755" s="67"/>
      <c r="D1755" s="68"/>
      <c r="E1755" s="69"/>
      <c r="F1755" s="70"/>
      <c r="G1755" s="67"/>
      <c r="H1755" s="71"/>
      <c r="I1755" s="72"/>
      <c r="J1755" s="72"/>
      <c r="K1755" s="36"/>
      <c r="L1755" s="79"/>
      <c r="M1755" s="79"/>
      <c r="N1755" s="74"/>
      <c r="O1755" s="81" t="s">
        <v>2406</v>
      </c>
      <c r="P1755" s="83">
        <v>42397.647511574076</v>
      </c>
      <c r="Q1755" s="81" t="s">
        <v>3083</v>
      </c>
      <c r="R1755" s="81"/>
      <c r="S1755" s="81"/>
      <c r="T1755" s="81"/>
      <c r="U1755" s="83">
        <v>42397.647511574076</v>
      </c>
      <c r="V1755" s="84" t="s">
        <v>6825</v>
      </c>
      <c r="W1755" s="81"/>
      <c r="X1755" s="81"/>
      <c r="Y1755" s="87" t="s">
        <v>9221</v>
      </c>
      <c r="Z1755" s="81"/>
    </row>
    <row r="1756" spans="1:26" x14ac:dyDescent="0.25">
      <c r="A1756" s="66" t="s">
        <v>1541</v>
      </c>
      <c r="B1756" s="66" t="s">
        <v>2103</v>
      </c>
      <c r="C1756" s="67"/>
      <c r="D1756" s="68"/>
      <c r="E1756" s="69"/>
      <c r="F1756" s="70"/>
      <c r="G1756" s="67"/>
      <c r="H1756" s="71"/>
      <c r="I1756" s="72"/>
      <c r="J1756" s="72"/>
      <c r="K1756" s="36"/>
      <c r="L1756" s="79"/>
      <c r="M1756" s="79"/>
      <c r="N1756" s="74"/>
      <c r="O1756" s="81" t="s">
        <v>2406</v>
      </c>
      <c r="P1756" s="83">
        <v>42397.734849537039</v>
      </c>
      <c r="Q1756" s="81" t="s">
        <v>3560</v>
      </c>
      <c r="R1756" s="81"/>
      <c r="S1756" s="81"/>
      <c r="T1756" s="81"/>
      <c r="U1756" s="83">
        <v>42397.734849537039</v>
      </c>
      <c r="V1756" s="84" t="s">
        <v>6826</v>
      </c>
      <c r="W1756" s="81"/>
      <c r="X1756" s="81"/>
      <c r="Y1756" s="87" t="s">
        <v>9222</v>
      </c>
      <c r="Z1756" s="81"/>
    </row>
    <row r="1757" spans="1:26" x14ac:dyDescent="0.25">
      <c r="A1757" s="66" t="s">
        <v>1541</v>
      </c>
      <c r="B1757" s="66" t="s">
        <v>1740</v>
      </c>
      <c r="C1757" s="67"/>
      <c r="D1757" s="68"/>
      <c r="E1757" s="69"/>
      <c r="F1757" s="70"/>
      <c r="G1757" s="67"/>
      <c r="H1757" s="71"/>
      <c r="I1757" s="72"/>
      <c r="J1757" s="72"/>
      <c r="K1757" s="36"/>
      <c r="L1757" s="79"/>
      <c r="M1757" s="79"/>
      <c r="N1757" s="74"/>
      <c r="O1757" s="81" t="s">
        <v>2406</v>
      </c>
      <c r="P1757" s="83">
        <v>42397.734849537039</v>
      </c>
      <c r="Q1757" s="81" t="s">
        <v>3560</v>
      </c>
      <c r="R1757" s="81"/>
      <c r="S1757" s="81"/>
      <c r="T1757" s="81"/>
      <c r="U1757" s="83">
        <v>42397.734849537039</v>
      </c>
      <c r="V1757" s="84" t="s">
        <v>6826</v>
      </c>
      <c r="W1757" s="81"/>
      <c r="X1757" s="81"/>
      <c r="Y1757" s="87" t="s">
        <v>9222</v>
      </c>
      <c r="Z1757" s="81"/>
    </row>
    <row r="1758" spans="1:26" x14ac:dyDescent="0.25">
      <c r="A1758" s="66" t="s">
        <v>1541</v>
      </c>
      <c r="B1758" s="66" t="s">
        <v>2307</v>
      </c>
      <c r="C1758" s="67"/>
      <c r="D1758" s="68"/>
      <c r="E1758" s="69"/>
      <c r="F1758" s="70"/>
      <c r="G1758" s="67"/>
      <c r="H1758" s="71"/>
      <c r="I1758" s="72"/>
      <c r="J1758" s="72"/>
      <c r="K1758" s="36"/>
      <c r="L1758" s="79"/>
      <c r="M1758" s="79"/>
      <c r="N1758" s="74"/>
      <c r="O1758" s="81" t="s">
        <v>2406</v>
      </c>
      <c r="P1758" s="83">
        <v>42397.734849537039</v>
      </c>
      <c r="Q1758" s="81" t="s">
        <v>3560</v>
      </c>
      <c r="R1758" s="81"/>
      <c r="S1758" s="81"/>
      <c r="T1758" s="81"/>
      <c r="U1758" s="83">
        <v>42397.734849537039</v>
      </c>
      <c r="V1758" s="84" t="s">
        <v>6826</v>
      </c>
      <c r="W1758" s="81"/>
      <c r="X1758" s="81"/>
      <c r="Y1758" s="87" t="s">
        <v>9222</v>
      </c>
      <c r="Z1758" s="81"/>
    </row>
    <row r="1759" spans="1:26" x14ac:dyDescent="0.25">
      <c r="A1759" s="66" t="s">
        <v>1541</v>
      </c>
      <c r="B1759" s="66" t="s">
        <v>1860</v>
      </c>
      <c r="C1759" s="67"/>
      <c r="D1759" s="68"/>
      <c r="E1759" s="69"/>
      <c r="F1759" s="70"/>
      <c r="G1759" s="67"/>
      <c r="H1759" s="71"/>
      <c r="I1759" s="72"/>
      <c r="J1759" s="72"/>
      <c r="K1759" s="36"/>
      <c r="L1759" s="79"/>
      <c r="M1759" s="79"/>
      <c r="N1759" s="74"/>
      <c r="O1759" s="81" t="s">
        <v>2406</v>
      </c>
      <c r="P1759" s="83">
        <v>42397.734849537039</v>
      </c>
      <c r="Q1759" s="81" t="s">
        <v>3560</v>
      </c>
      <c r="R1759" s="81"/>
      <c r="S1759" s="81"/>
      <c r="T1759" s="81"/>
      <c r="U1759" s="83">
        <v>42397.734849537039</v>
      </c>
      <c r="V1759" s="84" t="s">
        <v>6826</v>
      </c>
      <c r="W1759" s="81"/>
      <c r="X1759" s="81"/>
      <c r="Y1759" s="87" t="s">
        <v>9222</v>
      </c>
      <c r="Z1759" s="81"/>
    </row>
    <row r="1760" spans="1:26" x14ac:dyDescent="0.25">
      <c r="A1760" s="66" t="s">
        <v>1542</v>
      </c>
      <c r="B1760" s="66" t="s">
        <v>1542</v>
      </c>
      <c r="C1760" s="67"/>
      <c r="D1760" s="68"/>
      <c r="E1760" s="69"/>
      <c r="F1760" s="70"/>
      <c r="G1760" s="67"/>
      <c r="H1760" s="71"/>
      <c r="I1760" s="72"/>
      <c r="J1760" s="72"/>
      <c r="K1760" s="36"/>
      <c r="L1760" s="79"/>
      <c r="M1760" s="79"/>
      <c r="N1760" s="74"/>
      <c r="O1760" s="81" t="s">
        <v>179</v>
      </c>
      <c r="P1760" s="83">
        <v>42397.734884259262</v>
      </c>
      <c r="Q1760" s="81" t="s">
        <v>3578</v>
      </c>
      <c r="R1760" s="84" t="s">
        <v>4651</v>
      </c>
      <c r="S1760" s="81" t="s">
        <v>4993</v>
      </c>
      <c r="T1760" s="81"/>
      <c r="U1760" s="83">
        <v>42397.734884259262</v>
      </c>
      <c r="V1760" s="84" t="s">
        <v>6827</v>
      </c>
      <c r="W1760" s="81"/>
      <c r="X1760" s="81"/>
      <c r="Y1760" s="87" t="s">
        <v>9223</v>
      </c>
      <c r="Z1760" s="81"/>
    </row>
    <row r="1761" spans="1:26" x14ac:dyDescent="0.25">
      <c r="A1761" s="66" t="s">
        <v>1543</v>
      </c>
      <c r="B1761" s="66" t="s">
        <v>1543</v>
      </c>
      <c r="C1761" s="67"/>
      <c r="D1761" s="68"/>
      <c r="E1761" s="69"/>
      <c r="F1761" s="70"/>
      <c r="G1761" s="67"/>
      <c r="H1761" s="71"/>
      <c r="I1761" s="72"/>
      <c r="J1761" s="72"/>
      <c r="K1761" s="36"/>
      <c r="L1761" s="79"/>
      <c r="M1761" s="79"/>
      <c r="N1761" s="74"/>
      <c r="O1761" s="81" t="s">
        <v>179</v>
      </c>
      <c r="P1761" s="83">
        <v>42397.735000000001</v>
      </c>
      <c r="Q1761" s="81" t="s">
        <v>3579</v>
      </c>
      <c r="R1761" s="84" t="s">
        <v>4499</v>
      </c>
      <c r="S1761" s="81" t="s">
        <v>4892</v>
      </c>
      <c r="T1761" s="81"/>
      <c r="U1761" s="83">
        <v>42397.735000000001</v>
      </c>
      <c r="V1761" s="84" t="s">
        <v>6828</v>
      </c>
      <c r="W1761" s="81"/>
      <c r="X1761" s="81"/>
      <c r="Y1761" s="87" t="s">
        <v>9224</v>
      </c>
      <c r="Z1761" s="81"/>
    </row>
    <row r="1762" spans="1:26" x14ac:dyDescent="0.25">
      <c r="A1762" s="66" t="s">
        <v>1544</v>
      </c>
      <c r="B1762" s="66" t="s">
        <v>1995</v>
      </c>
      <c r="C1762" s="67"/>
      <c r="D1762" s="68"/>
      <c r="E1762" s="69"/>
      <c r="F1762" s="70"/>
      <c r="G1762" s="67"/>
      <c r="H1762" s="71"/>
      <c r="I1762" s="72"/>
      <c r="J1762" s="72"/>
      <c r="K1762" s="36"/>
      <c r="L1762" s="79"/>
      <c r="M1762" s="79"/>
      <c r="N1762" s="74"/>
      <c r="O1762" s="81" t="s">
        <v>2406</v>
      </c>
      <c r="P1762" s="83">
        <v>42397.735092592593</v>
      </c>
      <c r="Q1762" s="81" t="s">
        <v>3366</v>
      </c>
      <c r="R1762" s="84" t="s">
        <v>4409</v>
      </c>
      <c r="S1762" s="81" t="s">
        <v>4814</v>
      </c>
      <c r="T1762" s="81"/>
      <c r="U1762" s="83">
        <v>42397.735092592593</v>
      </c>
      <c r="V1762" s="84" t="s">
        <v>6829</v>
      </c>
      <c r="W1762" s="81"/>
      <c r="X1762" s="81"/>
      <c r="Y1762" s="87" t="s">
        <v>9225</v>
      </c>
      <c r="Z1762" s="81"/>
    </row>
    <row r="1763" spans="1:26" x14ac:dyDescent="0.25">
      <c r="A1763" s="66" t="s">
        <v>1545</v>
      </c>
      <c r="B1763" s="66" t="s">
        <v>1545</v>
      </c>
      <c r="C1763" s="67"/>
      <c r="D1763" s="68"/>
      <c r="E1763" s="69"/>
      <c r="F1763" s="70"/>
      <c r="G1763" s="67"/>
      <c r="H1763" s="71"/>
      <c r="I1763" s="72"/>
      <c r="J1763" s="72"/>
      <c r="K1763" s="36"/>
      <c r="L1763" s="79"/>
      <c r="M1763" s="79"/>
      <c r="N1763" s="74"/>
      <c r="O1763" s="81" t="s">
        <v>179</v>
      </c>
      <c r="P1763" s="83">
        <v>42397.727349537039</v>
      </c>
      <c r="Q1763" s="81" t="s">
        <v>3580</v>
      </c>
      <c r="R1763" s="84" t="s">
        <v>4643</v>
      </c>
      <c r="S1763" s="81" t="s">
        <v>4814</v>
      </c>
      <c r="T1763" s="81"/>
      <c r="U1763" s="83">
        <v>42397.727349537039</v>
      </c>
      <c r="V1763" s="84" t="s">
        <v>6830</v>
      </c>
      <c r="W1763" s="81"/>
      <c r="X1763" s="81"/>
      <c r="Y1763" s="87" t="s">
        <v>9226</v>
      </c>
      <c r="Z1763" s="81"/>
    </row>
    <row r="1764" spans="1:26" x14ac:dyDescent="0.25">
      <c r="A1764" s="66" t="s">
        <v>1546</v>
      </c>
      <c r="B1764" s="66" t="s">
        <v>1545</v>
      </c>
      <c r="C1764" s="67"/>
      <c r="D1764" s="68"/>
      <c r="E1764" s="69"/>
      <c r="F1764" s="70"/>
      <c r="G1764" s="67"/>
      <c r="H1764" s="71"/>
      <c r="I1764" s="72"/>
      <c r="J1764" s="72"/>
      <c r="K1764" s="36"/>
      <c r="L1764" s="79"/>
      <c r="M1764" s="79"/>
      <c r="N1764" s="74"/>
      <c r="O1764" s="81" t="s">
        <v>2406</v>
      </c>
      <c r="P1764" s="83">
        <v>42397.735243055555</v>
      </c>
      <c r="Q1764" s="81" t="s">
        <v>3558</v>
      </c>
      <c r="R1764" s="84" t="s">
        <v>4643</v>
      </c>
      <c r="S1764" s="81" t="s">
        <v>4814</v>
      </c>
      <c r="T1764" s="81"/>
      <c r="U1764" s="83">
        <v>42397.735243055555</v>
      </c>
      <c r="V1764" s="84" t="s">
        <v>6831</v>
      </c>
      <c r="W1764" s="81"/>
      <c r="X1764" s="81"/>
      <c r="Y1764" s="87" t="s">
        <v>9227</v>
      </c>
      <c r="Z1764" s="81"/>
    </row>
    <row r="1765" spans="1:26" x14ac:dyDescent="0.25">
      <c r="A1765" s="66" t="s">
        <v>1547</v>
      </c>
      <c r="B1765" s="66" t="s">
        <v>1769</v>
      </c>
      <c r="C1765" s="67"/>
      <c r="D1765" s="68"/>
      <c r="E1765" s="69"/>
      <c r="F1765" s="70"/>
      <c r="G1765" s="67"/>
      <c r="H1765" s="71"/>
      <c r="I1765" s="72"/>
      <c r="J1765" s="72"/>
      <c r="K1765" s="36"/>
      <c r="L1765" s="79"/>
      <c r="M1765" s="79"/>
      <c r="N1765" s="74"/>
      <c r="O1765" s="81" t="s">
        <v>2406</v>
      </c>
      <c r="P1765" s="83">
        <v>42397.735532407409</v>
      </c>
      <c r="Q1765" s="81" t="s">
        <v>3581</v>
      </c>
      <c r="R1765" s="84" t="s">
        <v>4409</v>
      </c>
      <c r="S1765" s="81" t="s">
        <v>4814</v>
      </c>
      <c r="T1765" s="81"/>
      <c r="U1765" s="83">
        <v>42397.735532407409</v>
      </c>
      <c r="V1765" s="84" t="s">
        <v>6832</v>
      </c>
      <c r="W1765" s="81"/>
      <c r="X1765" s="81"/>
      <c r="Y1765" s="87" t="s">
        <v>9228</v>
      </c>
      <c r="Z1765" s="81"/>
    </row>
    <row r="1766" spans="1:26" x14ac:dyDescent="0.25">
      <c r="A1766" s="66" t="s">
        <v>1548</v>
      </c>
      <c r="B1766" s="66" t="s">
        <v>2115</v>
      </c>
      <c r="C1766" s="67"/>
      <c r="D1766" s="68"/>
      <c r="E1766" s="69"/>
      <c r="F1766" s="70"/>
      <c r="G1766" s="67"/>
      <c r="H1766" s="71"/>
      <c r="I1766" s="72"/>
      <c r="J1766" s="72"/>
      <c r="K1766" s="36"/>
      <c r="L1766" s="79"/>
      <c r="M1766" s="79"/>
      <c r="N1766" s="74"/>
      <c r="O1766" s="81" t="s">
        <v>2406</v>
      </c>
      <c r="P1766" s="83">
        <v>42397.735694444447</v>
      </c>
      <c r="Q1766" s="81" t="s">
        <v>2518</v>
      </c>
      <c r="R1766" s="81"/>
      <c r="S1766" s="81"/>
      <c r="T1766" s="81" t="s">
        <v>5042</v>
      </c>
      <c r="U1766" s="83">
        <v>42397.735694444447</v>
      </c>
      <c r="V1766" s="84" t="s">
        <v>6833</v>
      </c>
      <c r="W1766" s="81"/>
      <c r="X1766" s="81"/>
      <c r="Y1766" s="87" t="s">
        <v>9229</v>
      </c>
      <c r="Z1766" s="81"/>
    </row>
    <row r="1767" spans="1:26" x14ac:dyDescent="0.25">
      <c r="A1767" s="66" t="s">
        <v>1549</v>
      </c>
      <c r="B1767" s="66" t="s">
        <v>1995</v>
      </c>
      <c r="C1767" s="67"/>
      <c r="D1767" s="68"/>
      <c r="E1767" s="69"/>
      <c r="F1767" s="70"/>
      <c r="G1767" s="67"/>
      <c r="H1767" s="71"/>
      <c r="I1767" s="72"/>
      <c r="J1767" s="72"/>
      <c r="K1767" s="36"/>
      <c r="L1767" s="79"/>
      <c r="M1767" s="79"/>
      <c r="N1767" s="74"/>
      <c r="O1767" s="81" t="s">
        <v>2406</v>
      </c>
      <c r="P1767" s="83">
        <v>42397.73542824074</v>
      </c>
      <c r="Q1767" s="81" t="s">
        <v>3366</v>
      </c>
      <c r="R1767" s="84" t="s">
        <v>4409</v>
      </c>
      <c r="S1767" s="81" t="s">
        <v>4814</v>
      </c>
      <c r="T1767" s="81"/>
      <c r="U1767" s="83">
        <v>42397.73542824074</v>
      </c>
      <c r="V1767" s="84" t="s">
        <v>6834</v>
      </c>
      <c r="W1767" s="81"/>
      <c r="X1767" s="81"/>
      <c r="Y1767" s="87" t="s">
        <v>9230</v>
      </c>
      <c r="Z1767" s="81"/>
    </row>
    <row r="1768" spans="1:26" x14ac:dyDescent="0.25">
      <c r="A1768" s="66" t="s">
        <v>1549</v>
      </c>
      <c r="B1768" s="66" t="s">
        <v>1549</v>
      </c>
      <c r="C1768" s="67"/>
      <c r="D1768" s="68"/>
      <c r="E1768" s="69"/>
      <c r="F1768" s="70"/>
      <c r="G1768" s="67"/>
      <c r="H1768" s="71"/>
      <c r="I1768" s="72"/>
      <c r="J1768" s="72"/>
      <c r="K1768" s="36"/>
      <c r="L1768" s="79"/>
      <c r="M1768" s="79"/>
      <c r="N1768" s="74"/>
      <c r="O1768" s="81" t="s">
        <v>179</v>
      </c>
      <c r="P1768" s="83">
        <v>42397.735729166663</v>
      </c>
      <c r="Q1768" s="81" t="s">
        <v>3582</v>
      </c>
      <c r="R1768" s="84" t="s">
        <v>4652</v>
      </c>
      <c r="S1768" s="81" t="s">
        <v>4814</v>
      </c>
      <c r="T1768" s="81"/>
      <c r="U1768" s="83">
        <v>42397.735729166663</v>
      </c>
      <c r="V1768" s="84" t="s">
        <v>6835</v>
      </c>
      <c r="W1768" s="81"/>
      <c r="X1768" s="81"/>
      <c r="Y1768" s="87" t="s">
        <v>9231</v>
      </c>
      <c r="Z1768" s="81"/>
    </row>
    <row r="1769" spans="1:26" x14ac:dyDescent="0.25">
      <c r="A1769" s="66" t="s">
        <v>1550</v>
      </c>
      <c r="B1769" s="66" t="s">
        <v>2104</v>
      </c>
      <c r="C1769" s="67"/>
      <c r="D1769" s="68"/>
      <c r="E1769" s="69"/>
      <c r="F1769" s="70"/>
      <c r="G1769" s="67"/>
      <c r="H1769" s="71"/>
      <c r="I1769" s="72"/>
      <c r="J1769" s="72"/>
      <c r="K1769" s="36"/>
      <c r="L1769" s="79"/>
      <c r="M1769" s="79"/>
      <c r="N1769" s="74"/>
      <c r="O1769" s="81" t="s">
        <v>2406</v>
      </c>
      <c r="P1769" s="83">
        <v>42397.595150462963</v>
      </c>
      <c r="Q1769" s="81" t="s">
        <v>2910</v>
      </c>
      <c r="R1769" s="81"/>
      <c r="S1769" s="81"/>
      <c r="T1769" s="81"/>
      <c r="U1769" s="83">
        <v>42397.595150462963</v>
      </c>
      <c r="V1769" s="84" t="s">
        <v>6836</v>
      </c>
      <c r="W1769" s="81"/>
      <c r="X1769" s="81"/>
      <c r="Y1769" s="87" t="s">
        <v>9232</v>
      </c>
      <c r="Z1769" s="81"/>
    </row>
    <row r="1770" spans="1:26" x14ac:dyDescent="0.25">
      <c r="A1770" s="66" t="s">
        <v>1550</v>
      </c>
      <c r="B1770" s="66" t="s">
        <v>2104</v>
      </c>
      <c r="C1770" s="67"/>
      <c r="D1770" s="68"/>
      <c r="E1770" s="69"/>
      <c r="F1770" s="70"/>
      <c r="G1770" s="67"/>
      <c r="H1770" s="71"/>
      <c r="I1770" s="72"/>
      <c r="J1770" s="72"/>
      <c r="K1770" s="36"/>
      <c r="L1770" s="79"/>
      <c r="M1770" s="79"/>
      <c r="N1770" s="74"/>
      <c r="O1770" s="81" t="s">
        <v>2406</v>
      </c>
      <c r="P1770" s="83">
        <v>42397.595231481479</v>
      </c>
      <c r="Q1770" s="81" t="s">
        <v>2471</v>
      </c>
      <c r="R1770" s="81"/>
      <c r="S1770" s="81"/>
      <c r="T1770" s="81"/>
      <c r="U1770" s="83">
        <v>42397.595231481479</v>
      </c>
      <c r="V1770" s="84" t="s">
        <v>6837</v>
      </c>
      <c r="W1770" s="81"/>
      <c r="X1770" s="81"/>
      <c r="Y1770" s="87" t="s">
        <v>9233</v>
      </c>
      <c r="Z1770" s="81"/>
    </row>
    <row r="1771" spans="1:26" x14ac:dyDescent="0.25">
      <c r="A1771" s="66" t="s">
        <v>1551</v>
      </c>
      <c r="B1771" s="66" t="s">
        <v>1551</v>
      </c>
      <c r="C1771" s="67"/>
      <c r="D1771" s="68"/>
      <c r="E1771" s="69"/>
      <c r="F1771" s="70"/>
      <c r="G1771" s="67"/>
      <c r="H1771" s="71"/>
      <c r="I1771" s="72"/>
      <c r="J1771" s="72"/>
      <c r="K1771" s="36"/>
      <c r="L1771" s="79"/>
      <c r="M1771" s="79"/>
      <c r="N1771" s="74"/>
      <c r="O1771" s="81" t="s">
        <v>179</v>
      </c>
      <c r="P1771" s="83">
        <v>42397.736689814818</v>
      </c>
      <c r="Q1771" s="81" t="s">
        <v>3583</v>
      </c>
      <c r="R1771" s="84" t="s">
        <v>4653</v>
      </c>
      <c r="S1771" s="81" t="s">
        <v>4994</v>
      </c>
      <c r="T1771" s="81"/>
      <c r="U1771" s="83">
        <v>42397.736689814818</v>
      </c>
      <c r="V1771" s="84" t="s">
        <v>6838</v>
      </c>
      <c r="W1771" s="81"/>
      <c r="X1771" s="81"/>
      <c r="Y1771" s="87" t="s">
        <v>9234</v>
      </c>
      <c r="Z1771" s="81"/>
    </row>
    <row r="1772" spans="1:26" x14ac:dyDescent="0.25">
      <c r="A1772" s="66" t="s">
        <v>1552</v>
      </c>
      <c r="B1772" s="66" t="s">
        <v>1552</v>
      </c>
      <c r="C1772" s="67"/>
      <c r="D1772" s="68"/>
      <c r="E1772" s="69"/>
      <c r="F1772" s="70"/>
      <c r="G1772" s="67"/>
      <c r="H1772" s="71"/>
      <c r="I1772" s="72"/>
      <c r="J1772" s="72"/>
      <c r="K1772" s="36"/>
      <c r="L1772" s="79"/>
      <c r="M1772" s="79"/>
      <c r="N1772" s="74"/>
      <c r="O1772" s="81" t="s">
        <v>179</v>
      </c>
      <c r="P1772" s="83">
        <v>42397.582037037035</v>
      </c>
      <c r="Q1772" s="81" t="s">
        <v>3584</v>
      </c>
      <c r="R1772" s="84" t="s">
        <v>4367</v>
      </c>
      <c r="S1772" s="81" t="s">
        <v>4906</v>
      </c>
      <c r="T1772" s="81"/>
      <c r="U1772" s="83">
        <v>42397.582037037035</v>
      </c>
      <c r="V1772" s="84" t="s">
        <v>6839</v>
      </c>
      <c r="W1772" s="81"/>
      <c r="X1772" s="81"/>
      <c r="Y1772" s="87" t="s">
        <v>9235</v>
      </c>
      <c r="Z1772" s="81"/>
    </row>
    <row r="1773" spans="1:26" x14ac:dyDescent="0.25">
      <c r="A1773" s="66" t="s">
        <v>1553</v>
      </c>
      <c r="B1773" s="66" t="s">
        <v>1552</v>
      </c>
      <c r="C1773" s="67"/>
      <c r="D1773" s="68"/>
      <c r="E1773" s="69"/>
      <c r="F1773" s="70"/>
      <c r="G1773" s="67"/>
      <c r="H1773" s="71"/>
      <c r="I1773" s="72"/>
      <c r="J1773" s="72"/>
      <c r="K1773" s="36"/>
      <c r="L1773" s="79"/>
      <c r="M1773" s="79"/>
      <c r="N1773" s="74"/>
      <c r="O1773" s="81" t="s">
        <v>2406</v>
      </c>
      <c r="P1773" s="83">
        <v>42397.736724537041</v>
      </c>
      <c r="Q1773" s="81" t="s">
        <v>2873</v>
      </c>
      <c r="R1773" s="84" t="s">
        <v>4367</v>
      </c>
      <c r="S1773" s="81" t="s">
        <v>4906</v>
      </c>
      <c r="T1773" s="81"/>
      <c r="U1773" s="83">
        <v>42397.736724537041</v>
      </c>
      <c r="V1773" s="84" t="s">
        <v>6840</v>
      </c>
      <c r="W1773" s="81"/>
      <c r="X1773" s="81"/>
      <c r="Y1773" s="87" t="s">
        <v>9236</v>
      </c>
      <c r="Z1773" s="81"/>
    </row>
    <row r="1774" spans="1:26" x14ac:dyDescent="0.25">
      <c r="A1774" s="66" t="s">
        <v>1554</v>
      </c>
      <c r="B1774" s="66" t="s">
        <v>1554</v>
      </c>
      <c r="C1774" s="67"/>
      <c r="D1774" s="68"/>
      <c r="E1774" s="69"/>
      <c r="F1774" s="70"/>
      <c r="G1774" s="67"/>
      <c r="H1774" s="71"/>
      <c r="I1774" s="72"/>
      <c r="J1774" s="72"/>
      <c r="K1774" s="36"/>
      <c r="L1774" s="79"/>
      <c r="M1774" s="79"/>
      <c r="N1774" s="74"/>
      <c r="O1774" s="81" t="s">
        <v>179</v>
      </c>
      <c r="P1774" s="83">
        <v>42397.736747685187</v>
      </c>
      <c r="Q1774" s="81" t="s">
        <v>3585</v>
      </c>
      <c r="R1774" s="84" t="s">
        <v>4654</v>
      </c>
      <c r="S1774" s="81" t="s">
        <v>4814</v>
      </c>
      <c r="T1774" s="81"/>
      <c r="U1774" s="83">
        <v>42397.736747685187</v>
      </c>
      <c r="V1774" s="84" t="s">
        <v>6841</v>
      </c>
      <c r="W1774" s="81"/>
      <c r="X1774" s="81"/>
      <c r="Y1774" s="87" t="s">
        <v>9237</v>
      </c>
      <c r="Z1774" s="81"/>
    </row>
    <row r="1775" spans="1:26" x14ac:dyDescent="0.25">
      <c r="A1775" s="66" t="s">
        <v>1555</v>
      </c>
      <c r="B1775" s="66" t="s">
        <v>1555</v>
      </c>
      <c r="C1775" s="67"/>
      <c r="D1775" s="68"/>
      <c r="E1775" s="69"/>
      <c r="F1775" s="70"/>
      <c r="G1775" s="67"/>
      <c r="H1775" s="71"/>
      <c r="I1775" s="72"/>
      <c r="J1775" s="72"/>
      <c r="K1775" s="36"/>
      <c r="L1775" s="79"/>
      <c r="M1775" s="79"/>
      <c r="N1775" s="74"/>
      <c r="O1775" s="81" t="s">
        <v>179</v>
      </c>
      <c r="P1775" s="83">
        <v>42397.736828703702</v>
      </c>
      <c r="Q1775" s="81" t="s">
        <v>3586</v>
      </c>
      <c r="R1775" s="84" t="s">
        <v>4428</v>
      </c>
      <c r="S1775" s="81" t="s">
        <v>4828</v>
      </c>
      <c r="T1775" s="81"/>
      <c r="U1775" s="83">
        <v>42397.736828703702</v>
      </c>
      <c r="V1775" s="84" t="s">
        <v>6842</v>
      </c>
      <c r="W1775" s="81"/>
      <c r="X1775" s="81"/>
      <c r="Y1775" s="87" t="s">
        <v>9238</v>
      </c>
      <c r="Z1775" s="81"/>
    </row>
    <row r="1776" spans="1:26" x14ac:dyDescent="0.25">
      <c r="A1776" s="66" t="s">
        <v>1556</v>
      </c>
      <c r="B1776" s="66" t="s">
        <v>2107</v>
      </c>
      <c r="C1776" s="67"/>
      <c r="D1776" s="68"/>
      <c r="E1776" s="69"/>
      <c r="F1776" s="70"/>
      <c r="G1776" s="67"/>
      <c r="H1776" s="71"/>
      <c r="I1776" s="72"/>
      <c r="J1776" s="72"/>
      <c r="K1776" s="36"/>
      <c r="L1776" s="79"/>
      <c r="M1776" s="79"/>
      <c r="N1776" s="74"/>
      <c r="O1776" s="81" t="s">
        <v>2406</v>
      </c>
      <c r="P1776" s="83">
        <v>42397.737013888887</v>
      </c>
      <c r="Q1776" s="81" t="s">
        <v>2486</v>
      </c>
      <c r="R1776" s="84" t="s">
        <v>4211</v>
      </c>
      <c r="S1776" s="81" t="s">
        <v>4847</v>
      </c>
      <c r="T1776" s="81" t="s">
        <v>5037</v>
      </c>
      <c r="U1776" s="83">
        <v>42397.737013888887</v>
      </c>
      <c r="V1776" s="84" t="s">
        <v>6843</v>
      </c>
      <c r="W1776" s="81"/>
      <c r="X1776" s="81"/>
      <c r="Y1776" s="87" t="s">
        <v>9239</v>
      </c>
      <c r="Z1776" s="81"/>
    </row>
    <row r="1777" spans="1:26" x14ac:dyDescent="0.25">
      <c r="A1777" s="66" t="s">
        <v>1453</v>
      </c>
      <c r="B1777" s="66" t="s">
        <v>1453</v>
      </c>
      <c r="C1777" s="67"/>
      <c r="D1777" s="68"/>
      <c r="E1777" s="69"/>
      <c r="F1777" s="70"/>
      <c r="G1777" s="67"/>
      <c r="H1777" s="71"/>
      <c r="I1777" s="72"/>
      <c r="J1777" s="72"/>
      <c r="K1777" s="36"/>
      <c r="L1777" s="79"/>
      <c r="M1777" s="79"/>
      <c r="N1777" s="74"/>
      <c r="O1777" s="81" t="s">
        <v>179</v>
      </c>
      <c r="P1777" s="83">
        <v>42397.715312499997</v>
      </c>
      <c r="Q1777" s="81" t="s">
        <v>3587</v>
      </c>
      <c r="R1777" s="84" t="s">
        <v>4622</v>
      </c>
      <c r="S1777" s="81" t="s">
        <v>4985</v>
      </c>
      <c r="T1777" s="81" t="s">
        <v>5090</v>
      </c>
      <c r="U1777" s="83">
        <v>42397.715312499997</v>
      </c>
      <c r="V1777" s="84" t="s">
        <v>6844</v>
      </c>
      <c r="W1777" s="81"/>
      <c r="X1777" s="81"/>
      <c r="Y1777" s="87" t="s">
        <v>9240</v>
      </c>
      <c r="Z1777" s="81"/>
    </row>
    <row r="1778" spans="1:26" x14ac:dyDescent="0.25">
      <c r="A1778" s="66" t="s">
        <v>1557</v>
      </c>
      <c r="B1778" s="66" t="s">
        <v>1453</v>
      </c>
      <c r="C1778" s="67"/>
      <c r="D1778" s="68"/>
      <c r="E1778" s="69"/>
      <c r="F1778" s="70"/>
      <c r="G1778" s="67"/>
      <c r="H1778" s="71"/>
      <c r="I1778" s="72"/>
      <c r="J1778" s="72"/>
      <c r="K1778" s="36"/>
      <c r="L1778" s="79"/>
      <c r="M1778" s="79"/>
      <c r="N1778" s="74"/>
      <c r="O1778" s="81" t="s">
        <v>2406</v>
      </c>
      <c r="P1778" s="83">
        <v>42397.737118055556</v>
      </c>
      <c r="Q1778" s="81" t="s">
        <v>3519</v>
      </c>
      <c r="R1778" s="84" t="s">
        <v>4622</v>
      </c>
      <c r="S1778" s="81" t="s">
        <v>4985</v>
      </c>
      <c r="T1778" s="81" t="s">
        <v>5090</v>
      </c>
      <c r="U1778" s="83">
        <v>42397.737118055556</v>
      </c>
      <c r="V1778" s="84" t="s">
        <v>6845</v>
      </c>
      <c r="W1778" s="81"/>
      <c r="X1778" s="81"/>
      <c r="Y1778" s="87" t="s">
        <v>9241</v>
      </c>
      <c r="Z1778" s="81"/>
    </row>
    <row r="1779" spans="1:26" x14ac:dyDescent="0.25">
      <c r="A1779" s="66" t="s">
        <v>1558</v>
      </c>
      <c r="B1779" s="66" t="s">
        <v>1558</v>
      </c>
      <c r="C1779" s="67"/>
      <c r="D1779" s="68"/>
      <c r="E1779" s="69"/>
      <c r="F1779" s="70"/>
      <c r="G1779" s="67"/>
      <c r="H1779" s="71"/>
      <c r="I1779" s="72"/>
      <c r="J1779" s="72"/>
      <c r="K1779" s="36"/>
      <c r="L1779" s="79"/>
      <c r="M1779" s="79"/>
      <c r="N1779" s="74"/>
      <c r="O1779" s="81" t="s">
        <v>179</v>
      </c>
      <c r="P1779" s="83">
        <v>42397.737175925926</v>
      </c>
      <c r="Q1779" s="81" t="s">
        <v>3588</v>
      </c>
      <c r="R1779" s="84" t="s">
        <v>4409</v>
      </c>
      <c r="S1779" s="81" t="s">
        <v>4814</v>
      </c>
      <c r="T1779" s="81"/>
      <c r="U1779" s="83">
        <v>42397.737175925926</v>
      </c>
      <c r="V1779" s="84" t="s">
        <v>6846</v>
      </c>
      <c r="W1779" s="81"/>
      <c r="X1779" s="81"/>
      <c r="Y1779" s="87" t="s">
        <v>9242</v>
      </c>
      <c r="Z1779" s="81"/>
    </row>
    <row r="1780" spans="1:26" x14ac:dyDescent="0.25">
      <c r="A1780" s="66" t="s">
        <v>1559</v>
      </c>
      <c r="B1780" s="66" t="s">
        <v>2078</v>
      </c>
      <c r="C1780" s="67"/>
      <c r="D1780" s="68"/>
      <c r="E1780" s="69"/>
      <c r="F1780" s="70"/>
      <c r="G1780" s="67"/>
      <c r="H1780" s="71"/>
      <c r="I1780" s="72"/>
      <c r="J1780" s="72"/>
      <c r="K1780" s="36"/>
      <c r="L1780" s="79"/>
      <c r="M1780" s="79"/>
      <c r="N1780" s="74"/>
      <c r="O1780" s="81" t="s">
        <v>2406</v>
      </c>
      <c r="P1780" s="83">
        <v>42397.737314814818</v>
      </c>
      <c r="Q1780" s="81" t="s">
        <v>2988</v>
      </c>
      <c r="R1780" s="84" t="s">
        <v>4418</v>
      </c>
      <c r="S1780" s="81" t="s">
        <v>4830</v>
      </c>
      <c r="T1780" s="81" t="s">
        <v>5089</v>
      </c>
      <c r="U1780" s="83">
        <v>42397.737314814818</v>
      </c>
      <c r="V1780" s="84" t="s">
        <v>6847</v>
      </c>
      <c r="W1780" s="81"/>
      <c r="X1780" s="81"/>
      <c r="Y1780" s="87" t="s">
        <v>9243</v>
      </c>
      <c r="Z1780" s="81"/>
    </row>
    <row r="1781" spans="1:26" x14ac:dyDescent="0.25">
      <c r="A1781" s="66" t="s">
        <v>1560</v>
      </c>
      <c r="B1781" s="66" t="s">
        <v>2182</v>
      </c>
      <c r="C1781" s="67"/>
      <c r="D1781" s="68"/>
      <c r="E1781" s="69"/>
      <c r="F1781" s="70"/>
      <c r="G1781" s="67"/>
      <c r="H1781" s="71"/>
      <c r="I1781" s="72"/>
      <c r="J1781" s="72"/>
      <c r="K1781" s="36"/>
      <c r="L1781" s="79"/>
      <c r="M1781" s="79"/>
      <c r="N1781" s="74"/>
      <c r="O1781" s="81" t="s">
        <v>2406</v>
      </c>
      <c r="P1781" s="83">
        <v>42397.737500000003</v>
      </c>
      <c r="Q1781" s="81" t="s">
        <v>3589</v>
      </c>
      <c r="R1781" s="84" t="s">
        <v>4212</v>
      </c>
      <c r="S1781" s="81" t="s">
        <v>4848</v>
      </c>
      <c r="T1781" s="81"/>
      <c r="U1781" s="83">
        <v>42397.737500000003</v>
      </c>
      <c r="V1781" s="84" t="s">
        <v>6848</v>
      </c>
      <c r="W1781" s="81"/>
      <c r="X1781" s="81"/>
      <c r="Y1781" s="87" t="s">
        <v>9244</v>
      </c>
      <c r="Z1781" s="81"/>
    </row>
    <row r="1782" spans="1:26" x14ac:dyDescent="0.25">
      <c r="A1782" s="66" t="s">
        <v>1561</v>
      </c>
      <c r="B1782" s="66" t="s">
        <v>2309</v>
      </c>
      <c r="C1782" s="67"/>
      <c r="D1782" s="68"/>
      <c r="E1782" s="69"/>
      <c r="F1782" s="70"/>
      <c r="G1782" s="67"/>
      <c r="H1782" s="71"/>
      <c r="I1782" s="72"/>
      <c r="J1782" s="72"/>
      <c r="K1782" s="36"/>
      <c r="L1782" s="79"/>
      <c r="M1782" s="79"/>
      <c r="N1782" s="74"/>
      <c r="O1782" s="81" t="s">
        <v>2407</v>
      </c>
      <c r="P1782" s="83">
        <v>42397.737546296295</v>
      </c>
      <c r="Q1782" s="81" t="s">
        <v>3590</v>
      </c>
      <c r="R1782" s="84" t="s">
        <v>4459</v>
      </c>
      <c r="S1782" s="81" t="s">
        <v>4830</v>
      </c>
      <c r="T1782" s="81"/>
      <c r="U1782" s="83">
        <v>42397.737546296295</v>
      </c>
      <c r="V1782" s="84" t="s">
        <v>6849</v>
      </c>
      <c r="W1782" s="81"/>
      <c r="X1782" s="81"/>
      <c r="Y1782" s="87" t="s">
        <v>9245</v>
      </c>
      <c r="Z1782" s="81"/>
    </row>
    <row r="1783" spans="1:26" x14ac:dyDescent="0.25">
      <c r="A1783" s="66" t="s">
        <v>1562</v>
      </c>
      <c r="B1783" s="66" t="s">
        <v>1768</v>
      </c>
      <c r="C1783" s="67"/>
      <c r="D1783" s="68"/>
      <c r="E1783" s="69"/>
      <c r="F1783" s="70"/>
      <c r="G1783" s="67"/>
      <c r="H1783" s="71"/>
      <c r="I1783" s="72"/>
      <c r="J1783" s="72"/>
      <c r="K1783" s="36"/>
      <c r="L1783" s="79"/>
      <c r="M1783" s="79"/>
      <c r="N1783" s="74"/>
      <c r="O1783" s="81" t="s">
        <v>2406</v>
      </c>
      <c r="P1783" s="83">
        <v>42397.539884259262</v>
      </c>
      <c r="Q1783" s="81" t="s">
        <v>2631</v>
      </c>
      <c r="R1783" s="81"/>
      <c r="S1783" s="81"/>
      <c r="T1783" s="81"/>
      <c r="U1783" s="83">
        <v>42397.539884259262</v>
      </c>
      <c r="V1783" s="84" t="s">
        <v>6850</v>
      </c>
      <c r="W1783" s="81"/>
      <c r="X1783" s="81"/>
      <c r="Y1783" s="87" t="s">
        <v>9246</v>
      </c>
      <c r="Z1783" s="81"/>
    </row>
    <row r="1784" spans="1:26" x14ac:dyDescent="0.25">
      <c r="A1784" s="66" t="s">
        <v>1562</v>
      </c>
      <c r="B1784" s="66" t="s">
        <v>2069</v>
      </c>
      <c r="C1784" s="67"/>
      <c r="D1784" s="68"/>
      <c r="E1784" s="69"/>
      <c r="F1784" s="70"/>
      <c r="G1784" s="67"/>
      <c r="H1784" s="71"/>
      <c r="I1784" s="72"/>
      <c r="J1784" s="72"/>
      <c r="K1784" s="36"/>
      <c r="L1784" s="79"/>
      <c r="M1784" s="79"/>
      <c r="N1784" s="74"/>
      <c r="O1784" s="81" t="s">
        <v>2406</v>
      </c>
      <c r="P1784" s="83">
        <v>42397.737974537034</v>
      </c>
      <c r="Q1784" s="81" t="s">
        <v>3361</v>
      </c>
      <c r="R1784" s="84" t="s">
        <v>4564</v>
      </c>
      <c r="S1784" s="81" t="s">
        <v>4830</v>
      </c>
      <c r="T1784" s="81"/>
      <c r="U1784" s="83">
        <v>42397.737974537034</v>
      </c>
      <c r="V1784" s="84" t="s">
        <v>6851</v>
      </c>
      <c r="W1784" s="81"/>
      <c r="X1784" s="81"/>
      <c r="Y1784" s="87" t="s">
        <v>9247</v>
      </c>
      <c r="Z1784" s="81"/>
    </row>
    <row r="1785" spans="1:26" x14ac:dyDescent="0.25">
      <c r="A1785" s="66" t="s">
        <v>1563</v>
      </c>
      <c r="B1785" s="66" t="s">
        <v>1563</v>
      </c>
      <c r="C1785" s="67"/>
      <c r="D1785" s="68"/>
      <c r="E1785" s="69"/>
      <c r="F1785" s="70"/>
      <c r="G1785" s="67"/>
      <c r="H1785" s="71"/>
      <c r="I1785" s="72"/>
      <c r="J1785" s="72"/>
      <c r="K1785" s="36"/>
      <c r="L1785" s="79"/>
      <c r="M1785" s="79"/>
      <c r="N1785" s="74"/>
      <c r="O1785" s="81" t="s">
        <v>179</v>
      </c>
      <c r="P1785" s="83">
        <v>42397.738125000003</v>
      </c>
      <c r="Q1785" s="81" t="s">
        <v>3591</v>
      </c>
      <c r="R1785" s="84" t="s">
        <v>4655</v>
      </c>
      <c r="S1785" s="81" t="s">
        <v>4995</v>
      </c>
      <c r="T1785" s="81" t="s">
        <v>5054</v>
      </c>
      <c r="U1785" s="83">
        <v>42397.738125000003</v>
      </c>
      <c r="V1785" s="84" t="s">
        <v>6852</v>
      </c>
      <c r="W1785" s="81"/>
      <c r="X1785" s="81"/>
      <c r="Y1785" s="87" t="s">
        <v>9248</v>
      </c>
      <c r="Z1785" s="81"/>
    </row>
    <row r="1786" spans="1:26" x14ac:dyDescent="0.25">
      <c r="A1786" s="66" t="s">
        <v>1564</v>
      </c>
      <c r="B1786" s="66" t="s">
        <v>2110</v>
      </c>
      <c r="C1786" s="67"/>
      <c r="D1786" s="68"/>
      <c r="E1786" s="69"/>
      <c r="F1786" s="70"/>
      <c r="G1786" s="67"/>
      <c r="H1786" s="71"/>
      <c r="I1786" s="72"/>
      <c r="J1786" s="72"/>
      <c r="K1786" s="36"/>
      <c r="L1786" s="79"/>
      <c r="M1786" s="79"/>
      <c r="N1786" s="74"/>
      <c r="O1786" s="81" t="s">
        <v>2407</v>
      </c>
      <c r="P1786" s="83">
        <v>42397.607488425929</v>
      </c>
      <c r="Q1786" s="81" t="s">
        <v>3592</v>
      </c>
      <c r="R1786" s="81"/>
      <c r="S1786" s="81"/>
      <c r="T1786" s="81"/>
      <c r="U1786" s="83">
        <v>42397.607488425929</v>
      </c>
      <c r="V1786" s="84" t="s">
        <v>6853</v>
      </c>
      <c r="W1786" s="81"/>
      <c r="X1786" s="81"/>
      <c r="Y1786" s="87" t="s">
        <v>9249</v>
      </c>
      <c r="Z1786" s="87" t="s">
        <v>10023</v>
      </c>
    </row>
    <row r="1787" spans="1:26" x14ac:dyDescent="0.25">
      <c r="A1787" s="66" t="s">
        <v>1565</v>
      </c>
      <c r="B1787" s="66" t="s">
        <v>2110</v>
      </c>
      <c r="C1787" s="67"/>
      <c r="D1787" s="68"/>
      <c r="E1787" s="69"/>
      <c r="F1787" s="70"/>
      <c r="G1787" s="67"/>
      <c r="H1787" s="71"/>
      <c r="I1787" s="72"/>
      <c r="J1787" s="72"/>
      <c r="K1787" s="36"/>
      <c r="L1787" s="79"/>
      <c r="M1787" s="79"/>
      <c r="N1787" s="74"/>
      <c r="O1787" s="81" t="s">
        <v>2407</v>
      </c>
      <c r="P1787" s="83">
        <v>42397.738634259258</v>
      </c>
      <c r="Q1787" s="81" t="s">
        <v>3593</v>
      </c>
      <c r="R1787" s="84" t="s">
        <v>4409</v>
      </c>
      <c r="S1787" s="81" t="s">
        <v>4814</v>
      </c>
      <c r="T1787" s="81"/>
      <c r="U1787" s="83">
        <v>42397.738634259258</v>
      </c>
      <c r="V1787" s="84" t="s">
        <v>6854</v>
      </c>
      <c r="W1787" s="81"/>
      <c r="X1787" s="81"/>
      <c r="Y1787" s="87" t="s">
        <v>9250</v>
      </c>
      <c r="Z1787" s="87" t="s">
        <v>10023</v>
      </c>
    </row>
    <row r="1788" spans="1:26" x14ac:dyDescent="0.25">
      <c r="A1788" s="66" t="s">
        <v>1566</v>
      </c>
      <c r="B1788" s="66" t="s">
        <v>1566</v>
      </c>
      <c r="C1788" s="67"/>
      <c r="D1788" s="68"/>
      <c r="E1788" s="69"/>
      <c r="F1788" s="70"/>
      <c r="G1788" s="67"/>
      <c r="H1788" s="71"/>
      <c r="I1788" s="72"/>
      <c r="J1788" s="72"/>
      <c r="K1788" s="36"/>
      <c r="L1788" s="79"/>
      <c r="M1788" s="79"/>
      <c r="N1788" s="74"/>
      <c r="O1788" s="81" t="s">
        <v>179</v>
      </c>
      <c r="P1788" s="83">
        <v>42397.738958333335</v>
      </c>
      <c r="Q1788" s="81" t="s">
        <v>3594</v>
      </c>
      <c r="R1788" s="84" t="s">
        <v>4195</v>
      </c>
      <c r="S1788" s="81" t="s">
        <v>4836</v>
      </c>
      <c r="T1788" s="81"/>
      <c r="U1788" s="83">
        <v>42397.738958333335</v>
      </c>
      <c r="V1788" s="84" t="s">
        <v>6855</v>
      </c>
      <c r="W1788" s="81"/>
      <c r="X1788" s="81"/>
      <c r="Y1788" s="87" t="s">
        <v>9251</v>
      </c>
      <c r="Z1788" s="81"/>
    </row>
    <row r="1789" spans="1:26" x14ac:dyDescent="0.25">
      <c r="A1789" s="66" t="s">
        <v>1567</v>
      </c>
      <c r="B1789" s="66" t="s">
        <v>1567</v>
      </c>
      <c r="C1789" s="67"/>
      <c r="D1789" s="68"/>
      <c r="E1789" s="69"/>
      <c r="F1789" s="70"/>
      <c r="G1789" s="67"/>
      <c r="H1789" s="71"/>
      <c r="I1789" s="72"/>
      <c r="J1789" s="72"/>
      <c r="K1789" s="36"/>
      <c r="L1789" s="79"/>
      <c r="M1789" s="79"/>
      <c r="N1789" s="74"/>
      <c r="O1789" s="81" t="s">
        <v>179</v>
      </c>
      <c r="P1789" s="83">
        <v>42397.739050925928</v>
      </c>
      <c r="Q1789" s="81" t="s">
        <v>3595</v>
      </c>
      <c r="R1789" s="84" t="s">
        <v>4656</v>
      </c>
      <c r="S1789" s="81" t="s">
        <v>4996</v>
      </c>
      <c r="T1789" s="81"/>
      <c r="U1789" s="83">
        <v>42397.739050925928</v>
      </c>
      <c r="V1789" s="84" t="s">
        <v>6856</v>
      </c>
      <c r="W1789" s="81"/>
      <c r="X1789" s="81"/>
      <c r="Y1789" s="87" t="s">
        <v>9252</v>
      </c>
      <c r="Z1789" s="81"/>
    </row>
    <row r="1790" spans="1:26" x14ac:dyDescent="0.25">
      <c r="A1790" s="66" t="s">
        <v>1568</v>
      </c>
      <c r="B1790" s="66" t="s">
        <v>1568</v>
      </c>
      <c r="C1790" s="67"/>
      <c r="D1790" s="68"/>
      <c r="E1790" s="69"/>
      <c r="F1790" s="70"/>
      <c r="G1790" s="67"/>
      <c r="H1790" s="71"/>
      <c r="I1790" s="72"/>
      <c r="J1790" s="72"/>
      <c r="K1790" s="36"/>
      <c r="L1790" s="79"/>
      <c r="M1790" s="79"/>
      <c r="N1790" s="74"/>
      <c r="O1790" s="81" t="s">
        <v>179</v>
      </c>
      <c r="P1790" s="83">
        <v>42397.739120370374</v>
      </c>
      <c r="Q1790" s="81" t="s">
        <v>3596</v>
      </c>
      <c r="R1790" s="81"/>
      <c r="S1790" s="81"/>
      <c r="T1790" s="81"/>
      <c r="U1790" s="83">
        <v>42397.739120370374</v>
      </c>
      <c r="V1790" s="84" t="s">
        <v>6857</v>
      </c>
      <c r="W1790" s="81"/>
      <c r="X1790" s="81"/>
      <c r="Y1790" s="87" t="s">
        <v>9253</v>
      </c>
      <c r="Z1790" s="81"/>
    </row>
    <row r="1791" spans="1:26" x14ac:dyDescent="0.25">
      <c r="A1791" s="66" t="s">
        <v>1569</v>
      </c>
      <c r="B1791" s="66" t="s">
        <v>1629</v>
      </c>
      <c r="C1791" s="67"/>
      <c r="D1791" s="68"/>
      <c r="E1791" s="69"/>
      <c r="F1791" s="70"/>
      <c r="G1791" s="67"/>
      <c r="H1791" s="71"/>
      <c r="I1791" s="72"/>
      <c r="J1791" s="72"/>
      <c r="K1791" s="36"/>
      <c r="L1791" s="79"/>
      <c r="M1791" s="79"/>
      <c r="N1791" s="74"/>
      <c r="O1791" s="81" t="s">
        <v>2406</v>
      </c>
      <c r="P1791" s="83">
        <v>42397.739131944443</v>
      </c>
      <c r="Q1791" s="81" t="s">
        <v>3523</v>
      </c>
      <c r="R1791" s="84" t="s">
        <v>4463</v>
      </c>
      <c r="S1791" s="81" t="s">
        <v>4822</v>
      </c>
      <c r="T1791" s="81" t="s">
        <v>5059</v>
      </c>
      <c r="U1791" s="83">
        <v>42397.739131944443</v>
      </c>
      <c r="V1791" s="84" t="s">
        <v>6858</v>
      </c>
      <c r="W1791" s="81"/>
      <c r="X1791" s="81"/>
      <c r="Y1791" s="87" t="s">
        <v>9254</v>
      </c>
      <c r="Z1791" s="81"/>
    </row>
    <row r="1792" spans="1:26" x14ac:dyDescent="0.25">
      <c r="A1792" s="66" t="s">
        <v>1570</v>
      </c>
      <c r="B1792" s="66" t="s">
        <v>2094</v>
      </c>
      <c r="C1792" s="67"/>
      <c r="D1792" s="68"/>
      <c r="E1792" s="69"/>
      <c r="F1792" s="70"/>
      <c r="G1792" s="67"/>
      <c r="H1792" s="71"/>
      <c r="I1792" s="72"/>
      <c r="J1792" s="72"/>
      <c r="K1792" s="36"/>
      <c r="L1792" s="79"/>
      <c r="M1792" s="79"/>
      <c r="N1792" s="74"/>
      <c r="O1792" s="81" t="s">
        <v>2406</v>
      </c>
      <c r="P1792" s="83">
        <v>42397.73945601852</v>
      </c>
      <c r="Q1792" s="81" t="s">
        <v>3597</v>
      </c>
      <c r="R1792" s="84" t="s">
        <v>4256</v>
      </c>
      <c r="S1792" s="81" t="s">
        <v>4870</v>
      </c>
      <c r="T1792" s="81"/>
      <c r="U1792" s="83">
        <v>42397.73945601852</v>
      </c>
      <c r="V1792" s="84" t="s">
        <v>6859</v>
      </c>
      <c r="W1792" s="81"/>
      <c r="X1792" s="81"/>
      <c r="Y1792" s="87" t="s">
        <v>9255</v>
      </c>
      <c r="Z1792" s="81"/>
    </row>
    <row r="1793" spans="1:26" x14ac:dyDescent="0.25">
      <c r="A1793" s="66" t="s">
        <v>1571</v>
      </c>
      <c r="B1793" s="66" t="s">
        <v>1987</v>
      </c>
      <c r="C1793" s="67"/>
      <c r="D1793" s="68"/>
      <c r="E1793" s="69"/>
      <c r="F1793" s="70"/>
      <c r="G1793" s="67"/>
      <c r="H1793" s="71"/>
      <c r="I1793" s="72"/>
      <c r="J1793" s="72"/>
      <c r="K1793" s="36"/>
      <c r="L1793" s="79"/>
      <c r="M1793" s="79"/>
      <c r="N1793" s="74"/>
      <c r="O1793" s="81" t="s">
        <v>2406</v>
      </c>
      <c r="P1793" s="83">
        <v>42397.739849537036</v>
      </c>
      <c r="Q1793" s="81" t="s">
        <v>3598</v>
      </c>
      <c r="R1793" s="84" t="s">
        <v>4256</v>
      </c>
      <c r="S1793" s="81" t="s">
        <v>4870</v>
      </c>
      <c r="T1793" s="81" t="s">
        <v>5161</v>
      </c>
      <c r="U1793" s="83">
        <v>42397.739849537036</v>
      </c>
      <c r="V1793" s="84" t="s">
        <v>6860</v>
      </c>
      <c r="W1793" s="81"/>
      <c r="X1793" s="81"/>
      <c r="Y1793" s="87" t="s">
        <v>9256</v>
      </c>
      <c r="Z1793" s="81"/>
    </row>
    <row r="1794" spans="1:26" x14ac:dyDescent="0.25">
      <c r="A1794" s="66" t="s">
        <v>1571</v>
      </c>
      <c r="B1794" s="66" t="s">
        <v>1989</v>
      </c>
      <c r="C1794" s="67"/>
      <c r="D1794" s="68"/>
      <c r="E1794" s="69"/>
      <c r="F1794" s="70"/>
      <c r="G1794" s="67"/>
      <c r="H1794" s="71"/>
      <c r="I1794" s="72"/>
      <c r="J1794" s="72"/>
      <c r="K1794" s="36"/>
      <c r="L1794" s="79"/>
      <c r="M1794" s="79"/>
      <c r="N1794" s="74"/>
      <c r="O1794" s="81" t="s">
        <v>2406</v>
      </c>
      <c r="P1794" s="83">
        <v>42397.739849537036</v>
      </c>
      <c r="Q1794" s="81" t="s">
        <v>3598</v>
      </c>
      <c r="R1794" s="84" t="s">
        <v>4256</v>
      </c>
      <c r="S1794" s="81" t="s">
        <v>4870</v>
      </c>
      <c r="T1794" s="81" t="s">
        <v>5161</v>
      </c>
      <c r="U1794" s="83">
        <v>42397.739849537036</v>
      </c>
      <c r="V1794" s="84" t="s">
        <v>6860</v>
      </c>
      <c r="W1794" s="81"/>
      <c r="X1794" s="81"/>
      <c r="Y1794" s="87" t="s">
        <v>9256</v>
      </c>
      <c r="Z1794" s="81"/>
    </row>
    <row r="1795" spans="1:26" x14ac:dyDescent="0.25">
      <c r="A1795" s="66" t="s">
        <v>1571</v>
      </c>
      <c r="B1795" s="66" t="s">
        <v>1988</v>
      </c>
      <c r="C1795" s="67"/>
      <c r="D1795" s="68"/>
      <c r="E1795" s="69"/>
      <c r="F1795" s="70"/>
      <c r="G1795" s="67"/>
      <c r="H1795" s="71"/>
      <c r="I1795" s="72"/>
      <c r="J1795" s="72"/>
      <c r="K1795" s="36"/>
      <c r="L1795" s="79"/>
      <c r="M1795" s="79"/>
      <c r="N1795" s="74"/>
      <c r="O1795" s="81" t="s">
        <v>2406</v>
      </c>
      <c r="P1795" s="83">
        <v>42397.739849537036</v>
      </c>
      <c r="Q1795" s="81" t="s">
        <v>3598</v>
      </c>
      <c r="R1795" s="84" t="s">
        <v>4256</v>
      </c>
      <c r="S1795" s="81" t="s">
        <v>4870</v>
      </c>
      <c r="T1795" s="81" t="s">
        <v>5161</v>
      </c>
      <c r="U1795" s="83">
        <v>42397.739849537036</v>
      </c>
      <c r="V1795" s="84" t="s">
        <v>6860</v>
      </c>
      <c r="W1795" s="81"/>
      <c r="X1795" s="81"/>
      <c r="Y1795" s="87" t="s">
        <v>9256</v>
      </c>
      <c r="Z1795" s="81"/>
    </row>
    <row r="1796" spans="1:26" x14ac:dyDescent="0.25">
      <c r="A1796" s="66" t="s">
        <v>1571</v>
      </c>
      <c r="B1796" s="66" t="s">
        <v>2310</v>
      </c>
      <c r="C1796" s="67"/>
      <c r="D1796" s="68"/>
      <c r="E1796" s="69"/>
      <c r="F1796" s="70"/>
      <c r="G1796" s="67"/>
      <c r="H1796" s="71"/>
      <c r="I1796" s="72"/>
      <c r="J1796" s="72"/>
      <c r="K1796" s="36"/>
      <c r="L1796" s="79"/>
      <c r="M1796" s="79"/>
      <c r="N1796" s="74"/>
      <c r="O1796" s="81" t="s">
        <v>2406</v>
      </c>
      <c r="P1796" s="83">
        <v>42397.739849537036</v>
      </c>
      <c r="Q1796" s="81" t="s">
        <v>3598</v>
      </c>
      <c r="R1796" s="84" t="s">
        <v>4256</v>
      </c>
      <c r="S1796" s="81" t="s">
        <v>4870</v>
      </c>
      <c r="T1796" s="81" t="s">
        <v>5161</v>
      </c>
      <c r="U1796" s="83">
        <v>42397.739849537036</v>
      </c>
      <c r="V1796" s="84" t="s">
        <v>6860</v>
      </c>
      <c r="W1796" s="81"/>
      <c r="X1796" s="81"/>
      <c r="Y1796" s="87" t="s">
        <v>9256</v>
      </c>
      <c r="Z1796" s="81"/>
    </row>
    <row r="1797" spans="1:26" x14ac:dyDescent="0.25">
      <c r="A1797" s="66" t="s">
        <v>1571</v>
      </c>
      <c r="B1797" s="66" t="s">
        <v>1896</v>
      </c>
      <c r="C1797" s="67"/>
      <c r="D1797" s="68"/>
      <c r="E1797" s="69"/>
      <c r="F1797" s="70"/>
      <c r="G1797" s="67"/>
      <c r="H1797" s="71"/>
      <c r="I1797" s="72"/>
      <c r="J1797" s="72"/>
      <c r="K1797" s="36"/>
      <c r="L1797" s="79"/>
      <c r="M1797" s="79"/>
      <c r="N1797" s="74"/>
      <c r="O1797" s="81" t="s">
        <v>2406</v>
      </c>
      <c r="P1797" s="83">
        <v>42397.739849537036</v>
      </c>
      <c r="Q1797" s="81" t="s">
        <v>3598</v>
      </c>
      <c r="R1797" s="84" t="s">
        <v>4256</v>
      </c>
      <c r="S1797" s="81" t="s">
        <v>4870</v>
      </c>
      <c r="T1797" s="81" t="s">
        <v>5161</v>
      </c>
      <c r="U1797" s="83">
        <v>42397.739849537036</v>
      </c>
      <c r="V1797" s="84" t="s">
        <v>6860</v>
      </c>
      <c r="W1797" s="81"/>
      <c r="X1797" s="81"/>
      <c r="Y1797" s="87" t="s">
        <v>9256</v>
      </c>
      <c r="Z1797" s="81"/>
    </row>
    <row r="1798" spans="1:26" x14ac:dyDescent="0.25">
      <c r="A1798" s="66" t="s">
        <v>1572</v>
      </c>
      <c r="B1798" s="66" t="s">
        <v>1572</v>
      </c>
      <c r="C1798" s="67"/>
      <c r="D1798" s="68"/>
      <c r="E1798" s="69"/>
      <c r="F1798" s="70"/>
      <c r="G1798" s="67"/>
      <c r="H1798" s="71"/>
      <c r="I1798" s="72"/>
      <c r="J1798" s="72"/>
      <c r="K1798" s="36"/>
      <c r="L1798" s="79"/>
      <c r="M1798" s="79"/>
      <c r="N1798" s="74"/>
      <c r="O1798" s="81" t="s">
        <v>179</v>
      </c>
      <c r="P1798" s="83">
        <v>42397.730844907404</v>
      </c>
      <c r="Q1798" s="84" t="s">
        <v>3599</v>
      </c>
      <c r="R1798" s="84" t="s">
        <v>4256</v>
      </c>
      <c r="S1798" s="81" t="s">
        <v>4870</v>
      </c>
      <c r="T1798" s="81"/>
      <c r="U1798" s="83">
        <v>42397.730844907404</v>
      </c>
      <c r="V1798" s="84" t="s">
        <v>6861</v>
      </c>
      <c r="W1798" s="81"/>
      <c r="X1798" s="81"/>
      <c r="Y1798" s="87" t="s">
        <v>9257</v>
      </c>
      <c r="Z1798" s="81"/>
    </row>
    <row r="1799" spans="1:26" x14ac:dyDescent="0.25">
      <c r="A1799" s="66" t="s">
        <v>1572</v>
      </c>
      <c r="B1799" s="66" t="s">
        <v>1550</v>
      </c>
      <c r="C1799" s="67"/>
      <c r="D1799" s="68"/>
      <c r="E1799" s="69"/>
      <c r="F1799" s="70"/>
      <c r="G1799" s="67"/>
      <c r="H1799" s="71"/>
      <c r="I1799" s="72"/>
      <c r="J1799" s="72"/>
      <c r="K1799" s="36"/>
      <c r="L1799" s="79"/>
      <c r="M1799" s="79"/>
      <c r="N1799" s="74"/>
      <c r="O1799" s="81" t="s">
        <v>2406</v>
      </c>
      <c r="P1799" s="83">
        <v>42397.739930555559</v>
      </c>
      <c r="Q1799" s="81" t="s">
        <v>3600</v>
      </c>
      <c r="R1799" s="84" t="s">
        <v>4256</v>
      </c>
      <c r="S1799" s="81" t="s">
        <v>4870</v>
      </c>
      <c r="T1799" s="81" t="s">
        <v>5162</v>
      </c>
      <c r="U1799" s="83">
        <v>42397.739930555559</v>
      </c>
      <c r="V1799" s="84" t="s">
        <v>6862</v>
      </c>
      <c r="W1799" s="81"/>
      <c r="X1799" s="81"/>
      <c r="Y1799" s="87" t="s">
        <v>9258</v>
      </c>
      <c r="Z1799" s="81"/>
    </row>
    <row r="1800" spans="1:26" x14ac:dyDescent="0.25">
      <c r="A1800" s="66" t="s">
        <v>1573</v>
      </c>
      <c r="B1800" s="66" t="s">
        <v>2091</v>
      </c>
      <c r="C1800" s="67"/>
      <c r="D1800" s="68"/>
      <c r="E1800" s="69"/>
      <c r="F1800" s="70"/>
      <c r="G1800" s="67"/>
      <c r="H1800" s="71"/>
      <c r="I1800" s="72"/>
      <c r="J1800" s="72"/>
      <c r="K1800" s="36"/>
      <c r="L1800" s="79"/>
      <c r="M1800" s="79"/>
      <c r="N1800" s="74"/>
      <c r="O1800" s="81" t="s">
        <v>2406</v>
      </c>
      <c r="P1800" s="83">
        <v>42397.739976851852</v>
      </c>
      <c r="Q1800" s="81" t="s">
        <v>3601</v>
      </c>
      <c r="R1800" s="84" t="s">
        <v>4461</v>
      </c>
      <c r="S1800" s="81" t="s">
        <v>4830</v>
      </c>
      <c r="T1800" s="81" t="s">
        <v>5059</v>
      </c>
      <c r="U1800" s="83">
        <v>42397.739976851852</v>
      </c>
      <c r="V1800" s="84" t="s">
        <v>6863</v>
      </c>
      <c r="W1800" s="81"/>
      <c r="X1800" s="81"/>
      <c r="Y1800" s="87" t="s">
        <v>9259</v>
      </c>
      <c r="Z1800" s="81"/>
    </row>
    <row r="1801" spans="1:26" x14ac:dyDescent="0.25">
      <c r="A1801" s="66" t="s">
        <v>1574</v>
      </c>
      <c r="B1801" s="66" t="s">
        <v>1574</v>
      </c>
      <c r="C1801" s="67"/>
      <c r="D1801" s="68"/>
      <c r="E1801" s="69"/>
      <c r="F1801" s="70"/>
      <c r="G1801" s="67"/>
      <c r="H1801" s="71"/>
      <c r="I1801" s="72"/>
      <c r="J1801" s="72"/>
      <c r="K1801" s="36"/>
      <c r="L1801" s="79"/>
      <c r="M1801" s="79"/>
      <c r="N1801" s="74"/>
      <c r="O1801" s="81" t="s">
        <v>179</v>
      </c>
      <c r="P1801" s="83">
        <v>42397.740254629629</v>
      </c>
      <c r="Q1801" s="81" t="s">
        <v>3602</v>
      </c>
      <c r="R1801" s="84" t="s">
        <v>4256</v>
      </c>
      <c r="S1801" s="81" t="s">
        <v>4870</v>
      </c>
      <c r="T1801" s="81"/>
      <c r="U1801" s="83">
        <v>42397.740254629629</v>
      </c>
      <c r="V1801" s="84" t="s">
        <v>6864</v>
      </c>
      <c r="W1801" s="81"/>
      <c r="X1801" s="81"/>
      <c r="Y1801" s="87" t="s">
        <v>9260</v>
      </c>
      <c r="Z1801" s="81"/>
    </row>
    <row r="1802" spans="1:26" x14ac:dyDescent="0.25">
      <c r="A1802" s="66" t="s">
        <v>1575</v>
      </c>
      <c r="B1802" s="66" t="s">
        <v>1594</v>
      </c>
      <c r="C1802" s="67"/>
      <c r="D1802" s="68"/>
      <c r="E1802" s="69"/>
      <c r="F1802" s="70"/>
      <c r="G1802" s="67"/>
      <c r="H1802" s="71"/>
      <c r="I1802" s="72"/>
      <c r="J1802" s="72"/>
      <c r="K1802" s="36"/>
      <c r="L1802" s="79"/>
      <c r="M1802" s="79"/>
      <c r="N1802" s="74"/>
      <c r="O1802" s="81" t="s">
        <v>2406</v>
      </c>
      <c r="P1802" s="83">
        <v>42397.740590277775</v>
      </c>
      <c r="Q1802" s="81" t="s">
        <v>3114</v>
      </c>
      <c r="R1802" s="84" t="s">
        <v>4474</v>
      </c>
      <c r="S1802" s="81" t="s">
        <v>4868</v>
      </c>
      <c r="T1802" s="81"/>
      <c r="U1802" s="83">
        <v>42397.740590277775</v>
      </c>
      <c r="V1802" s="84" t="s">
        <v>6865</v>
      </c>
      <c r="W1802" s="81"/>
      <c r="X1802" s="81"/>
      <c r="Y1802" s="87" t="s">
        <v>9261</v>
      </c>
      <c r="Z1802" s="81"/>
    </row>
    <row r="1803" spans="1:26" x14ac:dyDescent="0.25">
      <c r="A1803" s="66" t="s">
        <v>1576</v>
      </c>
      <c r="B1803" s="66" t="s">
        <v>1576</v>
      </c>
      <c r="C1803" s="67"/>
      <c r="D1803" s="68"/>
      <c r="E1803" s="69"/>
      <c r="F1803" s="70"/>
      <c r="G1803" s="67"/>
      <c r="H1803" s="71"/>
      <c r="I1803" s="72"/>
      <c r="J1803" s="72"/>
      <c r="K1803" s="36"/>
      <c r="L1803" s="79"/>
      <c r="M1803" s="79"/>
      <c r="N1803" s="74"/>
      <c r="O1803" s="81" t="s">
        <v>179</v>
      </c>
      <c r="P1803" s="83">
        <v>42397.740937499999</v>
      </c>
      <c r="Q1803" s="81" t="s">
        <v>3603</v>
      </c>
      <c r="R1803" s="84" t="s">
        <v>4241</v>
      </c>
      <c r="S1803" s="81" t="s">
        <v>4814</v>
      </c>
      <c r="T1803" s="81"/>
      <c r="U1803" s="83">
        <v>42397.740937499999</v>
      </c>
      <c r="V1803" s="84" t="s">
        <v>6866</v>
      </c>
      <c r="W1803" s="81"/>
      <c r="X1803" s="81"/>
      <c r="Y1803" s="87" t="s">
        <v>9262</v>
      </c>
      <c r="Z1803" s="81"/>
    </row>
    <row r="1804" spans="1:26" x14ac:dyDescent="0.25">
      <c r="A1804" s="66" t="s">
        <v>1577</v>
      </c>
      <c r="B1804" s="66" t="s">
        <v>1666</v>
      </c>
      <c r="C1804" s="67"/>
      <c r="D1804" s="68"/>
      <c r="E1804" s="69"/>
      <c r="F1804" s="70"/>
      <c r="G1804" s="67"/>
      <c r="H1804" s="71"/>
      <c r="I1804" s="72"/>
      <c r="J1804" s="72"/>
      <c r="K1804" s="36"/>
      <c r="L1804" s="79"/>
      <c r="M1804" s="79"/>
      <c r="N1804" s="74"/>
      <c r="O1804" s="81" t="s">
        <v>2406</v>
      </c>
      <c r="P1804" s="83">
        <v>42397.741180555553</v>
      </c>
      <c r="Q1804" s="81" t="s">
        <v>3202</v>
      </c>
      <c r="R1804" s="81"/>
      <c r="S1804" s="81"/>
      <c r="T1804" s="81" t="s">
        <v>5114</v>
      </c>
      <c r="U1804" s="83">
        <v>42397.741180555553</v>
      </c>
      <c r="V1804" s="84" t="s">
        <v>6867</v>
      </c>
      <c r="W1804" s="81"/>
      <c r="X1804" s="81"/>
      <c r="Y1804" s="87" t="s">
        <v>9263</v>
      </c>
      <c r="Z1804" s="81"/>
    </row>
    <row r="1805" spans="1:26" x14ac:dyDescent="0.25">
      <c r="A1805" s="66" t="s">
        <v>1578</v>
      </c>
      <c r="B1805" s="66" t="s">
        <v>1666</v>
      </c>
      <c r="C1805" s="67"/>
      <c r="D1805" s="68"/>
      <c r="E1805" s="69"/>
      <c r="F1805" s="70"/>
      <c r="G1805" s="67"/>
      <c r="H1805" s="71"/>
      <c r="I1805" s="72"/>
      <c r="J1805" s="72"/>
      <c r="K1805" s="36"/>
      <c r="L1805" s="79"/>
      <c r="M1805" s="79"/>
      <c r="N1805" s="74"/>
      <c r="O1805" s="81" t="s">
        <v>2406</v>
      </c>
      <c r="P1805" s="83">
        <v>42397.741342592592</v>
      </c>
      <c r="Q1805" s="81" t="s">
        <v>3202</v>
      </c>
      <c r="R1805" s="81"/>
      <c r="S1805" s="81"/>
      <c r="T1805" s="81" t="s">
        <v>5114</v>
      </c>
      <c r="U1805" s="83">
        <v>42397.741342592592</v>
      </c>
      <c r="V1805" s="84" t="s">
        <v>6868</v>
      </c>
      <c r="W1805" s="81"/>
      <c r="X1805" s="81"/>
      <c r="Y1805" s="87" t="s">
        <v>9264</v>
      </c>
      <c r="Z1805" s="81"/>
    </row>
    <row r="1806" spans="1:26" x14ac:dyDescent="0.25">
      <c r="A1806" s="66" t="s">
        <v>265</v>
      </c>
      <c r="B1806" s="66" t="s">
        <v>1690</v>
      </c>
      <c r="C1806" s="67"/>
      <c r="D1806" s="68"/>
      <c r="E1806" s="69"/>
      <c r="F1806" s="70"/>
      <c r="G1806" s="67"/>
      <c r="H1806" s="71"/>
      <c r="I1806" s="72"/>
      <c r="J1806" s="72"/>
      <c r="K1806" s="36"/>
      <c r="L1806" s="79"/>
      <c r="M1806" s="79"/>
      <c r="N1806" s="74"/>
      <c r="O1806" s="81" t="s">
        <v>2406</v>
      </c>
      <c r="P1806" s="83">
        <v>42397.486898148149</v>
      </c>
      <c r="Q1806" s="81" t="s">
        <v>2482</v>
      </c>
      <c r="R1806" s="81"/>
      <c r="S1806" s="81"/>
      <c r="T1806" s="81"/>
      <c r="U1806" s="83">
        <v>42397.486898148149</v>
      </c>
      <c r="V1806" s="84" t="s">
        <v>5301</v>
      </c>
      <c r="W1806" s="81"/>
      <c r="X1806" s="81"/>
      <c r="Y1806" s="87" t="s">
        <v>7697</v>
      </c>
      <c r="Z1806" s="87" t="s">
        <v>10014</v>
      </c>
    </row>
    <row r="1807" spans="1:26" x14ac:dyDescent="0.25">
      <c r="A1807" s="66" t="s">
        <v>1579</v>
      </c>
      <c r="B1807" s="66" t="s">
        <v>265</v>
      </c>
      <c r="C1807" s="67"/>
      <c r="D1807" s="68"/>
      <c r="E1807" s="69"/>
      <c r="F1807" s="70"/>
      <c r="G1807" s="67"/>
      <c r="H1807" s="71"/>
      <c r="I1807" s="72"/>
      <c r="J1807" s="72"/>
      <c r="K1807" s="36"/>
      <c r="L1807" s="79"/>
      <c r="M1807" s="79"/>
      <c r="N1807" s="74"/>
      <c r="O1807" s="81" t="s">
        <v>2406</v>
      </c>
      <c r="P1807" s="83">
        <v>42397.741840277777</v>
      </c>
      <c r="Q1807" s="81" t="s">
        <v>3604</v>
      </c>
      <c r="R1807" s="84" t="s">
        <v>4188</v>
      </c>
      <c r="S1807" s="81" t="s">
        <v>4830</v>
      </c>
      <c r="T1807" s="81"/>
      <c r="U1807" s="83">
        <v>42397.741840277777</v>
      </c>
      <c r="V1807" s="84" t="s">
        <v>6869</v>
      </c>
      <c r="W1807" s="81"/>
      <c r="X1807" s="81"/>
      <c r="Y1807" s="87" t="s">
        <v>9265</v>
      </c>
      <c r="Z1807" s="81"/>
    </row>
    <row r="1808" spans="1:26" x14ac:dyDescent="0.25">
      <c r="A1808" s="66" t="s">
        <v>1579</v>
      </c>
      <c r="B1808" s="66" t="s">
        <v>2150</v>
      </c>
      <c r="C1808" s="67"/>
      <c r="D1808" s="68"/>
      <c r="E1808" s="69"/>
      <c r="F1808" s="70"/>
      <c r="G1808" s="67"/>
      <c r="H1808" s="71"/>
      <c r="I1808" s="72"/>
      <c r="J1808" s="72"/>
      <c r="K1808" s="36"/>
      <c r="L1808" s="79"/>
      <c r="M1808" s="79"/>
      <c r="N1808" s="74"/>
      <c r="O1808" s="81" t="s">
        <v>2406</v>
      </c>
      <c r="P1808" s="83">
        <v>42397.741840277777</v>
      </c>
      <c r="Q1808" s="81" t="s">
        <v>3604</v>
      </c>
      <c r="R1808" s="84" t="s">
        <v>4188</v>
      </c>
      <c r="S1808" s="81" t="s">
        <v>4830</v>
      </c>
      <c r="T1808" s="81"/>
      <c r="U1808" s="83">
        <v>42397.741840277777</v>
      </c>
      <c r="V1808" s="84" t="s">
        <v>6869</v>
      </c>
      <c r="W1808" s="81"/>
      <c r="X1808" s="81"/>
      <c r="Y1808" s="87" t="s">
        <v>9265</v>
      </c>
      <c r="Z1808" s="81"/>
    </row>
    <row r="1809" spans="1:26" x14ac:dyDescent="0.25">
      <c r="A1809" s="66" t="s">
        <v>1580</v>
      </c>
      <c r="B1809" s="66" t="s">
        <v>2094</v>
      </c>
      <c r="C1809" s="67"/>
      <c r="D1809" s="68"/>
      <c r="E1809" s="69"/>
      <c r="F1809" s="70"/>
      <c r="G1809" s="67"/>
      <c r="H1809" s="71"/>
      <c r="I1809" s="72"/>
      <c r="J1809" s="72"/>
      <c r="K1809" s="36"/>
      <c r="L1809" s="79"/>
      <c r="M1809" s="79"/>
      <c r="N1809" s="74"/>
      <c r="O1809" s="81" t="s">
        <v>2406</v>
      </c>
      <c r="P1809" s="83">
        <v>42397.741875</v>
      </c>
      <c r="Q1809" s="81" t="s">
        <v>3605</v>
      </c>
      <c r="R1809" s="84" t="s">
        <v>4256</v>
      </c>
      <c r="S1809" s="81" t="s">
        <v>4870</v>
      </c>
      <c r="T1809" s="81"/>
      <c r="U1809" s="83">
        <v>42397.741875</v>
      </c>
      <c r="V1809" s="84" t="s">
        <v>6870</v>
      </c>
      <c r="W1809" s="81"/>
      <c r="X1809" s="81"/>
      <c r="Y1809" s="87" t="s">
        <v>9266</v>
      </c>
      <c r="Z1809" s="81"/>
    </row>
    <row r="1810" spans="1:26" x14ac:dyDescent="0.25">
      <c r="A1810" s="66" t="s">
        <v>1580</v>
      </c>
      <c r="B1810" s="66" t="s">
        <v>1987</v>
      </c>
      <c r="C1810" s="67"/>
      <c r="D1810" s="68"/>
      <c r="E1810" s="69"/>
      <c r="F1810" s="70"/>
      <c r="G1810" s="67"/>
      <c r="H1810" s="71"/>
      <c r="I1810" s="72"/>
      <c r="J1810" s="72"/>
      <c r="K1810" s="36"/>
      <c r="L1810" s="79"/>
      <c r="M1810" s="79"/>
      <c r="N1810" s="74"/>
      <c r="O1810" s="81" t="s">
        <v>2406</v>
      </c>
      <c r="P1810" s="83">
        <v>42397.741944444446</v>
      </c>
      <c r="Q1810" s="81" t="s">
        <v>3598</v>
      </c>
      <c r="R1810" s="84" t="s">
        <v>4256</v>
      </c>
      <c r="S1810" s="81" t="s">
        <v>4870</v>
      </c>
      <c r="T1810" s="81" t="s">
        <v>5161</v>
      </c>
      <c r="U1810" s="83">
        <v>42397.741944444446</v>
      </c>
      <c r="V1810" s="84" t="s">
        <v>6871</v>
      </c>
      <c r="W1810" s="81"/>
      <c r="X1810" s="81"/>
      <c r="Y1810" s="87" t="s">
        <v>9267</v>
      </c>
      <c r="Z1810" s="81"/>
    </row>
    <row r="1811" spans="1:26" x14ac:dyDescent="0.25">
      <c r="A1811" s="66" t="s">
        <v>1580</v>
      </c>
      <c r="B1811" s="66" t="s">
        <v>1989</v>
      </c>
      <c r="C1811" s="67"/>
      <c r="D1811" s="68"/>
      <c r="E1811" s="69"/>
      <c r="F1811" s="70"/>
      <c r="G1811" s="67"/>
      <c r="H1811" s="71"/>
      <c r="I1811" s="72"/>
      <c r="J1811" s="72"/>
      <c r="K1811" s="36"/>
      <c r="L1811" s="79"/>
      <c r="M1811" s="79"/>
      <c r="N1811" s="74"/>
      <c r="O1811" s="81" t="s">
        <v>2406</v>
      </c>
      <c r="P1811" s="83">
        <v>42397.741944444446</v>
      </c>
      <c r="Q1811" s="81" t="s">
        <v>3598</v>
      </c>
      <c r="R1811" s="84" t="s">
        <v>4256</v>
      </c>
      <c r="S1811" s="81" t="s">
        <v>4870</v>
      </c>
      <c r="T1811" s="81" t="s">
        <v>5161</v>
      </c>
      <c r="U1811" s="83">
        <v>42397.741944444446</v>
      </c>
      <c r="V1811" s="84" t="s">
        <v>6871</v>
      </c>
      <c r="W1811" s="81"/>
      <c r="X1811" s="81"/>
      <c r="Y1811" s="87" t="s">
        <v>9267</v>
      </c>
      <c r="Z1811" s="81"/>
    </row>
    <row r="1812" spans="1:26" x14ac:dyDescent="0.25">
      <c r="A1812" s="66" t="s">
        <v>1580</v>
      </c>
      <c r="B1812" s="66" t="s">
        <v>1988</v>
      </c>
      <c r="C1812" s="67"/>
      <c r="D1812" s="68"/>
      <c r="E1812" s="69"/>
      <c r="F1812" s="70"/>
      <c r="G1812" s="67"/>
      <c r="H1812" s="71"/>
      <c r="I1812" s="72"/>
      <c r="J1812" s="72"/>
      <c r="K1812" s="36"/>
      <c r="L1812" s="79"/>
      <c r="M1812" s="79"/>
      <c r="N1812" s="74"/>
      <c r="O1812" s="81" t="s">
        <v>2406</v>
      </c>
      <c r="P1812" s="83">
        <v>42397.741944444446</v>
      </c>
      <c r="Q1812" s="81" t="s">
        <v>3598</v>
      </c>
      <c r="R1812" s="84" t="s">
        <v>4256</v>
      </c>
      <c r="S1812" s="81" t="s">
        <v>4870</v>
      </c>
      <c r="T1812" s="81" t="s">
        <v>5161</v>
      </c>
      <c r="U1812" s="83">
        <v>42397.741944444446</v>
      </c>
      <c r="V1812" s="84" t="s">
        <v>6871</v>
      </c>
      <c r="W1812" s="81"/>
      <c r="X1812" s="81"/>
      <c r="Y1812" s="87" t="s">
        <v>9267</v>
      </c>
      <c r="Z1812" s="81"/>
    </row>
    <row r="1813" spans="1:26" x14ac:dyDescent="0.25">
      <c r="A1813" s="66" t="s">
        <v>1580</v>
      </c>
      <c r="B1813" s="66" t="s">
        <v>2310</v>
      </c>
      <c r="C1813" s="67"/>
      <c r="D1813" s="68"/>
      <c r="E1813" s="69"/>
      <c r="F1813" s="70"/>
      <c r="G1813" s="67"/>
      <c r="H1813" s="71"/>
      <c r="I1813" s="72"/>
      <c r="J1813" s="72"/>
      <c r="K1813" s="36"/>
      <c r="L1813" s="79"/>
      <c r="M1813" s="79"/>
      <c r="N1813" s="74"/>
      <c r="O1813" s="81" t="s">
        <v>2406</v>
      </c>
      <c r="P1813" s="83">
        <v>42397.741944444446</v>
      </c>
      <c r="Q1813" s="81" t="s">
        <v>3598</v>
      </c>
      <c r="R1813" s="84" t="s">
        <v>4256</v>
      </c>
      <c r="S1813" s="81" t="s">
        <v>4870</v>
      </c>
      <c r="T1813" s="81" t="s">
        <v>5161</v>
      </c>
      <c r="U1813" s="83">
        <v>42397.741944444446</v>
      </c>
      <c r="V1813" s="84" t="s">
        <v>6871</v>
      </c>
      <c r="W1813" s="81"/>
      <c r="X1813" s="81"/>
      <c r="Y1813" s="87" t="s">
        <v>9267</v>
      </c>
      <c r="Z1813" s="81"/>
    </row>
    <row r="1814" spans="1:26" x14ac:dyDescent="0.25">
      <c r="A1814" s="66" t="s">
        <v>1580</v>
      </c>
      <c r="B1814" s="66" t="s">
        <v>1896</v>
      </c>
      <c r="C1814" s="67"/>
      <c r="D1814" s="68"/>
      <c r="E1814" s="69"/>
      <c r="F1814" s="70"/>
      <c r="G1814" s="67"/>
      <c r="H1814" s="71"/>
      <c r="I1814" s="72"/>
      <c r="J1814" s="72"/>
      <c r="K1814" s="36"/>
      <c r="L1814" s="79"/>
      <c r="M1814" s="79"/>
      <c r="N1814" s="74"/>
      <c r="O1814" s="81" t="s">
        <v>2406</v>
      </c>
      <c r="P1814" s="83">
        <v>42397.741944444446</v>
      </c>
      <c r="Q1814" s="81" t="s">
        <v>3598</v>
      </c>
      <c r="R1814" s="84" t="s">
        <v>4256</v>
      </c>
      <c r="S1814" s="81" t="s">
        <v>4870</v>
      </c>
      <c r="T1814" s="81" t="s">
        <v>5161</v>
      </c>
      <c r="U1814" s="83">
        <v>42397.741944444446</v>
      </c>
      <c r="V1814" s="84" t="s">
        <v>6871</v>
      </c>
      <c r="W1814" s="81"/>
      <c r="X1814" s="81"/>
      <c r="Y1814" s="87" t="s">
        <v>9267</v>
      </c>
      <c r="Z1814" s="81"/>
    </row>
    <row r="1815" spans="1:26" x14ac:dyDescent="0.25">
      <c r="A1815" s="66" t="s">
        <v>1581</v>
      </c>
      <c r="B1815" s="66" t="s">
        <v>1581</v>
      </c>
      <c r="C1815" s="67"/>
      <c r="D1815" s="68"/>
      <c r="E1815" s="69"/>
      <c r="F1815" s="70"/>
      <c r="G1815" s="67"/>
      <c r="H1815" s="71"/>
      <c r="I1815" s="72"/>
      <c r="J1815" s="72"/>
      <c r="K1815" s="36"/>
      <c r="L1815" s="79"/>
      <c r="M1815" s="79"/>
      <c r="N1815" s="74"/>
      <c r="O1815" s="81" t="s">
        <v>179</v>
      </c>
      <c r="P1815" s="83">
        <v>42397.742164351854</v>
      </c>
      <c r="Q1815" s="81" t="s">
        <v>3606</v>
      </c>
      <c r="R1815" s="84" t="s">
        <v>4657</v>
      </c>
      <c r="S1815" s="81" t="s">
        <v>4869</v>
      </c>
      <c r="T1815" s="81"/>
      <c r="U1815" s="83">
        <v>42397.742164351854</v>
      </c>
      <c r="V1815" s="84" t="s">
        <v>6872</v>
      </c>
      <c r="W1815" s="81"/>
      <c r="X1815" s="81"/>
      <c r="Y1815" s="87" t="s">
        <v>9268</v>
      </c>
      <c r="Z1815" s="81"/>
    </row>
    <row r="1816" spans="1:26" x14ac:dyDescent="0.25">
      <c r="A1816" s="66" t="s">
        <v>1582</v>
      </c>
      <c r="B1816" s="66" t="s">
        <v>1666</v>
      </c>
      <c r="C1816" s="67"/>
      <c r="D1816" s="68"/>
      <c r="E1816" s="69"/>
      <c r="F1816" s="70"/>
      <c r="G1816" s="67"/>
      <c r="H1816" s="71"/>
      <c r="I1816" s="72"/>
      <c r="J1816" s="72"/>
      <c r="K1816" s="36"/>
      <c r="L1816" s="79"/>
      <c r="M1816" s="79"/>
      <c r="N1816" s="74"/>
      <c r="O1816" s="81" t="s">
        <v>2406</v>
      </c>
      <c r="P1816" s="83">
        <v>42397.742210648146</v>
      </c>
      <c r="Q1816" s="81" t="s">
        <v>3202</v>
      </c>
      <c r="R1816" s="81"/>
      <c r="S1816" s="81"/>
      <c r="T1816" s="81" t="s">
        <v>5114</v>
      </c>
      <c r="U1816" s="83">
        <v>42397.742210648146</v>
      </c>
      <c r="V1816" s="84" t="s">
        <v>6873</v>
      </c>
      <c r="W1816" s="81"/>
      <c r="X1816" s="81"/>
      <c r="Y1816" s="87" t="s">
        <v>9269</v>
      </c>
      <c r="Z1816" s="81"/>
    </row>
    <row r="1817" spans="1:26" x14ac:dyDescent="0.25">
      <c r="A1817" s="66" t="s">
        <v>1583</v>
      </c>
      <c r="B1817" s="66" t="s">
        <v>2078</v>
      </c>
      <c r="C1817" s="67"/>
      <c r="D1817" s="68"/>
      <c r="E1817" s="69"/>
      <c r="F1817" s="70"/>
      <c r="G1817" s="67"/>
      <c r="H1817" s="71"/>
      <c r="I1817" s="72"/>
      <c r="J1817" s="72"/>
      <c r="K1817" s="36"/>
      <c r="L1817" s="79"/>
      <c r="M1817" s="79"/>
      <c r="N1817" s="74"/>
      <c r="O1817" s="81" t="s">
        <v>2406</v>
      </c>
      <c r="P1817" s="83">
        <v>42397.742245370369</v>
      </c>
      <c r="Q1817" s="81" t="s">
        <v>2988</v>
      </c>
      <c r="R1817" s="84" t="s">
        <v>4418</v>
      </c>
      <c r="S1817" s="81" t="s">
        <v>4830</v>
      </c>
      <c r="T1817" s="81" t="s">
        <v>5089</v>
      </c>
      <c r="U1817" s="83">
        <v>42397.742245370369</v>
      </c>
      <c r="V1817" s="84" t="s">
        <v>6874</v>
      </c>
      <c r="W1817" s="81"/>
      <c r="X1817" s="81"/>
      <c r="Y1817" s="87" t="s">
        <v>9270</v>
      </c>
      <c r="Z1817" s="81"/>
    </row>
    <row r="1818" spans="1:26" x14ac:dyDescent="0.25">
      <c r="A1818" s="66" t="s">
        <v>1584</v>
      </c>
      <c r="B1818" s="66" t="s">
        <v>2311</v>
      </c>
      <c r="C1818" s="67"/>
      <c r="D1818" s="68"/>
      <c r="E1818" s="69"/>
      <c r="F1818" s="70"/>
      <c r="G1818" s="67"/>
      <c r="H1818" s="71"/>
      <c r="I1818" s="72"/>
      <c r="J1818" s="72"/>
      <c r="K1818" s="36"/>
      <c r="L1818" s="79"/>
      <c r="M1818" s="79"/>
      <c r="N1818" s="74"/>
      <c r="O1818" s="81" t="s">
        <v>2406</v>
      </c>
      <c r="P1818" s="83">
        <v>42397.634444444448</v>
      </c>
      <c r="Q1818" s="81" t="s">
        <v>3607</v>
      </c>
      <c r="R1818" s="84" t="s">
        <v>4658</v>
      </c>
      <c r="S1818" s="81" t="s">
        <v>4890</v>
      </c>
      <c r="T1818" s="81"/>
      <c r="U1818" s="83">
        <v>42397.634444444448</v>
      </c>
      <c r="V1818" s="84" t="s">
        <v>6875</v>
      </c>
      <c r="W1818" s="81"/>
      <c r="X1818" s="81"/>
      <c r="Y1818" s="87" t="s">
        <v>9271</v>
      </c>
      <c r="Z1818" s="81"/>
    </row>
    <row r="1819" spans="1:26" x14ac:dyDescent="0.25">
      <c r="A1819" s="66" t="s">
        <v>1584</v>
      </c>
      <c r="B1819" s="66" t="s">
        <v>2183</v>
      </c>
      <c r="C1819" s="67"/>
      <c r="D1819" s="68"/>
      <c r="E1819" s="69"/>
      <c r="F1819" s="70"/>
      <c r="G1819" s="67"/>
      <c r="H1819" s="71"/>
      <c r="I1819" s="72"/>
      <c r="J1819" s="72"/>
      <c r="K1819" s="36"/>
      <c r="L1819" s="79"/>
      <c r="M1819" s="79"/>
      <c r="N1819" s="74"/>
      <c r="O1819" s="81" t="s">
        <v>2406</v>
      </c>
      <c r="P1819" s="83">
        <v>42397.742372685185</v>
      </c>
      <c r="Q1819" s="81" t="s">
        <v>3608</v>
      </c>
      <c r="R1819" s="84" t="s">
        <v>4659</v>
      </c>
      <c r="S1819" s="81" t="s">
        <v>4818</v>
      </c>
      <c r="T1819" s="81"/>
      <c r="U1819" s="83">
        <v>42397.742372685185</v>
      </c>
      <c r="V1819" s="84" t="s">
        <v>6876</v>
      </c>
      <c r="W1819" s="81"/>
      <c r="X1819" s="81"/>
      <c r="Y1819" s="87" t="s">
        <v>9272</v>
      </c>
      <c r="Z1819" s="81"/>
    </row>
    <row r="1820" spans="1:26" x14ac:dyDescent="0.25">
      <c r="A1820" s="66" t="s">
        <v>1585</v>
      </c>
      <c r="B1820" s="66" t="s">
        <v>1585</v>
      </c>
      <c r="C1820" s="67"/>
      <c r="D1820" s="68"/>
      <c r="E1820" s="69"/>
      <c r="F1820" s="70"/>
      <c r="G1820" s="67"/>
      <c r="H1820" s="71"/>
      <c r="I1820" s="72"/>
      <c r="J1820" s="72"/>
      <c r="K1820" s="36"/>
      <c r="L1820" s="79"/>
      <c r="M1820" s="79"/>
      <c r="N1820" s="74"/>
      <c r="O1820" s="81" t="s">
        <v>179</v>
      </c>
      <c r="P1820" s="83">
        <v>42397.742488425924</v>
      </c>
      <c r="Q1820" s="81" t="s">
        <v>3609</v>
      </c>
      <c r="R1820" s="84" t="s">
        <v>4422</v>
      </c>
      <c r="S1820" s="81" t="s">
        <v>4886</v>
      </c>
      <c r="T1820" s="81"/>
      <c r="U1820" s="83">
        <v>42397.742488425924</v>
      </c>
      <c r="V1820" s="84" t="s">
        <v>6877</v>
      </c>
      <c r="W1820" s="81"/>
      <c r="X1820" s="81"/>
      <c r="Y1820" s="87" t="s">
        <v>9273</v>
      </c>
      <c r="Z1820" s="81"/>
    </row>
    <row r="1821" spans="1:26" x14ac:dyDescent="0.25">
      <c r="A1821" s="66" t="s">
        <v>1586</v>
      </c>
      <c r="B1821" s="66" t="s">
        <v>1586</v>
      </c>
      <c r="C1821" s="67"/>
      <c r="D1821" s="68"/>
      <c r="E1821" s="69"/>
      <c r="F1821" s="70"/>
      <c r="G1821" s="67"/>
      <c r="H1821" s="71"/>
      <c r="I1821" s="72"/>
      <c r="J1821" s="72"/>
      <c r="K1821" s="36"/>
      <c r="L1821" s="79"/>
      <c r="M1821" s="79"/>
      <c r="N1821" s="74"/>
      <c r="O1821" s="81" t="s">
        <v>179</v>
      </c>
      <c r="P1821" s="83">
        <v>42397.74359953704</v>
      </c>
      <c r="Q1821" s="81" t="s">
        <v>3610</v>
      </c>
      <c r="R1821" s="84" t="s">
        <v>4660</v>
      </c>
      <c r="S1821" s="81" t="s">
        <v>4839</v>
      </c>
      <c r="T1821" s="81" t="s">
        <v>5163</v>
      </c>
      <c r="U1821" s="83">
        <v>42397.74359953704</v>
      </c>
      <c r="V1821" s="84" t="s">
        <v>6878</v>
      </c>
      <c r="W1821" s="81"/>
      <c r="X1821" s="81"/>
      <c r="Y1821" s="87" t="s">
        <v>9274</v>
      </c>
      <c r="Z1821" s="81"/>
    </row>
    <row r="1822" spans="1:26" x14ac:dyDescent="0.25">
      <c r="A1822" s="66" t="s">
        <v>1587</v>
      </c>
      <c r="B1822" s="66" t="s">
        <v>1587</v>
      </c>
      <c r="C1822" s="67"/>
      <c r="D1822" s="68"/>
      <c r="E1822" s="69"/>
      <c r="F1822" s="70"/>
      <c r="G1822" s="67"/>
      <c r="H1822" s="71"/>
      <c r="I1822" s="72"/>
      <c r="J1822" s="72"/>
      <c r="K1822" s="36"/>
      <c r="L1822" s="79"/>
      <c r="M1822" s="79"/>
      <c r="N1822" s="74"/>
      <c r="O1822" s="81" t="s">
        <v>179</v>
      </c>
      <c r="P1822" s="83">
        <v>42397.743645833332</v>
      </c>
      <c r="Q1822" s="81" t="s">
        <v>3611</v>
      </c>
      <c r="R1822" s="81"/>
      <c r="S1822" s="81"/>
      <c r="T1822" s="81"/>
      <c r="U1822" s="83">
        <v>42397.743645833332</v>
      </c>
      <c r="V1822" s="84" t="s">
        <v>6879</v>
      </c>
      <c r="W1822" s="81"/>
      <c r="X1822" s="81"/>
      <c r="Y1822" s="87" t="s">
        <v>9275</v>
      </c>
      <c r="Z1822" s="81"/>
    </row>
    <row r="1823" spans="1:26" x14ac:dyDescent="0.25">
      <c r="A1823" s="66" t="s">
        <v>1588</v>
      </c>
      <c r="B1823" s="66" t="s">
        <v>2245</v>
      </c>
      <c r="C1823" s="67"/>
      <c r="D1823" s="68"/>
      <c r="E1823" s="69"/>
      <c r="F1823" s="70"/>
      <c r="G1823" s="67"/>
      <c r="H1823" s="71"/>
      <c r="I1823" s="72"/>
      <c r="J1823" s="72"/>
      <c r="K1823" s="36"/>
      <c r="L1823" s="79"/>
      <c r="M1823" s="79"/>
      <c r="N1823" s="74"/>
      <c r="O1823" s="81" t="s">
        <v>2406</v>
      </c>
      <c r="P1823" s="83">
        <v>42397.743680555555</v>
      </c>
      <c r="Q1823" s="81" t="s">
        <v>3175</v>
      </c>
      <c r="R1823" s="84" t="s">
        <v>4495</v>
      </c>
      <c r="S1823" s="81" t="s">
        <v>4950</v>
      </c>
      <c r="T1823" s="81"/>
      <c r="U1823" s="83">
        <v>42397.743680555555</v>
      </c>
      <c r="V1823" s="84" t="s">
        <v>6880</v>
      </c>
      <c r="W1823" s="81"/>
      <c r="X1823" s="81"/>
      <c r="Y1823" s="87" t="s">
        <v>9276</v>
      </c>
      <c r="Z1823" s="81"/>
    </row>
    <row r="1824" spans="1:26" x14ac:dyDescent="0.25">
      <c r="A1824" s="66" t="s">
        <v>1589</v>
      </c>
      <c r="B1824" s="66" t="s">
        <v>1589</v>
      </c>
      <c r="C1824" s="67"/>
      <c r="D1824" s="68"/>
      <c r="E1824" s="69"/>
      <c r="F1824" s="70"/>
      <c r="G1824" s="67"/>
      <c r="H1824" s="71"/>
      <c r="I1824" s="72"/>
      <c r="J1824" s="72"/>
      <c r="K1824" s="36"/>
      <c r="L1824" s="79"/>
      <c r="M1824" s="79"/>
      <c r="N1824" s="74"/>
      <c r="O1824" s="81" t="s">
        <v>179</v>
      </c>
      <c r="P1824" s="83">
        <v>42397.743726851855</v>
      </c>
      <c r="Q1824" s="81" t="s">
        <v>3612</v>
      </c>
      <c r="R1824" s="84" t="s">
        <v>4359</v>
      </c>
      <c r="S1824" s="81" t="s">
        <v>4870</v>
      </c>
      <c r="T1824" s="81"/>
      <c r="U1824" s="83">
        <v>42397.743726851855</v>
      </c>
      <c r="V1824" s="84" t="s">
        <v>6881</v>
      </c>
      <c r="W1824" s="81"/>
      <c r="X1824" s="81"/>
      <c r="Y1824" s="87" t="s">
        <v>9277</v>
      </c>
      <c r="Z1824" s="81"/>
    </row>
    <row r="1825" spans="1:26" x14ac:dyDescent="0.25">
      <c r="A1825" s="66" t="s">
        <v>1590</v>
      </c>
      <c r="B1825" s="66" t="s">
        <v>2109</v>
      </c>
      <c r="C1825" s="67"/>
      <c r="D1825" s="68"/>
      <c r="E1825" s="69"/>
      <c r="F1825" s="70"/>
      <c r="G1825" s="67"/>
      <c r="H1825" s="71"/>
      <c r="I1825" s="72"/>
      <c r="J1825" s="72"/>
      <c r="K1825" s="36"/>
      <c r="L1825" s="79"/>
      <c r="M1825" s="79"/>
      <c r="N1825" s="74"/>
      <c r="O1825" s="81" t="s">
        <v>2406</v>
      </c>
      <c r="P1825" s="83">
        <v>42397.501516203702</v>
      </c>
      <c r="Q1825" s="81" t="s">
        <v>2506</v>
      </c>
      <c r="R1825" s="84" t="s">
        <v>4225</v>
      </c>
      <c r="S1825" s="81" t="s">
        <v>4832</v>
      </c>
      <c r="T1825" s="81" t="s">
        <v>5040</v>
      </c>
      <c r="U1825" s="83">
        <v>42397.501516203702</v>
      </c>
      <c r="V1825" s="84" t="s">
        <v>6882</v>
      </c>
      <c r="W1825" s="81"/>
      <c r="X1825" s="81"/>
      <c r="Y1825" s="87" t="s">
        <v>9278</v>
      </c>
      <c r="Z1825" s="81"/>
    </row>
    <row r="1826" spans="1:26" x14ac:dyDescent="0.25">
      <c r="A1826" s="66" t="s">
        <v>1590</v>
      </c>
      <c r="B1826" s="66" t="s">
        <v>2312</v>
      </c>
      <c r="C1826" s="67"/>
      <c r="D1826" s="68"/>
      <c r="E1826" s="69"/>
      <c r="F1826" s="70"/>
      <c r="G1826" s="67"/>
      <c r="H1826" s="71"/>
      <c r="I1826" s="72"/>
      <c r="J1826" s="72"/>
      <c r="K1826" s="36"/>
      <c r="L1826" s="79"/>
      <c r="M1826" s="79"/>
      <c r="N1826" s="74"/>
      <c r="O1826" s="81" t="s">
        <v>2406</v>
      </c>
      <c r="P1826" s="83">
        <v>42397.743935185186</v>
      </c>
      <c r="Q1826" s="81" t="s">
        <v>3613</v>
      </c>
      <c r="R1826" s="84" t="s">
        <v>4183</v>
      </c>
      <c r="S1826" s="81" t="s">
        <v>4828</v>
      </c>
      <c r="T1826" s="81"/>
      <c r="U1826" s="83">
        <v>42397.743935185186</v>
      </c>
      <c r="V1826" s="84" t="s">
        <v>6883</v>
      </c>
      <c r="W1826" s="81"/>
      <c r="X1826" s="81"/>
      <c r="Y1826" s="87" t="s">
        <v>9279</v>
      </c>
      <c r="Z1826" s="81"/>
    </row>
    <row r="1827" spans="1:26" x14ac:dyDescent="0.25">
      <c r="A1827" s="66" t="s">
        <v>1591</v>
      </c>
      <c r="B1827" s="66" t="s">
        <v>1619</v>
      </c>
      <c r="C1827" s="67"/>
      <c r="D1827" s="68"/>
      <c r="E1827" s="69"/>
      <c r="F1827" s="70"/>
      <c r="G1827" s="67"/>
      <c r="H1827" s="71"/>
      <c r="I1827" s="72"/>
      <c r="J1827" s="72"/>
      <c r="K1827" s="36"/>
      <c r="L1827" s="79"/>
      <c r="M1827" s="79"/>
      <c r="N1827" s="74"/>
      <c r="O1827" s="81" t="s">
        <v>2406</v>
      </c>
      <c r="P1827" s="83">
        <v>42397.744143518517</v>
      </c>
      <c r="Q1827" s="81" t="s">
        <v>3614</v>
      </c>
      <c r="R1827" s="84" t="s">
        <v>4286</v>
      </c>
      <c r="S1827" s="81" t="s">
        <v>4882</v>
      </c>
      <c r="T1827" s="81"/>
      <c r="U1827" s="83">
        <v>42397.744143518517</v>
      </c>
      <c r="V1827" s="84" t="s">
        <v>6884</v>
      </c>
      <c r="W1827" s="81"/>
      <c r="X1827" s="81"/>
      <c r="Y1827" s="87" t="s">
        <v>9280</v>
      </c>
      <c r="Z1827" s="81"/>
    </row>
    <row r="1828" spans="1:26" x14ac:dyDescent="0.25">
      <c r="A1828" s="66" t="s">
        <v>1592</v>
      </c>
      <c r="B1828" s="66" t="s">
        <v>1592</v>
      </c>
      <c r="C1828" s="67"/>
      <c r="D1828" s="68"/>
      <c r="E1828" s="69"/>
      <c r="F1828" s="70"/>
      <c r="G1828" s="67"/>
      <c r="H1828" s="71"/>
      <c r="I1828" s="72"/>
      <c r="J1828" s="72"/>
      <c r="K1828" s="36"/>
      <c r="L1828" s="79"/>
      <c r="M1828" s="79"/>
      <c r="N1828" s="74"/>
      <c r="O1828" s="81" t="s">
        <v>179</v>
      </c>
      <c r="P1828" s="83">
        <v>42397.744155092594</v>
      </c>
      <c r="Q1828" s="81" t="s">
        <v>3615</v>
      </c>
      <c r="R1828" s="84" t="s">
        <v>4661</v>
      </c>
      <c r="S1828" s="81" t="s">
        <v>4868</v>
      </c>
      <c r="T1828" s="81"/>
      <c r="U1828" s="83">
        <v>42397.744155092594</v>
      </c>
      <c r="V1828" s="84" t="s">
        <v>6885</v>
      </c>
      <c r="W1828" s="81"/>
      <c r="X1828" s="81"/>
      <c r="Y1828" s="87" t="s">
        <v>9281</v>
      </c>
      <c r="Z1828" s="81"/>
    </row>
    <row r="1829" spans="1:26" x14ac:dyDescent="0.25">
      <c r="A1829" s="66" t="s">
        <v>1593</v>
      </c>
      <c r="B1829" s="66" t="s">
        <v>2078</v>
      </c>
      <c r="C1829" s="67"/>
      <c r="D1829" s="68"/>
      <c r="E1829" s="69"/>
      <c r="F1829" s="70"/>
      <c r="G1829" s="67"/>
      <c r="H1829" s="71"/>
      <c r="I1829" s="72"/>
      <c r="J1829" s="72"/>
      <c r="K1829" s="36"/>
      <c r="L1829" s="79"/>
      <c r="M1829" s="79"/>
      <c r="N1829" s="74"/>
      <c r="O1829" s="81" t="s">
        <v>2406</v>
      </c>
      <c r="P1829" s="83">
        <v>42397.744259259256</v>
      </c>
      <c r="Q1829" s="81" t="s">
        <v>2988</v>
      </c>
      <c r="R1829" s="84" t="s">
        <v>4418</v>
      </c>
      <c r="S1829" s="81" t="s">
        <v>4830</v>
      </c>
      <c r="T1829" s="81" t="s">
        <v>5089</v>
      </c>
      <c r="U1829" s="83">
        <v>42397.744259259256</v>
      </c>
      <c r="V1829" s="84" t="s">
        <v>6886</v>
      </c>
      <c r="W1829" s="81"/>
      <c r="X1829" s="81"/>
      <c r="Y1829" s="87" t="s">
        <v>9282</v>
      </c>
      <c r="Z1829" s="81"/>
    </row>
    <row r="1830" spans="1:26" x14ac:dyDescent="0.25">
      <c r="A1830" s="66" t="s">
        <v>1594</v>
      </c>
      <c r="B1830" s="66" t="s">
        <v>2313</v>
      </c>
      <c r="C1830" s="67"/>
      <c r="D1830" s="68"/>
      <c r="E1830" s="69"/>
      <c r="F1830" s="70"/>
      <c r="G1830" s="67"/>
      <c r="H1830" s="71"/>
      <c r="I1830" s="72"/>
      <c r="J1830" s="72"/>
      <c r="K1830" s="36"/>
      <c r="L1830" s="79"/>
      <c r="M1830" s="79"/>
      <c r="N1830" s="74"/>
      <c r="O1830" s="81" t="s">
        <v>2407</v>
      </c>
      <c r="P1830" s="83">
        <v>42397.639363425929</v>
      </c>
      <c r="Q1830" s="81" t="s">
        <v>3616</v>
      </c>
      <c r="R1830" s="84" t="s">
        <v>4662</v>
      </c>
      <c r="S1830" s="81" t="s">
        <v>4868</v>
      </c>
      <c r="T1830" s="81"/>
      <c r="U1830" s="83">
        <v>42397.639363425929</v>
      </c>
      <c r="V1830" s="84" t="s">
        <v>6887</v>
      </c>
      <c r="W1830" s="81"/>
      <c r="X1830" s="81"/>
      <c r="Y1830" s="87" t="s">
        <v>9283</v>
      </c>
      <c r="Z1830" s="81"/>
    </row>
    <row r="1831" spans="1:26" x14ac:dyDescent="0.25">
      <c r="A1831" s="66" t="s">
        <v>1594</v>
      </c>
      <c r="B1831" s="66" t="s">
        <v>2314</v>
      </c>
      <c r="C1831" s="67"/>
      <c r="D1831" s="68"/>
      <c r="E1831" s="69"/>
      <c r="F1831" s="70"/>
      <c r="G1831" s="67"/>
      <c r="H1831" s="71"/>
      <c r="I1831" s="72"/>
      <c r="J1831" s="72"/>
      <c r="K1831" s="36"/>
      <c r="L1831" s="79"/>
      <c r="M1831" s="79"/>
      <c r="N1831" s="74"/>
      <c r="O1831" s="81" t="s">
        <v>2406</v>
      </c>
      <c r="P1831" s="83">
        <v>42397.71434027778</v>
      </c>
      <c r="Q1831" s="81" t="s">
        <v>3617</v>
      </c>
      <c r="R1831" s="84" t="s">
        <v>4663</v>
      </c>
      <c r="S1831" s="81" t="s">
        <v>4868</v>
      </c>
      <c r="T1831" s="81" t="s">
        <v>5164</v>
      </c>
      <c r="U1831" s="83">
        <v>42397.71434027778</v>
      </c>
      <c r="V1831" s="84" t="s">
        <v>6888</v>
      </c>
      <c r="W1831" s="81"/>
      <c r="X1831" s="81"/>
      <c r="Y1831" s="87" t="s">
        <v>9284</v>
      </c>
      <c r="Z1831" s="81"/>
    </row>
    <row r="1832" spans="1:26" x14ac:dyDescent="0.25">
      <c r="A1832" s="66" t="s">
        <v>1594</v>
      </c>
      <c r="B1832" s="66" t="s">
        <v>2314</v>
      </c>
      <c r="C1832" s="67"/>
      <c r="D1832" s="68"/>
      <c r="E1832" s="69"/>
      <c r="F1832" s="70"/>
      <c r="G1832" s="67"/>
      <c r="H1832" s="71"/>
      <c r="I1832" s="72"/>
      <c r="J1832" s="72"/>
      <c r="K1832" s="36"/>
      <c r="L1832" s="79"/>
      <c r="M1832" s="79"/>
      <c r="N1832" s="74"/>
      <c r="O1832" s="81" t="s">
        <v>2406</v>
      </c>
      <c r="P1832" s="83">
        <v>42397.725416666668</v>
      </c>
      <c r="Q1832" s="81" t="s">
        <v>3618</v>
      </c>
      <c r="R1832" s="84" t="s">
        <v>4638</v>
      </c>
      <c r="S1832" s="81" t="s">
        <v>4868</v>
      </c>
      <c r="T1832" s="81" t="s">
        <v>5054</v>
      </c>
      <c r="U1832" s="83">
        <v>42397.725416666668</v>
      </c>
      <c r="V1832" s="84" t="s">
        <v>6889</v>
      </c>
      <c r="W1832" s="81"/>
      <c r="X1832" s="81"/>
      <c r="Y1832" s="87" t="s">
        <v>9285</v>
      </c>
      <c r="Z1832" s="81"/>
    </row>
    <row r="1833" spans="1:26" x14ac:dyDescent="0.25">
      <c r="A1833" s="66" t="s">
        <v>1594</v>
      </c>
      <c r="B1833" s="66" t="s">
        <v>2315</v>
      </c>
      <c r="C1833" s="67"/>
      <c r="D1833" s="68"/>
      <c r="E1833" s="69"/>
      <c r="F1833" s="70"/>
      <c r="G1833" s="67"/>
      <c r="H1833" s="71"/>
      <c r="I1833" s="72"/>
      <c r="J1833" s="72"/>
      <c r="K1833" s="36"/>
      <c r="L1833" s="79"/>
      <c r="M1833" s="79"/>
      <c r="N1833" s="74"/>
      <c r="O1833" s="81" t="s">
        <v>2406</v>
      </c>
      <c r="P1833" s="83">
        <v>42397.637766203705</v>
      </c>
      <c r="Q1833" s="81" t="s">
        <v>3619</v>
      </c>
      <c r="R1833" s="84" t="s">
        <v>4474</v>
      </c>
      <c r="S1833" s="81" t="s">
        <v>4868</v>
      </c>
      <c r="T1833" s="81"/>
      <c r="U1833" s="83">
        <v>42397.637766203705</v>
      </c>
      <c r="V1833" s="84" t="s">
        <v>6890</v>
      </c>
      <c r="W1833" s="81"/>
      <c r="X1833" s="81"/>
      <c r="Y1833" s="87" t="s">
        <v>9286</v>
      </c>
      <c r="Z1833" s="81"/>
    </row>
    <row r="1834" spans="1:26" x14ac:dyDescent="0.25">
      <c r="A1834" s="66" t="s">
        <v>1594</v>
      </c>
      <c r="B1834" s="66" t="s">
        <v>2315</v>
      </c>
      <c r="C1834" s="67"/>
      <c r="D1834" s="68"/>
      <c r="E1834" s="69"/>
      <c r="F1834" s="70"/>
      <c r="G1834" s="67"/>
      <c r="H1834" s="71"/>
      <c r="I1834" s="72"/>
      <c r="J1834" s="72"/>
      <c r="K1834" s="36"/>
      <c r="L1834" s="79"/>
      <c r="M1834" s="79"/>
      <c r="N1834" s="74"/>
      <c r="O1834" s="81" t="s">
        <v>2406</v>
      </c>
      <c r="P1834" s="83">
        <v>42397.638275462959</v>
      </c>
      <c r="Q1834" s="81" t="s">
        <v>3620</v>
      </c>
      <c r="R1834" s="84" t="s">
        <v>4473</v>
      </c>
      <c r="S1834" s="81" t="s">
        <v>4868</v>
      </c>
      <c r="T1834" s="81"/>
      <c r="U1834" s="83">
        <v>42397.638275462959</v>
      </c>
      <c r="V1834" s="84" t="s">
        <v>6891</v>
      </c>
      <c r="W1834" s="81"/>
      <c r="X1834" s="81"/>
      <c r="Y1834" s="87" t="s">
        <v>9287</v>
      </c>
      <c r="Z1834" s="81"/>
    </row>
    <row r="1835" spans="1:26" x14ac:dyDescent="0.25">
      <c r="A1835" s="66" t="s">
        <v>1594</v>
      </c>
      <c r="B1835" s="66" t="s">
        <v>2315</v>
      </c>
      <c r="C1835" s="67"/>
      <c r="D1835" s="68"/>
      <c r="E1835" s="69"/>
      <c r="F1835" s="70"/>
      <c r="G1835" s="67"/>
      <c r="H1835" s="71"/>
      <c r="I1835" s="72"/>
      <c r="J1835" s="72"/>
      <c r="K1835" s="36"/>
      <c r="L1835" s="79"/>
      <c r="M1835" s="79"/>
      <c r="N1835" s="74"/>
      <c r="O1835" s="81" t="s">
        <v>2407</v>
      </c>
      <c r="P1835" s="83">
        <v>42397.738877314812</v>
      </c>
      <c r="Q1835" s="81" t="s">
        <v>3621</v>
      </c>
      <c r="R1835" s="84" t="s">
        <v>4664</v>
      </c>
      <c r="S1835" s="81" t="s">
        <v>4868</v>
      </c>
      <c r="T1835" s="81"/>
      <c r="U1835" s="83">
        <v>42397.738877314812</v>
      </c>
      <c r="V1835" s="84" t="s">
        <v>6892</v>
      </c>
      <c r="W1835" s="81"/>
      <c r="X1835" s="81"/>
      <c r="Y1835" s="87" t="s">
        <v>9288</v>
      </c>
      <c r="Z1835" s="81"/>
    </row>
    <row r="1836" spans="1:26" x14ac:dyDescent="0.25">
      <c r="A1836" s="66" t="s">
        <v>1594</v>
      </c>
      <c r="B1836" s="66" t="s">
        <v>2316</v>
      </c>
      <c r="C1836" s="67"/>
      <c r="D1836" s="68"/>
      <c r="E1836" s="69"/>
      <c r="F1836" s="70"/>
      <c r="G1836" s="67"/>
      <c r="H1836" s="71"/>
      <c r="I1836" s="72"/>
      <c r="J1836" s="72"/>
      <c r="K1836" s="36"/>
      <c r="L1836" s="79"/>
      <c r="M1836" s="79"/>
      <c r="N1836" s="74"/>
      <c r="O1836" s="81" t="s">
        <v>2407</v>
      </c>
      <c r="P1836" s="83">
        <v>42397.73914351852</v>
      </c>
      <c r="Q1836" s="81" t="s">
        <v>3622</v>
      </c>
      <c r="R1836" s="84" t="s">
        <v>4664</v>
      </c>
      <c r="S1836" s="81" t="s">
        <v>4868</v>
      </c>
      <c r="T1836" s="81"/>
      <c r="U1836" s="83">
        <v>42397.73914351852</v>
      </c>
      <c r="V1836" s="84" t="s">
        <v>6893</v>
      </c>
      <c r="W1836" s="81"/>
      <c r="X1836" s="81"/>
      <c r="Y1836" s="87" t="s">
        <v>9289</v>
      </c>
      <c r="Z1836" s="81"/>
    </row>
    <row r="1837" spans="1:26" x14ac:dyDescent="0.25">
      <c r="A1837" s="66" t="s">
        <v>1594</v>
      </c>
      <c r="B1837" s="66" t="s">
        <v>2317</v>
      </c>
      <c r="C1837" s="67"/>
      <c r="D1837" s="68"/>
      <c r="E1837" s="69"/>
      <c r="F1837" s="70"/>
      <c r="G1837" s="67"/>
      <c r="H1837" s="71"/>
      <c r="I1837" s="72"/>
      <c r="J1837" s="72"/>
      <c r="K1837" s="36"/>
      <c r="L1837" s="79"/>
      <c r="M1837" s="79"/>
      <c r="N1837" s="74"/>
      <c r="O1837" s="81" t="s">
        <v>2406</v>
      </c>
      <c r="P1837" s="83">
        <v>42397.739328703705</v>
      </c>
      <c r="Q1837" s="81" t="s">
        <v>3623</v>
      </c>
      <c r="R1837" s="84" t="s">
        <v>4664</v>
      </c>
      <c r="S1837" s="81" t="s">
        <v>4868</v>
      </c>
      <c r="T1837" s="81"/>
      <c r="U1837" s="83">
        <v>42397.739328703705</v>
      </c>
      <c r="V1837" s="84" t="s">
        <v>6894</v>
      </c>
      <c r="W1837" s="81"/>
      <c r="X1837" s="81"/>
      <c r="Y1837" s="87" t="s">
        <v>9290</v>
      </c>
      <c r="Z1837" s="81"/>
    </row>
    <row r="1838" spans="1:26" x14ac:dyDescent="0.25">
      <c r="A1838" s="66" t="s">
        <v>1594</v>
      </c>
      <c r="B1838" s="66" t="s">
        <v>2318</v>
      </c>
      <c r="C1838" s="67"/>
      <c r="D1838" s="68"/>
      <c r="E1838" s="69"/>
      <c r="F1838" s="70"/>
      <c r="G1838" s="67"/>
      <c r="H1838" s="71"/>
      <c r="I1838" s="72"/>
      <c r="J1838" s="72"/>
      <c r="K1838" s="36"/>
      <c r="L1838" s="79"/>
      <c r="M1838" s="79"/>
      <c r="N1838" s="74"/>
      <c r="O1838" s="81" t="s">
        <v>2407</v>
      </c>
      <c r="P1838" s="83">
        <v>42397.739328703705</v>
      </c>
      <c r="Q1838" s="81" t="s">
        <v>3623</v>
      </c>
      <c r="R1838" s="84" t="s">
        <v>4664</v>
      </c>
      <c r="S1838" s="81" t="s">
        <v>4868</v>
      </c>
      <c r="T1838" s="81"/>
      <c r="U1838" s="83">
        <v>42397.739328703705</v>
      </c>
      <c r="V1838" s="84" t="s">
        <v>6894</v>
      </c>
      <c r="W1838" s="81"/>
      <c r="X1838" s="81"/>
      <c r="Y1838" s="87" t="s">
        <v>9290</v>
      </c>
      <c r="Z1838" s="81"/>
    </row>
    <row r="1839" spans="1:26" x14ac:dyDescent="0.25">
      <c r="A1839" s="66" t="s">
        <v>1594</v>
      </c>
      <c r="B1839" s="66" t="s">
        <v>2319</v>
      </c>
      <c r="C1839" s="67"/>
      <c r="D1839" s="68"/>
      <c r="E1839" s="69"/>
      <c r="F1839" s="70"/>
      <c r="G1839" s="67"/>
      <c r="H1839" s="71"/>
      <c r="I1839" s="72"/>
      <c r="J1839" s="72"/>
      <c r="K1839" s="36"/>
      <c r="L1839" s="79"/>
      <c r="M1839" s="79"/>
      <c r="N1839" s="74"/>
      <c r="O1839" s="81" t="s">
        <v>2407</v>
      </c>
      <c r="P1839" s="83">
        <v>42397.741377314815</v>
      </c>
      <c r="Q1839" s="81" t="s">
        <v>3624</v>
      </c>
      <c r="R1839" s="84" t="s">
        <v>4664</v>
      </c>
      <c r="S1839" s="81" t="s">
        <v>4868</v>
      </c>
      <c r="T1839" s="81"/>
      <c r="U1839" s="83">
        <v>42397.741377314815</v>
      </c>
      <c r="V1839" s="84" t="s">
        <v>6895</v>
      </c>
      <c r="W1839" s="81"/>
      <c r="X1839" s="81"/>
      <c r="Y1839" s="87" t="s">
        <v>9291</v>
      </c>
      <c r="Z1839" s="81"/>
    </row>
    <row r="1840" spans="1:26" x14ac:dyDescent="0.25">
      <c r="A1840" s="66" t="s">
        <v>1594</v>
      </c>
      <c r="B1840" s="66" t="s">
        <v>2320</v>
      </c>
      <c r="C1840" s="67"/>
      <c r="D1840" s="68"/>
      <c r="E1840" s="69"/>
      <c r="F1840" s="70"/>
      <c r="G1840" s="67"/>
      <c r="H1840" s="71"/>
      <c r="I1840" s="72"/>
      <c r="J1840" s="72"/>
      <c r="K1840" s="36"/>
      <c r="L1840" s="79"/>
      <c r="M1840" s="79"/>
      <c r="N1840" s="74"/>
      <c r="O1840" s="81" t="s">
        <v>2407</v>
      </c>
      <c r="P1840" s="83">
        <v>42397.741493055553</v>
      </c>
      <c r="Q1840" s="81" t="s">
        <v>3625</v>
      </c>
      <c r="R1840" s="84" t="s">
        <v>4664</v>
      </c>
      <c r="S1840" s="81" t="s">
        <v>4868</v>
      </c>
      <c r="T1840" s="81"/>
      <c r="U1840" s="83">
        <v>42397.741493055553</v>
      </c>
      <c r="V1840" s="84" t="s">
        <v>6896</v>
      </c>
      <c r="W1840" s="81"/>
      <c r="X1840" s="81"/>
      <c r="Y1840" s="87" t="s">
        <v>9292</v>
      </c>
      <c r="Z1840" s="81"/>
    </row>
    <row r="1841" spans="1:26" x14ac:dyDescent="0.25">
      <c r="A1841" s="66" t="s">
        <v>1594</v>
      </c>
      <c r="B1841" s="66" t="s">
        <v>2321</v>
      </c>
      <c r="C1841" s="67"/>
      <c r="D1841" s="68"/>
      <c r="E1841" s="69"/>
      <c r="F1841" s="70"/>
      <c r="G1841" s="67"/>
      <c r="H1841" s="71"/>
      <c r="I1841" s="72"/>
      <c r="J1841" s="72"/>
      <c r="K1841" s="36"/>
      <c r="L1841" s="79"/>
      <c r="M1841" s="79"/>
      <c r="N1841" s="74"/>
      <c r="O1841" s="81" t="s">
        <v>2407</v>
      </c>
      <c r="P1841" s="83">
        <v>42397.741620370369</v>
      </c>
      <c r="Q1841" s="81" t="s">
        <v>3626</v>
      </c>
      <c r="R1841" s="84" t="s">
        <v>4664</v>
      </c>
      <c r="S1841" s="81" t="s">
        <v>4868</v>
      </c>
      <c r="T1841" s="81"/>
      <c r="U1841" s="83">
        <v>42397.741620370369</v>
      </c>
      <c r="V1841" s="84" t="s">
        <v>6897</v>
      </c>
      <c r="W1841" s="81"/>
      <c r="X1841" s="81"/>
      <c r="Y1841" s="87" t="s">
        <v>9293</v>
      </c>
      <c r="Z1841" s="81"/>
    </row>
    <row r="1842" spans="1:26" x14ac:dyDescent="0.25">
      <c r="A1842" s="66" t="s">
        <v>1594</v>
      </c>
      <c r="B1842" s="66" t="s">
        <v>2322</v>
      </c>
      <c r="C1842" s="67"/>
      <c r="D1842" s="68"/>
      <c r="E1842" s="69"/>
      <c r="F1842" s="70"/>
      <c r="G1842" s="67"/>
      <c r="H1842" s="71"/>
      <c r="I1842" s="72"/>
      <c r="J1842" s="72"/>
      <c r="K1842" s="36"/>
      <c r="L1842" s="79"/>
      <c r="M1842" s="79"/>
      <c r="N1842" s="74"/>
      <c r="O1842" s="81" t="s">
        <v>2407</v>
      </c>
      <c r="P1842" s="83">
        <v>42397.741759259261</v>
      </c>
      <c r="Q1842" s="81" t="s">
        <v>3627</v>
      </c>
      <c r="R1842" s="84" t="s">
        <v>4664</v>
      </c>
      <c r="S1842" s="81" t="s">
        <v>4868</v>
      </c>
      <c r="T1842" s="81"/>
      <c r="U1842" s="83">
        <v>42397.741759259261</v>
      </c>
      <c r="V1842" s="84" t="s">
        <v>6898</v>
      </c>
      <c r="W1842" s="81"/>
      <c r="X1842" s="81"/>
      <c r="Y1842" s="87" t="s">
        <v>9294</v>
      </c>
      <c r="Z1842" s="81"/>
    </row>
    <row r="1843" spans="1:26" x14ac:dyDescent="0.25">
      <c r="A1843" s="66" t="s">
        <v>1594</v>
      </c>
      <c r="B1843" s="66" t="s">
        <v>2323</v>
      </c>
      <c r="C1843" s="67"/>
      <c r="D1843" s="68"/>
      <c r="E1843" s="69"/>
      <c r="F1843" s="70"/>
      <c r="G1843" s="67"/>
      <c r="H1843" s="71"/>
      <c r="I1843" s="72"/>
      <c r="J1843" s="72"/>
      <c r="K1843" s="36"/>
      <c r="L1843" s="79"/>
      <c r="M1843" s="79"/>
      <c r="N1843" s="74"/>
      <c r="O1843" s="81" t="s">
        <v>2407</v>
      </c>
      <c r="P1843" s="83">
        <v>42397.741863425923</v>
      </c>
      <c r="Q1843" s="81" t="s">
        <v>3628</v>
      </c>
      <c r="R1843" s="84" t="s">
        <v>4664</v>
      </c>
      <c r="S1843" s="81" t="s">
        <v>4868</v>
      </c>
      <c r="T1843" s="81"/>
      <c r="U1843" s="83">
        <v>42397.741863425923</v>
      </c>
      <c r="V1843" s="84" t="s">
        <v>6899</v>
      </c>
      <c r="W1843" s="81"/>
      <c r="X1843" s="81"/>
      <c r="Y1843" s="87" t="s">
        <v>9295</v>
      </c>
      <c r="Z1843" s="81"/>
    </row>
    <row r="1844" spans="1:26" x14ac:dyDescent="0.25">
      <c r="A1844" s="66" t="s">
        <v>1594</v>
      </c>
      <c r="B1844" s="66" t="s">
        <v>2324</v>
      </c>
      <c r="C1844" s="67"/>
      <c r="D1844" s="68"/>
      <c r="E1844" s="69"/>
      <c r="F1844" s="70"/>
      <c r="G1844" s="67"/>
      <c r="H1844" s="71"/>
      <c r="I1844" s="72"/>
      <c r="J1844" s="72"/>
      <c r="K1844" s="36"/>
      <c r="L1844" s="79"/>
      <c r="M1844" s="79"/>
      <c r="N1844" s="74"/>
      <c r="O1844" s="81" t="s">
        <v>2407</v>
      </c>
      <c r="P1844" s="83">
        <v>42397.742002314815</v>
      </c>
      <c r="Q1844" s="81" t="s">
        <v>3629</v>
      </c>
      <c r="R1844" s="84" t="s">
        <v>4664</v>
      </c>
      <c r="S1844" s="81" t="s">
        <v>4868</v>
      </c>
      <c r="T1844" s="81"/>
      <c r="U1844" s="83">
        <v>42397.742002314815</v>
      </c>
      <c r="V1844" s="84" t="s">
        <v>6900</v>
      </c>
      <c r="W1844" s="81"/>
      <c r="X1844" s="81"/>
      <c r="Y1844" s="87" t="s">
        <v>9296</v>
      </c>
      <c r="Z1844" s="81"/>
    </row>
    <row r="1845" spans="1:26" x14ac:dyDescent="0.25">
      <c r="A1845" s="66" t="s">
        <v>1594</v>
      </c>
      <c r="B1845" s="66" t="s">
        <v>2325</v>
      </c>
      <c r="C1845" s="67"/>
      <c r="D1845" s="68"/>
      <c r="E1845" s="69"/>
      <c r="F1845" s="70"/>
      <c r="G1845" s="67"/>
      <c r="H1845" s="71"/>
      <c r="I1845" s="72"/>
      <c r="J1845" s="72"/>
      <c r="K1845" s="36"/>
      <c r="L1845" s="79"/>
      <c r="M1845" s="79"/>
      <c r="N1845" s="74"/>
      <c r="O1845" s="81" t="s">
        <v>2407</v>
      </c>
      <c r="P1845" s="83">
        <v>42397.742743055554</v>
      </c>
      <c r="Q1845" s="81" t="s">
        <v>3630</v>
      </c>
      <c r="R1845" s="84" t="s">
        <v>4664</v>
      </c>
      <c r="S1845" s="81" t="s">
        <v>4868</v>
      </c>
      <c r="T1845" s="81"/>
      <c r="U1845" s="83">
        <v>42397.742743055554</v>
      </c>
      <c r="V1845" s="84" t="s">
        <v>6901</v>
      </c>
      <c r="W1845" s="81"/>
      <c r="X1845" s="81"/>
      <c r="Y1845" s="87" t="s">
        <v>9297</v>
      </c>
      <c r="Z1845" s="81"/>
    </row>
    <row r="1846" spans="1:26" x14ac:dyDescent="0.25">
      <c r="A1846" s="66" t="s">
        <v>1594</v>
      </c>
      <c r="B1846" s="66" t="s">
        <v>2326</v>
      </c>
      <c r="C1846" s="67"/>
      <c r="D1846" s="68"/>
      <c r="E1846" s="69"/>
      <c r="F1846" s="70"/>
      <c r="G1846" s="67"/>
      <c r="H1846" s="71"/>
      <c r="I1846" s="72"/>
      <c r="J1846" s="72"/>
      <c r="K1846" s="36"/>
      <c r="L1846" s="79"/>
      <c r="M1846" s="79"/>
      <c r="N1846" s="74"/>
      <c r="O1846" s="81" t="s">
        <v>2407</v>
      </c>
      <c r="P1846" s="83">
        <v>42397.742974537039</v>
      </c>
      <c r="Q1846" s="81" t="s">
        <v>3631</v>
      </c>
      <c r="R1846" s="84" t="s">
        <v>4664</v>
      </c>
      <c r="S1846" s="81" t="s">
        <v>4868</v>
      </c>
      <c r="T1846" s="81"/>
      <c r="U1846" s="83">
        <v>42397.742974537039</v>
      </c>
      <c r="V1846" s="84" t="s">
        <v>6902</v>
      </c>
      <c r="W1846" s="81"/>
      <c r="X1846" s="81"/>
      <c r="Y1846" s="87" t="s">
        <v>9298</v>
      </c>
      <c r="Z1846" s="81"/>
    </row>
    <row r="1847" spans="1:26" x14ac:dyDescent="0.25">
      <c r="A1847" s="66" t="s">
        <v>1594</v>
      </c>
      <c r="B1847" s="66" t="s">
        <v>2327</v>
      </c>
      <c r="C1847" s="67"/>
      <c r="D1847" s="68"/>
      <c r="E1847" s="69"/>
      <c r="F1847" s="70"/>
      <c r="G1847" s="67"/>
      <c r="H1847" s="71"/>
      <c r="I1847" s="72"/>
      <c r="J1847" s="72"/>
      <c r="K1847" s="36"/>
      <c r="L1847" s="79"/>
      <c r="M1847" s="79"/>
      <c r="N1847" s="74"/>
      <c r="O1847" s="81" t="s">
        <v>2407</v>
      </c>
      <c r="P1847" s="83">
        <v>42397.743321759262</v>
      </c>
      <c r="Q1847" s="81" t="s">
        <v>3632</v>
      </c>
      <c r="R1847" s="84" t="s">
        <v>4664</v>
      </c>
      <c r="S1847" s="81" t="s">
        <v>4868</v>
      </c>
      <c r="T1847" s="81"/>
      <c r="U1847" s="83">
        <v>42397.743321759262</v>
      </c>
      <c r="V1847" s="84" t="s">
        <v>6903</v>
      </c>
      <c r="W1847" s="81"/>
      <c r="X1847" s="81"/>
      <c r="Y1847" s="87" t="s">
        <v>9299</v>
      </c>
      <c r="Z1847" s="81"/>
    </row>
    <row r="1848" spans="1:26" x14ac:dyDescent="0.25">
      <c r="A1848" s="66" t="s">
        <v>1594</v>
      </c>
      <c r="B1848" s="66" t="s">
        <v>2328</v>
      </c>
      <c r="C1848" s="67"/>
      <c r="D1848" s="68"/>
      <c r="E1848" s="69"/>
      <c r="F1848" s="70"/>
      <c r="G1848" s="67"/>
      <c r="H1848" s="71"/>
      <c r="I1848" s="72"/>
      <c r="J1848" s="72"/>
      <c r="K1848" s="36"/>
      <c r="L1848" s="79"/>
      <c r="M1848" s="79"/>
      <c r="N1848" s="74"/>
      <c r="O1848" s="81" t="s">
        <v>2407</v>
      </c>
      <c r="P1848" s="83">
        <v>42397.743587962963</v>
      </c>
      <c r="Q1848" s="81" t="s">
        <v>3633</v>
      </c>
      <c r="R1848" s="84" t="s">
        <v>4664</v>
      </c>
      <c r="S1848" s="81" t="s">
        <v>4868</v>
      </c>
      <c r="T1848" s="81"/>
      <c r="U1848" s="83">
        <v>42397.743587962963</v>
      </c>
      <c r="V1848" s="84" t="s">
        <v>6904</v>
      </c>
      <c r="W1848" s="81"/>
      <c r="X1848" s="81"/>
      <c r="Y1848" s="87" t="s">
        <v>9300</v>
      </c>
      <c r="Z1848" s="81"/>
    </row>
    <row r="1849" spans="1:26" x14ac:dyDescent="0.25">
      <c r="A1849" s="66" t="s">
        <v>1594</v>
      </c>
      <c r="B1849" s="66" t="s">
        <v>2329</v>
      </c>
      <c r="C1849" s="67"/>
      <c r="D1849" s="68"/>
      <c r="E1849" s="69"/>
      <c r="F1849" s="70"/>
      <c r="G1849" s="67"/>
      <c r="H1849" s="71"/>
      <c r="I1849" s="72"/>
      <c r="J1849" s="72"/>
      <c r="K1849" s="36"/>
      <c r="L1849" s="79"/>
      <c r="M1849" s="79"/>
      <c r="N1849" s="74"/>
      <c r="O1849" s="81" t="s">
        <v>2407</v>
      </c>
      <c r="P1849" s="83">
        <v>42397.743750000001</v>
      </c>
      <c r="Q1849" s="81" t="s">
        <v>3634</v>
      </c>
      <c r="R1849" s="84" t="s">
        <v>4664</v>
      </c>
      <c r="S1849" s="81" t="s">
        <v>4868</v>
      </c>
      <c r="T1849" s="81"/>
      <c r="U1849" s="83">
        <v>42397.743750000001</v>
      </c>
      <c r="V1849" s="84" t="s">
        <v>6905</v>
      </c>
      <c r="W1849" s="81"/>
      <c r="X1849" s="81"/>
      <c r="Y1849" s="87" t="s">
        <v>9301</v>
      </c>
      <c r="Z1849" s="81"/>
    </row>
    <row r="1850" spans="1:26" x14ac:dyDescent="0.25">
      <c r="A1850" s="66" t="s">
        <v>1594</v>
      </c>
      <c r="B1850" s="66" t="s">
        <v>2330</v>
      </c>
      <c r="C1850" s="67"/>
      <c r="D1850" s="68"/>
      <c r="E1850" s="69"/>
      <c r="F1850" s="70"/>
      <c r="G1850" s="67"/>
      <c r="H1850" s="71"/>
      <c r="I1850" s="72"/>
      <c r="J1850" s="72"/>
      <c r="K1850" s="36"/>
      <c r="L1850" s="79"/>
      <c r="M1850" s="79"/>
      <c r="N1850" s="74"/>
      <c r="O1850" s="81" t="s">
        <v>2407</v>
      </c>
      <c r="P1850" s="83">
        <v>42397.74386574074</v>
      </c>
      <c r="Q1850" s="81" t="s">
        <v>3635</v>
      </c>
      <c r="R1850" s="84" t="s">
        <v>4664</v>
      </c>
      <c r="S1850" s="81" t="s">
        <v>4868</v>
      </c>
      <c r="T1850" s="81"/>
      <c r="U1850" s="83">
        <v>42397.74386574074</v>
      </c>
      <c r="V1850" s="84" t="s">
        <v>6906</v>
      </c>
      <c r="W1850" s="81"/>
      <c r="X1850" s="81"/>
      <c r="Y1850" s="87" t="s">
        <v>9302</v>
      </c>
      <c r="Z1850" s="81"/>
    </row>
    <row r="1851" spans="1:26" x14ac:dyDescent="0.25">
      <c r="A1851" s="66" t="s">
        <v>1594</v>
      </c>
      <c r="B1851" s="66" t="s">
        <v>2331</v>
      </c>
      <c r="C1851" s="67"/>
      <c r="D1851" s="68"/>
      <c r="E1851" s="69"/>
      <c r="F1851" s="70"/>
      <c r="G1851" s="67"/>
      <c r="H1851" s="71"/>
      <c r="I1851" s="72"/>
      <c r="J1851" s="72"/>
      <c r="K1851" s="36"/>
      <c r="L1851" s="79"/>
      <c r="M1851" s="79"/>
      <c r="N1851" s="74"/>
      <c r="O1851" s="81" t="s">
        <v>2407</v>
      </c>
      <c r="P1851" s="83">
        <v>42397.744618055556</v>
      </c>
      <c r="Q1851" s="81" t="s">
        <v>3636</v>
      </c>
      <c r="R1851" s="84" t="s">
        <v>4664</v>
      </c>
      <c r="S1851" s="81" t="s">
        <v>4868</v>
      </c>
      <c r="T1851" s="81"/>
      <c r="U1851" s="83">
        <v>42397.744618055556</v>
      </c>
      <c r="V1851" s="84" t="s">
        <v>6907</v>
      </c>
      <c r="W1851" s="81"/>
      <c r="X1851" s="81"/>
      <c r="Y1851" s="87" t="s">
        <v>9303</v>
      </c>
      <c r="Z1851" s="81"/>
    </row>
    <row r="1852" spans="1:26" x14ac:dyDescent="0.25">
      <c r="A1852" s="66" t="s">
        <v>1594</v>
      </c>
      <c r="B1852" s="66" t="s">
        <v>2332</v>
      </c>
      <c r="C1852" s="67"/>
      <c r="D1852" s="68"/>
      <c r="E1852" s="69"/>
      <c r="F1852" s="70"/>
      <c r="G1852" s="67"/>
      <c r="H1852" s="71"/>
      <c r="I1852" s="72"/>
      <c r="J1852" s="72"/>
      <c r="K1852" s="36"/>
      <c r="L1852" s="79"/>
      <c r="M1852" s="79"/>
      <c r="N1852" s="74"/>
      <c r="O1852" s="81" t="s">
        <v>2407</v>
      </c>
      <c r="P1852" s="83">
        <v>42397.744722222225</v>
      </c>
      <c r="Q1852" s="81" t="s">
        <v>3637</v>
      </c>
      <c r="R1852" s="84" t="s">
        <v>4664</v>
      </c>
      <c r="S1852" s="81" t="s">
        <v>4868</v>
      </c>
      <c r="T1852" s="81"/>
      <c r="U1852" s="83">
        <v>42397.744722222225</v>
      </c>
      <c r="V1852" s="84" t="s">
        <v>6908</v>
      </c>
      <c r="W1852" s="81"/>
      <c r="X1852" s="81"/>
      <c r="Y1852" s="87" t="s">
        <v>9304</v>
      </c>
      <c r="Z1852" s="81"/>
    </row>
    <row r="1853" spans="1:26" x14ac:dyDescent="0.25">
      <c r="A1853" s="66" t="s">
        <v>1594</v>
      </c>
      <c r="B1853" s="66" t="s">
        <v>2333</v>
      </c>
      <c r="C1853" s="67"/>
      <c r="D1853" s="68"/>
      <c r="E1853" s="69"/>
      <c r="F1853" s="70"/>
      <c r="G1853" s="67"/>
      <c r="H1853" s="71"/>
      <c r="I1853" s="72"/>
      <c r="J1853" s="72"/>
      <c r="K1853" s="36"/>
      <c r="L1853" s="79"/>
      <c r="M1853" s="79"/>
      <c r="N1853" s="74"/>
      <c r="O1853" s="81" t="s">
        <v>2407</v>
      </c>
      <c r="P1853" s="83">
        <v>42397.744872685187</v>
      </c>
      <c r="Q1853" s="81" t="s">
        <v>3638</v>
      </c>
      <c r="R1853" s="84" t="s">
        <v>4664</v>
      </c>
      <c r="S1853" s="81" t="s">
        <v>4868</v>
      </c>
      <c r="T1853" s="81"/>
      <c r="U1853" s="83">
        <v>42397.744872685187</v>
      </c>
      <c r="V1853" s="84" t="s">
        <v>6909</v>
      </c>
      <c r="W1853" s="81"/>
      <c r="X1853" s="81"/>
      <c r="Y1853" s="87" t="s">
        <v>9305</v>
      </c>
      <c r="Z1853" s="81"/>
    </row>
    <row r="1854" spans="1:26" x14ac:dyDescent="0.25">
      <c r="A1854" s="66" t="s">
        <v>1595</v>
      </c>
      <c r="B1854" s="66" t="s">
        <v>2097</v>
      </c>
      <c r="C1854" s="67"/>
      <c r="D1854" s="68"/>
      <c r="E1854" s="69"/>
      <c r="F1854" s="70"/>
      <c r="G1854" s="67"/>
      <c r="H1854" s="71"/>
      <c r="I1854" s="72"/>
      <c r="J1854" s="72"/>
      <c r="K1854" s="36"/>
      <c r="L1854" s="79"/>
      <c r="M1854" s="79"/>
      <c r="N1854" s="74"/>
      <c r="O1854" s="81" t="s">
        <v>2406</v>
      </c>
      <c r="P1854" s="83">
        <v>42397.74496527778</v>
      </c>
      <c r="Q1854" s="81" t="s">
        <v>2450</v>
      </c>
      <c r="R1854" s="84" t="s">
        <v>4192</v>
      </c>
      <c r="S1854" s="81" t="s">
        <v>4833</v>
      </c>
      <c r="T1854" s="81"/>
      <c r="U1854" s="83">
        <v>42397.74496527778</v>
      </c>
      <c r="V1854" s="84" t="s">
        <v>6910</v>
      </c>
      <c r="W1854" s="81"/>
      <c r="X1854" s="81"/>
      <c r="Y1854" s="87" t="s">
        <v>9306</v>
      </c>
      <c r="Z1854" s="81"/>
    </row>
    <row r="1855" spans="1:26" x14ac:dyDescent="0.25">
      <c r="A1855" s="66" t="s">
        <v>1596</v>
      </c>
      <c r="B1855" s="66" t="s">
        <v>1596</v>
      </c>
      <c r="C1855" s="67"/>
      <c r="D1855" s="68"/>
      <c r="E1855" s="69"/>
      <c r="F1855" s="70"/>
      <c r="G1855" s="67"/>
      <c r="H1855" s="71"/>
      <c r="I1855" s="72"/>
      <c r="J1855" s="72"/>
      <c r="K1855" s="36"/>
      <c r="L1855" s="79"/>
      <c r="M1855" s="79"/>
      <c r="N1855" s="74"/>
      <c r="O1855" s="81" t="s">
        <v>179</v>
      </c>
      <c r="P1855" s="83">
        <v>42397.745081018518</v>
      </c>
      <c r="Q1855" s="81" t="s">
        <v>3639</v>
      </c>
      <c r="R1855" s="84" t="s">
        <v>4359</v>
      </c>
      <c r="S1855" s="81" t="s">
        <v>4870</v>
      </c>
      <c r="T1855" s="81"/>
      <c r="U1855" s="83">
        <v>42397.745081018518</v>
      </c>
      <c r="V1855" s="84" t="s">
        <v>6911</v>
      </c>
      <c r="W1855" s="81"/>
      <c r="X1855" s="81"/>
      <c r="Y1855" s="87" t="s">
        <v>9307</v>
      </c>
      <c r="Z1855" s="81"/>
    </row>
    <row r="1856" spans="1:26" x14ac:dyDescent="0.25">
      <c r="A1856" s="66" t="s">
        <v>1597</v>
      </c>
      <c r="B1856" s="66" t="s">
        <v>1597</v>
      </c>
      <c r="C1856" s="67"/>
      <c r="D1856" s="68"/>
      <c r="E1856" s="69"/>
      <c r="F1856" s="70"/>
      <c r="G1856" s="67"/>
      <c r="H1856" s="71"/>
      <c r="I1856" s="72"/>
      <c r="J1856" s="72"/>
      <c r="K1856" s="36"/>
      <c r="L1856" s="79"/>
      <c r="M1856" s="79"/>
      <c r="N1856" s="74"/>
      <c r="O1856" s="81" t="s">
        <v>179</v>
      </c>
      <c r="P1856" s="83">
        <v>42397.745868055557</v>
      </c>
      <c r="Q1856" s="81" t="s">
        <v>3640</v>
      </c>
      <c r="R1856" s="81" t="s">
        <v>4351</v>
      </c>
      <c r="S1856" s="81" t="s">
        <v>4901</v>
      </c>
      <c r="T1856" s="81"/>
      <c r="U1856" s="83">
        <v>42397.745868055557</v>
      </c>
      <c r="V1856" s="84" t="s">
        <v>6912</v>
      </c>
      <c r="W1856" s="81"/>
      <c r="X1856" s="81"/>
      <c r="Y1856" s="87" t="s">
        <v>9308</v>
      </c>
      <c r="Z1856" s="81"/>
    </row>
    <row r="1857" spans="1:26" x14ac:dyDescent="0.25">
      <c r="A1857" s="66" t="s">
        <v>1598</v>
      </c>
      <c r="B1857" s="66" t="s">
        <v>1598</v>
      </c>
      <c r="C1857" s="67"/>
      <c r="D1857" s="68"/>
      <c r="E1857" s="69"/>
      <c r="F1857" s="70"/>
      <c r="G1857" s="67"/>
      <c r="H1857" s="71"/>
      <c r="I1857" s="72"/>
      <c r="J1857" s="72"/>
      <c r="K1857" s="36"/>
      <c r="L1857" s="79"/>
      <c r="M1857" s="79"/>
      <c r="N1857" s="74"/>
      <c r="O1857" s="81" t="s">
        <v>179</v>
      </c>
      <c r="P1857" s="83">
        <v>42397.745891203704</v>
      </c>
      <c r="Q1857" s="81" t="s">
        <v>3641</v>
      </c>
      <c r="R1857" s="84" t="s">
        <v>4185</v>
      </c>
      <c r="S1857" s="81" t="s">
        <v>4829</v>
      </c>
      <c r="T1857" s="81"/>
      <c r="U1857" s="83">
        <v>42397.745891203704</v>
      </c>
      <c r="V1857" s="84" t="s">
        <v>6913</v>
      </c>
      <c r="W1857" s="81"/>
      <c r="X1857" s="81"/>
      <c r="Y1857" s="87" t="s">
        <v>9309</v>
      </c>
      <c r="Z1857" s="81"/>
    </row>
    <row r="1858" spans="1:26" x14ac:dyDescent="0.25">
      <c r="A1858" s="66" t="s">
        <v>1599</v>
      </c>
      <c r="B1858" s="66" t="s">
        <v>2016</v>
      </c>
      <c r="C1858" s="67"/>
      <c r="D1858" s="68"/>
      <c r="E1858" s="69"/>
      <c r="F1858" s="70"/>
      <c r="G1858" s="67"/>
      <c r="H1858" s="71"/>
      <c r="I1858" s="72"/>
      <c r="J1858" s="72"/>
      <c r="K1858" s="36"/>
      <c r="L1858" s="79"/>
      <c r="M1858" s="79"/>
      <c r="N1858" s="74"/>
      <c r="O1858" s="81" t="s">
        <v>2406</v>
      </c>
      <c r="P1858" s="83">
        <v>42397.745949074073</v>
      </c>
      <c r="Q1858" s="81" t="s">
        <v>3005</v>
      </c>
      <c r="R1858" s="84" t="s">
        <v>4427</v>
      </c>
      <c r="S1858" s="81" t="s">
        <v>4830</v>
      </c>
      <c r="T1858" s="81"/>
      <c r="U1858" s="83">
        <v>42397.745949074073</v>
      </c>
      <c r="V1858" s="84" t="s">
        <v>6914</v>
      </c>
      <c r="W1858" s="81"/>
      <c r="X1858" s="81"/>
      <c r="Y1858" s="87" t="s">
        <v>9310</v>
      </c>
      <c r="Z1858" s="81"/>
    </row>
    <row r="1859" spans="1:26" x14ac:dyDescent="0.25">
      <c r="A1859" s="66" t="s">
        <v>1600</v>
      </c>
      <c r="B1859" s="66" t="s">
        <v>2061</v>
      </c>
      <c r="C1859" s="67"/>
      <c r="D1859" s="68"/>
      <c r="E1859" s="69"/>
      <c r="F1859" s="70"/>
      <c r="G1859" s="67"/>
      <c r="H1859" s="71"/>
      <c r="I1859" s="72"/>
      <c r="J1859" s="72"/>
      <c r="K1859" s="36"/>
      <c r="L1859" s="79"/>
      <c r="M1859" s="79"/>
      <c r="N1859" s="74"/>
      <c r="O1859" s="81" t="s">
        <v>2406</v>
      </c>
      <c r="P1859" s="83">
        <v>42397.746018518519</v>
      </c>
      <c r="Q1859" s="81" t="s">
        <v>3117</v>
      </c>
      <c r="R1859" s="84" t="s">
        <v>4253</v>
      </c>
      <c r="S1859" s="81" t="s">
        <v>4869</v>
      </c>
      <c r="T1859" s="81" t="s">
        <v>5103</v>
      </c>
      <c r="U1859" s="83">
        <v>42397.746018518519</v>
      </c>
      <c r="V1859" s="84" t="s">
        <v>6915</v>
      </c>
      <c r="W1859" s="81"/>
      <c r="X1859" s="81"/>
      <c r="Y1859" s="87" t="s">
        <v>9311</v>
      </c>
      <c r="Z1859" s="81"/>
    </row>
    <row r="1860" spans="1:26" x14ac:dyDescent="0.25">
      <c r="A1860" s="66" t="s">
        <v>1601</v>
      </c>
      <c r="B1860" s="66" t="s">
        <v>1601</v>
      </c>
      <c r="C1860" s="67"/>
      <c r="D1860" s="68"/>
      <c r="E1860" s="69"/>
      <c r="F1860" s="70"/>
      <c r="G1860" s="67"/>
      <c r="H1860" s="71"/>
      <c r="I1860" s="72"/>
      <c r="J1860" s="72"/>
      <c r="K1860" s="36"/>
      <c r="L1860" s="79"/>
      <c r="M1860" s="79"/>
      <c r="N1860" s="74"/>
      <c r="O1860" s="81" t="s">
        <v>179</v>
      </c>
      <c r="P1860" s="83">
        <v>42397.498819444445</v>
      </c>
      <c r="Q1860" s="81" t="s">
        <v>3642</v>
      </c>
      <c r="R1860" s="84" t="s">
        <v>4232</v>
      </c>
      <c r="S1860" s="81" t="s">
        <v>4829</v>
      </c>
      <c r="T1860" s="81"/>
      <c r="U1860" s="83">
        <v>42397.498819444445</v>
      </c>
      <c r="V1860" s="84" t="s">
        <v>6916</v>
      </c>
      <c r="W1860" s="81"/>
      <c r="X1860" s="81"/>
      <c r="Y1860" s="87" t="s">
        <v>9312</v>
      </c>
      <c r="Z1860" s="81"/>
    </row>
    <row r="1861" spans="1:26" x14ac:dyDescent="0.25">
      <c r="A1861" s="66" t="s">
        <v>1602</v>
      </c>
      <c r="B1861" s="66" t="s">
        <v>1601</v>
      </c>
      <c r="C1861" s="67"/>
      <c r="D1861" s="68"/>
      <c r="E1861" s="69"/>
      <c r="F1861" s="70"/>
      <c r="G1861" s="67"/>
      <c r="H1861" s="71"/>
      <c r="I1861" s="72"/>
      <c r="J1861" s="72"/>
      <c r="K1861" s="36"/>
      <c r="L1861" s="79"/>
      <c r="M1861" s="79"/>
      <c r="N1861" s="74"/>
      <c r="O1861" s="81" t="s">
        <v>2406</v>
      </c>
      <c r="P1861" s="83">
        <v>42397.746261574073</v>
      </c>
      <c r="Q1861" s="81" t="s">
        <v>3643</v>
      </c>
      <c r="R1861" s="81"/>
      <c r="S1861" s="81"/>
      <c r="T1861" s="81"/>
      <c r="U1861" s="83">
        <v>42397.746261574073</v>
      </c>
      <c r="V1861" s="84" t="s">
        <v>6917</v>
      </c>
      <c r="W1861" s="81"/>
      <c r="X1861" s="81"/>
      <c r="Y1861" s="87" t="s">
        <v>9313</v>
      </c>
      <c r="Z1861" s="81"/>
    </row>
    <row r="1862" spans="1:26" x14ac:dyDescent="0.25">
      <c r="A1862" s="66" t="s">
        <v>1603</v>
      </c>
      <c r="B1862" s="66" t="s">
        <v>2091</v>
      </c>
      <c r="C1862" s="67"/>
      <c r="D1862" s="68"/>
      <c r="E1862" s="69"/>
      <c r="F1862" s="70"/>
      <c r="G1862" s="67"/>
      <c r="H1862" s="71"/>
      <c r="I1862" s="72"/>
      <c r="J1862" s="72"/>
      <c r="K1862" s="36"/>
      <c r="L1862" s="79"/>
      <c r="M1862" s="79"/>
      <c r="N1862" s="74"/>
      <c r="O1862" s="81" t="s">
        <v>2406</v>
      </c>
      <c r="P1862" s="83">
        <v>42397.741041666668</v>
      </c>
      <c r="Q1862" s="81" t="s">
        <v>3644</v>
      </c>
      <c r="R1862" s="84" t="s">
        <v>4665</v>
      </c>
      <c r="S1862" s="81" t="s">
        <v>4830</v>
      </c>
      <c r="T1862" s="81"/>
      <c r="U1862" s="83">
        <v>42397.741041666668</v>
      </c>
      <c r="V1862" s="84" t="s">
        <v>6918</v>
      </c>
      <c r="W1862" s="81"/>
      <c r="X1862" s="81"/>
      <c r="Y1862" s="87" t="s">
        <v>9314</v>
      </c>
      <c r="Z1862" s="81"/>
    </row>
    <row r="1863" spans="1:26" x14ac:dyDescent="0.25">
      <c r="A1863" s="66" t="s">
        <v>1603</v>
      </c>
      <c r="B1863" s="66" t="s">
        <v>2091</v>
      </c>
      <c r="C1863" s="67"/>
      <c r="D1863" s="68"/>
      <c r="E1863" s="69"/>
      <c r="F1863" s="70"/>
      <c r="G1863" s="67"/>
      <c r="H1863" s="71"/>
      <c r="I1863" s="72"/>
      <c r="J1863" s="72"/>
      <c r="K1863" s="36"/>
      <c r="L1863" s="79"/>
      <c r="M1863" s="79"/>
      <c r="N1863" s="74"/>
      <c r="O1863" s="81" t="s">
        <v>2406</v>
      </c>
      <c r="P1863" s="83">
        <v>42397.746412037035</v>
      </c>
      <c r="Q1863" s="81" t="s">
        <v>3645</v>
      </c>
      <c r="R1863" s="84" t="s">
        <v>4665</v>
      </c>
      <c r="S1863" s="81" t="s">
        <v>4830</v>
      </c>
      <c r="T1863" s="81"/>
      <c r="U1863" s="83">
        <v>42397.746412037035</v>
      </c>
      <c r="V1863" s="84" t="s">
        <v>6919</v>
      </c>
      <c r="W1863" s="81"/>
      <c r="X1863" s="81"/>
      <c r="Y1863" s="87" t="s">
        <v>9315</v>
      </c>
      <c r="Z1863" s="81"/>
    </row>
    <row r="1864" spans="1:26" x14ac:dyDescent="0.25">
      <c r="A1864" s="66" t="s">
        <v>1604</v>
      </c>
      <c r="B1864" s="66" t="s">
        <v>2094</v>
      </c>
      <c r="C1864" s="67"/>
      <c r="D1864" s="68"/>
      <c r="E1864" s="69"/>
      <c r="F1864" s="70"/>
      <c r="G1864" s="67"/>
      <c r="H1864" s="71"/>
      <c r="I1864" s="72"/>
      <c r="J1864" s="72"/>
      <c r="K1864" s="36"/>
      <c r="L1864" s="79"/>
      <c r="M1864" s="79"/>
      <c r="N1864" s="74"/>
      <c r="O1864" s="81" t="s">
        <v>2406</v>
      </c>
      <c r="P1864" s="83">
        <v>42397.746828703705</v>
      </c>
      <c r="Q1864" s="81" t="s">
        <v>3646</v>
      </c>
      <c r="R1864" s="84" t="s">
        <v>4256</v>
      </c>
      <c r="S1864" s="81" t="s">
        <v>4870</v>
      </c>
      <c r="T1864" s="81"/>
      <c r="U1864" s="83">
        <v>42397.746828703705</v>
      </c>
      <c r="V1864" s="84" t="s">
        <v>6920</v>
      </c>
      <c r="W1864" s="81"/>
      <c r="X1864" s="81"/>
      <c r="Y1864" s="87" t="s">
        <v>9316</v>
      </c>
      <c r="Z1864" s="81"/>
    </row>
    <row r="1865" spans="1:26" x14ac:dyDescent="0.25">
      <c r="A1865" s="66" t="s">
        <v>1605</v>
      </c>
      <c r="B1865" s="66" t="s">
        <v>1754</v>
      </c>
      <c r="C1865" s="67"/>
      <c r="D1865" s="68"/>
      <c r="E1865" s="69"/>
      <c r="F1865" s="70"/>
      <c r="G1865" s="67"/>
      <c r="H1865" s="71"/>
      <c r="I1865" s="72"/>
      <c r="J1865" s="72"/>
      <c r="K1865" s="36"/>
      <c r="L1865" s="79"/>
      <c r="M1865" s="79"/>
      <c r="N1865" s="74"/>
      <c r="O1865" s="81" t="s">
        <v>2406</v>
      </c>
      <c r="P1865" s="83">
        <v>42397.72859953704</v>
      </c>
      <c r="Q1865" s="81" t="s">
        <v>2900</v>
      </c>
      <c r="R1865" s="84" t="s">
        <v>4385</v>
      </c>
      <c r="S1865" s="81" t="s">
        <v>4914</v>
      </c>
      <c r="T1865" s="81" t="s">
        <v>5081</v>
      </c>
      <c r="U1865" s="83">
        <v>42397.72859953704</v>
      </c>
      <c r="V1865" s="84" t="s">
        <v>6921</v>
      </c>
      <c r="W1865" s="81"/>
      <c r="X1865" s="81"/>
      <c r="Y1865" s="87" t="s">
        <v>9317</v>
      </c>
      <c r="Z1865" s="81"/>
    </row>
    <row r="1866" spans="1:26" x14ac:dyDescent="0.25">
      <c r="A1866" s="66" t="s">
        <v>1605</v>
      </c>
      <c r="B1866" s="66" t="s">
        <v>2016</v>
      </c>
      <c r="C1866" s="67"/>
      <c r="D1866" s="68"/>
      <c r="E1866" s="69"/>
      <c r="F1866" s="70"/>
      <c r="G1866" s="67"/>
      <c r="H1866" s="71"/>
      <c r="I1866" s="72"/>
      <c r="J1866" s="72"/>
      <c r="K1866" s="36"/>
      <c r="L1866" s="79"/>
      <c r="M1866" s="79"/>
      <c r="N1866" s="74"/>
      <c r="O1866" s="81" t="s">
        <v>2406</v>
      </c>
      <c r="P1866" s="83">
        <v>42397.747210648151</v>
      </c>
      <c r="Q1866" s="81" t="s">
        <v>3005</v>
      </c>
      <c r="R1866" s="84" t="s">
        <v>4427</v>
      </c>
      <c r="S1866" s="81" t="s">
        <v>4830</v>
      </c>
      <c r="T1866" s="81"/>
      <c r="U1866" s="83">
        <v>42397.747210648151</v>
      </c>
      <c r="V1866" s="84" t="s">
        <v>6922</v>
      </c>
      <c r="W1866" s="81"/>
      <c r="X1866" s="81"/>
      <c r="Y1866" s="87" t="s">
        <v>9318</v>
      </c>
      <c r="Z1866" s="81"/>
    </row>
    <row r="1867" spans="1:26" x14ac:dyDescent="0.25">
      <c r="A1867" s="66" t="s">
        <v>1606</v>
      </c>
      <c r="B1867" s="66" t="s">
        <v>2334</v>
      </c>
      <c r="C1867" s="67"/>
      <c r="D1867" s="68"/>
      <c r="E1867" s="69"/>
      <c r="F1867" s="70"/>
      <c r="G1867" s="67"/>
      <c r="H1867" s="71"/>
      <c r="I1867" s="72"/>
      <c r="J1867" s="72"/>
      <c r="K1867" s="36"/>
      <c r="L1867" s="79"/>
      <c r="M1867" s="79"/>
      <c r="N1867" s="74"/>
      <c r="O1867" s="81" t="s">
        <v>2407</v>
      </c>
      <c r="P1867" s="83">
        <v>42397.74732638889</v>
      </c>
      <c r="Q1867" s="81" t="s">
        <v>3647</v>
      </c>
      <c r="R1867" s="84" t="s">
        <v>4193</v>
      </c>
      <c r="S1867" s="81" t="s">
        <v>4834</v>
      </c>
      <c r="T1867" s="81"/>
      <c r="U1867" s="83">
        <v>42397.74732638889</v>
      </c>
      <c r="V1867" s="84" t="s">
        <v>6923</v>
      </c>
      <c r="W1867" s="81"/>
      <c r="X1867" s="81"/>
      <c r="Y1867" s="87" t="s">
        <v>9319</v>
      </c>
      <c r="Z1867" s="87" t="s">
        <v>10060</v>
      </c>
    </row>
    <row r="1868" spans="1:26" x14ac:dyDescent="0.25">
      <c r="A1868" s="66" t="s">
        <v>1607</v>
      </c>
      <c r="B1868" s="66" t="s">
        <v>1607</v>
      </c>
      <c r="C1868" s="67"/>
      <c r="D1868" s="68"/>
      <c r="E1868" s="69"/>
      <c r="F1868" s="70"/>
      <c r="G1868" s="67"/>
      <c r="H1868" s="71"/>
      <c r="I1868" s="72"/>
      <c r="J1868" s="72"/>
      <c r="K1868" s="36"/>
      <c r="L1868" s="79"/>
      <c r="M1868" s="79"/>
      <c r="N1868" s="74"/>
      <c r="O1868" s="81" t="s">
        <v>179</v>
      </c>
      <c r="P1868" s="83">
        <v>42397.747349537036</v>
      </c>
      <c r="Q1868" s="81" t="s">
        <v>3648</v>
      </c>
      <c r="R1868" s="84" t="s">
        <v>4666</v>
      </c>
      <c r="S1868" s="81" t="s">
        <v>4997</v>
      </c>
      <c r="T1868" s="81" t="s">
        <v>5165</v>
      </c>
      <c r="U1868" s="83">
        <v>42397.747349537036</v>
      </c>
      <c r="V1868" s="84" t="s">
        <v>6924</v>
      </c>
      <c r="W1868" s="81"/>
      <c r="X1868" s="81"/>
      <c r="Y1868" s="87" t="s">
        <v>9320</v>
      </c>
      <c r="Z1868" s="81"/>
    </row>
    <row r="1869" spans="1:26" x14ac:dyDescent="0.25">
      <c r="A1869" s="66" t="s">
        <v>1608</v>
      </c>
      <c r="B1869" s="66" t="s">
        <v>2130</v>
      </c>
      <c r="C1869" s="67"/>
      <c r="D1869" s="68"/>
      <c r="E1869" s="69"/>
      <c r="F1869" s="70"/>
      <c r="G1869" s="67"/>
      <c r="H1869" s="71"/>
      <c r="I1869" s="72"/>
      <c r="J1869" s="72"/>
      <c r="K1869" s="36"/>
      <c r="L1869" s="79"/>
      <c r="M1869" s="79"/>
      <c r="N1869" s="74"/>
      <c r="O1869" s="81" t="s">
        <v>2406</v>
      </c>
      <c r="P1869" s="83">
        <v>42397.744212962964</v>
      </c>
      <c r="Q1869" s="81" t="s">
        <v>2632</v>
      </c>
      <c r="R1869" s="84" t="s">
        <v>4193</v>
      </c>
      <c r="S1869" s="81" t="s">
        <v>4834</v>
      </c>
      <c r="T1869" s="81"/>
      <c r="U1869" s="83">
        <v>42397.744212962964</v>
      </c>
      <c r="V1869" s="84" t="s">
        <v>6925</v>
      </c>
      <c r="W1869" s="81"/>
      <c r="X1869" s="81"/>
      <c r="Y1869" s="87" t="s">
        <v>9321</v>
      </c>
      <c r="Z1869" s="81"/>
    </row>
    <row r="1870" spans="1:26" x14ac:dyDescent="0.25">
      <c r="A1870" s="66" t="s">
        <v>1608</v>
      </c>
      <c r="B1870" s="66" t="s">
        <v>2130</v>
      </c>
      <c r="C1870" s="67"/>
      <c r="D1870" s="68"/>
      <c r="E1870" s="69"/>
      <c r="F1870" s="70"/>
      <c r="G1870" s="67"/>
      <c r="H1870" s="71"/>
      <c r="I1870" s="72"/>
      <c r="J1870" s="72"/>
      <c r="K1870" s="36"/>
      <c r="L1870" s="79"/>
      <c r="M1870" s="79"/>
      <c r="N1870" s="74"/>
      <c r="O1870" s="81" t="s">
        <v>2406</v>
      </c>
      <c r="P1870" s="83">
        <v>42397.747442129628</v>
      </c>
      <c r="Q1870" s="81" t="s">
        <v>3649</v>
      </c>
      <c r="R1870" s="84" t="s">
        <v>4667</v>
      </c>
      <c r="S1870" s="81" t="s">
        <v>4998</v>
      </c>
      <c r="T1870" s="81"/>
      <c r="U1870" s="83">
        <v>42397.747442129628</v>
      </c>
      <c r="V1870" s="84" t="s">
        <v>6926</v>
      </c>
      <c r="W1870" s="81"/>
      <c r="X1870" s="81"/>
      <c r="Y1870" s="87" t="s">
        <v>9322</v>
      </c>
      <c r="Z1870" s="81"/>
    </row>
    <row r="1871" spans="1:26" x14ac:dyDescent="0.25">
      <c r="A1871" s="66" t="s">
        <v>1609</v>
      </c>
      <c r="B1871" s="66" t="s">
        <v>1609</v>
      </c>
      <c r="C1871" s="67"/>
      <c r="D1871" s="68"/>
      <c r="E1871" s="69"/>
      <c r="F1871" s="70"/>
      <c r="G1871" s="67"/>
      <c r="H1871" s="71"/>
      <c r="I1871" s="72"/>
      <c r="J1871" s="72"/>
      <c r="K1871" s="36"/>
      <c r="L1871" s="79"/>
      <c r="M1871" s="79"/>
      <c r="N1871" s="74"/>
      <c r="O1871" s="81" t="s">
        <v>179</v>
      </c>
      <c r="P1871" s="83">
        <v>42397.747442129628</v>
      </c>
      <c r="Q1871" s="81" t="s">
        <v>3650</v>
      </c>
      <c r="R1871" s="84" t="s">
        <v>4668</v>
      </c>
      <c r="S1871" s="81" t="s">
        <v>4830</v>
      </c>
      <c r="T1871" s="81"/>
      <c r="U1871" s="83">
        <v>42397.747442129628</v>
      </c>
      <c r="V1871" s="84" t="s">
        <v>6927</v>
      </c>
      <c r="W1871" s="81"/>
      <c r="X1871" s="81"/>
      <c r="Y1871" s="87" t="s">
        <v>9323</v>
      </c>
      <c r="Z1871" s="81"/>
    </row>
    <row r="1872" spans="1:26" x14ac:dyDescent="0.25">
      <c r="A1872" s="66" t="s">
        <v>1610</v>
      </c>
      <c r="B1872" s="66" t="s">
        <v>2016</v>
      </c>
      <c r="C1872" s="67"/>
      <c r="D1872" s="68"/>
      <c r="E1872" s="69"/>
      <c r="F1872" s="70"/>
      <c r="G1872" s="67"/>
      <c r="H1872" s="71"/>
      <c r="I1872" s="72"/>
      <c r="J1872" s="72"/>
      <c r="K1872" s="36"/>
      <c r="L1872" s="79"/>
      <c r="M1872" s="79"/>
      <c r="N1872" s="74"/>
      <c r="O1872" s="81" t="s">
        <v>2406</v>
      </c>
      <c r="P1872" s="83">
        <v>42397.747453703705</v>
      </c>
      <c r="Q1872" s="81" t="s">
        <v>3005</v>
      </c>
      <c r="R1872" s="84" t="s">
        <v>4427</v>
      </c>
      <c r="S1872" s="81" t="s">
        <v>4830</v>
      </c>
      <c r="T1872" s="81"/>
      <c r="U1872" s="83">
        <v>42397.747453703705</v>
      </c>
      <c r="V1872" s="84" t="s">
        <v>6928</v>
      </c>
      <c r="W1872" s="81"/>
      <c r="X1872" s="81"/>
      <c r="Y1872" s="87" t="s">
        <v>9324</v>
      </c>
      <c r="Z1872" s="81"/>
    </row>
    <row r="1873" spans="1:26" x14ac:dyDescent="0.25">
      <c r="A1873" s="66" t="s">
        <v>760</v>
      </c>
      <c r="B1873" s="66" t="s">
        <v>760</v>
      </c>
      <c r="C1873" s="67"/>
      <c r="D1873" s="68"/>
      <c r="E1873" s="69"/>
      <c r="F1873" s="70"/>
      <c r="G1873" s="67"/>
      <c r="H1873" s="71"/>
      <c r="I1873" s="72"/>
      <c r="J1873" s="72"/>
      <c r="K1873" s="36"/>
      <c r="L1873" s="79"/>
      <c r="M1873" s="79"/>
      <c r="N1873" s="74"/>
      <c r="O1873" s="81" t="s">
        <v>179</v>
      </c>
      <c r="P1873" s="83">
        <v>42397.562962962962</v>
      </c>
      <c r="Q1873" s="81" t="s">
        <v>3651</v>
      </c>
      <c r="R1873" s="81"/>
      <c r="S1873" s="81"/>
      <c r="T1873" s="81"/>
      <c r="U1873" s="83">
        <v>42397.562962962962</v>
      </c>
      <c r="V1873" s="84" t="s">
        <v>6929</v>
      </c>
      <c r="W1873" s="81"/>
      <c r="X1873" s="81"/>
      <c r="Y1873" s="87" t="s">
        <v>9325</v>
      </c>
      <c r="Z1873" s="81"/>
    </row>
    <row r="1874" spans="1:26" x14ac:dyDescent="0.25">
      <c r="A1874" s="66" t="s">
        <v>1611</v>
      </c>
      <c r="B1874" s="66" t="s">
        <v>760</v>
      </c>
      <c r="C1874" s="67"/>
      <c r="D1874" s="68"/>
      <c r="E1874" s="69"/>
      <c r="F1874" s="70"/>
      <c r="G1874" s="67"/>
      <c r="H1874" s="71"/>
      <c r="I1874" s="72"/>
      <c r="J1874" s="72"/>
      <c r="K1874" s="36"/>
      <c r="L1874" s="79"/>
      <c r="M1874" s="79"/>
      <c r="N1874" s="74"/>
      <c r="O1874" s="81" t="s">
        <v>2406</v>
      </c>
      <c r="P1874" s="83">
        <v>42397.568113425928</v>
      </c>
      <c r="Q1874" s="81" t="s">
        <v>2766</v>
      </c>
      <c r="R1874" s="81"/>
      <c r="S1874" s="81"/>
      <c r="T1874" s="81"/>
      <c r="U1874" s="83">
        <v>42397.568113425928</v>
      </c>
      <c r="V1874" s="84" t="s">
        <v>6930</v>
      </c>
      <c r="W1874" s="81"/>
      <c r="X1874" s="81"/>
      <c r="Y1874" s="87" t="s">
        <v>9326</v>
      </c>
      <c r="Z1874" s="81"/>
    </row>
    <row r="1875" spans="1:26" x14ac:dyDescent="0.25">
      <c r="A1875" s="66" t="s">
        <v>1611</v>
      </c>
      <c r="B1875" s="66" t="s">
        <v>2067</v>
      </c>
      <c r="C1875" s="67"/>
      <c r="D1875" s="68"/>
      <c r="E1875" s="69"/>
      <c r="F1875" s="70"/>
      <c r="G1875" s="67"/>
      <c r="H1875" s="71"/>
      <c r="I1875" s="72"/>
      <c r="J1875" s="72"/>
      <c r="K1875" s="36"/>
      <c r="L1875" s="79"/>
      <c r="M1875" s="79"/>
      <c r="N1875" s="74"/>
      <c r="O1875" s="81" t="s">
        <v>2406</v>
      </c>
      <c r="P1875" s="83">
        <v>42397.747916666667</v>
      </c>
      <c r="Q1875" s="81" t="s">
        <v>3652</v>
      </c>
      <c r="R1875" s="81"/>
      <c r="S1875" s="81"/>
      <c r="T1875" s="81"/>
      <c r="U1875" s="83">
        <v>42397.747916666667</v>
      </c>
      <c r="V1875" s="84" t="s">
        <v>6931</v>
      </c>
      <c r="W1875" s="81"/>
      <c r="X1875" s="81"/>
      <c r="Y1875" s="87" t="s">
        <v>9327</v>
      </c>
      <c r="Z1875" s="81"/>
    </row>
    <row r="1876" spans="1:26" x14ac:dyDescent="0.25">
      <c r="A1876" s="66" t="s">
        <v>1612</v>
      </c>
      <c r="B1876" s="66" t="s">
        <v>1612</v>
      </c>
      <c r="C1876" s="67"/>
      <c r="D1876" s="68"/>
      <c r="E1876" s="69"/>
      <c r="F1876" s="70"/>
      <c r="G1876" s="67"/>
      <c r="H1876" s="71"/>
      <c r="I1876" s="72"/>
      <c r="J1876" s="72"/>
      <c r="K1876" s="36"/>
      <c r="L1876" s="79"/>
      <c r="M1876" s="79"/>
      <c r="N1876" s="74"/>
      <c r="O1876" s="81" t="s">
        <v>179</v>
      </c>
      <c r="P1876" s="83">
        <v>42397.747939814813</v>
      </c>
      <c r="Q1876" s="81" t="s">
        <v>3653</v>
      </c>
      <c r="R1876" s="84" t="s">
        <v>4187</v>
      </c>
      <c r="S1876" s="81" t="s">
        <v>4831</v>
      </c>
      <c r="T1876" s="81"/>
      <c r="U1876" s="83">
        <v>42397.747939814813</v>
      </c>
      <c r="V1876" s="84" t="s">
        <v>6932</v>
      </c>
      <c r="W1876" s="81"/>
      <c r="X1876" s="81"/>
      <c r="Y1876" s="87" t="s">
        <v>9328</v>
      </c>
      <c r="Z1876" s="81"/>
    </row>
    <row r="1877" spans="1:26" x14ac:dyDescent="0.25">
      <c r="A1877" s="66" t="s">
        <v>1613</v>
      </c>
      <c r="B1877" s="66" t="s">
        <v>1875</v>
      </c>
      <c r="C1877" s="67"/>
      <c r="D1877" s="68"/>
      <c r="E1877" s="69"/>
      <c r="F1877" s="70"/>
      <c r="G1877" s="67"/>
      <c r="H1877" s="71"/>
      <c r="I1877" s="72"/>
      <c r="J1877" s="72"/>
      <c r="K1877" s="36"/>
      <c r="L1877" s="79"/>
      <c r="M1877" s="79"/>
      <c r="N1877" s="74"/>
      <c r="O1877" s="81" t="s">
        <v>2406</v>
      </c>
      <c r="P1877" s="83">
        <v>42397.731874999998</v>
      </c>
      <c r="Q1877" s="81" t="s">
        <v>3654</v>
      </c>
      <c r="R1877" s="84" t="s">
        <v>4669</v>
      </c>
      <c r="S1877" s="81" t="s">
        <v>4963</v>
      </c>
      <c r="T1877" s="81"/>
      <c r="U1877" s="83">
        <v>42397.731874999998</v>
      </c>
      <c r="V1877" s="84" t="s">
        <v>6933</v>
      </c>
      <c r="W1877" s="81"/>
      <c r="X1877" s="81"/>
      <c r="Y1877" s="87" t="s">
        <v>9329</v>
      </c>
      <c r="Z1877" s="81"/>
    </row>
    <row r="1878" spans="1:26" x14ac:dyDescent="0.25">
      <c r="A1878" s="66" t="s">
        <v>1613</v>
      </c>
      <c r="B1878" s="66" t="s">
        <v>2016</v>
      </c>
      <c r="C1878" s="67"/>
      <c r="D1878" s="68"/>
      <c r="E1878" s="69"/>
      <c r="F1878" s="70"/>
      <c r="G1878" s="67"/>
      <c r="H1878" s="71"/>
      <c r="I1878" s="72"/>
      <c r="J1878" s="72"/>
      <c r="K1878" s="36"/>
      <c r="L1878" s="79"/>
      <c r="M1878" s="79"/>
      <c r="N1878" s="74"/>
      <c r="O1878" s="81" t="s">
        <v>2406</v>
      </c>
      <c r="P1878" s="83">
        <v>42397.748067129629</v>
      </c>
      <c r="Q1878" s="81" t="s">
        <v>3005</v>
      </c>
      <c r="R1878" s="84" t="s">
        <v>4427</v>
      </c>
      <c r="S1878" s="81" t="s">
        <v>4830</v>
      </c>
      <c r="T1878" s="81"/>
      <c r="U1878" s="83">
        <v>42397.748067129629</v>
      </c>
      <c r="V1878" s="84" t="s">
        <v>6934</v>
      </c>
      <c r="W1878" s="81"/>
      <c r="X1878" s="81"/>
      <c r="Y1878" s="87" t="s">
        <v>9330</v>
      </c>
      <c r="Z1878" s="81"/>
    </row>
    <row r="1879" spans="1:26" x14ac:dyDescent="0.25">
      <c r="A1879" s="66" t="s">
        <v>1614</v>
      </c>
      <c r="B1879" s="66" t="s">
        <v>2061</v>
      </c>
      <c r="C1879" s="67"/>
      <c r="D1879" s="68"/>
      <c r="E1879" s="69"/>
      <c r="F1879" s="70"/>
      <c r="G1879" s="67"/>
      <c r="H1879" s="71"/>
      <c r="I1879" s="72"/>
      <c r="J1879" s="72"/>
      <c r="K1879" s="36"/>
      <c r="L1879" s="79"/>
      <c r="M1879" s="79"/>
      <c r="N1879" s="74"/>
      <c r="O1879" s="81" t="s">
        <v>2406</v>
      </c>
      <c r="P1879" s="83">
        <v>42397.748229166667</v>
      </c>
      <c r="Q1879" s="81" t="s">
        <v>3117</v>
      </c>
      <c r="R1879" s="84" t="s">
        <v>4253</v>
      </c>
      <c r="S1879" s="81" t="s">
        <v>4869</v>
      </c>
      <c r="T1879" s="81" t="s">
        <v>5103</v>
      </c>
      <c r="U1879" s="83">
        <v>42397.748229166667</v>
      </c>
      <c r="V1879" s="84" t="s">
        <v>6935</v>
      </c>
      <c r="W1879" s="81"/>
      <c r="X1879" s="81"/>
      <c r="Y1879" s="87" t="s">
        <v>9331</v>
      </c>
      <c r="Z1879" s="81"/>
    </row>
    <row r="1880" spans="1:26" x14ac:dyDescent="0.25">
      <c r="A1880" s="66" t="s">
        <v>1615</v>
      </c>
      <c r="B1880" s="66" t="s">
        <v>2091</v>
      </c>
      <c r="C1880" s="67"/>
      <c r="D1880" s="68"/>
      <c r="E1880" s="69"/>
      <c r="F1880" s="70"/>
      <c r="G1880" s="67"/>
      <c r="H1880" s="71"/>
      <c r="I1880" s="72"/>
      <c r="J1880" s="72"/>
      <c r="K1880" s="36"/>
      <c r="L1880" s="79"/>
      <c r="M1880" s="79"/>
      <c r="N1880" s="74"/>
      <c r="O1880" s="81" t="s">
        <v>2406</v>
      </c>
      <c r="P1880" s="83">
        <v>42397.748240740744</v>
      </c>
      <c r="Q1880" s="81" t="s">
        <v>3655</v>
      </c>
      <c r="R1880" s="84" t="s">
        <v>4670</v>
      </c>
      <c r="S1880" s="81" t="s">
        <v>4830</v>
      </c>
      <c r="T1880" s="81"/>
      <c r="U1880" s="83">
        <v>42397.748240740744</v>
      </c>
      <c r="V1880" s="84" t="s">
        <v>6936</v>
      </c>
      <c r="W1880" s="81"/>
      <c r="X1880" s="81"/>
      <c r="Y1880" s="87" t="s">
        <v>9332</v>
      </c>
      <c r="Z1880" s="81"/>
    </row>
    <row r="1881" spans="1:26" x14ac:dyDescent="0.25">
      <c r="A1881" s="66" t="s">
        <v>1616</v>
      </c>
      <c r="B1881" s="66" t="s">
        <v>2016</v>
      </c>
      <c r="C1881" s="67"/>
      <c r="D1881" s="68"/>
      <c r="E1881" s="69"/>
      <c r="F1881" s="70"/>
      <c r="G1881" s="67"/>
      <c r="H1881" s="71"/>
      <c r="I1881" s="72"/>
      <c r="J1881" s="72"/>
      <c r="K1881" s="36"/>
      <c r="L1881" s="79"/>
      <c r="M1881" s="79"/>
      <c r="N1881" s="74"/>
      <c r="O1881" s="81" t="s">
        <v>2406</v>
      </c>
      <c r="P1881" s="83">
        <v>42397.748368055552</v>
      </c>
      <c r="Q1881" s="81" t="s">
        <v>3005</v>
      </c>
      <c r="R1881" s="84" t="s">
        <v>4427</v>
      </c>
      <c r="S1881" s="81" t="s">
        <v>4830</v>
      </c>
      <c r="T1881" s="81"/>
      <c r="U1881" s="83">
        <v>42397.748368055552</v>
      </c>
      <c r="V1881" s="84" t="s">
        <v>6937</v>
      </c>
      <c r="W1881" s="81"/>
      <c r="X1881" s="81"/>
      <c r="Y1881" s="87" t="s">
        <v>9333</v>
      </c>
      <c r="Z1881" s="81"/>
    </row>
    <row r="1882" spans="1:26" x14ac:dyDescent="0.25">
      <c r="A1882" s="66" t="s">
        <v>1617</v>
      </c>
      <c r="B1882" s="66" t="s">
        <v>2127</v>
      </c>
      <c r="C1882" s="67"/>
      <c r="D1882" s="68"/>
      <c r="E1882" s="69"/>
      <c r="F1882" s="70"/>
      <c r="G1882" s="67"/>
      <c r="H1882" s="71"/>
      <c r="I1882" s="72"/>
      <c r="J1882" s="72"/>
      <c r="K1882" s="36"/>
      <c r="L1882" s="79"/>
      <c r="M1882" s="79"/>
      <c r="N1882" s="74"/>
      <c r="O1882" s="81" t="s">
        <v>2406</v>
      </c>
      <c r="P1882" s="83">
        <v>42397.669710648152</v>
      </c>
      <c r="Q1882" s="81" t="s">
        <v>3656</v>
      </c>
      <c r="R1882" s="84" t="s">
        <v>4258</v>
      </c>
      <c r="S1882" s="81" t="s">
        <v>4871</v>
      </c>
      <c r="T1882" s="81" t="s">
        <v>5130</v>
      </c>
      <c r="U1882" s="83">
        <v>42397.669710648152</v>
      </c>
      <c r="V1882" s="84" t="s">
        <v>6938</v>
      </c>
      <c r="W1882" s="81"/>
      <c r="X1882" s="81"/>
      <c r="Y1882" s="87" t="s">
        <v>9334</v>
      </c>
      <c r="Z1882" s="81"/>
    </row>
    <row r="1883" spans="1:26" x14ac:dyDescent="0.25">
      <c r="A1883" s="66" t="s">
        <v>1618</v>
      </c>
      <c r="B1883" s="66" t="s">
        <v>1617</v>
      </c>
      <c r="C1883" s="67"/>
      <c r="D1883" s="68"/>
      <c r="E1883" s="69"/>
      <c r="F1883" s="70"/>
      <c r="G1883" s="67"/>
      <c r="H1883" s="71"/>
      <c r="I1883" s="72"/>
      <c r="J1883" s="72"/>
      <c r="K1883" s="36"/>
      <c r="L1883" s="79"/>
      <c r="M1883" s="79"/>
      <c r="N1883" s="74"/>
      <c r="O1883" s="81" t="s">
        <v>2406</v>
      </c>
      <c r="P1883" s="83">
        <v>42397.748402777775</v>
      </c>
      <c r="Q1883" s="81" t="s">
        <v>3293</v>
      </c>
      <c r="R1883" s="84" t="s">
        <v>4258</v>
      </c>
      <c r="S1883" s="81" t="s">
        <v>4871</v>
      </c>
      <c r="T1883" s="81" t="s">
        <v>5130</v>
      </c>
      <c r="U1883" s="83">
        <v>42397.748402777775</v>
      </c>
      <c r="V1883" s="84" t="s">
        <v>6939</v>
      </c>
      <c r="W1883" s="81"/>
      <c r="X1883" s="81"/>
      <c r="Y1883" s="87" t="s">
        <v>9335</v>
      </c>
      <c r="Z1883" s="81"/>
    </row>
    <row r="1884" spans="1:26" x14ac:dyDescent="0.25">
      <c r="A1884" s="66" t="s">
        <v>1618</v>
      </c>
      <c r="B1884" s="66" t="s">
        <v>2127</v>
      </c>
      <c r="C1884" s="67"/>
      <c r="D1884" s="68"/>
      <c r="E1884" s="69"/>
      <c r="F1884" s="70"/>
      <c r="G1884" s="67"/>
      <c r="H1884" s="71"/>
      <c r="I1884" s="72"/>
      <c r="J1884" s="72"/>
      <c r="K1884" s="36"/>
      <c r="L1884" s="79"/>
      <c r="M1884" s="79"/>
      <c r="N1884" s="74"/>
      <c r="O1884" s="81" t="s">
        <v>2406</v>
      </c>
      <c r="P1884" s="83">
        <v>42397.748402777775</v>
      </c>
      <c r="Q1884" s="81" t="s">
        <v>3293</v>
      </c>
      <c r="R1884" s="84" t="s">
        <v>4258</v>
      </c>
      <c r="S1884" s="81" t="s">
        <v>4871</v>
      </c>
      <c r="T1884" s="81" t="s">
        <v>5130</v>
      </c>
      <c r="U1884" s="83">
        <v>42397.748402777775</v>
      </c>
      <c r="V1884" s="84" t="s">
        <v>6939</v>
      </c>
      <c r="W1884" s="81"/>
      <c r="X1884" s="81"/>
      <c r="Y1884" s="87" t="s">
        <v>9335</v>
      </c>
      <c r="Z1884" s="81"/>
    </row>
    <row r="1885" spans="1:26" x14ac:dyDescent="0.25">
      <c r="A1885" s="66" t="s">
        <v>1619</v>
      </c>
      <c r="B1885" s="66" t="s">
        <v>1619</v>
      </c>
      <c r="C1885" s="67"/>
      <c r="D1885" s="68"/>
      <c r="E1885" s="69"/>
      <c r="F1885" s="70"/>
      <c r="G1885" s="67"/>
      <c r="H1885" s="71"/>
      <c r="I1885" s="72"/>
      <c r="J1885" s="72"/>
      <c r="K1885" s="36"/>
      <c r="L1885" s="79"/>
      <c r="M1885" s="79"/>
      <c r="N1885" s="74"/>
      <c r="O1885" s="81" t="s">
        <v>179</v>
      </c>
      <c r="P1885" s="83">
        <v>42397.743125000001</v>
      </c>
      <c r="Q1885" s="81" t="s">
        <v>3657</v>
      </c>
      <c r="R1885" s="84" t="s">
        <v>4286</v>
      </c>
      <c r="S1885" s="81" t="s">
        <v>4882</v>
      </c>
      <c r="T1885" s="81"/>
      <c r="U1885" s="83">
        <v>42397.743125000001</v>
      </c>
      <c r="V1885" s="84" t="s">
        <v>6940</v>
      </c>
      <c r="W1885" s="81"/>
      <c r="X1885" s="81"/>
      <c r="Y1885" s="87" t="s">
        <v>9336</v>
      </c>
      <c r="Z1885" s="81"/>
    </row>
    <row r="1886" spans="1:26" x14ac:dyDescent="0.25">
      <c r="A1886" s="66" t="s">
        <v>1620</v>
      </c>
      <c r="B1886" s="66" t="s">
        <v>1619</v>
      </c>
      <c r="C1886" s="67"/>
      <c r="D1886" s="68"/>
      <c r="E1886" s="69"/>
      <c r="F1886" s="70"/>
      <c r="G1886" s="67"/>
      <c r="H1886" s="71"/>
      <c r="I1886" s="72"/>
      <c r="J1886" s="72"/>
      <c r="K1886" s="36"/>
      <c r="L1886" s="79"/>
      <c r="M1886" s="79"/>
      <c r="N1886" s="74"/>
      <c r="O1886" s="81" t="s">
        <v>2406</v>
      </c>
      <c r="P1886" s="83">
        <v>42397.748402777775</v>
      </c>
      <c r="Q1886" s="81" t="s">
        <v>3614</v>
      </c>
      <c r="R1886" s="84" t="s">
        <v>4286</v>
      </c>
      <c r="S1886" s="81" t="s">
        <v>4882</v>
      </c>
      <c r="T1886" s="81"/>
      <c r="U1886" s="83">
        <v>42397.748402777775</v>
      </c>
      <c r="V1886" s="84" t="s">
        <v>6941</v>
      </c>
      <c r="W1886" s="81"/>
      <c r="X1886" s="81"/>
      <c r="Y1886" s="87" t="s">
        <v>9337</v>
      </c>
      <c r="Z1886" s="81"/>
    </row>
    <row r="1887" spans="1:26" x14ac:dyDescent="0.25">
      <c r="A1887" s="66" t="s">
        <v>1620</v>
      </c>
      <c r="B1887" s="66" t="s">
        <v>2127</v>
      </c>
      <c r="C1887" s="67"/>
      <c r="D1887" s="68"/>
      <c r="E1887" s="69"/>
      <c r="F1887" s="70"/>
      <c r="G1887" s="67"/>
      <c r="H1887" s="71"/>
      <c r="I1887" s="72"/>
      <c r="J1887" s="72"/>
      <c r="K1887" s="36"/>
      <c r="L1887" s="79"/>
      <c r="M1887" s="79"/>
      <c r="N1887" s="74"/>
      <c r="O1887" s="81" t="s">
        <v>2406</v>
      </c>
      <c r="P1887" s="83">
        <v>42397.727152777778</v>
      </c>
      <c r="Q1887" s="81" t="s">
        <v>3658</v>
      </c>
      <c r="R1887" s="84" t="s">
        <v>4309</v>
      </c>
      <c r="S1887" s="81" t="s">
        <v>4830</v>
      </c>
      <c r="T1887" s="81"/>
      <c r="U1887" s="83">
        <v>42397.727152777778</v>
      </c>
      <c r="V1887" s="84" t="s">
        <v>6942</v>
      </c>
      <c r="W1887" s="81"/>
      <c r="X1887" s="81"/>
      <c r="Y1887" s="87" t="s">
        <v>9338</v>
      </c>
      <c r="Z1887" s="81"/>
    </row>
    <row r="1888" spans="1:26" x14ac:dyDescent="0.25">
      <c r="A1888" s="66" t="s">
        <v>1620</v>
      </c>
      <c r="B1888" s="66" t="s">
        <v>1682</v>
      </c>
      <c r="C1888" s="67"/>
      <c r="D1888" s="68"/>
      <c r="E1888" s="69"/>
      <c r="F1888" s="70"/>
      <c r="G1888" s="67"/>
      <c r="H1888" s="71"/>
      <c r="I1888" s="72"/>
      <c r="J1888" s="72"/>
      <c r="K1888" s="36"/>
      <c r="L1888" s="79"/>
      <c r="M1888" s="79"/>
      <c r="N1888" s="74"/>
      <c r="O1888" s="81" t="s">
        <v>2406</v>
      </c>
      <c r="P1888" s="83">
        <v>42397.727152777778</v>
      </c>
      <c r="Q1888" s="81" t="s">
        <v>3658</v>
      </c>
      <c r="R1888" s="84" t="s">
        <v>4309</v>
      </c>
      <c r="S1888" s="81" t="s">
        <v>4830</v>
      </c>
      <c r="T1888" s="81"/>
      <c r="U1888" s="83">
        <v>42397.727152777778</v>
      </c>
      <c r="V1888" s="84" t="s">
        <v>6942</v>
      </c>
      <c r="W1888" s="81"/>
      <c r="X1888" s="81"/>
      <c r="Y1888" s="87" t="s">
        <v>9338</v>
      </c>
      <c r="Z1888" s="81"/>
    </row>
    <row r="1889" spans="1:26" x14ac:dyDescent="0.25">
      <c r="A1889" s="66" t="s">
        <v>1621</v>
      </c>
      <c r="B1889" s="66" t="s">
        <v>1760</v>
      </c>
      <c r="C1889" s="67"/>
      <c r="D1889" s="68"/>
      <c r="E1889" s="69"/>
      <c r="F1889" s="70"/>
      <c r="G1889" s="67"/>
      <c r="H1889" s="71"/>
      <c r="I1889" s="72"/>
      <c r="J1889" s="72"/>
      <c r="K1889" s="36"/>
      <c r="L1889" s="79"/>
      <c r="M1889" s="79"/>
      <c r="N1889" s="74"/>
      <c r="O1889" s="81" t="s">
        <v>2406</v>
      </c>
      <c r="P1889" s="83">
        <v>42397.748506944445</v>
      </c>
      <c r="Q1889" s="81" t="s">
        <v>3659</v>
      </c>
      <c r="R1889" s="84" t="s">
        <v>4664</v>
      </c>
      <c r="S1889" s="81" t="s">
        <v>4868</v>
      </c>
      <c r="T1889" s="81"/>
      <c r="U1889" s="83">
        <v>42397.748506944445</v>
      </c>
      <c r="V1889" s="84" t="s">
        <v>6943</v>
      </c>
      <c r="W1889" s="81"/>
      <c r="X1889" s="81"/>
      <c r="Y1889" s="87" t="s">
        <v>9339</v>
      </c>
      <c r="Z1889" s="81"/>
    </row>
    <row r="1890" spans="1:26" x14ac:dyDescent="0.25">
      <c r="A1890" s="66" t="s">
        <v>1621</v>
      </c>
      <c r="B1890" s="66" t="s">
        <v>1594</v>
      </c>
      <c r="C1890" s="67"/>
      <c r="D1890" s="68"/>
      <c r="E1890" s="69"/>
      <c r="F1890" s="70"/>
      <c r="G1890" s="67"/>
      <c r="H1890" s="71"/>
      <c r="I1890" s="72"/>
      <c r="J1890" s="72"/>
      <c r="K1890" s="36"/>
      <c r="L1890" s="79"/>
      <c r="M1890" s="79"/>
      <c r="N1890" s="74"/>
      <c r="O1890" s="81" t="s">
        <v>2406</v>
      </c>
      <c r="P1890" s="83">
        <v>42397.748506944445</v>
      </c>
      <c r="Q1890" s="81" t="s">
        <v>3659</v>
      </c>
      <c r="R1890" s="84" t="s">
        <v>4664</v>
      </c>
      <c r="S1890" s="81" t="s">
        <v>4868</v>
      </c>
      <c r="T1890" s="81"/>
      <c r="U1890" s="83">
        <v>42397.748506944445</v>
      </c>
      <c r="V1890" s="84" t="s">
        <v>6943</v>
      </c>
      <c r="W1890" s="81"/>
      <c r="X1890" s="81"/>
      <c r="Y1890" s="87" t="s">
        <v>9339</v>
      </c>
      <c r="Z1890" s="81"/>
    </row>
    <row r="1891" spans="1:26" x14ac:dyDescent="0.25">
      <c r="A1891" s="66" t="s">
        <v>1622</v>
      </c>
      <c r="B1891" s="66" t="s">
        <v>2335</v>
      </c>
      <c r="C1891" s="67"/>
      <c r="D1891" s="68"/>
      <c r="E1891" s="69"/>
      <c r="F1891" s="70"/>
      <c r="G1891" s="67"/>
      <c r="H1891" s="71"/>
      <c r="I1891" s="72"/>
      <c r="J1891" s="72"/>
      <c r="K1891" s="36"/>
      <c r="L1891" s="79"/>
      <c r="M1891" s="79"/>
      <c r="N1891" s="74"/>
      <c r="O1891" s="81" t="s">
        <v>2406</v>
      </c>
      <c r="P1891" s="83">
        <v>42397.748576388891</v>
      </c>
      <c r="Q1891" s="81" t="s">
        <v>3660</v>
      </c>
      <c r="R1891" s="84" t="s">
        <v>4671</v>
      </c>
      <c r="S1891" s="81" t="s">
        <v>4830</v>
      </c>
      <c r="T1891" s="81"/>
      <c r="U1891" s="83">
        <v>42397.748576388891</v>
      </c>
      <c r="V1891" s="84" t="s">
        <v>6944</v>
      </c>
      <c r="W1891" s="81"/>
      <c r="X1891" s="81"/>
      <c r="Y1891" s="87" t="s">
        <v>9340</v>
      </c>
      <c r="Z1891" s="81"/>
    </row>
    <row r="1892" spans="1:26" x14ac:dyDescent="0.25">
      <c r="A1892" s="66" t="s">
        <v>1622</v>
      </c>
      <c r="B1892" s="66" t="s">
        <v>2091</v>
      </c>
      <c r="C1892" s="67"/>
      <c r="D1892" s="68"/>
      <c r="E1892" s="69"/>
      <c r="F1892" s="70"/>
      <c r="G1892" s="67"/>
      <c r="H1892" s="71"/>
      <c r="I1892" s="72"/>
      <c r="J1892" s="72"/>
      <c r="K1892" s="36"/>
      <c r="L1892" s="79"/>
      <c r="M1892" s="79"/>
      <c r="N1892" s="74"/>
      <c r="O1892" s="81" t="s">
        <v>2406</v>
      </c>
      <c r="P1892" s="83">
        <v>42397.748576388891</v>
      </c>
      <c r="Q1892" s="81" t="s">
        <v>3660</v>
      </c>
      <c r="R1892" s="84" t="s">
        <v>4671</v>
      </c>
      <c r="S1892" s="81" t="s">
        <v>4830</v>
      </c>
      <c r="T1892" s="81"/>
      <c r="U1892" s="83">
        <v>42397.748576388891</v>
      </c>
      <c r="V1892" s="84" t="s">
        <v>6944</v>
      </c>
      <c r="W1892" s="81"/>
      <c r="X1892" s="81"/>
      <c r="Y1892" s="87" t="s">
        <v>9340</v>
      </c>
      <c r="Z1892" s="81"/>
    </row>
    <row r="1893" spans="1:26" x14ac:dyDescent="0.25">
      <c r="A1893" s="66" t="s">
        <v>1623</v>
      </c>
      <c r="B1893" s="66" t="s">
        <v>1623</v>
      </c>
      <c r="C1893" s="67"/>
      <c r="D1893" s="68"/>
      <c r="E1893" s="69"/>
      <c r="F1893" s="70"/>
      <c r="G1893" s="67"/>
      <c r="H1893" s="71"/>
      <c r="I1893" s="72"/>
      <c r="J1893" s="72"/>
      <c r="K1893" s="36"/>
      <c r="L1893" s="79"/>
      <c r="M1893" s="79"/>
      <c r="N1893" s="74"/>
      <c r="O1893" s="81" t="s">
        <v>179</v>
      </c>
      <c r="P1893" s="83">
        <v>42397.748576388891</v>
      </c>
      <c r="Q1893" s="81" t="s">
        <v>3661</v>
      </c>
      <c r="R1893" s="84" t="s">
        <v>4545</v>
      </c>
      <c r="S1893" s="81" t="s">
        <v>4963</v>
      </c>
      <c r="T1893" s="81"/>
      <c r="U1893" s="83">
        <v>42397.748576388891</v>
      </c>
      <c r="V1893" s="84" t="s">
        <v>6945</v>
      </c>
      <c r="W1893" s="81"/>
      <c r="X1893" s="81"/>
      <c r="Y1893" s="87" t="s">
        <v>9341</v>
      </c>
      <c r="Z1893" s="81"/>
    </row>
    <row r="1894" spans="1:26" x14ac:dyDescent="0.25">
      <c r="A1894" s="66" t="s">
        <v>1624</v>
      </c>
      <c r="B1894" s="66" t="s">
        <v>2020</v>
      </c>
      <c r="C1894" s="67"/>
      <c r="D1894" s="68"/>
      <c r="E1894" s="69"/>
      <c r="F1894" s="70"/>
      <c r="G1894" s="67"/>
      <c r="H1894" s="71"/>
      <c r="I1894" s="72"/>
      <c r="J1894" s="72"/>
      <c r="K1894" s="36"/>
      <c r="L1894" s="79"/>
      <c r="M1894" s="79"/>
      <c r="N1894" s="74"/>
      <c r="O1894" s="81" t="s">
        <v>2406</v>
      </c>
      <c r="P1894" s="83">
        <v>42397.748657407406</v>
      </c>
      <c r="Q1894" s="81" t="s">
        <v>3662</v>
      </c>
      <c r="R1894" s="81"/>
      <c r="S1894" s="81"/>
      <c r="T1894" s="81"/>
      <c r="U1894" s="83">
        <v>42397.748657407406</v>
      </c>
      <c r="V1894" s="84" t="s">
        <v>6946</v>
      </c>
      <c r="W1894" s="81"/>
      <c r="X1894" s="81"/>
      <c r="Y1894" s="87" t="s">
        <v>9342</v>
      </c>
      <c r="Z1894" s="81"/>
    </row>
    <row r="1895" spans="1:26" x14ac:dyDescent="0.25">
      <c r="A1895" s="66" t="s">
        <v>1625</v>
      </c>
      <c r="B1895" s="66" t="s">
        <v>2020</v>
      </c>
      <c r="C1895" s="67"/>
      <c r="D1895" s="68"/>
      <c r="E1895" s="69"/>
      <c r="F1895" s="70"/>
      <c r="G1895" s="67"/>
      <c r="H1895" s="71"/>
      <c r="I1895" s="72"/>
      <c r="J1895" s="72"/>
      <c r="K1895" s="36"/>
      <c r="L1895" s="79"/>
      <c r="M1895" s="79"/>
      <c r="N1895" s="74"/>
      <c r="O1895" s="81" t="s">
        <v>2406</v>
      </c>
      <c r="P1895" s="83">
        <v>42397.748657407406</v>
      </c>
      <c r="Q1895" s="81" t="s">
        <v>3662</v>
      </c>
      <c r="R1895" s="81"/>
      <c r="S1895" s="81"/>
      <c r="T1895" s="81"/>
      <c r="U1895" s="83">
        <v>42397.748657407406</v>
      </c>
      <c r="V1895" s="84" t="s">
        <v>6947</v>
      </c>
      <c r="W1895" s="81"/>
      <c r="X1895" s="81"/>
      <c r="Y1895" s="87" t="s">
        <v>9343</v>
      </c>
      <c r="Z1895" s="81"/>
    </row>
    <row r="1896" spans="1:26" x14ac:dyDescent="0.25">
      <c r="A1896" s="66" t="s">
        <v>1626</v>
      </c>
      <c r="B1896" s="66" t="s">
        <v>1626</v>
      </c>
      <c r="C1896" s="67"/>
      <c r="D1896" s="68"/>
      <c r="E1896" s="69"/>
      <c r="F1896" s="70"/>
      <c r="G1896" s="67"/>
      <c r="H1896" s="71"/>
      <c r="I1896" s="72"/>
      <c r="J1896" s="72"/>
      <c r="K1896" s="36"/>
      <c r="L1896" s="79"/>
      <c r="M1896" s="79"/>
      <c r="N1896" s="74"/>
      <c r="O1896" s="81" t="s">
        <v>179</v>
      </c>
      <c r="P1896" s="83">
        <v>42397.748773148145</v>
      </c>
      <c r="Q1896" s="81" t="s">
        <v>3663</v>
      </c>
      <c r="R1896" s="84" t="s">
        <v>4672</v>
      </c>
      <c r="S1896" s="81" t="s">
        <v>4999</v>
      </c>
      <c r="T1896" s="81"/>
      <c r="U1896" s="83">
        <v>42397.748773148145</v>
      </c>
      <c r="V1896" s="84" t="s">
        <v>6948</v>
      </c>
      <c r="W1896" s="81"/>
      <c r="X1896" s="81"/>
      <c r="Y1896" s="87" t="s">
        <v>9344</v>
      </c>
      <c r="Z1896" s="81"/>
    </row>
    <row r="1897" spans="1:26" x14ac:dyDescent="0.25">
      <c r="A1897" s="66" t="s">
        <v>1627</v>
      </c>
      <c r="B1897" s="66" t="s">
        <v>2067</v>
      </c>
      <c r="C1897" s="67"/>
      <c r="D1897" s="68"/>
      <c r="E1897" s="69"/>
      <c r="F1897" s="70"/>
      <c r="G1897" s="67"/>
      <c r="H1897" s="71"/>
      <c r="I1897" s="72"/>
      <c r="J1897" s="72"/>
      <c r="K1897" s="36"/>
      <c r="L1897" s="79"/>
      <c r="M1897" s="79"/>
      <c r="N1897" s="74"/>
      <c r="O1897" s="81" t="s">
        <v>2406</v>
      </c>
      <c r="P1897" s="83">
        <v>42397.74894675926</v>
      </c>
      <c r="Q1897" s="81" t="s">
        <v>3652</v>
      </c>
      <c r="R1897" s="81"/>
      <c r="S1897" s="81"/>
      <c r="T1897" s="81"/>
      <c r="U1897" s="83">
        <v>42397.74894675926</v>
      </c>
      <c r="V1897" s="84" t="s">
        <v>6949</v>
      </c>
      <c r="W1897" s="81"/>
      <c r="X1897" s="81"/>
      <c r="Y1897" s="87" t="s">
        <v>9345</v>
      </c>
      <c r="Z1897" s="81"/>
    </row>
    <row r="1898" spans="1:26" x14ac:dyDescent="0.25">
      <c r="A1898" s="66" t="s">
        <v>1304</v>
      </c>
      <c r="B1898" s="66" t="s">
        <v>2018</v>
      </c>
      <c r="C1898" s="67"/>
      <c r="D1898" s="68"/>
      <c r="E1898" s="69"/>
      <c r="F1898" s="70"/>
      <c r="G1898" s="67"/>
      <c r="H1898" s="71"/>
      <c r="I1898" s="72"/>
      <c r="J1898" s="72"/>
      <c r="K1898" s="36"/>
      <c r="L1898" s="79"/>
      <c r="M1898" s="79"/>
      <c r="N1898" s="74"/>
      <c r="O1898" s="81" t="s">
        <v>2406</v>
      </c>
      <c r="P1898" s="83">
        <v>42397.543854166666</v>
      </c>
      <c r="Q1898" s="81" t="s">
        <v>3664</v>
      </c>
      <c r="R1898" s="84" t="s">
        <v>4673</v>
      </c>
      <c r="S1898" s="81" t="s">
        <v>4897</v>
      </c>
      <c r="T1898" s="81" t="s">
        <v>5166</v>
      </c>
      <c r="U1898" s="83">
        <v>42397.543854166666</v>
      </c>
      <c r="V1898" s="84" t="s">
        <v>6950</v>
      </c>
      <c r="W1898" s="81"/>
      <c r="X1898" s="81"/>
      <c r="Y1898" s="87" t="s">
        <v>9346</v>
      </c>
      <c r="Z1898" s="81"/>
    </row>
    <row r="1899" spans="1:26" x14ac:dyDescent="0.25">
      <c r="A1899" s="66" t="s">
        <v>1304</v>
      </c>
      <c r="B1899" s="66" t="s">
        <v>2336</v>
      </c>
      <c r="C1899" s="67"/>
      <c r="D1899" s="68"/>
      <c r="E1899" s="69"/>
      <c r="F1899" s="70"/>
      <c r="G1899" s="67"/>
      <c r="H1899" s="71"/>
      <c r="I1899" s="72"/>
      <c r="J1899" s="72"/>
      <c r="K1899" s="36"/>
      <c r="L1899" s="79"/>
      <c r="M1899" s="79"/>
      <c r="N1899" s="74"/>
      <c r="O1899" s="81" t="s">
        <v>2406</v>
      </c>
      <c r="P1899" s="83">
        <v>42397.673275462963</v>
      </c>
      <c r="Q1899" s="81" t="s">
        <v>3665</v>
      </c>
      <c r="R1899" s="84" t="s">
        <v>4309</v>
      </c>
      <c r="S1899" s="81" t="s">
        <v>4830</v>
      </c>
      <c r="T1899" s="81"/>
      <c r="U1899" s="83">
        <v>42397.673275462963</v>
      </c>
      <c r="V1899" s="84" t="s">
        <v>6951</v>
      </c>
      <c r="W1899" s="81"/>
      <c r="X1899" s="81"/>
      <c r="Y1899" s="87" t="s">
        <v>9347</v>
      </c>
      <c r="Z1899" s="81"/>
    </row>
    <row r="1900" spans="1:26" x14ac:dyDescent="0.25">
      <c r="A1900" s="66" t="s">
        <v>1304</v>
      </c>
      <c r="B1900" s="66" t="s">
        <v>1682</v>
      </c>
      <c r="C1900" s="67"/>
      <c r="D1900" s="68"/>
      <c r="E1900" s="69"/>
      <c r="F1900" s="70"/>
      <c r="G1900" s="67"/>
      <c r="H1900" s="71"/>
      <c r="I1900" s="72"/>
      <c r="J1900" s="72"/>
      <c r="K1900" s="36"/>
      <c r="L1900" s="79"/>
      <c r="M1900" s="79"/>
      <c r="N1900" s="74"/>
      <c r="O1900" s="81" t="s">
        <v>2406</v>
      </c>
      <c r="P1900" s="83">
        <v>42397.673275462963</v>
      </c>
      <c r="Q1900" s="81" t="s">
        <v>3665</v>
      </c>
      <c r="R1900" s="84" t="s">
        <v>4309</v>
      </c>
      <c r="S1900" s="81" t="s">
        <v>4830</v>
      </c>
      <c r="T1900" s="81"/>
      <c r="U1900" s="83">
        <v>42397.673275462963</v>
      </c>
      <c r="V1900" s="84" t="s">
        <v>6951</v>
      </c>
      <c r="W1900" s="81"/>
      <c r="X1900" s="81"/>
      <c r="Y1900" s="87" t="s">
        <v>9347</v>
      </c>
      <c r="Z1900" s="81"/>
    </row>
    <row r="1901" spans="1:26" x14ac:dyDescent="0.25">
      <c r="A1901" s="66" t="s">
        <v>1304</v>
      </c>
      <c r="B1901" s="66" t="s">
        <v>1683</v>
      </c>
      <c r="C1901" s="67"/>
      <c r="D1901" s="68"/>
      <c r="E1901" s="69"/>
      <c r="F1901" s="70"/>
      <c r="G1901" s="67"/>
      <c r="H1901" s="71"/>
      <c r="I1901" s="72"/>
      <c r="J1901" s="72"/>
      <c r="K1901" s="36"/>
      <c r="L1901" s="79"/>
      <c r="M1901" s="79"/>
      <c r="N1901" s="74"/>
      <c r="O1901" s="81" t="s">
        <v>2406</v>
      </c>
      <c r="P1901" s="83">
        <v>42397.673275462963</v>
      </c>
      <c r="Q1901" s="81" t="s">
        <v>3665</v>
      </c>
      <c r="R1901" s="84" t="s">
        <v>4309</v>
      </c>
      <c r="S1901" s="81" t="s">
        <v>4830</v>
      </c>
      <c r="T1901" s="81"/>
      <c r="U1901" s="83">
        <v>42397.673275462963</v>
      </c>
      <c r="V1901" s="84" t="s">
        <v>6951</v>
      </c>
      <c r="W1901" s="81"/>
      <c r="X1901" s="81"/>
      <c r="Y1901" s="87" t="s">
        <v>9347</v>
      </c>
      <c r="Z1901" s="81"/>
    </row>
    <row r="1902" spans="1:26" x14ac:dyDescent="0.25">
      <c r="A1902" s="66" t="s">
        <v>1304</v>
      </c>
      <c r="B1902" s="66" t="s">
        <v>1304</v>
      </c>
      <c r="C1902" s="67"/>
      <c r="D1902" s="68"/>
      <c r="E1902" s="69"/>
      <c r="F1902" s="70"/>
      <c r="G1902" s="67"/>
      <c r="H1902" s="71"/>
      <c r="I1902" s="72"/>
      <c r="J1902" s="72"/>
      <c r="K1902" s="36"/>
      <c r="L1902" s="79"/>
      <c r="M1902" s="79"/>
      <c r="N1902" s="74"/>
      <c r="O1902" s="81" t="s">
        <v>179</v>
      </c>
      <c r="P1902" s="83">
        <v>42397.674039351848</v>
      </c>
      <c r="Q1902" s="81" t="s">
        <v>3666</v>
      </c>
      <c r="R1902" s="81"/>
      <c r="S1902" s="81"/>
      <c r="T1902" s="81" t="s">
        <v>5058</v>
      </c>
      <c r="U1902" s="83">
        <v>42397.674039351848</v>
      </c>
      <c r="V1902" s="84" t="s">
        <v>6952</v>
      </c>
      <c r="W1902" s="81"/>
      <c r="X1902" s="81"/>
      <c r="Y1902" s="87" t="s">
        <v>9348</v>
      </c>
      <c r="Z1902" s="81"/>
    </row>
    <row r="1903" spans="1:26" x14ac:dyDescent="0.25">
      <c r="A1903" s="66" t="s">
        <v>1304</v>
      </c>
      <c r="B1903" s="66" t="s">
        <v>2207</v>
      </c>
      <c r="C1903" s="67"/>
      <c r="D1903" s="68"/>
      <c r="E1903" s="69"/>
      <c r="F1903" s="70"/>
      <c r="G1903" s="67"/>
      <c r="H1903" s="71"/>
      <c r="I1903" s="72"/>
      <c r="J1903" s="72"/>
      <c r="K1903" s="36"/>
      <c r="L1903" s="79"/>
      <c r="M1903" s="79"/>
      <c r="N1903" s="74"/>
      <c r="O1903" s="81" t="s">
        <v>2406</v>
      </c>
      <c r="P1903" s="83">
        <v>42397.687731481485</v>
      </c>
      <c r="Q1903" s="81" t="s">
        <v>3152</v>
      </c>
      <c r="R1903" s="84" t="s">
        <v>4404</v>
      </c>
      <c r="S1903" s="81" t="s">
        <v>4850</v>
      </c>
      <c r="T1903" s="81" t="s">
        <v>5106</v>
      </c>
      <c r="U1903" s="83">
        <v>42397.687731481485</v>
      </c>
      <c r="V1903" s="84" t="s">
        <v>6512</v>
      </c>
      <c r="W1903" s="81"/>
      <c r="X1903" s="81"/>
      <c r="Y1903" s="87" t="s">
        <v>8908</v>
      </c>
      <c r="Z1903" s="81"/>
    </row>
    <row r="1904" spans="1:26" x14ac:dyDescent="0.25">
      <c r="A1904" s="66" t="s">
        <v>1628</v>
      </c>
      <c r="B1904" s="66" t="s">
        <v>1304</v>
      </c>
      <c r="C1904" s="67"/>
      <c r="D1904" s="68"/>
      <c r="E1904" s="69"/>
      <c r="F1904" s="70"/>
      <c r="G1904" s="67"/>
      <c r="H1904" s="71"/>
      <c r="I1904" s="72"/>
      <c r="J1904" s="72"/>
      <c r="K1904" s="36"/>
      <c r="L1904" s="79"/>
      <c r="M1904" s="79"/>
      <c r="N1904" s="74"/>
      <c r="O1904" s="81" t="s">
        <v>2406</v>
      </c>
      <c r="P1904" s="83">
        <v>42397.703182870369</v>
      </c>
      <c r="Q1904" s="81" t="s">
        <v>3373</v>
      </c>
      <c r="R1904" s="81"/>
      <c r="S1904" s="81"/>
      <c r="T1904" s="81" t="s">
        <v>5058</v>
      </c>
      <c r="U1904" s="83">
        <v>42397.703182870369</v>
      </c>
      <c r="V1904" s="84" t="s">
        <v>6953</v>
      </c>
      <c r="W1904" s="81"/>
      <c r="X1904" s="81"/>
      <c r="Y1904" s="87" t="s">
        <v>9349</v>
      </c>
      <c r="Z1904" s="81"/>
    </row>
    <row r="1905" spans="1:26" x14ac:dyDescent="0.25">
      <c r="A1905" s="66" t="s">
        <v>1629</v>
      </c>
      <c r="B1905" s="66" t="s">
        <v>1629</v>
      </c>
      <c r="C1905" s="67"/>
      <c r="D1905" s="68"/>
      <c r="E1905" s="69"/>
      <c r="F1905" s="70"/>
      <c r="G1905" s="67"/>
      <c r="H1905" s="71"/>
      <c r="I1905" s="72"/>
      <c r="J1905" s="72"/>
      <c r="K1905" s="36"/>
      <c r="L1905" s="79"/>
      <c r="M1905" s="79"/>
      <c r="N1905" s="74"/>
      <c r="O1905" s="81" t="s">
        <v>179</v>
      </c>
      <c r="P1905" s="83">
        <v>42397.720289351855</v>
      </c>
      <c r="Q1905" s="81" t="s">
        <v>3667</v>
      </c>
      <c r="R1905" s="84" t="s">
        <v>4463</v>
      </c>
      <c r="S1905" s="81" t="s">
        <v>4822</v>
      </c>
      <c r="T1905" s="81" t="s">
        <v>5059</v>
      </c>
      <c r="U1905" s="83">
        <v>42397.720289351855</v>
      </c>
      <c r="V1905" s="84" t="s">
        <v>6954</v>
      </c>
      <c r="W1905" s="81"/>
      <c r="X1905" s="81"/>
      <c r="Y1905" s="87" t="s">
        <v>9350</v>
      </c>
      <c r="Z1905" s="81"/>
    </row>
    <row r="1906" spans="1:26" x14ac:dyDescent="0.25">
      <c r="A1906" s="66" t="s">
        <v>1629</v>
      </c>
      <c r="B1906" s="66" t="s">
        <v>1629</v>
      </c>
      <c r="C1906" s="67"/>
      <c r="D1906" s="68"/>
      <c r="E1906" s="69"/>
      <c r="F1906" s="70"/>
      <c r="G1906" s="67"/>
      <c r="H1906" s="71"/>
      <c r="I1906" s="72"/>
      <c r="J1906" s="72"/>
      <c r="K1906" s="36"/>
      <c r="L1906" s="79"/>
      <c r="M1906" s="79"/>
      <c r="N1906" s="74"/>
      <c r="O1906" s="81" t="s">
        <v>179</v>
      </c>
      <c r="P1906" s="83">
        <v>42397.746238425927</v>
      </c>
      <c r="Q1906" s="81" t="s">
        <v>3668</v>
      </c>
      <c r="R1906" s="84" t="s">
        <v>4674</v>
      </c>
      <c r="S1906" s="81" t="s">
        <v>4814</v>
      </c>
      <c r="T1906" s="81" t="s">
        <v>5037</v>
      </c>
      <c r="U1906" s="83">
        <v>42397.746238425927</v>
      </c>
      <c r="V1906" s="84" t="s">
        <v>6955</v>
      </c>
      <c r="W1906" s="81"/>
      <c r="X1906" s="81"/>
      <c r="Y1906" s="87" t="s">
        <v>9351</v>
      </c>
      <c r="Z1906" s="81"/>
    </row>
    <row r="1907" spans="1:26" x14ac:dyDescent="0.25">
      <c r="A1907" s="66" t="s">
        <v>1628</v>
      </c>
      <c r="B1907" s="66" t="s">
        <v>1629</v>
      </c>
      <c r="C1907" s="67"/>
      <c r="D1907" s="68"/>
      <c r="E1907" s="69"/>
      <c r="F1907" s="70"/>
      <c r="G1907" s="67"/>
      <c r="H1907" s="71"/>
      <c r="I1907" s="72"/>
      <c r="J1907" s="72"/>
      <c r="K1907" s="36"/>
      <c r="L1907" s="79"/>
      <c r="M1907" s="79"/>
      <c r="N1907" s="74"/>
      <c r="O1907" s="81" t="s">
        <v>2406</v>
      </c>
      <c r="P1907" s="83">
        <v>42397.749178240738</v>
      </c>
      <c r="Q1907" s="81" t="s">
        <v>3523</v>
      </c>
      <c r="R1907" s="84" t="s">
        <v>4463</v>
      </c>
      <c r="S1907" s="81" t="s">
        <v>4822</v>
      </c>
      <c r="T1907" s="81" t="s">
        <v>5059</v>
      </c>
      <c r="U1907" s="83">
        <v>42397.749178240738</v>
      </c>
      <c r="V1907" s="84" t="s">
        <v>6956</v>
      </c>
      <c r="W1907" s="81"/>
      <c r="X1907" s="81"/>
      <c r="Y1907" s="87" t="s">
        <v>9352</v>
      </c>
      <c r="Z1907" s="81"/>
    </row>
    <row r="1908" spans="1:26" x14ac:dyDescent="0.25">
      <c r="A1908" s="66" t="s">
        <v>1630</v>
      </c>
      <c r="B1908" s="66" t="s">
        <v>2091</v>
      </c>
      <c r="C1908" s="67"/>
      <c r="D1908" s="68"/>
      <c r="E1908" s="69"/>
      <c r="F1908" s="70"/>
      <c r="G1908" s="67"/>
      <c r="H1908" s="71"/>
      <c r="I1908" s="72"/>
      <c r="J1908" s="72"/>
      <c r="K1908" s="36"/>
      <c r="L1908" s="79"/>
      <c r="M1908" s="79"/>
      <c r="N1908" s="74"/>
      <c r="O1908" s="81" t="s">
        <v>2406</v>
      </c>
      <c r="P1908" s="83">
        <v>42397.749537037038</v>
      </c>
      <c r="Q1908" s="81" t="s">
        <v>3669</v>
      </c>
      <c r="R1908" s="84" t="s">
        <v>4675</v>
      </c>
      <c r="S1908" s="81" t="s">
        <v>4830</v>
      </c>
      <c r="T1908" s="81"/>
      <c r="U1908" s="83">
        <v>42397.749537037038</v>
      </c>
      <c r="V1908" s="84" t="s">
        <v>6957</v>
      </c>
      <c r="W1908" s="81"/>
      <c r="X1908" s="81"/>
      <c r="Y1908" s="87" t="s">
        <v>9353</v>
      </c>
      <c r="Z1908" s="81"/>
    </row>
    <row r="1909" spans="1:26" x14ac:dyDescent="0.25">
      <c r="A1909" s="66" t="s">
        <v>1631</v>
      </c>
      <c r="B1909" s="66" t="s">
        <v>1631</v>
      </c>
      <c r="C1909" s="67"/>
      <c r="D1909" s="68"/>
      <c r="E1909" s="69"/>
      <c r="F1909" s="70"/>
      <c r="G1909" s="67"/>
      <c r="H1909" s="71"/>
      <c r="I1909" s="72"/>
      <c r="J1909" s="72"/>
      <c r="K1909" s="36"/>
      <c r="L1909" s="79"/>
      <c r="M1909" s="79"/>
      <c r="N1909" s="74"/>
      <c r="O1909" s="81" t="s">
        <v>179</v>
      </c>
      <c r="P1909" s="83">
        <v>42397.69127314815</v>
      </c>
      <c r="Q1909" s="81" t="s">
        <v>3670</v>
      </c>
      <c r="R1909" s="84" t="s">
        <v>4676</v>
      </c>
      <c r="S1909" s="81" t="s">
        <v>5000</v>
      </c>
      <c r="T1909" s="81"/>
      <c r="U1909" s="83">
        <v>42397.69127314815</v>
      </c>
      <c r="V1909" s="84" t="s">
        <v>6958</v>
      </c>
      <c r="W1909" s="81"/>
      <c r="X1909" s="81"/>
      <c r="Y1909" s="87" t="s">
        <v>9354</v>
      </c>
      <c r="Z1909" s="81"/>
    </row>
    <row r="1910" spans="1:26" x14ac:dyDescent="0.25">
      <c r="A1910" s="66" t="s">
        <v>1631</v>
      </c>
      <c r="B1910" s="66" t="s">
        <v>1631</v>
      </c>
      <c r="C1910" s="67"/>
      <c r="D1910" s="68"/>
      <c r="E1910" s="69"/>
      <c r="F1910" s="70"/>
      <c r="G1910" s="67"/>
      <c r="H1910" s="71"/>
      <c r="I1910" s="72"/>
      <c r="J1910" s="72"/>
      <c r="K1910" s="36"/>
      <c r="L1910" s="79"/>
      <c r="M1910" s="79"/>
      <c r="N1910" s="74"/>
      <c r="O1910" s="81" t="s">
        <v>179</v>
      </c>
      <c r="P1910" s="83">
        <v>42397.749814814815</v>
      </c>
      <c r="Q1910" s="81" t="s">
        <v>3671</v>
      </c>
      <c r="R1910" s="84" t="s">
        <v>4676</v>
      </c>
      <c r="S1910" s="81" t="s">
        <v>5000</v>
      </c>
      <c r="T1910" s="81"/>
      <c r="U1910" s="83">
        <v>42397.749814814815</v>
      </c>
      <c r="V1910" s="84" t="s">
        <v>6959</v>
      </c>
      <c r="W1910" s="81"/>
      <c r="X1910" s="81"/>
      <c r="Y1910" s="87" t="s">
        <v>9355</v>
      </c>
      <c r="Z1910" s="81"/>
    </row>
    <row r="1911" spans="1:26" x14ac:dyDescent="0.25">
      <c r="A1911" s="66" t="s">
        <v>1632</v>
      </c>
      <c r="B1911" s="66" t="s">
        <v>2078</v>
      </c>
      <c r="C1911" s="67"/>
      <c r="D1911" s="68"/>
      <c r="E1911" s="69"/>
      <c r="F1911" s="70"/>
      <c r="G1911" s="67"/>
      <c r="H1911" s="71"/>
      <c r="I1911" s="72"/>
      <c r="J1911" s="72"/>
      <c r="K1911" s="36"/>
      <c r="L1911" s="79"/>
      <c r="M1911" s="79"/>
      <c r="N1911" s="74"/>
      <c r="O1911" s="81" t="s">
        <v>2406</v>
      </c>
      <c r="P1911" s="83">
        <v>42397.749872685185</v>
      </c>
      <c r="Q1911" s="81" t="s">
        <v>2988</v>
      </c>
      <c r="R1911" s="84" t="s">
        <v>4418</v>
      </c>
      <c r="S1911" s="81" t="s">
        <v>4830</v>
      </c>
      <c r="T1911" s="81" t="s">
        <v>5089</v>
      </c>
      <c r="U1911" s="83">
        <v>42397.749872685185</v>
      </c>
      <c r="V1911" s="84" t="s">
        <v>6960</v>
      </c>
      <c r="W1911" s="81"/>
      <c r="X1911" s="81"/>
      <c r="Y1911" s="87" t="s">
        <v>9356</v>
      </c>
      <c r="Z1911" s="81"/>
    </row>
    <row r="1912" spans="1:26" x14ac:dyDescent="0.25">
      <c r="A1912" s="66" t="s">
        <v>1633</v>
      </c>
      <c r="B1912" s="66" t="s">
        <v>1789</v>
      </c>
      <c r="C1912" s="67"/>
      <c r="D1912" s="68"/>
      <c r="E1912" s="69"/>
      <c r="F1912" s="70"/>
      <c r="G1912" s="67"/>
      <c r="H1912" s="71"/>
      <c r="I1912" s="72"/>
      <c r="J1912" s="72"/>
      <c r="K1912" s="36"/>
      <c r="L1912" s="79"/>
      <c r="M1912" s="79"/>
      <c r="N1912" s="74"/>
      <c r="O1912" s="81" t="s">
        <v>2406</v>
      </c>
      <c r="P1912" s="83">
        <v>42397.750023148146</v>
      </c>
      <c r="Q1912" s="81" t="s">
        <v>3066</v>
      </c>
      <c r="R1912" s="81"/>
      <c r="S1912" s="81"/>
      <c r="T1912" s="81"/>
      <c r="U1912" s="83">
        <v>42397.750023148146</v>
      </c>
      <c r="V1912" s="84" t="s">
        <v>6961</v>
      </c>
      <c r="W1912" s="81"/>
      <c r="X1912" s="81"/>
      <c r="Y1912" s="87" t="s">
        <v>9357</v>
      </c>
      <c r="Z1912" s="81"/>
    </row>
    <row r="1913" spans="1:26" x14ac:dyDescent="0.25">
      <c r="A1913" s="66" t="s">
        <v>1634</v>
      </c>
      <c r="B1913" s="66" t="s">
        <v>1634</v>
      </c>
      <c r="C1913" s="67"/>
      <c r="D1913" s="68"/>
      <c r="E1913" s="69"/>
      <c r="F1913" s="70"/>
      <c r="G1913" s="67"/>
      <c r="H1913" s="71"/>
      <c r="I1913" s="72"/>
      <c r="J1913" s="72"/>
      <c r="K1913" s="36"/>
      <c r="L1913" s="79"/>
      <c r="M1913" s="79"/>
      <c r="N1913" s="74"/>
      <c r="O1913" s="81" t="s">
        <v>179</v>
      </c>
      <c r="P1913" s="83">
        <v>42397.750104166669</v>
      </c>
      <c r="Q1913" s="81" t="s">
        <v>3672</v>
      </c>
      <c r="R1913" s="84" t="s">
        <v>4422</v>
      </c>
      <c r="S1913" s="81" t="s">
        <v>4886</v>
      </c>
      <c r="T1913" s="81"/>
      <c r="U1913" s="83">
        <v>42397.750104166669</v>
      </c>
      <c r="V1913" s="84" t="s">
        <v>6962</v>
      </c>
      <c r="W1913" s="81"/>
      <c r="X1913" s="81"/>
      <c r="Y1913" s="87" t="s">
        <v>9358</v>
      </c>
      <c r="Z1913" s="81"/>
    </row>
    <row r="1914" spans="1:26" x14ac:dyDescent="0.25">
      <c r="A1914" s="66" t="s">
        <v>1635</v>
      </c>
      <c r="B1914" s="66" t="s">
        <v>2276</v>
      </c>
      <c r="C1914" s="67"/>
      <c r="D1914" s="68"/>
      <c r="E1914" s="69"/>
      <c r="F1914" s="70"/>
      <c r="G1914" s="67"/>
      <c r="H1914" s="71"/>
      <c r="I1914" s="72"/>
      <c r="J1914" s="72"/>
      <c r="K1914" s="36"/>
      <c r="L1914" s="79"/>
      <c r="M1914" s="79"/>
      <c r="N1914" s="74"/>
      <c r="O1914" s="81" t="s">
        <v>2406</v>
      </c>
      <c r="P1914" s="83">
        <v>42397.684444444443</v>
      </c>
      <c r="Q1914" s="81" t="s">
        <v>3673</v>
      </c>
      <c r="R1914" s="81"/>
      <c r="S1914" s="81"/>
      <c r="T1914" s="81"/>
      <c r="U1914" s="83">
        <v>42397.684444444443</v>
      </c>
      <c r="V1914" s="84" t="s">
        <v>6963</v>
      </c>
      <c r="W1914" s="81"/>
      <c r="X1914" s="81"/>
      <c r="Y1914" s="87" t="s">
        <v>9359</v>
      </c>
      <c r="Z1914" s="81"/>
    </row>
    <row r="1915" spans="1:26" x14ac:dyDescent="0.25">
      <c r="A1915" s="66" t="s">
        <v>1635</v>
      </c>
      <c r="B1915" s="66" t="s">
        <v>2337</v>
      </c>
      <c r="C1915" s="67"/>
      <c r="D1915" s="68"/>
      <c r="E1915" s="69"/>
      <c r="F1915" s="70"/>
      <c r="G1915" s="67"/>
      <c r="H1915" s="71"/>
      <c r="I1915" s="72"/>
      <c r="J1915" s="72"/>
      <c r="K1915" s="36"/>
      <c r="L1915" s="79"/>
      <c r="M1915" s="79"/>
      <c r="N1915" s="74"/>
      <c r="O1915" s="81" t="s">
        <v>2407</v>
      </c>
      <c r="P1915" s="83">
        <v>42397.704814814817</v>
      </c>
      <c r="Q1915" s="81" t="s">
        <v>3674</v>
      </c>
      <c r="R1915" s="81"/>
      <c r="S1915" s="81"/>
      <c r="T1915" s="81" t="s">
        <v>5167</v>
      </c>
      <c r="U1915" s="83">
        <v>42397.704814814817</v>
      </c>
      <c r="V1915" s="84" t="s">
        <v>6964</v>
      </c>
      <c r="W1915" s="81"/>
      <c r="X1915" s="81"/>
      <c r="Y1915" s="87" t="s">
        <v>9360</v>
      </c>
      <c r="Z1915" s="87" t="s">
        <v>10061</v>
      </c>
    </row>
    <row r="1916" spans="1:26" x14ac:dyDescent="0.25">
      <c r="A1916" s="66" t="s">
        <v>1635</v>
      </c>
      <c r="B1916" s="66" t="s">
        <v>1635</v>
      </c>
      <c r="C1916" s="67"/>
      <c r="D1916" s="68"/>
      <c r="E1916" s="69"/>
      <c r="F1916" s="70"/>
      <c r="G1916" s="67"/>
      <c r="H1916" s="71"/>
      <c r="I1916" s="72"/>
      <c r="J1916" s="72"/>
      <c r="K1916" s="36"/>
      <c r="L1916" s="79"/>
      <c r="M1916" s="79"/>
      <c r="N1916" s="74"/>
      <c r="O1916" s="81" t="s">
        <v>179</v>
      </c>
      <c r="P1916" s="83">
        <v>42397.557870370372</v>
      </c>
      <c r="Q1916" s="81" t="s">
        <v>3675</v>
      </c>
      <c r="R1916" s="81"/>
      <c r="S1916" s="81"/>
      <c r="T1916" s="81"/>
      <c r="U1916" s="83">
        <v>42397.557870370372</v>
      </c>
      <c r="V1916" s="84" t="s">
        <v>6965</v>
      </c>
      <c r="W1916" s="81"/>
      <c r="X1916" s="81"/>
      <c r="Y1916" s="87" t="s">
        <v>9361</v>
      </c>
      <c r="Z1916" s="81"/>
    </row>
    <row r="1917" spans="1:26" x14ac:dyDescent="0.25">
      <c r="A1917" s="66" t="s">
        <v>1635</v>
      </c>
      <c r="B1917" s="66" t="s">
        <v>1635</v>
      </c>
      <c r="C1917" s="67"/>
      <c r="D1917" s="68"/>
      <c r="E1917" s="69"/>
      <c r="F1917" s="70"/>
      <c r="G1917" s="67"/>
      <c r="H1917" s="71"/>
      <c r="I1917" s="72"/>
      <c r="J1917" s="72"/>
      <c r="K1917" s="36"/>
      <c r="L1917" s="79"/>
      <c r="M1917" s="79"/>
      <c r="N1917" s="74"/>
      <c r="O1917" s="81" t="s">
        <v>179</v>
      </c>
      <c r="P1917" s="83">
        <v>42397.561180555553</v>
      </c>
      <c r="Q1917" s="81" t="s">
        <v>3676</v>
      </c>
      <c r="R1917" s="81"/>
      <c r="S1917" s="81"/>
      <c r="T1917" s="81" t="s">
        <v>5063</v>
      </c>
      <c r="U1917" s="83">
        <v>42397.561180555553</v>
      </c>
      <c r="V1917" s="84" t="s">
        <v>6966</v>
      </c>
      <c r="W1917" s="81"/>
      <c r="X1917" s="81"/>
      <c r="Y1917" s="87" t="s">
        <v>9362</v>
      </c>
      <c r="Z1917" s="81"/>
    </row>
    <row r="1918" spans="1:26" x14ac:dyDescent="0.25">
      <c r="A1918" s="66" t="s">
        <v>1635</v>
      </c>
      <c r="B1918" s="66" t="s">
        <v>2231</v>
      </c>
      <c r="C1918" s="67"/>
      <c r="D1918" s="68"/>
      <c r="E1918" s="69"/>
      <c r="F1918" s="70"/>
      <c r="G1918" s="67"/>
      <c r="H1918" s="71"/>
      <c r="I1918" s="72"/>
      <c r="J1918" s="72"/>
      <c r="K1918" s="36"/>
      <c r="L1918" s="79"/>
      <c r="M1918" s="79"/>
      <c r="N1918" s="74"/>
      <c r="O1918" s="81" t="s">
        <v>2406</v>
      </c>
      <c r="P1918" s="83">
        <v>42397.641319444447</v>
      </c>
      <c r="Q1918" s="81" t="s">
        <v>3677</v>
      </c>
      <c r="R1918" s="81"/>
      <c r="S1918" s="81"/>
      <c r="T1918" s="81"/>
      <c r="U1918" s="83">
        <v>42397.641319444447</v>
      </c>
      <c r="V1918" s="84" t="s">
        <v>6967</v>
      </c>
      <c r="W1918" s="81"/>
      <c r="X1918" s="81"/>
      <c r="Y1918" s="87" t="s">
        <v>9363</v>
      </c>
      <c r="Z1918" s="81"/>
    </row>
    <row r="1919" spans="1:26" x14ac:dyDescent="0.25">
      <c r="A1919" s="66" t="s">
        <v>1635</v>
      </c>
      <c r="B1919" s="66" t="s">
        <v>1635</v>
      </c>
      <c r="C1919" s="67"/>
      <c r="D1919" s="68"/>
      <c r="E1919" s="69"/>
      <c r="F1919" s="70"/>
      <c r="G1919" s="67"/>
      <c r="H1919" s="71"/>
      <c r="I1919" s="72"/>
      <c r="J1919" s="72"/>
      <c r="K1919" s="36"/>
      <c r="L1919" s="79"/>
      <c r="M1919" s="79"/>
      <c r="N1919" s="74"/>
      <c r="O1919" s="81" t="s">
        <v>179</v>
      </c>
      <c r="P1919" s="83">
        <v>42397.692210648151</v>
      </c>
      <c r="Q1919" s="81" t="s">
        <v>3678</v>
      </c>
      <c r="R1919" s="81"/>
      <c r="S1919" s="81"/>
      <c r="T1919" s="81"/>
      <c r="U1919" s="83">
        <v>42397.692210648151</v>
      </c>
      <c r="V1919" s="84" t="s">
        <v>6968</v>
      </c>
      <c r="W1919" s="81"/>
      <c r="X1919" s="81"/>
      <c r="Y1919" s="87" t="s">
        <v>9364</v>
      </c>
      <c r="Z1919" s="81"/>
    </row>
    <row r="1920" spans="1:26" x14ac:dyDescent="0.25">
      <c r="A1920" s="66" t="s">
        <v>1635</v>
      </c>
      <c r="B1920" s="66" t="s">
        <v>2231</v>
      </c>
      <c r="C1920" s="67"/>
      <c r="D1920" s="68"/>
      <c r="E1920" s="69"/>
      <c r="F1920" s="70"/>
      <c r="G1920" s="67"/>
      <c r="H1920" s="71"/>
      <c r="I1920" s="72"/>
      <c r="J1920" s="72"/>
      <c r="K1920" s="36"/>
      <c r="L1920" s="79"/>
      <c r="M1920" s="79"/>
      <c r="N1920" s="74"/>
      <c r="O1920" s="81" t="s">
        <v>2406</v>
      </c>
      <c r="P1920" s="83">
        <v>42397.704814814817</v>
      </c>
      <c r="Q1920" s="81" t="s">
        <v>3674</v>
      </c>
      <c r="R1920" s="81"/>
      <c r="S1920" s="81"/>
      <c r="T1920" s="81" t="s">
        <v>5167</v>
      </c>
      <c r="U1920" s="83">
        <v>42397.704814814817</v>
      </c>
      <c r="V1920" s="84" t="s">
        <v>6964</v>
      </c>
      <c r="W1920" s="81"/>
      <c r="X1920" s="81"/>
      <c r="Y1920" s="87" t="s">
        <v>9360</v>
      </c>
      <c r="Z1920" s="87" t="s">
        <v>10061</v>
      </c>
    </row>
    <row r="1921" spans="1:26" x14ac:dyDescent="0.25">
      <c r="A1921" s="66" t="s">
        <v>1635</v>
      </c>
      <c r="B1921" s="66" t="s">
        <v>1635</v>
      </c>
      <c r="C1921" s="67"/>
      <c r="D1921" s="68"/>
      <c r="E1921" s="69"/>
      <c r="F1921" s="70"/>
      <c r="G1921" s="67"/>
      <c r="H1921" s="71"/>
      <c r="I1921" s="72"/>
      <c r="J1921" s="72"/>
      <c r="K1921" s="36"/>
      <c r="L1921" s="79"/>
      <c r="M1921" s="79"/>
      <c r="N1921" s="74"/>
      <c r="O1921" s="81" t="s">
        <v>179</v>
      </c>
      <c r="P1921" s="83">
        <v>42397.750115740739</v>
      </c>
      <c r="Q1921" s="81" t="s">
        <v>3679</v>
      </c>
      <c r="R1921" s="81"/>
      <c r="S1921" s="81"/>
      <c r="T1921" s="81"/>
      <c r="U1921" s="83">
        <v>42397.750115740739</v>
      </c>
      <c r="V1921" s="84" t="s">
        <v>6969</v>
      </c>
      <c r="W1921" s="81"/>
      <c r="X1921" s="81"/>
      <c r="Y1921" s="87" t="s">
        <v>9365</v>
      </c>
      <c r="Z1921" s="81"/>
    </row>
    <row r="1922" spans="1:26" x14ac:dyDescent="0.25">
      <c r="A1922" s="66" t="s">
        <v>1636</v>
      </c>
      <c r="B1922" s="66" t="s">
        <v>1789</v>
      </c>
      <c r="C1922" s="67"/>
      <c r="D1922" s="68"/>
      <c r="E1922" s="69"/>
      <c r="F1922" s="70"/>
      <c r="G1922" s="67"/>
      <c r="H1922" s="71"/>
      <c r="I1922" s="72"/>
      <c r="J1922" s="72"/>
      <c r="K1922" s="36"/>
      <c r="L1922" s="79"/>
      <c r="M1922" s="79"/>
      <c r="N1922" s="74"/>
      <c r="O1922" s="81" t="s">
        <v>2406</v>
      </c>
      <c r="P1922" s="83">
        <v>42397.7503125</v>
      </c>
      <c r="Q1922" s="81" t="s">
        <v>3066</v>
      </c>
      <c r="R1922" s="81"/>
      <c r="S1922" s="81"/>
      <c r="T1922" s="81"/>
      <c r="U1922" s="83">
        <v>42397.7503125</v>
      </c>
      <c r="V1922" s="84" t="s">
        <v>6970</v>
      </c>
      <c r="W1922" s="81"/>
      <c r="X1922" s="81"/>
      <c r="Y1922" s="87" t="s">
        <v>9366</v>
      </c>
      <c r="Z1922" s="81"/>
    </row>
    <row r="1923" spans="1:26" x14ac:dyDescent="0.25">
      <c r="A1923" s="66" t="s">
        <v>1637</v>
      </c>
      <c r="B1923" s="66" t="s">
        <v>1637</v>
      </c>
      <c r="C1923" s="67"/>
      <c r="D1923" s="68"/>
      <c r="E1923" s="69"/>
      <c r="F1923" s="70"/>
      <c r="G1923" s="67"/>
      <c r="H1923" s="71"/>
      <c r="I1923" s="72"/>
      <c r="J1923" s="72"/>
      <c r="K1923" s="36"/>
      <c r="L1923" s="79"/>
      <c r="M1923" s="79"/>
      <c r="N1923" s="74"/>
      <c r="O1923" s="81" t="s">
        <v>179</v>
      </c>
      <c r="P1923" s="83">
        <v>42397.750324074077</v>
      </c>
      <c r="Q1923" s="81" t="s">
        <v>3680</v>
      </c>
      <c r="R1923" s="84" t="s">
        <v>4256</v>
      </c>
      <c r="S1923" s="81" t="s">
        <v>4870</v>
      </c>
      <c r="T1923" s="81"/>
      <c r="U1923" s="83">
        <v>42397.750324074077</v>
      </c>
      <c r="V1923" s="84" t="s">
        <v>6971</v>
      </c>
      <c r="W1923" s="81"/>
      <c r="X1923" s="81"/>
      <c r="Y1923" s="87" t="s">
        <v>9367</v>
      </c>
      <c r="Z1923" s="81"/>
    </row>
    <row r="1924" spans="1:26" x14ac:dyDescent="0.25">
      <c r="A1924" s="66" t="s">
        <v>1638</v>
      </c>
      <c r="B1924" s="66" t="s">
        <v>2016</v>
      </c>
      <c r="C1924" s="67"/>
      <c r="D1924" s="68"/>
      <c r="E1924" s="69"/>
      <c r="F1924" s="70"/>
      <c r="G1924" s="67"/>
      <c r="H1924" s="71"/>
      <c r="I1924" s="72"/>
      <c r="J1924" s="72"/>
      <c r="K1924" s="36"/>
      <c r="L1924" s="79"/>
      <c r="M1924" s="79"/>
      <c r="N1924" s="74"/>
      <c r="O1924" s="81" t="s">
        <v>2406</v>
      </c>
      <c r="P1924" s="83">
        <v>42397.750555555554</v>
      </c>
      <c r="Q1924" s="81" t="s">
        <v>3005</v>
      </c>
      <c r="R1924" s="84" t="s">
        <v>4427</v>
      </c>
      <c r="S1924" s="81" t="s">
        <v>4830</v>
      </c>
      <c r="T1924" s="81"/>
      <c r="U1924" s="83">
        <v>42397.750555555554</v>
      </c>
      <c r="V1924" s="84" t="s">
        <v>6972</v>
      </c>
      <c r="W1924" s="81"/>
      <c r="X1924" s="81"/>
      <c r="Y1924" s="87" t="s">
        <v>9368</v>
      </c>
      <c r="Z1924" s="81"/>
    </row>
    <row r="1925" spans="1:26" x14ac:dyDescent="0.25">
      <c r="A1925" s="66" t="s">
        <v>1639</v>
      </c>
      <c r="B1925" s="66" t="s">
        <v>1639</v>
      </c>
      <c r="C1925" s="67"/>
      <c r="D1925" s="68"/>
      <c r="E1925" s="69"/>
      <c r="F1925" s="70"/>
      <c r="G1925" s="67"/>
      <c r="H1925" s="71"/>
      <c r="I1925" s="72"/>
      <c r="J1925" s="72"/>
      <c r="K1925" s="36"/>
      <c r="L1925" s="79"/>
      <c r="M1925" s="79"/>
      <c r="N1925" s="74"/>
      <c r="O1925" s="81" t="s">
        <v>179</v>
      </c>
      <c r="P1925" s="83">
        <v>42397.750717592593</v>
      </c>
      <c r="Q1925" s="81" t="s">
        <v>3681</v>
      </c>
      <c r="R1925" s="84" t="s">
        <v>4188</v>
      </c>
      <c r="S1925" s="81" t="s">
        <v>4830</v>
      </c>
      <c r="T1925" s="81" t="s">
        <v>5168</v>
      </c>
      <c r="U1925" s="83">
        <v>42397.750717592593</v>
      </c>
      <c r="V1925" s="84" t="s">
        <v>6973</v>
      </c>
      <c r="W1925" s="81"/>
      <c r="X1925" s="81"/>
      <c r="Y1925" s="87" t="s">
        <v>9369</v>
      </c>
      <c r="Z1925" s="81"/>
    </row>
    <row r="1926" spans="1:26" x14ac:dyDescent="0.25">
      <c r="A1926" s="66" t="s">
        <v>1640</v>
      </c>
      <c r="B1926" s="66" t="s">
        <v>1640</v>
      </c>
      <c r="C1926" s="67"/>
      <c r="D1926" s="68"/>
      <c r="E1926" s="69"/>
      <c r="F1926" s="70"/>
      <c r="G1926" s="67"/>
      <c r="H1926" s="71"/>
      <c r="I1926" s="72"/>
      <c r="J1926" s="72"/>
      <c r="K1926" s="36"/>
      <c r="L1926" s="79"/>
      <c r="M1926" s="79"/>
      <c r="N1926" s="74"/>
      <c r="O1926" s="81" t="s">
        <v>179</v>
      </c>
      <c r="P1926" s="83">
        <v>42397.750752314816</v>
      </c>
      <c r="Q1926" s="81" t="s">
        <v>3682</v>
      </c>
      <c r="R1926" s="84" t="s">
        <v>4179</v>
      </c>
      <c r="S1926" s="81" t="s">
        <v>4825</v>
      </c>
      <c r="T1926" s="81"/>
      <c r="U1926" s="83">
        <v>42397.750752314816</v>
      </c>
      <c r="V1926" s="84" t="s">
        <v>6974</v>
      </c>
      <c r="W1926" s="81"/>
      <c r="X1926" s="81"/>
      <c r="Y1926" s="87" t="s">
        <v>9370</v>
      </c>
      <c r="Z1926" s="81"/>
    </row>
    <row r="1927" spans="1:26" x14ac:dyDescent="0.25">
      <c r="A1927" s="66" t="s">
        <v>1641</v>
      </c>
      <c r="B1927" s="66" t="s">
        <v>2016</v>
      </c>
      <c r="C1927" s="67"/>
      <c r="D1927" s="68"/>
      <c r="E1927" s="69"/>
      <c r="F1927" s="70"/>
      <c r="G1927" s="67"/>
      <c r="H1927" s="71"/>
      <c r="I1927" s="72"/>
      <c r="J1927" s="72"/>
      <c r="K1927" s="36"/>
      <c r="L1927" s="79"/>
      <c r="M1927" s="79"/>
      <c r="N1927" s="74"/>
      <c r="O1927" s="81" t="s">
        <v>2406</v>
      </c>
      <c r="P1927" s="83">
        <v>42397.750844907408</v>
      </c>
      <c r="Q1927" s="81" t="s">
        <v>3005</v>
      </c>
      <c r="R1927" s="84" t="s">
        <v>4427</v>
      </c>
      <c r="S1927" s="81" t="s">
        <v>4830</v>
      </c>
      <c r="T1927" s="81"/>
      <c r="U1927" s="83">
        <v>42397.750844907408</v>
      </c>
      <c r="V1927" s="84" t="s">
        <v>6975</v>
      </c>
      <c r="W1927" s="81"/>
      <c r="X1927" s="81"/>
      <c r="Y1927" s="87" t="s">
        <v>9371</v>
      </c>
      <c r="Z1927" s="81"/>
    </row>
    <row r="1928" spans="1:26" x14ac:dyDescent="0.25">
      <c r="A1928" s="66" t="s">
        <v>1642</v>
      </c>
      <c r="B1928" s="66" t="s">
        <v>2282</v>
      </c>
      <c r="C1928" s="67"/>
      <c r="D1928" s="68"/>
      <c r="E1928" s="69"/>
      <c r="F1928" s="70"/>
      <c r="G1928" s="67"/>
      <c r="H1928" s="71"/>
      <c r="I1928" s="72"/>
      <c r="J1928" s="72"/>
      <c r="K1928" s="36"/>
      <c r="L1928" s="79"/>
      <c r="M1928" s="79"/>
      <c r="N1928" s="74"/>
      <c r="O1928" s="81" t="s">
        <v>2406</v>
      </c>
      <c r="P1928" s="83">
        <v>42397.735729166663</v>
      </c>
      <c r="Q1928" s="81" t="s">
        <v>3683</v>
      </c>
      <c r="R1928" s="84" t="s">
        <v>4677</v>
      </c>
      <c r="S1928" s="81" t="s">
        <v>4868</v>
      </c>
      <c r="T1928" s="81" t="s">
        <v>5169</v>
      </c>
      <c r="U1928" s="83">
        <v>42397.735729166663</v>
      </c>
      <c r="V1928" s="84" t="s">
        <v>6976</v>
      </c>
      <c r="W1928" s="81"/>
      <c r="X1928" s="81"/>
      <c r="Y1928" s="87" t="s">
        <v>9372</v>
      </c>
      <c r="Z1928" s="81"/>
    </row>
    <row r="1929" spans="1:26" x14ac:dyDescent="0.25">
      <c r="A1929" s="66" t="s">
        <v>1642</v>
      </c>
      <c r="B1929" s="66" t="s">
        <v>2036</v>
      </c>
      <c r="C1929" s="67"/>
      <c r="D1929" s="68"/>
      <c r="E1929" s="69"/>
      <c r="F1929" s="70"/>
      <c r="G1929" s="67"/>
      <c r="H1929" s="71"/>
      <c r="I1929" s="72"/>
      <c r="J1929" s="72"/>
      <c r="K1929" s="36"/>
      <c r="L1929" s="79"/>
      <c r="M1929" s="79"/>
      <c r="N1929" s="74"/>
      <c r="O1929" s="81" t="s">
        <v>2406</v>
      </c>
      <c r="P1929" s="83">
        <v>42397.751030092593</v>
      </c>
      <c r="Q1929" s="81" t="s">
        <v>3684</v>
      </c>
      <c r="R1929" s="84" t="s">
        <v>4678</v>
      </c>
      <c r="S1929" s="81" t="s">
        <v>4881</v>
      </c>
      <c r="T1929" s="81" t="s">
        <v>5170</v>
      </c>
      <c r="U1929" s="83">
        <v>42397.751030092593</v>
      </c>
      <c r="V1929" s="84" t="s">
        <v>6977</v>
      </c>
      <c r="W1929" s="81"/>
      <c r="X1929" s="81"/>
      <c r="Y1929" s="87" t="s">
        <v>9373</v>
      </c>
      <c r="Z1929" s="81"/>
    </row>
    <row r="1930" spans="1:26" x14ac:dyDescent="0.25">
      <c r="A1930" s="66" t="s">
        <v>1643</v>
      </c>
      <c r="B1930" s="66" t="s">
        <v>1643</v>
      </c>
      <c r="C1930" s="67"/>
      <c r="D1930" s="68"/>
      <c r="E1930" s="69"/>
      <c r="F1930" s="70"/>
      <c r="G1930" s="67"/>
      <c r="H1930" s="71"/>
      <c r="I1930" s="72"/>
      <c r="J1930" s="72"/>
      <c r="K1930" s="36"/>
      <c r="L1930" s="79"/>
      <c r="M1930" s="79"/>
      <c r="N1930" s="74"/>
      <c r="O1930" s="81" t="s">
        <v>179</v>
      </c>
      <c r="P1930" s="83">
        <v>42397.584293981483</v>
      </c>
      <c r="Q1930" s="81" t="s">
        <v>3685</v>
      </c>
      <c r="R1930" s="84" t="s">
        <v>4371</v>
      </c>
      <c r="S1930" s="81" t="s">
        <v>4907</v>
      </c>
      <c r="T1930" s="81" t="s">
        <v>5074</v>
      </c>
      <c r="U1930" s="83">
        <v>42397.584293981483</v>
      </c>
      <c r="V1930" s="84" t="s">
        <v>6978</v>
      </c>
      <c r="W1930" s="81"/>
      <c r="X1930" s="81"/>
      <c r="Y1930" s="87" t="s">
        <v>9374</v>
      </c>
      <c r="Z1930" s="81"/>
    </row>
    <row r="1931" spans="1:26" x14ac:dyDescent="0.25">
      <c r="A1931" s="66" t="s">
        <v>1643</v>
      </c>
      <c r="B1931" s="66" t="s">
        <v>1643</v>
      </c>
      <c r="C1931" s="67"/>
      <c r="D1931" s="68"/>
      <c r="E1931" s="69"/>
      <c r="F1931" s="70"/>
      <c r="G1931" s="67"/>
      <c r="H1931" s="71"/>
      <c r="I1931" s="72"/>
      <c r="J1931" s="72"/>
      <c r="K1931" s="36"/>
      <c r="L1931" s="79"/>
      <c r="M1931" s="79"/>
      <c r="N1931" s="74"/>
      <c r="O1931" s="81" t="s">
        <v>179</v>
      </c>
      <c r="P1931" s="83">
        <v>42397.667928240742</v>
      </c>
      <c r="Q1931" s="81" t="s">
        <v>3686</v>
      </c>
      <c r="R1931" s="84" t="s">
        <v>4679</v>
      </c>
      <c r="S1931" s="81" t="s">
        <v>4907</v>
      </c>
      <c r="T1931" s="81" t="s">
        <v>5074</v>
      </c>
      <c r="U1931" s="83">
        <v>42397.667928240742</v>
      </c>
      <c r="V1931" s="84" t="s">
        <v>6979</v>
      </c>
      <c r="W1931" s="81"/>
      <c r="X1931" s="81"/>
      <c r="Y1931" s="87" t="s">
        <v>9375</v>
      </c>
      <c r="Z1931" s="81"/>
    </row>
    <row r="1932" spans="1:26" x14ac:dyDescent="0.25">
      <c r="A1932" s="66" t="s">
        <v>1643</v>
      </c>
      <c r="B1932" s="66" t="s">
        <v>1643</v>
      </c>
      <c r="C1932" s="67"/>
      <c r="D1932" s="68"/>
      <c r="E1932" s="69"/>
      <c r="F1932" s="70"/>
      <c r="G1932" s="67"/>
      <c r="H1932" s="71"/>
      <c r="I1932" s="72"/>
      <c r="J1932" s="72"/>
      <c r="K1932" s="36"/>
      <c r="L1932" s="79"/>
      <c r="M1932" s="79"/>
      <c r="N1932" s="74"/>
      <c r="O1932" s="81" t="s">
        <v>179</v>
      </c>
      <c r="P1932" s="83">
        <v>42397.751388888886</v>
      </c>
      <c r="Q1932" s="81" t="s">
        <v>3687</v>
      </c>
      <c r="R1932" s="84" t="s">
        <v>4680</v>
      </c>
      <c r="S1932" s="81" t="s">
        <v>4907</v>
      </c>
      <c r="T1932" s="81" t="s">
        <v>5074</v>
      </c>
      <c r="U1932" s="83">
        <v>42397.751388888886</v>
      </c>
      <c r="V1932" s="84" t="s">
        <v>6980</v>
      </c>
      <c r="W1932" s="81"/>
      <c r="X1932" s="81"/>
      <c r="Y1932" s="87" t="s">
        <v>9376</v>
      </c>
      <c r="Z1932" s="81"/>
    </row>
    <row r="1933" spans="1:26" x14ac:dyDescent="0.25">
      <c r="A1933" s="66" t="s">
        <v>1550</v>
      </c>
      <c r="B1933" s="66" t="s">
        <v>2094</v>
      </c>
      <c r="C1933" s="67"/>
      <c r="D1933" s="68"/>
      <c r="E1933" s="69"/>
      <c r="F1933" s="70"/>
      <c r="G1933" s="67"/>
      <c r="H1933" s="71"/>
      <c r="I1933" s="72"/>
      <c r="J1933" s="72"/>
      <c r="K1933" s="36"/>
      <c r="L1933" s="79"/>
      <c r="M1933" s="79"/>
      <c r="N1933" s="74"/>
      <c r="O1933" s="81" t="s">
        <v>2406</v>
      </c>
      <c r="P1933" s="83">
        <v>42397.736620370371</v>
      </c>
      <c r="Q1933" s="81" t="s">
        <v>3688</v>
      </c>
      <c r="R1933" s="84" t="s">
        <v>4256</v>
      </c>
      <c r="S1933" s="81" t="s">
        <v>4870</v>
      </c>
      <c r="T1933" s="81" t="s">
        <v>5162</v>
      </c>
      <c r="U1933" s="83">
        <v>42397.736620370371</v>
      </c>
      <c r="V1933" s="84" t="s">
        <v>6981</v>
      </c>
      <c r="W1933" s="81"/>
      <c r="X1933" s="81"/>
      <c r="Y1933" s="87" t="s">
        <v>9377</v>
      </c>
      <c r="Z1933" s="81"/>
    </row>
    <row r="1934" spans="1:26" x14ac:dyDescent="0.25">
      <c r="A1934" s="66" t="s">
        <v>1644</v>
      </c>
      <c r="B1934" s="66" t="s">
        <v>1550</v>
      </c>
      <c r="C1934" s="67"/>
      <c r="D1934" s="68"/>
      <c r="E1934" s="69"/>
      <c r="F1934" s="70"/>
      <c r="G1934" s="67"/>
      <c r="H1934" s="71"/>
      <c r="I1934" s="72"/>
      <c r="J1934" s="72"/>
      <c r="K1934" s="36"/>
      <c r="L1934" s="79"/>
      <c r="M1934" s="79"/>
      <c r="N1934" s="74"/>
      <c r="O1934" s="81" t="s">
        <v>2406</v>
      </c>
      <c r="P1934" s="83">
        <v>42397.751666666663</v>
      </c>
      <c r="Q1934" s="81" t="s">
        <v>3600</v>
      </c>
      <c r="R1934" s="84" t="s">
        <v>4256</v>
      </c>
      <c r="S1934" s="81" t="s">
        <v>4870</v>
      </c>
      <c r="T1934" s="81" t="s">
        <v>5162</v>
      </c>
      <c r="U1934" s="83">
        <v>42397.751666666663</v>
      </c>
      <c r="V1934" s="84" t="s">
        <v>6982</v>
      </c>
      <c r="W1934" s="81"/>
      <c r="X1934" s="81"/>
      <c r="Y1934" s="87" t="s">
        <v>9378</v>
      </c>
      <c r="Z1934" s="81"/>
    </row>
    <row r="1935" spans="1:26" x14ac:dyDescent="0.25">
      <c r="A1935" s="66" t="s">
        <v>1645</v>
      </c>
      <c r="B1935" s="66" t="s">
        <v>1645</v>
      </c>
      <c r="C1935" s="67"/>
      <c r="D1935" s="68"/>
      <c r="E1935" s="69"/>
      <c r="F1935" s="70"/>
      <c r="G1935" s="67"/>
      <c r="H1935" s="71"/>
      <c r="I1935" s="72"/>
      <c r="J1935" s="72"/>
      <c r="K1935" s="36"/>
      <c r="L1935" s="79"/>
      <c r="M1935" s="79"/>
      <c r="N1935" s="74"/>
      <c r="O1935" s="81" t="s">
        <v>179</v>
      </c>
      <c r="P1935" s="83">
        <v>42397.751701388886</v>
      </c>
      <c r="Q1935" s="81" t="s">
        <v>3689</v>
      </c>
      <c r="R1935" s="84" t="s">
        <v>4428</v>
      </c>
      <c r="S1935" s="81" t="s">
        <v>4828</v>
      </c>
      <c r="T1935" s="81"/>
      <c r="U1935" s="83">
        <v>42397.751701388886</v>
      </c>
      <c r="V1935" s="84" t="s">
        <v>6983</v>
      </c>
      <c r="W1935" s="81"/>
      <c r="X1935" s="81"/>
      <c r="Y1935" s="87" t="s">
        <v>9379</v>
      </c>
      <c r="Z1935" s="81"/>
    </row>
    <row r="1936" spans="1:26" x14ac:dyDescent="0.25">
      <c r="A1936" s="66" t="s">
        <v>1564</v>
      </c>
      <c r="B1936" s="66" t="s">
        <v>2338</v>
      </c>
      <c r="C1936" s="67"/>
      <c r="D1936" s="68"/>
      <c r="E1936" s="69"/>
      <c r="F1936" s="70"/>
      <c r="G1936" s="67"/>
      <c r="H1936" s="71"/>
      <c r="I1936" s="72"/>
      <c r="J1936" s="72"/>
      <c r="K1936" s="36"/>
      <c r="L1936" s="79"/>
      <c r="M1936" s="79"/>
      <c r="N1936" s="74"/>
      <c r="O1936" s="81" t="s">
        <v>2407</v>
      </c>
      <c r="P1936" s="83">
        <v>42397.615474537037</v>
      </c>
      <c r="Q1936" s="81" t="s">
        <v>3690</v>
      </c>
      <c r="R1936" s="81"/>
      <c r="S1936" s="81"/>
      <c r="T1936" s="81"/>
      <c r="U1936" s="83">
        <v>42397.615474537037</v>
      </c>
      <c r="V1936" s="84" t="s">
        <v>6984</v>
      </c>
      <c r="W1936" s="81"/>
      <c r="X1936" s="81"/>
      <c r="Y1936" s="87" t="s">
        <v>9380</v>
      </c>
      <c r="Z1936" s="87" t="s">
        <v>10062</v>
      </c>
    </row>
    <row r="1937" spans="1:26" x14ac:dyDescent="0.25">
      <c r="A1937" s="66" t="s">
        <v>1646</v>
      </c>
      <c r="B1937" s="66" t="s">
        <v>2338</v>
      </c>
      <c r="C1937" s="67"/>
      <c r="D1937" s="68"/>
      <c r="E1937" s="69"/>
      <c r="F1937" s="70"/>
      <c r="G1937" s="67"/>
      <c r="H1937" s="71"/>
      <c r="I1937" s="72"/>
      <c r="J1937" s="72"/>
      <c r="K1937" s="36"/>
      <c r="L1937" s="79"/>
      <c r="M1937" s="79"/>
      <c r="N1937" s="74"/>
      <c r="O1937" s="81" t="s">
        <v>2406</v>
      </c>
      <c r="P1937" s="83">
        <v>42397.751793981479</v>
      </c>
      <c r="Q1937" s="81" t="s">
        <v>3691</v>
      </c>
      <c r="R1937" s="81"/>
      <c r="S1937" s="81"/>
      <c r="T1937" s="81"/>
      <c r="U1937" s="83">
        <v>42397.751793981479</v>
      </c>
      <c r="V1937" s="84" t="s">
        <v>6985</v>
      </c>
      <c r="W1937" s="81"/>
      <c r="X1937" s="81"/>
      <c r="Y1937" s="87" t="s">
        <v>9381</v>
      </c>
      <c r="Z1937" s="81"/>
    </row>
    <row r="1938" spans="1:26" x14ac:dyDescent="0.25">
      <c r="A1938" s="66" t="s">
        <v>1564</v>
      </c>
      <c r="B1938" s="66" t="s">
        <v>1564</v>
      </c>
      <c r="C1938" s="67"/>
      <c r="D1938" s="68"/>
      <c r="E1938" s="69"/>
      <c r="F1938" s="70"/>
      <c r="G1938" s="67"/>
      <c r="H1938" s="71"/>
      <c r="I1938" s="72"/>
      <c r="J1938" s="72"/>
      <c r="K1938" s="36"/>
      <c r="L1938" s="79"/>
      <c r="M1938" s="79"/>
      <c r="N1938" s="74"/>
      <c r="O1938" s="81" t="s">
        <v>179</v>
      </c>
      <c r="P1938" s="83">
        <v>42397.603275462963</v>
      </c>
      <c r="Q1938" s="81" t="s">
        <v>3692</v>
      </c>
      <c r="R1938" s="84" t="s">
        <v>4681</v>
      </c>
      <c r="S1938" s="81" t="s">
        <v>4839</v>
      </c>
      <c r="T1938" s="81"/>
      <c r="U1938" s="83">
        <v>42397.603275462963</v>
      </c>
      <c r="V1938" s="84" t="s">
        <v>6986</v>
      </c>
      <c r="W1938" s="81"/>
      <c r="X1938" s="81"/>
      <c r="Y1938" s="87" t="s">
        <v>9382</v>
      </c>
      <c r="Z1938" s="81"/>
    </row>
    <row r="1939" spans="1:26" x14ac:dyDescent="0.25">
      <c r="A1939" s="66" t="s">
        <v>1564</v>
      </c>
      <c r="B1939" s="66" t="s">
        <v>1995</v>
      </c>
      <c r="C1939" s="67"/>
      <c r="D1939" s="68"/>
      <c r="E1939" s="69"/>
      <c r="F1939" s="70"/>
      <c r="G1939" s="67"/>
      <c r="H1939" s="71"/>
      <c r="I1939" s="72"/>
      <c r="J1939" s="72"/>
      <c r="K1939" s="36"/>
      <c r="L1939" s="79"/>
      <c r="M1939" s="79"/>
      <c r="N1939" s="74"/>
      <c r="O1939" s="81" t="s">
        <v>2406</v>
      </c>
      <c r="P1939" s="83">
        <v>42397.610324074078</v>
      </c>
      <c r="Q1939" s="81" t="s">
        <v>2963</v>
      </c>
      <c r="R1939" s="84" t="s">
        <v>4409</v>
      </c>
      <c r="S1939" s="81" t="s">
        <v>4814</v>
      </c>
      <c r="T1939" s="81"/>
      <c r="U1939" s="83">
        <v>42397.610324074078</v>
      </c>
      <c r="V1939" s="84" t="s">
        <v>6987</v>
      </c>
      <c r="W1939" s="81"/>
      <c r="X1939" s="81"/>
      <c r="Y1939" s="87" t="s">
        <v>9383</v>
      </c>
      <c r="Z1939" s="81"/>
    </row>
    <row r="1940" spans="1:26" x14ac:dyDescent="0.25">
      <c r="A1940" s="66" t="s">
        <v>1646</v>
      </c>
      <c r="B1940" s="66" t="s">
        <v>1564</v>
      </c>
      <c r="C1940" s="67"/>
      <c r="D1940" s="68"/>
      <c r="E1940" s="69"/>
      <c r="F1940" s="70"/>
      <c r="G1940" s="67"/>
      <c r="H1940" s="71"/>
      <c r="I1940" s="72"/>
      <c r="J1940" s="72"/>
      <c r="K1940" s="36"/>
      <c r="L1940" s="79"/>
      <c r="M1940" s="79"/>
      <c r="N1940" s="74"/>
      <c r="O1940" s="81" t="s">
        <v>2406</v>
      </c>
      <c r="P1940" s="83">
        <v>42397.751793981479</v>
      </c>
      <c r="Q1940" s="81" t="s">
        <v>3691</v>
      </c>
      <c r="R1940" s="81"/>
      <c r="S1940" s="81"/>
      <c r="T1940" s="81"/>
      <c r="U1940" s="83">
        <v>42397.751793981479</v>
      </c>
      <c r="V1940" s="84" t="s">
        <v>6985</v>
      </c>
      <c r="W1940" s="81"/>
      <c r="X1940" s="81"/>
      <c r="Y1940" s="87" t="s">
        <v>9381</v>
      </c>
      <c r="Z1940" s="81"/>
    </row>
    <row r="1941" spans="1:26" x14ac:dyDescent="0.25">
      <c r="A1941" s="66" t="s">
        <v>1647</v>
      </c>
      <c r="B1941" s="66" t="s">
        <v>1647</v>
      </c>
      <c r="C1941" s="67"/>
      <c r="D1941" s="68"/>
      <c r="E1941" s="69"/>
      <c r="F1941" s="70"/>
      <c r="G1941" s="67"/>
      <c r="H1941" s="71"/>
      <c r="I1941" s="72"/>
      <c r="J1941" s="72"/>
      <c r="K1941" s="36"/>
      <c r="L1941" s="79"/>
      <c r="M1941" s="79"/>
      <c r="N1941" s="74"/>
      <c r="O1941" s="81" t="s">
        <v>179</v>
      </c>
      <c r="P1941" s="83">
        <v>42397.752164351848</v>
      </c>
      <c r="Q1941" s="81" t="s">
        <v>3693</v>
      </c>
      <c r="R1941" s="84" t="s">
        <v>4175</v>
      </c>
      <c r="S1941" s="81" t="s">
        <v>4824</v>
      </c>
      <c r="T1941" s="81"/>
      <c r="U1941" s="83">
        <v>42397.752164351848</v>
      </c>
      <c r="V1941" s="84" t="s">
        <v>6988</v>
      </c>
      <c r="W1941" s="81"/>
      <c r="X1941" s="81"/>
      <c r="Y1941" s="87" t="s">
        <v>9384</v>
      </c>
      <c r="Z1941" s="81"/>
    </row>
    <row r="1942" spans="1:26" x14ac:dyDescent="0.25">
      <c r="A1942" s="66" t="s">
        <v>1648</v>
      </c>
      <c r="B1942" s="66" t="s">
        <v>1650</v>
      </c>
      <c r="C1942" s="67"/>
      <c r="D1942" s="68"/>
      <c r="E1942" s="69"/>
      <c r="F1942" s="70"/>
      <c r="G1942" s="67"/>
      <c r="H1942" s="71"/>
      <c r="I1942" s="72"/>
      <c r="J1942" s="72"/>
      <c r="K1942" s="36"/>
      <c r="L1942" s="79"/>
      <c r="M1942" s="79"/>
      <c r="N1942" s="74"/>
      <c r="O1942" s="81" t="s">
        <v>2406</v>
      </c>
      <c r="P1942" s="83">
        <v>42397.580497685187</v>
      </c>
      <c r="Q1942" s="81" t="s">
        <v>3694</v>
      </c>
      <c r="R1942" s="81"/>
      <c r="S1942" s="81"/>
      <c r="T1942" s="81"/>
      <c r="U1942" s="83">
        <v>42397.580497685187</v>
      </c>
      <c r="V1942" s="84" t="s">
        <v>6989</v>
      </c>
      <c r="W1942" s="81"/>
      <c r="X1942" s="81"/>
      <c r="Y1942" s="87" t="s">
        <v>9385</v>
      </c>
      <c r="Z1942" s="87" t="s">
        <v>10063</v>
      </c>
    </row>
    <row r="1943" spans="1:26" x14ac:dyDescent="0.25">
      <c r="A1943" s="66" t="s">
        <v>1649</v>
      </c>
      <c r="B1943" s="66" t="s">
        <v>1650</v>
      </c>
      <c r="C1943" s="67"/>
      <c r="D1943" s="68"/>
      <c r="E1943" s="69"/>
      <c r="F1943" s="70"/>
      <c r="G1943" s="67"/>
      <c r="H1943" s="71"/>
      <c r="I1943" s="72"/>
      <c r="J1943" s="72"/>
      <c r="K1943" s="36"/>
      <c r="L1943" s="79"/>
      <c r="M1943" s="79"/>
      <c r="N1943" s="74"/>
      <c r="O1943" s="81" t="s">
        <v>2406</v>
      </c>
      <c r="P1943" s="83">
        <v>42397.583020833335</v>
      </c>
      <c r="Q1943" s="81" t="s">
        <v>3695</v>
      </c>
      <c r="R1943" s="81"/>
      <c r="S1943" s="81"/>
      <c r="T1943" s="81"/>
      <c r="U1943" s="83">
        <v>42397.583020833335</v>
      </c>
      <c r="V1943" s="84" t="s">
        <v>6990</v>
      </c>
      <c r="W1943" s="81"/>
      <c r="X1943" s="81"/>
      <c r="Y1943" s="87" t="s">
        <v>9386</v>
      </c>
      <c r="Z1943" s="81"/>
    </row>
    <row r="1944" spans="1:26" x14ac:dyDescent="0.25">
      <c r="A1944" s="66" t="s">
        <v>1650</v>
      </c>
      <c r="B1944" s="66" t="s">
        <v>1648</v>
      </c>
      <c r="C1944" s="67"/>
      <c r="D1944" s="68"/>
      <c r="E1944" s="69"/>
      <c r="F1944" s="70"/>
      <c r="G1944" s="67"/>
      <c r="H1944" s="71"/>
      <c r="I1944" s="72"/>
      <c r="J1944" s="72"/>
      <c r="K1944" s="36"/>
      <c r="L1944" s="79"/>
      <c r="M1944" s="79"/>
      <c r="N1944" s="74"/>
      <c r="O1944" s="81" t="s">
        <v>2406</v>
      </c>
      <c r="P1944" s="83">
        <v>42397.602071759262</v>
      </c>
      <c r="Q1944" s="81" t="s">
        <v>3696</v>
      </c>
      <c r="R1944" s="81"/>
      <c r="S1944" s="81"/>
      <c r="T1944" s="81"/>
      <c r="U1944" s="83">
        <v>42397.602071759262</v>
      </c>
      <c r="V1944" s="84" t="s">
        <v>6991</v>
      </c>
      <c r="W1944" s="81"/>
      <c r="X1944" s="81"/>
      <c r="Y1944" s="87" t="s">
        <v>9387</v>
      </c>
      <c r="Z1944" s="87" t="s">
        <v>10064</v>
      </c>
    </row>
    <row r="1945" spans="1:26" x14ac:dyDescent="0.25">
      <c r="A1945" s="66" t="s">
        <v>1650</v>
      </c>
      <c r="B1945" s="66" t="s">
        <v>1649</v>
      </c>
      <c r="C1945" s="67"/>
      <c r="D1945" s="68"/>
      <c r="E1945" s="69"/>
      <c r="F1945" s="70"/>
      <c r="G1945" s="67"/>
      <c r="H1945" s="71"/>
      <c r="I1945" s="72"/>
      <c r="J1945" s="72"/>
      <c r="K1945" s="36"/>
      <c r="L1945" s="79"/>
      <c r="M1945" s="79"/>
      <c r="N1945" s="74"/>
      <c r="O1945" s="81" t="s">
        <v>2407</v>
      </c>
      <c r="P1945" s="83">
        <v>42397.602071759262</v>
      </c>
      <c r="Q1945" s="81" t="s">
        <v>3696</v>
      </c>
      <c r="R1945" s="81"/>
      <c r="S1945" s="81"/>
      <c r="T1945" s="81"/>
      <c r="U1945" s="83">
        <v>42397.602071759262</v>
      </c>
      <c r="V1945" s="84" t="s">
        <v>6991</v>
      </c>
      <c r="W1945" s="81"/>
      <c r="X1945" s="81"/>
      <c r="Y1945" s="87" t="s">
        <v>9387</v>
      </c>
      <c r="Z1945" s="87" t="s">
        <v>10064</v>
      </c>
    </row>
    <row r="1946" spans="1:26" x14ac:dyDescent="0.25">
      <c r="A1946" s="66" t="s">
        <v>1651</v>
      </c>
      <c r="B1946" s="66" t="s">
        <v>1650</v>
      </c>
      <c r="C1946" s="67"/>
      <c r="D1946" s="68"/>
      <c r="E1946" s="69"/>
      <c r="F1946" s="70"/>
      <c r="G1946" s="67"/>
      <c r="H1946" s="71"/>
      <c r="I1946" s="72"/>
      <c r="J1946" s="72"/>
      <c r="K1946" s="36"/>
      <c r="L1946" s="79"/>
      <c r="M1946" s="79"/>
      <c r="N1946" s="74"/>
      <c r="O1946" s="81" t="s">
        <v>2406</v>
      </c>
      <c r="P1946" s="83">
        <v>42397.583287037036</v>
      </c>
      <c r="Q1946" s="81" t="s">
        <v>3695</v>
      </c>
      <c r="R1946" s="81"/>
      <c r="S1946" s="81"/>
      <c r="T1946" s="81"/>
      <c r="U1946" s="83">
        <v>42397.583287037036</v>
      </c>
      <c r="V1946" s="84" t="s">
        <v>6992</v>
      </c>
      <c r="W1946" s="81"/>
      <c r="X1946" s="81"/>
      <c r="Y1946" s="87" t="s">
        <v>9388</v>
      </c>
      <c r="Z1946" s="81"/>
    </row>
    <row r="1947" spans="1:26" x14ac:dyDescent="0.25">
      <c r="A1947" s="66" t="s">
        <v>1648</v>
      </c>
      <c r="B1947" s="66" t="s">
        <v>1649</v>
      </c>
      <c r="C1947" s="67"/>
      <c r="D1947" s="68"/>
      <c r="E1947" s="69"/>
      <c r="F1947" s="70"/>
      <c r="G1947" s="67"/>
      <c r="H1947" s="71"/>
      <c r="I1947" s="72"/>
      <c r="J1947" s="72"/>
      <c r="K1947" s="36"/>
      <c r="L1947" s="79"/>
      <c r="M1947" s="79"/>
      <c r="N1947" s="74"/>
      <c r="O1947" s="81" t="s">
        <v>2407</v>
      </c>
      <c r="P1947" s="83">
        <v>42397.580497685187</v>
      </c>
      <c r="Q1947" s="81" t="s">
        <v>3694</v>
      </c>
      <c r="R1947" s="81"/>
      <c r="S1947" s="81"/>
      <c r="T1947" s="81"/>
      <c r="U1947" s="83">
        <v>42397.580497685187</v>
      </c>
      <c r="V1947" s="84" t="s">
        <v>6989</v>
      </c>
      <c r="W1947" s="81"/>
      <c r="X1947" s="81"/>
      <c r="Y1947" s="87" t="s">
        <v>9385</v>
      </c>
      <c r="Z1947" s="87" t="s">
        <v>10063</v>
      </c>
    </row>
    <row r="1948" spans="1:26" x14ac:dyDescent="0.25">
      <c r="A1948" s="66" t="s">
        <v>1649</v>
      </c>
      <c r="B1948" s="66" t="s">
        <v>1648</v>
      </c>
      <c r="C1948" s="67"/>
      <c r="D1948" s="68"/>
      <c r="E1948" s="69"/>
      <c r="F1948" s="70"/>
      <c r="G1948" s="67"/>
      <c r="H1948" s="71"/>
      <c r="I1948" s="72"/>
      <c r="J1948" s="72"/>
      <c r="K1948" s="36"/>
      <c r="L1948" s="79"/>
      <c r="M1948" s="79"/>
      <c r="N1948" s="74"/>
      <c r="O1948" s="81" t="s">
        <v>2406</v>
      </c>
      <c r="P1948" s="83">
        <v>42397.583020833335</v>
      </c>
      <c r="Q1948" s="81" t="s">
        <v>3695</v>
      </c>
      <c r="R1948" s="81"/>
      <c r="S1948" s="81"/>
      <c r="T1948" s="81"/>
      <c r="U1948" s="83">
        <v>42397.583020833335</v>
      </c>
      <c r="V1948" s="84" t="s">
        <v>6990</v>
      </c>
      <c r="W1948" s="81"/>
      <c r="X1948" s="81"/>
      <c r="Y1948" s="87" t="s">
        <v>9386</v>
      </c>
      <c r="Z1948" s="81"/>
    </row>
    <row r="1949" spans="1:26" x14ac:dyDescent="0.25">
      <c r="A1949" s="66" t="s">
        <v>1651</v>
      </c>
      <c r="B1949" s="66" t="s">
        <v>1648</v>
      </c>
      <c r="C1949" s="67"/>
      <c r="D1949" s="68"/>
      <c r="E1949" s="69"/>
      <c r="F1949" s="70"/>
      <c r="G1949" s="67"/>
      <c r="H1949" s="71"/>
      <c r="I1949" s="72"/>
      <c r="J1949" s="72"/>
      <c r="K1949" s="36"/>
      <c r="L1949" s="79"/>
      <c r="M1949" s="79"/>
      <c r="N1949" s="74"/>
      <c r="O1949" s="81" t="s">
        <v>2406</v>
      </c>
      <c r="P1949" s="83">
        <v>42397.583287037036</v>
      </c>
      <c r="Q1949" s="81" t="s">
        <v>3695</v>
      </c>
      <c r="R1949" s="81"/>
      <c r="S1949" s="81"/>
      <c r="T1949" s="81"/>
      <c r="U1949" s="83">
        <v>42397.583287037036</v>
      </c>
      <c r="V1949" s="84" t="s">
        <v>6992</v>
      </c>
      <c r="W1949" s="81"/>
      <c r="X1949" s="81"/>
      <c r="Y1949" s="87" t="s">
        <v>9388</v>
      </c>
      <c r="Z1949" s="81"/>
    </row>
    <row r="1950" spans="1:26" x14ac:dyDescent="0.25">
      <c r="A1950" s="66" t="s">
        <v>1652</v>
      </c>
      <c r="B1950" s="66" t="s">
        <v>2244</v>
      </c>
      <c r="C1950" s="67"/>
      <c r="D1950" s="68"/>
      <c r="E1950" s="69"/>
      <c r="F1950" s="70"/>
      <c r="G1950" s="67"/>
      <c r="H1950" s="71"/>
      <c r="I1950" s="72"/>
      <c r="J1950" s="72"/>
      <c r="K1950" s="36"/>
      <c r="L1950" s="79"/>
      <c r="M1950" s="79"/>
      <c r="N1950" s="74"/>
      <c r="O1950" s="81" t="s">
        <v>2406</v>
      </c>
      <c r="P1950" s="83">
        <v>42397.75277777778</v>
      </c>
      <c r="Q1950" s="81" t="s">
        <v>3168</v>
      </c>
      <c r="R1950" s="84" t="s">
        <v>4493</v>
      </c>
      <c r="S1950" s="81" t="s">
        <v>4858</v>
      </c>
      <c r="T1950" s="81"/>
      <c r="U1950" s="83">
        <v>42397.75277777778</v>
      </c>
      <c r="V1950" s="84" t="s">
        <v>6993</v>
      </c>
      <c r="W1950" s="81"/>
      <c r="X1950" s="81"/>
      <c r="Y1950" s="87" t="s">
        <v>9389</v>
      </c>
      <c r="Z1950" s="81"/>
    </row>
    <row r="1951" spans="1:26" x14ac:dyDescent="0.25">
      <c r="A1951" s="66" t="s">
        <v>1653</v>
      </c>
      <c r="B1951" s="66" t="s">
        <v>1774</v>
      </c>
      <c r="C1951" s="67"/>
      <c r="D1951" s="68"/>
      <c r="E1951" s="69"/>
      <c r="F1951" s="70"/>
      <c r="G1951" s="67"/>
      <c r="H1951" s="71"/>
      <c r="I1951" s="72"/>
      <c r="J1951" s="72"/>
      <c r="K1951" s="36"/>
      <c r="L1951" s="79"/>
      <c r="M1951" s="79"/>
      <c r="N1951" s="74"/>
      <c r="O1951" s="81" t="s">
        <v>2406</v>
      </c>
      <c r="P1951" s="83">
        <v>42397.752939814818</v>
      </c>
      <c r="Q1951" s="81" t="s">
        <v>3697</v>
      </c>
      <c r="R1951" s="84" t="s">
        <v>4409</v>
      </c>
      <c r="S1951" s="81" t="s">
        <v>4814</v>
      </c>
      <c r="T1951" s="81"/>
      <c r="U1951" s="83">
        <v>42397.752939814818</v>
      </c>
      <c r="V1951" s="84" t="s">
        <v>6994</v>
      </c>
      <c r="W1951" s="81"/>
      <c r="X1951" s="81"/>
      <c r="Y1951" s="87" t="s">
        <v>9390</v>
      </c>
      <c r="Z1951" s="81"/>
    </row>
    <row r="1952" spans="1:26" x14ac:dyDescent="0.25">
      <c r="A1952" s="66" t="s">
        <v>1654</v>
      </c>
      <c r="B1952" s="66" t="s">
        <v>1789</v>
      </c>
      <c r="C1952" s="67"/>
      <c r="D1952" s="68"/>
      <c r="E1952" s="69"/>
      <c r="F1952" s="70"/>
      <c r="G1952" s="67"/>
      <c r="H1952" s="71"/>
      <c r="I1952" s="72"/>
      <c r="J1952" s="72"/>
      <c r="K1952" s="36"/>
      <c r="L1952" s="79"/>
      <c r="M1952" s="79"/>
      <c r="N1952" s="74"/>
      <c r="O1952" s="81" t="s">
        <v>2406</v>
      </c>
      <c r="P1952" s="83">
        <v>42397.752997685187</v>
      </c>
      <c r="Q1952" s="81" t="s">
        <v>3066</v>
      </c>
      <c r="R1952" s="81"/>
      <c r="S1952" s="81"/>
      <c r="T1952" s="81"/>
      <c r="U1952" s="83">
        <v>42397.752997685187</v>
      </c>
      <c r="V1952" s="84" t="s">
        <v>6995</v>
      </c>
      <c r="W1952" s="81"/>
      <c r="X1952" s="81"/>
      <c r="Y1952" s="87" t="s">
        <v>9391</v>
      </c>
      <c r="Z1952" s="81"/>
    </row>
    <row r="1953" spans="1:26" x14ac:dyDescent="0.25">
      <c r="A1953" s="66" t="s">
        <v>1655</v>
      </c>
      <c r="B1953" s="66" t="s">
        <v>1655</v>
      </c>
      <c r="C1953" s="67"/>
      <c r="D1953" s="68"/>
      <c r="E1953" s="69"/>
      <c r="F1953" s="70"/>
      <c r="G1953" s="67"/>
      <c r="H1953" s="71"/>
      <c r="I1953" s="72"/>
      <c r="J1953" s="72"/>
      <c r="K1953" s="36"/>
      <c r="L1953" s="79"/>
      <c r="M1953" s="79"/>
      <c r="N1953" s="74"/>
      <c r="O1953" s="81" t="s">
        <v>179</v>
      </c>
      <c r="P1953" s="83">
        <v>42397.753263888888</v>
      </c>
      <c r="Q1953" s="81" t="s">
        <v>3698</v>
      </c>
      <c r="R1953" s="84" t="s">
        <v>4682</v>
      </c>
      <c r="S1953" s="81" t="s">
        <v>4823</v>
      </c>
      <c r="T1953" s="81" t="s">
        <v>5171</v>
      </c>
      <c r="U1953" s="83">
        <v>42397.753263888888</v>
      </c>
      <c r="V1953" s="84" t="s">
        <v>6996</v>
      </c>
      <c r="W1953" s="81"/>
      <c r="X1953" s="81"/>
      <c r="Y1953" s="87" t="s">
        <v>9392</v>
      </c>
      <c r="Z1953" s="81"/>
    </row>
    <row r="1954" spans="1:26" x14ac:dyDescent="0.25">
      <c r="A1954" s="66" t="s">
        <v>1656</v>
      </c>
      <c r="B1954" s="66" t="s">
        <v>1656</v>
      </c>
      <c r="C1954" s="67"/>
      <c r="D1954" s="68"/>
      <c r="E1954" s="69"/>
      <c r="F1954" s="70"/>
      <c r="G1954" s="67"/>
      <c r="H1954" s="71"/>
      <c r="I1954" s="72"/>
      <c r="J1954" s="72"/>
      <c r="K1954" s="36"/>
      <c r="L1954" s="79"/>
      <c r="M1954" s="79"/>
      <c r="N1954" s="74"/>
      <c r="O1954" s="81" t="s">
        <v>179</v>
      </c>
      <c r="P1954" s="83">
        <v>42397.753379629627</v>
      </c>
      <c r="Q1954" s="81" t="s">
        <v>3699</v>
      </c>
      <c r="R1954" s="84" t="s">
        <v>4683</v>
      </c>
      <c r="S1954" s="81" t="s">
        <v>4982</v>
      </c>
      <c r="T1954" s="81" t="s">
        <v>5172</v>
      </c>
      <c r="U1954" s="83">
        <v>42397.753379629627</v>
      </c>
      <c r="V1954" s="84" t="s">
        <v>6997</v>
      </c>
      <c r="W1954" s="81"/>
      <c r="X1954" s="81"/>
      <c r="Y1954" s="87" t="s">
        <v>9393</v>
      </c>
      <c r="Z1954" s="81"/>
    </row>
    <row r="1955" spans="1:26" x14ac:dyDescent="0.25">
      <c r="A1955" s="66" t="s">
        <v>1657</v>
      </c>
      <c r="B1955" s="66" t="s">
        <v>2312</v>
      </c>
      <c r="C1955" s="67"/>
      <c r="D1955" s="68"/>
      <c r="E1955" s="69"/>
      <c r="F1955" s="70"/>
      <c r="G1955" s="67"/>
      <c r="H1955" s="71"/>
      <c r="I1955" s="72"/>
      <c r="J1955" s="72"/>
      <c r="K1955" s="36"/>
      <c r="L1955" s="79"/>
      <c r="M1955" s="79"/>
      <c r="N1955" s="74"/>
      <c r="O1955" s="81" t="s">
        <v>2406</v>
      </c>
      <c r="P1955" s="83">
        <v>42397.753750000003</v>
      </c>
      <c r="Q1955" s="81" t="s">
        <v>3613</v>
      </c>
      <c r="R1955" s="84" t="s">
        <v>4183</v>
      </c>
      <c r="S1955" s="81" t="s">
        <v>4828</v>
      </c>
      <c r="T1955" s="81"/>
      <c r="U1955" s="83">
        <v>42397.753750000003</v>
      </c>
      <c r="V1955" s="84" t="s">
        <v>6998</v>
      </c>
      <c r="W1955" s="81"/>
      <c r="X1955" s="81"/>
      <c r="Y1955" s="87" t="s">
        <v>9394</v>
      </c>
      <c r="Z1955" s="81"/>
    </row>
    <row r="1956" spans="1:26" x14ac:dyDescent="0.25">
      <c r="A1956" s="66" t="s">
        <v>1658</v>
      </c>
      <c r="B1956" s="66" t="s">
        <v>1658</v>
      </c>
      <c r="C1956" s="67"/>
      <c r="D1956" s="68"/>
      <c r="E1956" s="69"/>
      <c r="F1956" s="70"/>
      <c r="G1956" s="67"/>
      <c r="H1956" s="71"/>
      <c r="I1956" s="72"/>
      <c r="J1956" s="72"/>
      <c r="K1956" s="36"/>
      <c r="L1956" s="79"/>
      <c r="M1956" s="79"/>
      <c r="N1956" s="74"/>
      <c r="O1956" s="81" t="s">
        <v>179</v>
      </c>
      <c r="P1956" s="83">
        <v>42397.75377314815</v>
      </c>
      <c r="Q1956" s="81" t="s">
        <v>3700</v>
      </c>
      <c r="R1956" s="84" t="s">
        <v>4684</v>
      </c>
      <c r="S1956" s="81" t="s">
        <v>5001</v>
      </c>
      <c r="T1956" s="81"/>
      <c r="U1956" s="83">
        <v>42397.75377314815</v>
      </c>
      <c r="V1956" s="84" t="s">
        <v>6999</v>
      </c>
      <c r="W1956" s="81"/>
      <c r="X1956" s="81"/>
      <c r="Y1956" s="87" t="s">
        <v>9395</v>
      </c>
      <c r="Z1956" s="81"/>
    </row>
    <row r="1957" spans="1:26" x14ac:dyDescent="0.25">
      <c r="A1957" s="66" t="s">
        <v>1659</v>
      </c>
      <c r="B1957" s="66" t="s">
        <v>1659</v>
      </c>
      <c r="C1957" s="67"/>
      <c r="D1957" s="68"/>
      <c r="E1957" s="69"/>
      <c r="F1957" s="70"/>
      <c r="G1957" s="67"/>
      <c r="H1957" s="71"/>
      <c r="I1957" s="72"/>
      <c r="J1957" s="72"/>
      <c r="K1957" s="36"/>
      <c r="L1957" s="79"/>
      <c r="M1957" s="79"/>
      <c r="N1957" s="74"/>
      <c r="O1957" s="81" t="s">
        <v>179</v>
      </c>
      <c r="P1957" s="83">
        <v>42397.573935185188</v>
      </c>
      <c r="Q1957" s="81" t="s">
        <v>3701</v>
      </c>
      <c r="R1957" s="84" t="s">
        <v>4685</v>
      </c>
      <c r="S1957" s="81" t="s">
        <v>4912</v>
      </c>
      <c r="T1957" s="81"/>
      <c r="U1957" s="83">
        <v>42397.573935185188</v>
      </c>
      <c r="V1957" s="84" t="s">
        <v>7000</v>
      </c>
      <c r="W1957" s="81"/>
      <c r="X1957" s="81"/>
      <c r="Y1957" s="87" t="s">
        <v>9396</v>
      </c>
      <c r="Z1957" s="81"/>
    </row>
    <row r="1958" spans="1:26" x14ac:dyDescent="0.25">
      <c r="A1958" s="66" t="s">
        <v>1659</v>
      </c>
      <c r="B1958" s="66" t="s">
        <v>1659</v>
      </c>
      <c r="C1958" s="67"/>
      <c r="D1958" s="68"/>
      <c r="E1958" s="69"/>
      <c r="F1958" s="70"/>
      <c r="G1958" s="67"/>
      <c r="H1958" s="71"/>
      <c r="I1958" s="72"/>
      <c r="J1958" s="72"/>
      <c r="K1958" s="36"/>
      <c r="L1958" s="79"/>
      <c r="M1958" s="79"/>
      <c r="N1958" s="74"/>
      <c r="O1958" s="81" t="s">
        <v>179</v>
      </c>
      <c r="P1958" s="83">
        <v>42397.753900462965</v>
      </c>
      <c r="Q1958" s="81" t="s">
        <v>3702</v>
      </c>
      <c r="R1958" s="84" t="s">
        <v>4686</v>
      </c>
      <c r="S1958" s="81" t="s">
        <v>5002</v>
      </c>
      <c r="T1958" s="81"/>
      <c r="U1958" s="83">
        <v>42397.753900462965</v>
      </c>
      <c r="V1958" s="84" t="s">
        <v>7001</v>
      </c>
      <c r="W1958" s="81"/>
      <c r="X1958" s="81"/>
      <c r="Y1958" s="87" t="s">
        <v>9397</v>
      </c>
      <c r="Z1958" s="81"/>
    </row>
    <row r="1959" spans="1:26" x14ac:dyDescent="0.25">
      <c r="A1959" s="66" t="s">
        <v>1660</v>
      </c>
      <c r="B1959" s="66" t="s">
        <v>1660</v>
      </c>
      <c r="C1959" s="67"/>
      <c r="D1959" s="68"/>
      <c r="E1959" s="69"/>
      <c r="F1959" s="70"/>
      <c r="G1959" s="67"/>
      <c r="H1959" s="71"/>
      <c r="I1959" s="72"/>
      <c r="J1959" s="72"/>
      <c r="K1959" s="36"/>
      <c r="L1959" s="79"/>
      <c r="M1959" s="79"/>
      <c r="N1959" s="74"/>
      <c r="O1959" s="81" t="s">
        <v>179</v>
      </c>
      <c r="P1959" s="83">
        <v>42397.754004629627</v>
      </c>
      <c r="Q1959" s="81" t="s">
        <v>3703</v>
      </c>
      <c r="R1959" s="84" t="s">
        <v>4687</v>
      </c>
      <c r="S1959" s="81" t="s">
        <v>4839</v>
      </c>
      <c r="T1959" s="81"/>
      <c r="U1959" s="83">
        <v>42397.754004629627</v>
      </c>
      <c r="V1959" s="84" t="s">
        <v>7002</v>
      </c>
      <c r="W1959" s="81"/>
      <c r="X1959" s="81"/>
      <c r="Y1959" s="87" t="s">
        <v>9398</v>
      </c>
      <c r="Z1959" s="81"/>
    </row>
    <row r="1960" spans="1:26" x14ac:dyDescent="0.25">
      <c r="A1960" s="66" t="s">
        <v>1661</v>
      </c>
      <c r="B1960" s="66" t="s">
        <v>1661</v>
      </c>
      <c r="C1960" s="67"/>
      <c r="D1960" s="68"/>
      <c r="E1960" s="69"/>
      <c r="F1960" s="70"/>
      <c r="G1960" s="67"/>
      <c r="H1960" s="71"/>
      <c r="I1960" s="72"/>
      <c r="J1960" s="72"/>
      <c r="K1960" s="36"/>
      <c r="L1960" s="79"/>
      <c r="M1960" s="79"/>
      <c r="N1960" s="74"/>
      <c r="O1960" s="81" t="s">
        <v>179</v>
      </c>
      <c r="P1960" s="83">
        <v>42397.75408564815</v>
      </c>
      <c r="Q1960" s="81" t="s">
        <v>3704</v>
      </c>
      <c r="R1960" s="84" t="s">
        <v>4688</v>
      </c>
      <c r="S1960" s="81" t="s">
        <v>4979</v>
      </c>
      <c r="T1960" s="81"/>
      <c r="U1960" s="83">
        <v>42397.75408564815</v>
      </c>
      <c r="V1960" s="84" t="s">
        <v>7003</v>
      </c>
      <c r="W1960" s="81"/>
      <c r="X1960" s="81"/>
      <c r="Y1960" s="87" t="s">
        <v>9399</v>
      </c>
      <c r="Z1960" s="81"/>
    </row>
    <row r="1961" spans="1:26" x14ac:dyDescent="0.25">
      <c r="A1961" s="66" t="s">
        <v>1662</v>
      </c>
      <c r="B1961" s="66" t="s">
        <v>2339</v>
      </c>
      <c r="C1961" s="67"/>
      <c r="D1961" s="68"/>
      <c r="E1961" s="69"/>
      <c r="F1961" s="70"/>
      <c r="G1961" s="67"/>
      <c r="H1961" s="71"/>
      <c r="I1961" s="72"/>
      <c r="J1961" s="72"/>
      <c r="K1961" s="36"/>
      <c r="L1961" s="79"/>
      <c r="M1961" s="79"/>
      <c r="N1961" s="74"/>
      <c r="O1961" s="81" t="s">
        <v>2406</v>
      </c>
      <c r="P1961" s="83">
        <v>42397.754178240742</v>
      </c>
      <c r="Q1961" s="81" t="s">
        <v>3705</v>
      </c>
      <c r="R1961" s="84" t="s">
        <v>4267</v>
      </c>
      <c r="S1961" s="81" t="s">
        <v>4874</v>
      </c>
      <c r="T1961" s="81"/>
      <c r="U1961" s="83">
        <v>42397.754178240742</v>
      </c>
      <c r="V1961" s="84" t="s">
        <v>7004</v>
      </c>
      <c r="W1961" s="81"/>
      <c r="X1961" s="81"/>
      <c r="Y1961" s="87" t="s">
        <v>9400</v>
      </c>
      <c r="Z1961" s="81"/>
    </row>
    <row r="1962" spans="1:26" x14ac:dyDescent="0.25">
      <c r="A1962" s="66" t="s">
        <v>1663</v>
      </c>
      <c r="B1962" s="66" t="s">
        <v>1663</v>
      </c>
      <c r="C1962" s="67"/>
      <c r="D1962" s="68"/>
      <c r="E1962" s="69"/>
      <c r="F1962" s="70"/>
      <c r="G1962" s="67"/>
      <c r="H1962" s="71"/>
      <c r="I1962" s="72"/>
      <c r="J1962" s="72"/>
      <c r="K1962" s="36"/>
      <c r="L1962" s="79"/>
      <c r="M1962" s="79"/>
      <c r="N1962" s="74"/>
      <c r="O1962" s="81" t="s">
        <v>179</v>
      </c>
      <c r="P1962" s="83">
        <v>42397.686539351853</v>
      </c>
      <c r="Q1962" s="81" t="s">
        <v>3706</v>
      </c>
      <c r="R1962" s="84" t="s">
        <v>4689</v>
      </c>
      <c r="S1962" s="81" t="s">
        <v>4814</v>
      </c>
      <c r="T1962" s="81"/>
      <c r="U1962" s="83">
        <v>42397.686539351853</v>
      </c>
      <c r="V1962" s="84" t="s">
        <v>7005</v>
      </c>
      <c r="W1962" s="81"/>
      <c r="X1962" s="81"/>
      <c r="Y1962" s="87" t="s">
        <v>9401</v>
      </c>
      <c r="Z1962" s="81"/>
    </row>
    <row r="1963" spans="1:26" x14ac:dyDescent="0.25">
      <c r="A1963" s="66" t="s">
        <v>1663</v>
      </c>
      <c r="B1963" s="66" t="s">
        <v>2046</v>
      </c>
      <c r="C1963" s="67"/>
      <c r="D1963" s="68"/>
      <c r="E1963" s="69"/>
      <c r="F1963" s="70"/>
      <c r="G1963" s="67"/>
      <c r="H1963" s="71"/>
      <c r="I1963" s="72"/>
      <c r="J1963" s="72"/>
      <c r="K1963" s="36"/>
      <c r="L1963" s="79"/>
      <c r="M1963" s="79"/>
      <c r="N1963" s="74"/>
      <c r="O1963" s="81" t="s">
        <v>2406</v>
      </c>
      <c r="P1963" s="83">
        <v>42397.754641203705</v>
      </c>
      <c r="Q1963" s="81" t="s">
        <v>3707</v>
      </c>
      <c r="R1963" s="81"/>
      <c r="S1963" s="81"/>
      <c r="T1963" s="81" t="s">
        <v>2002</v>
      </c>
      <c r="U1963" s="83">
        <v>42397.754641203705</v>
      </c>
      <c r="V1963" s="84" t="s">
        <v>7006</v>
      </c>
      <c r="W1963" s="81"/>
      <c r="X1963" s="81"/>
      <c r="Y1963" s="87" t="s">
        <v>9402</v>
      </c>
      <c r="Z1963" s="81"/>
    </row>
    <row r="1964" spans="1:26" x14ac:dyDescent="0.25">
      <c r="A1964" s="66" t="s">
        <v>1664</v>
      </c>
      <c r="B1964" s="66" t="s">
        <v>2061</v>
      </c>
      <c r="C1964" s="67"/>
      <c r="D1964" s="68"/>
      <c r="E1964" s="69"/>
      <c r="F1964" s="70"/>
      <c r="G1964" s="67"/>
      <c r="H1964" s="71"/>
      <c r="I1964" s="72"/>
      <c r="J1964" s="72"/>
      <c r="K1964" s="36"/>
      <c r="L1964" s="79"/>
      <c r="M1964" s="79"/>
      <c r="N1964" s="74"/>
      <c r="O1964" s="81" t="s">
        <v>2406</v>
      </c>
      <c r="P1964" s="83">
        <v>42397.754745370374</v>
      </c>
      <c r="Q1964" s="81" t="s">
        <v>3117</v>
      </c>
      <c r="R1964" s="84" t="s">
        <v>4253</v>
      </c>
      <c r="S1964" s="81" t="s">
        <v>4869</v>
      </c>
      <c r="T1964" s="81" t="s">
        <v>5103</v>
      </c>
      <c r="U1964" s="83">
        <v>42397.754745370374</v>
      </c>
      <c r="V1964" s="84" t="s">
        <v>7007</v>
      </c>
      <c r="W1964" s="81"/>
      <c r="X1964" s="81"/>
      <c r="Y1964" s="87" t="s">
        <v>9403</v>
      </c>
      <c r="Z1964" s="81"/>
    </row>
    <row r="1965" spans="1:26" x14ac:dyDescent="0.25">
      <c r="A1965" s="66" t="s">
        <v>1665</v>
      </c>
      <c r="B1965" s="66" t="s">
        <v>2046</v>
      </c>
      <c r="C1965" s="67"/>
      <c r="D1965" s="68"/>
      <c r="E1965" s="69"/>
      <c r="F1965" s="70"/>
      <c r="G1965" s="67"/>
      <c r="H1965" s="71"/>
      <c r="I1965" s="72"/>
      <c r="J1965" s="72"/>
      <c r="K1965" s="36"/>
      <c r="L1965" s="79"/>
      <c r="M1965" s="79"/>
      <c r="N1965" s="74"/>
      <c r="O1965" s="81" t="s">
        <v>2406</v>
      </c>
      <c r="P1965" s="83">
        <v>42397.754988425928</v>
      </c>
      <c r="Q1965" s="81" t="s">
        <v>3707</v>
      </c>
      <c r="R1965" s="81"/>
      <c r="S1965" s="81"/>
      <c r="T1965" s="81" t="s">
        <v>2002</v>
      </c>
      <c r="U1965" s="83">
        <v>42397.754988425928</v>
      </c>
      <c r="V1965" s="84" t="s">
        <v>7008</v>
      </c>
      <c r="W1965" s="81"/>
      <c r="X1965" s="81"/>
      <c r="Y1965" s="87" t="s">
        <v>9404</v>
      </c>
      <c r="Z1965" s="81"/>
    </row>
    <row r="1966" spans="1:26" x14ac:dyDescent="0.25">
      <c r="A1966" s="66" t="s">
        <v>1666</v>
      </c>
      <c r="B1966" s="66" t="s">
        <v>1666</v>
      </c>
      <c r="C1966" s="67"/>
      <c r="D1966" s="68"/>
      <c r="E1966" s="69"/>
      <c r="F1966" s="70"/>
      <c r="G1966" s="67"/>
      <c r="H1966" s="71"/>
      <c r="I1966" s="72"/>
      <c r="J1966" s="72"/>
      <c r="K1966" s="36"/>
      <c r="L1966" s="79"/>
      <c r="M1966" s="79"/>
      <c r="N1966" s="74"/>
      <c r="O1966" s="81" t="s">
        <v>179</v>
      </c>
      <c r="P1966" s="83">
        <v>42397.645405092589</v>
      </c>
      <c r="Q1966" s="81" t="s">
        <v>3708</v>
      </c>
      <c r="R1966" s="81"/>
      <c r="S1966" s="81"/>
      <c r="T1966" s="81" t="s">
        <v>5114</v>
      </c>
      <c r="U1966" s="83">
        <v>42397.645405092589</v>
      </c>
      <c r="V1966" s="84" t="s">
        <v>7009</v>
      </c>
      <c r="W1966" s="81"/>
      <c r="X1966" s="81"/>
      <c r="Y1966" s="87" t="s">
        <v>9405</v>
      </c>
      <c r="Z1966" s="81"/>
    </row>
    <row r="1967" spans="1:26" x14ac:dyDescent="0.25">
      <c r="A1967" s="66" t="s">
        <v>1667</v>
      </c>
      <c r="B1967" s="66" t="s">
        <v>1666</v>
      </c>
      <c r="C1967" s="67"/>
      <c r="D1967" s="68"/>
      <c r="E1967" s="69"/>
      <c r="F1967" s="70"/>
      <c r="G1967" s="67"/>
      <c r="H1967" s="71"/>
      <c r="I1967" s="72"/>
      <c r="J1967" s="72"/>
      <c r="K1967" s="36"/>
      <c r="L1967" s="79"/>
      <c r="M1967" s="79"/>
      <c r="N1967" s="74"/>
      <c r="O1967" s="81" t="s">
        <v>2406</v>
      </c>
      <c r="P1967" s="83">
        <v>42397.755046296297</v>
      </c>
      <c r="Q1967" s="81" t="s">
        <v>3202</v>
      </c>
      <c r="R1967" s="81"/>
      <c r="S1967" s="81"/>
      <c r="T1967" s="81" t="s">
        <v>5114</v>
      </c>
      <c r="U1967" s="83">
        <v>42397.755046296297</v>
      </c>
      <c r="V1967" s="84" t="s">
        <v>7010</v>
      </c>
      <c r="W1967" s="81"/>
      <c r="X1967" s="81"/>
      <c r="Y1967" s="87" t="s">
        <v>9406</v>
      </c>
      <c r="Z1967" s="81"/>
    </row>
    <row r="1968" spans="1:26" x14ac:dyDescent="0.25">
      <c r="A1968" s="66" t="s">
        <v>1668</v>
      </c>
      <c r="B1968" s="66" t="s">
        <v>1668</v>
      </c>
      <c r="C1968" s="67"/>
      <c r="D1968" s="68"/>
      <c r="E1968" s="69"/>
      <c r="F1968" s="70"/>
      <c r="G1968" s="67"/>
      <c r="H1968" s="71"/>
      <c r="I1968" s="72"/>
      <c r="J1968" s="72"/>
      <c r="K1968" s="36"/>
      <c r="L1968" s="79"/>
      <c r="M1968" s="79"/>
      <c r="N1968" s="74"/>
      <c r="O1968" s="81" t="s">
        <v>179</v>
      </c>
      <c r="P1968" s="83">
        <v>42397.75508101852</v>
      </c>
      <c r="Q1968" s="81" t="s">
        <v>3709</v>
      </c>
      <c r="R1968" s="84" t="s">
        <v>4183</v>
      </c>
      <c r="S1968" s="81" t="s">
        <v>4828</v>
      </c>
      <c r="T1968" s="81"/>
      <c r="U1968" s="83">
        <v>42397.75508101852</v>
      </c>
      <c r="V1968" s="84" t="s">
        <v>7011</v>
      </c>
      <c r="W1968" s="81"/>
      <c r="X1968" s="81"/>
      <c r="Y1968" s="87" t="s">
        <v>9407</v>
      </c>
      <c r="Z1968" s="81"/>
    </row>
    <row r="1969" spans="1:26" x14ac:dyDescent="0.25">
      <c r="A1969" s="66" t="s">
        <v>1669</v>
      </c>
      <c r="B1969" s="66" t="s">
        <v>2046</v>
      </c>
      <c r="C1969" s="67"/>
      <c r="D1969" s="68"/>
      <c r="E1969" s="69"/>
      <c r="F1969" s="70"/>
      <c r="G1969" s="67"/>
      <c r="H1969" s="71"/>
      <c r="I1969" s="72"/>
      <c r="J1969" s="72"/>
      <c r="K1969" s="36"/>
      <c r="L1969" s="79"/>
      <c r="M1969" s="79"/>
      <c r="N1969" s="74"/>
      <c r="O1969" s="81" t="s">
        <v>2406</v>
      </c>
      <c r="P1969" s="83">
        <v>42397.755104166667</v>
      </c>
      <c r="Q1969" s="81" t="s">
        <v>3707</v>
      </c>
      <c r="R1969" s="81"/>
      <c r="S1969" s="81"/>
      <c r="T1969" s="81" t="s">
        <v>2002</v>
      </c>
      <c r="U1969" s="83">
        <v>42397.755104166667</v>
      </c>
      <c r="V1969" s="84" t="s">
        <v>7012</v>
      </c>
      <c r="W1969" s="81"/>
      <c r="X1969" s="81"/>
      <c r="Y1969" s="87" t="s">
        <v>9408</v>
      </c>
      <c r="Z1969" s="81"/>
    </row>
    <row r="1970" spans="1:26" x14ac:dyDescent="0.25">
      <c r="A1970" s="66" t="s">
        <v>1670</v>
      </c>
      <c r="B1970" s="66" t="s">
        <v>1670</v>
      </c>
      <c r="C1970" s="67"/>
      <c r="D1970" s="68"/>
      <c r="E1970" s="69"/>
      <c r="F1970" s="70"/>
      <c r="G1970" s="67"/>
      <c r="H1970" s="71"/>
      <c r="I1970" s="72"/>
      <c r="J1970" s="72"/>
      <c r="K1970" s="36"/>
      <c r="L1970" s="79"/>
      <c r="M1970" s="79"/>
      <c r="N1970" s="74"/>
      <c r="O1970" s="81" t="s">
        <v>179</v>
      </c>
      <c r="P1970" s="83">
        <v>42397.71912037037</v>
      </c>
      <c r="Q1970" s="81" t="s">
        <v>3710</v>
      </c>
      <c r="R1970" s="84" t="s">
        <v>4690</v>
      </c>
      <c r="S1970" s="81" t="s">
        <v>4850</v>
      </c>
      <c r="T1970" s="81"/>
      <c r="U1970" s="83">
        <v>42397.71912037037</v>
      </c>
      <c r="V1970" s="84" t="s">
        <v>7013</v>
      </c>
      <c r="W1970" s="81"/>
      <c r="X1970" s="81"/>
      <c r="Y1970" s="87" t="s">
        <v>9409</v>
      </c>
      <c r="Z1970" s="81"/>
    </row>
    <row r="1971" spans="1:26" x14ac:dyDescent="0.25">
      <c r="A1971" s="66" t="s">
        <v>1670</v>
      </c>
      <c r="B1971" s="66" t="s">
        <v>1670</v>
      </c>
      <c r="C1971" s="67"/>
      <c r="D1971" s="68"/>
      <c r="E1971" s="69"/>
      <c r="F1971" s="70"/>
      <c r="G1971" s="67"/>
      <c r="H1971" s="71"/>
      <c r="I1971" s="72"/>
      <c r="J1971" s="72"/>
      <c r="K1971" s="36"/>
      <c r="L1971" s="79"/>
      <c r="M1971" s="79"/>
      <c r="N1971" s="74"/>
      <c r="O1971" s="81" t="s">
        <v>179</v>
      </c>
      <c r="P1971" s="83">
        <v>42397.755023148151</v>
      </c>
      <c r="Q1971" s="81" t="s">
        <v>3711</v>
      </c>
      <c r="R1971" s="84" t="s">
        <v>4691</v>
      </c>
      <c r="S1971" s="81" t="s">
        <v>4951</v>
      </c>
      <c r="T1971" s="81"/>
      <c r="U1971" s="83">
        <v>42397.755023148151</v>
      </c>
      <c r="V1971" s="84" t="s">
        <v>7014</v>
      </c>
      <c r="W1971" s="81"/>
      <c r="X1971" s="81"/>
      <c r="Y1971" s="87" t="s">
        <v>9410</v>
      </c>
      <c r="Z1971" s="81"/>
    </row>
    <row r="1972" spans="1:26" x14ac:dyDescent="0.25">
      <c r="A1972" s="66" t="s">
        <v>1670</v>
      </c>
      <c r="B1972" s="66" t="s">
        <v>1670</v>
      </c>
      <c r="C1972" s="67"/>
      <c r="D1972" s="68"/>
      <c r="E1972" s="69"/>
      <c r="F1972" s="70"/>
      <c r="G1972" s="67"/>
      <c r="H1972" s="71"/>
      <c r="I1972" s="72"/>
      <c r="J1972" s="72"/>
      <c r="K1972" s="36"/>
      <c r="L1972" s="79"/>
      <c r="M1972" s="79"/>
      <c r="N1972" s="74"/>
      <c r="O1972" s="81" t="s">
        <v>179</v>
      </c>
      <c r="P1972" s="83">
        <v>42397.755127314813</v>
      </c>
      <c r="Q1972" s="81" t="s">
        <v>3712</v>
      </c>
      <c r="R1972" s="84" t="s">
        <v>4267</v>
      </c>
      <c r="S1972" s="81" t="s">
        <v>4874</v>
      </c>
      <c r="T1972" s="81"/>
      <c r="U1972" s="83">
        <v>42397.755127314813</v>
      </c>
      <c r="V1972" s="84" t="s">
        <v>7015</v>
      </c>
      <c r="W1972" s="81"/>
      <c r="X1972" s="81"/>
      <c r="Y1972" s="87" t="s">
        <v>9411</v>
      </c>
      <c r="Z1972" s="81"/>
    </row>
    <row r="1973" spans="1:26" x14ac:dyDescent="0.25">
      <c r="A1973" s="66" t="s">
        <v>1671</v>
      </c>
      <c r="B1973" s="66" t="s">
        <v>1671</v>
      </c>
      <c r="C1973" s="67"/>
      <c r="D1973" s="68"/>
      <c r="E1973" s="69"/>
      <c r="F1973" s="70"/>
      <c r="G1973" s="67"/>
      <c r="H1973" s="71"/>
      <c r="I1973" s="72"/>
      <c r="J1973" s="72"/>
      <c r="K1973" s="36"/>
      <c r="L1973" s="79"/>
      <c r="M1973" s="79"/>
      <c r="N1973" s="74"/>
      <c r="O1973" s="81" t="s">
        <v>179</v>
      </c>
      <c r="P1973" s="83">
        <v>42397.474409722221</v>
      </c>
      <c r="Q1973" s="81" t="s">
        <v>3713</v>
      </c>
      <c r="R1973" s="84" t="s">
        <v>4692</v>
      </c>
      <c r="S1973" s="81" t="s">
        <v>5003</v>
      </c>
      <c r="T1973" s="81"/>
      <c r="U1973" s="83">
        <v>42397.474409722221</v>
      </c>
      <c r="V1973" s="84" t="s">
        <v>7016</v>
      </c>
      <c r="W1973" s="81"/>
      <c r="X1973" s="81"/>
      <c r="Y1973" s="87" t="s">
        <v>9412</v>
      </c>
      <c r="Z1973" s="81"/>
    </row>
    <row r="1974" spans="1:26" x14ac:dyDescent="0.25">
      <c r="A1974" s="66" t="s">
        <v>1671</v>
      </c>
      <c r="B1974" s="66" t="s">
        <v>1671</v>
      </c>
      <c r="C1974" s="67"/>
      <c r="D1974" s="68"/>
      <c r="E1974" s="69"/>
      <c r="F1974" s="70"/>
      <c r="G1974" s="67"/>
      <c r="H1974" s="71"/>
      <c r="I1974" s="72"/>
      <c r="J1974" s="72"/>
      <c r="K1974" s="36"/>
      <c r="L1974" s="79"/>
      <c r="M1974" s="79"/>
      <c r="N1974" s="74"/>
      <c r="O1974" s="81" t="s">
        <v>179</v>
      </c>
      <c r="P1974" s="83">
        <v>42397.494976851849</v>
      </c>
      <c r="Q1974" s="81" t="s">
        <v>3714</v>
      </c>
      <c r="R1974" s="84" t="s">
        <v>4297</v>
      </c>
      <c r="S1974" s="81" t="s">
        <v>4886</v>
      </c>
      <c r="T1974" s="81"/>
      <c r="U1974" s="83">
        <v>42397.494976851849</v>
      </c>
      <c r="V1974" s="84" t="s">
        <v>7017</v>
      </c>
      <c r="W1974" s="81"/>
      <c r="X1974" s="81"/>
      <c r="Y1974" s="87" t="s">
        <v>9413</v>
      </c>
      <c r="Z1974" s="81"/>
    </row>
    <row r="1975" spans="1:26" x14ac:dyDescent="0.25">
      <c r="A1975" s="66" t="s">
        <v>1671</v>
      </c>
      <c r="B1975" s="66" t="s">
        <v>1671</v>
      </c>
      <c r="C1975" s="67"/>
      <c r="D1975" s="68"/>
      <c r="E1975" s="69"/>
      <c r="F1975" s="70"/>
      <c r="G1975" s="67"/>
      <c r="H1975" s="71"/>
      <c r="I1975" s="72"/>
      <c r="J1975" s="72"/>
      <c r="K1975" s="36"/>
      <c r="L1975" s="79"/>
      <c r="M1975" s="79"/>
      <c r="N1975" s="74"/>
      <c r="O1975" s="81" t="s">
        <v>179</v>
      </c>
      <c r="P1975" s="83">
        <v>42397.755162037036</v>
      </c>
      <c r="Q1975" s="81" t="s">
        <v>3715</v>
      </c>
      <c r="R1975" s="84" t="s">
        <v>4693</v>
      </c>
      <c r="S1975" s="81" t="s">
        <v>5004</v>
      </c>
      <c r="T1975" s="81"/>
      <c r="U1975" s="83">
        <v>42397.755162037036</v>
      </c>
      <c r="V1975" s="84" t="s">
        <v>7018</v>
      </c>
      <c r="W1975" s="81"/>
      <c r="X1975" s="81"/>
      <c r="Y1975" s="87" t="s">
        <v>9414</v>
      </c>
      <c r="Z1975" s="81"/>
    </row>
    <row r="1976" spans="1:26" x14ac:dyDescent="0.25">
      <c r="A1976" s="66" t="s">
        <v>1672</v>
      </c>
      <c r="B1976" s="66" t="s">
        <v>1672</v>
      </c>
      <c r="C1976" s="67"/>
      <c r="D1976" s="68"/>
      <c r="E1976" s="69"/>
      <c r="F1976" s="70"/>
      <c r="G1976" s="67"/>
      <c r="H1976" s="71"/>
      <c r="I1976" s="72"/>
      <c r="J1976" s="72"/>
      <c r="K1976" s="36"/>
      <c r="L1976" s="79"/>
      <c r="M1976" s="79"/>
      <c r="N1976" s="74"/>
      <c r="O1976" s="81" t="s">
        <v>179</v>
      </c>
      <c r="P1976" s="83">
        <v>42397.75545138889</v>
      </c>
      <c r="Q1976" s="81" t="s">
        <v>3716</v>
      </c>
      <c r="R1976" s="84" t="s">
        <v>4564</v>
      </c>
      <c r="S1976" s="81" t="s">
        <v>4830</v>
      </c>
      <c r="T1976" s="81" t="s">
        <v>5173</v>
      </c>
      <c r="U1976" s="83">
        <v>42397.75545138889</v>
      </c>
      <c r="V1976" s="84" t="s">
        <v>7019</v>
      </c>
      <c r="W1976" s="81"/>
      <c r="X1976" s="81"/>
      <c r="Y1976" s="87" t="s">
        <v>9415</v>
      </c>
      <c r="Z1976" s="81"/>
    </row>
    <row r="1977" spans="1:26" x14ac:dyDescent="0.25">
      <c r="A1977" s="66" t="s">
        <v>1672</v>
      </c>
      <c r="B1977" s="66" t="s">
        <v>1672</v>
      </c>
      <c r="C1977" s="67"/>
      <c r="D1977" s="68"/>
      <c r="E1977" s="69"/>
      <c r="F1977" s="70"/>
      <c r="G1977" s="67"/>
      <c r="H1977" s="71"/>
      <c r="I1977" s="72"/>
      <c r="J1977" s="72"/>
      <c r="K1977" s="36"/>
      <c r="L1977" s="79"/>
      <c r="M1977" s="79"/>
      <c r="N1977" s="74"/>
      <c r="O1977" s="81" t="s">
        <v>179</v>
      </c>
      <c r="P1977" s="83">
        <v>42397.755462962959</v>
      </c>
      <c r="Q1977" s="81" t="s">
        <v>3717</v>
      </c>
      <c r="R1977" s="81"/>
      <c r="S1977" s="81"/>
      <c r="T1977" s="81" t="s">
        <v>2002</v>
      </c>
      <c r="U1977" s="83">
        <v>42397.755462962959</v>
      </c>
      <c r="V1977" s="84" t="s">
        <v>7020</v>
      </c>
      <c r="W1977" s="81"/>
      <c r="X1977" s="81"/>
      <c r="Y1977" s="87" t="s">
        <v>9416</v>
      </c>
      <c r="Z1977" s="81"/>
    </row>
    <row r="1978" spans="1:26" x14ac:dyDescent="0.25">
      <c r="A1978" s="66" t="s">
        <v>1673</v>
      </c>
      <c r="B1978" s="66" t="s">
        <v>1673</v>
      </c>
      <c r="C1978" s="67"/>
      <c r="D1978" s="68"/>
      <c r="E1978" s="69"/>
      <c r="F1978" s="70"/>
      <c r="G1978" s="67"/>
      <c r="H1978" s="71"/>
      <c r="I1978" s="72"/>
      <c r="J1978" s="72"/>
      <c r="K1978" s="36"/>
      <c r="L1978" s="79"/>
      <c r="M1978" s="79"/>
      <c r="N1978" s="74"/>
      <c r="O1978" s="81" t="s">
        <v>179</v>
      </c>
      <c r="P1978" s="83">
        <v>42397.627395833333</v>
      </c>
      <c r="Q1978" s="81" t="s">
        <v>3718</v>
      </c>
      <c r="R1978" s="81"/>
      <c r="S1978" s="81"/>
      <c r="T1978" s="81" t="s">
        <v>5045</v>
      </c>
      <c r="U1978" s="83">
        <v>42397.627395833333</v>
      </c>
      <c r="V1978" s="84" t="s">
        <v>7021</v>
      </c>
      <c r="W1978" s="81"/>
      <c r="X1978" s="81"/>
      <c r="Y1978" s="87" t="s">
        <v>9417</v>
      </c>
      <c r="Z1978" s="81"/>
    </row>
    <row r="1979" spans="1:26" x14ac:dyDescent="0.25">
      <c r="A1979" s="66" t="s">
        <v>1673</v>
      </c>
      <c r="B1979" s="66" t="s">
        <v>1760</v>
      </c>
      <c r="C1979" s="67"/>
      <c r="D1979" s="68"/>
      <c r="E1979" s="69"/>
      <c r="F1979" s="70"/>
      <c r="G1979" s="67"/>
      <c r="H1979" s="71"/>
      <c r="I1979" s="72"/>
      <c r="J1979" s="72"/>
      <c r="K1979" s="36"/>
      <c r="L1979" s="79"/>
      <c r="M1979" s="79"/>
      <c r="N1979" s="74"/>
      <c r="O1979" s="81" t="s">
        <v>2406</v>
      </c>
      <c r="P1979" s="83">
        <v>42397.755613425928</v>
      </c>
      <c r="Q1979" s="81" t="s">
        <v>3719</v>
      </c>
      <c r="R1979" s="81"/>
      <c r="S1979" s="81"/>
      <c r="T1979" s="81"/>
      <c r="U1979" s="83">
        <v>42397.755613425928</v>
      </c>
      <c r="V1979" s="84" t="s">
        <v>7022</v>
      </c>
      <c r="W1979" s="81"/>
      <c r="X1979" s="81"/>
      <c r="Y1979" s="87" t="s">
        <v>9418</v>
      </c>
      <c r="Z1979" s="87" t="s">
        <v>9546</v>
      </c>
    </row>
    <row r="1980" spans="1:26" x14ac:dyDescent="0.25">
      <c r="A1980" s="66" t="s">
        <v>1673</v>
      </c>
      <c r="B1980" s="66" t="s">
        <v>1594</v>
      </c>
      <c r="C1980" s="67"/>
      <c r="D1980" s="68"/>
      <c r="E1980" s="69"/>
      <c r="F1980" s="70"/>
      <c r="G1980" s="67"/>
      <c r="H1980" s="71"/>
      <c r="I1980" s="72"/>
      <c r="J1980" s="72"/>
      <c r="K1980" s="36"/>
      <c r="L1980" s="79"/>
      <c r="M1980" s="79"/>
      <c r="N1980" s="74"/>
      <c r="O1980" s="81" t="s">
        <v>2407</v>
      </c>
      <c r="P1980" s="83">
        <v>42397.755613425928</v>
      </c>
      <c r="Q1980" s="81" t="s">
        <v>3719</v>
      </c>
      <c r="R1980" s="81"/>
      <c r="S1980" s="81"/>
      <c r="T1980" s="81"/>
      <c r="U1980" s="83">
        <v>42397.755613425928</v>
      </c>
      <c r="V1980" s="84" t="s">
        <v>7022</v>
      </c>
      <c r="W1980" s="81"/>
      <c r="X1980" s="81"/>
      <c r="Y1980" s="87" t="s">
        <v>9418</v>
      </c>
      <c r="Z1980" s="87" t="s">
        <v>9546</v>
      </c>
    </row>
    <row r="1981" spans="1:26" x14ac:dyDescent="0.25">
      <c r="A1981" s="66" t="s">
        <v>1674</v>
      </c>
      <c r="B1981" s="66" t="s">
        <v>2046</v>
      </c>
      <c r="C1981" s="67"/>
      <c r="D1981" s="68"/>
      <c r="E1981" s="69"/>
      <c r="F1981" s="70"/>
      <c r="G1981" s="67"/>
      <c r="H1981" s="71"/>
      <c r="I1981" s="72"/>
      <c r="J1981" s="72"/>
      <c r="K1981" s="36"/>
      <c r="L1981" s="79"/>
      <c r="M1981" s="79"/>
      <c r="N1981" s="74"/>
      <c r="O1981" s="81" t="s">
        <v>2406</v>
      </c>
      <c r="P1981" s="83">
        <v>42397.755636574075</v>
      </c>
      <c r="Q1981" s="81" t="s">
        <v>3707</v>
      </c>
      <c r="R1981" s="81"/>
      <c r="S1981" s="81"/>
      <c r="T1981" s="81" t="s">
        <v>2002</v>
      </c>
      <c r="U1981" s="83">
        <v>42397.755636574075</v>
      </c>
      <c r="V1981" s="84" t="s">
        <v>7023</v>
      </c>
      <c r="W1981" s="81"/>
      <c r="X1981" s="81"/>
      <c r="Y1981" s="87" t="s">
        <v>9419</v>
      </c>
      <c r="Z1981" s="81"/>
    </row>
    <row r="1982" spans="1:26" x14ac:dyDescent="0.25">
      <c r="A1982" s="66" t="s">
        <v>1675</v>
      </c>
      <c r="B1982" s="66" t="s">
        <v>1675</v>
      </c>
      <c r="C1982" s="67"/>
      <c r="D1982" s="68"/>
      <c r="E1982" s="69"/>
      <c r="F1982" s="70"/>
      <c r="G1982" s="67"/>
      <c r="H1982" s="71"/>
      <c r="I1982" s="72"/>
      <c r="J1982" s="72"/>
      <c r="K1982" s="36"/>
      <c r="L1982" s="79"/>
      <c r="M1982" s="79"/>
      <c r="N1982" s="74"/>
      <c r="O1982" s="81" t="s">
        <v>179</v>
      </c>
      <c r="P1982" s="83">
        <v>42397.75582175926</v>
      </c>
      <c r="Q1982" s="81" t="s">
        <v>3720</v>
      </c>
      <c r="R1982" s="84" t="s">
        <v>4694</v>
      </c>
      <c r="S1982" s="81" t="s">
        <v>4871</v>
      </c>
      <c r="T1982" s="81"/>
      <c r="U1982" s="83">
        <v>42397.75582175926</v>
      </c>
      <c r="V1982" s="84" t="s">
        <v>7024</v>
      </c>
      <c r="W1982" s="81"/>
      <c r="X1982" s="81"/>
      <c r="Y1982" s="87" t="s">
        <v>9420</v>
      </c>
      <c r="Z1982" s="81"/>
    </row>
    <row r="1983" spans="1:26" x14ac:dyDescent="0.25">
      <c r="A1983" s="66" t="s">
        <v>1676</v>
      </c>
      <c r="B1983" s="66" t="s">
        <v>2340</v>
      </c>
      <c r="C1983" s="67"/>
      <c r="D1983" s="68"/>
      <c r="E1983" s="69"/>
      <c r="F1983" s="70"/>
      <c r="G1983" s="67"/>
      <c r="H1983" s="71"/>
      <c r="I1983" s="72"/>
      <c r="J1983" s="72"/>
      <c r="K1983" s="36"/>
      <c r="L1983" s="79"/>
      <c r="M1983" s="79"/>
      <c r="N1983" s="74"/>
      <c r="O1983" s="81" t="s">
        <v>2406</v>
      </c>
      <c r="P1983" s="83">
        <v>42397.75582175926</v>
      </c>
      <c r="Q1983" s="81" t="s">
        <v>3721</v>
      </c>
      <c r="R1983" s="84" t="s">
        <v>4695</v>
      </c>
      <c r="S1983" s="81" t="s">
        <v>4982</v>
      </c>
      <c r="T1983" s="81"/>
      <c r="U1983" s="83">
        <v>42397.75582175926</v>
      </c>
      <c r="V1983" s="84" t="s">
        <v>7025</v>
      </c>
      <c r="W1983" s="81"/>
      <c r="X1983" s="81"/>
      <c r="Y1983" s="87" t="s">
        <v>9421</v>
      </c>
      <c r="Z1983" s="81"/>
    </row>
    <row r="1984" spans="1:26" x14ac:dyDescent="0.25">
      <c r="A1984" s="66" t="s">
        <v>1676</v>
      </c>
      <c r="B1984" s="66" t="s">
        <v>2341</v>
      </c>
      <c r="C1984" s="67"/>
      <c r="D1984" s="68"/>
      <c r="E1984" s="69"/>
      <c r="F1984" s="70"/>
      <c r="G1984" s="67"/>
      <c r="H1984" s="71"/>
      <c r="I1984" s="72"/>
      <c r="J1984" s="72"/>
      <c r="K1984" s="36"/>
      <c r="L1984" s="79"/>
      <c r="M1984" s="79"/>
      <c r="N1984" s="74"/>
      <c r="O1984" s="81" t="s">
        <v>2406</v>
      </c>
      <c r="P1984" s="83">
        <v>42397.75582175926</v>
      </c>
      <c r="Q1984" s="81" t="s">
        <v>3721</v>
      </c>
      <c r="R1984" s="84" t="s">
        <v>4695</v>
      </c>
      <c r="S1984" s="81" t="s">
        <v>4982</v>
      </c>
      <c r="T1984" s="81"/>
      <c r="U1984" s="83">
        <v>42397.75582175926</v>
      </c>
      <c r="V1984" s="84" t="s">
        <v>7025</v>
      </c>
      <c r="W1984" s="81"/>
      <c r="X1984" s="81"/>
      <c r="Y1984" s="87" t="s">
        <v>9421</v>
      </c>
      <c r="Z1984" s="81"/>
    </row>
    <row r="1985" spans="1:26" x14ac:dyDescent="0.25">
      <c r="A1985" s="66" t="s">
        <v>1676</v>
      </c>
      <c r="B1985" s="66" t="s">
        <v>2342</v>
      </c>
      <c r="C1985" s="67"/>
      <c r="D1985" s="68"/>
      <c r="E1985" s="69"/>
      <c r="F1985" s="70"/>
      <c r="G1985" s="67"/>
      <c r="H1985" s="71"/>
      <c r="I1985" s="72"/>
      <c r="J1985" s="72"/>
      <c r="K1985" s="36"/>
      <c r="L1985" s="79"/>
      <c r="M1985" s="79"/>
      <c r="N1985" s="74"/>
      <c r="O1985" s="81" t="s">
        <v>2406</v>
      </c>
      <c r="P1985" s="83">
        <v>42397.75582175926</v>
      </c>
      <c r="Q1985" s="81" t="s">
        <v>3721</v>
      </c>
      <c r="R1985" s="84" t="s">
        <v>4695</v>
      </c>
      <c r="S1985" s="81" t="s">
        <v>4982</v>
      </c>
      <c r="T1985" s="81"/>
      <c r="U1985" s="83">
        <v>42397.75582175926</v>
      </c>
      <c r="V1985" s="84" t="s">
        <v>7025</v>
      </c>
      <c r="W1985" s="81"/>
      <c r="X1985" s="81"/>
      <c r="Y1985" s="87" t="s">
        <v>9421</v>
      </c>
      <c r="Z1985" s="81"/>
    </row>
    <row r="1986" spans="1:26" x14ac:dyDescent="0.25">
      <c r="A1986" s="66" t="s">
        <v>1676</v>
      </c>
      <c r="B1986" s="66" t="s">
        <v>2343</v>
      </c>
      <c r="C1986" s="67"/>
      <c r="D1986" s="68"/>
      <c r="E1986" s="69"/>
      <c r="F1986" s="70"/>
      <c r="G1986" s="67"/>
      <c r="H1986" s="71"/>
      <c r="I1986" s="72"/>
      <c r="J1986" s="72"/>
      <c r="K1986" s="36"/>
      <c r="L1986" s="79"/>
      <c r="M1986" s="79"/>
      <c r="N1986" s="74"/>
      <c r="O1986" s="81" t="s">
        <v>2406</v>
      </c>
      <c r="P1986" s="83">
        <v>42397.75582175926</v>
      </c>
      <c r="Q1986" s="81" t="s">
        <v>3721</v>
      </c>
      <c r="R1986" s="84" t="s">
        <v>4695</v>
      </c>
      <c r="S1986" s="81" t="s">
        <v>4982</v>
      </c>
      <c r="T1986" s="81"/>
      <c r="U1986" s="83">
        <v>42397.75582175926</v>
      </c>
      <c r="V1986" s="84" t="s">
        <v>7025</v>
      </c>
      <c r="W1986" s="81"/>
      <c r="X1986" s="81"/>
      <c r="Y1986" s="87" t="s">
        <v>9421</v>
      </c>
      <c r="Z1986" s="81"/>
    </row>
    <row r="1987" spans="1:26" x14ac:dyDescent="0.25">
      <c r="A1987" s="66" t="s">
        <v>1677</v>
      </c>
      <c r="B1987" s="66" t="s">
        <v>1677</v>
      </c>
      <c r="C1987" s="67"/>
      <c r="D1987" s="68"/>
      <c r="E1987" s="69"/>
      <c r="F1987" s="70"/>
      <c r="G1987" s="67"/>
      <c r="H1987" s="71"/>
      <c r="I1987" s="72"/>
      <c r="J1987" s="72"/>
      <c r="K1987" s="36"/>
      <c r="L1987" s="79"/>
      <c r="M1987" s="79"/>
      <c r="N1987" s="74"/>
      <c r="O1987" s="81" t="s">
        <v>179</v>
      </c>
      <c r="P1987" s="83">
        <v>42397.755833333336</v>
      </c>
      <c r="Q1987" s="81" t="s">
        <v>3722</v>
      </c>
      <c r="R1987" s="84" t="s">
        <v>4696</v>
      </c>
      <c r="S1987" s="81" t="s">
        <v>4841</v>
      </c>
      <c r="T1987" s="81"/>
      <c r="U1987" s="83">
        <v>42397.755833333336</v>
      </c>
      <c r="V1987" s="84" t="s">
        <v>7026</v>
      </c>
      <c r="W1987" s="81"/>
      <c r="X1987" s="81"/>
      <c r="Y1987" s="87" t="s">
        <v>9422</v>
      </c>
      <c r="Z1987" s="81"/>
    </row>
    <row r="1988" spans="1:26" x14ac:dyDescent="0.25">
      <c r="A1988" s="66" t="s">
        <v>1678</v>
      </c>
      <c r="B1988" s="66" t="s">
        <v>2046</v>
      </c>
      <c r="C1988" s="67"/>
      <c r="D1988" s="68"/>
      <c r="E1988" s="69"/>
      <c r="F1988" s="70"/>
      <c r="G1988" s="67"/>
      <c r="H1988" s="71"/>
      <c r="I1988" s="72"/>
      <c r="J1988" s="72"/>
      <c r="K1988" s="36"/>
      <c r="L1988" s="79"/>
      <c r="M1988" s="79"/>
      <c r="N1988" s="74"/>
      <c r="O1988" s="81" t="s">
        <v>2406</v>
      </c>
      <c r="P1988" s="83">
        <v>42397.755891203706</v>
      </c>
      <c r="Q1988" s="81" t="s">
        <v>3707</v>
      </c>
      <c r="R1988" s="81"/>
      <c r="S1988" s="81"/>
      <c r="T1988" s="81" t="s">
        <v>2002</v>
      </c>
      <c r="U1988" s="83">
        <v>42397.755891203706</v>
      </c>
      <c r="V1988" s="84" t="s">
        <v>7027</v>
      </c>
      <c r="W1988" s="81"/>
      <c r="X1988" s="81"/>
      <c r="Y1988" s="87" t="s">
        <v>9423</v>
      </c>
      <c r="Z1988" s="81"/>
    </row>
    <row r="1989" spans="1:26" x14ac:dyDescent="0.25">
      <c r="A1989" s="66" t="s">
        <v>1679</v>
      </c>
      <c r="B1989" s="66" t="s">
        <v>2260</v>
      </c>
      <c r="C1989" s="67"/>
      <c r="D1989" s="68"/>
      <c r="E1989" s="69"/>
      <c r="F1989" s="70"/>
      <c r="G1989" s="67"/>
      <c r="H1989" s="71"/>
      <c r="I1989" s="72"/>
      <c r="J1989" s="72"/>
      <c r="K1989" s="36"/>
      <c r="L1989" s="79"/>
      <c r="M1989" s="79"/>
      <c r="N1989" s="74"/>
      <c r="O1989" s="81" t="s">
        <v>2406</v>
      </c>
      <c r="P1989" s="83">
        <v>42397.755960648145</v>
      </c>
      <c r="Q1989" s="81" t="s">
        <v>3723</v>
      </c>
      <c r="R1989" s="81"/>
      <c r="S1989" s="81"/>
      <c r="T1989" s="81" t="s">
        <v>2002</v>
      </c>
      <c r="U1989" s="83">
        <v>42397.755960648145</v>
      </c>
      <c r="V1989" s="84" t="s">
        <v>7028</v>
      </c>
      <c r="W1989" s="81"/>
      <c r="X1989" s="81"/>
      <c r="Y1989" s="87" t="s">
        <v>9424</v>
      </c>
      <c r="Z1989" s="81"/>
    </row>
    <row r="1990" spans="1:26" x14ac:dyDescent="0.25">
      <c r="A1990" s="66" t="s">
        <v>1680</v>
      </c>
      <c r="B1990" s="66" t="s">
        <v>1680</v>
      </c>
      <c r="C1990" s="67"/>
      <c r="D1990" s="68"/>
      <c r="E1990" s="69"/>
      <c r="F1990" s="70"/>
      <c r="G1990" s="67"/>
      <c r="H1990" s="71"/>
      <c r="I1990" s="72"/>
      <c r="J1990" s="72"/>
      <c r="K1990" s="36"/>
      <c r="L1990" s="79"/>
      <c r="M1990" s="79"/>
      <c r="N1990" s="74"/>
      <c r="O1990" s="81" t="s">
        <v>179</v>
      </c>
      <c r="P1990" s="83">
        <v>42397.584814814814</v>
      </c>
      <c r="Q1990" s="81" t="s">
        <v>3724</v>
      </c>
      <c r="R1990" s="84" t="s">
        <v>4256</v>
      </c>
      <c r="S1990" s="81" t="s">
        <v>4870</v>
      </c>
      <c r="T1990" s="81"/>
      <c r="U1990" s="83">
        <v>42397.584814814814</v>
      </c>
      <c r="V1990" s="84" t="s">
        <v>7029</v>
      </c>
      <c r="W1990" s="81"/>
      <c r="X1990" s="81"/>
      <c r="Y1990" s="87" t="s">
        <v>9425</v>
      </c>
      <c r="Z1990" s="81"/>
    </row>
    <row r="1991" spans="1:26" x14ac:dyDescent="0.25">
      <c r="A1991" s="66" t="s">
        <v>1681</v>
      </c>
      <c r="B1991" s="66" t="s">
        <v>1680</v>
      </c>
      <c r="C1991" s="67"/>
      <c r="D1991" s="68"/>
      <c r="E1991" s="69"/>
      <c r="F1991" s="70"/>
      <c r="G1991" s="67"/>
      <c r="H1991" s="71"/>
      <c r="I1991" s="72"/>
      <c r="J1991" s="72"/>
      <c r="K1991" s="36"/>
      <c r="L1991" s="79"/>
      <c r="M1991" s="79"/>
      <c r="N1991" s="74"/>
      <c r="O1991" s="81" t="s">
        <v>2406</v>
      </c>
      <c r="P1991" s="83">
        <v>42397.585798611108</v>
      </c>
      <c r="Q1991" s="81" t="s">
        <v>3725</v>
      </c>
      <c r="R1991" s="84" t="s">
        <v>4256</v>
      </c>
      <c r="S1991" s="81" t="s">
        <v>4870</v>
      </c>
      <c r="T1991" s="81"/>
      <c r="U1991" s="83">
        <v>42397.585798611108</v>
      </c>
      <c r="V1991" s="84" t="s">
        <v>7030</v>
      </c>
      <c r="W1991" s="81"/>
      <c r="X1991" s="81"/>
      <c r="Y1991" s="87" t="s">
        <v>9426</v>
      </c>
      <c r="Z1991" s="81"/>
    </row>
    <row r="1992" spans="1:26" x14ac:dyDescent="0.25">
      <c r="A1992" s="66" t="s">
        <v>1455</v>
      </c>
      <c r="B1992" s="66" t="s">
        <v>2207</v>
      </c>
      <c r="C1992" s="67"/>
      <c r="D1992" s="68"/>
      <c r="E1992" s="69"/>
      <c r="F1992" s="70"/>
      <c r="G1992" s="67"/>
      <c r="H1992" s="71"/>
      <c r="I1992" s="72"/>
      <c r="J1992" s="72"/>
      <c r="K1992" s="36"/>
      <c r="L1992" s="79"/>
      <c r="M1992" s="79"/>
      <c r="N1992" s="74"/>
      <c r="O1992" s="81" t="s">
        <v>2407</v>
      </c>
      <c r="P1992" s="83">
        <v>42397.654930555553</v>
      </c>
      <c r="Q1992" s="81" t="s">
        <v>3504</v>
      </c>
      <c r="R1992" s="81"/>
      <c r="S1992" s="81"/>
      <c r="T1992" s="81"/>
      <c r="U1992" s="83">
        <v>42397.654930555553</v>
      </c>
      <c r="V1992" s="84" t="s">
        <v>6720</v>
      </c>
      <c r="W1992" s="81"/>
      <c r="X1992" s="81"/>
      <c r="Y1992" s="87" t="s">
        <v>9116</v>
      </c>
      <c r="Z1992" s="87" t="s">
        <v>10056</v>
      </c>
    </row>
    <row r="1993" spans="1:26" x14ac:dyDescent="0.25">
      <c r="A1993" s="66" t="s">
        <v>1455</v>
      </c>
      <c r="B1993" s="66" t="s">
        <v>2207</v>
      </c>
      <c r="C1993" s="67"/>
      <c r="D1993" s="68"/>
      <c r="E1993" s="69"/>
      <c r="F1993" s="70"/>
      <c r="G1993" s="67"/>
      <c r="H1993" s="71"/>
      <c r="I1993" s="72"/>
      <c r="J1993" s="72"/>
      <c r="K1993" s="36"/>
      <c r="L1993" s="79"/>
      <c r="M1993" s="79"/>
      <c r="N1993" s="74"/>
      <c r="O1993" s="81" t="s">
        <v>2407</v>
      </c>
      <c r="P1993" s="83">
        <v>42397.657106481478</v>
      </c>
      <c r="Q1993" s="81" t="s">
        <v>3726</v>
      </c>
      <c r="R1993" s="81"/>
      <c r="S1993" s="81"/>
      <c r="T1993" s="81"/>
      <c r="U1993" s="83">
        <v>42397.657106481478</v>
      </c>
      <c r="V1993" s="84" t="s">
        <v>7031</v>
      </c>
      <c r="W1993" s="81"/>
      <c r="X1993" s="81"/>
      <c r="Y1993" s="87" t="s">
        <v>9427</v>
      </c>
      <c r="Z1993" s="87" t="s">
        <v>10056</v>
      </c>
    </row>
    <row r="1994" spans="1:26" x14ac:dyDescent="0.25">
      <c r="A1994" s="66" t="s">
        <v>1455</v>
      </c>
      <c r="B1994" s="66" t="s">
        <v>2207</v>
      </c>
      <c r="C1994" s="67"/>
      <c r="D1994" s="68"/>
      <c r="E1994" s="69"/>
      <c r="F1994" s="70"/>
      <c r="G1994" s="67"/>
      <c r="H1994" s="71"/>
      <c r="I1994" s="72"/>
      <c r="J1994" s="72"/>
      <c r="K1994" s="36"/>
      <c r="L1994" s="79"/>
      <c r="M1994" s="79"/>
      <c r="N1994" s="74"/>
      <c r="O1994" s="81" t="s">
        <v>2406</v>
      </c>
      <c r="P1994" s="83">
        <v>42397.678854166668</v>
      </c>
      <c r="Q1994" s="81" t="s">
        <v>3505</v>
      </c>
      <c r="R1994" s="81"/>
      <c r="S1994" s="81"/>
      <c r="T1994" s="81"/>
      <c r="U1994" s="83">
        <v>42397.678854166668</v>
      </c>
      <c r="V1994" s="84" t="s">
        <v>6721</v>
      </c>
      <c r="W1994" s="81"/>
      <c r="X1994" s="81"/>
      <c r="Y1994" s="87" t="s">
        <v>9117</v>
      </c>
      <c r="Z1994" s="87" t="s">
        <v>10057</v>
      </c>
    </row>
    <row r="1995" spans="1:26" x14ac:dyDescent="0.25">
      <c r="A1995" s="66" t="s">
        <v>1594</v>
      </c>
      <c r="B1995" s="66" t="s">
        <v>2207</v>
      </c>
      <c r="C1995" s="67"/>
      <c r="D1995" s="68"/>
      <c r="E1995" s="69"/>
      <c r="F1995" s="70"/>
      <c r="G1995" s="67"/>
      <c r="H1995" s="71"/>
      <c r="I1995" s="72"/>
      <c r="J1995" s="72"/>
      <c r="K1995" s="36"/>
      <c r="L1995" s="79"/>
      <c r="M1995" s="79"/>
      <c r="N1995" s="74"/>
      <c r="O1995" s="81" t="s">
        <v>2407</v>
      </c>
      <c r="P1995" s="83">
        <v>42397.639236111114</v>
      </c>
      <c r="Q1995" s="81" t="s">
        <v>3727</v>
      </c>
      <c r="R1995" s="84" t="s">
        <v>4662</v>
      </c>
      <c r="S1995" s="81" t="s">
        <v>4868</v>
      </c>
      <c r="T1995" s="81"/>
      <c r="U1995" s="83">
        <v>42397.639236111114</v>
      </c>
      <c r="V1995" s="84" t="s">
        <v>7032</v>
      </c>
      <c r="W1995" s="81"/>
      <c r="X1995" s="81"/>
      <c r="Y1995" s="87" t="s">
        <v>9428</v>
      </c>
      <c r="Z1995" s="81"/>
    </row>
    <row r="1996" spans="1:26" x14ac:dyDescent="0.25">
      <c r="A1996" s="66" t="s">
        <v>1681</v>
      </c>
      <c r="B1996" s="66" t="s">
        <v>2207</v>
      </c>
      <c r="C1996" s="67"/>
      <c r="D1996" s="68"/>
      <c r="E1996" s="69"/>
      <c r="F1996" s="70"/>
      <c r="G1996" s="67"/>
      <c r="H1996" s="71"/>
      <c r="I1996" s="72"/>
      <c r="J1996" s="72"/>
      <c r="K1996" s="36"/>
      <c r="L1996" s="79"/>
      <c r="M1996" s="79"/>
      <c r="N1996" s="74"/>
      <c r="O1996" s="81" t="s">
        <v>2406</v>
      </c>
      <c r="P1996" s="83">
        <v>42397.665196759262</v>
      </c>
      <c r="Q1996" s="81" t="s">
        <v>3728</v>
      </c>
      <c r="R1996" s="81"/>
      <c r="S1996" s="81"/>
      <c r="T1996" s="81"/>
      <c r="U1996" s="83">
        <v>42397.665196759262</v>
      </c>
      <c r="V1996" s="84" t="s">
        <v>7033</v>
      </c>
      <c r="W1996" s="81"/>
      <c r="X1996" s="81"/>
      <c r="Y1996" s="87" t="s">
        <v>9429</v>
      </c>
      <c r="Z1996" s="81"/>
    </row>
    <row r="1997" spans="1:26" x14ac:dyDescent="0.25">
      <c r="A1997" s="66" t="s">
        <v>1455</v>
      </c>
      <c r="B1997" s="66" t="s">
        <v>2296</v>
      </c>
      <c r="C1997" s="67"/>
      <c r="D1997" s="68"/>
      <c r="E1997" s="69"/>
      <c r="F1997" s="70"/>
      <c r="G1997" s="67"/>
      <c r="H1997" s="71"/>
      <c r="I1997" s="72"/>
      <c r="J1997" s="72"/>
      <c r="K1997" s="36"/>
      <c r="L1997" s="79"/>
      <c r="M1997" s="79"/>
      <c r="N1997" s="74"/>
      <c r="O1997" s="81" t="s">
        <v>2406</v>
      </c>
      <c r="P1997" s="83">
        <v>42397.654930555553</v>
      </c>
      <c r="Q1997" s="81" t="s">
        <v>3504</v>
      </c>
      <c r="R1997" s="81"/>
      <c r="S1997" s="81"/>
      <c r="T1997" s="81"/>
      <c r="U1997" s="83">
        <v>42397.654930555553</v>
      </c>
      <c r="V1997" s="84" t="s">
        <v>6720</v>
      </c>
      <c r="W1997" s="81"/>
      <c r="X1997" s="81"/>
      <c r="Y1997" s="87" t="s">
        <v>9116</v>
      </c>
      <c r="Z1997" s="87" t="s">
        <v>10056</v>
      </c>
    </row>
    <row r="1998" spans="1:26" x14ac:dyDescent="0.25">
      <c r="A1998" s="66" t="s">
        <v>1455</v>
      </c>
      <c r="B1998" s="66" t="s">
        <v>2296</v>
      </c>
      <c r="C1998" s="67"/>
      <c r="D1998" s="68"/>
      <c r="E1998" s="69"/>
      <c r="F1998" s="70"/>
      <c r="G1998" s="67"/>
      <c r="H1998" s="71"/>
      <c r="I1998" s="72"/>
      <c r="J1998" s="72"/>
      <c r="K1998" s="36"/>
      <c r="L1998" s="79"/>
      <c r="M1998" s="79"/>
      <c r="N1998" s="74"/>
      <c r="O1998" s="81" t="s">
        <v>2406</v>
      </c>
      <c r="P1998" s="83">
        <v>42397.657106481478</v>
      </c>
      <c r="Q1998" s="81" t="s">
        <v>3726</v>
      </c>
      <c r="R1998" s="81"/>
      <c r="S1998" s="81"/>
      <c r="T1998" s="81"/>
      <c r="U1998" s="83">
        <v>42397.657106481478</v>
      </c>
      <c r="V1998" s="84" t="s">
        <v>7031</v>
      </c>
      <c r="W1998" s="81"/>
      <c r="X1998" s="81"/>
      <c r="Y1998" s="87" t="s">
        <v>9427</v>
      </c>
      <c r="Z1998" s="87" t="s">
        <v>10056</v>
      </c>
    </row>
    <row r="1999" spans="1:26" x14ac:dyDescent="0.25">
      <c r="A1999" s="66" t="s">
        <v>1455</v>
      </c>
      <c r="B1999" s="66" t="s">
        <v>1455</v>
      </c>
      <c r="C1999" s="67"/>
      <c r="D1999" s="68"/>
      <c r="E1999" s="69"/>
      <c r="F1999" s="70"/>
      <c r="G1999" s="67"/>
      <c r="H1999" s="71"/>
      <c r="I1999" s="72"/>
      <c r="J1999" s="72"/>
      <c r="K1999" s="36"/>
      <c r="L1999" s="79"/>
      <c r="M1999" s="79"/>
      <c r="N1999" s="74"/>
      <c r="O1999" s="81" t="s">
        <v>179</v>
      </c>
      <c r="P1999" s="83">
        <v>42397.662175925929</v>
      </c>
      <c r="Q1999" s="81" t="s">
        <v>3729</v>
      </c>
      <c r="R1999" s="81"/>
      <c r="S1999" s="81"/>
      <c r="T1999" s="81"/>
      <c r="U1999" s="83">
        <v>42397.662175925929</v>
      </c>
      <c r="V1999" s="84" t="s">
        <v>7034</v>
      </c>
      <c r="W1999" s="81"/>
      <c r="X1999" s="81"/>
      <c r="Y1999" s="87" t="s">
        <v>9430</v>
      </c>
      <c r="Z1999" s="81"/>
    </row>
    <row r="2000" spans="1:26" x14ac:dyDescent="0.25">
      <c r="A2000" s="66" t="s">
        <v>1455</v>
      </c>
      <c r="B2000" s="66" t="s">
        <v>1455</v>
      </c>
      <c r="C2000" s="67"/>
      <c r="D2000" s="68"/>
      <c r="E2000" s="69"/>
      <c r="F2000" s="70"/>
      <c r="G2000" s="67"/>
      <c r="H2000" s="71"/>
      <c r="I2000" s="72"/>
      <c r="J2000" s="72"/>
      <c r="K2000" s="36"/>
      <c r="L2000" s="79"/>
      <c r="M2000" s="79"/>
      <c r="N2000" s="74"/>
      <c r="O2000" s="81" t="s">
        <v>179</v>
      </c>
      <c r="P2000" s="83">
        <v>42397.66306712963</v>
      </c>
      <c r="Q2000" s="81" t="s">
        <v>3730</v>
      </c>
      <c r="R2000" s="81"/>
      <c r="S2000" s="81"/>
      <c r="T2000" s="81"/>
      <c r="U2000" s="83">
        <v>42397.66306712963</v>
      </c>
      <c r="V2000" s="84" t="s">
        <v>7035</v>
      </c>
      <c r="W2000" s="81"/>
      <c r="X2000" s="81"/>
      <c r="Y2000" s="87" t="s">
        <v>9431</v>
      </c>
      <c r="Z2000" s="81"/>
    </row>
    <row r="2001" spans="1:26" x14ac:dyDescent="0.25">
      <c r="A2001" s="66" t="s">
        <v>1455</v>
      </c>
      <c r="B2001" s="66" t="s">
        <v>1455</v>
      </c>
      <c r="C2001" s="67"/>
      <c r="D2001" s="68"/>
      <c r="E2001" s="69"/>
      <c r="F2001" s="70"/>
      <c r="G2001" s="67"/>
      <c r="H2001" s="71"/>
      <c r="I2001" s="72"/>
      <c r="J2001" s="72"/>
      <c r="K2001" s="36"/>
      <c r="L2001" s="79"/>
      <c r="M2001" s="79"/>
      <c r="N2001" s="74"/>
      <c r="O2001" s="81" t="s">
        <v>179</v>
      </c>
      <c r="P2001" s="83">
        <v>42397.67324074074</v>
      </c>
      <c r="Q2001" s="81" t="s">
        <v>3731</v>
      </c>
      <c r="R2001" s="81"/>
      <c r="S2001" s="81"/>
      <c r="T2001" s="81"/>
      <c r="U2001" s="83">
        <v>42397.67324074074</v>
      </c>
      <c r="V2001" s="84" t="s">
        <v>7036</v>
      </c>
      <c r="W2001" s="81"/>
      <c r="X2001" s="81"/>
      <c r="Y2001" s="87" t="s">
        <v>9432</v>
      </c>
      <c r="Z2001" s="81"/>
    </row>
    <row r="2002" spans="1:26" x14ac:dyDescent="0.25">
      <c r="A2002" s="66" t="s">
        <v>1681</v>
      </c>
      <c r="B2002" s="66" t="s">
        <v>1455</v>
      </c>
      <c r="C2002" s="67"/>
      <c r="D2002" s="68"/>
      <c r="E2002" s="69"/>
      <c r="F2002" s="70"/>
      <c r="G2002" s="67"/>
      <c r="H2002" s="71"/>
      <c r="I2002" s="72"/>
      <c r="J2002" s="72"/>
      <c r="K2002" s="36"/>
      <c r="L2002" s="79"/>
      <c r="M2002" s="79"/>
      <c r="N2002" s="74"/>
      <c r="O2002" s="81" t="s">
        <v>2406</v>
      </c>
      <c r="P2002" s="83">
        <v>42397.665196759262</v>
      </c>
      <c r="Q2002" s="81" t="s">
        <v>3728</v>
      </c>
      <c r="R2002" s="81"/>
      <c r="S2002" s="81"/>
      <c r="T2002" s="81"/>
      <c r="U2002" s="83">
        <v>42397.665196759262</v>
      </c>
      <c r="V2002" s="84" t="s">
        <v>7033</v>
      </c>
      <c r="W2002" s="81"/>
      <c r="X2002" s="81"/>
      <c r="Y2002" s="87" t="s">
        <v>9429</v>
      </c>
      <c r="Z2002" s="81"/>
    </row>
    <row r="2003" spans="1:26" x14ac:dyDescent="0.25">
      <c r="A2003" s="66" t="s">
        <v>1682</v>
      </c>
      <c r="B2003" s="66" t="s">
        <v>2336</v>
      </c>
      <c r="C2003" s="67"/>
      <c r="D2003" s="68"/>
      <c r="E2003" s="69"/>
      <c r="F2003" s="70"/>
      <c r="G2003" s="67"/>
      <c r="H2003" s="71"/>
      <c r="I2003" s="72"/>
      <c r="J2003" s="72"/>
      <c r="K2003" s="36"/>
      <c r="L2003" s="79"/>
      <c r="M2003" s="79"/>
      <c r="N2003" s="74"/>
      <c r="O2003" s="81" t="s">
        <v>2406</v>
      </c>
      <c r="P2003" s="83">
        <v>42397.673125000001</v>
      </c>
      <c r="Q2003" s="81" t="s">
        <v>3665</v>
      </c>
      <c r="R2003" s="84" t="s">
        <v>4309</v>
      </c>
      <c r="S2003" s="81" t="s">
        <v>4830</v>
      </c>
      <c r="T2003" s="81"/>
      <c r="U2003" s="83">
        <v>42397.673125000001</v>
      </c>
      <c r="V2003" s="84" t="s">
        <v>7037</v>
      </c>
      <c r="W2003" s="81"/>
      <c r="X2003" s="81"/>
      <c r="Y2003" s="87" t="s">
        <v>9433</v>
      </c>
      <c r="Z2003" s="81"/>
    </row>
    <row r="2004" spans="1:26" x14ac:dyDescent="0.25">
      <c r="A2004" s="66" t="s">
        <v>1681</v>
      </c>
      <c r="B2004" s="66" t="s">
        <v>2336</v>
      </c>
      <c r="C2004" s="67"/>
      <c r="D2004" s="68"/>
      <c r="E2004" s="69"/>
      <c r="F2004" s="70"/>
      <c r="G2004" s="67"/>
      <c r="H2004" s="71"/>
      <c r="I2004" s="72"/>
      <c r="J2004" s="72"/>
      <c r="K2004" s="36"/>
      <c r="L2004" s="79"/>
      <c r="M2004" s="79"/>
      <c r="N2004" s="74"/>
      <c r="O2004" s="81" t="s">
        <v>2406</v>
      </c>
      <c r="P2004" s="83">
        <v>42397.679328703707</v>
      </c>
      <c r="Q2004" s="81" t="s">
        <v>3665</v>
      </c>
      <c r="R2004" s="84" t="s">
        <v>4309</v>
      </c>
      <c r="S2004" s="81" t="s">
        <v>4830</v>
      </c>
      <c r="T2004" s="81"/>
      <c r="U2004" s="83">
        <v>42397.679328703707</v>
      </c>
      <c r="V2004" s="84" t="s">
        <v>7038</v>
      </c>
      <c r="W2004" s="81"/>
      <c r="X2004" s="81"/>
      <c r="Y2004" s="87" t="s">
        <v>9434</v>
      </c>
      <c r="Z2004" s="81"/>
    </row>
    <row r="2005" spans="1:26" x14ac:dyDescent="0.25">
      <c r="A2005" s="66" t="s">
        <v>1683</v>
      </c>
      <c r="B2005" s="66" t="s">
        <v>1682</v>
      </c>
      <c r="C2005" s="67"/>
      <c r="D2005" s="68"/>
      <c r="E2005" s="69"/>
      <c r="F2005" s="70"/>
      <c r="G2005" s="67"/>
      <c r="H2005" s="71"/>
      <c r="I2005" s="72"/>
      <c r="J2005" s="72"/>
      <c r="K2005" s="36"/>
      <c r="L2005" s="79"/>
      <c r="M2005" s="79"/>
      <c r="N2005" s="74"/>
      <c r="O2005" s="81" t="s">
        <v>2406</v>
      </c>
      <c r="P2005" s="83">
        <v>42397.525439814817</v>
      </c>
      <c r="Q2005" s="81" t="s">
        <v>3732</v>
      </c>
      <c r="R2005" s="84" t="s">
        <v>4309</v>
      </c>
      <c r="S2005" s="81" t="s">
        <v>4830</v>
      </c>
      <c r="T2005" s="81"/>
      <c r="U2005" s="83">
        <v>42397.525439814817</v>
      </c>
      <c r="V2005" s="84" t="s">
        <v>7039</v>
      </c>
      <c r="W2005" s="81"/>
      <c r="X2005" s="81"/>
      <c r="Y2005" s="87" t="s">
        <v>9435</v>
      </c>
      <c r="Z2005" s="81"/>
    </row>
    <row r="2006" spans="1:26" x14ac:dyDescent="0.25">
      <c r="A2006" s="66" t="s">
        <v>1682</v>
      </c>
      <c r="B2006" s="66" t="s">
        <v>1683</v>
      </c>
      <c r="C2006" s="67"/>
      <c r="D2006" s="68"/>
      <c r="E2006" s="69"/>
      <c r="F2006" s="70"/>
      <c r="G2006" s="67"/>
      <c r="H2006" s="71"/>
      <c r="I2006" s="72"/>
      <c r="J2006" s="72"/>
      <c r="K2006" s="36"/>
      <c r="L2006" s="79"/>
      <c r="M2006" s="79"/>
      <c r="N2006" s="74"/>
      <c r="O2006" s="81" t="s">
        <v>2406</v>
      </c>
      <c r="P2006" s="83">
        <v>42397.673125000001</v>
      </c>
      <c r="Q2006" s="81" t="s">
        <v>3665</v>
      </c>
      <c r="R2006" s="84" t="s">
        <v>4309</v>
      </c>
      <c r="S2006" s="81" t="s">
        <v>4830</v>
      </c>
      <c r="T2006" s="81"/>
      <c r="U2006" s="83">
        <v>42397.673125000001</v>
      </c>
      <c r="V2006" s="84" t="s">
        <v>7037</v>
      </c>
      <c r="W2006" s="81"/>
      <c r="X2006" s="81"/>
      <c r="Y2006" s="87" t="s">
        <v>9433</v>
      </c>
      <c r="Z2006" s="81"/>
    </row>
    <row r="2007" spans="1:26" x14ac:dyDescent="0.25">
      <c r="A2007" s="66" t="s">
        <v>1681</v>
      </c>
      <c r="B2007" s="66" t="s">
        <v>1682</v>
      </c>
      <c r="C2007" s="67"/>
      <c r="D2007" s="68"/>
      <c r="E2007" s="69"/>
      <c r="F2007" s="70"/>
      <c r="G2007" s="67"/>
      <c r="H2007" s="71"/>
      <c r="I2007" s="72"/>
      <c r="J2007" s="72"/>
      <c r="K2007" s="36"/>
      <c r="L2007" s="79"/>
      <c r="M2007" s="79"/>
      <c r="N2007" s="74"/>
      <c r="O2007" s="81" t="s">
        <v>2406</v>
      </c>
      <c r="P2007" s="83">
        <v>42397.679328703707</v>
      </c>
      <c r="Q2007" s="81" t="s">
        <v>3665</v>
      </c>
      <c r="R2007" s="84" t="s">
        <v>4309</v>
      </c>
      <c r="S2007" s="81" t="s">
        <v>4830</v>
      </c>
      <c r="T2007" s="81"/>
      <c r="U2007" s="83">
        <v>42397.679328703707</v>
      </c>
      <c r="V2007" s="84" t="s">
        <v>7038</v>
      </c>
      <c r="W2007" s="81"/>
      <c r="X2007" s="81"/>
      <c r="Y2007" s="87" t="s">
        <v>9434</v>
      </c>
      <c r="Z2007" s="81"/>
    </row>
    <row r="2008" spans="1:26" x14ac:dyDescent="0.25">
      <c r="A2008" s="66" t="s">
        <v>1683</v>
      </c>
      <c r="B2008" s="66" t="s">
        <v>2091</v>
      </c>
      <c r="C2008" s="67"/>
      <c r="D2008" s="68"/>
      <c r="E2008" s="69"/>
      <c r="F2008" s="70"/>
      <c r="G2008" s="67"/>
      <c r="H2008" s="71"/>
      <c r="I2008" s="72"/>
      <c r="J2008" s="72"/>
      <c r="K2008" s="36"/>
      <c r="L2008" s="79"/>
      <c r="M2008" s="79"/>
      <c r="N2008" s="74"/>
      <c r="O2008" s="81" t="s">
        <v>2406</v>
      </c>
      <c r="P2008" s="83">
        <v>42397.525439814817</v>
      </c>
      <c r="Q2008" s="81" t="s">
        <v>3732</v>
      </c>
      <c r="R2008" s="84" t="s">
        <v>4309</v>
      </c>
      <c r="S2008" s="81" t="s">
        <v>4830</v>
      </c>
      <c r="T2008" s="81"/>
      <c r="U2008" s="83">
        <v>42397.525439814817</v>
      </c>
      <c r="V2008" s="84" t="s">
        <v>7039</v>
      </c>
      <c r="W2008" s="81"/>
      <c r="X2008" s="81"/>
      <c r="Y2008" s="87" t="s">
        <v>9435</v>
      </c>
      <c r="Z2008" s="81"/>
    </row>
    <row r="2009" spans="1:26" x14ac:dyDescent="0.25">
      <c r="A2009" s="66" t="s">
        <v>1681</v>
      </c>
      <c r="B2009" s="66" t="s">
        <v>1683</v>
      </c>
      <c r="C2009" s="67"/>
      <c r="D2009" s="68"/>
      <c r="E2009" s="69"/>
      <c r="F2009" s="70"/>
      <c r="G2009" s="67"/>
      <c r="H2009" s="71"/>
      <c r="I2009" s="72"/>
      <c r="J2009" s="72"/>
      <c r="K2009" s="36"/>
      <c r="L2009" s="79"/>
      <c r="M2009" s="79"/>
      <c r="N2009" s="74"/>
      <c r="O2009" s="81" t="s">
        <v>2406</v>
      </c>
      <c r="P2009" s="83">
        <v>42397.679328703707</v>
      </c>
      <c r="Q2009" s="81" t="s">
        <v>3665</v>
      </c>
      <c r="R2009" s="84" t="s">
        <v>4309</v>
      </c>
      <c r="S2009" s="81" t="s">
        <v>4830</v>
      </c>
      <c r="T2009" s="81"/>
      <c r="U2009" s="83">
        <v>42397.679328703707</v>
      </c>
      <c r="V2009" s="84" t="s">
        <v>7038</v>
      </c>
      <c r="W2009" s="81"/>
      <c r="X2009" s="81"/>
      <c r="Y2009" s="87" t="s">
        <v>9434</v>
      </c>
      <c r="Z2009" s="81"/>
    </row>
    <row r="2010" spans="1:26" x14ac:dyDescent="0.25">
      <c r="A2010" s="66" t="s">
        <v>1681</v>
      </c>
      <c r="B2010" s="66" t="s">
        <v>2296</v>
      </c>
      <c r="C2010" s="67"/>
      <c r="D2010" s="68"/>
      <c r="E2010" s="69"/>
      <c r="F2010" s="70"/>
      <c r="G2010" s="67"/>
      <c r="H2010" s="71"/>
      <c r="I2010" s="72"/>
      <c r="J2010" s="72"/>
      <c r="K2010" s="36"/>
      <c r="L2010" s="79"/>
      <c r="M2010" s="79"/>
      <c r="N2010" s="74"/>
      <c r="O2010" s="81" t="s">
        <v>2406</v>
      </c>
      <c r="P2010" s="83">
        <v>42397.665196759262</v>
      </c>
      <c r="Q2010" s="81" t="s">
        <v>3728</v>
      </c>
      <c r="R2010" s="81"/>
      <c r="S2010" s="81"/>
      <c r="T2010" s="81"/>
      <c r="U2010" s="83">
        <v>42397.665196759262</v>
      </c>
      <c r="V2010" s="84" t="s">
        <v>7033</v>
      </c>
      <c r="W2010" s="81"/>
      <c r="X2010" s="81"/>
      <c r="Y2010" s="87" t="s">
        <v>9429</v>
      </c>
      <c r="Z2010" s="81"/>
    </row>
    <row r="2011" spans="1:26" x14ac:dyDescent="0.25">
      <c r="A2011" s="66" t="s">
        <v>1681</v>
      </c>
      <c r="B2011" s="66" t="s">
        <v>2069</v>
      </c>
      <c r="C2011" s="67"/>
      <c r="D2011" s="68"/>
      <c r="E2011" s="69"/>
      <c r="F2011" s="70"/>
      <c r="G2011" s="67"/>
      <c r="H2011" s="71"/>
      <c r="I2011" s="72"/>
      <c r="J2011" s="72"/>
      <c r="K2011" s="36"/>
      <c r="L2011" s="79"/>
      <c r="M2011" s="79"/>
      <c r="N2011" s="74"/>
      <c r="O2011" s="81" t="s">
        <v>2406</v>
      </c>
      <c r="P2011" s="83">
        <v>42397.756053240744</v>
      </c>
      <c r="Q2011" s="81" t="s">
        <v>3361</v>
      </c>
      <c r="R2011" s="84" t="s">
        <v>4564</v>
      </c>
      <c r="S2011" s="81" t="s">
        <v>4830</v>
      </c>
      <c r="T2011" s="81"/>
      <c r="U2011" s="83">
        <v>42397.756053240744</v>
      </c>
      <c r="V2011" s="84" t="s">
        <v>7040</v>
      </c>
      <c r="W2011" s="81"/>
      <c r="X2011" s="81"/>
      <c r="Y2011" s="87" t="s">
        <v>9436</v>
      </c>
      <c r="Z2011" s="81"/>
    </row>
    <row r="2012" spans="1:26" x14ac:dyDescent="0.25">
      <c r="A2012" s="66" t="s">
        <v>1684</v>
      </c>
      <c r="B2012" s="66" t="s">
        <v>1684</v>
      </c>
      <c r="C2012" s="67"/>
      <c r="D2012" s="68"/>
      <c r="E2012" s="69"/>
      <c r="F2012" s="70"/>
      <c r="G2012" s="67"/>
      <c r="H2012" s="71"/>
      <c r="I2012" s="72"/>
      <c r="J2012" s="72"/>
      <c r="K2012" s="36"/>
      <c r="L2012" s="79"/>
      <c r="M2012" s="79"/>
      <c r="N2012" s="74"/>
      <c r="O2012" s="81" t="s">
        <v>179</v>
      </c>
      <c r="P2012" s="83">
        <v>42397.757025462961</v>
      </c>
      <c r="Q2012" s="81" t="s">
        <v>3733</v>
      </c>
      <c r="R2012" s="81"/>
      <c r="S2012" s="81"/>
      <c r="T2012" s="81" t="s">
        <v>5174</v>
      </c>
      <c r="U2012" s="83">
        <v>42397.757025462961</v>
      </c>
      <c r="V2012" s="84" t="s">
        <v>7041</v>
      </c>
      <c r="W2012" s="81"/>
      <c r="X2012" s="81"/>
      <c r="Y2012" s="87" t="s">
        <v>9437</v>
      </c>
      <c r="Z2012" s="81"/>
    </row>
    <row r="2013" spans="1:26" x14ac:dyDescent="0.25">
      <c r="A2013" s="66" t="s">
        <v>1685</v>
      </c>
      <c r="B2013" s="66" t="s">
        <v>1995</v>
      </c>
      <c r="C2013" s="67"/>
      <c r="D2013" s="68"/>
      <c r="E2013" s="69"/>
      <c r="F2013" s="70"/>
      <c r="G2013" s="67"/>
      <c r="H2013" s="71"/>
      <c r="I2013" s="72"/>
      <c r="J2013" s="72"/>
      <c r="K2013" s="36"/>
      <c r="L2013" s="79"/>
      <c r="M2013" s="79"/>
      <c r="N2013" s="74"/>
      <c r="O2013" s="81" t="s">
        <v>2406</v>
      </c>
      <c r="P2013" s="83">
        <v>42397.697511574072</v>
      </c>
      <c r="Q2013" s="81" t="s">
        <v>3366</v>
      </c>
      <c r="R2013" s="84" t="s">
        <v>4409</v>
      </c>
      <c r="S2013" s="81" t="s">
        <v>4814</v>
      </c>
      <c r="T2013" s="81"/>
      <c r="U2013" s="83">
        <v>42397.697511574072</v>
      </c>
      <c r="V2013" s="84" t="s">
        <v>7042</v>
      </c>
      <c r="W2013" s="81"/>
      <c r="X2013" s="81"/>
      <c r="Y2013" s="87" t="s">
        <v>9438</v>
      </c>
      <c r="Z2013" s="81"/>
    </row>
    <row r="2014" spans="1:26" x14ac:dyDescent="0.25">
      <c r="A2014" s="66" t="s">
        <v>1685</v>
      </c>
      <c r="B2014" s="66" t="s">
        <v>2046</v>
      </c>
      <c r="C2014" s="67"/>
      <c r="D2014" s="68"/>
      <c r="E2014" s="69"/>
      <c r="F2014" s="70"/>
      <c r="G2014" s="67"/>
      <c r="H2014" s="71"/>
      <c r="I2014" s="72"/>
      <c r="J2014" s="72"/>
      <c r="K2014" s="36"/>
      <c r="L2014" s="79"/>
      <c r="M2014" s="79"/>
      <c r="N2014" s="74"/>
      <c r="O2014" s="81" t="s">
        <v>2406</v>
      </c>
      <c r="P2014" s="83">
        <v>42397.757337962961</v>
      </c>
      <c r="Q2014" s="81" t="s">
        <v>3707</v>
      </c>
      <c r="R2014" s="81"/>
      <c r="S2014" s="81"/>
      <c r="T2014" s="81" t="s">
        <v>2002</v>
      </c>
      <c r="U2014" s="83">
        <v>42397.757337962961</v>
      </c>
      <c r="V2014" s="84" t="s">
        <v>7043</v>
      </c>
      <c r="W2014" s="81"/>
      <c r="X2014" s="81"/>
      <c r="Y2014" s="87" t="s">
        <v>9439</v>
      </c>
      <c r="Z2014" s="81"/>
    </row>
    <row r="2015" spans="1:26" x14ac:dyDescent="0.25">
      <c r="A2015" s="66" t="s">
        <v>1686</v>
      </c>
      <c r="B2015" s="66" t="s">
        <v>1686</v>
      </c>
      <c r="C2015" s="67"/>
      <c r="D2015" s="68"/>
      <c r="E2015" s="69"/>
      <c r="F2015" s="70"/>
      <c r="G2015" s="67"/>
      <c r="H2015" s="71"/>
      <c r="I2015" s="72"/>
      <c r="J2015" s="72"/>
      <c r="K2015" s="36"/>
      <c r="L2015" s="79"/>
      <c r="M2015" s="79"/>
      <c r="N2015" s="74"/>
      <c r="O2015" s="81" t="s">
        <v>179</v>
      </c>
      <c r="P2015" s="83">
        <v>42397.757337962961</v>
      </c>
      <c r="Q2015" s="81" t="s">
        <v>3734</v>
      </c>
      <c r="R2015" s="84" t="s">
        <v>4205</v>
      </c>
      <c r="S2015" s="81" t="s">
        <v>4842</v>
      </c>
      <c r="T2015" s="81"/>
      <c r="U2015" s="83">
        <v>42397.757337962961</v>
      </c>
      <c r="V2015" s="84" t="s">
        <v>7044</v>
      </c>
      <c r="W2015" s="81"/>
      <c r="X2015" s="81"/>
      <c r="Y2015" s="87" t="s">
        <v>9440</v>
      </c>
      <c r="Z2015" s="81"/>
    </row>
    <row r="2016" spans="1:26" x14ac:dyDescent="0.25">
      <c r="A2016" s="66" t="s">
        <v>1687</v>
      </c>
      <c r="B2016" s="66" t="s">
        <v>2243</v>
      </c>
      <c r="C2016" s="67"/>
      <c r="D2016" s="68"/>
      <c r="E2016" s="69"/>
      <c r="F2016" s="70"/>
      <c r="G2016" s="67"/>
      <c r="H2016" s="71"/>
      <c r="I2016" s="72"/>
      <c r="J2016" s="72"/>
      <c r="K2016" s="36"/>
      <c r="L2016" s="79"/>
      <c r="M2016" s="79"/>
      <c r="N2016" s="74"/>
      <c r="O2016" s="81" t="s">
        <v>2406</v>
      </c>
      <c r="P2016" s="83">
        <v>42397.757372685184</v>
      </c>
      <c r="Q2016" s="81" t="s">
        <v>3735</v>
      </c>
      <c r="R2016" s="81"/>
      <c r="S2016" s="81"/>
      <c r="T2016" s="81"/>
      <c r="U2016" s="83">
        <v>42397.757372685184</v>
      </c>
      <c r="V2016" s="84" t="s">
        <v>7045</v>
      </c>
      <c r="W2016" s="81"/>
      <c r="X2016" s="81"/>
      <c r="Y2016" s="87" t="s">
        <v>9441</v>
      </c>
      <c r="Z2016" s="87" t="s">
        <v>10065</v>
      </c>
    </row>
    <row r="2017" spans="1:26" x14ac:dyDescent="0.25">
      <c r="A2017" s="66" t="s">
        <v>1687</v>
      </c>
      <c r="B2017" s="66" t="s">
        <v>2344</v>
      </c>
      <c r="C2017" s="67"/>
      <c r="D2017" s="68"/>
      <c r="E2017" s="69"/>
      <c r="F2017" s="70"/>
      <c r="G2017" s="67"/>
      <c r="H2017" s="71"/>
      <c r="I2017" s="72"/>
      <c r="J2017" s="72"/>
      <c r="K2017" s="36"/>
      <c r="L2017" s="79"/>
      <c r="M2017" s="79"/>
      <c r="N2017" s="74"/>
      <c r="O2017" s="81" t="s">
        <v>2407</v>
      </c>
      <c r="P2017" s="83">
        <v>42397.757372685184</v>
      </c>
      <c r="Q2017" s="81" t="s">
        <v>3735</v>
      </c>
      <c r="R2017" s="81"/>
      <c r="S2017" s="81"/>
      <c r="T2017" s="81"/>
      <c r="U2017" s="83">
        <v>42397.757372685184</v>
      </c>
      <c r="V2017" s="84" t="s">
        <v>7045</v>
      </c>
      <c r="W2017" s="81"/>
      <c r="X2017" s="81"/>
      <c r="Y2017" s="87" t="s">
        <v>9441</v>
      </c>
      <c r="Z2017" s="87" t="s">
        <v>10065</v>
      </c>
    </row>
    <row r="2018" spans="1:26" x14ac:dyDescent="0.25">
      <c r="A2018" s="66" t="s">
        <v>1688</v>
      </c>
      <c r="B2018" s="66" t="s">
        <v>2091</v>
      </c>
      <c r="C2018" s="67"/>
      <c r="D2018" s="68"/>
      <c r="E2018" s="69"/>
      <c r="F2018" s="70"/>
      <c r="G2018" s="67"/>
      <c r="H2018" s="71"/>
      <c r="I2018" s="72"/>
      <c r="J2018" s="72"/>
      <c r="K2018" s="36"/>
      <c r="L2018" s="79"/>
      <c r="M2018" s="79"/>
      <c r="N2018" s="74"/>
      <c r="O2018" s="81" t="s">
        <v>2406</v>
      </c>
      <c r="P2018" s="83">
        <v>42397.757511574076</v>
      </c>
      <c r="Q2018" s="81" t="s">
        <v>3736</v>
      </c>
      <c r="R2018" s="84" t="s">
        <v>4308</v>
      </c>
      <c r="S2018" s="81" t="s">
        <v>4830</v>
      </c>
      <c r="T2018" s="81"/>
      <c r="U2018" s="83">
        <v>42397.757511574076</v>
      </c>
      <c r="V2018" s="84" t="s">
        <v>7046</v>
      </c>
      <c r="W2018" s="81"/>
      <c r="X2018" s="81"/>
      <c r="Y2018" s="87" t="s">
        <v>9442</v>
      </c>
      <c r="Z2018" s="81"/>
    </row>
    <row r="2019" spans="1:26" x14ac:dyDescent="0.25">
      <c r="A2019" s="66" t="s">
        <v>1689</v>
      </c>
      <c r="B2019" s="66" t="s">
        <v>2061</v>
      </c>
      <c r="C2019" s="67"/>
      <c r="D2019" s="68"/>
      <c r="E2019" s="69"/>
      <c r="F2019" s="70"/>
      <c r="G2019" s="67"/>
      <c r="H2019" s="71"/>
      <c r="I2019" s="72"/>
      <c r="J2019" s="72"/>
      <c r="K2019" s="36"/>
      <c r="L2019" s="79"/>
      <c r="M2019" s="79"/>
      <c r="N2019" s="74"/>
      <c r="O2019" s="81" t="s">
        <v>2406</v>
      </c>
      <c r="P2019" s="83">
        <v>42397.757604166669</v>
      </c>
      <c r="Q2019" s="81" t="s">
        <v>3117</v>
      </c>
      <c r="R2019" s="84" t="s">
        <v>4253</v>
      </c>
      <c r="S2019" s="81" t="s">
        <v>4869</v>
      </c>
      <c r="T2019" s="81" t="s">
        <v>5103</v>
      </c>
      <c r="U2019" s="83">
        <v>42397.757604166669</v>
      </c>
      <c r="V2019" s="84" t="s">
        <v>7047</v>
      </c>
      <c r="W2019" s="81"/>
      <c r="X2019" s="81"/>
      <c r="Y2019" s="87" t="s">
        <v>9443</v>
      </c>
      <c r="Z2019" s="81"/>
    </row>
    <row r="2020" spans="1:26" x14ac:dyDescent="0.25">
      <c r="A2020" s="66" t="s">
        <v>1690</v>
      </c>
      <c r="B2020" s="66" t="s">
        <v>2046</v>
      </c>
      <c r="C2020" s="67"/>
      <c r="D2020" s="68"/>
      <c r="E2020" s="69"/>
      <c r="F2020" s="70"/>
      <c r="G2020" s="67"/>
      <c r="H2020" s="71"/>
      <c r="I2020" s="72"/>
      <c r="J2020" s="72"/>
      <c r="K2020" s="36"/>
      <c r="L2020" s="79"/>
      <c r="M2020" s="79"/>
      <c r="N2020" s="74"/>
      <c r="O2020" s="81" t="s">
        <v>2406</v>
      </c>
      <c r="P2020" s="83">
        <v>42397.757997685185</v>
      </c>
      <c r="Q2020" s="81" t="s">
        <v>3737</v>
      </c>
      <c r="R2020" s="81"/>
      <c r="S2020" s="81"/>
      <c r="T2020" s="81" t="s">
        <v>2002</v>
      </c>
      <c r="U2020" s="83">
        <v>42397.757997685185</v>
      </c>
      <c r="V2020" s="84" t="s">
        <v>7048</v>
      </c>
      <c r="W2020" s="81"/>
      <c r="X2020" s="81"/>
      <c r="Y2020" s="87" t="s">
        <v>9444</v>
      </c>
      <c r="Z2020" s="81"/>
    </row>
    <row r="2021" spans="1:26" x14ac:dyDescent="0.25">
      <c r="A2021" s="66" t="s">
        <v>1691</v>
      </c>
      <c r="B2021" s="66" t="s">
        <v>2046</v>
      </c>
      <c r="C2021" s="67"/>
      <c r="D2021" s="68"/>
      <c r="E2021" s="69"/>
      <c r="F2021" s="70"/>
      <c r="G2021" s="67"/>
      <c r="H2021" s="71"/>
      <c r="I2021" s="72"/>
      <c r="J2021" s="72"/>
      <c r="K2021" s="36"/>
      <c r="L2021" s="79"/>
      <c r="M2021" s="79"/>
      <c r="N2021" s="74"/>
      <c r="O2021" s="81" t="s">
        <v>2406</v>
      </c>
      <c r="P2021" s="83">
        <v>42397.757997685185</v>
      </c>
      <c r="Q2021" s="81" t="s">
        <v>3737</v>
      </c>
      <c r="R2021" s="81"/>
      <c r="S2021" s="81"/>
      <c r="T2021" s="81" t="s">
        <v>2002</v>
      </c>
      <c r="U2021" s="83">
        <v>42397.757997685185</v>
      </c>
      <c r="V2021" s="84" t="s">
        <v>7049</v>
      </c>
      <c r="W2021" s="81"/>
      <c r="X2021" s="81"/>
      <c r="Y2021" s="87" t="s">
        <v>9445</v>
      </c>
      <c r="Z2021" s="81"/>
    </row>
    <row r="2022" spans="1:26" x14ac:dyDescent="0.25">
      <c r="A2022" s="66" t="s">
        <v>1692</v>
      </c>
      <c r="B2022" s="66" t="s">
        <v>1692</v>
      </c>
      <c r="C2022" s="67"/>
      <c r="D2022" s="68"/>
      <c r="E2022" s="69"/>
      <c r="F2022" s="70"/>
      <c r="G2022" s="67"/>
      <c r="H2022" s="71"/>
      <c r="I2022" s="72"/>
      <c r="J2022" s="72"/>
      <c r="K2022" s="36"/>
      <c r="L2022" s="79"/>
      <c r="M2022" s="79"/>
      <c r="N2022" s="74"/>
      <c r="O2022" s="81" t="s">
        <v>179</v>
      </c>
      <c r="P2022" s="83">
        <v>42397.758206018516</v>
      </c>
      <c r="Q2022" s="81" t="s">
        <v>3738</v>
      </c>
      <c r="R2022" s="84" t="s">
        <v>4697</v>
      </c>
      <c r="S2022" s="81" t="s">
        <v>5005</v>
      </c>
      <c r="T2022" s="81"/>
      <c r="U2022" s="83">
        <v>42397.758206018516</v>
      </c>
      <c r="V2022" s="84" t="s">
        <v>7050</v>
      </c>
      <c r="W2022" s="81"/>
      <c r="X2022" s="81"/>
      <c r="Y2022" s="87" t="s">
        <v>9446</v>
      </c>
      <c r="Z2022" s="81"/>
    </row>
    <row r="2023" spans="1:26" x14ac:dyDescent="0.25">
      <c r="A2023" s="66" t="s">
        <v>1693</v>
      </c>
      <c r="B2023" s="66" t="s">
        <v>1693</v>
      </c>
      <c r="C2023" s="67"/>
      <c r="D2023" s="68"/>
      <c r="E2023" s="69"/>
      <c r="F2023" s="70"/>
      <c r="G2023" s="67"/>
      <c r="H2023" s="71"/>
      <c r="I2023" s="72"/>
      <c r="J2023" s="72"/>
      <c r="K2023" s="36"/>
      <c r="L2023" s="79"/>
      <c r="M2023" s="79"/>
      <c r="N2023" s="74"/>
      <c r="O2023" s="81" t="s">
        <v>179</v>
      </c>
      <c r="P2023" s="83">
        <v>42397.454432870371</v>
      </c>
      <c r="Q2023" s="81" t="s">
        <v>3739</v>
      </c>
      <c r="R2023" s="84" t="s">
        <v>4698</v>
      </c>
      <c r="S2023" s="81" t="s">
        <v>4900</v>
      </c>
      <c r="T2023" s="81"/>
      <c r="U2023" s="83">
        <v>42397.454432870371</v>
      </c>
      <c r="V2023" s="84" t="s">
        <v>7051</v>
      </c>
      <c r="W2023" s="81"/>
      <c r="X2023" s="81"/>
      <c r="Y2023" s="87" t="s">
        <v>9447</v>
      </c>
      <c r="Z2023" s="81"/>
    </row>
    <row r="2024" spans="1:26" x14ac:dyDescent="0.25">
      <c r="A2024" s="66" t="s">
        <v>1693</v>
      </c>
      <c r="B2024" s="66" t="s">
        <v>1693</v>
      </c>
      <c r="C2024" s="67"/>
      <c r="D2024" s="68"/>
      <c r="E2024" s="69"/>
      <c r="F2024" s="70"/>
      <c r="G2024" s="67"/>
      <c r="H2024" s="71"/>
      <c r="I2024" s="72"/>
      <c r="J2024" s="72"/>
      <c r="K2024" s="36"/>
      <c r="L2024" s="79"/>
      <c r="M2024" s="79"/>
      <c r="N2024" s="74"/>
      <c r="O2024" s="81" t="s">
        <v>179</v>
      </c>
      <c r="P2024" s="83">
        <v>42397.758217592593</v>
      </c>
      <c r="Q2024" s="81" t="s">
        <v>3740</v>
      </c>
      <c r="R2024" s="84" t="s">
        <v>4699</v>
      </c>
      <c r="S2024" s="81" t="s">
        <v>4900</v>
      </c>
      <c r="T2024" s="81" t="s">
        <v>5054</v>
      </c>
      <c r="U2024" s="83">
        <v>42397.758217592593</v>
      </c>
      <c r="V2024" s="84" t="s">
        <v>7052</v>
      </c>
      <c r="W2024" s="81"/>
      <c r="X2024" s="81"/>
      <c r="Y2024" s="87" t="s">
        <v>9448</v>
      </c>
      <c r="Z2024" s="81"/>
    </row>
    <row r="2025" spans="1:26" x14ac:dyDescent="0.25">
      <c r="A2025" s="66" t="s">
        <v>1694</v>
      </c>
      <c r="B2025" s="66" t="s">
        <v>1694</v>
      </c>
      <c r="C2025" s="67"/>
      <c r="D2025" s="68"/>
      <c r="E2025" s="69"/>
      <c r="F2025" s="70"/>
      <c r="G2025" s="67"/>
      <c r="H2025" s="71"/>
      <c r="I2025" s="72"/>
      <c r="J2025" s="72"/>
      <c r="K2025" s="36"/>
      <c r="L2025" s="79"/>
      <c r="M2025" s="79"/>
      <c r="N2025" s="74"/>
      <c r="O2025" s="81" t="s">
        <v>179</v>
      </c>
      <c r="P2025" s="83">
        <v>42397.758680555555</v>
      </c>
      <c r="Q2025" s="81" t="s">
        <v>3741</v>
      </c>
      <c r="R2025" s="84" t="s">
        <v>4700</v>
      </c>
      <c r="S2025" s="81" t="s">
        <v>4823</v>
      </c>
      <c r="T2025" s="81" t="s">
        <v>5175</v>
      </c>
      <c r="U2025" s="83">
        <v>42397.758680555555</v>
      </c>
      <c r="V2025" s="84" t="s">
        <v>7053</v>
      </c>
      <c r="W2025" s="81"/>
      <c r="X2025" s="81"/>
      <c r="Y2025" s="87" t="s">
        <v>9449</v>
      </c>
      <c r="Z2025" s="81"/>
    </row>
    <row r="2026" spans="1:26" x14ac:dyDescent="0.25">
      <c r="A2026" s="66" t="s">
        <v>1695</v>
      </c>
      <c r="B2026" s="66" t="s">
        <v>2046</v>
      </c>
      <c r="C2026" s="67"/>
      <c r="D2026" s="68"/>
      <c r="E2026" s="69"/>
      <c r="F2026" s="70"/>
      <c r="G2026" s="67"/>
      <c r="H2026" s="71"/>
      <c r="I2026" s="72"/>
      <c r="J2026" s="72"/>
      <c r="K2026" s="36"/>
      <c r="L2026" s="79"/>
      <c r="M2026" s="79"/>
      <c r="N2026" s="74"/>
      <c r="O2026" s="81" t="s">
        <v>2406</v>
      </c>
      <c r="P2026" s="83">
        <v>42397.758761574078</v>
      </c>
      <c r="Q2026" s="81" t="s">
        <v>3737</v>
      </c>
      <c r="R2026" s="81"/>
      <c r="S2026" s="81"/>
      <c r="T2026" s="81" t="s">
        <v>2002</v>
      </c>
      <c r="U2026" s="83">
        <v>42397.758761574078</v>
      </c>
      <c r="V2026" s="84" t="s">
        <v>7054</v>
      </c>
      <c r="W2026" s="81"/>
      <c r="X2026" s="81"/>
      <c r="Y2026" s="87" t="s">
        <v>9450</v>
      </c>
      <c r="Z2026" s="81"/>
    </row>
    <row r="2027" spans="1:26" x14ac:dyDescent="0.25">
      <c r="A2027" s="66" t="s">
        <v>1696</v>
      </c>
      <c r="B2027" s="66" t="s">
        <v>1907</v>
      </c>
      <c r="C2027" s="67"/>
      <c r="D2027" s="68"/>
      <c r="E2027" s="69"/>
      <c r="F2027" s="70"/>
      <c r="G2027" s="67"/>
      <c r="H2027" s="71"/>
      <c r="I2027" s="72"/>
      <c r="J2027" s="72"/>
      <c r="K2027" s="36"/>
      <c r="L2027" s="79"/>
      <c r="M2027" s="79"/>
      <c r="N2027" s="74"/>
      <c r="O2027" s="81" t="s">
        <v>2406</v>
      </c>
      <c r="P2027" s="83">
        <v>42397.593043981484</v>
      </c>
      <c r="Q2027" s="81" t="s">
        <v>2744</v>
      </c>
      <c r="R2027" s="84" t="s">
        <v>4240</v>
      </c>
      <c r="S2027" s="81" t="s">
        <v>4862</v>
      </c>
      <c r="T2027" s="81" t="s">
        <v>2002</v>
      </c>
      <c r="U2027" s="83">
        <v>42397.593043981484</v>
      </c>
      <c r="V2027" s="84" t="s">
        <v>7055</v>
      </c>
      <c r="W2027" s="81"/>
      <c r="X2027" s="81"/>
      <c r="Y2027" s="87" t="s">
        <v>9451</v>
      </c>
      <c r="Z2027" s="81"/>
    </row>
    <row r="2028" spans="1:26" x14ac:dyDescent="0.25">
      <c r="A2028" s="66" t="s">
        <v>1696</v>
      </c>
      <c r="B2028" s="66" t="s">
        <v>2046</v>
      </c>
      <c r="C2028" s="67"/>
      <c r="D2028" s="68"/>
      <c r="E2028" s="69"/>
      <c r="F2028" s="70"/>
      <c r="G2028" s="67"/>
      <c r="H2028" s="71"/>
      <c r="I2028" s="72"/>
      <c r="J2028" s="72"/>
      <c r="K2028" s="36"/>
      <c r="L2028" s="79"/>
      <c r="M2028" s="79"/>
      <c r="N2028" s="74"/>
      <c r="O2028" s="81" t="s">
        <v>2406</v>
      </c>
      <c r="P2028" s="83">
        <v>42397.75917824074</v>
      </c>
      <c r="Q2028" s="81" t="s">
        <v>3737</v>
      </c>
      <c r="R2028" s="81"/>
      <c r="S2028" s="81"/>
      <c r="T2028" s="81" t="s">
        <v>2002</v>
      </c>
      <c r="U2028" s="83">
        <v>42397.75917824074</v>
      </c>
      <c r="V2028" s="84" t="s">
        <v>7056</v>
      </c>
      <c r="W2028" s="81"/>
      <c r="X2028" s="81"/>
      <c r="Y2028" s="87" t="s">
        <v>9452</v>
      </c>
      <c r="Z2028" s="81"/>
    </row>
    <row r="2029" spans="1:26" x14ac:dyDescent="0.25">
      <c r="A2029" s="66" t="s">
        <v>1697</v>
      </c>
      <c r="B2029" s="66" t="s">
        <v>1697</v>
      </c>
      <c r="C2029" s="67"/>
      <c r="D2029" s="68"/>
      <c r="E2029" s="69"/>
      <c r="F2029" s="70"/>
      <c r="G2029" s="67"/>
      <c r="H2029" s="71"/>
      <c r="I2029" s="72"/>
      <c r="J2029" s="72"/>
      <c r="K2029" s="36"/>
      <c r="L2029" s="79"/>
      <c r="M2029" s="79"/>
      <c r="N2029" s="74"/>
      <c r="O2029" s="81" t="s">
        <v>179</v>
      </c>
      <c r="P2029" s="83">
        <v>42397.759375000001</v>
      </c>
      <c r="Q2029" s="81" t="s">
        <v>3742</v>
      </c>
      <c r="R2029" s="84" t="s">
        <v>4308</v>
      </c>
      <c r="S2029" s="81" t="s">
        <v>4830</v>
      </c>
      <c r="T2029" s="81"/>
      <c r="U2029" s="83">
        <v>42397.759375000001</v>
      </c>
      <c r="V2029" s="84" t="s">
        <v>7057</v>
      </c>
      <c r="W2029" s="81"/>
      <c r="X2029" s="81"/>
      <c r="Y2029" s="87" t="s">
        <v>9453</v>
      </c>
      <c r="Z2029" s="81"/>
    </row>
    <row r="2030" spans="1:26" x14ac:dyDescent="0.25">
      <c r="A2030" s="66" t="s">
        <v>1698</v>
      </c>
      <c r="B2030" s="66" t="s">
        <v>1698</v>
      </c>
      <c r="C2030" s="67"/>
      <c r="D2030" s="68"/>
      <c r="E2030" s="69"/>
      <c r="F2030" s="70"/>
      <c r="G2030" s="67"/>
      <c r="H2030" s="71"/>
      <c r="I2030" s="72"/>
      <c r="J2030" s="72"/>
      <c r="K2030" s="36"/>
      <c r="L2030" s="79"/>
      <c r="M2030" s="79"/>
      <c r="N2030" s="74"/>
      <c r="O2030" s="81" t="s">
        <v>179</v>
      </c>
      <c r="P2030" s="83">
        <v>42397.75953703704</v>
      </c>
      <c r="Q2030" s="81" t="s">
        <v>3743</v>
      </c>
      <c r="R2030" s="84" t="s">
        <v>4428</v>
      </c>
      <c r="S2030" s="81" t="s">
        <v>4828</v>
      </c>
      <c r="T2030" s="81"/>
      <c r="U2030" s="83">
        <v>42397.75953703704</v>
      </c>
      <c r="V2030" s="84" t="s">
        <v>7058</v>
      </c>
      <c r="W2030" s="81"/>
      <c r="X2030" s="81"/>
      <c r="Y2030" s="87" t="s">
        <v>9454</v>
      </c>
      <c r="Z2030" s="81"/>
    </row>
    <row r="2031" spans="1:26" x14ac:dyDescent="0.25">
      <c r="A2031" s="66" t="s">
        <v>1699</v>
      </c>
      <c r="B2031" s="66" t="s">
        <v>2345</v>
      </c>
      <c r="C2031" s="67"/>
      <c r="D2031" s="68"/>
      <c r="E2031" s="69"/>
      <c r="F2031" s="70"/>
      <c r="G2031" s="67"/>
      <c r="H2031" s="71"/>
      <c r="I2031" s="72"/>
      <c r="J2031" s="72"/>
      <c r="K2031" s="36"/>
      <c r="L2031" s="79"/>
      <c r="M2031" s="79"/>
      <c r="N2031" s="74"/>
      <c r="O2031" s="81" t="s">
        <v>2407</v>
      </c>
      <c r="P2031" s="83">
        <v>42397.759629629632</v>
      </c>
      <c r="Q2031" s="81" t="s">
        <v>3744</v>
      </c>
      <c r="R2031" s="84" t="s">
        <v>4185</v>
      </c>
      <c r="S2031" s="81" t="s">
        <v>4829</v>
      </c>
      <c r="T2031" s="81"/>
      <c r="U2031" s="83">
        <v>42397.759629629632</v>
      </c>
      <c r="V2031" s="84" t="s">
        <v>7059</v>
      </c>
      <c r="W2031" s="81"/>
      <c r="X2031" s="81"/>
      <c r="Y2031" s="87" t="s">
        <v>9455</v>
      </c>
      <c r="Z2031" s="87" t="s">
        <v>10066</v>
      </c>
    </row>
    <row r="2032" spans="1:26" x14ac:dyDescent="0.25">
      <c r="A2032" s="66" t="s">
        <v>1699</v>
      </c>
      <c r="B2032" s="66" t="s">
        <v>2091</v>
      </c>
      <c r="C2032" s="67"/>
      <c r="D2032" s="68"/>
      <c r="E2032" s="69"/>
      <c r="F2032" s="70"/>
      <c r="G2032" s="67"/>
      <c r="H2032" s="71"/>
      <c r="I2032" s="72"/>
      <c r="J2032" s="72"/>
      <c r="K2032" s="36"/>
      <c r="L2032" s="79"/>
      <c r="M2032" s="79"/>
      <c r="N2032" s="74"/>
      <c r="O2032" s="81" t="s">
        <v>2406</v>
      </c>
      <c r="P2032" s="83">
        <v>42397.759629629632</v>
      </c>
      <c r="Q2032" s="81" t="s">
        <v>3744</v>
      </c>
      <c r="R2032" s="84" t="s">
        <v>4185</v>
      </c>
      <c r="S2032" s="81" t="s">
        <v>4829</v>
      </c>
      <c r="T2032" s="81"/>
      <c r="U2032" s="83">
        <v>42397.759629629632</v>
      </c>
      <c r="V2032" s="84" t="s">
        <v>7059</v>
      </c>
      <c r="W2032" s="81"/>
      <c r="X2032" s="81"/>
      <c r="Y2032" s="87" t="s">
        <v>9455</v>
      </c>
      <c r="Z2032" s="87" t="s">
        <v>10066</v>
      </c>
    </row>
    <row r="2033" spans="1:26" x14ac:dyDescent="0.25">
      <c r="A2033" s="66" t="s">
        <v>1700</v>
      </c>
      <c r="B2033" s="66" t="s">
        <v>1700</v>
      </c>
      <c r="C2033" s="67"/>
      <c r="D2033" s="68"/>
      <c r="E2033" s="69"/>
      <c r="F2033" s="70"/>
      <c r="G2033" s="67"/>
      <c r="H2033" s="71"/>
      <c r="I2033" s="72"/>
      <c r="J2033" s="72"/>
      <c r="K2033" s="36"/>
      <c r="L2033" s="79"/>
      <c r="M2033" s="79"/>
      <c r="N2033" s="74"/>
      <c r="O2033" s="81" t="s">
        <v>179</v>
      </c>
      <c r="P2033" s="83">
        <v>42397.759733796294</v>
      </c>
      <c r="Q2033" s="81" t="s">
        <v>3745</v>
      </c>
      <c r="R2033" s="84" t="s">
        <v>4428</v>
      </c>
      <c r="S2033" s="81" t="s">
        <v>4828</v>
      </c>
      <c r="T2033" s="81"/>
      <c r="U2033" s="83">
        <v>42397.759733796294</v>
      </c>
      <c r="V2033" s="84" t="s">
        <v>7060</v>
      </c>
      <c r="W2033" s="81"/>
      <c r="X2033" s="81"/>
      <c r="Y2033" s="87" t="s">
        <v>9456</v>
      </c>
      <c r="Z2033" s="81"/>
    </row>
    <row r="2034" spans="1:26" x14ac:dyDescent="0.25">
      <c r="A2034" s="66" t="s">
        <v>1701</v>
      </c>
      <c r="B2034" s="66" t="s">
        <v>2346</v>
      </c>
      <c r="C2034" s="67"/>
      <c r="D2034" s="68"/>
      <c r="E2034" s="69"/>
      <c r="F2034" s="70"/>
      <c r="G2034" s="67"/>
      <c r="H2034" s="71"/>
      <c r="I2034" s="72"/>
      <c r="J2034" s="72"/>
      <c r="K2034" s="36"/>
      <c r="L2034" s="79"/>
      <c r="M2034" s="79"/>
      <c r="N2034" s="74"/>
      <c r="O2034" s="81" t="s">
        <v>2406</v>
      </c>
      <c r="P2034" s="83">
        <v>42397.760752314818</v>
      </c>
      <c r="Q2034" s="81" t="s">
        <v>3746</v>
      </c>
      <c r="R2034" s="84" t="s">
        <v>4253</v>
      </c>
      <c r="S2034" s="81" t="s">
        <v>4869</v>
      </c>
      <c r="T2034" s="81" t="s">
        <v>5176</v>
      </c>
      <c r="U2034" s="83">
        <v>42397.760752314818</v>
      </c>
      <c r="V2034" s="84" t="s">
        <v>7061</v>
      </c>
      <c r="W2034" s="81"/>
      <c r="X2034" s="81"/>
      <c r="Y2034" s="87" t="s">
        <v>9457</v>
      </c>
      <c r="Z2034" s="81"/>
    </row>
    <row r="2035" spans="1:26" x14ac:dyDescent="0.25">
      <c r="A2035" s="66" t="s">
        <v>1702</v>
      </c>
      <c r="B2035" s="66" t="s">
        <v>1702</v>
      </c>
      <c r="C2035" s="67"/>
      <c r="D2035" s="68"/>
      <c r="E2035" s="69"/>
      <c r="F2035" s="70"/>
      <c r="G2035" s="67"/>
      <c r="H2035" s="71"/>
      <c r="I2035" s="72"/>
      <c r="J2035" s="72"/>
      <c r="K2035" s="36"/>
      <c r="L2035" s="79"/>
      <c r="M2035" s="79"/>
      <c r="N2035" s="74"/>
      <c r="O2035" s="81" t="s">
        <v>179</v>
      </c>
      <c r="P2035" s="83">
        <v>42397.679479166669</v>
      </c>
      <c r="Q2035" s="81" t="s">
        <v>3747</v>
      </c>
      <c r="R2035" s="84" t="s">
        <v>4701</v>
      </c>
      <c r="S2035" s="81" t="s">
        <v>5006</v>
      </c>
      <c r="T2035" s="81"/>
      <c r="U2035" s="83">
        <v>42397.679479166669</v>
      </c>
      <c r="V2035" s="84" t="s">
        <v>7062</v>
      </c>
      <c r="W2035" s="81"/>
      <c r="X2035" s="81"/>
      <c r="Y2035" s="87" t="s">
        <v>9458</v>
      </c>
      <c r="Z2035" s="81"/>
    </row>
    <row r="2036" spans="1:26" x14ac:dyDescent="0.25">
      <c r="A2036" s="66" t="s">
        <v>1703</v>
      </c>
      <c r="B2036" s="66" t="s">
        <v>1702</v>
      </c>
      <c r="C2036" s="67"/>
      <c r="D2036" s="68"/>
      <c r="E2036" s="69"/>
      <c r="F2036" s="70"/>
      <c r="G2036" s="67"/>
      <c r="H2036" s="71"/>
      <c r="I2036" s="72"/>
      <c r="J2036" s="72"/>
      <c r="K2036" s="36"/>
      <c r="L2036" s="79"/>
      <c r="M2036" s="79"/>
      <c r="N2036" s="74"/>
      <c r="O2036" s="81" t="s">
        <v>2406</v>
      </c>
      <c r="P2036" s="83">
        <v>42397.76085648148</v>
      </c>
      <c r="Q2036" s="81" t="s">
        <v>3748</v>
      </c>
      <c r="R2036" s="84" t="s">
        <v>4701</v>
      </c>
      <c r="S2036" s="81" t="s">
        <v>5006</v>
      </c>
      <c r="T2036" s="81"/>
      <c r="U2036" s="83">
        <v>42397.76085648148</v>
      </c>
      <c r="V2036" s="84" t="s">
        <v>7063</v>
      </c>
      <c r="W2036" s="81"/>
      <c r="X2036" s="81"/>
      <c r="Y2036" s="87" t="s">
        <v>9459</v>
      </c>
      <c r="Z2036" s="81"/>
    </row>
    <row r="2037" spans="1:26" x14ac:dyDescent="0.25">
      <c r="A2037" s="66" t="s">
        <v>1704</v>
      </c>
      <c r="B2037" s="66" t="s">
        <v>2346</v>
      </c>
      <c r="C2037" s="67"/>
      <c r="D2037" s="68"/>
      <c r="E2037" s="69"/>
      <c r="F2037" s="70"/>
      <c r="G2037" s="67"/>
      <c r="H2037" s="71"/>
      <c r="I2037" s="72"/>
      <c r="J2037" s="72"/>
      <c r="K2037" s="36"/>
      <c r="L2037" s="79"/>
      <c r="M2037" s="79"/>
      <c r="N2037" s="74"/>
      <c r="O2037" s="81" t="s">
        <v>2406</v>
      </c>
      <c r="P2037" s="83">
        <v>42397.760891203703</v>
      </c>
      <c r="Q2037" s="81" t="s">
        <v>3746</v>
      </c>
      <c r="R2037" s="84" t="s">
        <v>4253</v>
      </c>
      <c r="S2037" s="81" t="s">
        <v>4869</v>
      </c>
      <c r="T2037" s="81" t="s">
        <v>5176</v>
      </c>
      <c r="U2037" s="83">
        <v>42397.760891203703</v>
      </c>
      <c r="V2037" s="84" t="s">
        <v>7064</v>
      </c>
      <c r="W2037" s="81"/>
      <c r="X2037" s="81"/>
      <c r="Y2037" s="87" t="s">
        <v>9460</v>
      </c>
      <c r="Z2037" s="81"/>
    </row>
    <row r="2038" spans="1:26" x14ac:dyDescent="0.25">
      <c r="A2038" s="66" t="s">
        <v>1705</v>
      </c>
      <c r="B2038" s="66" t="s">
        <v>2046</v>
      </c>
      <c r="C2038" s="67"/>
      <c r="D2038" s="68"/>
      <c r="E2038" s="69"/>
      <c r="F2038" s="70"/>
      <c r="G2038" s="67"/>
      <c r="H2038" s="71"/>
      <c r="I2038" s="72"/>
      <c r="J2038" s="72"/>
      <c r="K2038" s="36"/>
      <c r="L2038" s="79"/>
      <c r="M2038" s="79"/>
      <c r="N2038" s="74"/>
      <c r="O2038" s="81" t="s">
        <v>2406</v>
      </c>
      <c r="P2038" s="83">
        <v>42397.761006944442</v>
      </c>
      <c r="Q2038" s="81" t="s">
        <v>3707</v>
      </c>
      <c r="R2038" s="81"/>
      <c r="S2038" s="81"/>
      <c r="T2038" s="81" t="s">
        <v>2002</v>
      </c>
      <c r="U2038" s="83">
        <v>42397.761006944442</v>
      </c>
      <c r="V2038" s="84" t="s">
        <v>7065</v>
      </c>
      <c r="W2038" s="81"/>
      <c r="X2038" s="81"/>
      <c r="Y2038" s="87" t="s">
        <v>9461</v>
      </c>
      <c r="Z2038" s="81"/>
    </row>
    <row r="2039" spans="1:26" x14ac:dyDescent="0.25">
      <c r="A2039" s="66" t="s">
        <v>1706</v>
      </c>
      <c r="B2039" s="66" t="s">
        <v>2092</v>
      </c>
      <c r="C2039" s="67"/>
      <c r="D2039" s="68"/>
      <c r="E2039" s="69"/>
      <c r="F2039" s="70"/>
      <c r="G2039" s="67"/>
      <c r="H2039" s="71"/>
      <c r="I2039" s="72"/>
      <c r="J2039" s="72"/>
      <c r="K2039" s="36"/>
      <c r="L2039" s="79"/>
      <c r="M2039" s="79"/>
      <c r="N2039" s="74"/>
      <c r="O2039" s="81" t="s">
        <v>2406</v>
      </c>
      <c r="P2039" s="83">
        <v>42397.761064814818</v>
      </c>
      <c r="Q2039" s="81" t="s">
        <v>2435</v>
      </c>
      <c r="R2039" s="84" t="s">
        <v>4179</v>
      </c>
      <c r="S2039" s="81" t="s">
        <v>4825</v>
      </c>
      <c r="T2039" s="81"/>
      <c r="U2039" s="83">
        <v>42397.761064814818</v>
      </c>
      <c r="V2039" s="84" t="s">
        <v>7066</v>
      </c>
      <c r="W2039" s="81"/>
      <c r="X2039" s="81"/>
      <c r="Y2039" s="87" t="s">
        <v>9462</v>
      </c>
      <c r="Z2039" s="81"/>
    </row>
    <row r="2040" spans="1:26" x14ac:dyDescent="0.25">
      <c r="A2040" s="66" t="s">
        <v>1707</v>
      </c>
      <c r="B2040" s="66" t="s">
        <v>2046</v>
      </c>
      <c r="C2040" s="67"/>
      <c r="D2040" s="68"/>
      <c r="E2040" s="69"/>
      <c r="F2040" s="70"/>
      <c r="G2040" s="67"/>
      <c r="H2040" s="71"/>
      <c r="I2040" s="72"/>
      <c r="J2040" s="72"/>
      <c r="K2040" s="36"/>
      <c r="L2040" s="79"/>
      <c r="M2040" s="79"/>
      <c r="N2040" s="74"/>
      <c r="O2040" s="81" t="s">
        <v>2406</v>
      </c>
      <c r="P2040" s="83">
        <v>42397.76116898148</v>
      </c>
      <c r="Q2040" s="81" t="s">
        <v>3707</v>
      </c>
      <c r="R2040" s="81"/>
      <c r="S2040" s="81"/>
      <c r="T2040" s="81" t="s">
        <v>2002</v>
      </c>
      <c r="U2040" s="83">
        <v>42397.76116898148</v>
      </c>
      <c r="V2040" s="84" t="s">
        <v>7067</v>
      </c>
      <c r="W2040" s="81"/>
      <c r="X2040" s="81"/>
      <c r="Y2040" s="87" t="s">
        <v>9463</v>
      </c>
      <c r="Z2040" s="81"/>
    </row>
    <row r="2041" spans="1:26" x14ac:dyDescent="0.25">
      <c r="A2041" s="66" t="s">
        <v>1708</v>
      </c>
      <c r="B2041" s="66" t="s">
        <v>1716</v>
      </c>
      <c r="C2041" s="67"/>
      <c r="D2041" s="68"/>
      <c r="E2041" s="69"/>
      <c r="F2041" s="70"/>
      <c r="G2041" s="67"/>
      <c r="H2041" s="71"/>
      <c r="I2041" s="72"/>
      <c r="J2041" s="72"/>
      <c r="K2041" s="36"/>
      <c r="L2041" s="79"/>
      <c r="M2041" s="79"/>
      <c r="N2041" s="74"/>
      <c r="O2041" s="81" t="s">
        <v>2406</v>
      </c>
      <c r="P2041" s="83">
        <v>42397.761747685188</v>
      </c>
      <c r="Q2041" s="81" t="s">
        <v>3749</v>
      </c>
      <c r="R2041" s="81"/>
      <c r="S2041" s="81"/>
      <c r="T2041" s="81" t="s">
        <v>2002</v>
      </c>
      <c r="U2041" s="83">
        <v>42397.761747685188</v>
      </c>
      <c r="V2041" s="84" t="s">
        <v>7068</v>
      </c>
      <c r="W2041" s="81"/>
      <c r="X2041" s="81"/>
      <c r="Y2041" s="87" t="s">
        <v>9464</v>
      </c>
      <c r="Z2041" s="81"/>
    </row>
    <row r="2042" spans="1:26" x14ac:dyDescent="0.25">
      <c r="A2042" s="66" t="s">
        <v>1709</v>
      </c>
      <c r="B2042" s="66" t="s">
        <v>2067</v>
      </c>
      <c r="C2042" s="67"/>
      <c r="D2042" s="68"/>
      <c r="E2042" s="69"/>
      <c r="F2042" s="70"/>
      <c r="G2042" s="67"/>
      <c r="H2042" s="71"/>
      <c r="I2042" s="72"/>
      <c r="J2042" s="72"/>
      <c r="K2042" s="36"/>
      <c r="L2042" s="79"/>
      <c r="M2042" s="79"/>
      <c r="N2042" s="74"/>
      <c r="O2042" s="81" t="s">
        <v>2406</v>
      </c>
      <c r="P2042" s="83">
        <v>42397.746249999997</v>
      </c>
      <c r="Q2042" s="81" t="s">
        <v>3750</v>
      </c>
      <c r="R2042" s="81"/>
      <c r="S2042" s="81"/>
      <c r="T2042" s="81"/>
      <c r="U2042" s="83">
        <v>42397.746249999997</v>
      </c>
      <c r="V2042" s="84" t="s">
        <v>7069</v>
      </c>
      <c r="W2042" s="81"/>
      <c r="X2042" s="81"/>
      <c r="Y2042" s="87" t="s">
        <v>9465</v>
      </c>
      <c r="Z2042" s="81"/>
    </row>
    <row r="2043" spans="1:26" x14ac:dyDescent="0.25">
      <c r="A2043" s="66" t="s">
        <v>1709</v>
      </c>
      <c r="B2043" s="66" t="s">
        <v>2092</v>
      </c>
      <c r="C2043" s="67"/>
      <c r="D2043" s="68"/>
      <c r="E2043" s="69"/>
      <c r="F2043" s="70"/>
      <c r="G2043" s="67"/>
      <c r="H2043" s="71"/>
      <c r="I2043" s="72"/>
      <c r="J2043" s="72"/>
      <c r="K2043" s="36"/>
      <c r="L2043" s="79"/>
      <c r="M2043" s="79"/>
      <c r="N2043" s="74"/>
      <c r="O2043" s="81" t="s">
        <v>2406</v>
      </c>
      <c r="P2043" s="83">
        <v>42397.762013888889</v>
      </c>
      <c r="Q2043" s="81" t="s">
        <v>2435</v>
      </c>
      <c r="R2043" s="84" t="s">
        <v>4179</v>
      </c>
      <c r="S2043" s="81" t="s">
        <v>4825</v>
      </c>
      <c r="T2043" s="81"/>
      <c r="U2043" s="83">
        <v>42397.762013888889</v>
      </c>
      <c r="V2043" s="84" t="s">
        <v>7070</v>
      </c>
      <c r="W2043" s="81"/>
      <c r="X2043" s="81"/>
      <c r="Y2043" s="87" t="s">
        <v>9466</v>
      </c>
      <c r="Z2043" s="81"/>
    </row>
    <row r="2044" spans="1:26" x14ac:dyDescent="0.25">
      <c r="A2044" s="66" t="s">
        <v>1710</v>
      </c>
      <c r="B2044" s="66" t="s">
        <v>2107</v>
      </c>
      <c r="C2044" s="67"/>
      <c r="D2044" s="68"/>
      <c r="E2044" s="69"/>
      <c r="F2044" s="70"/>
      <c r="G2044" s="67"/>
      <c r="H2044" s="71"/>
      <c r="I2044" s="72"/>
      <c r="J2044" s="72"/>
      <c r="K2044" s="36"/>
      <c r="L2044" s="79"/>
      <c r="M2044" s="79"/>
      <c r="N2044" s="74"/>
      <c r="O2044" s="81" t="s">
        <v>2406</v>
      </c>
      <c r="P2044" s="83">
        <v>42397.762187499997</v>
      </c>
      <c r="Q2044" s="81" t="s">
        <v>2486</v>
      </c>
      <c r="R2044" s="84" t="s">
        <v>4211</v>
      </c>
      <c r="S2044" s="81" t="s">
        <v>4847</v>
      </c>
      <c r="T2044" s="81" t="s">
        <v>5037</v>
      </c>
      <c r="U2044" s="83">
        <v>42397.762187499997</v>
      </c>
      <c r="V2044" s="84" t="s">
        <v>7071</v>
      </c>
      <c r="W2044" s="81"/>
      <c r="X2044" s="81"/>
      <c r="Y2044" s="87" t="s">
        <v>9467</v>
      </c>
      <c r="Z2044" s="81"/>
    </row>
    <row r="2045" spans="1:26" x14ac:dyDescent="0.25">
      <c r="A2045" s="66" t="s">
        <v>1711</v>
      </c>
      <c r="B2045" s="66" t="s">
        <v>2046</v>
      </c>
      <c r="C2045" s="67"/>
      <c r="D2045" s="68"/>
      <c r="E2045" s="69"/>
      <c r="F2045" s="70"/>
      <c r="G2045" s="67"/>
      <c r="H2045" s="71"/>
      <c r="I2045" s="72"/>
      <c r="J2045" s="72"/>
      <c r="K2045" s="36"/>
      <c r="L2045" s="79"/>
      <c r="M2045" s="79"/>
      <c r="N2045" s="74"/>
      <c r="O2045" s="81" t="s">
        <v>2406</v>
      </c>
      <c r="P2045" s="83">
        <v>42397.762199074074</v>
      </c>
      <c r="Q2045" s="81" t="s">
        <v>3707</v>
      </c>
      <c r="R2045" s="81"/>
      <c r="S2045" s="81"/>
      <c r="T2045" s="81" t="s">
        <v>2002</v>
      </c>
      <c r="U2045" s="83">
        <v>42397.762199074074</v>
      </c>
      <c r="V2045" s="84" t="s">
        <v>7072</v>
      </c>
      <c r="W2045" s="81"/>
      <c r="X2045" s="81"/>
      <c r="Y2045" s="87" t="s">
        <v>9468</v>
      </c>
      <c r="Z2045" s="81"/>
    </row>
    <row r="2046" spans="1:26" x14ac:dyDescent="0.25">
      <c r="A2046" s="66" t="s">
        <v>1712</v>
      </c>
      <c r="B2046" s="66" t="s">
        <v>1716</v>
      </c>
      <c r="C2046" s="67"/>
      <c r="D2046" s="68"/>
      <c r="E2046" s="69"/>
      <c r="F2046" s="70"/>
      <c r="G2046" s="67"/>
      <c r="H2046" s="71"/>
      <c r="I2046" s="72"/>
      <c r="J2046" s="72"/>
      <c r="K2046" s="36"/>
      <c r="L2046" s="79"/>
      <c r="M2046" s="79"/>
      <c r="N2046" s="74"/>
      <c r="O2046" s="81" t="s">
        <v>2406</v>
      </c>
      <c r="P2046" s="83">
        <v>42397.76258101852</v>
      </c>
      <c r="Q2046" s="81" t="s">
        <v>3749</v>
      </c>
      <c r="R2046" s="81"/>
      <c r="S2046" s="81"/>
      <c r="T2046" s="81" t="s">
        <v>2002</v>
      </c>
      <c r="U2046" s="83">
        <v>42397.76258101852</v>
      </c>
      <c r="V2046" s="84" t="s">
        <v>7073</v>
      </c>
      <c r="W2046" s="81"/>
      <c r="X2046" s="81"/>
      <c r="Y2046" s="87" t="s">
        <v>9469</v>
      </c>
      <c r="Z2046" s="81"/>
    </row>
    <row r="2047" spans="1:26" x14ac:dyDescent="0.25">
      <c r="A2047" s="66" t="s">
        <v>1713</v>
      </c>
      <c r="B2047" s="66" t="s">
        <v>2182</v>
      </c>
      <c r="C2047" s="67"/>
      <c r="D2047" s="68"/>
      <c r="E2047" s="69"/>
      <c r="F2047" s="70"/>
      <c r="G2047" s="67"/>
      <c r="H2047" s="71"/>
      <c r="I2047" s="72"/>
      <c r="J2047" s="72"/>
      <c r="K2047" s="36"/>
      <c r="L2047" s="79"/>
      <c r="M2047" s="79"/>
      <c r="N2047" s="74"/>
      <c r="O2047" s="81" t="s">
        <v>2406</v>
      </c>
      <c r="P2047" s="83">
        <v>42397.710127314815</v>
      </c>
      <c r="Q2047" s="81" t="s">
        <v>3751</v>
      </c>
      <c r="R2047" s="84" t="s">
        <v>4212</v>
      </c>
      <c r="S2047" s="81" t="s">
        <v>4848</v>
      </c>
      <c r="T2047" s="81" t="s">
        <v>5177</v>
      </c>
      <c r="U2047" s="83">
        <v>42397.710127314815</v>
      </c>
      <c r="V2047" s="84" t="s">
        <v>7074</v>
      </c>
      <c r="W2047" s="81"/>
      <c r="X2047" s="81"/>
      <c r="Y2047" s="87" t="s">
        <v>9470</v>
      </c>
      <c r="Z2047" s="81"/>
    </row>
    <row r="2048" spans="1:26" x14ac:dyDescent="0.25">
      <c r="A2048" s="66" t="s">
        <v>1714</v>
      </c>
      <c r="B2048" s="66" t="s">
        <v>1713</v>
      </c>
      <c r="C2048" s="67"/>
      <c r="D2048" s="68"/>
      <c r="E2048" s="69"/>
      <c r="F2048" s="70"/>
      <c r="G2048" s="67"/>
      <c r="H2048" s="71"/>
      <c r="I2048" s="72"/>
      <c r="J2048" s="72"/>
      <c r="K2048" s="36"/>
      <c r="L2048" s="79"/>
      <c r="M2048" s="79"/>
      <c r="N2048" s="74"/>
      <c r="O2048" s="81" t="s">
        <v>2406</v>
      </c>
      <c r="P2048" s="83">
        <v>42397.762627314813</v>
      </c>
      <c r="Q2048" s="81" t="s">
        <v>3752</v>
      </c>
      <c r="R2048" s="84" t="s">
        <v>4212</v>
      </c>
      <c r="S2048" s="81" t="s">
        <v>4848</v>
      </c>
      <c r="T2048" s="81" t="s">
        <v>5177</v>
      </c>
      <c r="U2048" s="83">
        <v>42397.762627314813</v>
      </c>
      <c r="V2048" s="84" t="s">
        <v>7075</v>
      </c>
      <c r="W2048" s="81"/>
      <c r="X2048" s="81"/>
      <c r="Y2048" s="87" t="s">
        <v>9471</v>
      </c>
      <c r="Z2048" s="81"/>
    </row>
    <row r="2049" spans="1:26" x14ac:dyDescent="0.25">
      <c r="A2049" s="66" t="s">
        <v>1714</v>
      </c>
      <c r="B2049" s="66" t="s">
        <v>2182</v>
      </c>
      <c r="C2049" s="67"/>
      <c r="D2049" s="68"/>
      <c r="E2049" s="69"/>
      <c r="F2049" s="70"/>
      <c r="G2049" s="67"/>
      <c r="H2049" s="71"/>
      <c r="I2049" s="72"/>
      <c r="J2049" s="72"/>
      <c r="K2049" s="36"/>
      <c r="L2049" s="79"/>
      <c r="M2049" s="79"/>
      <c r="N2049" s="74"/>
      <c r="O2049" s="81" t="s">
        <v>2406</v>
      </c>
      <c r="P2049" s="83">
        <v>42397.762627314813</v>
      </c>
      <c r="Q2049" s="81" t="s">
        <v>3752</v>
      </c>
      <c r="R2049" s="84" t="s">
        <v>4212</v>
      </c>
      <c r="S2049" s="81" t="s">
        <v>4848</v>
      </c>
      <c r="T2049" s="81" t="s">
        <v>5177</v>
      </c>
      <c r="U2049" s="83">
        <v>42397.762627314813</v>
      </c>
      <c r="V2049" s="84" t="s">
        <v>7075</v>
      </c>
      <c r="W2049" s="81"/>
      <c r="X2049" s="81"/>
      <c r="Y2049" s="87" t="s">
        <v>9471</v>
      </c>
      <c r="Z2049" s="81"/>
    </row>
    <row r="2050" spans="1:26" x14ac:dyDescent="0.25">
      <c r="A2050" s="66" t="s">
        <v>1715</v>
      </c>
      <c r="B2050" s="66" t="s">
        <v>2078</v>
      </c>
      <c r="C2050" s="67"/>
      <c r="D2050" s="68"/>
      <c r="E2050" s="69"/>
      <c r="F2050" s="70"/>
      <c r="G2050" s="67"/>
      <c r="H2050" s="71"/>
      <c r="I2050" s="72"/>
      <c r="J2050" s="72"/>
      <c r="K2050" s="36"/>
      <c r="L2050" s="79"/>
      <c r="M2050" s="79"/>
      <c r="N2050" s="74"/>
      <c r="O2050" s="81" t="s">
        <v>2406</v>
      </c>
      <c r="P2050" s="83">
        <v>42397.762685185182</v>
      </c>
      <c r="Q2050" s="81" t="s">
        <v>2988</v>
      </c>
      <c r="R2050" s="84" t="s">
        <v>4418</v>
      </c>
      <c r="S2050" s="81" t="s">
        <v>4830</v>
      </c>
      <c r="T2050" s="81" t="s">
        <v>5089</v>
      </c>
      <c r="U2050" s="83">
        <v>42397.762685185182</v>
      </c>
      <c r="V2050" s="84" t="s">
        <v>7076</v>
      </c>
      <c r="W2050" s="81"/>
      <c r="X2050" s="81"/>
      <c r="Y2050" s="87" t="s">
        <v>9472</v>
      </c>
      <c r="Z2050" s="81"/>
    </row>
    <row r="2051" spans="1:26" x14ac:dyDescent="0.25">
      <c r="A2051" s="66" t="s">
        <v>1716</v>
      </c>
      <c r="B2051" s="66" t="s">
        <v>2069</v>
      </c>
      <c r="C2051" s="67"/>
      <c r="D2051" s="68"/>
      <c r="E2051" s="69"/>
      <c r="F2051" s="70"/>
      <c r="G2051" s="67"/>
      <c r="H2051" s="71"/>
      <c r="I2051" s="72"/>
      <c r="J2051" s="72"/>
      <c r="K2051" s="36"/>
      <c r="L2051" s="79"/>
      <c r="M2051" s="79"/>
      <c r="N2051" s="74"/>
      <c r="O2051" s="81" t="s">
        <v>2406</v>
      </c>
      <c r="P2051" s="83">
        <v>42397.750243055554</v>
      </c>
      <c r="Q2051" s="81" t="s">
        <v>3361</v>
      </c>
      <c r="R2051" s="84" t="s">
        <v>4564</v>
      </c>
      <c r="S2051" s="81" t="s">
        <v>4830</v>
      </c>
      <c r="T2051" s="81"/>
      <c r="U2051" s="83">
        <v>42397.750243055554</v>
      </c>
      <c r="V2051" s="84" t="s">
        <v>7077</v>
      </c>
      <c r="W2051" s="81"/>
      <c r="X2051" s="81"/>
      <c r="Y2051" s="87" t="s">
        <v>9473</v>
      </c>
      <c r="Z2051" s="81"/>
    </row>
    <row r="2052" spans="1:26" x14ac:dyDescent="0.25">
      <c r="A2052" s="66" t="s">
        <v>1716</v>
      </c>
      <c r="B2052" s="66" t="s">
        <v>1716</v>
      </c>
      <c r="C2052" s="67"/>
      <c r="D2052" s="68"/>
      <c r="E2052" s="69"/>
      <c r="F2052" s="70"/>
      <c r="G2052" s="67"/>
      <c r="H2052" s="71"/>
      <c r="I2052" s="72"/>
      <c r="J2052" s="72"/>
      <c r="K2052" s="36"/>
      <c r="L2052" s="79"/>
      <c r="M2052" s="79"/>
      <c r="N2052" s="74"/>
      <c r="O2052" s="81" t="s">
        <v>179</v>
      </c>
      <c r="P2052" s="83">
        <v>42397.754282407404</v>
      </c>
      <c r="Q2052" s="81" t="s">
        <v>3753</v>
      </c>
      <c r="R2052" s="81"/>
      <c r="S2052" s="81"/>
      <c r="T2052" s="81" t="s">
        <v>2002</v>
      </c>
      <c r="U2052" s="83">
        <v>42397.754282407404</v>
      </c>
      <c r="V2052" s="84" t="s">
        <v>7078</v>
      </c>
      <c r="W2052" s="81"/>
      <c r="X2052" s="81"/>
      <c r="Y2052" s="87" t="s">
        <v>9474</v>
      </c>
      <c r="Z2052" s="81"/>
    </row>
    <row r="2053" spans="1:26" x14ac:dyDescent="0.25">
      <c r="A2053" s="66" t="s">
        <v>1717</v>
      </c>
      <c r="B2053" s="66" t="s">
        <v>1716</v>
      </c>
      <c r="C2053" s="67"/>
      <c r="D2053" s="68"/>
      <c r="E2053" s="69"/>
      <c r="F2053" s="70"/>
      <c r="G2053" s="67"/>
      <c r="H2053" s="71"/>
      <c r="I2053" s="72"/>
      <c r="J2053" s="72"/>
      <c r="K2053" s="36"/>
      <c r="L2053" s="79"/>
      <c r="M2053" s="79"/>
      <c r="N2053" s="74"/>
      <c r="O2053" s="81" t="s">
        <v>2406</v>
      </c>
      <c r="P2053" s="83">
        <v>42397.762928240743</v>
      </c>
      <c r="Q2053" s="81" t="s">
        <v>3749</v>
      </c>
      <c r="R2053" s="81"/>
      <c r="S2053" s="81"/>
      <c r="T2053" s="81" t="s">
        <v>2002</v>
      </c>
      <c r="U2053" s="83">
        <v>42397.762928240743</v>
      </c>
      <c r="V2053" s="84" t="s">
        <v>7079</v>
      </c>
      <c r="W2053" s="81"/>
      <c r="X2053" s="81"/>
      <c r="Y2053" s="87" t="s">
        <v>9475</v>
      </c>
      <c r="Z2053" s="81"/>
    </row>
    <row r="2054" spans="1:26" x14ac:dyDescent="0.25">
      <c r="A2054" s="66" t="s">
        <v>1717</v>
      </c>
      <c r="B2054" s="66" t="s">
        <v>2088</v>
      </c>
      <c r="C2054" s="67"/>
      <c r="D2054" s="68"/>
      <c r="E2054" s="69"/>
      <c r="F2054" s="70"/>
      <c r="G2054" s="67"/>
      <c r="H2054" s="71"/>
      <c r="I2054" s="72"/>
      <c r="J2054" s="72"/>
      <c r="K2054" s="36"/>
      <c r="L2054" s="79"/>
      <c r="M2054" s="79"/>
      <c r="N2054" s="74"/>
      <c r="O2054" s="81" t="s">
        <v>2406</v>
      </c>
      <c r="P2054" s="83">
        <v>42397.602858796294</v>
      </c>
      <c r="Q2054" s="81" t="s">
        <v>2542</v>
      </c>
      <c r="R2054" s="84" t="s">
        <v>4245</v>
      </c>
      <c r="S2054" s="81" t="s">
        <v>4821</v>
      </c>
      <c r="T2054" s="81"/>
      <c r="U2054" s="83">
        <v>42397.602858796294</v>
      </c>
      <c r="V2054" s="84" t="s">
        <v>7080</v>
      </c>
      <c r="W2054" s="81"/>
      <c r="X2054" s="81"/>
      <c r="Y2054" s="87" t="s">
        <v>9476</v>
      </c>
      <c r="Z2054" s="81"/>
    </row>
    <row r="2055" spans="1:26" x14ac:dyDescent="0.25">
      <c r="A2055" s="66" t="s">
        <v>1718</v>
      </c>
      <c r="B2055" s="66" t="s">
        <v>1718</v>
      </c>
      <c r="C2055" s="67"/>
      <c r="D2055" s="68"/>
      <c r="E2055" s="69"/>
      <c r="F2055" s="70"/>
      <c r="G2055" s="67"/>
      <c r="H2055" s="71"/>
      <c r="I2055" s="72"/>
      <c r="J2055" s="72"/>
      <c r="K2055" s="36"/>
      <c r="L2055" s="79"/>
      <c r="M2055" s="79"/>
      <c r="N2055" s="74"/>
      <c r="O2055" s="81" t="s">
        <v>179</v>
      </c>
      <c r="P2055" s="83">
        <v>42397.68990740741</v>
      </c>
      <c r="Q2055" s="81" t="s">
        <v>3754</v>
      </c>
      <c r="R2055" s="84" t="s">
        <v>4409</v>
      </c>
      <c r="S2055" s="81" t="s">
        <v>4814</v>
      </c>
      <c r="T2055" s="81" t="s">
        <v>5143</v>
      </c>
      <c r="U2055" s="83">
        <v>42397.68990740741</v>
      </c>
      <c r="V2055" s="84" t="s">
        <v>7081</v>
      </c>
      <c r="W2055" s="81"/>
      <c r="X2055" s="81"/>
      <c r="Y2055" s="87" t="s">
        <v>9477</v>
      </c>
      <c r="Z2055" s="81"/>
    </row>
    <row r="2056" spans="1:26" x14ac:dyDescent="0.25">
      <c r="A2056" s="66" t="s">
        <v>1719</v>
      </c>
      <c r="B2056" s="66" t="s">
        <v>1718</v>
      </c>
      <c r="C2056" s="67"/>
      <c r="D2056" s="68"/>
      <c r="E2056" s="69"/>
      <c r="F2056" s="70"/>
      <c r="G2056" s="67"/>
      <c r="H2056" s="71"/>
      <c r="I2056" s="72"/>
      <c r="J2056" s="72"/>
      <c r="K2056" s="36"/>
      <c r="L2056" s="79"/>
      <c r="M2056" s="79"/>
      <c r="N2056" s="74"/>
      <c r="O2056" s="81" t="s">
        <v>2406</v>
      </c>
      <c r="P2056" s="83">
        <v>42397.693379629629</v>
      </c>
      <c r="Q2056" s="81" t="s">
        <v>3402</v>
      </c>
      <c r="R2056" s="84" t="s">
        <v>4409</v>
      </c>
      <c r="S2056" s="81" t="s">
        <v>4814</v>
      </c>
      <c r="T2056" s="81" t="s">
        <v>5143</v>
      </c>
      <c r="U2056" s="83">
        <v>42397.693379629629</v>
      </c>
      <c r="V2056" s="84" t="s">
        <v>7082</v>
      </c>
      <c r="W2056" s="81"/>
      <c r="X2056" s="81"/>
      <c r="Y2056" s="87" t="s">
        <v>9478</v>
      </c>
      <c r="Z2056" s="81"/>
    </row>
    <row r="2057" spans="1:26" x14ac:dyDescent="0.25">
      <c r="A2057" s="66" t="s">
        <v>1720</v>
      </c>
      <c r="B2057" s="66" t="s">
        <v>1720</v>
      </c>
      <c r="C2057" s="67"/>
      <c r="D2057" s="68"/>
      <c r="E2057" s="69"/>
      <c r="F2057" s="70"/>
      <c r="G2057" s="67"/>
      <c r="H2057" s="71"/>
      <c r="I2057" s="72"/>
      <c r="J2057" s="72"/>
      <c r="K2057" s="36"/>
      <c r="L2057" s="79"/>
      <c r="M2057" s="79"/>
      <c r="N2057" s="74"/>
      <c r="O2057" s="81" t="s">
        <v>179</v>
      </c>
      <c r="P2057" s="83">
        <v>42397.716458333336</v>
      </c>
      <c r="Q2057" s="81" t="s">
        <v>3755</v>
      </c>
      <c r="R2057" s="84" t="s">
        <v>4702</v>
      </c>
      <c r="S2057" s="81" t="s">
        <v>4839</v>
      </c>
      <c r="T2057" s="81" t="s">
        <v>2002</v>
      </c>
      <c r="U2057" s="83">
        <v>42397.716458333336</v>
      </c>
      <c r="V2057" s="84" t="s">
        <v>7083</v>
      </c>
      <c r="W2057" s="81"/>
      <c r="X2057" s="81"/>
      <c r="Y2057" s="87" t="s">
        <v>9479</v>
      </c>
      <c r="Z2057" s="81"/>
    </row>
    <row r="2058" spans="1:26" x14ac:dyDescent="0.25">
      <c r="A2058" s="66" t="s">
        <v>1719</v>
      </c>
      <c r="B2058" s="66" t="s">
        <v>1720</v>
      </c>
      <c r="C2058" s="67"/>
      <c r="D2058" s="68"/>
      <c r="E2058" s="69"/>
      <c r="F2058" s="70"/>
      <c r="G2058" s="67"/>
      <c r="H2058" s="71"/>
      <c r="I2058" s="72"/>
      <c r="J2058" s="72"/>
      <c r="K2058" s="36"/>
      <c r="L2058" s="79"/>
      <c r="M2058" s="79"/>
      <c r="N2058" s="74"/>
      <c r="O2058" s="81" t="s">
        <v>2406</v>
      </c>
      <c r="P2058" s="83">
        <v>42397.722256944442</v>
      </c>
      <c r="Q2058" s="81" t="s">
        <v>3756</v>
      </c>
      <c r="R2058" s="84" t="s">
        <v>4702</v>
      </c>
      <c r="S2058" s="81" t="s">
        <v>4839</v>
      </c>
      <c r="T2058" s="81" t="s">
        <v>2002</v>
      </c>
      <c r="U2058" s="83">
        <v>42397.722256944442</v>
      </c>
      <c r="V2058" s="84" t="s">
        <v>7084</v>
      </c>
      <c r="W2058" s="81"/>
      <c r="X2058" s="81"/>
      <c r="Y2058" s="87" t="s">
        <v>9480</v>
      </c>
      <c r="Z2058" s="81"/>
    </row>
    <row r="2059" spans="1:26" x14ac:dyDescent="0.25">
      <c r="A2059" s="66" t="s">
        <v>1719</v>
      </c>
      <c r="B2059" s="66" t="s">
        <v>1759</v>
      </c>
      <c r="C2059" s="67"/>
      <c r="D2059" s="68"/>
      <c r="E2059" s="69"/>
      <c r="F2059" s="70"/>
      <c r="G2059" s="67"/>
      <c r="H2059" s="71"/>
      <c r="I2059" s="72"/>
      <c r="J2059" s="72"/>
      <c r="K2059" s="36"/>
      <c r="L2059" s="79"/>
      <c r="M2059" s="79"/>
      <c r="N2059" s="74"/>
      <c r="O2059" s="81" t="s">
        <v>2406</v>
      </c>
      <c r="P2059" s="83">
        <v>42397.69636574074</v>
      </c>
      <c r="Q2059" s="81" t="s">
        <v>3367</v>
      </c>
      <c r="R2059" s="81"/>
      <c r="S2059" s="81"/>
      <c r="T2059" s="81" t="s">
        <v>5142</v>
      </c>
      <c r="U2059" s="83">
        <v>42397.69636574074</v>
      </c>
      <c r="V2059" s="84" t="s">
        <v>7085</v>
      </c>
      <c r="W2059" s="81"/>
      <c r="X2059" s="81"/>
      <c r="Y2059" s="87" t="s">
        <v>9481</v>
      </c>
      <c r="Z2059" s="81"/>
    </row>
    <row r="2060" spans="1:26" x14ac:dyDescent="0.25">
      <c r="A2060" s="66" t="s">
        <v>1719</v>
      </c>
      <c r="B2060" s="66" t="s">
        <v>1758</v>
      </c>
      <c r="C2060" s="67"/>
      <c r="D2060" s="68"/>
      <c r="E2060" s="69"/>
      <c r="F2060" s="70"/>
      <c r="G2060" s="67"/>
      <c r="H2060" s="71"/>
      <c r="I2060" s="72"/>
      <c r="J2060" s="72"/>
      <c r="K2060" s="36"/>
      <c r="L2060" s="79"/>
      <c r="M2060" s="79"/>
      <c r="N2060" s="74"/>
      <c r="O2060" s="81" t="s">
        <v>2406</v>
      </c>
      <c r="P2060" s="83">
        <v>42397.698900462965</v>
      </c>
      <c r="Q2060" s="81" t="s">
        <v>3757</v>
      </c>
      <c r="R2060" s="81"/>
      <c r="S2060" s="81"/>
      <c r="T2060" s="81" t="s">
        <v>2002</v>
      </c>
      <c r="U2060" s="83">
        <v>42397.698900462965</v>
      </c>
      <c r="V2060" s="84" t="s">
        <v>7086</v>
      </c>
      <c r="W2060" s="81"/>
      <c r="X2060" s="81"/>
      <c r="Y2060" s="87" t="s">
        <v>9482</v>
      </c>
      <c r="Z2060" s="81"/>
    </row>
    <row r="2061" spans="1:26" x14ac:dyDescent="0.25">
      <c r="A2061" s="66" t="s">
        <v>1719</v>
      </c>
      <c r="B2061" s="66" t="s">
        <v>2046</v>
      </c>
      <c r="C2061" s="67"/>
      <c r="D2061" s="68"/>
      <c r="E2061" s="69"/>
      <c r="F2061" s="70"/>
      <c r="G2061" s="67"/>
      <c r="H2061" s="71"/>
      <c r="I2061" s="72"/>
      <c r="J2061" s="72"/>
      <c r="K2061" s="36"/>
      <c r="L2061" s="79"/>
      <c r="M2061" s="79"/>
      <c r="N2061" s="74"/>
      <c r="O2061" s="81" t="s">
        <v>2406</v>
      </c>
      <c r="P2061" s="83">
        <v>42397.754467592589</v>
      </c>
      <c r="Q2061" s="81" t="s">
        <v>3707</v>
      </c>
      <c r="R2061" s="81"/>
      <c r="S2061" s="81"/>
      <c r="T2061" s="81" t="s">
        <v>2002</v>
      </c>
      <c r="U2061" s="83">
        <v>42397.754467592589</v>
      </c>
      <c r="V2061" s="84" t="s">
        <v>7087</v>
      </c>
      <c r="W2061" s="81"/>
      <c r="X2061" s="81"/>
      <c r="Y2061" s="87" t="s">
        <v>9483</v>
      </c>
      <c r="Z2061" s="81"/>
    </row>
    <row r="2062" spans="1:26" x14ac:dyDescent="0.25">
      <c r="A2062" s="66" t="s">
        <v>1719</v>
      </c>
      <c r="B2062" s="66" t="s">
        <v>2046</v>
      </c>
      <c r="C2062" s="67"/>
      <c r="D2062" s="68"/>
      <c r="E2062" s="69"/>
      <c r="F2062" s="70"/>
      <c r="G2062" s="67"/>
      <c r="H2062" s="71"/>
      <c r="I2062" s="72"/>
      <c r="J2062" s="72"/>
      <c r="K2062" s="36"/>
      <c r="L2062" s="79"/>
      <c r="M2062" s="79"/>
      <c r="N2062" s="74"/>
      <c r="O2062" s="81" t="s">
        <v>2406</v>
      </c>
      <c r="P2062" s="83">
        <v>42397.763032407405</v>
      </c>
      <c r="Q2062" s="81" t="s">
        <v>3758</v>
      </c>
      <c r="R2062" s="81"/>
      <c r="S2062" s="81"/>
      <c r="T2062" s="81" t="s">
        <v>2002</v>
      </c>
      <c r="U2062" s="83">
        <v>42397.763032407405</v>
      </c>
      <c r="V2062" s="84" t="s">
        <v>7088</v>
      </c>
      <c r="W2062" s="81"/>
      <c r="X2062" s="81"/>
      <c r="Y2062" s="87" t="s">
        <v>9484</v>
      </c>
      <c r="Z2062" s="81"/>
    </row>
    <row r="2063" spans="1:26" x14ac:dyDescent="0.25">
      <c r="A2063" s="66" t="s">
        <v>1721</v>
      </c>
      <c r="B2063" s="66" t="s">
        <v>2091</v>
      </c>
      <c r="C2063" s="67"/>
      <c r="D2063" s="68"/>
      <c r="E2063" s="69"/>
      <c r="F2063" s="70"/>
      <c r="G2063" s="67"/>
      <c r="H2063" s="71"/>
      <c r="I2063" s="72"/>
      <c r="J2063" s="72"/>
      <c r="K2063" s="36"/>
      <c r="L2063" s="79"/>
      <c r="M2063" s="79"/>
      <c r="N2063" s="74"/>
      <c r="O2063" s="81" t="s">
        <v>2406</v>
      </c>
      <c r="P2063" s="83">
        <v>42397.763460648152</v>
      </c>
      <c r="Q2063" s="81" t="s">
        <v>3759</v>
      </c>
      <c r="R2063" s="84" t="s">
        <v>4703</v>
      </c>
      <c r="S2063" s="81" t="s">
        <v>4830</v>
      </c>
      <c r="T2063" s="81"/>
      <c r="U2063" s="83">
        <v>42397.763460648152</v>
      </c>
      <c r="V2063" s="84" t="s">
        <v>7089</v>
      </c>
      <c r="W2063" s="81"/>
      <c r="X2063" s="81"/>
      <c r="Y2063" s="87" t="s">
        <v>9485</v>
      </c>
      <c r="Z2063" s="81"/>
    </row>
    <row r="2064" spans="1:26" x14ac:dyDescent="0.25">
      <c r="A2064" s="66" t="s">
        <v>1722</v>
      </c>
      <c r="B2064" s="66" t="s">
        <v>2347</v>
      </c>
      <c r="C2064" s="67"/>
      <c r="D2064" s="68"/>
      <c r="E2064" s="69"/>
      <c r="F2064" s="70"/>
      <c r="G2064" s="67"/>
      <c r="H2064" s="71"/>
      <c r="I2064" s="72"/>
      <c r="J2064" s="72"/>
      <c r="K2064" s="36"/>
      <c r="L2064" s="79"/>
      <c r="M2064" s="79"/>
      <c r="N2064" s="74"/>
      <c r="O2064" s="81" t="s">
        <v>2407</v>
      </c>
      <c r="P2064" s="83">
        <v>42397.761712962965</v>
      </c>
      <c r="Q2064" s="81" t="s">
        <v>3760</v>
      </c>
      <c r="R2064" s="84" t="s">
        <v>4266</v>
      </c>
      <c r="S2064" s="81" t="s">
        <v>4830</v>
      </c>
      <c r="T2064" s="81"/>
      <c r="U2064" s="83">
        <v>42397.761712962965</v>
      </c>
      <c r="V2064" s="84" t="s">
        <v>7090</v>
      </c>
      <c r="W2064" s="81"/>
      <c r="X2064" s="81"/>
      <c r="Y2064" s="87" t="s">
        <v>9486</v>
      </c>
      <c r="Z2064" s="81"/>
    </row>
    <row r="2065" spans="1:26" x14ac:dyDescent="0.25">
      <c r="A2065" s="66" t="s">
        <v>1722</v>
      </c>
      <c r="B2065" s="66" t="s">
        <v>2348</v>
      </c>
      <c r="C2065" s="67"/>
      <c r="D2065" s="68"/>
      <c r="E2065" s="69"/>
      <c r="F2065" s="70"/>
      <c r="G2065" s="67"/>
      <c r="H2065" s="71"/>
      <c r="I2065" s="72"/>
      <c r="J2065" s="72"/>
      <c r="K2065" s="36"/>
      <c r="L2065" s="79"/>
      <c r="M2065" s="79"/>
      <c r="N2065" s="74"/>
      <c r="O2065" s="81" t="s">
        <v>2406</v>
      </c>
      <c r="P2065" s="83">
        <v>42397.76221064815</v>
      </c>
      <c r="Q2065" s="81" t="s">
        <v>3761</v>
      </c>
      <c r="R2065" s="84" t="s">
        <v>4266</v>
      </c>
      <c r="S2065" s="81" t="s">
        <v>4830</v>
      </c>
      <c r="T2065" s="81"/>
      <c r="U2065" s="83">
        <v>42397.76221064815</v>
      </c>
      <c r="V2065" s="84" t="s">
        <v>7091</v>
      </c>
      <c r="W2065" s="81"/>
      <c r="X2065" s="81"/>
      <c r="Y2065" s="87" t="s">
        <v>9487</v>
      </c>
      <c r="Z2065" s="81"/>
    </row>
    <row r="2066" spans="1:26" x14ac:dyDescent="0.25">
      <c r="A2066" s="66" t="s">
        <v>1722</v>
      </c>
      <c r="B2066" s="66" t="s">
        <v>2349</v>
      </c>
      <c r="C2066" s="67"/>
      <c r="D2066" s="68"/>
      <c r="E2066" s="69"/>
      <c r="F2066" s="70"/>
      <c r="G2066" s="67"/>
      <c r="H2066" s="71"/>
      <c r="I2066" s="72"/>
      <c r="J2066" s="72"/>
      <c r="K2066" s="36"/>
      <c r="L2066" s="79"/>
      <c r="M2066" s="79"/>
      <c r="N2066" s="74"/>
      <c r="O2066" s="81" t="s">
        <v>2406</v>
      </c>
      <c r="P2066" s="83">
        <v>42397.76221064815</v>
      </c>
      <c r="Q2066" s="81" t="s">
        <v>3761</v>
      </c>
      <c r="R2066" s="84" t="s">
        <v>4266</v>
      </c>
      <c r="S2066" s="81" t="s">
        <v>4830</v>
      </c>
      <c r="T2066" s="81"/>
      <c r="U2066" s="83">
        <v>42397.76221064815</v>
      </c>
      <c r="V2066" s="84" t="s">
        <v>7091</v>
      </c>
      <c r="W2066" s="81"/>
      <c r="X2066" s="81"/>
      <c r="Y2066" s="87" t="s">
        <v>9487</v>
      </c>
      <c r="Z2066" s="81"/>
    </row>
    <row r="2067" spans="1:26" x14ac:dyDescent="0.25">
      <c r="A2067" s="66" t="s">
        <v>1722</v>
      </c>
      <c r="B2067" s="66" t="s">
        <v>2350</v>
      </c>
      <c r="C2067" s="67"/>
      <c r="D2067" s="68"/>
      <c r="E2067" s="69"/>
      <c r="F2067" s="70"/>
      <c r="G2067" s="67"/>
      <c r="H2067" s="71"/>
      <c r="I2067" s="72"/>
      <c r="J2067" s="72"/>
      <c r="K2067" s="36"/>
      <c r="L2067" s="79"/>
      <c r="M2067" s="79"/>
      <c r="N2067" s="74"/>
      <c r="O2067" s="81" t="s">
        <v>2407</v>
      </c>
      <c r="P2067" s="83">
        <v>42397.76221064815</v>
      </c>
      <c r="Q2067" s="81" t="s">
        <v>3761</v>
      </c>
      <c r="R2067" s="84" t="s">
        <v>4266</v>
      </c>
      <c r="S2067" s="81" t="s">
        <v>4830</v>
      </c>
      <c r="T2067" s="81"/>
      <c r="U2067" s="83">
        <v>42397.76221064815</v>
      </c>
      <c r="V2067" s="84" t="s">
        <v>7091</v>
      </c>
      <c r="W2067" s="81"/>
      <c r="X2067" s="81"/>
      <c r="Y2067" s="87" t="s">
        <v>9487</v>
      </c>
      <c r="Z2067" s="81"/>
    </row>
    <row r="2068" spans="1:26" x14ac:dyDescent="0.25">
      <c r="A2068" s="66" t="s">
        <v>1722</v>
      </c>
      <c r="B2068" s="66" t="s">
        <v>2351</v>
      </c>
      <c r="C2068" s="67"/>
      <c r="D2068" s="68"/>
      <c r="E2068" s="69"/>
      <c r="F2068" s="70"/>
      <c r="G2068" s="67"/>
      <c r="H2068" s="71"/>
      <c r="I2068" s="72"/>
      <c r="J2068" s="72"/>
      <c r="K2068" s="36"/>
      <c r="L2068" s="79"/>
      <c r="M2068" s="79"/>
      <c r="N2068" s="74"/>
      <c r="O2068" s="81" t="s">
        <v>2406</v>
      </c>
      <c r="P2068" s="83">
        <v>42397.762604166666</v>
      </c>
      <c r="Q2068" s="81" t="s">
        <v>3762</v>
      </c>
      <c r="R2068" s="84" t="s">
        <v>4266</v>
      </c>
      <c r="S2068" s="81" t="s">
        <v>4830</v>
      </c>
      <c r="T2068" s="81"/>
      <c r="U2068" s="83">
        <v>42397.762604166666</v>
      </c>
      <c r="V2068" s="84" t="s">
        <v>7092</v>
      </c>
      <c r="W2068" s="81"/>
      <c r="X2068" s="81"/>
      <c r="Y2068" s="87" t="s">
        <v>9488</v>
      </c>
      <c r="Z2068" s="81"/>
    </row>
    <row r="2069" spans="1:26" x14ac:dyDescent="0.25">
      <c r="A2069" s="66" t="s">
        <v>1722</v>
      </c>
      <c r="B2069" s="66" t="s">
        <v>2297</v>
      </c>
      <c r="C2069" s="67"/>
      <c r="D2069" s="68"/>
      <c r="E2069" s="69"/>
      <c r="F2069" s="70"/>
      <c r="G2069" s="67"/>
      <c r="H2069" s="71"/>
      <c r="I2069" s="72"/>
      <c r="J2069" s="72"/>
      <c r="K2069" s="36"/>
      <c r="L2069" s="79"/>
      <c r="M2069" s="79"/>
      <c r="N2069" s="74"/>
      <c r="O2069" s="81" t="s">
        <v>2406</v>
      </c>
      <c r="P2069" s="83">
        <v>42397.762916666667</v>
      </c>
      <c r="Q2069" s="81" t="s">
        <v>3763</v>
      </c>
      <c r="R2069" s="84" t="s">
        <v>4266</v>
      </c>
      <c r="S2069" s="81" t="s">
        <v>4830</v>
      </c>
      <c r="T2069" s="81"/>
      <c r="U2069" s="83">
        <v>42397.762916666667</v>
      </c>
      <c r="V2069" s="84" t="s">
        <v>7093</v>
      </c>
      <c r="W2069" s="81"/>
      <c r="X2069" s="81"/>
      <c r="Y2069" s="87" t="s">
        <v>9489</v>
      </c>
      <c r="Z2069" s="81"/>
    </row>
    <row r="2070" spans="1:26" x14ac:dyDescent="0.25">
      <c r="A2070" s="66" t="s">
        <v>1722</v>
      </c>
      <c r="B2070" s="66" t="s">
        <v>2352</v>
      </c>
      <c r="C2070" s="67"/>
      <c r="D2070" s="68"/>
      <c r="E2070" s="69"/>
      <c r="F2070" s="70"/>
      <c r="G2070" s="67"/>
      <c r="H2070" s="71"/>
      <c r="I2070" s="72"/>
      <c r="J2070" s="72"/>
      <c r="K2070" s="36"/>
      <c r="L2070" s="79"/>
      <c r="M2070" s="79"/>
      <c r="N2070" s="74"/>
      <c r="O2070" s="81" t="s">
        <v>2406</v>
      </c>
      <c r="P2070" s="83">
        <v>42397.762916666667</v>
      </c>
      <c r="Q2070" s="81" t="s">
        <v>3763</v>
      </c>
      <c r="R2070" s="84" t="s">
        <v>4266</v>
      </c>
      <c r="S2070" s="81" t="s">
        <v>4830</v>
      </c>
      <c r="T2070" s="81"/>
      <c r="U2070" s="83">
        <v>42397.762916666667</v>
      </c>
      <c r="V2070" s="84" t="s">
        <v>7093</v>
      </c>
      <c r="W2070" s="81"/>
      <c r="X2070" s="81"/>
      <c r="Y2070" s="87" t="s">
        <v>9489</v>
      </c>
      <c r="Z2070" s="81"/>
    </row>
    <row r="2071" spans="1:26" x14ac:dyDescent="0.25">
      <c r="A2071" s="66" t="s">
        <v>1722</v>
      </c>
      <c r="B2071" s="66" t="s">
        <v>2353</v>
      </c>
      <c r="C2071" s="67"/>
      <c r="D2071" s="68"/>
      <c r="E2071" s="69"/>
      <c r="F2071" s="70"/>
      <c r="G2071" s="67"/>
      <c r="H2071" s="71"/>
      <c r="I2071" s="72"/>
      <c r="J2071" s="72"/>
      <c r="K2071" s="36"/>
      <c r="L2071" s="79"/>
      <c r="M2071" s="79"/>
      <c r="N2071" s="74"/>
      <c r="O2071" s="81" t="s">
        <v>2406</v>
      </c>
      <c r="P2071" s="83">
        <v>42397.762916666667</v>
      </c>
      <c r="Q2071" s="81" t="s">
        <v>3763</v>
      </c>
      <c r="R2071" s="84" t="s">
        <v>4266</v>
      </c>
      <c r="S2071" s="81" t="s">
        <v>4830</v>
      </c>
      <c r="T2071" s="81"/>
      <c r="U2071" s="83">
        <v>42397.762916666667</v>
      </c>
      <c r="V2071" s="84" t="s">
        <v>7093</v>
      </c>
      <c r="W2071" s="81"/>
      <c r="X2071" s="81"/>
      <c r="Y2071" s="87" t="s">
        <v>9489</v>
      </c>
      <c r="Z2071" s="81"/>
    </row>
    <row r="2072" spans="1:26" x14ac:dyDescent="0.25">
      <c r="A2072" s="66" t="s">
        <v>1722</v>
      </c>
      <c r="B2072" s="66" t="s">
        <v>2354</v>
      </c>
      <c r="C2072" s="67"/>
      <c r="D2072" s="68"/>
      <c r="E2072" s="69"/>
      <c r="F2072" s="70"/>
      <c r="G2072" s="67"/>
      <c r="H2072" s="71"/>
      <c r="I2072" s="72"/>
      <c r="J2072" s="72"/>
      <c r="K2072" s="36"/>
      <c r="L2072" s="79"/>
      <c r="M2072" s="79"/>
      <c r="N2072" s="74"/>
      <c r="O2072" s="81" t="s">
        <v>2407</v>
      </c>
      <c r="P2072" s="83">
        <v>42397.762916666667</v>
      </c>
      <c r="Q2072" s="81" t="s">
        <v>3763</v>
      </c>
      <c r="R2072" s="84" t="s">
        <v>4266</v>
      </c>
      <c r="S2072" s="81" t="s">
        <v>4830</v>
      </c>
      <c r="T2072" s="81"/>
      <c r="U2072" s="83">
        <v>42397.762916666667</v>
      </c>
      <c r="V2072" s="84" t="s">
        <v>7093</v>
      </c>
      <c r="W2072" s="81"/>
      <c r="X2072" s="81"/>
      <c r="Y2072" s="87" t="s">
        <v>9489</v>
      </c>
      <c r="Z2072" s="81"/>
    </row>
    <row r="2073" spans="1:26" x14ac:dyDescent="0.25">
      <c r="A2073" s="66" t="s">
        <v>1722</v>
      </c>
      <c r="B2073" s="66" t="s">
        <v>2355</v>
      </c>
      <c r="C2073" s="67"/>
      <c r="D2073" s="68"/>
      <c r="E2073" s="69"/>
      <c r="F2073" s="70"/>
      <c r="G2073" s="67"/>
      <c r="H2073" s="71"/>
      <c r="I2073" s="72"/>
      <c r="J2073" s="72"/>
      <c r="K2073" s="36"/>
      <c r="L2073" s="79"/>
      <c r="M2073" s="79"/>
      <c r="N2073" s="74"/>
      <c r="O2073" s="81" t="s">
        <v>2406</v>
      </c>
      <c r="P2073" s="83">
        <v>42397.763460648152</v>
      </c>
      <c r="Q2073" s="81" t="s">
        <v>3764</v>
      </c>
      <c r="R2073" s="84" t="s">
        <v>4266</v>
      </c>
      <c r="S2073" s="81" t="s">
        <v>4830</v>
      </c>
      <c r="T2073" s="81"/>
      <c r="U2073" s="83">
        <v>42397.763460648152</v>
      </c>
      <c r="V2073" s="84" t="s">
        <v>7094</v>
      </c>
      <c r="W2073" s="81"/>
      <c r="X2073" s="81"/>
      <c r="Y2073" s="87" t="s">
        <v>9490</v>
      </c>
      <c r="Z2073" s="81"/>
    </row>
    <row r="2074" spans="1:26" x14ac:dyDescent="0.25">
      <c r="A2074" s="66" t="s">
        <v>1722</v>
      </c>
      <c r="B2074" s="66" t="s">
        <v>2203</v>
      </c>
      <c r="C2074" s="67"/>
      <c r="D2074" s="68"/>
      <c r="E2074" s="69"/>
      <c r="F2074" s="70"/>
      <c r="G2074" s="67"/>
      <c r="H2074" s="71"/>
      <c r="I2074" s="72"/>
      <c r="J2074" s="72"/>
      <c r="K2074" s="36"/>
      <c r="L2074" s="79"/>
      <c r="M2074" s="79"/>
      <c r="N2074" s="74"/>
      <c r="O2074" s="81" t="s">
        <v>2406</v>
      </c>
      <c r="P2074" s="83">
        <v>42397.763460648152</v>
      </c>
      <c r="Q2074" s="81" t="s">
        <v>3764</v>
      </c>
      <c r="R2074" s="84" t="s">
        <v>4266</v>
      </c>
      <c r="S2074" s="81" t="s">
        <v>4830</v>
      </c>
      <c r="T2074" s="81"/>
      <c r="U2074" s="83">
        <v>42397.763460648152</v>
      </c>
      <c r="V2074" s="84" t="s">
        <v>7094</v>
      </c>
      <c r="W2074" s="81"/>
      <c r="X2074" s="81"/>
      <c r="Y2074" s="87" t="s">
        <v>9490</v>
      </c>
      <c r="Z2074" s="81"/>
    </row>
    <row r="2075" spans="1:26" x14ac:dyDescent="0.25">
      <c r="A2075" s="66" t="s">
        <v>1722</v>
      </c>
      <c r="B2075" s="66" t="s">
        <v>2091</v>
      </c>
      <c r="C2075" s="67"/>
      <c r="D2075" s="68"/>
      <c r="E2075" s="69"/>
      <c r="F2075" s="70"/>
      <c r="G2075" s="67"/>
      <c r="H2075" s="71"/>
      <c r="I2075" s="72"/>
      <c r="J2075" s="72"/>
      <c r="K2075" s="36"/>
      <c r="L2075" s="79"/>
      <c r="M2075" s="79"/>
      <c r="N2075" s="74"/>
      <c r="O2075" s="81" t="s">
        <v>2406</v>
      </c>
      <c r="P2075" s="83">
        <v>42397.761354166665</v>
      </c>
      <c r="Q2075" s="81" t="s">
        <v>3765</v>
      </c>
      <c r="R2075" s="84" t="s">
        <v>4266</v>
      </c>
      <c r="S2075" s="81" t="s">
        <v>4830</v>
      </c>
      <c r="T2075" s="81" t="s">
        <v>5178</v>
      </c>
      <c r="U2075" s="83">
        <v>42397.761354166665</v>
      </c>
      <c r="V2075" s="84" t="s">
        <v>7095</v>
      </c>
      <c r="W2075" s="81"/>
      <c r="X2075" s="81"/>
      <c r="Y2075" s="87" t="s">
        <v>9491</v>
      </c>
      <c r="Z2075" s="81"/>
    </row>
    <row r="2076" spans="1:26" x14ac:dyDescent="0.25">
      <c r="A2076" s="66" t="s">
        <v>1722</v>
      </c>
      <c r="B2076" s="66" t="s">
        <v>2091</v>
      </c>
      <c r="C2076" s="67"/>
      <c r="D2076" s="68"/>
      <c r="E2076" s="69"/>
      <c r="F2076" s="70"/>
      <c r="G2076" s="67"/>
      <c r="H2076" s="71"/>
      <c r="I2076" s="72"/>
      <c r="J2076" s="72"/>
      <c r="K2076" s="36"/>
      <c r="L2076" s="79"/>
      <c r="M2076" s="79"/>
      <c r="N2076" s="74"/>
      <c r="O2076" s="81" t="s">
        <v>2406</v>
      </c>
      <c r="P2076" s="83">
        <v>42397.761712962965</v>
      </c>
      <c r="Q2076" s="81" t="s">
        <v>3760</v>
      </c>
      <c r="R2076" s="84" t="s">
        <v>4266</v>
      </c>
      <c r="S2076" s="81" t="s">
        <v>4830</v>
      </c>
      <c r="T2076" s="81"/>
      <c r="U2076" s="83">
        <v>42397.761712962965</v>
      </c>
      <c r="V2076" s="84" t="s">
        <v>7090</v>
      </c>
      <c r="W2076" s="81"/>
      <c r="X2076" s="81"/>
      <c r="Y2076" s="87" t="s">
        <v>9486</v>
      </c>
      <c r="Z2076" s="81"/>
    </row>
    <row r="2077" spans="1:26" x14ac:dyDescent="0.25">
      <c r="A2077" s="66" t="s">
        <v>1722</v>
      </c>
      <c r="B2077" s="66" t="s">
        <v>2282</v>
      </c>
      <c r="C2077" s="67"/>
      <c r="D2077" s="68"/>
      <c r="E2077" s="69"/>
      <c r="F2077" s="70"/>
      <c r="G2077" s="67"/>
      <c r="H2077" s="71"/>
      <c r="I2077" s="72"/>
      <c r="J2077" s="72"/>
      <c r="K2077" s="36"/>
      <c r="L2077" s="79"/>
      <c r="M2077" s="79"/>
      <c r="N2077" s="74"/>
      <c r="O2077" s="81" t="s">
        <v>2406</v>
      </c>
      <c r="P2077" s="83">
        <v>42397.761712962965</v>
      </c>
      <c r="Q2077" s="81" t="s">
        <v>3760</v>
      </c>
      <c r="R2077" s="84" t="s">
        <v>4266</v>
      </c>
      <c r="S2077" s="81" t="s">
        <v>4830</v>
      </c>
      <c r="T2077" s="81"/>
      <c r="U2077" s="83">
        <v>42397.761712962965</v>
      </c>
      <c r="V2077" s="84" t="s">
        <v>7090</v>
      </c>
      <c r="W2077" s="81"/>
      <c r="X2077" s="81"/>
      <c r="Y2077" s="87" t="s">
        <v>9486</v>
      </c>
      <c r="Z2077" s="81"/>
    </row>
    <row r="2078" spans="1:26" x14ac:dyDescent="0.25">
      <c r="A2078" s="66" t="s">
        <v>1722</v>
      </c>
      <c r="B2078" s="66" t="s">
        <v>2091</v>
      </c>
      <c r="C2078" s="67"/>
      <c r="D2078" s="68"/>
      <c r="E2078" s="69"/>
      <c r="F2078" s="70"/>
      <c r="G2078" s="67"/>
      <c r="H2078" s="71"/>
      <c r="I2078" s="72"/>
      <c r="J2078" s="72"/>
      <c r="K2078" s="36"/>
      <c r="L2078" s="79"/>
      <c r="M2078" s="79"/>
      <c r="N2078" s="74"/>
      <c r="O2078" s="81" t="s">
        <v>2406</v>
      </c>
      <c r="P2078" s="83">
        <v>42397.76221064815</v>
      </c>
      <c r="Q2078" s="81" t="s">
        <v>3761</v>
      </c>
      <c r="R2078" s="84" t="s">
        <v>4266</v>
      </c>
      <c r="S2078" s="81" t="s">
        <v>4830</v>
      </c>
      <c r="T2078" s="81"/>
      <c r="U2078" s="83">
        <v>42397.76221064815</v>
      </c>
      <c r="V2078" s="84" t="s">
        <v>7091</v>
      </c>
      <c r="W2078" s="81"/>
      <c r="X2078" s="81"/>
      <c r="Y2078" s="87" t="s">
        <v>9487</v>
      </c>
      <c r="Z2078" s="81"/>
    </row>
    <row r="2079" spans="1:26" x14ac:dyDescent="0.25">
      <c r="A2079" s="66" t="s">
        <v>1722</v>
      </c>
      <c r="B2079" s="66" t="s">
        <v>2097</v>
      </c>
      <c r="C2079" s="67"/>
      <c r="D2079" s="68"/>
      <c r="E2079" s="69"/>
      <c r="F2079" s="70"/>
      <c r="G2079" s="67"/>
      <c r="H2079" s="71"/>
      <c r="I2079" s="72"/>
      <c r="J2079" s="72"/>
      <c r="K2079" s="36"/>
      <c r="L2079" s="79"/>
      <c r="M2079" s="79"/>
      <c r="N2079" s="74"/>
      <c r="O2079" s="81" t="s">
        <v>2406</v>
      </c>
      <c r="P2079" s="83">
        <v>42397.76221064815</v>
      </c>
      <c r="Q2079" s="81" t="s">
        <v>3761</v>
      </c>
      <c r="R2079" s="84" t="s">
        <v>4266</v>
      </c>
      <c r="S2079" s="81" t="s">
        <v>4830</v>
      </c>
      <c r="T2079" s="81"/>
      <c r="U2079" s="83">
        <v>42397.76221064815</v>
      </c>
      <c r="V2079" s="84" t="s">
        <v>7091</v>
      </c>
      <c r="W2079" s="81"/>
      <c r="X2079" s="81"/>
      <c r="Y2079" s="87" t="s">
        <v>9487</v>
      </c>
      <c r="Z2079" s="81"/>
    </row>
    <row r="2080" spans="1:26" x14ac:dyDescent="0.25">
      <c r="A2080" s="66" t="s">
        <v>1722</v>
      </c>
      <c r="B2080" s="66" t="s">
        <v>2091</v>
      </c>
      <c r="C2080" s="67"/>
      <c r="D2080" s="68"/>
      <c r="E2080" s="69"/>
      <c r="F2080" s="70"/>
      <c r="G2080" s="67"/>
      <c r="H2080" s="71"/>
      <c r="I2080" s="72"/>
      <c r="J2080" s="72"/>
      <c r="K2080" s="36"/>
      <c r="L2080" s="79"/>
      <c r="M2080" s="79"/>
      <c r="N2080" s="74"/>
      <c r="O2080" s="81" t="s">
        <v>2406</v>
      </c>
      <c r="P2080" s="83">
        <v>42397.762604166666</v>
      </c>
      <c r="Q2080" s="81" t="s">
        <v>3762</v>
      </c>
      <c r="R2080" s="84" t="s">
        <v>4266</v>
      </c>
      <c r="S2080" s="81" t="s">
        <v>4830</v>
      </c>
      <c r="T2080" s="81"/>
      <c r="U2080" s="83">
        <v>42397.762604166666</v>
      </c>
      <c r="V2080" s="84" t="s">
        <v>7092</v>
      </c>
      <c r="W2080" s="81"/>
      <c r="X2080" s="81"/>
      <c r="Y2080" s="87" t="s">
        <v>9488</v>
      </c>
      <c r="Z2080" s="81"/>
    </row>
    <row r="2081" spans="1:26" x14ac:dyDescent="0.25">
      <c r="A2081" s="66" t="s">
        <v>1722</v>
      </c>
      <c r="B2081" s="66" t="s">
        <v>2229</v>
      </c>
      <c r="C2081" s="67"/>
      <c r="D2081" s="68"/>
      <c r="E2081" s="69"/>
      <c r="F2081" s="70"/>
      <c r="G2081" s="67"/>
      <c r="H2081" s="71"/>
      <c r="I2081" s="72"/>
      <c r="J2081" s="72"/>
      <c r="K2081" s="36"/>
      <c r="L2081" s="79"/>
      <c r="M2081" s="79"/>
      <c r="N2081" s="74"/>
      <c r="O2081" s="81" t="s">
        <v>2406</v>
      </c>
      <c r="P2081" s="83">
        <v>42397.762604166666</v>
      </c>
      <c r="Q2081" s="81" t="s">
        <v>3762</v>
      </c>
      <c r="R2081" s="84" t="s">
        <v>4266</v>
      </c>
      <c r="S2081" s="81" t="s">
        <v>4830</v>
      </c>
      <c r="T2081" s="81"/>
      <c r="U2081" s="83">
        <v>42397.762604166666</v>
      </c>
      <c r="V2081" s="84" t="s">
        <v>7092</v>
      </c>
      <c r="W2081" s="81"/>
      <c r="X2081" s="81"/>
      <c r="Y2081" s="87" t="s">
        <v>9488</v>
      </c>
      <c r="Z2081" s="81"/>
    </row>
    <row r="2082" spans="1:26" x14ac:dyDescent="0.25">
      <c r="A2082" s="66" t="s">
        <v>1722</v>
      </c>
      <c r="B2082" s="66" t="s">
        <v>1923</v>
      </c>
      <c r="C2082" s="67"/>
      <c r="D2082" s="68"/>
      <c r="E2082" s="69"/>
      <c r="F2082" s="70"/>
      <c r="G2082" s="67"/>
      <c r="H2082" s="71"/>
      <c r="I2082" s="72"/>
      <c r="J2082" s="72"/>
      <c r="K2082" s="36"/>
      <c r="L2082" s="79"/>
      <c r="M2082" s="79"/>
      <c r="N2082" s="74"/>
      <c r="O2082" s="81" t="s">
        <v>2407</v>
      </c>
      <c r="P2082" s="83">
        <v>42397.762604166666</v>
      </c>
      <c r="Q2082" s="81" t="s">
        <v>3762</v>
      </c>
      <c r="R2082" s="84" t="s">
        <v>4266</v>
      </c>
      <c r="S2082" s="81" t="s">
        <v>4830</v>
      </c>
      <c r="T2082" s="81"/>
      <c r="U2082" s="83">
        <v>42397.762604166666</v>
      </c>
      <c r="V2082" s="84" t="s">
        <v>7092</v>
      </c>
      <c r="W2082" s="81"/>
      <c r="X2082" s="81"/>
      <c r="Y2082" s="87" t="s">
        <v>9488</v>
      </c>
      <c r="Z2082" s="81"/>
    </row>
    <row r="2083" spans="1:26" x14ac:dyDescent="0.25">
      <c r="A2083" s="66" t="s">
        <v>1722</v>
      </c>
      <c r="B2083" s="66" t="s">
        <v>2091</v>
      </c>
      <c r="C2083" s="67"/>
      <c r="D2083" s="68"/>
      <c r="E2083" s="69"/>
      <c r="F2083" s="70"/>
      <c r="G2083" s="67"/>
      <c r="H2083" s="71"/>
      <c r="I2083" s="72"/>
      <c r="J2083" s="72"/>
      <c r="K2083" s="36"/>
      <c r="L2083" s="79"/>
      <c r="M2083" s="79"/>
      <c r="N2083" s="74"/>
      <c r="O2083" s="81" t="s">
        <v>2406</v>
      </c>
      <c r="P2083" s="83">
        <v>42397.762916666667</v>
      </c>
      <c r="Q2083" s="81" t="s">
        <v>3763</v>
      </c>
      <c r="R2083" s="84" t="s">
        <v>4266</v>
      </c>
      <c r="S2083" s="81" t="s">
        <v>4830</v>
      </c>
      <c r="T2083" s="81"/>
      <c r="U2083" s="83">
        <v>42397.762916666667</v>
      </c>
      <c r="V2083" s="84" t="s">
        <v>7093</v>
      </c>
      <c r="W2083" s="81"/>
      <c r="X2083" s="81"/>
      <c r="Y2083" s="87" t="s">
        <v>9489</v>
      </c>
      <c r="Z2083" s="81"/>
    </row>
    <row r="2084" spans="1:26" x14ac:dyDescent="0.25">
      <c r="A2084" s="66" t="s">
        <v>1722</v>
      </c>
      <c r="B2084" s="66" t="s">
        <v>2091</v>
      </c>
      <c r="C2084" s="67"/>
      <c r="D2084" s="68"/>
      <c r="E2084" s="69"/>
      <c r="F2084" s="70"/>
      <c r="G2084" s="67"/>
      <c r="H2084" s="71"/>
      <c r="I2084" s="72"/>
      <c r="J2084" s="72"/>
      <c r="K2084" s="36"/>
      <c r="L2084" s="79"/>
      <c r="M2084" s="79"/>
      <c r="N2084" s="74"/>
      <c r="O2084" s="81" t="s">
        <v>2406</v>
      </c>
      <c r="P2084" s="83">
        <v>42397.763460648152</v>
      </c>
      <c r="Q2084" s="81" t="s">
        <v>3764</v>
      </c>
      <c r="R2084" s="84" t="s">
        <v>4266</v>
      </c>
      <c r="S2084" s="81" t="s">
        <v>4830</v>
      </c>
      <c r="T2084" s="81"/>
      <c r="U2084" s="83">
        <v>42397.763460648152</v>
      </c>
      <c r="V2084" s="84" t="s">
        <v>7094</v>
      </c>
      <c r="W2084" s="81"/>
      <c r="X2084" s="81"/>
      <c r="Y2084" s="87" t="s">
        <v>9490</v>
      </c>
      <c r="Z2084" s="81"/>
    </row>
    <row r="2085" spans="1:26" x14ac:dyDescent="0.25">
      <c r="A2085" s="66" t="s">
        <v>1722</v>
      </c>
      <c r="B2085" s="66" t="s">
        <v>2356</v>
      </c>
      <c r="C2085" s="67"/>
      <c r="D2085" s="68"/>
      <c r="E2085" s="69"/>
      <c r="F2085" s="70"/>
      <c r="G2085" s="67"/>
      <c r="H2085" s="71"/>
      <c r="I2085" s="72"/>
      <c r="J2085" s="72"/>
      <c r="K2085" s="36"/>
      <c r="L2085" s="79"/>
      <c r="M2085" s="79"/>
      <c r="N2085" s="74"/>
      <c r="O2085" s="81" t="s">
        <v>2407</v>
      </c>
      <c r="P2085" s="83">
        <v>42397.763460648152</v>
      </c>
      <c r="Q2085" s="81" t="s">
        <v>3764</v>
      </c>
      <c r="R2085" s="84" t="s">
        <v>4266</v>
      </c>
      <c r="S2085" s="81" t="s">
        <v>4830</v>
      </c>
      <c r="T2085" s="81"/>
      <c r="U2085" s="83">
        <v>42397.763460648152</v>
      </c>
      <c r="V2085" s="84" t="s">
        <v>7094</v>
      </c>
      <c r="W2085" s="81"/>
      <c r="X2085" s="81"/>
      <c r="Y2085" s="87" t="s">
        <v>9490</v>
      </c>
      <c r="Z2085" s="81"/>
    </row>
    <row r="2086" spans="1:26" x14ac:dyDescent="0.25">
      <c r="A2086" s="66" t="s">
        <v>1723</v>
      </c>
      <c r="B2086" s="66" t="s">
        <v>2091</v>
      </c>
      <c r="C2086" s="67"/>
      <c r="D2086" s="68"/>
      <c r="E2086" s="69"/>
      <c r="F2086" s="70"/>
      <c r="G2086" s="67"/>
      <c r="H2086" s="71"/>
      <c r="I2086" s="72"/>
      <c r="J2086" s="72"/>
      <c r="K2086" s="36"/>
      <c r="L2086" s="79"/>
      <c r="M2086" s="79"/>
      <c r="N2086" s="74"/>
      <c r="O2086" s="81" t="s">
        <v>2406</v>
      </c>
      <c r="P2086" s="83">
        <v>42397.763495370367</v>
      </c>
      <c r="Q2086" s="81" t="s">
        <v>3766</v>
      </c>
      <c r="R2086" s="84" t="s">
        <v>4188</v>
      </c>
      <c r="S2086" s="81" t="s">
        <v>4830</v>
      </c>
      <c r="T2086" s="81"/>
      <c r="U2086" s="83">
        <v>42397.763495370367</v>
      </c>
      <c r="V2086" s="84" t="s">
        <v>7096</v>
      </c>
      <c r="W2086" s="81"/>
      <c r="X2086" s="81"/>
      <c r="Y2086" s="87" t="s">
        <v>9492</v>
      </c>
      <c r="Z2086" s="81"/>
    </row>
    <row r="2087" spans="1:26" x14ac:dyDescent="0.25">
      <c r="A2087" s="66" t="s">
        <v>1724</v>
      </c>
      <c r="B2087" s="66" t="s">
        <v>2357</v>
      </c>
      <c r="C2087" s="67"/>
      <c r="D2087" s="68"/>
      <c r="E2087" s="69"/>
      <c r="F2087" s="70"/>
      <c r="G2087" s="67"/>
      <c r="H2087" s="71"/>
      <c r="I2087" s="72"/>
      <c r="J2087" s="72"/>
      <c r="K2087" s="36"/>
      <c r="L2087" s="79"/>
      <c r="M2087" s="79"/>
      <c r="N2087" s="74"/>
      <c r="O2087" s="81" t="s">
        <v>2406</v>
      </c>
      <c r="P2087" s="83">
        <v>42397.763680555552</v>
      </c>
      <c r="Q2087" s="81" t="s">
        <v>3767</v>
      </c>
      <c r="R2087" s="84" t="s">
        <v>4704</v>
      </c>
      <c r="S2087" s="81" t="s">
        <v>4890</v>
      </c>
      <c r="T2087" s="81"/>
      <c r="U2087" s="83">
        <v>42397.763680555552</v>
      </c>
      <c r="V2087" s="84" t="s">
        <v>7097</v>
      </c>
      <c r="W2087" s="81"/>
      <c r="X2087" s="81"/>
      <c r="Y2087" s="87" t="s">
        <v>9493</v>
      </c>
      <c r="Z2087" s="81"/>
    </row>
    <row r="2088" spans="1:26" x14ac:dyDescent="0.25">
      <c r="A2088" s="66" t="s">
        <v>1725</v>
      </c>
      <c r="B2088" s="66" t="s">
        <v>1725</v>
      </c>
      <c r="C2088" s="67"/>
      <c r="D2088" s="68"/>
      <c r="E2088" s="69"/>
      <c r="F2088" s="70"/>
      <c r="G2088" s="67"/>
      <c r="H2088" s="71"/>
      <c r="I2088" s="72"/>
      <c r="J2088" s="72"/>
      <c r="K2088" s="36"/>
      <c r="L2088" s="79"/>
      <c r="M2088" s="79"/>
      <c r="N2088" s="74"/>
      <c r="O2088" s="81" t="s">
        <v>179</v>
      </c>
      <c r="P2088" s="83">
        <v>42397.763043981482</v>
      </c>
      <c r="Q2088" s="81" t="s">
        <v>3768</v>
      </c>
      <c r="R2088" s="84" t="s">
        <v>4422</v>
      </c>
      <c r="S2088" s="81" t="s">
        <v>4886</v>
      </c>
      <c r="T2088" s="81"/>
      <c r="U2088" s="83">
        <v>42397.763043981482</v>
      </c>
      <c r="V2088" s="84" t="s">
        <v>7098</v>
      </c>
      <c r="W2088" s="81"/>
      <c r="X2088" s="81"/>
      <c r="Y2088" s="87" t="s">
        <v>9494</v>
      </c>
      <c r="Z2088" s="81"/>
    </row>
    <row r="2089" spans="1:26" x14ac:dyDescent="0.25">
      <c r="A2089" s="66" t="s">
        <v>1725</v>
      </c>
      <c r="B2089" s="66" t="s">
        <v>1725</v>
      </c>
      <c r="C2089" s="67"/>
      <c r="D2089" s="68"/>
      <c r="E2089" s="69"/>
      <c r="F2089" s="70"/>
      <c r="G2089" s="67"/>
      <c r="H2089" s="71"/>
      <c r="I2089" s="72"/>
      <c r="J2089" s="72"/>
      <c r="K2089" s="36"/>
      <c r="L2089" s="79"/>
      <c r="M2089" s="79"/>
      <c r="N2089" s="74"/>
      <c r="O2089" s="81" t="s">
        <v>179</v>
      </c>
      <c r="P2089" s="83">
        <v>42397.763738425929</v>
      </c>
      <c r="Q2089" s="81" t="s">
        <v>3769</v>
      </c>
      <c r="R2089" s="84" t="s">
        <v>4422</v>
      </c>
      <c r="S2089" s="81" t="s">
        <v>4886</v>
      </c>
      <c r="T2089" s="81" t="s">
        <v>5179</v>
      </c>
      <c r="U2089" s="83">
        <v>42397.763738425929</v>
      </c>
      <c r="V2089" s="84" t="s">
        <v>7099</v>
      </c>
      <c r="W2089" s="81"/>
      <c r="X2089" s="81"/>
      <c r="Y2089" s="87" t="s">
        <v>9495</v>
      </c>
      <c r="Z2089" s="81"/>
    </row>
    <row r="2090" spans="1:26" x14ac:dyDescent="0.25">
      <c r="A2090" s="66" t="s">
        <v>1726</v>
      </c>
      <c r="B2090" s="66" t="s">
        <v>2092</v>
      </c>
      <c r="C2090" s="67"/>
      <c r="D2090" s="68"/>
      <c r="E2090" s="69"/>
      <c r="F2090" s="70"/>
      <c r="G2090" s="67"/>
      <c r="H2090" s="71"/>
      <c r="I2090" s="72"/>
      <c r="J2090" s="72"/>
      <c r="K2090" s="36"/>
      <c r="L2090" s="79"/>
      <c r="M2090" s="79"/>
      <c r="N2090" s="74"/>
      <c r="O2090" s="81" t="s">
        <v>2406</v>
      </c>
      <c r="P2090" s="83">
        <v>42397.764062499999</v>
      </c>
      <c r="Q2090" s="81" t="s">
        <v>2435</v>
      </c>
      <c r="R2090" s="84" t="s">
        <v>4179</v>
      </c>
      <c r="S2090" s="81" t="s">
        <v>4825</v>
      </c>
      <c r="T2090" s="81"/>
      <c r="U2090" s="83">
        <v>42397.764062499999</v>
      </c>
      <c r="V2090" s="84" t="s">
        <v>7100</v>
      </c>
      <c r="W2090" s="81"/>
      <c r="X2090" s="81"/>
      <c r="Y2090" s="87" t="s">
        <v>9496</v>
      </c>
      <c r="Z2090" s="81"/>
    </row>
    <row r="2091" spans="1:26" x14ac:dyDescent="0.25">
      <c r="A2091" s="66" t="s">
        <v>1727</v>
      </c>
      <c r="B2091" s="66" t="s">
        <v>2358</v>
      </c>
      <c r="C2091" s="67"/>
      <c r="D2091" s="68"/>
      <c r="E2091" s="69"/>
      <c r="F2091" s="70"/>
      <c r="G2091" s="67"/>
      <c r="H2091" s="71"/>
      <c r="I2091" s="72"/>
      <c r="J2091" s="72"/>
      <c r="K2091" s="36"/>
      <c r="L2091" s="79"/>
      <c r="M2091" s="79"/>
      <c r="N2091" s="74"/>
      <c r="O2091" s="81" t="s">
        <v>2406</v>
      </c>
      <c r="P2091" s="83">
        <v>42397.764120370368</v>
      </c>
      <c r="Q2091" s="81" t="s">
        <v>3770</v>
      </c>
      <c r="R2091" s="81"/>
      <c r="S2091" s="81"/>
      <c r="T2091" s="81"/>
      <c r="U2091" s="83">
        <v>42397.764120370368</v>
      </c>
      <c r="V2091" s="84" t="s">
        <v>7101</v>
      </c>
      <c r="W2091" s="81"/>
      <c r="X2091" s="81"/>
      <c r="Y2091" s="87" t="s">
        <v>9497</v>
      </c>
      <c r="Z2091" s="81"/>
    </row>
    <row r="2092" spans="1:26" x14ac:dyDescent="0.25">
      <c r="A2092" s="66" t="s">
        <v>1728</v>
      </c>
      <c r="B2092" s="66" t="s">
        <v>2128</v>
      </c>
      <c r="C2092" s="67"/>
      <c r="D2092" s="68"/>
      <c r="E2092" s="69"/>
      <c r="F2092" s="70"/>
      <c r="G2092" s="67"/>
      <c r="H2092" s="71"/>
      <c r="I2092" s="72"/>
      <c r="J2092" s="72"/>
      <c r="K2092" s="36"/>
      <c r="L2092" s="79"/>
      <c r="M2092" s="79"/>
      <c r="N2092" s="74"/>
      <c r="O2092" s="81" t="s">
        <v>2406</v>
      </c>
      <c r="P2092" s="83">
        <v>42397.581377314818</v>
      </c>
      <c r="Q2092" s="81" t="s">
        <v>2578</v>
      </c>
      <c r="R2092" s="84" t="s">
        <v>4259</v>
      </c>
      <c r="S2092" s="81" t="s">
        <v>4841</v>
      </c>
      <c r="T2092" s="81"/>
      <c r="U2092" s="83">
        <v>42397.581377314818</v>
      </c>
      <c r="V2092" s="84" t="s">
        <v>7102</v>
      </c>
      <c r="W2092" s="81"/>
      <c r="X2092" s="81"/>
      <c r="Y2092" s="87" t="s">
        <v>9498</v>
      </c>
      <c r="Z2092" s="81"/>
    </row>
    <row r="2093" spans="1:26" x14ac:dyDescent="0.25">
      <c r="A2093" s="66" t="s">
        <v>1727</v>
      </c>
      <c r="B2093" s="66" t="s">
        <v>1728</v>
      </c>
      <c r="C2093" s="67"/>
      <c r="D2093" s="68"/>
      <c r="E2093" s="69"/>
      <c r="F2093" s="70"/>
      <c r="G2093" s="67"/>
      <c r="H2093" s="71"/>
      <c r="I2093" s="72"/>
      <c r="J2093" s="72"/>
      <c r="K2093" s="36"/>
      <c r="L2093" s="79"/>
      <c r="M2093" s="79"/>
      <c r="N2093" s="74"/>
      <c r="O2093" s="81" t="s">
        <v>2406</v>
      </c>
      <c r="P2093" s="83">
        <v>42397.764120370368</v>
      </c>
      <c r="Q2093" s="81" t="s">
        <v>3770</v>
      </c>
      <c r="R2093" s="81"/>
      <c r="S2093" s="81"/>
      <c r="T2093" s="81"/>
      <c r="U2093" s="83">
        <v>42397.764120370368</v>
      </c>
      <c r="V2093" s="84" t="s">
        <v>7101</v>
      </c>
      <c r="W2093" s="81"/>
      <c r="X2093" s="81"/>
      <c r="Y2093" s="87" t="s">
        <v>9497</v>
      </c>
      <c r="Z2093" s="81"/>
    </row>
    <row r="2094" spans="1:26" x14ac:dyDescent="0.25">
      <c r="A2094" s="66" t="s">
        <v>1727</v>
      </c>
      <c r="B2094" s="66" t="s">
        <v>1513</v>
      </c>
      <c r="C2094" s="67"/>
      <c r="D2094" s="68"/>
      <c r="E2094" s="69"/>
      <c r="F2094" s="70"/>
      <c r="G2094" s="67"/>
      <c r="H2094" s="71"/>
      <c r="I2094" s="72"/>
      <c r="J2094" s="72"/>
      <c r="K2094" s="36"/>
      <c r="L2094" s="79"/>
      <c r="M2094" s="79"/>
      <c r="N2094" s="74"/>
      <c r="O2094" s="81" t="s">
        <v>2406</v>
      </c>
      <c r="P2094" s="83">
        <v>42397.764120370368</v>
      </c>
      <c r="Q2094" s="81" t="s">
        <v>3770</v>
      </c>
      <c r="R2094" s="81"/>
      <c r="S2094" s="81"/>
      <c r="T2094" s="81"/>
      <c r="U2094" s="83">
        <v>42397.764120370368</v>
      </c>
      <c r="V2094" s="84" t="s">
        <v>7101</v>
      </c>
      <c r="W2094" s="81"/>
      <c r="X2094" s="81"/>
      <c r="Y2094" s="87" t="s">
        <v>9497</v>
      </c>
      <c r="Z2094" s="81"/>
    </row>
    <row r="2095" spans="1:26" x14ac:dyDescent="0.25">
      <c r="A2095" s="66" t="s">
        <v>1729</v>
      </c>
      <c r="B2095" s="66" t="s">
        <v>1729</v>
      </c>
      <c r="C2095" s="67"/>
      <c r="D2095" s="68"/>
      <c r="E2095" s="69"/>
      <c r="F2095" s="70"/>
      <c r="G2095" s="67"/>
      <c r="H2095" s="71"/>
      <c r="I2095" s="72"/>
      <c r="J2095" s="72"/>
      <c r="K2095" s="36"/>
      <c r="L2095" s="79"/>
      <c r="M2095" s="79"/>
      <c r="N2095" s="74"/>
      <c r="O2095" s="81" t="s">
        <v>179</v>
      </c>
      <c r="P2095" s="83">
        <v>42397.762037037035</v>
      </c>
      <c r="Q2095" s="81" t="s">
        <v>3771</v>
      </c>
      <c r="R2095" s="81"/>
      <c r="S2095" s="81"/>
      <c r="T2095" s="81"/>
      <c r="U2095" s="83">
        <v>42397.762037037035</v>
      </c>
      <c r="V2095" s="84" t="s">
        <v>7103</v>
      </c>
      <c r="W2095" s="81"/>
      <c r="X2095" s="81"/>
      <c r="Y2095" s="87" t="s">
        <v>9499</v>
      </c>
      <c r="Z2095" s="81"/>
    </row>
    <row r="2096" spans="1:26" x14ac:dyDescent="0.25">
      <c r="A2096" s="66" t="s">
        <v>1730</v>
      </c>
      <c r="B2096" s="66" t="s">
        <v>1729</v>
      </c>
      <c r="C2096" s="67"/>
      <c r="D2096" s="68"/>
      <c r="E2096" s="69"/>
      <c r="F2096" s="70"/>
      <c r="G2096" s="67"/>
      <c r="H2096" s="71"/>
      <c r="I2096" s="72"/>
      <c r="J2096" s="72"/>
      <c r="K2096" s="36"/>
      <c r="L2096" s="79"/>
      <c r="M2096" s="79"/>
      <c r="N2096" s="74"/>
      <c r="O2096" s="81" t="s">
        <v>2407</v>
      </c>
      <c r="P2096" s="83">
        <v>42397.764189814814</v>
      </c>
      <c r="Q2096" s="81" t="s">
        <v>3772</v>
      </c>
      <c r="R2096" s="81"/>
      <c r="S2096" s="81"/>
      <c r="T2096" s="81"/>
      <c r="U2096" s="83">
        <v>42397.764189814814</v>
      </c>
      <c r="V2096" s="84" t="s">
        <v>7104</v>
      </c>
      <c r="W2096" s="81"/>
      <c r="X2096" s="81"/>
      <c r="Y2096" s="87" t="s">
        <v>9500</v>
      </c>
      <c r="Z2096" s="87" t="s">
        <v>9499</v>
      </c>
    </row>
    <row r="2097" spans="1:26" x14ac:dyDescent="0.25">
      <c r="A2097" s="66" t="s">
        <v>1731</v>
      </c>
      <c r="B2097" s="66" t="s">
        <v>1731</v>
      </c>
      <c r="C2097" s="67"/>
      <c r="D2097" s="68"/>
      <c r="E2097" s="69"/>
      <c r="F2097" s="70"/>
      <c r="G2097" s="67"/>
      <c r="H2097" s="71"/>
      <c r="I2097" s="72"/>
      <c r="J2097" s="72"/>
      <c r="K2097" s="36"/>
      <c r="L2097" s="79"/>
      <c r="M2097" s="79"/>
      <c r="N2097" s="74"/>
      <c r="O2097" s="81" t="s">
        <v>179</v>
      </c>
      <c r="P2097" s="83">
        <v>42397.760578703703</v>
      </c>
      <c r="Q2097" s="81" t="s">
        <v>3773</v>
      </c>
      <c r="R2097" s="84" t="s">
        <v>4283</v>
      </c>
      <c r="S2097" s="81" t="s">
        <v>4880</v>
      </c>
      <c r="T2097" s="81"/>
      <c r="U2097" s="83">
        <v>42397.760578703703</v>
      </c>
      <c r="V2097" s="84" t="s">
        <v>7105</v>
      </c>
      <c r="W2097" s="81"/>
      <c r="X2097" s="81"/>
      <c r="Y2097" s="87" t="s">
        <v>9501</v>
      </c>
      <c r="Z2097" s="81"/>
    </row>
    <row r="2098" spans="1:26" x14ac:dyDescent="0.25">
      <c r="A2098" s="66" t="s">
        <v>1732</v>
      </c>
      <c r="B2098" s="66" t="s">
        <v>1731</v>
      </c>
      <c r="C2098" s="67"/>
      <c r="D2098" s="68"/>
      <c r="E2098" s="69"/>
      <c r="F2098" s="70"/>
      <c r="G2098" s="67"/>
      <c r="H2098" s="71"/>
      <c r="I2098" s="72"/>
      <c r="J2098" s="72"/>
      <c r="K2098" s="36"/>
      <c r="L2098" s="79"/>
      <c r="M2098" s="79"/>
      <c r="N2098" s="74"/>
      <c r="O2098" s="81" t="s">
        <v>2406</v>
      </c>
      <c r="P2098" s="83">
        <v>42397.764548611114</v>
      </c>
      <c r="Q2098" s="81" t="s">
        <v>3774</v>
      </c>
      <c r="R2098" s="84" t="s">
        <v>4283</v>
      </c>
      <c r="S2098" s="81" t="s">
        <v>4880</v>
      </c>
      <c r="T2098" s="81"/>
      <c r="U2098" s="83">
        <v>42397.764548611114</v>
      </c>
      <c r="V2098" s="84" t="s">
        <v>7106</v>
      </c>
      <c r="W2098" s="81"/>
      <c r="X2098" s="81"/>
      <c r="Y2098" s="87" t="s">
        <v>9502</v>
      </c>
      <c r="Z2098" s="81"/>
    </row>
    <row r="2099" spans="1:26" x14ac:dyDescent="0.25">
      <c r="A2099" s="66" t="s">
        <v>1733</v>
      </c>
      <c r="B2099" s="66" t="s">
        <v>1733</v>
      </c>
      <c r="C2099" s="67"/>
      <c r="D2099" s="68"/>
      <c r="E2099" s="69"/>
      <c r="F2099" s="70"/>
      <c r="G2099" s="67"/>
      <c r="H2099" s="71"/>
      <c r="I2099" s="72"/>
      <c r="J2099" s="72"/>
      <c r="K2099" s="36"/>
      <c r="L2099" s="79"/>
      <c r="M2099" s="79"/>
      <c r="N2099" s="74"/>
      <c r="O2099" s="81" t="s">
        <v>179</v>
      </c>
      <c r="P2099" s="83">
        <v>42397.765219907407</v>
      </c>
      <c r="Q2099" s="81" t="s">
        <v>3775</v>
      </c>
      <c r="R2099" s="84" t="s">
        <v>4564</v>
      </c>
      <c r="S2099" s="81" t="s">
        <v>4830</v>
      </c>
      <c r="T2099" s="81"/>
      <c r="U2099" s="83">
        <v>42397.765219907407</v>
      </c>
      <c r="V2099" s="84" t="s">
        <v>7107</v>
      </c>
      <c r="W2099" s="81"/>
      <c r="X2099" s="81"/>
      <c r="Y2099" s="87" t="s">
        <v>9503</v>
      </c>
      <c r="Z2099" s="81"/>
    </row>
    <row r="2100" spans="1:26" x14ac:dyDescent="0.25">
      <c r="A2100" s="66" t="s">
        <v>1734</v>
      </c>
      <c r="B2100" s="66" t="s">
        <v>1649</v>
      </c>
      <c r="C2100" s="67"/>
      <c r="D2100" s="68"/>
      <c r="E2100" s="69"/>
      <c r="F2100" s="70"/>
      <c r="G2100" s="67"/>
      <c r="H2100" s="71"/>
      <c r="I2100" s="72"/>
      <c r="J2100" s="72"/>
      <c r="K2100" s="36"/>
      <c r="L2100" s="79"/>
      <c r="M2100" s="79"/>
      <c r="N2100" s="74"/>
      <c r="O2100" s="81" t="s">
        <v>2407</v>
      </c>
      <c r="P2100" s="83">
        <v>42397.521736111114</v>
      </c>
      <c r="Q2100" s="81" t="s">
        <v>3776</v>
      </c>
      <c r="R2100" s="81"/>
      <c r="S2100" s="81"/>
      <c r="T2100" s="81"/>
      <c r="U2100" s="83">
        <v>42397.521736111114</v>
      </c>
      <c r="V2100" s="84" t="s">
        <v>7108</v>
      </c>
      <c r="W2100" s="81"/>
      <c r="X2100" s="81"/>
      <c r="Y2100" s="87" t="s">
        <v>9504</v>
      </c>
      <c r="Z2100" s="87" t="s">
        <v>9506</v>
      </c>
    </row>
    <row r="2101" spans="1:26" x14ac:dyDescent="0.25">
      <c r="A2101" s="66" t="s">
        <v>1734</v>
      </c>
      <c r="B2101" s="66" t="s">
        <v>1649</v>
      </c>
      <c r="C2101" s="67"/>
      <c r="D2101" s="68"/>
      <c r="E2101" s="69"/>
      <c r="F2101" s="70"/>
      <c r="G2101" s="67"/>
      <c r="H2101" s="71"/>
      <c r="I2101" s="72"/>
      <c r="J2101" s="72"/>
      <c r="K2101" s="36"/>
      <c r="L2101" s="79"/>
      <c r="M2101" s="79"/>
      <c r="N2101" s="74"/>
      <c r="O2101" s="81" t="s">
        <v>2407</v>
      </c>
      <c r="P2101" s="83">
        <v>42397.531886574077</v>
      </c>
      <c r="Q2101" s="81" t="s">
        <v>3777</v>
      </c>
      <c r="R2101" s="81"/>
      <c r="S2101" s="81"/>
      <c r="T2101" s="81"/>
      <c r="U2101" s="83">
        <v>42397.531886574077</v>
      </c>
      <c r="V2101" s="84" t="s">
        <v>7109</v>
      </c>
      <c r="W2101" s="81"/>
      <c r="X2101" s="81"/>
      <c r="Y2101" s="87" t="s">
        <v>9505</v>
      </c>
      <c r="Z2101" s="87" t="s">
        <v>10067</v>
      </c>
    </row>
    <row r="2102" spans="1:26" x14ac:dyDescent="0.25">
      <c r="A2102" s="66" t="s">
        <v>1649</v>
      </c>
      <c r="B2102" s="66" t="s">
        <v>1649</v>
      </c>
      <c r="C2102" s="67"/>
      <c r="D2102" s="68"/>
      <c r="E2102" s="69"/>
      <c r="F2102" s="70"/>
      <c r="G2102" s="67"/>
      <c r="H2102" s="71"/>
      <c r="I2102" s="72"/>
      <c r="J2102" s="72"/>
      <c r="K2102" s="36"/>
      <c r="L2102" s="79"/>
      <c r="M2102" s="79"/>
      <c r="N2102" s="74"/>
      <c r="O2102" s="81" t="s">
        <v>179</v>
      </c>
      <c r="P2102" s="83">
        <v>42397.518587962964</v>
      </c>
      <c r="Q2102" s="81" t="s">
        <v>3778</v>
      </c>
      <c r="R2102" s="84" t="s">
        <v>4265</v>
      </c>
      <c r="S2102" s="81" t="s">
        <v>4839</v>
      </c>
      <c r="T2102" s="81"/>
      <c r="U2102" s="83">
        <v>42397.518587962964</v>
      </c>
      <c r="V2102" s="84" t="s">
        <v>7110</v>
      </c>
      <c r="W2102" s="81"/>
      <c r="X2102" s="81"/>
      <c r="Y2102" s="87" t="s">
        <v>9506</v>
      </c>
      <c r="Z2102" s="81"/>
    </row>
    <row r="2103" spans="1:26" x14ac:dyDescent="0.25">
      <c r="A2103" s="66" t="s">
        <v>1649</v>
      </c>
      <c r="B2103" s="66" t="s">
        <v>1649</v>
      </c>
      <c r="C2103" s="67"/>
      <c r="D2103" s="68"/>
      <c r="E2103" s="69"/>
      <c r="F2103" s="70"/>
      <c r="G2103" s="67"/>
      <c r="H2103" s="71"/>
      <c r="I2103" s="72"/>
      <c r="J2103" s="72"/>
      <c r="K2103" s="36"/>
      <c r="L2103" s="79"/>
      <c r="M2103" s="79"/>
      <c r="N2103" s="74"/>
      <c r="O2103" s="81" t="s">
        <v>179</v>
      </c>
      <c r="P2103" s="83">
        <v>42397.523842592593</v>
      </c>
      <c r="Q2103" s="81" t="s">
        <v>3779</v>
      </c>
      <c r="R2103" s="84" t="s">
        <v>4705</v>
      </c>
      <c r="S2103" s="81" t="s">
        <v>4839</v>
      </c>
      <c r="T2103" s="81"/>
      <c r="U2103" s="83">
        <v>42397.523842592593</v>
      </c>
      <c r="V2103" s="84" t="s">
        <v>7111</v>
      </c>
      <c r="W2103" s="81"/>
      <c r="X2103" s="81"/>
      <c r="Y2103" s="87" t="s">
        <v>9507</v>
      </c>
      <c r="Z2103" s="81"/>
    </row>
    <row r="2104" spans="1:26" x14ac:dyDescent="0.25">
      <c r="A2104" s="66" t="s">
        <v>1651</v>
      </c>
      <c r="B2104" s="66" t="s">
        <v>1649</v>
      </c>
      <c r="C2104" s="67"/>
      <c r="D2104" s="68"/>
      <c r="E2104" s="69"/>
      <c r="F2104" s="70"/>
      <c r="G2104" s="67"/>
      <c r="H2104" s="71"/>
      <c r="I2104" s="72"/>
      <c r="J2104" s="72"/>
      <c r="K2104" s="36"/>
      <c r="L2104" s="79"/>
      <c r="M2104" s="79"/>
      <c r="N2104" s="74"/>
      <c r="O2104" s="81" t="s">
        <v>2406</v>
      </c>
      <c r="P2104" s="83">
        <v>42397.583287037036</v>
      </c>
      <c r="Q2104" s="81" t="s">
        <v>3695</v>
      </c>
      <c r="R2104" s="81"/>
      <c r="S2104" s="81"/>
      <c r="T2104" s="81"/>
      <c r="U2104" s="83">
        <v>42397.583287037036</v>
      </c>
      <c r="V2104" s="84" t="s">
        <v>6992</v>
      </c>
      <c r="W2104" s="81"/>
      <c r="X2104" s="81"/>
      <c r="Y2104" s="87" t="s">
        <v>9388</v>
      </c>
      <c r="Z2104" s="81"/>
    </row>
    <row r="2105" spans="1:26" x14ac:dyDescent="0.25">
      <c r="A2105" s="66" t="s">
        <v>1735</v>
      </c>
      <c r="B2105" s="66" t="s">
        <v>1649</v>
      </c>
      <c r="C2105" s="67"/>
      <c r="D2105" s="68"/>
      <c r="E2105" s="69"/>
      <c r="F2105" s="70"/>
      <c r="G2105" s="67"/>
      <c r="H2105" s="71"/>
      <c r="I2105" s="72"/>
      <c r="J2105" s="72"/>
      <c r="K2105" s="36"/>
      <c r="L2105" s="79"/>
      <c r="M2105" s="79"/>
      <c r="N2105" s="74"/>
      <c r="O2105" s="81" t="s">
        <v>2407</v>
      </c>
      <c r="P2105" s="83">
        <v>42397.76525462963</v>
      </c>
      <c r="Q2105" s="81" t="s">
        <v>3780</v>
      </c>
      <c r="R2105" s="81"/>
      <c r="S2105" s="81"/>
      <c r="T2105" s="81"/>
      <c r="U2105" s="83">
        <v>42397.76525462963</v>
      </c>
      <c r="V2105" s="84" t="s">
        <v>7112</v>
      </c>
      <c r="W2105" s="81"/>
      <c r="X2105" s="81"/>
      <c r="Y2105" s="87" t="s">
        <v>9508</v>
      </c>
      <c r="Z2105" s="81"/>
    </row>
    <row r="2106" spans="1:26" x14ac:dyDescent="0.25">
      <c r="A2106" s="66" t="s">
        <v>1736</v>
      </c>
      <c r="B2106" s="66" t="s">
        <v>1736</v>
      </c>
      <c r="C2106" s="67"/>
      <c r="D2106" s="68"/>
      <c r="E2106" s="69"/>
      <c r="F2106" s="70"/>
      <c r="G2106" s="67"/>
      <c r="H2106" s="71"/>
      <c r="I2106" s="72"/>
      <c r="J2106" s="72"/>
      <c r="K2106" s="36"/>
      <c r="L2106" s="79"/>
      <c r="M2106" s="79"/>
      <c r="N2106" s="74"/>
      <c r="O2106" s="81" t="s">
        <v>179</v>
      </c>
      <c r="P2106" s="83">
        <v>42397.7655787037</v>
      </c>
      <c r="Q2106" s="81" t="s">
        <v>3781</v>
      </c>
      <c r="R2106" s="84" t="s">
        <v>4181</v>
      </c>
      <c r="S2106" s="81" t="s">
        <v>4826</v>
      </c>
      <c r="T2106" s="81"/>
      <c r="U2106" s="83">
        <v>42397.7655787037</v>
      </c>
      <c r="V2106" s="84" t="s">
        <v>7113</v>
      </c>
      <c r="W2106" s="81"/>
      <c r="X2106" s="81"/>
      <c r="Y2106" s="87" t="s">
        <v>9509</v>
      </c>
      <c r="Z2106" s="81"/>
    </row>
    <row r="2107" spans="1:26" x14ac:dyDescent="0.25">
      <c r="A2107" s="66" t="s">
        <v>1737</v>
      </c>
      <c r="B2107" s="66" t="s">
        <v>1737</v>
      </c>
      <c r="C2107" s="67"/>
      <c r="D2107" s="68"/>
      <c r="E2107" s="69"/>
      <c r="F2107" s="70"/>
      <c r="G2107" s="67"/>
      <c r="H2107" s="71"/>
      <c r="I2107" s="72"/>
      <c r="J2107" s="72"/>
      <c r="K2107" s="36"/>
      <c r="L2107" s="79"/>
      <c r="M2107" s="79"/>
      <c r="N2107" s="74"/>
      <c r="O2107" s="81" t="s">
        <v>179</v>
      </c>
      <c r="P2107" s="83">
        <v>42397.462141203701</v>
      </c>
      <c r="Q2107" s="81" t="s">
        <v>3782</v>
      </c>
      <c r="R2107" s="84" t="s">
        <v>4706</v>
      </c>
      <c r="S2107" s="81" t="s">
        <v>4900</v>
      </c>
      <c r="T2107" s="81"/>
      <c r="U2107" s="83">
        <v>42397.462141203701</v>
      </c>
      <c r="V2107" s="84" t="s">
        <v>7114</v>
      </c>
      <c r="W2107" s="81"/>
      <c r="X2107" s="81"/>
      <c r="Y2107" s="87" t="s">
        <v>9510</v>
      </c>
      <c r="Z2107" s="81"/>
    </row>
    <row r="2108" spans="1:26" x14ac:dyDescent="0.25">
      <c r="A2108" s="66" t="s">
        <v>1737</v>
      </c>
      <c r="B2108" s="66" t="s">
        <v>1737</v>
      </c>
      <c r="C2108" s="67"/>
      <c r="D2108" s="68"/>
      <c r="E2108" s="69"/>
      <c r="F2108" s="70"/>
      <c r="G2108" s="67"/>
      <c r="H2108" s="71"/>
      <c r="I2108" s="72"/>
      <c r="J2108" s="72"/>
      <c r="K2108" s="36"/>
      <c r="L2108" s="79"/>
      <c r="M2108" s="79"/>
      <c r="N2108" s="74"/>
      <c r="O2108" s="81" t="s">
        <v>179</v>
      </c>
      <c r="P2108" s="83">
        <v>42397.765879629631</v>
      </c>
      <c r="Q2108" s="81" t="s">
        <v>3783</v>
      </c>
      <c r="R2108" s="84" t="s">
        <v>4707</v>
      </c>
      <c r="S2108" s="81" t="s">
        <v>4900</v>
      </c>
      <c r="T2108" s="81" t="s">
        <v>5054</v>
      </c>
      <c r="U2108" s="83">
        <v>42397.765879629631</v>
      </c>
      <c r="V2108" s="84" t="s">
        <v>7115</v>
      </c>
      <c r="W2108" s="81"/>
      <c r="X2108" s="81"/>
      <c r="Y2108" s="87" t="s">
        <v>9511</v>
      </c>
      <c r="Z2108" s="81"/>
    </row>
    <row r="2109" spans="1:26" x14ac:dyDescent="0.25">
      <c r="A2109" s="66" t="s">
        <v>1738</v>
      </c>
      <c r="B2109" s="66" t="s">
        <v>1738</v>
      </c>
      <c r="C2109" s="67"/>
      <c r="D2109" s="68"/>
      <c r="E2109" s="69"/>
      <c r="F2109" s="70"/>
      <c r="G2109" s="67"/>
      <c r="H2109" s="71"/>
      <c r="I2109" s="72"/>
      <c r="J2109" s="72"/>
      <c r="K2109" s="36"/>
      <c r="L2109" s="79"/>
      <c r="M2109" s="79"/>
      <c r="N2109" s="74"/>
      <c r="O2109" s="81" t="s">
        <v>179</v>
      </c>
      <c r="P2109" s="83">
        <v>42397.462754629632</v>
      </c>
      <c r="Q2109" s="81" t="s">
        <v>3784</v>
      </c>
      <c r="R2109" s="84" t="s">
        <v>4706</v>
      </c>
      <c r="S2109" s="81" t="s">
        <v>4900</v>
      </c>
      <c r="T2109" s="81"/>
      <c r="U2109" s="83">
        <v>42397.462754629632</v>
      </c>
      <c r="V2109" s="84" t="s">
        <v>7116</v>
      </c>
      <c r="W2109" s="81"/>
      <c r="X2109" s="81"/>
      <c r="Y2109" s="87" t="s">
        <v>9512</v>
      </c>
      <c r="Z2109" s="81"/>
    </row>
    <row r="2110" spans="1:26" x14ac:dyDescent="0.25">
      <c r="A2110" s="66" t="s">
        <v>1738</v>
      </c>
      <c r="B2110" s="66" t="s">
        <v>1738</v>
      </c>
      <c r="C2110" s="67"/>
      <c r="D2110" s="68"/>
      <c r="E2110" s="69"/>
      <c r="F2110" s="70"/>
      <c r="G2110" s="67"/>
      <c r="H2110" s="71"/>
      <c r="I2110" s="72"/>
      <c r="J2110" s="72"/>
      <c r="K2110" s="36"/>
      <c r="L2110" s="79"/>
      <c r="M2110" s="79"/>
      <c r="N2110" s="74"/>
      <c r="O2110" s="81" t="s">
        <v>179</v>
      </c>
      <c r="P2110" s="83">
        <v>42397.765914351854</v>
      </c>
      <c r="Q2110" s="81" t="s">
        <v>3785</v>
      </c>
      <c r="R2110" s="84" t="s">
        <v>4707</v>
      </c>
      <c r="S2110" s="81" t="s">
        <v>4900</v>
      </c>
      <c r="T2110" s="81" t="s">
        <v>5054</v>
      </c>
      <c r="U2110" s="83">
        <v>42397.765914351854</v>
      </c>
      <c r="V2110" s="84" t="s">
        <v>7117</v>
      </c>
      <c r="W2110" s="81"/>
      <c r="X2110" s="81"/>
      <c r="Y2110" s="87" t="s">
        <v>9513</v>
      </c>
      <c r="Z2110" s="81"/>
    </row>
    <row r="2111" spans="1:26" x14ac:dyDescent="0.25">
      <c r="A2111" s="66" t="s">
        <v>1739</v>
      </c>
      <c r="B2111" s="66" t="s">
        <v>2069</v>
      </c>
      <c r="C2111" s="67"/>
      <c r="D2111" s="68"/>
      <c r="E2111" s="69"/>
      <c r="F2111" s="70"/>
      <c r="G2111" s="67"/>
      <c r="H2111" s="71"/>
      <c r="I2111" s="72"/>
      <c r="J2111" s="72"/>
      <c r="K2111" s="36"/>
      <c r="L2111" s="79"/>
      <c r="M2111" s="79"/>
      <c r="N2111" s="74"/>
      <c r="O2111" s="81" t="s">
        <v>2406</v>
      </c>
      <c r="P2111" s="83">
        <v>42397.7659375</v>
      </c>
      <c r="Q2111" s="81" t="s">
        <v>3361</v>
      </c>
      <c r="R2111" s="84" t="s">
        <v>4564</v>
      </c>
      <c r="S2111" s="81" t="s">
        <v>4830</v>
      </c>
      <c r="T2111" s="81"/>
      <c r="U2111" s="83">
        <v>42397.7659375</v>
      </c>
      <c r="V2111" s="84" t="s">
        <v>7118</v>
      </c>
      <c r="W2111" s="81"/>
      <c r="X2111" s="81"/>
      <c r="Y2111" s="87" t="s">
        <v>9514</v>
      </c>
      <c r="Z2111" s="81"/>
    </row>
    <row r="2112" spans="1:26" x14ac:dyDescent="0.25">
      <c r="A2112" s="66" t="s">
        <v>1651</v>
      </c>
      <c r="B2112" s="66" t="s">
        <v>1740</v>
      </c>
      <c r="C2112" s="67"/>
      <c r="D2112" s="68"/>
      <c r="E2112" s="69"/>
      <c r="F2112" s="70"/>
      <c r="G2112" s="67"/>
      <c r="H2112" s="71"/>
      <c r="I2112" s="72"/>
      <c r="J2112" s="72"/>
      <c r="K2112" s="36"/>
      <c r="L2112" s="79"/>
      <c r="M2112" s="79"/>
      <c r="N2112" s="74"/>
      <c r="O2112" s="81" t="s">
        <v>2406</v>
      </c>
      <c r="P2112" s="83">
        <v>42397.752766203703</v>
      </c>
      <c r="Q2112" s="81" t="s">
        <v>3786</v>
      </c>
      <c r="R2112" s="84" t="s">
        <v>4297</v>
      </c>
      <c r="S2112" s="81" t="s">
        <v>4886</v>
      </c>
      <c r="T2112" s="81"/>
      <c r="U2112" s="83">
        <v>42397.752766203703</v>
      </c>
      <c r="V2112" s="84" t="s">
        <v>7119</v>
      </c>
      <c r="W2112" s="81"/>
      <c r="X2112" s="81"/>
      <c r="Y2112" s="87" t="s">
        <v>9515</v>
      </c>
      <c r="Z2112" s="87" t="s">
        <v>10068</v>
      </c>
    </row>
    <row r="2113" spans="1:26" x14ac:dyDescent="0.25">
      <c r="A2113" s="66" t="s">
        <v>1651</v>
      </c>
      <c r="B2113" s="66" t="s">
        <v>2103</v>
      </c>
      <c r="C2113" s="67"/>
      <c r="D2113" s="68"/>
      <c r="E2113" s="69"/>
      <c r="F2113" s="70"/>
      <c r="G2113" s="67"/>
      <c r="H2113" s="71"/>
      <c r="I2113" s="72"/>
      <c r="J2113" s="72"/>
      <c r="K2113" s="36"/>
      <c r="L2113" s="79"/>
      <c r="M2113" s="79"/>
      <c r="N2113" s="74"/>
      <c r="O2113" s="81" t="s">
        <v>2406</v>
      </c>
      <c r="P2113" s="83">
        <v>42397.752766203703</v>
      </c>
      <c r="Q2113" s="81" t="s">
        <v>3786</v>
      </c>
      <c r="R2113" s="84" t="s">
        <v>4297</v>
      </c>
      <c r="S2113" s="81" t="s">
        <v>4886</v>
      </c>
      <c r="T2113" s="81"/>
      <c r="U2113" s="83">
        <v>42397.752766203703</v>
      </c>
      <c r="V2113" s="84" t="s">
        <v>7119</v>
      </c>
      <c r="W2113" s="81"/>
      <c r="X2113" s="81"/>
      <c r="Y2113" s="87" t="s">
        <v>9515</v>
      </c>
      <c r="Z2113" s="87" t="s">
        <v>10068</v>
      </c>
    </row>
    <row r="2114" spans="1:26" x14ac:dyDescent="0.25">
      <c r="A2114" s="66" t="s">
        <v>1651</v>
      </c>
      <c r="B2114" s="66" t="s">
        <v>2307</v>
      </c>
      <c r="C2114" s="67"/>
      <c r="D2114" s="68"/>
      <c r="E2114" s="69"/>
      <c r="F2114" s="70"/>
      <c r="G2114" s="67"/>
      <c r="H2114" s="71"/>
      <c r="I2114" s="72"/>
      <c r="J2114" s="72"/>
      <c r="K2114" s="36"/>
      <c r="L2114" s="79"/>
      <c r="M2114" s="79"/>
      <c r="N2114" s="74"/>
      <c r="O2114" s="81" t="s">
        <v>2407</v>
      </c>
      <c r="P2114" s="83">
        <v>42397.752766203703</v>
      </c>
      <c r="Q2114" s="81" t="s">
        <v>3786</v>
      </c>
      <c r="R2114" s="84" t="s">
        <v>4297</v>
      </c>
      <c r="S2114" s="81" t="s">
        <v>4886</v>
      </c>
      <c r="T2114" s="81"/>
      <c r="U2114" s="83">
        <v>42397.752766203703</v>
      </c>
      <c r="V2114" s="84" t="s">
        <v>7119</v>
      </c>
      <c r="W2114" s="81"/>
      <c r="X2114" s="81"/>
      <c r="Y2114" s="87" t="s">
        <v>9515</v>
      </c>
      <c r="Z2114" s="87" t="s">
        <v>10068</v>
      </c>
    </row>
    <row r="2115" spans="1:26" x14ac:dyDescent="0.25">
      <c r="A2115" s="66" t="s">
        <v>1740</v>
      </c>
      <c r="B2115" s="66" t="s">
        <v>1651</v>
      </c>
      <c r="C2115" s="67"/>
      <c r="D2115" s="68"/>
      <c r="E2115" s="69"/>
      <c r="F2115" s="70"/>
      <c r="G2115" s="67"/>
      <c r="H2115" s="71"/>
      <c r="I2115" s="72"/>
      <c r="J2115" s="72"/>
      <c r="K2115" s="36"/>
      <c r="L2115" s="79"/>
      <c r="M2115" s="79"/>
      <c r="N2115" s="74"/>
      <c r="O2115" s="81" t="s">
        <v>2406</v>
      </c>
      <c r="P2115" s="83">
        <v>42397.766388888886</v>
      </c>
      <c r="Q2115" s="81" t="s">
        <v>3787</v>
      </c>
      <c r="R2115" s="84" t="s">
        <v>4297</v>
      </c>
      <c r="S2115" s="81" t="s">
        <v>4886</v>
      </c>
      <c r="T2115" s="81"/>
      <c r="U2115" s="83">
        <v>42397.766388888886</v>
      </c>
      <c r="V2115" s="84" t="s">
        <v>7120</v>
      </c>
      <c r="W2115" s="81"/>
      <c r="X2115" s="81"/>
      <c r="Y2115" s="87" t="s">
        <v>9516</v>
      </c>
      <c r="Z2115" s="81"/>
    </row>
    <row r="2116" spans="1:26" x14ac:dyDescent="0.25">
      <c r="A2116" s="66" t="s">
        <v>1741</v>
      </c>
      <c r="B2116" s="66" t="s">
        <v>2094</v>
      </c>
      <c r="C2116" s="67"/>
      <c r="D2116" s="68"/>
      <c r="E2116" s="69"/>
      <c r="F2116" s="70"/>
      <c r="G2116" s="67"/>
      <c r="H2116" s="71"/>
      <c r="I2116" s="72"/>
      <c r="J2116" s="72"/>
      <c r="K2116" s="36"/>
      <c r="L2116" s="79"/>
      <c r="M2116" s="79"/>
      <c r="N2116" s="74"/>
      <c r="O2116" s="81" t="s">
        <v>2406</v>
      </c>
      <c r="P2116" s="83">
        <v>42397.766724537039</v>
      </c>
      <c r="Q2116" s="81" t="s">
        <v>3788</v>
      </c>
      <c r="R2116" s="81"/>
      <c r="S2116" s="81"/>
      <c r="T2116" s="81"/>
      <c r="U2116" s="83">
        <v>42397.766724537039</v>
      </c>
      <c r="V2116" s="84" t="s">
        <v>7121</v>
      </c>
      <c r="W2116" s="81"/>
      <c r="X2116" s="81"/>
      <c r="Y2116" s="87" t="s">
        <v>9517</v>
      </c>
      <c r="Z2116" s="81"/>
    </row>
    <row r="2117" spans="1:26" x14ac:dyDescent="0.25">
      <c r="A2117" s="66" t="s">
        <v>1742</v>
      </c>
      <c r="B2117" s="66" t="s">
        <v>1742</v>
      </c>
      <c r="C2117" s="67"/>
      <c r="D2117" s="68"/>
      <c r="E2117" s="69"/>
      <c r="F2117" s="70"/>
      <c r="G2117" s="67"/>
      <c r="H2117" s="71"/>
      <c r="I2117" s="72"/>
      <c r="J2117" s="72"/>
      <c r="K2117" s="36"/>
      <c r="L2117" s="79"/>
      <c r="M2117" s="79"/>
      <c r="N2117" s="74"/>
      <c r="O2117" s="81" t="s">
        <v>179</v>
      </c>
      <c r="P2117" s="83">
        <v>42397.767013888886</v>
      </c>
      <c r="Q2117" s="81" t="s">
        <v>3789</v>
      </c>
      <c r="R2117" s="84" t="s">
        <v>4708</v>
      </c>
      <c r="S2117" s="81" t="s">
        <v>5007</v>
      </c>
      <c r="T2117" s="81"/>
      <c r="U2117" s="83">
        <v>42397.767013888886</v>
      </c>
      <c r="V2117" s="84" t="s">
        <v>7122</v>
      </c>
      <c r="W2117" s="81"/>
      <c r="X2117" s="81"/>
      <c r="Y2117" s="87" t="s">
        <v>9518</v>
      </c>
      <c r="Z2117" s="81"/>
    </row>
    <row r="2118" spans="1:26" x14ac:dyDescent="0.25">
      <c r="A2118" s="66" t="s">
        <v>1743</v>
      </c>
      <c r="B2118" s="66" t="s">
        <v>2359</v>
      </c>
      <c r="C2118" s="67"/>
      <c r="D2118" s="68"/>
      <c r="E2118" s="69"/>
      <c r="F2118" s="70"/>
      <c r="G2118" s="67"/>
      <c r="H2118" s="71"/>
      <c r="I2118" s="72"/>
      <c r="J2118" s="72"/>
      <c r="K2118" s="36"/>
      <c r="L2118" s="79"/>
      <c r="M2118" s="79"/>
      <c r="N2118" s="74"/>
      <c r="O2118" s="81" t="s">
        <v>2407</v>
      </c>
      <c r="P2118" s="83">
        <v>42397.524675925924</v>
      </c>
      <c r="Q2118" s="81" t="s">
        <v>3790</v>
      </c>
      <c r="R2118" s="81"/>
      <c r="S2118" s="81"/>
      <c r="T2118" s="81"/>
      <c r="U2118" s="83">
        <v>42397.524675925924</v>
      </c>
      <c r="V2118" s="84" t="s">
        <v>7123</v>
      </c>
      <c r="W2118" s="81"/>
      <c r="X2118" s="81"/>
      <c r="Y2118" s="87" t="s">
        <v>9519</v>
      </c>
      <c r="Z2118" s="87" t="s">
        <v>10069</v>
      </c>
    </row>
    <row r="2119" spans="1:26" x14ac:dyDescent="0.25">
      <c r="A2119" s="66" t="s">
        <v>1743</v>
      </c>
      <c r="B2119" s="66" t="s">
        <v>1743</v>
      </c>
      <c r="C2119" s="67"/>
      <c r="D2119" s="68"/>
      <c r="E2119" s="69"/>
      <c r="F2119" s="70"/>
      <c r="G2119" s="67"/>
      <c r="H2119" s="71"/>
      <c r="I2119" s="72"/>
      <c r="J2119" s="72"/>
      <c r="K2119" s="36"/>
      <c r="L2119" s="79"/>
      <c r="M2119" s="79"/>
      <c r="N2119" s="74"/>
      <c r="O2119" s="81" t="s">
        <v>179</v>
      </c>
      <c r="P2119" s="83">
        <v>42397.767199074071</v>
      </c>
      <c r="Q2119" s="81" t="s">
        <v>3791</v>
      </c>
      <c r="R2119" s="84" t="s">
        <v>4409</v>
      </c>
      <c r="S2119" s="81" t="s">
        <v>4814</v>
      </c>
      <c r="T2119" s="81"/>
      <c r="U2119" s="83">
        <v>42397.767199074071</v>
      </c>
      <c r="V2119" s="84" t="s">
        <v>7124</v>
      </c>
      <c r="W2119" s="81"/>
      <c r="X2119" s="81"/>
      <c r="Y2119" s="87" t="s">
        <v>9520</v>
      </c>
      <c r="Z2119" s="81"/>
    </row>
    <row r="2120" spans="1:26" x14ac:dyDescent="0.25">
      <c r="A2120" s="66" t="s">
        <v>1744</v>
      </c>
      <c r="B2120" s="66" t="s">
        <v>2046</v>
      </c>
      <c r="C2120" s="67"/>
      <c r="D2120" s="68"/>
      <c r="E2120" s="69"/>
      <c r="F2120" s="70"/>
      <c r="G2120" s="67"/>
      <c r="H2120" s="71"/>
      <c r="I2120" s="72"/>
      <c r="J2120" s="72"/>
      <c r="K2120" s="36"/>
      <c r="L2120" s="79"/>
      <c r="M2120" s="79"/>
      <c r="N2120" s="74"/>
      <c r="O2120" s="81" t="s">
        <v>2406</v>
      </c>
      <c r="P2120" s="83">
        <v>42397.767430555556</v>
      </c>
      <c r="Q2120" s="81" t="s">
        <v>3737</v>
      </c>
      <c r="R2120" s="81"/>
      <c r="S2120" s="81"/>
      <c r="T2120" s="81" t="s">
        <v>2002</v>
      </c>
      <c r="U2120" s="83">
        <v>42397.767430555556</v>
      </c>
      <c r="V2120" s="84" t="s">
        <v>7125</v>
      </c>
      <c r="W2120" s="81"/>
      <c r="X2120" s="81"/>
      <c r="Y2120" s="87" t="s">
        <v>9521</v>
      </c>
      <c r="Z2120" s="81"/>
    </row>
    <row r="2121" spans="1:26" x14ac:dyDescent="0.25">
      <c r="A2121" s="66" t="s">
        <v>1745</v>
      </c>
      <c r="B2121" s="66" t="s">
        <v>2360</v>
      </c>
      <c r="C2121" s="67"/>
      <c r="D2121" s="68"/>
      <c r="E2121" s="69"/>
      <c r="F2121" s="70"/>
      <c r="G2121" s="67"/>
      <c r="H2121" s="71"/>
      <c r="I2121" s="72"/>
      <c r="J2121" s="72"/>
      <c r="K2121" s="36"/>
      <c r="L2121" s="79"/>
      <c r="M2121" s="79"/>
      <c r="N2121" s="74"/>
      <c r="O2121" s="81" t="s">
        <v>2406</v>
      </c>
      <c r="P2121" s="83">
        <v>42397.767465277779</v>
      </c>
      <c r="Q2121" s="81" t="s">
        <v>3792</v>
      </c>
      <c r="R2121" s="84" t="s">
        <v>4493</v>
      </c>
      <c r="S2121" s="81" t="s">
        <v>4858</v>
      </c>
      <c r="T2121" s="81" t="s">
        <v>5180</v>
      </c>
      <c r="U2121" s="83">
        <v>42397.767465277779</v>
      </c>
      <c r="V2121" s="84" t="s">
        <v>7126</v>
      </c>
      <c r="W2121" s="81"/>
      <c r="X2121" s="81"/>
      <c r="Y2121" s="87" t="s">
        <v>9522</v>
      </c>
      <c r="Z2121" s="81"/>
    </row>
    <row r="2122" spans="1:26" x14ac:dyDescent="0.25">
      <c r="A2122" s="66" t="s">
        <v>1746</v>
      </c>
      <c r="B2122" s="66" t="s">
        <v>2020</v>
      </c>
      <c r="C2122" s="67"/>
      <c r="D2122" s="68"/>
      <c r="E2122" s="69"/>
      <c r="F2122" s="70"/>
      <c r="G2122" s="67"/>
      <c r="H2122" s="71"/>
      <c r="I2122" s="72"/>
      <c r="J2122" s="72"/>
      <c r="K2122" s="36"/>
      <c r="L2122" s="79"/>
      <c r="M2122" s="79"/>
      <c r="N2122" s="74"/>
      <c r="O2122" s="81" t="s">
        <v>2406</v>
      </c>
      <c r="P2122" s="83">
        <v>42397.767476851855</v>
      </c>
      <c r="Q2122" s="81" t="s">
        <v>3662</v>
      </c>
      <c r="R2122" s="81"/>
      <c r="S2122" s="81"/>
      <c r="T2122" s="81"/>
      <c r="U2122" s="83">
        <v>42397.767476851855</v>
      </c>
      <c r="V2122" s="84" t="s">
        <v>7127</v>
      </c>
      <c r="W2122" s="81"/>
      <c r="X2122" s="81"/>
      <c r="Y2122" s="87" t="s">
        <v>9523</v>
      </c>
      <c r="Z2122" s="81"/>
    </row>
    <row r="2123" spans="1:26" x14ac:dyDescent="0.25">
      <c r="A2123" s="66" t="s">
        <v>1747</v>
      </c>
      <c r="B2123" s="66" t="s">
        <v>2046</v>
      </c>
      <c r="C2123" s="67"/>
      <c r="D2123" s="68"/>
      <c r="E2123" s="69"/>
      <c r="F2123" s="70"/>
      <c r="G2123" s="67"/>
      <c r="H2123" s="71"/>
      <c r="I2123" s="72"/>
      <c r="J2123" s="72"/>
      <c r="K2123" s="36"/>
      <c r="L2123" s="79"/>
      <c r="M2123" s="79"/>
      <c r="N2123" s="74"/>
      <c r="O2123" s="81" t="s">
        <v>2406</v>
      </c>
      <c r="P2123" s="83">
        <v>42397.754143518519</v>
      </c>
      <c r="Q2123" s="81" t="s">
        <v>3707</v>
      </c>
      <c r="R2123" s="81"/>
      <c r="S2123" s="81"/>
      <c r="T2123" s="81" t="s">
        <v>2002</v>
      </c>
      <c r="U2123" s="83">
        <v>42397.754143518519</v>
      </c>
      <c r="V2123" s="84" t="s">
        <v>7128</v>
      </c>
      <c r="W2123" s="81"/>
      <c r="X2123" s="81"/>
      <c r="Y2123" s="87" t="s">
        <v>9524</v>
      </c>
      <c r="Z2123" s="81"/>
    </row>
    <row r="2124" spans="1:26" x14ac:dyDescent="0.25">
      <c r="A2124" s="66" t="s">
        <v>1747</v>
      </c>
      <c r="B2124" s="66" t="s">
        <v>2046</v>
      </c>
      <c r="C2124" s="67"/>
      <c r="D2124" s="68"/>
      <c r="E2124" s="69"/>
      <c r="F2124" s="70"/>
      <c r="G2124" s="67"/>
      <c r="H2124" s="71"/>
      <c r="I2124" s="72"/>
      <c r="J2124" s="72"/>
      <c r="K2124" s="36"/>
      <c r="L2124" s="79"/>
      <c r="M2124" s="79"/>
      <c r="N2124" s="74"/>
      <c r="O2124" s="81" t="s">
        <v>2406</v>
      </c>
      <c r="P2124" s="83">
        <v>42397.767534722225</v>
      </c>
      <c r="Q2124" s="81" t="s">
        <v>3758</v>
      </c>
      <c r="R2124" s="81"/>
      <c r="S2124" s="81"/>
      <c r="T2124" s="81" t="s">
        <v>2002</v>
      </c>
      <c r="U2124" s="83">
        <v>42397.767534722225</v>
      </c>
      <c r="V2124" s="84" t="s">
        <v>7129</v>
      </c>
      <c r="W2124" s="81"/>
      <c r="X2124" s="81"/>
      <c r="Y2124" s="87" t="s">
        <v>9525</v>
      </c>
      <c r="Z2124" s="81"/>
    </row>
    <row r="2125" spans="1:26" x14ac:dyDescent="0.25">
      <c r="A2125" s="66" t="s">
        <v>1748</v>
      </c>
      <c r="B2125" s="66" t="s">
        <v>1748</v>
      </c>
      <c r="C2125" s="67"/>
      <c r="D2125" s="68"/>
      <c r="E2125" s="69"/>
      <c r="F2125" s="70"/>
      <c r="G2125" s="67"/>
      <c r="H2125" s="71"/>
      <c r="I2125" s="72"/>
      <c r="J2125" s="72"/>
      <c r="K2125" s="36"/>
      <c r="L2125" s="79"/>
      <c r="M2125" s="79"/>
      <c r="N2125" s="74"/>
      <c r="O2125" s="81" t="s">
        <v>179</v>
      </c>
      <c r="P2125" s="83">
        <v>42397.464745370373</v>
      </c>
      <c r="Q2125" s="81" t="s">
        <v>3793</v>
      </c>
      <c r="R2125" s="84" t="s">
        <v>4706</v>
      </c>
      <c r="S2125" s="81" t="s">
        <v>4900</v>
      </c>
      <c r="T2125" s="81"/>
      <c r="U2125" s="83">
        <v>42397.464745370373</v>
      </c>
      <c r="V2125" s="84" t="s">
        <v>7130</v>
      </c>
      <c r="W2125" s="81"/>
      <c r="X2125" s="81"/>
      <c r="Y2125" s="87" t="s">
        <v>9526</v>
      </c>
      <c r="Z2125" s="81"/>
    </row>
    <row r="2126" spans="1:26" x14ac:dyDescent="0.25">
      <c r="A2126" s="66" t="s">
        <v>1748</v>
      </c>
      <c r="B2126" s="66" t="s">
        <v>1748</v>
      </c>
      <c r="C2126" s="67"/>
      <c r="D2126" s="68"/>
      <c r="E2126" s="69"/>
      <c r="F2126" s="70"/>
      <c r="G2126" s="67"/>
      <c r="H2126" s="71"/>
      <c r="I2126" s="72"/>
      <c r="J2126" s="72"/>
      <c r="K2126" s="36"/>
      <c r="L2126" s="79"/>
      <c r="M2126" s="79"/>
      <c r="N2126" s="74"/>
      <c r="O2126" s="81" t="s">
        <v>179</v>
      </c>
      <c r="P2126" s="83">
        <v>42397.76761574074</v>
      </c>
      <c r="Q2126" s="81" t="s">
        <v>3794</v>
      </c>
      <c r="R2126" s="84" t="s">
        <v>4707</v>
      </c>
      <c r="S2126" s="81" t="s">
        <v>4900</v>
      </c>
      <c r="T2126" s="81" t="s">
        <v>5054</v>
      </c>
      <c r="U2126" s="83">
        <v>42397.76761574074</v>
      </c>
      <c r="V2126" s="84" t="s">
        <v>7131</v>
      </c>
      <c r="W2126" s="81"/>
      <c r="X2126" s="81"/>
      <c r="Y2126" s="87" t="s">
        <v>9527</v>
      </c>
      <c r="Z2126" s="81"/>
    </row>
    <row r="2127" spans="1:26" x14ac:dyDescent="0.25">
      <c r="A2127" s="66" t="s">
        <v>1749</v>
      </c>
      <c r="B2127" s="66" t="s">
        <v>1749</v>
      </c>
      <c r="C2127" s="67"/>
      <c r="D2127" s="68"/>
      <c r="E2127" s="69"/>
      <c r="F2127" s="70"/>
      <c r="G2127" s="67"/>
      <c r="H2127" s="71"/>
      <c r="I2127" s="72"/>
      <c r="J2127" s="72"/>
      <c r="K2127" s="36"/>
      <c r="L2127" s="79"/>
      <c r="M2127" s="79"/>
      <c r="N2127" s="74"/>
      <c r="O2127" s="81" t="s">
        <v>179</v>
      </c>
      <c r="P2127" s="83">
        <v>42397.767789351848</v>
      </c>
      <c r="Q2127" s="81" t="s">
        <v>3795</v>
      </c>
      <c r="R2127" s="84" t="s">
        <v>4422</v>
      </c>
      <c r="S2127" s="81" t="s">
        <v>4886</v>
      </c>
      <c r="T2127" s="81" t="s">
        <v>5181</v>
      </c>
      <c r="U2127" s="83">
        <v>42397.767789351848</v>
      </c>
      <c r="V2127" s="84" t="s">
        <v>7132</v>
      </c>
      <c r="W2127" s="81"/>
      <c r="X2127" s="81"/>
      <c r="Y2127" s="87" t="s">
        <v>9528</v>
      </c>
      <c r="Z2127" s="81"/>
    </row>
    <row r="2128" spans="1:26" x14ac:dyDescent="0.25">
      <c r="A2128" s="66" t="s">
        <v>1750</v>
      </c>
      <c r="B2128" s="66" t="s">
        <v>1750</v>
      </c>
      <c r="C2128" s="67"/>
      <c r="D2128" s="68"/>
      <c r="E2128" s="69"/>
      <c r="F2128" s="70"/>
      <c r="G2128" s="67"/>
      <c r="H2128" s="71"/>
      <c r="I2128" s="72"/>
      <c r="J2128" s="72"/>
      <c r="K2128" s="36"/>
      <c r="L2128" s="79"/>
      <c r="M2128" s="79"/>
      <c r="N2128" s="74"/>
      <c r="O2128" s="81" t="s">
        <v>179</v>
      </c>
      <c r="P2128" s="83">
        <v>42397.767962962964</v>
      </c>
      <c r="Q2128" s="84" t="s">
        <v>3796</v>
      </c>
      <c r="R2128" s="84" t="s">
        <v>4256</v>
      </c>
      <c r="S2128" s="81" t="s">
        <v>4870</v>
      </c>
      <c r="T2128" s="81"/>
      <c r="U2128" s="83">
        <v>42397.767962962964</v>
      </c>
      <c r="V2128" s="84" t="s">
        <v>7133</v>
      </c>
      <c r="W2128" s="81"/>
      <c r="X2128" s="81"/>
      <c r="Y2128" s="87" t="s">
        <v>9529</v>
      </c>
      <c r="Z2128" s="81"/>
    </row>
    <row r="2129" spans="1:26" x14ac:dyDescent="0.25">
      <c r="A2129" s="66" t="s">
        <v>1751</v>
      </c>
      <c r="B2129" s="66" t="s">
        <v>2361</v>
      </c>
      <c r="C2129" s="67"/>
      <c r="D2129" s="68"/>
      <c r="E2129" s="69"/>
      <c r="F2129" s="70"/>
      <c r="G2129" s="67"/>
      <c r="H2129" s="71"/>
      <c r="I2129" s="72"/>
      <c r="J2129" s="72"/>
      <c r="K2129" s="36"/>
      <c r="L2129" s="79"/>
      <c r="M2129" s="79"/>
      <c r="N2129" s="74"/>
      <c r="O2129" s="81" t="s">
        <v>2406</v>
      </c>
      <c r="P2129" s="83">
        <v>42397.768495370372</v>
      </c>
      <c r="Q2129" s="81" t="s">
        <v>3797</v>
      </c>
      <c r="R2129" s="84" t="s">
        <v>4709</v>
      </c>
      <c r="S2129" s="81" t="s">
        <v>4830</v>
      </c>
      <c r="T2129" s="81" t="s">
        <v>5125</v>
      </c>
      <c r="U2129" s="83">
        <v>42397.768495370372</v>
      </c>
      <c r="V2129" s="84" t="s">
        <v>7134</v>
      </c>
      <c r="W2129" s="81"/>
      <c r="X2129" s="81"/>
      <c r="Y2129" s="87" t="s">
        <v>9530</v>
      </c>
      <c r="Z2129" s="87" t="s">
        <v>10070</v>
      </c>
    </row>
    <row r="2130" spans="1:26" x14ac:dyDescent="0.25">
      <c r="A2130" s="66" t="s">
        <v>1752</v>
      </c>
      <c r="B2130" s="66" t="s">
        <v>2094</v>
      </c>
      <c r="C2130" s="67"/>
      <c r="D2130" s="68"/>
      <c r="E2130" s="69"/>
      <c r="F2130" s="70"/>
      <c r="G2130" s="67"/>
      <c r="H2130" s="71"/>
      <c r="I2130" s="72"/>
      <c r="J2130" s="72"/>
      <c r="K2130" s="36"/>
      <c r="L2130" s="79"/>
      <c r="M2130" s="79"/>
      <c r="N2130" s="74"/>
      <c r="O2130" s="81" t="s">
        <v>2406</v>
      </c>
      <c r="P2130" s="83">
        <v>42397.507002314815</v>
      </c>
      <c r="Q2130" s="81" t="s">
        <v>3798</v>
      </c>
      <c r="R2130" s="84" t="s">
        <v>4256</v>
      </c>
      <c r="S2130" s="81" t="s">
        <v>4870</v>
      </c>
      <c r="T2130" s="81"/>
      <c r="U2130" s="83">
        <v>42397.507002314815</v>
      </c>
      <c r="V2130" s="84" t="s">
        <v>7135</v>
      </c>
      <c r="W2130" s="81"/>
      <c r="X2130" s="81"/>
      <c r="Y2130" s="87" t="s">
        <v>9531</v>
      </c>
      <c r="Z2130" s="81"/>
    </row>
    <row r="2131" spans="1:26" x14ac:dyDescent="0.25">
      <c r="A2131" s="66" t="s">
        <v>1752</v>
      </c>
      <c r="B2131" s="66" t="s">
        <v>2174</v>
      </c>
      <c r="C2131" s="67"/>
      <c r="D2131" s="68"/>
      <c r="E2131" s="69"/>
      <c r="F2131" s="70"/>
      <c r="G2131" s="67"/>
      <c r="H2131" s="71"/>
      <c r="I2131" s="72"/>
      <c r="J2131" s="72"/>
      <c r="K2131" s="36"/>
      <c r="L2131" s="79"/>
      <c r="M2131" s="79"/>
      <c r="N2131" s="74"/>
      <c r="O2131" s="81" t="s">
        <v>2406</v>
      </c>
      <c r="P2131" s="83">
        <v>42397.579259259262</v>
      </c>
      <c r="Q2131" s="81" t="s">
        <v>3799</v>
      </c>
      <c r="R2131" s="84" t="s">
        <v>4710</v>
      </c>
      <c r="S2131" s="81" t="s">
        <v>4817</v>
      </c>
      <c r="T2131" s="81"/>
      <c r="U2131" s="83">
        <v>42397.579259259262</v>
      </c>
      <c r="V2131" s="84" t="s">
        <v>7136</v>
      </c>
      <c r="W2131" s="81"/>
      <c r="X2131" s="81"/>
      <c r="Y2131" s="87" t="s">
        <v>9532</v>
      </c>
      <c r="Z2131" s="81"/>
    </row>
    <row r="2132" spans="1:26" x14ac:dyDescent="0.25">
      <c r="A2132" s="66" t="s">
        <v>1753</v>
      </c>
      <c r="B2132" s="66" t="s">
        <v>1752</v>
      </c>
      <c r="C2132" s="67"/>
      <c r="D2132" s="68"/>
      <c r="E2132" s="69"/>
      <c r="F2132" s="70"/>
      <c r="G2132" s="67"/>
      <c r="H2132" s="71"/>
      <c r="I2132" s="72"/>
      <c r="J2132" s="72"/>
      <c r="K2132" s="36"/>
      <c r="L2132" s="79"/>
      <c r="M2132" s="79"/>
      <c r="N2132" s="74"/>
      <c r="O2132" s="81" t="s">
        <v>2406</v>
      </c>
      <c r="P2132" s="83">
        <v>42397.535150462965</v>
      </c>
      <c r="Q2132" s="81" t="s">
        <v>2572</v>
      </c>
      <c r="R2132" s="84" t="s">
        <v>4256</v>
      </c>
      <c r="S2132" s="81" t="s">
        <v>4870</v>
      </c>
      <c r="T2132" s="81"/>
      <c r="U2132" s="83">
        <v>42397.535150462965</v>
      </c>
      <c r="V2132" s="84" t="s">
        <v>7137</v>
      </c>
      <c r="W2132" s="81"/>
      <c r="X2132" s="81"/>
      <c r="Y2132" s="87" t="s">
        <v>9533</v>
      </c>
      <c r="Z2132" s="81"/>
    </row>
    <row r="2133" spans="1:26" x14ac:dyDescent="0.25">
      <c r="A2133" s="66" t="s">
        <v>1754</v>
      </c>
      <c r="B2133" s="66" t="s">
        <v>1754</v>
      </c>
      <c r="C2133" s="67"/>
      <c r="D2133" s="68"/>
      <c r="E2133" s="69"/>
      <c r="F2133" s="70"/>
      <c r="G2133" s="67"/>
      <c r="H2133" s="71"/>
      <c r="I2133" s="72"/>
      <c r="J2133" s="72"/>
      <c r="K2133" s="36"/>
      <c r="L2133" s="79"/>
      <c r="M2133" s="79"/>
      <c r="N2133" s="74"/>
      <c r="O2133" s="81" t="s">
        <v>179</v>
      </c>
      <c r="P2133" s="83">
        <v>42397.591423611113</v>
      </c>
      <c r="Q2133" s="81" t="s">
        <v>3800</v>
      </c>
      <c r="R2133" s="84" t="s">
        <v>4385</v>
      </c>
      <c r="S2133" s="81" t="s">
        <v>4914</v>
      </c>
      <c r="T2133" s="81" t="s">
        <v>5081</v>
      </c>
      <c r="U2133" s="83">
        <v>42397.591423611113</v>
      </c>
      <c r="V2133" s="84" t="s">
        <v>7138</v>
      </c>
      <c r="W2133" s="81"/>
      <c r="X2133" s="81"/>
      <c r="Y2133" s="87" t="s">
        <v>9534</v>
      </c>
      <c r="Z2133" s="81"/>
    </row>
    <row r="2134" spans="1:26" x14ac:dyDescent="0.25">
      <c r="A2134" s="66" t="s">
        <v>1753</v>
      </c>
      <c r="B2134" s="66" t="s">
        <v>1754</v>
      </c>
      <c r="C2134" s="67"/>
      <c r="D2134" s="68"/>
      <c r="E2134" s="69"/>
      <c r="F2134" s="70"/>
      <c r="G2134" s="67"/>
      <c r="H2134" s="71"/>
      <c r="I2134" s="72"/>
      <c r="J2134" s="72"/>
      <c r="K2134" s="36"/>
      <c r="L2134" s="79"/>
      <c r="M2134" s="79"/>
      <c r="N2134" s="74"/>
      <c r="O2134" s="81" t="s">
        <v>2406</v>
      </c>
      <c r="P2134" s="83">
        <v>42397.701226851852</v>
      </c>
      <c r="Q2134" s="81" t="s">
        <v>2900</v>
      </c>
      <c r="R2134" s="84" t="s">
        <v>4385</v>
      </c>
      <c r="S2134" s="81" t="s">
        <v>4914</v>
      </c>
      <c r="T2134" s="81" t="s">
        <v>5081</v>
      </c>
      <c r="U2134" s="83">
        <v>42397.701226851852</v>
      </c>
      <c r="V2134" s="84" t="s">
        <v>7139</v>
      </c>
      <c r="W2134" s="81"/>
      <c r="X2134" s="81"/>
      <c r="Y2134" s="87" t="s">
        <v>9535</v>
      </c>
      <c r="Z2134" s="81"/>
    </row>
    <row r="2135" spans="1:26" x14ac:dyDescent="0.25">
      <c r="A2135" s="66" t="s">
        <v>1594</v>
      </c>
      <c r="B2135" s="66" t="s">
        <v>1753</v>
      </c>
      <c r="C2135" s="67"/>
      <c r="D2135" s="68"/>
      <c r="E2135" s="69"/>
      <c r="F2135" s="70"/>
      <c r="G2135" s="67"/>
      <c r="H2135" s="71"/>
      <c r="I2135" s="72"/>
      <c r="J2135" s="72"/>
      <c r="K2135" s="36"/>
      <c r="L2135" s="79"/>
      <c r="M2135" s="79"/>
      <c r="N2135" s="74"/>
      <c r="O2135" s="81" t="s">
        <v>2407</v>
      </c>
      <c r="P2135" s="83">
        <v>42397.649699074071</v>
      </c>
      <c r="Q2135" s="81" t="s">
        <v>3801</v>
      </c>
      <c r="R2135" s="84" t="s">
        <v>4711</v>
      </c>
      <c r="S2135" s="81" t="s">
        <v>4868</v>
      </c>
      <c r="T2135" s="81"/>
      <c r="U2135" s="83">
        <v>42397.649699074071</v>
      </c>
      <c r="V2135" s="84" t="s">
        <v>7140</v>
      </c>
      <c r="W2135" s="81"/>
      <c r="X2135" s="81"/>
      <c r="Y2135" s="87" t="s">
        <v>9536</v>
      </c>
      <c r="Z2135" s="81"/>
    </row>
    <row r="2136" spans="1:26" x14ac:dyDescent="0.25">
      <c r="A2136" s="66" t="s">
        <v>1753</v>
      </c>
      <c r="B2136" s="66" t="s">
        <v>1760</v>
      </c>
      <c r="C2136" s="67"/>
      <c r="D2136" s="68"/>
      <c r="E2136" s="69"/>
      <c r="F2136" s="70"/>
      <c r="G2136" s="67"/>
      <c r="H2136" s="71"/>
      <c r="I2136" s="72"/>
      <c r="J2136" s="72"/>
      <c r="K2136" s="36"/>
      <c r="L2136" s="79"/>
      <c r="M2136" s="79"/>
      <c r="N2136" s="74"/>
      <c r="O2136" s="81" t="s">
        <v>2406</v>
      </c>
      <c r="P2136" s="83">
        <v>42397.768564814818</v>
      </c>
      <c r="Q2136" s="81" t="s">
        <v>3659</v>
      </c>
      <c r="R2136" s="84" t="s">
        <v>4664</v>
      </c>
      <c r="S2136" s="81" t="s">
        <v>4868</v>
      </c>
      <c r="T2136" s="81"/>
      <c r="U2136" s="83">
        <v>42397.768564814818</v>
      </c>
      <c r="V2136" s="84" t="s">
        <v>7141</v>
      </c>
      <c r="W2136" s="81"/>
      <c r="X2136" s="81"/>
      <c r="Y2136" s="87" t="s">
        <v>9537</v>
      </c>
      <c r="Z2136" s="81"/>
    </row>
    <row r="2137" spans="1:26" x14ac:dyDescent="0.25">
      <c r="A2137" s="66" t="s">
        <v>1753</v>
      </c>
      <c r="B2137" s="66" t="s">
        <v>1594</v>
      </c>
      <c r="C2137" s="67"/>
      <c r="D2137" s="68"/>
      <c r="E2137" s="69"/>
      <c r="F2137" s="70"/>
      <c r="G2137" s="67"/>
      <c r="H2137" s="71"/>
      <c r="I2137" s="72"/>
      <c r="J2137" s="72"/>
      <c r="K2137" s="36"/>
      <c r="L2137" s="79"/>
      <c r="M2137" s="79"/>
      <c r="N2137" s="74"/>
      <c r="O2137" s="81" t="s">
        <v>2406</v>
      </c>
      <c r="P2137" s="83">
        <v>42397.768564814818</v>
      </c>
      <c r="Q2137" s="81" t="s">
        <v>3659</v>
      </c>
      <c r="R2137" s="84" t="s">
        <v>4664</v>
      </c>
      <c r="S2137" s="81" t="s">
        <v>4868</v>
      </c>
      <c r="T2137" s="81"/>
      <c r="U2137" s="83">
        <v>42397.768564814818</v>
      </c>
      <c r="V2137" s="84" t="s">
        <v>7141</v>
      </c>
      <c r="W2137" s="81"/>
      <c r="X2137" s="81"/>
      <c r="Y2137" s="87" t="s">
        <v>9537</v>
      </c>
      <c r="Z2137" s="81"/>
    </row>
    <row r="2138" spans="1:26" x14ac:dyDescent="0.25">
      <c r="A2138" s="66" t="s">
        <v>1755</v>
      </c>
      <c r="B2138" s="66" t="s">
        <v>1755</v>
      </c>
      <c r="C2138" s="67"/>
      <c r="D2138" s="68"/>
      <c r="E2138" s="69"/>
      <c r="F2138" s="70"/>
      <c r="G2138" s="67"/>
      <c r="H2138" s="71"/>
      <c r="I2138" s="72"/>
      <c r="J2138" s="72"/>
      <c r="K2138" s="36"/>
      <c r="L2138" s="79"/>
      <c r="M2138" s="79"/>
      <c r="N2138" s="74"/>
      <c r="O2138" s="81" t="s">
        <v>179</v>
      </c>
      <c r="P2138" s="83">
        <v>42397.768576388888</v>
      </c>
      <c r="Q2138" s="81" t="s">
        <v>3802</v>
      </c>
      <c r="R2138" s="84" t="s">
        <v>4409</v>
      </c>
      <c r="S2138" s="81" t="s">
        <v>4814</v>
      </c>
      <c r="T2138" s="81"/>
      <c r="U2138" s="83">
        <v>42397.768576388888</v>
      </c>
      <c r="V2138" s="84" t="s">
        <v>7142</v>
      </c>
      <c r="W2138" s="81"/>
      <c r="X2138" s="81"/>
      <c r="Y2138" s="87" t="s">
        <v>9538</v>
      </c>
      <c r="Z2138" s="81"/>
    </row>
    <row r="2139" spans="1:26" x14ac:dyDescent="0.25">
      <c r="A2139" s="66" t="s">
        <v>1756</v>
      </c>
      <c r="B2139" s="66" t="s">
        <v>1756</v>
      </c>
      <c r="C2139" s="67"/>
      <c r="D2139" s="68"/>
      <c r="E2139" s="69"/>
      <c r="F2139" s="70"/>
      <c r="G2139" s="67"/>
      <c r="H2139" s="71"/>
      <c r="I2139" s="72"/>
      <c r="J2139" s="72"/>
      <c r="K2139" s="36"/>
      <c r="L2139" s="79"/>
      <c r="M2139" s="79"/>
      <c r="N2139" s="74"/>
      <c r="O2139" s="81" t="s">
        <v>179</v>
      </c>
      <c r="P2139" s="83">
        <v>42397.768854166665</v>
      </c>
      <c r="Q2139" s="81" t="s">
        <v>3803</v>
      </c>
      <c r="R2139" s="84" t="s">
        <v>4187</v>
      </c>
      <c r="S2139" s="81" t="s">
        <v>4831</v>
      </c>
      <c r="T2139" s="81"/>
      <c r="U2139" s="83">
        <v>42397.768854166665</v>
      </c>
      <c r="V2139" s="84" t="s">
        <v>7143</v>
      </c>
      <c r="W2139" s="81"/>
      <c r="X2139" s="81"/>
      <c r="Y2139" s="87" t="s">
        <v>9539</v>
      </c>
      <c r="Z2139" s="81"/>
    </row>
    <row r="2140" spans="1:26" x14ac:dyDescent="0.25">
      <c r="A2140" s="66" t="s">
        <v>1757</v>
      </c>
      <c r="B2140" s="66" t="s">
        <v>1757</v>
      </c>
      <c r="C2140" s="67"/>
      <c r="D2140" s="68"/>
      <c r="E2140" s="69"/>
      <c r="F2140" s="70"/>
      <c r="G2140" s="67"/>
      <c r="H2140" s="71"/>
      <c r="I2140" s="72"/>
      <c r="J2140" s="72"/>
      <c r="K2140" s="36"/>
      <c r="L2140" s="79"/>
      <c r="M2140" s="79"/>
      <c r="N2140" s="74"/>
      <c r="O2140" s="81" t="s">
        <v>179</v>
      </c>
      <c r="P2140" s="83">
        <v>42397.769108796296</v>
      </c>
      <c r="Q2140" s="81" t="s">
        <v>3804</v>
      </c>
      <c r="R2140" s="84" t="s">
        <v>4179</v>
      </c>
      <c r="S2140" s="81" t="s">
        <v>4825</v>
      </c>
      <c r="T2140" s="81"/>
      <c r="U2140" s="83">
        <v>42397.769108796296</v>
      </c>
      <c r="V2140" s="84" t="s">
        <v>7144</v>
      </c>
      <c r="W2140" s="81"/>
      <c r="X2140" s="81"/>
      <c r="Y2140" s="87" t="s">
        <v>9540</v>
      </c>
      <c r="Z2140" s="81"/>
    </row>
    <row r="2141" spans="1:26" x14ac:dyDescent="0.25">
      <c r="A2141" s="66" t="s">
        <v>1758</v>
      </c>
      <c r="B2141" s="66" t="s">
        <v>1758</v>
      </c>
      <c r="C2141" s="67"/>
      <c r="D2141" s="68"/>
      <c r="E2141" s="69"/>
      <c r="F2141" s="70"/>
      <c r="G2141" s="67"/>
      <c r="H2141" s="71"/>
      <c r="I2141" s="72"/>
      <c r="J2141" s="72"/>
      <c r="K2141" s="36"/>
      <c r="L2141" s="79"/>
      <c r="M2141" s="79"/>
      <c r="N2141" s="74"/>
      <c r="O2141" s="81" t="s">
        <v>179</v>
      </c>
      <c r="P2141" s="83">
        <v>42397.694965277777</v>
      </c>
      <c r="Q2141" s="81" t="s">
        <v>3805</v>
      </c>
      <c r="R2141" s="81"/>
      <c r="S2141" s="81"/>
      <c r="T2141" s="81" t="s">
        <v>2002</v>
      </c>
      <c r="U2141" s="83">
        <v>42397.694965277777</v>
      </c>
      <c r="V2141" s="84" t="s">
        <v>7145</v>
      </c>
      <c r="W2141" s="81"/>
      <c r="X2141" s="81"/>
      <c r="Y2141" s="87" t="s">
        <v>9541</v>
      </c>
      <c r="Z2141" s="81"/>
    </row>
    <row r="2142" spans="1:26" x14ac:dyDescent="0.25">
      <c r="A2142" s="66" t="s">
        <v>1758</v>
      </c>
      <c r="B2142" s="66" t="s">
        <v>1758</v>
      </c>
      <c r="C2142" s="67"/>
      <c r="D2142" s="68"/>
      <c r="E2142" s="69"/>
      <c r="F2142" s="70"/>
      <c r="G2142" s="67"/>
      <c r="H2142" s="71"/>
      <c r="I2142" s="72"/>
      <c r="J2142" s="72"/>
      <c r="K2142" s="36"/>
      <c r="L2142" s="79"/>
      <c r="M2142" s="79"/>
      <c r="N2142" s="74"/>
      <c r="O2142" s="81" t="s">
        <v>179</v>
      </c>
      <c r="P2142" s="83">
        <v>42397.707997685182</v>
      </c>
      <c r="Q2142" s="81" t="s">
        <v>3806</v>
      </c>
      <c r="R2142" s="84" t="s">
        <v>4712</v>
      </c>
      <c r="S2142" s="81" t="s">
        <v>4839</v>
      </c>
      <c r="T2142" s="81" t="s">
        <v>2002</v>
      </c>
      <c r="U2142" s="83">
        <v>42397.707997685182</v>
      </c>
      <c r="V2142" s="84" t="s">
        <v>7146</v>
      </c>
      <c r="W2142" s="81"/>
      <c r="X2142" s="81"/>
      <c r="Y2142" s="87" t="s">
        <v>9542</v>
      </c>
      <c r="Z2142" s="81"/>
    </row>
    <row r="2143" spans="1:26" x14ac:dyDescent="0.25">
      <c r="A2143" s="66" t="s">
        <v>1759</v>
      </c>
      <c r="B2143" s="66" t="s">
        <v>1758</v>
      </c>
      <c r="C2143" s="67"/>
      <c r="D2143" s="68"/>
      <c r="E2143" s="69"/>
      <c r="F2143" s="70"/>
      <c r="G2143" s="67"/>
      <c r="H2143" s="71"/>
      <c r="I2143" s="72"/>
      <c r="J2143" s="72"/>
      <c r="K2143" s="36"/>
      <c r="L2143" s="79"/>
      <c r="M2143" s="79"/>
      <c r="N2143" s="74"/>
      <c r="O2143" s="81" t="s">
        <v>2406</v>
      </c>
      <c r="P2143" s="83">
        <v>42397.769120370373</v>
      </c>
      <c r="Q2143" s="81" t="s">
        <v>3757</v>
      </c>
      <c r="R2143" s="81"/>
      <c r="S2143" s="81"/>
      <c r="T2143" s="81" t="s">
        <v>2002</v>
      </c>
      <c r="U2143" s="83">
        <v>42397.769120370373</v>
      </c>
      <c r="V2143" s="84" t="s">
        <v>7147</v>
      </c>
      <c r="W2143" s="81"/>
      <c r="X2143" s="81"/>
      <c r="Y2143" s="87" t="s">
        <v>9543</v>
      </c>
      <c r="Z2143" s="81"/>
    </row>
    <row r="2144" spans="1:26" x14ac:dyDescent="0.25">
      <c r="A2144" s="66" t="s">
        <v>1759</v>
      </c>
      <c r="B2144" s="66" t="s">
        <v>1759</v>
      </c>
      <c r="C2144" s="67"/>
      <c r="D2144" s="68"/>
      <c r="E2144" s="69"/>
      <c r="F2144" s="70"/>
      <c r="G2144" s="67"/>
      <c r="H2144" s="71"/>
      <c r="I2144" s="72"/>
      <c r="J2144" s="72"/>
      <c r="K2144" s="36"/>
      <c r="L2144" s="79"/>
      <c r="M2144" s="79"/>
      <c r="N2144" s="74"/>
      <c r="O2144" s="81" t="s">
        <v>179</v>
      </c>
      <c r="P2144" s="83">
        <v>42397.683796296296</v>
      </c>
      <c r="Q2144" s="81" t="s">
        <v>3807</v>
      </c>
      <c r="R2144" s="81"/>
      <c r="S2144" s="81"/>
      <c r="T2144" s="81" t="s">
        <v>5142</v>
      </c>
      <c r="U2144" s="83">
        <v>42397.683796296296</v>
      </c>
      <c r="V2144" s="84" t="s">
        <v>7148</v>
      </c>
      <c r="W2144" s="81"/>
      <c r="X2144" s="81"/>
      <c r="Y2144" s="87" t="s">
        <v>9544</v>
      </c>
      <c r="Z2144" s="81"/>
    </row>
    <row r="2145" spans="1:26" x14ac:dyDescent="0.25">
      <c r="A2145" s="66" t="s">
        <v>1760</v>
      </c>
      <c r="B2145" s="66" t="s">
        <v>1594</v>
      </c>
      <c r="C2145" s="67"/>
      <c r="D2145" s="68"/>
      <c r="E2145" s="69"/>
      <c r="F2145" s="70"/>
      <c r="G2145" s="67"/>
      <c r="H2145" s="71"/>
      <c r="I2145" s="72"/>
      <c r="J2145" s="72"/>
      <c r="K2145" s="36"/>
      <c r="L2145" s="79"/>
      <c r="M2145" s="79"/>
      <c r="N2145" s="74"/>
      <c r="O2145" s="81" t="s">
        <v>2406</v>
      </c>
      <c r="P2145" s="83">
        <v>42397.744097222225</v>
      </c>
      <c r="Q2145" s="81" t="s">
        <v>3659</v>
      </c>
      <c r="R2145" s="84" t="s">
        <v>4664</v>
      </c>
      <c r="S2145" s="81" t="s">
        <v>4868</v>
      </c>
      <c r="T2145" s="81"/>
      <c r="U2145" s="83">
        <v>42397.744097222225</v>
      </c>
      <c r="V2145" s="84" t="s">
        <v>7149</v>
      </c>
      <c r="W2145" s="81"/>
      <c r="X2145" s="81"/>
      <c r="Y2145" s="87" t="s">
        <v>9545</v>
      </c>
      <c r="Z2145" s="81"/>
    </row>
    <row r="2146" spans="1:26" x14ac:dyDescent="0.25">
      <c r="A2146" s="66" t="s">
        <v>1594</v>
      </c>
      <c r="B2146" s="66" t="s">
        <v>1760</v>
      </c>
      <c r="C2146" s="67"/>
      <c r="D2146" s="68"/>
      <c r="E2146" s="69"/>
      <c r="F2146" s="70"/>
      <c r="G2146" s="67"/>
      <c r="H2146" s="71"/>
      <c r="I2146" s="72"/>
      <c r="J2146" s="72"/>
      <c r="K2146" s="36"/>
      <c r="L2146" s="79"/>
      <c r="M2146" s="79"/>
      <c r="N2146" s="74"/>
      <c r="O2146" s="81" t="s">
        <v>2407</v>
      </c>
      <c r="P2146" s="83">
        <v>42397.743425925924</v>
      </c>
      <c r="Q2146" s="81" t="s">
        <v>3808</v>
      </c>
      <c r="R2146" s="84" t="s">
        <v>4664</v>
      </c>
      <c r="S2146" s="81" t="s">
        <v>4868</v>
      </c>
      <c r="T2146" s="81"/>
      <c r="U2146" s="83">
        <v>42397.743425925924</v>
      </c>
      <c r="V2146" s="84" t="s">
        <v>7150</v>
      </c>
      <c r="W2146" s="81"/>
      <c r="X2146" s="81"/>
      <c r="Y2146" s="87" t="s">
        <v>9546</v>
      </c>
      <c r="Z2146" s="81"/>
    </row>
    <row r="2147" spans="1:26" x14ac:dyDescent="0.25">
      <c r="A2147" s="66" t="s">
        <v>1761</v>
      </c>
      <c r="B2147" s="66" t="s">
        <v>1760</v>
      </c>
      <c r="C2147" s="67"/>
      <c r="D2147" s="68"/>
      <c r="E2147" s="69"/>
      <c r="F2147" s="70"/>
      <c r="G2147" s="67"/>
      <c r="H2147" s="71"/>
      <c r="I2147" s="72"/>
      <c r="J2147" s="72"/>
      <c r="K2147" s="36"/>
      <c r="L2147" s="79"/>
      <c r="M2147" s="79"/>
      <c r="N2147" s="74"/>
      <c r="O2147" s="81" t="s">
        <v>2406</v>
      </c>
      <c r="P2147" s="83">
        <v>42397.769189814811</v>
      </c>
      <c r="Q2147" s="81" t="s">
        <v>3659</v>
      </c>
      <c r="R2147" s="84" t="s">
        <v>4664</v>
      </c>
      <c r="S2147" s="81" t="s">
        <v>4868</v>
      </c>
      <c r="T2147" s="81"/>
      <c r="U2147" s="83">
        <v>42397.769189814811</v>
      </c>
      <c r="V2147" s="84" t="s">
        <v>7151</v>
      </c>
      <c r="W2147" s="81"/>
      <c r="X2147" s="81"/>
      <c r="Y2147" s="87" t="s">
        <v>9547</v>
      </c>
      <c r="Z2147" s="81"/>
    </row>
    <row r="2148" spans="1:26" x14ac:dyDescent="0.25">
      <c r="A2148" s="66" t="s">
        <v>1761</v>
      </c>
      <c r="B2148" s="66" t="s">
        <v>1594</v>
      </c>
      <c r="C2148" s="67"/>
      <c r="D2148" s="68"/>
      <c r="E2148" s="69"/>
      <c r="F2148" s="70"/>
      <c r="G2148" s="67"/>
      <c r="H2148" s="71"/>
      <c r="I2148" s="72"/>
      <c r="J2148" s="72"/>
      <c r="K2148" s="36"/>
      <c r="L2148" s="79"/>
      <c r="M2148" s="79"/>
      <c r="N2148" s="74"/>
      <c r="O2148" s="81" t="s">
        <v>2406</v>
      </c>
      <c r="P2148" s="83">
        <v>42397.769189814811</v>
      </c>
      <c r="Q2148" s="81" t="s">
        <v>3659</v>
      </c>
      <c r="R2148" s="84" t="s">
        <v>4664</v>
      </c>
      <c r="S2148" s="81" t="s">
        <v>4868</v>
      </c>
      <c r="T2148" s="81"/>
      <c r="U2148" s="83">
        <v>42397.769189814811</v>
      </c>
      <c r="V2148" s="84" t="s">
        <v>7151</v>
      </c>
      <c r="W2148" s="81"/>
      <c r="X2148" s="81"/>
      <c r="Y2148" s="87" t="s">
        <v>9547</v>
      </c>
      <c r="Z2148" s="81"/>
    </row>
    <row r="2149" spans="1:26" x14ac:dyDescent="0.25">
      <c r="A2149" s="66" t="s">
        <v>1762</v>
      </c>
      <c r="B2149" s="66" t="s">
        <v>1762</v>
      </c>
      <c r="C2149" s="67"/>
      <c r="D2149" s="68"/>
      <c r="E2149" s="69"/>
      <c r="F2149" s="70"/>
      <c r="G2149" s="67"/>
      <c r="H2149" s="71"/>
      <c r="I2149" s="72"/>
      <c r="J2149" s="72"/>
      <c r="K2149" s="36"/>
      <c r="L2149" s="79"/>
      <c r="M2149" s="79"/>
      <c r="N2149" s="74"/>
      <c r="O2149" s="81" t="s">
        <v>179</v>
      </c>
      <c r="P2149" s="83">
        <v>42397.644861111112</v>
      </c>
      <c r="Q2149" s="81" t="s">
        <v>3809</v>
      </c>
      <c r="R2149" s="84" t="s">
        <v>4713</v>
      </c>
      <c r="S2149" s="81" t="s">
        <v>4939</v>
      </c>
      <c r="T2149" s="81"/>
      <c r="U2149" s="83">
        <v>42397.644861111112</v>
      </c>
      <c r="V2149" s="84" t="s">
        <v>7152</v>
      </c>
      <c r="W2149" s="81"/>
      <c r="X2149" s="81"/>
      <c r="Y2149" s="87" t="s">
        <v>9548</v>
      </c>
      <c r="Z2149" s="81"/>
    </row>
    <row r="2150" spans="1:26" x14ac:dyDescent="0.25">
      <c r="A2150" s="66" t="s">
        <v>1762</v>
      </c>
      <c r="B2150" s="66" t="s">
        <v>1762</v>
      </c>
      <c r="C2150" s="67"/>
      <c r="D2150" s="68"/>
      <c r="E2150" s="69"/>
      <c r="F2150" s="70"/>
      <c r="G2150" s="67"/>
      <c r="H2150" s="71"/>
      <c r="I2150" s="72"/>
      <c r="J2150" s="72"/>
      <c r="K2150" s="36"/>
      <c r="L2150" s="79"/>
      <c r="M2150" s="79"/>
      <c r="N2150" s="74"/>
      <c r="O2150" s="81" t="s">
        <v>179</v>
      </c>
      <c r="P2150" s="83">
        <v>42397.769212962965</v>
      </c>
      <c r="Q2150" s="81" t="s">
        <v>3810</v>
      </c>
      <c r="R2150" s="84" t="s">
        <v>4249</v>
      </c>
      <c r="S2150" s="81" t="s">
        <v>4849</v>
      </c>
      <c r="T2150" s="81"/>
      <c r="U2150" s="83">
        <v>42397.769212962965</v>
      </c>
      <c r="V2150" s="84" t="s">
        <v>7153</v>
      </c>
      <c r="W2150" s="81"/>
      <c r="X2150" s="81"/>
      <c r="Y2150" s="87" t="s">
        <v>9549</v>
      </c>
      <c r="Z2150" s="81"/>
    </row>
    <row r="2151" spans="1:26" x14ac:dyDescent="0.25">
      <c r="A2151" s="66" t="s">
        <v>1763</v>
      </c>
      <c r="B2151" s="66" t="s">
        <v>2091</v>
      </c>
      <c r="C2151" s="67"/>
      <c r="D2151" s="68"/>
      <c r="E2151" s="69"/>
      <c r="F2151" s="70"/>
      <c r="G2151" s="67"/>
      <c r="H2151" s="71"/>
      <c r="I2151" s="72"/>
      <c r="J2151" s="72"/>
      <c r="K2151" s="36"/>
      <c r="L2151" s="79"/>
      <c r="M2151" s="79"/>
      <c r="N2151" s="74"/>
      <c r="O2151" s="81" t="s">
        <v>2406</v>
      </c>
      <c r="P2151" s="83">
        <v>42397.769409722219</v>
      </c>
      <c r="Q2151" s="81" t="s">
        <v>3811</v>
      </c>
      <c r="R2151" s="84" t="s">
        <v>4714</v>
      </c>
      <c r="S2151" s="81" t="s">
        <v>4830</v>
      </c>
      <c r="T2151" s="81"/>
      <c r="U2151" s="83">
        <v>42397.769409722219</v>
      </c>
      <c r="V2151" s="84" t="s">
        <v>7154</v>
      </c>
      <c r="W2151" s="81"/>
      <c r="X2151" s="81"/>
      <c r="Y2151" s="87" t="s">
        <v>9550</v>
      </c>
      <c r="Z2151" s="81"/>
    </row>
    <row r="2152" spans="1:26" x14ac:dyDescent="0.25">
      <c r="A2152" s="66" t="s">
        <v>1764</v>
      </c>
      <c r="B2152" s="66" t="s">
        <v>1764</v>
      </c>
      <c r="C2152" s="67"/>
      <c r="D2152" s="68"/>
      <c r="E2152" s="69"/>
      <c r="F2152" s="70"/>
      <c r="G2152" s="67"/>
      <c r="H2152" s="71"/>
      <c r="I2152" s="72"/>
      <c r="J2152" s="72"/>
      <c r="K2152" s="36"/>
      <c r="L2152" s="79"/>
      <c r="M2152" s="79"/>
      <c r="N2152" s="74"/>
      <c r="O2152" s="81" t="s">
        <v>179</v>
      </c>
      <c r="P2152" s="83">
        <v>42397.466296296298</v>
      </c>
      <c r="Q2152" s="81" t="s">
        <v>3812</v>
      </c>
      <c r="R2152" s="84" t="s">
        <v>4706</v>
      </c>
      <c r="S2152" s="81" t="s">
        <v>4900</v>
      </c>
      <c r="T2152" s="81"/>
      <c r="U2152" s="83">
        <v>42397.466296296298</v>
      </c>
      <c r="V2152" s="84" t="s">
        <v>7155</v>
      </c>
      <c r="W2152" s="81"/>
      <c r="X2152" s="81"/>
      <c r="Y2152" s="87" t="s">
        <v>9551</v>
      </c>
      <c r="Z2152" s="81"/>
    </row>
    <row r="2153" spans="1:26" x14ac:dyDescent="0.25">
      <c r="A2153" s="66" t="s">
        <v>1764</v>
      </c>
      <c r="B2153" s="66" t="s">
        <v>1764</v>
      </c>
      <c r="C2153" s="67"/>
      <c r="D2153" s="68"/>
      <c r="E2153" s="69"/>
      <c r="F2153" s="70"/>
      <c r="G2153" s="67"/>
      <c r="H2153" s="71"/>
      <c r="I2153" s="72"/>
      <c r="J2153" s="72"/>
      <c r="K2153" s="36"/>
      <c r="L2153" s="79"/>
      <c r="M2153" s="79"/>
      <c r="N2153" s="74"/>
      <c r="O2153" s="81" t="s">
        <v>179</v>
      </c>
      <c r="P2153" s="83">
        <v>42397.769490740742</v>
      </c>
      <c r="Q2153" s="81" t="s">
        <v>3813</v>
      </c>
      <c r="R2153" s="84" t="s">
        <v>4707</v>
      </c>
      <c r="S2153" s="81" t="s">
        <v>4900</v>
      </c>
      <c r="T2153" s="81" t="s">
        <v>5054</v>
      </c>
      <c r="U2153" s="83">
        <v>42397.769490740742</v>
      </c>
      <c r="V2153" s="84" t="s">
        <v>7156</v>
      </c>
      <c r="W2153" s="81"/>
      <c r="X2153" s="81"/>
      <c r="Y2153" s="87" t="s">
        <v>9552</v>
      </c>
      <c r="Z2153" s="81"/>
    </row>
    <row r="2154" spans="1:26" x14ac:dyDescent="0.25">
      <c r="A2154" s="66" t="s">
        <v>1765</v>
      </c>
      <c r="B2154" s="66" t="s">
        <v>1995</v>
      </c>
      <c r="C2154" s="67"/>
      <c r="D2154" s="68"/>
      <c r="E2154" s="69"/>
      <c r="F2154" s="70"/>
      <c r="G2154" s="67"/>
      <c r="H2154" s="71"/>
      <c r="I2154" s="72"/>
      <c r="J2154" s="72"/>
      <c r="K2154" s="36"/>
      <c r="L2154" s="79"/>
      <c r="M2154" s="79"/>
      <c r="N2154" s="74"/>
      <c r="O2154" s="81" t="s">
        <v>2406</v>
      </c>
      <c r="P2154" s="83">
        <v>42397.769490740742</v>
      </c>
      <c r="Q2154" s="81" t="s">
        <v>3366</v>
      </c>
      <c r="R2154" s="84" t="s">
        <v>4409</v>
      </c>
      <c r="S2154" s="81" t="s">
        <v>4814</v>
      </c>
      <c r="T2154" s="81"/>
      <c r="U2154" s="83">
        <v>42397.769490740742</v>
      </c>
      <c r="V2154" s="84" t="s">
        <v>7157</v>
      </c>
      <c r="W2154" s="81"/>
      <c r="X2154" s="81"/>
      <c r="Y2154" s="87" t="s">
        <v>9553</v>
      </c>
      <c r="Z2154" s="81"/>
    </row>
    <row r="2155" spans="1:26" x14ac:dyDescent="0.25">
      <c r="A2155" s="66" t="s">
        <v>1766</v>
      </c>
      <c r="B2155" s="66" t="s">
        <v>2128</v>
      </c>
      <c r="C2155" s="67"/>
      <c r="D2155" s="68"/>
      <c r="E2155" s="69"/>
      <c r="F2155" s="70"/>
      <c r="G2155" s="67"/>
      <c r="H2155" s="71"/>
      <c r="I2155" s="72"/>
      <c r="J2155" s="72"/>
      <c r="K2155" s="36"/>
      <c r="L2155" s="79"/>
      <c r="M2155" s="79"/>
      <c r="N2155" s="74"/>
      <c r="O2155" s="81" t="s">
        <v>2406</v>
      </c>
      <c r="P2155" s="83">
        <v>42397.769733796296</v>
      </c>
      <c r="Q2155" s="81" t="s">
        <v>2578</v>
      </c>
      <c r="R2155" s="84" t="s">
        <v>4259</v>
      </c>
      <c r="S2155" s="81" t="s">
        <v>4841</v>
      </c>
      <c r="T2155" s="81"/>
      <c r="U2155" s="83">
        <v>42397.769733796296</v>
      </c>
      <c r="V2155" s="84" t="s">
        <v>7158</v>
      </c>
      <c r="W2155" s="81"/>
      <c r="X2155" s="81"/>
      <c r="Y2155" s="87" t="s">
        <v>9554</v>
      </c>
      <c r="Z2155" s="81"/>
    </row>
    <row r="2156" spans="1:26" x14ac:dyDescent="0.25">
      <c r="A2156" s="66" t="s">
        <v>1767</v>
      </c>
      <c r="B2156" s="66" t="s">
        <v>1767</v>
      </c>
      <c r="C2156" s="67"/>
      <c r="D2156" s="68"/>
      <c r="E2156" s="69"/>
      <c r="F2156" s="70"/>
      <c r="G2156" s="67"/>
      <c r="H2156" s="71"/>
      <c r="I2156" s="72"/>
      <c r="J2156" s="72"/>
      <c r="K2156" s="36"/>
      <c r="L2156" s="79"/>
      <c r="M2156" s="79"/>
      <c r="N2156" s="74"/>
      <c r="O2156" s="81" t="s">
        <v>179</v>
      </c>
      <c r="P2156" s="83">
        <v>42397.769814814812</v>
      </c>
      <c r="Q2156" s="81" t="s">
        <v>3814</v>
      </c>
      <c r="R2156" s="84" t="s">
        <v>4715</v>
      </c>
      <c r="S2156" s="81" t="s">
        <v>4833</v>
      </c>
      <c r="T2156" s="81" t="s">
        <v>5182</v>
      </c>
      <c r="U2156" s="83">
        <v>42397.769814814812</v>
      </c>
      <c r="V2156" s="84" t="s">
        <v>7159</v>
      </c>
      <c r="W2156" s="81"/>
      <c r="X2156" s="81"/>
      <c r="Y2156" s="87" t="s">
        <v>9555</v>
      </c>
      <c r="Z2156" s="81"/>
    </row>
    <row r="2157" spans="1:26" x14ac:dyDescent="0.25">
      <c r="A2157" s="66" t="s">
        <v>1768</v>
      </c>
      <c r="B2157" s="66" t="s">
        <v>2118</v>
      </c>
      <c r="C2157" s="67"/>
      <c r="D2157" s="68"/>
      <c r="E2157" s="69"/>
      <c r="F2157" s="70"/>
      <c r="G2157" s="67"/>
      <c r="H2157" s="71"/>
      <c r="I2157" s="72"/>
      <c r="J2157" s="72"/>
      <c r="K2157" s="36"/>
      <c r="L2157" s="79"/>
      <c r="M2157" s="79"/>
      <c r="N2157" s="74"/>
      <c r="O2157" s="81" t="s">
        <v>2406</v>
      </c>
      <c r="P2157" s="83">
        <v>42397.497291666667</v>
      </c>
      <c r="Q2157" s="81" t="s">
        <v>2533</v>
      </c>
      <c r="R2157" s="84" t="s">
        <v>4238</v>
      </c>
      <c r="S2157" s="81" t="s">
        <v>4861</v>
      </c>
      <c r="T2157" s="81"/>
      <c r="U2157" s="83">
        <v>42397.497291666667</v>
      </c>
      <c r="V2157" s="84" t="s">
        <v>7160</v>
      </c>
      <c r="W2157" s="81"/>
      <c r="X2157" s="81"/>
      <c r="Y2157" s="87" t="s">
        <v>9556</v>
      </c>
      <c r="Z2157" s="81"/>
    </row>
    <row r="2158" spans="1:26" x14ac:dyDescent="0.25">
      <c r="A2158" s="66" t="s">
        <v>1768</v>
      </c>
      <c r="B2158" s="66" t="s">
        <v>1734</v>
      </c>
      <c r="C2158" s="67"/>
      <c r="D2158" s="68"/>
      <c r="E2158" s="69"/>
      <c r="F2158" s="70"/>
      <c r="G2158" s="67"/>
      <c r="H2158" s="71"/>
      <c r="I2158" s="72"/>
      <c r="J2158" s="72"/>
      <c r="K2158" s="36"/>
      <c r="L2158" s="79"/>
      <c r="M2158" s="79"/>
      <c r="N2158" s="74"/>
      <c r="O2158" s="81" t="s">
        <v>2406</v>
      </c>
      <c r="P2158" s="83">
        <v>42397.528263888889</v>
      </c>
      <c r="Q2158" s="81" t="s">
        <v>3815</v>
      </c>
      <c r="R2158" s="81"/>
      <c r="S2158" s="81"/>
      <c r="T2158" s="81"/>
      <c r="U2158" s="83">
        <v>42397.528263888889</v>
      </c>
      <c r="V2158" s="84" t="s">
        <v>7161</v>
      </c>
      <c r="W2158" s="81"/>
      <c r="X2158" s="81"/>
      <c r="Y2158" s="87" t="s">
        <v>9557</v>
      </c>
      <c r="Z2158" s="87" t="s">
        <v>9504</v>
      </c>
    </row>
    <row r="2159" spans="1:26" x14ac:dyDescent="0.25">
      <c r="A2159" s="66" t="s">
        <v>1769</v>
      </c>
      <c r="B2159" s="66" t="s">
        <v>1769</v>
      </c>
      <c r="C2159" s="67"/>
      <c r="D2159" s="68"/>
      <c r="E2159" s="69"/>
      <c r="F2159" s="70"/>
      <c r="G2159" s="67"/>
      <c r="H2159" s="71"/>
      <c r="I2159" s="72"/>
      <c r="J2159" s="72"/>
      <c r="K2159" s="36"/>
      <c r="L2159" s="79"/>
      <c r="M2159" s="79"/>
      <c r="N2159" s="74"/>
      <c r="O2159" s="81" t="s">
        <v>179</v>
      </c>
      <c r="P2159" s="83">
        <v>42397.606041666666</v>
      </c>
      <c r="Q2159" s="81" t="s">
        <v>3816</v>
      </c>
      <c r="R2159" s="84" t="s">
        <v>4409</v>
      </c>
      <c r="S2159" s="81" t="s">
        <v>4814</v>
      </c>
      <c r="T2159" s="81"/>
      <c r="U2159" s="83">
        <v>42397.606041666666</v>
      </c>
      <c r="V2159" s="84" t="s">
        <v>7162</v>
      </c>
      <c r="W2159" s="81"/>
      <c r="X2159" s="81"/>
      <c r="Y2159" s="87" t="s">
        <v>9558</v>
      </c>
      <c r="Z2159" s="81"/>
    </row>
    <row r="2160" spans="1:26" x14ac:dyDescent="0.25">
      <c r="A2160" s="66" t="s">
        <v>1768</v>
      </c>
      <c r="B2160" s="66" t="s">
        <v>1769</v>
      </c>
      <c r="C2160" s="67"/>
      <c r="D2160" s="68"/>
      <c r="E2160" s="69"/>
      <c r="F2160" s="70"/>
      <c r="G2160" s="67"/>
      <c r="H2160" s="71"/>
      <c r="I2160" s="72"/>
      <c r="J2160" s="72"/>
      <c r="K2160" s="36"/>
      <c r="L2160" s="79"/>
      <c r="M2160" s="79"/>
      <c r="N2160" s="74"/>
      <c r="O2160" s="81" t="s">
        <v>2406</v>
      </c>
      <c r="P2160" s="83">
        <v>42397.609305555554</v>
      </c>
      <c r="Q2160" s="81" t="s">
        <v>3581</v>
      </c>
      <c r="R2160" s="84" t="s">
        <v>4409</v>
      </c>
      <c r="S2160" s="81" t="s">
        <v>4814</v>
      </c>
      <c r="T2160" s="81"/>
      <c r="U2160" s="83">
        <v>42397.609305555554</v>
      </c>
      <c r="V2160" s="84" t="s">
        <v>7163</v>
      </c>
      <c r="W2160" s="81"/>
      <c r="X2160" s="81"/>
      <c r="Y2160" s="87" t="s">
        <v>9559</v>
      </c>
      <c r="Z2160" s="81"/>
    </row>
    <row r="2161" spans="1:26" x14ac:dyDescent="0.25">
      <c r="A2161" s="66" t="s">
        <v>1768</v>
      </c>
      <c r="B2161" s="66" t="s">
        <v>2018</v>
      </c>
      <c r="C2161" s="67"/>
      <c r="D2161" s="68"/>
      <c r="E2161" s="69"/>
      <c r="F2161" s="70"/>
      <c r="G2161" s="67"/>
      <c r="H2161" s="71"/>
      <c r="I2161" s="72"/>
      <c r="J2161" s="72"/>
      <c r="K2161" s="36"/>
      <c r="L2161" s="79"/>
      <c r="M2161" s="79"/>
      <c r="N2161" s="74"/>
      <c r="O2161" s="81" t="s">
        <v>2406</v>
      </c>
      <c r="P2161" s="83">
        <v>42397.551122685189</v>
      </c>
      <c r="Q2161" s="81" t="s">
        <v>3817</v>
      </c>
      <c r="R2161" s="81"/>
      <c r="S2161" s="81"/>
      <c r="T2161" s="81"/>
      <c r="U2161" s="83">
        <v>42397.551122685189</v>
      </c>
      <c r="V2161" s="84" t="s">
        <v>7164</v>
      </c>
      <c r="W2161" s="81"/>
      <c r="X2161" s="81"/>
      <c r="Y2161" s="87" t="s">
        <v>9560</v>
      </c>
      <c r="Z2161" s="87" t="s">
        <v>9904</v>
      </c>
    </row>
    <row r="2162" spans="1:26" x14ac:dyDescent="0.25">
      <c r="A2162" s="66" t="s">
        <v>1768</v>
      </c>
      <c r="B2162" s="66" t="s">
        <v>2018</v>
      </c>
      <c r="C2162" s="67"/>
      <c r="D2162" s="68"/>
      <c r="E2162" s="69"/>
      <c r="F2162" s="70"/>
      <c r="G2162" s="67"/>
      <c r="H2162" s="71"/>
      <c r="I2162" s="72"/>
      <c r="J2162" s="72"/>
      <c r="K2162" s="36"/>
      <c r="L2162" s="79"/>
      <c r="M2162" s="79"/>
      <c r="N2162" s="74"/>
      <c r="O2162" s="81" t="s">
        <v>2406</v>
      </c>
      <c r="P2162" s="83">
        <v>42397.553437499999</v>
      </c>
      <c r="Q2162" s="81" t="s">
        <v>3818</v>
      </c>
      <c r="R2162" s="84" t="s">
        <v>4716</v>
      </c>
      <c r="S2162" s="81" t="s">
        <v>4839</v>
      </c>
      <c r="T2162" s="81"/>
      <c r="U2162" s="83">
        <v>42397.553437499999</v>
      </c>
      <c r="V2162" s="84" t="s">
        <v>7165</v>
      </c>
      <c r="W2162" s="81"/>
      <c r="X2162" s="81"/>
      <c r="Y2162" s="87" t="s">
        <v>9561</v>
      </c>
      <c r="Z2162" s="81"/>
    </row>
    <row r="2163" spans="1:26" x14ac:dyDescent="0.25">
      <c r="A2163" s="66" t="s">
        <v>1768</v>
      </c>
      <c r="B2163" s="66" t="s">
        <v>2074</v>
      </c>
      <c r="C2163" s="67"/>
      <c r="D2163" s="68"/>
      <c r="E2163" s="69"/>
      <c r="F2163" s="70"/>
      <c r="G2163" s="67"/>
      <c r="H2163" s="71"/>
      <c r="I2163" s="72"/>
      <c r="J2163" s="72"/>
      <c r="K2163" s="36"/>
      <c r="L2163" s="79"/>
      <c r="M2163" s="79"/>
      <c r="N2163" s="74"/>
      <c r="O2163" s="81" t="s">
        <v>2406</v>
      </c>
      <c r="P2163" s="83">
        <v>42397.553437499999</v>
      </c>
      <c r="Q2163" s="81" t="s">
        <v>3818</v>
      </c>
      <c r="R2163" s="84" t="s">
        <v>4716</v>
      </c>
      <c r="S2163" s="81" t="s">
        <v>4839</v>
      </c>
      <c r="T2163" s="81"/>
      <c r="U2163" s="83">
        <v>42397.553437499999</v>
      </c>
      <c r="V2163" s="84" t="s">
        <v>7165</v>
      </c>
      <c r="W2163" s="81"/>
      <c r="X2163" s="81"/>
      <c r="Y2163" s="87" t="s">
        <v>9561</v>
      </c>
      <c r="Z2163" s="81"/>
    </row>
    <row r="2164" spans="1:26" x14ac:dyDescent="0.25">
      <c r="A2164" s="66" t="s">
        <v>1768</v>
      </c>
      <c r="B2164" s="66" t="s">
        <v>2018</v>
      </c>
      <c r="C2164" s="67"/>
      <c r="D2164" s="68"/>
      <c r="E2164" s="69"/>
      <c r="F2164" s="70"/>
      <c r="G2164" s="67"/>
      <c r="H2164" s="71"/>
      <c r="I2164" s="72"/>
      <c r="J2164" s="72"/>
      <c r="K2164" s="36"/>
      <c r="L2164" s="79"/>
      <c r="M2164" s="79"/>
      <c r="N2164" s="74"/>
      <c r="O2164" s="81" t="s">
        <v>2406</v>
      </c>
      <c r="P2164" s="83">
        <v>42397.55673611111</v>
      </c>
      <c r="Q2164" s="81" t="s">
        <v>3819</v>
      </c>
      <c r="R2164" s="81"/>
      <c r="S2164" s="81"/>
      <c r="T2164" s="81"/>
      <c r="U2164" s="83">
        <v>42397.55673611111</v>
      </c>
      <c r="V2164" s="84" t="s">
        <v>7166</v>
      </c>
      <c r="W2164" s="81"/>
      <c r="X2164" s="81"/>
      <c r="Y2164" s="87" t="s">
        <v>9562</v>
      </c>
      <c r="Z2164" s="87" t="s">
        <v>9904</v>
      </c>
    </row>
    <row r="2165" spans="1:26" x14ac:dyDescent="0.25">
      <c r="A2165" s="66" t="s">
        <v>1768</v>
      </c>
      <c r="B2165" s="66" t="s">
        <v>2018</v>
      </c>
      <c r="C2165" s="67"/>
      <c r="D2165" s="68"/>
      <c r="E2165" s="69"/>
      <c r="F2165" s="70"/>
      <c r="G2165" s="67"/>
      <c r="H2165" s="71"/>
      <c r="I2165" s="72"/>
      <c r="J2165" s="72"/>
      <c r="K2165" s="36"/>
      <c r="L2165" s="79"/>
      <c r="M2165" s="79"/>
      <c r="N2165" s="74"/>
      <c r="O2165" s="81" t="s">
        <v>2406</v>
      </c>
      <c r="P2165" s="83">
        <v>42397.597349537034</v>
      </c>
      <c r="Q2165" s="81" t="s">
        <v>3820</v>
      </c>
      <c r="R2165" s="81"/>
      <c r="S2165" s="81"/>
      <c r="T2165" s="81"/>
      <c r="U2165" s="83">
        <v>42397.597349537034</v>
      </c>
      <c r="V2165" s="84" t="s">
        <v>7167</v>
      </c>
      <c r="W2165" s="81"/>
      <c r="X2165" s="81"/>
      <c r="Y2165" s="87" t="s">
        <v>9563</v>
      </c>
      <c r="Z2165" s="87" t="s">
        <v>10071</v>
      </c>
    </row>
    <row r="2166" spans="1:26" x14ac:dyDescent="0.25">
      <c r="A2166" s="66" t="s">
        <v>1768</v>
      </c>
      <c r="B2166" s="66" t="s">
        <v>2074</v>
      </c>
      <c r="C2166" s="67"/>
      <c r="D2166" s="68"/>
      <c r="E2166" s="69"/>
      <c r="F2166" s="70"/>
      <c r="G2166" s="67"/>
      <c r="H2166" s="71"/>
      <c r="I2166" s="72"/>
      <c r="J2166" s="72"/>
      <c r="K2166" s="36"/>
      <c r="L2166" s="79"/>
      <c r="M2166" s="79"/>
      <c r="N2166" s="74"/>
      <c r="O2166" s="81" t="s">
        <v>2406</v>
      </c>
      <c r="P2166" s="83">
        <v>42397.597349537034</v>
      </c>
      <c r="Q2166" s="81" t="s">
        <v>3820</v>
      </c>
      <c r="R2166" s="81"/>
      <c r="S2166" s="81"/>
      <c r="T2166" s="81"/>
      <c r="U2166" s="83">
        <v>42397.597349537034</v>
      </c>
      <c r="V2166" s="84" t="s">
        <v>7167</v>
      </c>
      <c r="W2166" s="81"/>
      <c r="X2166" s="81"/>
      <c r="Y2166" s="87" t="s">
        <v>9563</v>
      </c>
      <c r="Z2166" s="87" t="s">
        <v>10071</v>
      </c>
    </row>
    <row r="2167" spans="1:26" x14ac:dyDescent="0.25">
      <c r="A2167" s="66" t="s">
        <v>1768</v>
      </c>
      <c r="B2167" s="66" t="s">
        <v>2018</v>
      </c>
      <c r="C2167" s="67"/>
      <c r="D2167" s="68"/>
      <c r="E2167" s="69"/>
      <c r="F2167" s="70"/>
      <c r="G2167" s="67"/>
      <c r="H2167" s="71"/>
      <c r="I2167" s="72"/>
      <c r="J2167" s="72"/>
      <c r="K2167" s="36"/>
      <c r="L2167" s="79"/>
      <c r="M2167" s="79"/>
      <c r="N2167" s="74"/>
      <c r="O2167" s="81" t="s">
        <v>2406</v>
      </c>
      <c r="P2167" s="83">
        <v>42397.59851851852</v>
      </c>
      <c r="Q2167" s="81" t="s">
        <v>3821</v>
      </c>
      <c r="R2167" s="81"/>
      <c r="S2167" s="81"/>
      <c r="T2167" s="81" t="s">
        <v>5183</v>
      </c>
      <c r="U2167" s="83">
        <v>42397.59851851852</v>
      </c>
      <c r="V2167" s="84" t="s">
        <v>7168</v>
      </c>
      <c r="W2167" s="81"/>
      <c r="X2167" s="81"/>
      <c r="Y2167" s="87" t="s">
        <v>9564</v>
      </c>
      <c r="Z2167" s="87" t="s">
        <v>10071</v>
      </c>
    </row>
    <row r="2168" spans="1:26" x14ac:dyDescent="0.25">
      <c r="A2168" s="66" t="s">
        <v>1768</v>
      </c>
      <c r="B2168" s="66" t="s">
        <v>2074</v>
      </c>
      <c r="C2168" s="67"/>
      <c r="D2168" s="68"/>
      <c r="E2168" s="69"/>
      <c r="F2168" s="70"/>
      <c r="G2168" s="67"/>
      <c r="H2168" s="71"/>
      <c r="I2168" s="72"/>
      <c r="J2168" s="72"/>
      <c r="K2168" s="36"/>
      <c r="L2168" s="79"/>
      <c r="M2168" s="79"/>
      <c r="N2168" s="74"/>
      <c r="O2168" s="81" t="s">
        <v>2406</v>
      </c>
      <c r="P2168" s="83">
        <v>42397.59851851852</v>
      </c>
      <c r="Q2168" s="81" t="s">
        <v>3821</v>
      </c>
      <c r="R2168" s="81"/>
      <c r="S2168" s="81"/>
      <c r="T2168" s="81" t="s">
        <v>5183</v>
      </c>
      <c r="U2168" s="83">
        <v>42397.59851851852</v>
      </c>
      <c r="V2168" s="84" t="s">
        <v>7168</v>
      </c>
      <c r="W2168" s="81"/>
      <c r="X2168" s="81"/>
      <c r="Y2168" s="87" t="s">
        <v>9564</v>
      </c>
      <c r="Z2168" s="87" t="s">
        <v>10071</v>
      </c>
    </row>
    <row r="2169" spans="1:26" x14ac:dyDescent="0.25">
      <c r="A2169" s="66" t="s">
        <v>1768</v>
      </c>
      <c r="B2169" s="66" t="s">
        <v>1768</v>
      </c>
      <c r="C2169" s="67"/>
      <c r="D2169" s="68"/>
      <c r="E2169" s="69"/>
      <c r="F2169" s="70"/>
      <c r="G2169" s="67"/>
      <c r="H2169" s="71"/>
      <c r="I2169" s="72"/>
      <c r="J2169" s="72"/>
      <c r="K2169" s="36"/>
      <c r="L2169" s="79"/>
      <c r="M2169" s="79"/>
      <c r="N2169" s="74"/>
      <c r="O2169" s="81" t="s">
        <v>179</v>
      </c>
      <c r="P2169" s="83">
        <v>42397.687094907407</v>
      </c>
      <c r="Q2169" s="81" t="s">
        <v>3822</v>
      </c>
      <c r="R2169" s="84" t="s">
        <v>4568</v>
      </c>
      <c r="S2169" s="81" t="s">
        <v>4839</v>
      </c>
      <c r="T2169" s="81"/>
      <c r="U2169" s="83">
        <v>42397.687094907407</v>
      </c>
      <c r="V2169" s="84" t="s">
        <v>7169</v>
      </c>
      <c r="W2169" s="81"/>
      <c r="X2169" s="81"/>
      <c r="Y2169" s="87" t="s">
        <v>9565</v>
      </c>
      <c r="Z2169" s="81"/>
    </row>
    <row r="2170" spans="1:26" x14ac:dyDescent="0.25">
      <c r="A2170" s="66" t="s">
        <v>1768</v>
      </c>
      <c r="B2170" s="66" t="s">
        <v>2103</v>
      </c>
      <c r="C2170" s="67"/>
      <c r="D2170" s="68"/>
      <c r="E2170" s="69"/>
      <c r="F2170" s="70"/>
      <c r="G2170" s="67"/>
      <c r="H2170" s="71"/>
      <c r="I2170" s="72"/>
      <c r="J2170" s="72"/>
      <c r="K2170" s="36"/>
      <c r="L2170" s="79"/>
      <c r="M2170" s="79"/>
      <c r="N2170" s="74"/>
      <c r="O2170" s="81" t="s">
        <v>2406</v>
      </c>
      <c r="P2170" s="83">
        <v>42397.769907407404</v>
      </c>
      <c r="Q2170" s="81" t="s">
        <v>3560</v>
      </c>
      <c r="R2170" s="81"/>
      <c r="S2170" s="81"/>
      <c r="T2170" s="81"/>
      <c r="U2170" s="83">
        <v>42397.769907407404</v>
      </c>
      <c r="V2170" s="84" t="s">
        <v>7170</v>
      </c>
      <c r="W2170" s="81"/>
      <c r="X2170" s="81"/>
      <c r="Y2170" s="87" t="s">
        <v>9566</v>
      </c>
      <c r="Z2170" s="81"/>
    </row>
    <row r="2171" spans="1:26" x14ac:dyDescent="0.25">
      <c r="A2171" s="66" t="s">
        <v>1768</v>
      </c>
      <c r="B2171" s="66" t="s">
        <v>1740</v>
      </c>
      <c r="C2171" s="67"/>
      <c r="D2171" s="68"/>
      <c r="E2171" s="69"/>
      <c r="F2171" s="70"/>
      <c r="G2171" s="67"/>
      <c r="H2171" s="71"/>
      <c r="I2171" s="72"/>
      <c r="J2171" s="72"/>
      <c r="K2171" s="36"/>
      <c r="L2171" s="79"/>
      <c r="M2171" s="79"/>
      <c r="N2171" s="74"/>
      <c r="O2171" s="81" t="s">
        <v>2406</v>
      </c>
      <c r="P2171" s="83">
        <v>42397.769907407404</v>
      </c>
      <c r="Q2171" s="81" t="s">
        <v>3560</v>
      </c>
      <c r="R2171" s="81"/>
      <c r="S2171" s="81"/>
      <c r="T2171" s="81"/>
      <c r="U2171" s="83">
        <v>42397.769907407404</v>
      </c>
      <c r="V2171" s="84" t="s">
        <v>7170</v>
      </c>
      <c r="W2171" s="81"/>
      <c r="X2171" s="81"/>
      <c r="Y2171" s="87" t="s">
        <v>9566</v>
      </c>
      <c r="Z2171" s="81"/>
    </row>
    <row r="2172" spans="1:26" x14ac:dyDescent="0.25">
      <c r="A2172" s="66" t="s">
        <v>1768</v>
      </c>
      <c r="B2172" s="66" t="s">
        <v>2307</v>
      </c>
      <c r="C2172" s="67"/>
      <c r="D2172" s="68"/>
      <c r="E2172" s="69"/>
      <c r="F2172" s="70"/>
      <c r="G2172" s="67"/>
      <c r="H2172" s="71"/>
      <c r="I2172" s="72"/>
      <c r="J2172" s="72"/>
      <c r="K2172" s="36"/>
      <c r="L2172" s="79"/>
      <c r="M2172" s="79"/>
      <c r="N2172" s="74"/>
      <c r="O2172" s="81" t="s">
        <v>2406</v>
      </c>
      <c r="P2172" s="83">
        <v>42397.769907407404</v>
      </c>
      <c r="Q2172" s="81" t="s">
        <v>3560</v>
      </c>
      <c r="R2172" s="81"/>
      <c r="S2172" s="81"/>
      <c r="T2172" s="81"/>
      <c r="U2172" s="83">
        <v>42397.769907407404</v>
      </c>
      <c r="V2172" s="84" t="s">
        <v>7170</v>
      </c>
      <c r="W2172" s="81"/>
      <c r="X2172" s="81"/>
      <c r="Y2172" s="87" t="s">
        <v>9566</v>
      </c>
      <c r="Z2172" s="81"/>
    </row>
    <row r="2173" spans="1:26" x14ac:dyDescent="0.25">
      <c r="A2173" s="66" t="s">
        <v>1768</v>
      </c>
      <c r="B2173" s="66" t="s">
        <v>1860</v>
      </c>
      <c r="C2173" s="67"/>
      <c r="D2173" s="68"/>
      <c r="E2173" s="69"/>
      <c r="F2173" s="70"/>
      <c r="G2173" s="67"/>
      <c r="H2173" s="71"/>
      <c r="I2173" s="72"/>
      <c r="J2173" s="72"/>
      <c r="K2173" s="36"/>
      <c r="L2173" s="79"/>
      <c r="M2173" s="79"/>
      <c r="N2173" s="74"/>
      <c r="O2173" s="81" t="s">
        <v>2406</v>
      </c>
      <c r="P2173" s="83">
        <v>42397.769907407404</v>
      </c>
      <c r="Q2173" s="81" t="s">
        <v>3560</v>
      </c>
      <c r="R2173" s="81"/>
      <c r="S2173" s="81"/>
      <c r="T2173" s="81"/>
      <c r="U2173" s="83">
        <v>42397.769907407404</v>
      </c>
      <c r="V2173" s="84" t="s">
        <v>7170</v>
      </c>
      <c r="W2173" s="81"/>
      <c r="X2173" s="81"/>
      <c r="Y2173" s="87" t="s">
        <v>9566</v>
      </c>
      <c r="Z2173" s="81"/>
    </row>
    <row r="2174" spans="1:26" x14ac:dyDescent="0.25">
      <c r="A2174" s="66" t="s">
        <v>1770</v>
      </c>
      <c r="B2174" s="66" t="s">
        <v>1770</v>
      </c>
      <c r="C2174" s="67"/>
      <c r="D2174" s="68"/>
      <c r="E2174" s="69"/>
      <c r="F2174" s="70"/>
      <c r="G2174" s="67"/>
      <c r="H2174" s="71"/>
      <c r="I2174" s="72"/>
      <c r="J2174" s="72"/>
      <c r="K2174" s="36"/>
      <c r="L2174" s="79"/>
      <c r="M2174" s="79"/>
      <c r="N2174" s="74"/>
      <c r="O2174" s="81" t="s">
        <v>179</v>
      </c>
      <c r="P2174" s="83">
        <v>42397.769953703704</v>
      </c>
      <c r="Q2174" s="81" t="s">
        <v>3823</v>
      </c>
      <c r="R2174" s="81"/>
      <c r="S2174" s="81"/>
      <c r="T2174" s="81"/>
      <c r="U2174" s="83">
        <v>42397.769953703704</v>
      </c>
      <c r="V2174" s="84" t="s">
        <v>7171</v>
      </c>
      <c r="W2174" s="81"/>
      <c r="X2174" s="81"/>
      <c r="Y2174" s="87" t="s">
        <v>9567</v>
      </c>
      <c r="Z2174" s="81"/>
    </row>
    <row r="2175" spans="1:26" x14ac:dyDescent="0.25">
      <c r="A2175" s="66" t="s">
        <v>1771</v>
      </c>
      <c r="B2175" s="66" t="s">
        <v>2362</v>
      </c>
      <c r="C2175" s="67"/>
      <c r="D2175" s="68"/>
      <c r="E2175" s="69"/>
      <c r="F2175" s="70"/>
      <c r="G2175" s="67"/>
      <c r="H2175" s="71"/>
      <c r="I2175" s="72"/>
      <c r="J2175" s="72"/>
      <c r="K2175" s="36"/>
      <c r="L2175" s="79"/>
      <c r="M2175" s="79"/>
      <c r="N2175" s="74"/>
      <c r="O2175" s="81" t="s">
        <v>2406</v>
      </c>
      <c r="P2175" s="83">
        <v>42397.77003472222</v>
      </c>
      <c r="Q2175" s="81" t="s">
        <v>3824</v>
      </c>
      <c r="R2175" s="81"/>
      <c r="S2175" s="81"/>
      <c r="T2175" s="81"/>
      <c r="U2175" s="83">
        <v>42397.77003472222</v>
      </c>
      <c r="V2175" s="84" t="s">
        <v>7172</v>
      </c>
      <c r="W2175" s="81"/>
      <c r="X2175" s="81"/>
      <c r="Y2175" s="87" t="s">
        <v>9568</v>
      </c>
      <c r="Z2175" s="81"/>
    </row>
    <row r="2176" spans="1:26" x14ac:dyDescent="0.25">
      <c r="A2176" s="66" t="s">
        <v>1772</v>
      </c>
      <c r="B2176" s="66" t="s">
        <v>1772</v>
      </c>
      <c r="C2176" s="67"/>
      <c r="D2176" s="68"/>
      <c r="E2176" s="69"/>
      <c r="F2176" s="70"/>
      <c r="G2176" s="67"/>
      <c r="H2176" s="71"/>
      <c r="I2176" s="72"/>
      <c r="J2176" s="72"/>
      <c r="K2176" s="36"/>
      <c r="L2176" s="79"/>
      <c r="M2176" s="79"/>
      <c r="N2176" s="74"/>
      <c r="O2176" s="81" t="s">
        <v>179</v>
      </c>
      <c r="P2176" s="83">
        <v>42397.770092592589</v>
      </c>
      <c r="Q2176" s="81" t="s">
        <v>3825</v>
      </c>
      <c r="R2176" s="84" t="s">
        <v>4715</v>
      </c>
      <c r="S2176" s="81" t="s">
        <v>4833</v>
      </c>
      <c r="T2176" s="81"/>
      <c r="U2176" s="83">
        <v>42397.770092592589</v>
      </c>
      <c r="V2176" s="84" t="s">
        <v>7173</v>
      </c>
      <c r="W2176" s="81"/>
      <c r="X2176" s="81"/>
      <c r="Y2176" s="87" t="s">
        <v>9569</v>
      </c>
      <c r="Z2176" s="81"/>
    </row>
    <row r="2177" spans="1:26" x14ac:dyDescent="0.25">
      <c r="A2177" s="66" t="s">
        <v>1773</v>
      </c>
      <c r="B2177" s="66" t="s">
        <v>1773</v>
      </c>
      <c r="C2177" s="67"/>
      <c r="D2177" s="68"/>
      <c r="E2177" s="69"/>
      <c r="F2177" s="70"/>
      <c r="G2177" s="67"/>
      <c r="H2177" s="71"/>
      <c r="I2177" s="72"/>
      <c r="J2177" s="72"/>
      <c r="K2177" s="36"/>
      <c r="L2177" s="79"/>
      <c r="M2177" s="79"/>
      <c r="N2177" s="74"/>
      <c r="O2177" s="81" t="s">
        <v>179</v>
      </c>
      <c r="P2177" s="83">
        <v>42397.770138888889</v>
      </c>
      <c r="Q2177" s="81" t="s">
        <v>3826</v>
      </c>
      <c r="R2177" s="84" t="s">
        <v>4715</v>
      </c>
      <c r="S2177" s="81" t="s">
        <v>4833</v>
      </c>
      <c r="T2177" s="81" t="s">
        <v>5184</v>
      </c>
      <c r="U2177" s="83">
        <v>42397.770138888889</v>
      </c>
      <c r="V2177" s="84" t="s">
        <v>7174</v>
      </c>
      <c r="W2177" s="81"/>
      <c r="X2177" s="81"/>
      <c r="Y2177" s="87" t="s">
        <v>9570</v>
      </c>
      <c r="Z2177" s="81"/>
    </row>
    <row r="2178" spans="1:26" x14ac:dyDescent="0.25">
      <c r="A2178" s="66" t="s">
        <v>1774</v>
      </c>
      <c r="B2178" s="66" t="s">
        <v>1774</v>
      </c>
      <c r="C2178" s="67"/>
      <c r="D2178" s="68"/>
      <c r="E2178" s="69"/>
      <c r="F2178" s="70"/>
      <c r="G2178" s="67"/>
      <c r="H2178" s="71"/>
      <c r="I2178" s="72"/>
      <c r="J2178" s="72"/>
      <c r="K2178" s="36"/>
      <c r="L2178" s="79"/>
      <c r="M2178" s="79"/>
      <c r="N2178" s="74"/>
      <c r="O2178" s="81" t="s">
        <v>179</v>
      </c>
      <c r="P2178" s="83">
        <v>42397.717256944445</v>
      </c>
      <c r="Q2178" s="81" t="s">
        <v>3827</v>
      </c>
      <c r="R2178" s="84" t="s">
        <v>4253</v>
      </c>
      <c r="S2178" s="81" t="s">
        <v>4869</v>
      </c>
      <c r="T2178" s="81"/>
      <c r="U2178" s="83">
        <v>42397.717256944445</v>
      </c>
      <c r="V2178" s="84" t="s">
        <v>7175</v>
      </c>
      <c r="W2178" s="81"/>
      <c r="X2178" s="81"/>
      <c r="Y2178" s="87" t="s">
        <v>9571</v>
      </c>
      <c r="Z2178" s="81"/>
    </row>
    <row r="2179" spans="1:26" x14ac:dyDescent="0.25">
      <c r="A2179" s="66" t="s">
        <v>1774</v>
      </c>
      <c r="B2179" s="66" t="s">
        <v>1774</v>
      </c>
      <c r="C2179" s="67"/>
      <c r="D2179" s="68"/>
      <c r="E2179" s="69"/>
      <c r="F2179" s="70"/>
      <c r="G2179" s="67"/>
      <c r="H2179" s="71"/>
      <c r="I2179" s="72"/>
      <c r="J2179" s="72"/>
      <c r="K2179" s="36"/>
      <c r="L2179" s="79"/>
      <c r="M2179" s="79"/>
      <c r="N2179" s="74"/>
      <c r="O2179" s="81" t="s">
        <v>179</v>
      </c>
      <c r="P2179" s="83">
        <v>42397.752638888887</v>
      </c>
      <c r="Q2179" s="81" t="s">
        <v>3828</v>
      </c>
      <c r="R2179" s="84" t="s">
        <v>4409</v>
      </c>
      <c r="S2179" s="81" t="s">
        <v>4814</v>
      </c>
      <c r="T2179" s="81"/>
      <c r="U2179" s="83">
        <v>42397.752638888887</v>
      </c>
      <c r="V2179" s="84" t="s">
        <v>7176</v>
      </c>
      <c r="W2179" s="81"/>
      <c r="X2179" s="81"/>
      <c r="Y2179" s="87" t="s">
        <v>9572</v>
      </c>
      <c r="Z2179" s="81"/>
    </row>
    <row r="2180" spans="1:26" x14ac:dyDescent="0.25">
      <c r="A2180" s="66" t="s">
        <v>1774</v>
      </c>
      <c r="B2180" s="66" t="s">
        <v>1774</v>
      </c>
      <c r="C2180" s="67"/>
      <c r="D2180" s="68"/>
      <c r="E2180" s="69"/>
      <c r="F2180" s="70"/>
      <c r="G2180" s="67"/>
      <c r="H2180" s="71"/>
      <c r="I2180" s="72"/>
      <c r="J2180" s="72"/>
      <c r="K2180" s="36"/>
      <c r="L2180" s="79"/>
      <c r="M2180" s="79"/>
      <c r="N2180" s="74"/>
      <c r="O2180" s="81" t="s">
        <v>179</v>
      </c>
      <c r="P2180" s="83">
        <v>42397.752986111111</v>
      </c>
      <c r="Q2180" s="81" t="s">
        <v>3829</v>
      </c>
      <c r="R2180" s="84" t="s">
        <v>4196</v>
      </c>
      <c r="S2180" s="81" t="s">
        <v>4814</v>
      </c>
      <c r="T2180" s="81"/>
      <c r="U2180" s="83">
        <v>42397.752986111111</v>
      </c>
      <c r="V2180" s="84" t="s">
        <v>7177</v>
      </c>
      <c r="W2180" s="81"/>
      <c r="X2180" s="81"/>
      <c r="Y2180" s="87" t="s">
        <v>9573</v>
      </c>
      <c r="Z2180" s="81"/>
    </row>
    <row r="2181" spans="1:26" x14ac:dyDescent="0.25">
      <c r="A2181" s="66" t="s">
        <v>1774</v>
      </c>
      <c r="B2181" s="66" t="s">
        <v>1774</v>
      </c>
      <c r="C2181" s="67"/>
      <c r="D2181" s="68"/>
      <c r="E2181" s="69"/>
      <c r="F2181" s="70"/>
      <c r="G2181" s="67"/>
      <c r="H2181" s="71"/>
      <c r="I2181" s="72"/>
      <c r="J2181" s="72"/>
      <c r="K2181" s="36"/>
      <c r="L2181" s="79"/>
      <c r="M2181" s="79"/>
      <c r="N2181" s="74"/>
      <c r="O2181" s="81" t="s">
        <v>179</v>
      </c>
      <c r="P2181" s="83">
        <v>42397.770208333335</v>
      </c>
      <c r="Q2181" s="81" t="s">
        <v>3830</v>
      </c>
      <c r="R2181" s="84" t="s">
        <v>4717</v>
      </c>
      <c r="S2181" s="81" t="s">
        <v>4913</v>
      </c>
      <c r="T2181" s="81"/>
      <c r="U2181" s="83">
        <v>42397.770208333335</v>
      </c>
      <c r="V2181" s="84" t="s">
        <v>7178</v>
      </c>
      <c r="W2181" s="81"/>
      <c r="X2181" s="81"/>
      <c r="Y2181" s="87" t="s">
        <v>9574</v>
      </c>
      <c r="Z2181" s="81"/>
    </row>
    <row r="2182" spans="1:26" x14ac:dyDescent="0.25">
      <c r="A2182" s="66" t="s">
        <v>1775</v>
      </c>
      <c r="B2182" s="66" t="s">
        <v>1940</v>
      </c>
      <c r="C2182" s="67"/>
      <c r="D2182" s="68"/>
      <c r="E2182" s="69"/>
      <c r="F2182" s="70"/>
      <c r="G2182" s="67"/>
      <c r="H2182" s="71"/>
      <c r="I2182" s="72"/>
      <c r="J2182" s="72"/>
      <c r="K2182" s="36"/>
      <c r="L2182" s="79"/>
      <c r="M2182" s="79"/>
      <c r="N2182" s="74"/>
      <c r="O2182" s="81" t="s">
        <v>2406</v>
      </c>
      <c r="P2182" s="83">
        <v>42397.770358796297</v>
      </c>
      <c r="Q2182" s="81" t="s">
        <v>3831</v>
      </c>
      <c r="R2182" s="84" t="s">
        <v>4715</v>
      </c>
      <c r="S2182" s="81" t="s">
        <v>4833</v>
      </c>
      <c r="T2182" s="81"/>
      <c r="U2182" s="83">
        <v>42397.770358796297</v>
      </c>
      <c r="V2182" s="84" t="s">
        <v>7179</v>
      </c>
      <c r="W2182" s="81"/>
      <c r="X2182" s="81"/>
      <c r="Y2182" s="87" t="s">
        <v>9575</v>
      </c>
      <c r="Z2182" s="81"/>
    </row>
    <row r="2183" spans="1:26" x14ac:dyDescent="0.25">
      <c r="A2183" s="66" t="s">
        <v>1776</v>
      </c>
      <c r="B2183" s="66" t="s">
        <v>1776</v>
      </c>
      <c r="C2183" s="67"/>
      <c r="D2183" s="68"/>
      <c r="E2183" s="69"/>
      <c r="F2183" s="70"/>
      <c r="G2183" s="67"/>
      <c r="H2183" s="71"/>
      <c r="I2183" s="72"/>
      <c r="J2183" s="72"/>
      <c r="K2183" s="36"/>
      <c r="L2183" s="79"/>
      <c r="M2183" s="79"/>
      <c r="N2183" s="74"/>
      <c r="O2183" s="81" t="s">
        <v>179</v>
      </c>
      <c r="P2183" s="83">
        <v>42397.770497685182</v>
      </c>
      <c r="Q2183" s="81" t="s">
        <v>3832</v>
      </c>
      <c r="R2183" s="81"/>
      <c r="S2183" s="81"/>
      <c r="T2183" s="81"/>
      <c r="U2183" s="83">
        <v>42397.770497685182</v>
      </c>
      <c r="V2183" s="84" t="s">
        <v>7180</v>
      </c>
      <c r="W2183" s="81"/>
      <c r="X2183" s="81"/>
      <c r="Y2183" s="87" t="s">
        <v>9576</v>
      </c>
      <c r="Z2183" s="81"/>
    </row>
    <row r="2184" spans="1:26" x14ac:dyDescent="0.25">
      <c r="A2184" s="66" t="s">
        <v>1777</v>
      </c>
      <c r="B2184" s="66" t="s">
        <v>2171</v>
      </c>
      <c r="C2184" s="67"/>
      <c r="D2184" s="68"/>
      <c r="E2184" s="69"/>
      <c r="F2184" s="70"/>
      <c r="G2184" s="67"/>
      <c r="H2184" s="71"/>
      <c r="I2184" s="72"/>
      <c r="J2184" s="72"/>
      <c r="K2184" s="36"/>
      <c r="L2184" s="79"/>
      <c r="M2184" s="79"/>
      <c r="N2184" s="74"/>
      <c r="O2184" s="81" t="s">
        <v>2406</v>
      </c>
      <c r="P2184" s="83">
        <v>42397.770590277774</v>
      </c>
      <c r="Q2184" s="81" t="s">
        <v>2828</v>
      </c>
      <c r="R2184" s="84" t="s">
        <v>4181</v>
      </c>
      <c r="S2184" s="81" t="s">
        <v>4826</v>
      </c>
      <c r="T2184" s="81"/>
      <c r="U2184" s="83">
        <v>42397.770590277774</v>
      </c>
      <c r="V2184" s="84" t="s">
        <v>7181</v>
      </c>
      <c r="W2184" s="81"/>
      <c r="X2184" s="81"/>
      <c r="Y2184" s="87" t="s">
        <v>9577</v>
      </c>
      <c r="Z2184" s="81"/>
    </row>
    <row r="2185" spans="1:26" x14ac:dyDescent="0.25">
      <c r="A2185" s="66" t="s">
        <v>1778</v>
      </c>
      <c r="B2185" s="66" t="s">
        <v>2092</v>
      </c>
      <c r="C2185" s="67"/>
      <c r="D2185" s="68"/>
      <c r="E2185" s="69"/>
      <c r="F2185" s="70"/>
      <c r="G2185" s="67"/>
      <c r="H2185" s="71"/>
      <c r="I2185" s="72"/>
      <c r="J2185" s="72"/>
      <c r="K2185" s="36"/>
      <c r="L2185" s="79"/>
      <c r="M2185" s="79"/>
      <c r="N2185" s="74"/>
      <c r="O2185" s="81" t="s">
        <v>2406</v>
      </c>
      <c r="P2185" s="83">
        <v>42397.770648148151</v>
      </c>
      <c r="Q2185" s="81" t="s">
        <v>2435</v>
      </c>
      <c r="R2185" s="84" t="s">
        <v>4179</v>
      </c>
      <c r="S2185" s="81" t="s">
        <v>4825</v>
      </c>
      <c r="T2185" s="81"/>
      <c r="U2185" s="83">
        <v>42397.770648148151</v>
      </c>
      <c r="V2185" s="84" t="s">
        <v>7182</v>
      </c>
      <c r="W2185" s="81"/>
      <c r="X2185" s="81"/>
      <c r="Y2185" s="87" t="s">
        <v>9578</v>
      </c>
      <c r="Z2185" s="81"/>
    </row>
    <row r="2186" spans="1:26" x14ac:dyDescent="0.25">
      <c r="A2186" s="66" t="s">
        <v>1779</v>
      </c>
      <c r="B2186" s="66" t="s">
        <v>1779</v>
      </c>
      <c r="C2186" s="67"/>
      <c r="D2186" s="68"/>
      <c r="E2186" s="69"/>
      <c r="F2186" s="70"/>
      <c r="G2186" s="67"/>
      <c r="H2186" s="71"/>
      <c r="I2186" s="72"/>
      <c r="J2186" s="72"/>
      <c r="K2186" s="36"/>
      <c r="L2186" s="79"/>
      <c r="M2186" s="79"/>
      <c r="N2186" s="74"/>
      <c r="O2186" s="81" t="s">
        <v>179</v>
      </c>
      <c r="P2186" s="83">
        <v>42397.770868055559</v>
      </c>
      <c r="Q2186" s="81" t="s">
        <v>3833</v>
      </c>
      <c r="R2186" s="81"/>
      <c r="S2186" s="81"/>
      <c r="T2186" s="81"/>
      <c r="U2186" s="83">
        <v>42397.770868055559</v>
      </c>
      <c r="V2186" s="84" t="s">
        <v>7183</v>
      </c>
      <c r="W2186" s="81"/>
      <c r="X2186" s="81"/>
      <c r="Y2186" s="87" t="s">
        <v>9579</v>
      </c>
      <c r="Z2186" s="81"/>
    </row>
    <row r="2187" spans="1:26" x14ac:dyDescent="0.25">
      <c r="A2187" s="66" t="s">
        <v>1780</v>
      </c>
      <c r="B2187" s="66" t="s">
        <v>2094</v>
      </c>
      <c r="C2187" s="67"/>
      <c r="D2187" s="68"/>
      <c r="E2187" s="69"/>
      <c r="F2187" s="70"/>
      <c r="G2187" s="67"/>
      <c r="H2187" s="71"/>
      <c r="I2187" s="72"/>
      <c r="J2187" s="72"/>
      <c r="K2187" s="36"/>
      <c r="L2187" s="79"/>
      <c r="M2187" s="79"/>
      <c r="N2187" s="74"/>
      <c r="O2187" s="81" t="s">
        <v>2406</v>
      </c>
      <c r="P2187" s="83">
        <v>42397.701944444445</v>
      </c>
      <c r="Q2187" s="81" t="s">
        <v>3834</v>
      </c>
      <c r="R2187" s="84" t="s">
        <v>4256</v>
      </c>
      <c r="S2187" s="81" t="s">
        <v>4870</v>
      </c>
      <c r="T2187" s="81"/>
      <c r="U2187" s="83">
        <v>42397.701944444445</v>
      </c>
      <c r="V2187" s="84" t="s">
        <v>7184</v>
      </c>
      <c r="W2187" s="81"/>
      <c r="X2187" s="81"/>
      <c r="Y2187" s="87" t="s">
        <v>9580</v>
      </c>
      <c r="Z2187" s="81"/>
    </row>
    <row r="2188" spans="1:26" x14ac:dyDescent="0.25">
      <c r="A2188" s="66" t="s">
        <v>1780</v>
      </c>
      <c r="B2188" s="66" t="s">
        <v>1780</v>
      </c>
      <c r="C2188" s="67"/>
      <c r="D2188" s="68"/>
      <c r="E2188" s="69"/>
      <c r="F2188" s="70"/>
      <c r="G2188" s="67"/>
      <c r="H2188" s="71"/>
      <c r="I2188" s="72"/>
      <c r="J2188" s="72"/>
      <c r="K2188" s="36"/>
      <c r="L2188" s="79"/>
      <c r="M2188" s="79"/>
      <c r="N2188" s="74"/>
      <c r="O2188" s="81" t="s">
        <v>179</v>
      </c>
      <c r="P2188" s="83">
        <v>42397.770879629628</v>
      </c>
      <c r="Q2188" s="81" t="s">
        <v>3835</v>
      </c>
      <c r="R2188" s="84" t="s">
        <v>4553</v>
      </c>
      <c r="S2188" s="81" t="s">
        <v>4857</v>
      </c>
      <c r="T2188" s="81"/>
      <c r="U2188" s="83">
        <v>42397.770879629628</v>
      </c>
      <c r="V2188" s="84" t="s">
        <v>7185</v>
      </c>
      <c r="W2188" s="81"/>
      <c r="X2188" s="81"/>
      <c r="Y2188" s="87" t="s">
        <v>9581</v>
      </c>
      <c r="Z2188" s="81"/>
    </row>
    <row r="2189" spans="1:26" x14ac:dyDescent="0.25">
      <c r="A2189" s="66" t="s">
        <v>1781</v>
      </c>
      <c r="B2189" s="66" t="s">
        <v>1781</v>
      </c>
      <c r="C2189" s="67"/>
      <c r="D2189" s="68"/>
      <c r="E2189" s="69"/>
      <c r="F2189" s="70"/>
      <c r="G2189" s="67"/>
      <c r="H2189" s="71"/>
      <c r="I2189" s="72"/>
      <c r="J2189" s="72"/>
      <c r="K2189" s="36"/>
      <c r="L2189" s="79"/>
      <c r="M2189" s="79"/>
      <c r="N2189" s="74"/>
      <c r="O2189" s="81" t="s">
        <v>179</v>
      </c>
      <c r="P2189" s="83">
        <v>42397.770925925928</v>
      </c>
      <c r="Q2189" s="81" t="s">
        <v>3836</v>
      </c>
      <c r="R2189" s="81"/>
      <c r="S2189" s="81"/>
      <c r="T2189" s="81"/>
      <c r="U2189" s="83">
        <v>42397.770925925928</v>
      </c>
      <c r="V2189" s="84" t="s">
        <v>7186</v>
      </c>
      <c r="W2189" s="81"/>
      <c r="X2189" s="81"/>
      <c r="Y2189" s="87" t="s">
        <v>9582</v>
      </c>
      <c r="Z2189" s="81"/>
    </row>
    <row r="2190" spans="1:26" x14ac:dyDescent="0.25">
      <c r="A2190" s="66" t="s">
        <v>1782</v>
      </c>
      <c r="B2190" s="66" t="s">
        <v>1782</v>
      </c>
      <c r="C2190" s="67"/>
      <c r="D2190" s="68"/>
      <c r="E2190" s="69"/>
      <c r="F2190" s="70"/>
      <c r="G2190" s="67"/>
      <c r="H2190" s="71"/>
      <c r="I2190" s="72"/>
      <c r="J2190" s="72"/>
      <c r="K2190" s="36"/>
      <c r="L2190" s="79"/>
      <c r="M2190" s="79"/>
      <c r="N2190" s="74"/>
      <c r="O2190" s="81" t="s">
        <v>179</v>
      </c>
      <c r="P2190" s="83">
        <v>42397.769780092596</v>
      </c>
      <c r="Q2190" s="81" t="s">
        <v>3837</v>
      </c>
      <c r="R2190" s="84" t="s">
        <v>4718</v>
      </c>
      <c r="S2190" s="81" t="s">
        <v>4823</v>
      </c>
      <c r="T2190" s="81"/>
      <c r="U2190" s="83">
        <v>42397.769780092596</v>
      </c>
      <c r="V2190" s="84" t="s">
        <v>7187</v>
      </c>
      <c r="W2190" s="81"/>
      <c r="X2190" s="81"/>
      <c r="Y2190" s="87" t="s">
        <v>9583</v>
      </c>
      <c r="Z2190" s="81"/>
    </row>
    <row r="2191" spans="1:26" x14ac:dyDescent="0.25">
      <c r="A2191" s="66" t="s">
        <v>1782</v>
      </c>
      <c r="B2191" s="66" t="s">
        <v>2091</v>
      </c>
      <c r="C2191" s="67"/>
      <c r="D2191" s="68"/>
      <c r="E2191" s="69"/>
      <c r="F2191" s="70"/>
      <c r="G2191" s="67"/>
      <c r="H2191" s="71"/>
      <c r="I2191" s="72"/>
      <c r="J2191" s="72"/>
      <c r="K2191" s="36"/>
      <c r="L2191" s="79"/>
      <c r="M2191" s="79"/>
      <c r="N2191" s="74"/>
      <c r="O2191" s="81" t="s">
        <v>2406</v>
      </c>
      <c r="P2191" s="83">
        <v>42397.77107638889</v>
      </c>
      <c r="Q2191" s="81" t="s">
        <v>3838</v>
      </c>
      <c r="R2191" s="84" t="s">
        <v>4719</v>
      </c>
      <c r="S2191" s="81" t="s">
        <v>4823</v>
      </c>
      <c r="T2191" s="81"/>
      <c r="U2191" s="83">
        <v>42397.77107638889</v>
      </c>
      <c r="V2191" s="84" t="s">
        <v>7188</v>
      </c>
      <c r="W2191" s="81"/>
      <c r="X2191" s="81"/>
      <c r="Y2191" s="87" t="s">
        <v>9584</v>
      </c>
      <c r="Z2191" s="81"/>
    </row>
    <row r="2192" spans="1:26" x14ac:dyDescent="0.25">
      <c r="A2192" s="66" t="s">
        <v>1783</v>
      </c>
      <c r="B2192" s="66" t="s">
        <v>1783</v>
      </c>
      <c r="C2192" s="67"/>
      <c r="D2192" s="68"/>
      <c r="E2192" s="69"/>
      <c r="F2192" s="70"/>
      <c r="G2192" s="67"/>
      <c r="H2192" s="71"/>
      <c r="I2192" s="72"/>
      <c r="J2192" s="72"/>
      <c r="K2192" s="36"/>
      <c r="L2192" s="79"/>
      <c r="M2192" s="79"/>
      <c r="N2192" s="74"/>
      <c r="O2192" s="81" t="s">
        <v>179</v>
      </c>
      <c r="P2192" s="83">
        <v>42397.771134259259</v>
      </c>
      <c r="Q2192" s="81" t="s">
        <v>3839</v>
      </c>
      <c r="R2192" s="84" t="s">
        <v>4715</v>
      </c>
      <c r="S2192" s="81" t="s">
        <v>4833</v>
      </c>
      <c r="T2192" s="81"/>
      <c r="U2192" s="83">
        <v>42397.771134259259</v>
      </c>
      <c r="V2192" s="84" t="s">
        <v>7189</v>
      </c>
      <c r="W2192" s="81"/>
      <c r="X2192" s="81"/>
      <c r="Y2192" s="87" t="s">
        <v>9585</v>
      </c>
      <c r="Z2192" s="81"/>
    </row>
    <row r="2193" spans="1:26" x14ac:dyDescent="0.25">
      <c r="A2193" s="66" t="s">
        <v>1784</v>
      </c>
      <c r="B2193" s="66" t="s">
        <v>1784</v>
      </c>
      <c r="C2193" s="67"/>
      <c r="D2193" s="68"/>
      <c r="E2193" s="69"/>
      <c r="F2193" s="70"/>
      <c r="G2193" s="67"/>
      <c r="H2193" s="71"/>
      <c r="I2193" s="72"/>
      <c r="J2193" s="72"/>
      <c r="K2193" s="36"/>
      <c r="L2193" s="79"/>
      <c r="M2193" s="79"/>
      <c r="N2193" s="74"/>
      <c r="O2193" s="81" t="s">
        <v>179</v>
      </c>
      <c r="P2193" s="83">
        <v>42397.771261574075</v>
      </c>
      <c r="Q2193" s="81" t="s">
        <v>3840</v>
      </c>
      <c r="R2193" s="81"/>
      <c r="S2193" s="81"/>
      <c r="T2193" s="81"/>
      <c r="U2193" s="83">
        <v>42397.771261574075</v>
      </c>
      <c r="V2193" s="84" t="s">
        <v>7190</v>
      </c>
      <c r="W2193" s="81"/>
      <c r="X2193" s="81"/>
      <c r="Y2193" s="87" t="s">
        <v>9586</v>
      </c>
      <c r="Z2193" s="81"/>
    </row>
    <row r="2194" spans="1:26" x14ac:dyDescent="0.25">
      <c r="A2194" s="66" t="s">
        <v>1785</v>
      </c>
      <c r="B2194" s="66" t="s">
        <v>1785</v>
      </c>
      <c r="C2194" s="67"/>
      <c r="D2194" s="68"/>
      <c r="E2194" s="69"/>
      <c r="F2194" s="70"/>
      <c r="G2194" s="67"/>
      <c r="H2194" s="71"/>
      <c r="I2194" s="72"/>
      <c r="J2194" s="72"/>
      <c r="K2194" s="36"/>
      <c r="L2194" s="79"/>
      <c r="M2194" s="79"/>
      <c r="N2194" s="74"/>
      <c r="O2194" s="81" t="s">
        <v>179</v>
      </c>
      <c r="P2194" s="83">
        <v>42397.771412037036</v>
      </c>
      <c r="Q2194" s="81" t="s">
        <v>3841</v>
      </c>
      <c r="R2194" s="84" t="s">
        <v>4512</v>
      </c>
      <c r="S2194" s="81" t="s">
        <v>4868</v>
      </c>
      <c r="T2194" s="81"/>
      <c r="U2194" s="83">
        <v>42397.771412037036</v>
      </c>
      <c r="V2194" s="84" t="s">
        <v>7191</v>
      </c>
      <c r="W2194" s="81"/>
      <c r="X2194" s="81"/>
      <c r="Y2194" s="87" t="s">
        <v>9587</v>
      </c>
      <c r="Z2194" s="81"/>
    </row>
    <row r="2195" spans="1:26" x14ac:dyDescent="0.25">
      <c r="A2195" s="66" t="s">
        <v>1786</v>
      </c>
      <c r="B2195" s="66" t="s">
        <v>2133</v>
      </c>
      <c r="C2195" s="67"/>
      <c r="D2195" s="68"/>
      <c r="E2195" s="69"/>
      <c r="F2195" s="70"/>
      <c r="G2195" s="67"/>
      <c r="H2195" s="71"/>
      <c r="I2195" s="72"/>
      <c r="J2195" s="72"/>
      <c r="K2195" s="36"/>
      <c r="L2195" s="79"/>
      <c r="M2195" s="79"/>
      <c r="N2195" s="74"/>
      <c r="O2195" s="81" t="s">
        <v>2406</v>
      </c>
      <c r="P2195" s="83">
        <v>42397.771643518521</v>
      </c>
      <c r="Q2195" s="81" t="s">
        <v>3842</v>
      </c>
      <c r="R2195" s="84" t="s">
        <v>4283</v>
      </c>
      <c r="S2195" s="81" t="s">
        <v>4880</v>
      </c>
      <c r="T2195" s="81" t="s">
        <v>5093</v>
      </c>
      <c r="U2195" s="83">
        <v>42397.771643518521</v>
      </c>
      <c r="V2195" s="84" t="s">
        <v>7192</v>
      </c>
      <c r="W2195" s="81"/>
      <c r="X2195" s="81"/>
      <c r="Y2195" s="87" t="s">
        <v>9588</v>
      </c>
      <c r="Z2195" s="81"/>
    </row>
    <row r="2196" spans="1:26" x14ac:dyDescent="0.25">
      <c r="A2196" s="66" t="s">
        <v>1787</v>
      </c>
      <c r="B2196" s="66" t="s">
        <v>1940</v>
      </c>
      <c r="C2196" s="67"/>
      <c r="D2196" s="68"/>
      <c r="E2196" s="69"/>
      <c r="F2196" s="70"/>
      <c r="G2196" s="67"/>
      <c r="H2196" s="71"/>
      <c r="I2196" s="72"/>
      <c r="J2196" s="72"/>
      <c r="K2196" s="36"/>
      <c r="L2196" s="79"/>
      <c r="M2196" s="79"/>
      <c r="N2196" s="74"/>
      <c r="O2196" s="81" t="s">
        <v>2406</v>
      </c>
      <c r="P2196" s="83">
        <v>42397.771736111114</v>
      </c>
      <c r="Q2196" s="81" t="s">
        <v>3831</v>
      </c>
      <c r="R2196" s="84" t="s">
        <v>4715</v>
      </c>
      <c r="S2196" s="81" t="s">
        <v>4833</v>
      </c>
      <c r="T2196" s="81"/>
      <c r="U2196" s="83">
        <v>42397.771736111114</v>
      </c>
      <c r="V2196" s="84" t="s">
        <v>7193</v>
      </c>
      <c r="W2196" s="81"/>
      <c r="X2196" s="81"/>
      <c r="Y2196" s="87" t="s">
        <v>9589</v>
      </c>
      <c r="Z2196" s="81"/>
    </row>
    <row r="2197" spans="1:26" x14ac:dyDescent="0.25">
      <c r="A2197" s="66" t="s">
        <v>1788</v>
      </c>
      <c r="B2197" s="66" t="s">
        <v>1788</v>
      </c>
      <c r="C2197" s="67"/>
      <c r="D2197" s="68"/>
      <c r="E2197" s="69"/>
      <c r="F2197" s="70"/>
      <c r="G2197" s="67"/>
      <c r="H2197" s="71"/>
      <c r="I2197" s="72"/>
      <c r="J2197" s="72"/>
      <c r="K2197" s="36"/>
      <c r="L2197" s="79"/>
      <c r="M2197" s="79"/>
      <c r="N2197" s="74"/>
      <c r="O2197" s="81" t="s">
        <v>179</v>
      </c>
      <c r="P2197" s="83">
        <v>42397.54896990741</v>
      </c>
      <c r="Q2197" s="81" t="s">
        <v>3843</v>
      </c>
      <c r="R2197" s="84" t="s">
        <v>4720</v>
      </c>
      <c r="S2197" s="81" t="s">
        <v>4841</v>
      </c>
      <c r="T2197" s="81"/>
      <c r="U2197" s="83">
        <v>42397.54896990741</v>
      </c>
      <c r="V2197" s="84" t="s">
        <v>7194</v>
      </c>
      <c r="W2197" s="81"/>
      <c r="X2197" s="81"/>
      <c r="Y2197" s="87" t="s">
        <v>9590</v>
      </c>
      <c r="Z2197" s="81"/>
    </row>
    <row r="2198" spans="1:26" x14ac:dyDescent="0.25">
      <c r="A2198" s="66" t="s">
        <v>1788</v>
      </c>
      <c r="B2198" s="66" t="s">
        <v>1788</v>
      </c>
      <c r="C2198" s="67"/>
      <c r="D2198" s="68"/>
      <c r="E2198" s="69"/>
      <c r="F2198" s="70"/>
      <c r="G2198" s="67"/>
      <c r="H2198" s="71"/>
      <c r="I2198" s="72"/>
      <c r="J2198" s="72"/>
      <c r="K2198" s="36"/>
      <c r="L2198" s="79"/>
      <c r="M2198" s="79"/>
      <c r="N2198" s="74"/>
      <c r="O2198" s="81" t="s">
        <v>179</v>
      </c>
      <c r="P2198" s="83">
        <v>42397.771782407406</v>
      </c>
      <c r="Q2198" s="81" t="s">
        <v>3844</v>
      </c>
      <c r="R2198" s="81" t="s">
        <v>4721</v>
      </c>
      <c r="S2198" s="81" t="s">
        <v>5008</v>
      </c>
      <c r="T2198" s="81"/>
      <c r="U2198" s="83">
        <v>42397.771782407406</v>
      </c>
      <c r="V2198" s="84" t="s">
        <v>7195</v>
      </c>
      <c r="W2198" s="81"/>
      <c r="X2198" s="81"/>
      <c r="Y2198" s="87" t="s">
        <v>9591</v>
      </c>
      <c r="Z2198" s="81"/>
    </row>
    <row r="2199" spans="1:26" x14ac:dyDescent="0.25">
      <c r="A2199" s="66" t="s">
        <v>1789</v>
      </c>
      <c r="B2199" s="66" t="s">
        <v>1789</v>
      </c>
      <c r="C2199" s="67"/>
      <c r="D2199" s="68"/>
      <c r="E2199" s="69"/>
      <c r="F2199" s="70"/>
      <c r="G2199" s="67"/>
      <c r="H2199" s="71"/>
      <c r="I2199" s="72"/>
      <c r="J2199" s="72"/>
      <c r="K2199" s="36"/>
      <c r="L2199" s="79"/>
      <c r="M2199" s="79"/>
      <c r="N2199" s="74"/>
      <c r="O2199" s="81" t="s">
        <v>179</v>
      </c>
      <c r="P2199" s="83">
        <v>42397.626134259262</v>
      </c>
      <c r="Q2199" s="81" t="s">
        <v>3845</v>
      </c>
      <c r="R2199" s="81"/>
      <c r="S2199" s="81"/>
      <c r="T2199" s="81"/>
      <c r="U2199" s="83">
        <v>42397.626134259262</v>
      </c>
      <c r="V2199" s="84" t="s">
        <v>7196</v>
      </c>
      <c r="W2199" s="81"/>
      <c r="X2199" s="81"/>
      <c r="Y2199" s="87" t="s">
        <v>9592</v>
      </c>
      <c r="Z2199" s="81"/>
    </row>
    <row r="2200" spans="1:26" x14ac:dyDescent="0.25">
      <c r="A2200" s="66" t="s">
        <v>1790</v>
      </c>
      <c r="B2200" s="66" t="s">
        <v>1789</v>
      </c>
      <c r="C2200" s="67"/>
      <c r="D2200" s="68"/>
      <c r="E2200" s="69"/>
      <c r="F2200" s="70"/>
      <c r="G2200" s="67"/>
      <c r="H2200" s="71"/>
      <c r="I2200" s="72"/>
      <c r="J2200" s="72"/>
      <c r="K2200" s="36"/>
      <c r="L2200" s="79"/>
      <c r="M2200" s="79"/>
      <c r="N2200" s="74"/>
      <c r="O2200" s="81" t="s">
        <v>2406</v>
      </c>
      <c r="P2200" s="83">
        <v>42397.771979166668</v>
      </c>
      <c r="Q2200" s="81" t="s">
        <v>3066</v>
      </c>
      <c r="R2200" s="81"/>
      <c r="S2200" s="81"/>
      <c r="T2200" s="81"/>
      <c r="U2200" s="83">
        <v>42397.771979166668</v>
      </c>
      <c r="V2200" s="84" t="s">
        <v>7197</v>
      </c>
      <c r="W2200" s="81"/>
      <c r="X2200" s="81"/>
      <c r="Y2200" s="87" t="s">
        <v>9593</v>
      </c>
      <c r="Z2200" s="81"/>
    </row>
    <row r="2201" spans="1:26" x14ac:dyDescent="0.25">
      <c r="A2201" s="66" t="s">
        <v>1791</v>
      </c>
      <c r="B2201" s="66" t="s">
        <v>2363</v>
      </c>
      <c r="C2201" s="67"/>
      <c r="D2201" s="68"/>
      <c r="E2201" s="69"/>
      <c r="F2201" s="70"/>
      <c r="G2201" s="67"/>
      <c r="H2201" s="71"/>
      <c r="I2201" s="72"/>
      <c r="J2201" s="72"/>
      <c r="K2201" s="36"/>
      <c r="L2201" s="79"/>
      <c r="M2201" s="79"/>
      <c r="N2201" s="74"/>
      <c r="O2201" s="81" t="s">
        <v>2407</v>
      </c>
      <c r="P2201" s="83">
        <v>42397.77207175926</v>
      </c>
      <c r="Q2201" s="81" t="s">
        <v>3846</v>
      </c>
      <c r="R2201" s="81"/>
      <c r="S2201" s="81"/>
      <c r="T2201" s="81"/>
      <c r="U2201" s="83">
        <v>42397.77207175926</v>
      </c>
      <c r="V2201" s="84" t="s">
        <v>7198</v>
      </c>
      <c r="W2201" s="81"/>
      <c r="X2201" s="81"/>
      <c r="Y2201" s="87" t="s">
        <v>9594</v>
      </c>
      <c r="Z2201" s="81"/>
    </row>
    <row r="2202" spans="1:26" x14ac:dyDescent="0.25">
      <c r="A2202" s="66" t="s">
        <v>1791</v>
      </c>
      <c r="B2202" s="66" t="s">
        <v>2282</v>
      </c>
      <c r="C2202" s="67"/>
      <c r="D2202" s="68"/>
      <c r="E2202" s="69"/>
      <c r="F2202" s="70"/>
      <c r="G2202" s="67"/>
      <c r="H2202" s="71"/>
      <c r="I2202" s="72"/>
      <c r="J2202" s="72"/>
      <c r="K2202" s="36"/>
      <c r="L2202" s="79"/>
      <c r="M2202" s="79"/>
      <c r="N2202" s="74"/>
      <c r="O2202" s="81" t="s">
        <v>2407</v>
      </c>
      <c r="P2202" s="83">
        <v>42397.619618055556</v>
      </c>
      <c r="Q2202" s="81" t="s">
        <v>3847</v>
      </c>
      <c r="R2202" s="81"/>
      <c r="S2202" s="81"/>
      <c r="T2202" s="81"/>
      <c r="U2202" s="83">
        <v>42397.619618055556</v>
      </c>
      <c r="V2202" s="84" t="s">
        <v>7199</v>
      </c>
      <c r="W2202" s="81"/>
      <c r="X2202" s="81"/>
      <c r="Y2202" s="87" t="s">
        <v>9595</v>
      </c>
      <c r="Z2202" s="81"/>
    </row>
    <row r="2203" spans="1:26" x14ac:dyDescent="0.25">
      <c r="A2203" s="66" t="s">
        <v>1792</v>
      </c>
      <c r="B2203" s="66" t="s">
        <v>1940</v>
      </c>
      <c r="C2203" s="67"/>
      <c r="D2203" s="68"/>
      <c r="E2203" s="69"/>
      <c r="F2203" s="70"/>
      <c r="G2203" s="67"/>
      <c r="H2203" s="71"/>
      <c r="I2203" s="72"/>
      <c r="J2203" s="72"/>
      <c r="K2203" s="36"/>
      <c r="L2203" s="79"/>
      <c r="M2203" s="79"/>
      <c r="N2203" s="74"/>
      <c r="O2203" s="81" t="s">
        <v>2406</v>
      </c>
      <c r="P2203" s="83">
        <v>42397.772094907406</v>
      </c>
      <c r="Q2203" s="81" t="s">
        <v>3831</v>
      </c>
      <c r="R2203" s="84" t="s">
        <v>4715</v>
      </c>
      <c r="S2203" s="81" t="s">
        <v>4833</v>
      </c>
      <c r="T2203" s="81"/>
      <c r="U2203" s="83">
        <v>42397.772094907406</v>
      </c>
      <c r="V2203" s="84" t="s">
        <v>7200</v>
      </c>
      <c r="W2203" s="81"/>
      <c r="X2203" s="81"/>
      <c r="Y2203" s="87" t="s">
        <v>9596</v>
      </c>
      <c r="Z2203" s="81"/>
    </row>
    <row r="2204" spans="1:26" x14ac:dyDescent="0.25">
      <c r="A2204" s="66" t="s">
        <v>1793</v>
      </c>
      <c r="B2204" s="66" t="s">
        <v>1793</v>
      </c>
      <c r="C2204" s="67"/>
      <c r="D2204" s="68"/>
      <c r="E2204" s="69"/>
      <c r="F2204" s="70"/>
      <c r="G2204" s="67"/>
      <c r="H2204" s="71"/>
      <c r="I2204" s="72"/>
      <c r="J2204" s="72"/>
      <c r="K2204" s="36"/>
      <c r="L2204" s="79"/>
      <c r="M2204" s="79"/>
      <c r="N2204" s="74"/>
      <c r="O2204" s="81" t="s">
        <v>179</v>
      </c>
      <c r="P2204" s="83">
        <v>42397.772106481483</v>
      </c>
      <c r="Q2204" s="81" t="s">
        <v>3848</v>
      </c>
      <c r="R2204" s="81"/>
      <c r="S2204" s="81"/>
      <c r="T2204" s="81"/>
      <c r="U2204" s="83">
        <v>42397.772106481483</v>
      </c>
      <c r="V2204" s="84" t="s">
        <v>7201</v>
      </c>
      <c r="W2204" s="81"/>
      <c r="X2204" s="81"/>
      <c r="Y2204" s="87" t="s">
        <v>9597</v>
      </c>
      <c r="Z2204" s="81"/>
    </row>
    <row r="2205" spans="1:26" x14ac:dyDescent="0.25">
      <c r="A2205" s="66" t="s">
        <v>1794</v>
      </c>
      <c r="B2205" s="66" t="s">
        <v>1794</v>
      </c>
      <c r="C2205" s="67"/>
      <c r="D2205" s="68"/>
      <c r="E2205" s="69"/>
      <c r="F2205" s="70"/>
      <c r="G2205" s="67"/>
      <c r="H2205" s="71"/>
      <c r="I2205" s="72"/>
      <c r="J2205" s="72"/>
      <c r="K2205" s="36"/>
      <c r="L2205" s="79"/>
      <c r="M2205" s="79"/>
      <c r="N2205" s="74"/>
      <c r="O2205" s="81" t="s">
        <v>179</v>
      </c>
      <c r="P2205" s="83">
        <v>42397.772118055553</v>
      </c>
      <c r="Q2205" s="81" t="s">
        <v>3149</v>
      </c>
      <c r="R2205" s="81"/>
      <c r="S2205" s="81"/>
      <c r="T2205" s="81"/>
      <c r="U2205" s="83">
        <v>42397.772118055553</v>
      </c>
      <c r="V2205" s="84" t="s">
        <v>7202</v>
      </c>
      <c r="W2205" s="81"/>
      <c r="X2205" s="81"/>
      <c r="Y2205" s="87" t="s">
        <v>9598</v>
      </c>
      <c r="Z2205" s="81"/>
    </row>
    <row r="2206" spans="1:26" x14ac:dyDescent="0.25">
      <c r="A2206" s="66" t="s">
        <v>1795</v>
      </c>
      <c r="B2206" s="66" t="s">
        <v>1795</v>
      </c>
      <c r="C2206" s="67"/>
      <c r="D2206" s="68"/>
      <c r="E2206" s="69"/>
      <c r="F2206" s="70"/>
      <c r="G2206" s="67"/>
      <c r="H2206" s="71"/>
      <c r="I2206" s="72"/>
      <c r="J2206" s="72"/>
      <c r="K2206" s="36"/>
      <c r="L2206" s="79"/>
      <c r="M2206" s="79"/>
      <c r="N2206" s="74"/>
      <c r="O2206" s="81" t="s">
        <v>179</v>
      </c>
      <c r="P2206" s="83">
        <v>42397.772164351853</v>
      </c>
      <c r="Q2206" s="81" t="s">
        <v>3849</v>
      </c>
      <c r="R2206" s="84" t="s">
        <v>4715</v>
      </c>
      <c r="S2206" s="81" t="s">
        <v>4833</v>
      </c>
      <c r="T2206" s="81"/>
      <c r="U2206" s="83">
        <v>42397.772164351853</v>
      </c>
      <c r="V2206" s="84" t="s">
        <v>7203</v>
      </c>
      <c r="W2206" s="81"/>
      <c r="X2206" s="81"/>
      <c r="Y2206" s="87" t="s">
        <v>9599</v>
      </c>
      <c r="Z2206" s="81"/>
    </row>
    <row r="2207" spans="1:26" x14ac:dyDescent="0.25">
      <c r="A2207" s="66" t="s">
        <v>1796</v>
      </c>
      <c r="B2207" s="66" t="s">
        <v>1940</v>
      </c>
      <c r="C2207" s="67"/>
      <c r="D2207" s="68"/>
      <c r="E2207" s="69"/>
      <c r="F2207" s="70"/>
      <c r="G2207" s="67"/>
      <c r="H2207" s="71"/>
      <c r="I2207" s="72"/>
      <c r="J2207" s="72"/>
      <c r="K2207" s="36"/>
      <c r="L2207" s="79"/>
      <c r="M2207" s="79"/>
      <c r="N2207" s="74"/>
      <c r="O2207" s="81" t="s">
        <v>2406</v>
      </c>
      <c r="P2207" s="83">
        <v>42397.772650462961</v>
      </c>
      <c r="Q2207" s="81" t="s">
        <v>3831</v>
      </c>
      <c r="R2207" s="84" t="s">
        <v>4715</v>
      </c>
      <c r="S2207" s="81" t="s">
        <v>4833</v>
      </c>
      <c r="T2207" s="81"/>
      <c r="U2207" s="83">
        <v>42397.772650462961</v>
      </c>
      <c r="V2207" s="84" t="s">
        <v>7204</v>
      </c>
      <c r="W2207" s="81"/>
      <c r="X2207" s="81"/>
      <c r="Y2207" s="87" t="s">
        <v>9600</v>
      </c>
      <c r="Z2207" s="81"/>
    </row>
    <row r="2208" spans="1:26" x14ac:dyDescent="0.25">
      <c r="A2208" s="66" t="s">
        <v>1797</v>
      </c>
      <c r="B2208" s="66" t="s">
        <v>2216</v>
      </c>
      <c r="C2208" s="67"/>
      <c r="D2208" s="68"/>
      <c r="E2208" s="69"/>
      <c r="F2208" s="70"/>
      <c r="G2208" s="67"/>
      <c r="H2208" s="71"/>
      <c r="I2208" s="72"/>
      <c r="J2208" s="72"/>
      <c r="K2208" s="36"/>
      <c r="L2208" s="79"/>
      <c r="M2208" s="79"/>
      <c r="N2208" s="74"/>
      <c r="O2208" s="81" t="s">
        <v>2406</v>
      </c>
      <c r="P2208" s="83">
        <v>42397.735914351855</v>
      </c>
      <c r="Q2208" s="81" t="s">
        <v>3062</v>
      </c>
      <c r="R2208" s="84" t="s">
        <v>4308</v>
      </c>
      <c r="S2208" s="81" t="s">
        <v>4830</v>
      </c>
      <c r="T2208" s="81"/>
      <c r="U2208" s="83">
        <v>42397.735914351855</v>
      </c>
      <c r="V2208" s="84" t="s">
        <v>7205</v>
      </c>
      <c r="W2208" s="81"/>
      <c r="X2208" s="81"/>
      <c r="Y2208" s="87" t="s">
        <v>9601</v>
      </c>
      <c r="Z2208" s="81"/>
    </row>
    <row r="2209" spans="1:26" x14ac:dyDescent="0.25">
      <c r="A2209" s="66" t="s">
        <v>1798</v>
      </c>
      <c r="B2209" s="66" t="s">
        <v>2216</v>
      </c>
      <c r="C2209" s="67"/>
      <c r="D2209" s="68"/>
      <c r="E2209" s="69"/>
      <c r="F2209" s="70"/>
      <c r="G2209" s="67"/>
      <c r="H2209" s="71"/>
      <c r="I2209" s="72"/>
      <c r="J2209" s="72"/>
      <c r="K2209" s="36"/>
      <c r="L2209" s="79"/>
      <c r="M2209" s="79"/>
      <c r="N2209" s="74"/>
      <c r="O2209" s="81" t="s">
        <v>2406</v>
      </c>
      <c r="P2209" s="83">
        <v>42397.772685185184</v>
      </c>
      <c r="Q2209" s="81" t="s">
        <v>3062</v>
      </c>
      <c r="R2209" s="84" t="s">
        <v>4308</v>
      </c>
      <c r="S2209" s="81" t="s">
        <v>4830</v>
      </c>
      <c r="T2209" s="81"/>
      <c r="U2209" s="83">
        <v>42397.772685185184</v>
      </c>
      <c r="V2209" s="84" t="s">
        <v>7206</v>
      </c>
      <c r="W2209" s="81"/>
      <c r="X2209" s="81"/>
      <c r="Y2209" s="87" t="s">
        <v>9602</v>
      </c>
      <c r="Z2209" s="81"/>
    </row>
    <row r="2210" spans="1:26" x14ac:dyDescent="0.25">
      <c r="A2210" s="66" t="s">
        <v>955</v>
      </c>
      <c r="B2210" s="66" t="s">
        <v>1797</v>
      </c>
      <c r="C2210" s="67"/>
      <c r="D2210" s="68"/>
      <c r="E2210" s="69"/>
      <c r="F2210" s="70"/>
      <c r="G2210" s="67"/>
      <c r="H2210" s="71"/>
      <c r="I2210" s="72"/>
      <c r="J2210" s="72"/>
      <c r="K2210" s="36"/>
      <c r="L2210" s="79"/>
      <c r="M2210" s="79"/>
      <c r="N2210" s="74"/>
      <c r="O2210" s="81" t="s">
        <v>2406</v>
      </c>
      <c r="P2210" s="83">
        <v>42397.620509259257</v>
      </c>
      <c r="Q2210" s="81" t="s">
        <v>3061</v>
      </c>
      <c r="R2210" s="84" t="s">
        <v>4308</v>
      </c>
      <c r="S2210" s="81" t="s">
        <v>4830</v>
      </c>
      <c r="T2210" s="81"/>
      <c r="U2210" s="83">
        <v>42397.620509259257</v>
      </c>
      <c r="V2210" s="84" t="s">
        <v>6106</v>
      </c>
      <c r="W2210" s="81"/>
      <c r="X2210" s="81"/>
      <c r="Y2210" s="87" t="s">
        <v>8502</v>
      </c>
      <c r="Z2210" s="81"/>
    </row>
    <row r="2211" spans="1:26" x14ac:dyDescent="0.25">
      <c r="A2211" s="66" t="s">
        <v>1797</v>
      </c>
      <c r="B2211" s="66" t="s">
        <v>1798</v>
      </c>
      <c r="C2211" s="67"/>
      <c r="D2211" s="68"/>
      <c r="E2211" s="69"/>
      <c r="F2211" s="70"/>
      <c r="G2211" s="67"/>
      <c r="H2211" s="71"/>
      <c r="I2211" s="72"/>
      <c r="J2211" s="72"/>
      <c r="K2211" s="36"/>
      <c r="L2211" s="79"/>
      <c r="M2211" s="79"/>
      <c r="N2211" s="74"/>
      <c r="O2211" s="81" t="s">
        <v>2406</v>
      </c>
      <c r="P2211" s="83">
        <v>42397.735914351855</v>
      </c>
      <c r="Q2211" s="81" t="s">
        <v>3062</v>
      </c>
      <c r="R2211" s="84" t="s">
        <v>4308</v>
      </c>
      <c r="S2211" s="81" t="s">
        <v>4830</v>
      </c>
      <c r="T2211" s="81"/>
      <c r="U2211" s="83">
        <v>42397.735914351855</v>
      </c>
      <c r="V2211" s="84" t="s">
        <v>7205</v>
      </c>
      <c r="W2211" s="81"/>
      <c r="X2211" s="81"/>
      <c r="Y2211" s="87" t="s">
        <v>9601</v>
      </c>
      <c r="Z2211" s="81"/>
    </row>
    <row r="2212" spans="1:26" x14ac:dyDescent="0.25">
      <c r="A2212" s="66" t="s">
        <v>1797</v>
      </c>
      <c r="B2212" s="66" t="s">
        <v>2217</v>
      </c>
      <c r="C2212" s="67"/>
      <c r="D2212" s="68"/>
      <c r="E2212" s="69"/>
      <c r="F2212" s="70"/>
      <c r="G2212" s="67"/>
      <c r="H2212" s="71"/>
      <c r="I2212" s="72"/>
      <c r="J2212" s="72"/>
      <c r="K2212" s="36"/>
      <c r="L2212" s="79"/>
      <c r="M2212" s="79"/>
      <c r="N2212" s="74"/>
      <c r="O2212" s="81" t="s">
        <v>2406</v>
      </c>
      <c r="P2212" s="83">
        <v>42397.735914351855</v>
      </c>
      <c r="Q2212" s="81" t="s">
        <v>3062</v>
      </c>
      <c r="R2212" s="84" t="s">
        <v>4308</v>
      </c>
      <c r="S2212" s="81" t="s">
        <v>4830</v>
      </c>
      <c r="T2212" s="81"/>
      <c r="U2212" s="83">
        <v>42397.735914351855</v>
      </c>
      <c r="V2212" s="84" t="s">
        <v>7205</v>
      </c>
      <c r="W2212" s="81"/>
      <c r="X2212" s="81"/>
      <c r="Y2212" s="87" t="s">
        <v>9601</v>
      </c>
      <c r="Z2212" s="81"/>
    </row>
    <row r="2213" spans="1:26" x14ac:dyDescent="0.25">
      <c r="A2213" s="66" t="s">
        <v>1797</v>
      </c>
      <c r="B2213" s="66" t="s">
        <v>955</v>
      </c>
      <c r="C2213" s="67"/>
      <c r="D2213" s="68"/>
      <c r="E2213" s="69"/>
      <c r="F2213" s="70"/>
      <c r="G2213" s="67"/>
      <c r="H2213" s="71"/>
      <c r="I2213" s="72"/>
      <c r="J2213" s="72"/>
      <c r="K2213" s="36"/>
      <c r="L2213" s="79"/>
      <c r="M2213" s="79"/>
      <c r="N2213" s="74"/>
      <c r="O2213" s="81" t="s">
        <v>2406</v>
      </c>
      <c r="P2213" s="83">
        <v>42397.735914351855</v>
      </c>
      <c r="Q2213" s="81" t="s">
        <v>3062</v>
      </c>
      <c r="R2213" s="84" t="s">
        <v>4308</v>
      </c>
      <c r="S2213" s="81" t="s">
        <v>4830</v>
      </c>
      <c r="T2213" s="81"/>
      <c r="U2213" s="83">
        <v>42397.735914351855</v>
      </c>
      <c r="V2213" s="84" t="s">
        <v>7205</v>
      </c>
      <c r="W2213" s="81"/>
      <c r="X2213" s="81"/>
      <c r="Y2213" s="87" t="s">
        <v>9601</v>
      </c>
      <c r="Z2213" s="81"/>
    </row>
    <row r="2214" spans="1:26" x14ac:dyDescent="0.25">
      <c r="A2214" s="66" t="s">
        <v>1798</v>
      </c>
      <c r="B2214" s="66" t="s">
        <v>1797</v>
      </c>
      <c r="C2214" s="67"/>
      <c r="D2214" s="68"/>
      <c r="E2214" s="69"/>
      <c r="F2214" s="70"/>
      <c r="G2214" s="67"/>
      <c r="H2214" s="71"/>
      <c r="I2214" s="72"/>
      <c r="J2214" s="72"/>
      <c r="K2214" s="36"/>
      <c r="L2214" s="79"/>
      <c r="M2214" s="79"/>
      <c r="N2214" s="74"/>
      <c r="O2214" s="81" t="s">
        <v>2406</v>
      </c>
      <c r="P2214" s="83">
        <v>42397.772685185184</v>
      </c>
      <c r="Q2214" s="81" t="s">
        <v>3062</v>
      </c>
      <c r="R2214" s="84" t="s">
        <v>4308</v>
      </c>
      <c r="S2214" s="81" t="s">
        <v>4830</v>
      </c>
      <c r="T2214" s="81"/>
      <c r="U2214" s="83">
        <v>42397.772685185184</v>
      </c>
      <c r="V2214" s="84" t="s">
        <v>7206</v>
      </c>
      <c r="W2214" s="81"/>
      <c r="X2214" s="81"/>
      <c r="Y2214" s="87" t="s">
        <v>9602</v>
      </c>
      <c r="Z2214" s="81"/>
    </row>
    <row r="2215" spans="1:26" x14ac:dyDescent="0.25">
      <c r="A2215" s="66" t="s">
        <v>955</v>
      </c>
      <c r="B2215" s="66" t="s">
        <v>2217</v>
      </c>
      <c r="C2215" s="67"/>
      <c r="D2215" s="68"/>
      <c r="E2215" s="69"/>
      <c r="F2215" s="70"/>
      <c r="G2215" s="67"/>
      <c r="H2215" s="71"/>
      <c r="I2215" s="72"/>
      <c r="J2215" s="72"/>
      <c r="K2215" s="36"/>
      <c r="L2215" s="79"/>
      <c r="M2215" s="79"/>
      <c r="N2215" s="74"/>
      <c r="O2215" s="81" t="s">
        <v>2406</v>
      </c>
      <c r="P2215" s="83">
        <v>42397.620509259257</v>
      </c>
      <c r="Q2215" s="81" t="s">
        <v>3061</v>
      </c>
      <c r="R2215" s="84" t="s">
        <v>4308</v>
      </c>
      <c r="S2215" s="81" t="s">
        <v>4830</v>
      </c>
      <c r="T2215" s="81"/>
      <c r="U2215" s="83">
        <v>42397.620509259257</v>
      </c>
      <c r="V2215" s="84" t="s">
        <v>6106</v>
      </c>
      <c r="W2215" s="81"/>
      <c r="X2215" s="81"/>
      <c r="Y2215" s="87" t="s">
        <v>8502</v>
      </c>
      <c r="Z2215" s="81"/>
    </row>
    <row r="2216" spans="1:26" x14ac:dyDescent="0.25">
      <c r="A2216" s="66" t="s">
        <v>1798</v>
      </c>
      <c r="B2216" s="66" t="s">
        <v>2217</v>
      </c>
      <c r="C2216" s="67"/>
      <c r="D2216" s="68"/>
      <c r="E2216" s="69"/>
      <c r="F2216" s="70"/>
      <c r="G2216" s="67"/>
      <c r="H2216" s="71"/>
      <c r="I2216" s="72"/>
      <c r="J2216" s="72"/>
      <c r="K2216" s="36"/>
      <c r="L2216" s="79"/>
      <c r="M2216" s="79"/>
      <c r="N2216" s="74"/>
      <c r="O2216" s="81" t="s">
        <v>2406</v>
      </c>
      <c r="P2216" s="83">
        <v>42397.772685185184</v>
      </c>
      <c r="Q2216" s="81" t="s">
        <v>3062</v>
      </c>
      <c r="R2216" s="84" t="s">
        <v>4308</v>
      </c>
      <c r="S2216" s="81" t="s">
        <v>4830</v>
      </c>
      <c r="T2216" s="81"/>
      <c r="U2216" s="83">
        <v>42397.772685185184</v>
      </c>
      <c r="V2216" s="84" t="s">
        <v>7206</v>
      </c>
      <c r="W2216" s="81"/>
      <c r="X2216" s="81"/>
      <c r="Y2216" s="87" t="s">
        <v>9602</v>
      </c>
      <c r="Z2216" s="81"/>
    </row>
    <row r="2217" spans="1:26" x14ac:dyDescent="0.25">
      <c r="A2217" s="66" t="s">
        <v>955</v>
      </c>
      <c r="B2217" s="66" t="s">
        <v>1798</v>
      </c>
      <c r="C2217" s="67"/>
      <c r="D2217" s="68"/>
      <c r="E2217" s="69"/>
      <c r="F2217" s="70"/>
      <c r="G2217" s="67"/>
      <c r="H2217" s="71"/>
      <c r="I2217" s="72"/>
      <c r="J2217" s="72"/>
      <c r="K2217" s="36"/>
      <c r="L2217" s="79"/>
      <c r="M2217" s="79"/>
      <c r="N2217" s="74"/>
      <c r="O2217" s="81" t="s">
        <v>2406</v>
      </c>
      <c r="P2217" s="83">
        <v>42397.620509259257</v>
      </c>
      <c r="Q2217" s="81" t="s">
        <v>3061</v>
      </c>
      <c r="R2217" s="84" t="s">
        <v>4308</v>
      </c>
      <c r="S2217" s="81" t="s">
        <v>4830</v>
      </c>
      <c r="T2217" s="81"/>
      <c r="U2217" s="83">
        <v>42397.620509259257</v>
      </c>
      <c r="V2217" s="84" t="s">
        <v>6106</v>
      </c>
      <c r="W2217" s="81"/>
      <c r="X2217" s="81"/>
      <c r="Y2217" s="87" t="s">
        <v>8502</v>
      </c>
      <c r="Z2217" s="81"/>
    </row>
    <row r="2218" spans="1:26" x14ac:dyDescent="0.25">
      <c r="A2218" s="66" t="s">
        <v>955</v>
      </c>
      <c r="B2218" s="66" t="s">
        <v>955</v>
      </c>
      <c r="C2218" s="67"/>
      <c r="D2218" s="68"/>
      <c r="E2218" s="69"/>
      <c r="F2218" s="70"/>
      <c r="G2218" s="67"/>
      <c r="H2218" s="71"/>
      <c r="I2218" s="72"/>
      <c r="J2218" s="72"/>
      <c r="K2218" s="36"/>
      <c r="L2218" s="79"/>
      <c r="M2218" s="79"/>
      <c r="N2218" s="74"/>
      <c r="O2218" s="81" t="s">
        <v>179</v>
      </c>
      <c r="P2218" s="83">
        <v>42397.622453703705</v>
      </c>
      <c r="Q2218" s="81" t="s">
        <v>3850</v>
      </c>
      <c r="R2218" s="84" t="s">
        <v>4582</v>
      </c>
      <c r="S2218" s="81" t="s">
        <v>4830</v>
      </c>
      <c r="T2218" s="81" t="s">
        <v>5147</v>
      </c>
      <c r="U2218" s="83">
        <v>42397.622453703705</v>
      </c>
      <c r="V2218" s="84" t="s">
        <v>7207</v>
      </c>
      <c r="W2218" s="81"/>
      <c r="X2218" s="81"/>
      <c r="Y2218" s="87" t="s">
        <v>9603</v>
      </c>
      <c r="Z2218" s="81"/>
    </row>
    <row r="2219" spans="1:26" x14ac:dyDescent="0.25">
      <c r="A2219" s="66" t="s">
        <v>1798</v>
      </c>
      <c r="B2219" s="66" t="s">
        <v>955</v>
      </c>
      <c r="C2219" s="67"/>
      <c r="D2219" s="68"/>
      <c r="E2219" s="69"/>
      <c r="F2219" s="70"/>
      <c r="G2219" s="67"/>
      <c r="H2219" s="71"/>
      <c r="I2219" s="72"/>
      <c r="J2219" s="72"/>
      <c r="K2219" s="36"/>
      <c r="L2219" s="79"/>
      <c r="M2219" s="79"/>
      <c r="N2219" s="74"/>
      <c r="O2219" s="81" t="s">
        <v>2406</v>
      </c>
      <c r="P2219" s="83">
        <v>42397.772685185184</v>
      </c>
      <c r="Q2219" s="81" t="s">
        <v>3062</v>
      </c>
      <c r="R2219" s="84" t="s">
        <v>4308</v>
      </c>
      <c r="S2219" s="81" t="s">
        <v>4830</v>
      </c>
      <c r="T2219" s="81"/>
      <c r="U2219" s="83">
        <v>42397.772685185184</v>
      </c>
      <c r="V2219" s="84" t="s">
        <v>7206</v>
      </c>
      <c r="W2219" s="81"/>
      <c r="X2219" s="81"/>
      <c r="Y2219" s="87" t="s">
        <v>9602</v>
      </c>
      <c r="Z2219" s="81"/>
    </row>
    <row r="2220" spans="1:26" x14ac:dyDescent="0.25">
      <c r="A2220" s="66" t="s">
        <v>1799</v>
      </c>
      <c r="B2220" s="66" t="s">
        <v>1940</v>
      </c>
      <c r="C2220" s="67"/>
      <c r="D2220" s="68"/>
      <c r="E2220" s="69"/>
      <c r="F2220" s="70"/>
      <c r="G2220" s="67"/>
      <c r="H2220" s="71"/>
      <c r="I2220" s="72"/>
      <c r="J2220" s="72"/>
      <c r="K2220" s="36"/>
      <c r="L2220" s="79"/>
      <c r="M2220" s="79"/>
      <c r="N2220" s="74"/>
      <c r="O2220" s="81" t="s">
        <v>2406</v>
      </c>
      <c r="P2220" s="83">
        <v>42397.772696759261</v>
      </c>
      <c r="Q2220" s="81" t="s">
        <v>3831</v>
      </c>
      <c r="R2220" s="84" t="s">
        <v>4715</v>
      </c>
      <c r="S2220" s="81" t="s">
        <v>4833</v>
      </c>
      <c r="T2220" s="81"/>
      <c r="U2220" s="83">
        <v>42397.772696759261</v>
      </c>
      <c r="V2220" s="84" t="s">
        <v>7208</v>
      </c>
      <c r="W2220" s="81"/>
      <c r="X2220" s="81"/>
      <c r="Y2220" s="87" t="s">
        <v>9604</v>
      </c>
      <c r="Z2220" s="81"/>
    </row>
    <row r="2221" spans="1:26" x14ac:dyDescent="0.25">
      <c r="A2221" s="66" t="s">
        <v>1800</v>
      </c>
      <c r="B2221" s="66" t="s">
        <v>1940</v>
      </c>
      <c r="C2221" s="67"/>
      <c r="D2221" s="68"/>
      <c r="E2221" s="69"/>
      <c r="F2221" s="70"/>
      <c r="G2221" s="67"/>
      <c r="H2221" s="71"/>
      <c r="I2221" s="72"/>
      <c r="J2221" s="72"/>
      <c r="K2221" s="36"/>
      <c r="L2221" s="79"/>
      <c r="M2221" s="79"/>
      <c r="N2221" s="74"/>
      <c r="O2221" s="81" t="s">
        <v>2406</v>
      </c>
      <c r="P2221" s="83">
        <v>42397.772928240738</v>
      </c>
      <c r="Q2221" s="81" t="s">
        <v>3831</v>
      </c>
      <c r="R2221" s="84" t="s">
        <v>4715</v>
      </c>
      <c r="S2221" s="81" t="s">
        <v>4833</v>
      </c>
      <c r="T2221" s="81"/>
      <c r="U2221" s="83">
        <v>42397.772928240738</v>
      </c>
      <c r="V2221" s="84" t="s">
        <v>7209</v>
      </c>
      <c r="W2221" s="81"/>
      <c r="X2221" s="81"/>
      <c r="Y2221" s="87" t="s">
        <v>9605</v>
      </c>
      <c r="Z2221" s="81"/>
    </row>
    <row r="2222" spans="1:26" x14ac:dyDescent="0.25">
      <c r="A2222" s="66" t="s">
        <v>1801</v>
      </c>
      <c r="B2222" s="66" t="s">
        <v>1801</v>
      </c>
      <c r="C2222" s="67"/>
      <c r="D2222" s="68"/>
      <c r="E2222" s="69"/>
      <c r="F2222" s="70"/>
      <c r="G2222" s="67"/>
      <c r="H2222" s="71"/>
      <c r="I2222" s="72"/>
      <c r="J2222" s="72"/>
      <c r="K2222" s="36"/>
      <c r="L2222" s="79"/>
      <c r="M2222" s="79"/>
      <c r="N2222" s="74"/>
      <c r="O2222" s="81" t="s">
        <v>179</v>
      </c>
      <c r="P2222" s="83">
        <v>42397.727685185186</v>
      </c>
      <c r="Q2222" s="81" t="s">
        <v>3851</v>
      </c>
      <c r="R2222" s="84" t="s">
        <v>4646</v>
      </c>
      <c r="S2222" s="81" t="s">
        <v>4948</v>
      </c>
      <c r="T2222" s="81" t="s">
        <v>2002</v>
      </c>
      <c r="U2222" s="83">
        <v>42397.727685185186</v>
      </c>
      <c r="V2222" s="84" t="s">
        <v>7210</v>
      </c>
      <c r="W2222" s="81"/>
      <c r="X2222" s="81"/>
      <c r="Y2222" s="87" t="s">
        <v>9606</v>
      </c>
      <c r="Z2222" s="81"/>
    </row>
    <row r="2223" spans="1:26" x14ac:dyDescent="0.25">
      <c r="A2223" s="66" t="s">
        <v>1802</v>
      </c>
      <c r="B2223" s="66" t="s">
        <v>1801</v>
      </c>
      <c r="C2223" s="67"/>
      <c r="D2223" s="68"/>
      <c r="E2223" s="69"/>
      <c r="F2223" s="70"/>
      <c r="G2223" s="67"/>
      <c r="H2223" s="71"/>
      <c r="I2223" s="72"/>
      <c r="J2223" s="72"/>
      <c r="K2223" s="36"/>
      <c r="L2223" s="79"/>
      <c r="M2223" s="79"/>
      <c r="N2223" s="74"/>
      <c r="O2223" s="81" t="s">
        <v>2406</v>
      </c>
      <c r="P2223" s="83">
        <v>42397.731932870367</v>
      </c>
      <c r="Q2223" s="81" t="s">
        <v>3564</v>
      </c>
      <c r="R2223" s="84" t="s">
        <v>4646</v>
      </c>
      <c r="S2223" s="81" t="s">
        <v>4948</v>
      </c>
      <c r="T2223" s="81" t="s">
        <v>2002</v>
      </c>
      <c r="U2223" s="83">
        <v>42397.731932870367</v>
      </c>
      <c r="V2223" s="84" t="s">
        <v>7211</v>
      </c>
      <c r="W2223" s="81"/>
      <c r="X2223" s="81"/>
      <c r="Y2223" s="87" t="s">
        <v>9607</v>
      </c>
      <c r="Z2223" s="81"/>
    </row>
    <row r="2224" spans="1:26" x14ac:dyDescent="0.25">
      <c r="A2224" s="66" t="s">
        <v>1802</v>
      </c>
      <c r="B2224" s="66" t="s">
        <v>1940</v>
      </c>
      <c r="C2224" s="67"/>
      <c r="D2224" s="68"/>
      <c r="E2224" s="69"/>
      <c r="F2224" s="70"/>
      <c r="G2224" s="67"/>
      <c r="H2224" s="71"/>
      <c r="I2224" s="72"/>
      <c r="J2224" s="72"/>
      <c r="K2224" s="36"/>
      <c r="L2224" s="79"/>
      <c r="M2224" s="79"/>
      <c r="N2224" s="74"/>
      <c r="O2224" s="81" t="s">
        <v>2406</v>
      </c>
      <c r="P2224" s="83">
        <v>42397.772974537038</v>
      </c>
      <c r="Q2224" s="81" t="s">
        <v>3831</v>
      </c>
      <c r="R2224" s="84" t="s">
        <v>4715</v>
      </c>
      <c r="S2224" s="81" t="s">
        <v>4833</v>
      </c>
      <c r="T2224" s="81"/>
      <c r="U2224" s="83">
        <v>42397.772974537038</v>
      </c>
      <c r="V2224" s="84" t="s">
        <v>7212</v>
      </c>
      <c r="W2224" s="81"/>
      <c r="X2224" s="81"/>
      <c r="Y2224" s="87" t="s">
        <v>9608</v>
      </c>
      <c r="Z2224" s="81"/>
    </row>
    <row r="2225" spans="1:26" x14ac:dyDescent="0.25">
      <c r="A2225" s="66" t="s">
        <v>1803</v>
      </c>
      <c r="B2225" s="66" t="s">
        <v>1940</v>
      </c>
      <c r="C2225" s="67"/>
      <c r="D2225" s="68"/>
      <c r="E2225" s="69"/>
      <c r="F2225" s="70"/>
      <c r="G2225" s="67"/>
      <c r="H2225" s="71"/>
      <c r="I2225" s="72"/>
      <c r="J2225" s="72"/>
      <c r="K2225" s="36"/>
      <c r="L2225" s="79"/>
      <c r="M2225" s="79"/>
      <c r="N2225" s="74"/>
      <c r="O2225" s="81" t="s">
        <v>2406</v>
      </c>
      <c r="P2225" s="83">
        <v>42397.772974537038</v>
      </c>
      <c r="Q2225" s="81" t="s">
        <v>3831</v>
      </c>
      <c r="R2225" s="84" t="s">
        <v>4715</v>
      </c>
      <c r="S2225" s="81" t="s">
        <v>4833</v>
      </c>
      <c r="T2225" s="81"/>
      <c r="U2225" s="83">
        <v>42397.772974537038</v>
      </c>
      <c r="V2225" s="84" t="s">
        <v>7213</v>
      </c>
      <c r="W2225" s="81"/>
      <c r="X2225" s="81"/>
      <c r="Y2225" s="87" t="s">
        <v>9609</v>
      </c>
      <c r="Z2225" s="81"/>
    </row>
    <row r="2226" spans="1:26" x14ac:dyDescent="0.25">
      <c r="A2226" s="66" t="s">
        <v>1804</v>
      </c>
      <c r="B2226" s="66" t="s">
        <v>1804</v>
      </c>
      <c r="C2226" s="67"/>
      <c r="D2226" s="68"/>
      <c r="E2226" s="69"/>
      <c r="F2226" s="70"/>
      <c r="G2226" s="67"/>
      <c r="H2226" s="71"/>
      <c r="I2226" s="72"/>
      <c r="J2226" s="72"/>
      <c r="K2226" s="36"/>
      <c r="L2226" s="79"/>
      <c r="M2226" s="79"/>
      <c r="N2226" s="74"/>
      <c r="O2226" s="81" t="s">
        <v>179</v>
      </c>
      <c r="P2226" s="83">
        <v>42397.757071759261</v>
      </c>
      <c r="Q2226" s="81" t="s">
        <v>3852</v>
      </c>
      <c r="R2226" s="84" t="s">
        <v>4722</v>
      </c>
      <c r="S2226" s="81" t="s">
        <v>4909</v>
      </c>
      <c r="T2226" s="81" t="s">
        <v>5072</v>
      </c>
      <c r="U2226" s="83">
        <v>42397.757071759261</v>
      </c>
      <c r="V2226" s="84" t="s">
        <v>7214</v>
      </c>
      <c r="W2226" s="81"/>
      <c r="X2226" s="81"/>
      <c r="Y2226" s="87" t="s">
        <v>9610</v>
      </c>
      <c r="Z2226" s="81"/>
    </row>
    <row r="2227" spans="1:26" x14ac:dyDescent="0.25">
      <c r="A2227" s="66" t="s">
        <v>1804</v>
      </c>
      <c r="B2227" s="66" t="s">
        <v>1940</v>
      </c>
      <c r="C2227" s="67"/>
      <c r="D2227" s="68"/>
      <c r="E2227" s="69"/>
      <c r="F2227" s="70"/>
      <c r="G2227" s="67"/>
      <c r="H2227" s="71"/>
      <c r="I2227" s="72"/>
      <c r="J2227" s="72"/>
      <c r="K2227" s="36"/>
      <c r="L2227" s="79"/>
      <c r="M2227" s="79"/>
      <c r="N2227" s="74"/>
      <c r="O2227" s="81" t="s">
        <v>2406</v>
      </c>
      <c r="P2227" s="83">
        <v>42397.773159722223</v>
      </c>
      <c r="Q2227" s="81" t="s">
        <v>3831</v>
      </c>
      <c r="R2227" s="84" t="s">
        <v>4715</v>
      </c>
      <c r="S2227" s="81" t="s">
        <v>4833</v>
      </c>
      <c r="T2227" s="81"/>
      <c r="U2227" s="83">
        <v>42397.773159722223</v>
      </c>
      <c r="V2227" s="84" t="s">
        <v>7215</v>
      </c>
      <c r="W2227" s="81"/>
      <c r="X2227" s="81"/>
      <c r="Y2227" s="87" t="s">
        <v>9611</v>
      </c>
      <c r="Z2227" s="81"/>
    </row>
    <row r="2228" spans="1:26" x14ac:dyDescent="0.25">
      <c r="A2228" s="66" t="s">
        <v>1805</v>
      </c>
      <c r="B2228" s="66" t="s">
        <v>1805</v>
      </c>
      <c r="C2228" s="67"/>
      <c r="D2228" s="68"/>
      <c r="E2228" s="69"/>
      <c r="F2228" s="70"/>
      <c r="G2228" s="67"/>
      <c r="H2228" s="71"/>
      <c r="I2228" s="72"/>
      <c r="J2228" s="72"/>
      <c r="K2228" s="36"/>
      <c r="L2228" s="79"/>
      <c r="M2228" s="79"/>
      <c r="N2228" s="74"/>
      <c r="O2228" s="81" t="s">
        <v>179</v>
      </c>
      <c r="P2228" s="83">
        <v>42397.773182870369</v>
      </c>
      <c r="Q2228" s="81" t="s">
        <v>3853</v>
      </c>
      <c r="R2228" s="84" t="s">
        <v>4715</v>
      </c>
      <c r="S2228" s="81" t="s">
        <v>4833</v>
      </c>
      <c r="T2228" s="81"/>
      <c r="U2228" s="83">
        <v>42397.773182870369</v>
      </c>
      <c r="V2228" s="84" t="s">
        <v>7216</v>
      </c>
      <c r="W2228" s="81"/>
      <c r="X2228" s="81"/>
      <c r="Y2228" s="87" t="s">
        <v>9612</v>
      </c>
      <c r="Z2228" s="81"/>
    </row>
    <row r="2229" spans="1:26" x14ac:dyDescent="0.25">
      <c r="A2229" s="66" t="s">
        <v>1806</v>
      </c>
      <c r="B2229" s="66" t="s">
        <v>1806</v>
      </c>
      <c r="C2229" s="67"/>
      <c r="D2229" s="68"/>
      <c r="E2229" s="69"/>
      <c r="F2229" s="70"/>
      <c r="G2229" s="67"/>
      <c r="H2229" s="71"/>
      <c r="I2229" s="72"/>
      <c r="J2229" s="72"/>
      <c r="K2229" s="36"/>
      <c r="L2229" s="79"/>
      <c r="M2229" s="79"/>
      <c r="N2229" s="74"/>
      <c r="O2229" s="81" t="s">
        <v>179</v>
      </c>
      <c r="P2229" s="83">
        <v>42397.773368055554</v>
      </c>
      <c r="Q2229" s="81" t="s">
        <v>3854</v>
      </c>
      <c r="R2229" s="81"/>
      <c r="S2229" s="81"/>
      <c r="T2229" s="81"/>
      <c r="U2229" s="83">
        <v>42397.773368055554</v>
      </c>
      <c r="V2229" s="84" t="s">
        <v>7217</v>
      </c>
      <c r="W2229" s="81"/>
      <c r="X2229" s="81"/>
      <c r="Y2229" s="87" t="s">
        <v>9613</v>
      </c>
      <c r="Z2229" s="81"/>
    </row>
    <row r="2230" spans="1:26" x14ac:dyDescent="0.25">
      <c r="A2230" s="66" t="s">
        <v>1807</v>
      </c>
      <c r="B2230" s="66" t="s">
        <v>1940</v>
      </c>
      <c r="C2230" s="67"/>
      <c r="D2230" s="68"/>
      <c r="E2230" s="69"/>
      <c r="F2230" s="70"/>
      <c r="G2230" s="67"/>
      <c r="H2230" s="71"/>
      <c r="I2230" s="72"/>
      <c r="J2230" s="72"/>
      <c r="K2230" s="36"/>
      <c r="L2230" s="79"/>
      <c r="M2230" s="79"/>
      <c r="N2230" s="74"/>
      <c r="O2230" s="81" t="s">
        <v>2406</v>
      </c>
      <c r="P2230" s="83">
        <v>42397.7734837963</v>
      </c>
      <c r="Q2230" s="81" t="s">
        <v>3831</v>
      </c>
      <c r="R2230" s="84" t="s">
        <v>4715</v>
      </c>
      <c r="S2230" s="81" t="s">
        <v>4833</v>
      </c>
      <c r="T2230" s="81"/>
      <c r="U2230" s="83">
        <v>42397.7734837963</v>
      </c>
      <c r="V2230" s="84" t="s">
        <v>7218</v>
      </c>
      <c r="W2230" s="81"/>
      <c r="X2230" s="81"/>
      <c r="Y2230" s="87" t="s">
        <v>9614</v>
      </c>
      <c r="Z2230" s="81"/>
    </row>
    <row r="2231" spans="1:26" x14ac:dyDescent="0.25">
      <c r="A2231" s="66" t="s">
        <v>1808</v>
      </c>
      <c r="B2231" s="66" t="s">
        <v>1940</v>
      </c>
      <c r="C2231" s="67"/>
      <c r="D2231" s="68"/>
      <c r="E2231" s="69"/>
      <c r="F2231" s="70"/>
      <c r="G2231" s="67"/>
      <c r="H2231" s="71"/>
      <c r="I2231" s="72"/>
      <c r="J2231" s="72"/>
      <c r="K2231" s="36"/>
      <c r="L2231" s="79"/>
      <c r="M2231" s="79"/>
      <c r="N2231" s="74"/>
      <c r="O2231" s="81" t="s">
        <v>2406</v>
      </c>
      <c r="P2231" s="83">
        <v>42397.773657407408</v>
      </c>
      <c r="Q2231" s="81" t="s">
        <v>3831</v>
      </c>
      <c r="R2231" s="84" t="s">
        <v>4715</v>
      </c>
      <c r="S2231" s="81" t="s">
        <v>4833</v>
      </c>
      <c r="T2231" s="81"/>
      <c r="U2231" s="83">
        <v>42397.773657407408</v>
      </c>
      <c r="V2231" s="84" t="s">
        <v>7219</v>
      </c>
      <c r="W2231" s="81"/>
      <c r="X2231" s="81"/>
      <c r="Y2231" s="87" t="s">
        <v>9615</v>
      </c>
      <c r="Z2231" s="81"/>
    </row>
    <row r="2232" spans="1:26" x14ac:dyDescent="0.25">
      <c r="A2232" s="66" t="s">
        <v>1809</v>
      </c>
      <c r="B2232" s="66" t="s">
        <v>1940</v>
      </c>
      <c r="C2232" s="67"/>
      <c r="D2232" s="68"/>
      <c r="E2232" s="69"/>
      <c r="F2232" s="70"/>
      <c r="G2232" s="67"/>
      <c r="H2232" s="71"/>
      <c r="I2232" s="72"/>
      <c r="J2232" s="72"/>
      <c r="K2232" s="36"/>
      <c r="L2232" s="79"/>
      <c r="M2232" s="79"/>
      <c r="N2232" s="74"/>
      <c r="O2232" s="81" t="s">
        <v>2406</v>
      </c>
      <c r="P2232" s="83">
        <v>42397.773935185185</v>
      </c>
      <c r="Q2232" s="81" t="s">
        <v>3831</v>
      </c>
      <c r="R2232" s="84" t="s">
        <v>4715</v>
      </c>
      <c r="S2232" s="81" t="s">
        <v>4833</v>
      </c>
      <c r="T2232" s="81"/>
      <c r="U2232" s="83">
        <v>42397.773935185185</v>
      </c>
      <c r="V2232" s="84" t="s">
        <v>7220</v>
      </c>
      <c r="W2232" s="81"/>
      <c r="X2232" s="81"/>
      <c r="Y2232" s="87" t="s">
        <v>9616</v>
      </c>
      <c r="Z2232" s="81"/>
    </row>
    <row r="2233" spans="1:26" x14ac:dyDescent="0.25">
      <c r="A2233" s="66" t="s">
        <v>1810</v>
      </c>
      <c r="B2233" s="66" t="s">
        <v>1810</v>
      </c>
      <c r="C2233" s="67"/>
      <c r="D2233" s="68"/>
      <c r="E2233" s="69"/>
      <c r="F2233" s="70"/>
      <c r="G2233" s="67"/>
      <c r="H2233" s="71"/>
      <c r="I2233" s="72"/>
      <c r="J2233" s="72"/>
      <c r="K2233" s="36"/>
      <c r="L2233" s="79"/>
      <c r="M2233" s="79"/>
      <c r="N2233" s="74"/>
      <c r="O2233" s="81" t="s">
        <v>179</v>
      </c>
      <c r="P2233" s="83">
        <v>42397.471168981479</v>
      </c>
      <c r="Q2233" s="81" t="s">
        <v>3855</v>
      </c>
      <c r="R2233" s="84" t="s">
        <v>4706</v>
      </c>
      <c r="S2233" s="81" t="s">
        <v>4900</v>
      </c>
      <c r="T2233" s="81"/>
      <c r="U2233" s="83">
        <v>42397.471168981479</v>
      </c>
      <c r="V2233" s="84" t="s">
        <v>7221</v>
      </c>
      <c r="W2233" s="81"/>
      <c r="X2233" s="81"/>
      <c r="Y2233" s="87" t="s">
        <v>9617</v>
      </c>
      <c r="Z2233" s="81"/>
    </row>
    <row r="2234" spans="1:26" x14ac:dyDescent="0.25">
      <c r="A2234" s="66" t="s">
        <v>1810</v>
      </c>
      <c r="B2234" s="66" t="s">
        <v>1810</v>
      </c>
      <c r="C2234" s="67"/>
      <c r="D2234" s="68"/>
      <c r="E2234" s="69"/>
      <c r="F2234" s="70"/>
      <c r="G2234" s="67"/>
      <c r="H2234" s="71"/>
      <c r="I2234" s="72"/>
      <c r="J2234" s="72"/>
      <c r="K2234" s="36"/>
      <c r="L2234" s="79"/>
      <c r="M2234" s="79"/>
      <c r="N2234" s="74"/>
      <c r="O2234" s="81" t="s">
        <v>179</v>
      </c>
      <c r="P2234" s="83">
        <v>42397.773969907408</v>
      </c>
      <c r="Q2234" s="81" t="s">
        <v>3856</v>
      </c>
      <c r="R2234" s="84" t="s">
        <v>4707</v>
      </c>
      <c r="S2234" s="81" t="s">
        <v>4900</v>
      </c>
      <c r="T2234" s="81" t="s">
        <v>5054</v>
      </c>
      <c r="U2234" s="83">
        <v>42397.773969907408</v>
      </c>
      <c r="V2234" s="84" t="s">
        <v>7222</v>
      </c>
      <c r="W2234" s="81"/>
      <c r="X2234" s="81"/>
      <c r="Y2234" s="87" t="s">
        <v>9618</v>
      </c>
      <c r="Z2234" s="81"/>
    </row>
    <row r="2235" spans="1:26" x14ac:dyDescent="0.25">
      <c r="A2235" s="66" t="s">
        <v>1811</v>
      </c>
      <c r="B2235" s="66" t="s">
        <v>2364</v>
      </c>
      <c r="C2235" s="67"/>
      <c r="D2235" s="68"/>
      <c r="E2235" s="69"/>
      <c r="F2235" s="70"/>
      <c r="G2235" s="67"/>
      <c r="H2235" s="71"/>
      <c r="I2235" s="72"/>
      <c r="J2235" s="72"/>
      <c r="K2235" s="36"/>
      <c r="L2235" s="79"/>
      <c r="M2235" s="79"/>
      <c r="N2235" s="74"/>
      <c r="O2235" s="81" t="s">
        <v>2407</v>
      </c>
      <c r="P2235" s="83">
        <v>42397.774062500001</v>
      </c>
      <c r="Q2235" s="81" t="s">
        <v>3857</v>
      </c>
      <c r="R2235" s="81"/>
      <c r="S2235" s="81"/>
      <c r="T2235" s="81"/>
      <c r="U2235" s="83">
        <v>42397.774062500001</v>
      </c>
      <c r="V2235" s="84" t="s">
        <v>7223</v>
      </c>
      <c r="W2235" s="81"/>
      <c r="X2235" s="81"/>
      <c r="Y2235" s="87" t="s">
        <v>9619</v>
      </c>
      <c r="Z2235" s="87" t="s">
        <v>10072</v>
      </c>
    </row>
    <row r="2236" spans="1:26" x14ac:dyDescent="0.25">
      <c r="A2236" s="66" t="s">
        <v>1812</v>
      </c>
      <c r="B2236" s="66" t="s">
        <v>1812</v>
      </c>
      <c r="C2236" s="67"/>
      <c r="D2236" s="68"/>
      <c r="E2236" s="69"/>
      <c r="F2236" s="70"/>
      <c r="G2236" s="67"/>
      <c r="H2236" s="71"/>
      <c r="I2236" s="72"/>
      <c r="J2236" s="72"/>
      <c r="K2236" s="36"/>
      <c r="L2236" s="79"/>
      <c r="M2236" s="79"/>
      <c r="N2236" s="74"/>
      <c r="O2236" s="81" t="s">
        <v>179</v>
      </c>
      <c r="P2236" s="83">
        <v>42397.77412037037</v>
      </c>
      <c r="Q2236" s="81" t="s">
        <v>3858</v>
      </c>
      <c r="R2236" s="81"/>
      <c r="S2236" s="81"/>
      <c r="T2236" s="81"/>
      <c r="U2236" s="83">
        <v>42397.77412037037</v>
      </c>
      <c r="V2236" s="84" t="s">
        <v>7224</v>
      </c>
      <c r="W2236" s="81"/>
      <c r="X2236" s="81"/>
      <c r="Y2236" s="87" t="s">
        <v>9620</v>
      </c>
      <c r="Z2236" s="81"/>
    </row>
    <row r="2237" spans="1:26" x14ac:dyDescent="0.25">
      <c r="A2237" s="66" t="s">
        <v>1813</v>
      </c>
      <c r="B2237" s="66" t="s">
        <v>1813</v>
      </c>
      <c r="C2237" s="67"/>
      <c r="D2237" s="68"/>
      <c r="E2237" s="69"/>
      <c r="F2237" s="70"/>
      <c r="G2237" s="67"/>
      <c r="H2237" s="71"/>
      <c r="I2237" s="72"/>
      <c r="J2237" s="72"/>
      <c r="K2237" s="36"/>
      <c r="L2237" s="79"/>
      <c r="M2237" s="79"/>
      <c r="N2237" s="74"/>
      <c r="O2237" s="81" t="s">
        <v>179</v>
      </c>
      <c r="P2237" s="83">
        <v>42397.774270833332</v>
      </c>
      <c r="Q2237" s="81" t="s">
        <v>3859</v>
      </c>
      <c r="R2237" s="84" t="s">
        <v>4715</v>
      </c>
      <c r="S2237" s="81" t="s">
        <v>4833</v>
      </c>
      <c r="T2237" s="81"/>
      <c r="U2237" s="83">
        <v>42397.774270833332</v>
      </c>
      <c r="V2237" s="84" t="s">
        <v>7225</v>
      </c>
      <c r="W2237" s="81"/>
      <c r="X2237" s="81"/>
      <c r="Y2237" s="87" t="s">
        <v>9621</v>
      </c>
      <c r="Z2237" s="81"/>
    </row>
    <row r="2238" spans="1:26" x14ac:dyDescent="0.25">
      <c r="A2238" s="66" t="s">
        <v>1814</v>
      </c>
      <c r="B2238" s="66" t="s">
        <v>2061</v>
      </c>
      <c r="C2238" s="67"/>
      <c r="D2238" s="68"/>
      <c r="E2238" s="69"/>
      <c r="F2238" s="70"/>
      <c r="G2238" s="67"/>
      <c r="H2238" s="71"/>
      <c r="I2238" s="72"/>
      <c r="J2238" s="72"/>
      <c r="K2238" s="36"/>
      <c r="L2238" s="79"/>
      <c r="M2238" s="79"/>
      <c r="N2238" s="74"/>
      <c r="O2238" s="81" t="s">
        <v>2406</v>
      </c>
      <c r="P2238" s="83">
        <v>42397.774456018517</v>
      </c>
      <c r="Q2238" s="81" t="s">
        <v>3117</v>
      </c>
      <c r="R2238" s="84" t="s">
        <v>4253</v>
      </c>
      <c r="S2238" s="81" t="s">
        <v>4869</v>
      </c>
      <c r="T2238" s="81" t="s">
        <v>5103</v>
      </c>
      <c r="U2238" s="83">
        <v>42397.774456018517</v>
      </c>
      <c r="V2238" s="84" t="s">
        <v>7226</v>
      </c>
      <c r="W2238" s="81"/>
      <c r="X2238" s="81"/>
      <c r="Y2238" s="87" t="s">
        <v>9622</v>
      </c>
      <c r="Z2238" s="81"/>
    </row>
    <row r="2239" spans="1:26" x14ac:dyDescent="0.25">
      <c r="A2239" s="66" t="s">
        <v>1815</v>
      </c>
      <c r="B2239" s="66" t="s">
        <v>1815</v>
      </c>
      <c r="C2239" s="67"/>
      <c r="D2239" s="68"/>
      <c r="E2239" s="69"/>
      <c r="F2239" s="70"/>
      <c r="G2239" s="67"/>
      <c r="H2239" s="71"/>
      <c r="I2239" s="72"/>
      <c r="J2239" s="72"/>
      <c r="K2239" s="36"/>
      <c r="L2239" s="79"/>
      <c r="M2239" s="79"/>
      <c r="N2239" s="74"/>
      <c r="O2239" s="81" t="s">
        <v>179</v>
      </c>
      <c r="P2239" s="83">
        <v>42397.77449074074</v>
      </c>
      <c r="Q2239" s="81" t="s">
        <v>3860</v>
      </c>
      <c r="R2239" s="84" t="s">
        <v>4723</v>
      </c>
      <c r="S2239" s="81" t="s">
        <v>4839</v>
      </c>
      <c r="T2239" s="81"/>
      <c r="U2239" s="83">
        <v>42397.77449074074</v>
      </c>
      <c r="V2239" s="84" t="s">
        <v>7227</v>
      </c>
      <c r="W2239" s="81"/>
      <c r="X2239" s="81"/>
      <c r="Y2239" s="87" t="s">
        <v>9623</v>
      </c>
      <c r="Z2239" s="81"/>
    </row>
    <row r="2240" spans="1:26" x14ac:dyDescent="0.25">
      <c r="A2240" s="66" t="s">
        <v>1816</v>
      </c>
      <c r="B2240" s="66" t="s">
        <v>1816</v>
      </c>
      <c r="C2240" s="67"/>
      <c r="D2240" s="68"/>
      <c r="E2240" s="69"/>
      <c r="F2240" s="70"/>
      <c r="G2240" s="67"/>
      <c r="H2240" s="71"/>
      <c r="I2240" s="72"/>
      <c r="J2240" s="72"/>
      <c r="K2240" s="36"/>
      <c r="L2240" s="79"/>
      <c r="M2240" s="79"/>
      <c r="N2240" s="74"/>
      <c r="O2240" s="81" t="s">
        <v>179</v>
      </c>
      <c r="P2240" s="83">
        <v>42397.593912037039</v>
      </c>
      <c r="Q2240" s="81" t="s">
        <v>3861</v>
      </c>
      <c r="R2240" s="81"/>
      <c r="S2240" s="81"/>
      <c r="T2240" s="81" t="s">
        <v>5082</v>
      </c>
      <c r="U2240" s="83">
        <v>42397.593912037039</v>
      </c>
      <c r="V2240" s="84" t="s">
        <v>7228</v>
      </c>
      <c r="W2240" s="81"/>
      <c r="X2240" s="81"/>
      <c r="Y2240" s="87" t="s">
        <v>9624</v>
      </c>
      <c r="Z2240" s="81"/>
    </row>
    <row r="2241" spans="1:26" x14ac:dyDescent="0.25">
      <c r="A2241" s="66" t="s">
        <v>1816</v>
      </c>
      <c r="B2241" s="66" t="s">
        <v>1816</v>
      </c>
      <c r="C2241" s="67"/>
      <c r="D2241" s="68"/>
      <c r="E2241" s="69"/>
      <c r="F2241" s="70"/>
      <c r="G2241" s="67"/>
      <c r="H2241" s="71"/>
      <c r="I2241" s="72"/>
      <c r="J2241" s="72"/>
      <c r="K2241" s="36"/>
      <c r="L2241" s="79"/>
      <c r="M2241" s="79"/>
      <c r="N2241" s="74"/>
      <c r="O2241" s="81" t="s">
        <v>179</v>
      </c>
      <c r="P2241" s="83">
        <v>42397.594583333332</v>
      </c>
      <c r="Q2241" s="81" t="s">
        <v>3862</v>
      </c>
      <c r="R2241" s="81"/>
      <c r="S2241" s="81"/>
      <c r="T2241" s="81" t="s">
        <v>5084</v>
      </c>
      <c r="U2241" s="83">
        <v>42397.594583333332</v>
      </c>
      <c r="V2241" s="84" t="s">
        <v>7229</v>
      </c>
      <c r="W2241" s="81"/>
      <c r="X2241" s="81"/>
      <c r="Y2241" s="87" t="s">
        <v>9625</v>
      </c>
      <c r="Z2241" s="81"/>
    </row>
    <row r="2242" spans="1:26" x14ac:dyDescent="0.25">
      <c r="A2242" s="66" t="s">
        <v>1817</v>
      </c>
      <c r="B2242" s="66" t="s">
        <v>1816</v>
      </c>
      <c r="C2242" s="67"/>
      <c r="D2242" s="68"/>
      <c r="E2242" s="69"/>
      <c r="F2242" s="70"/>
      <c r="G2242" s="67"/>
      <c r="H2242" s="71"/>
      <c r="I2242" s="72"/>
      <c r="J2242" s="72"/>
      <c r="K2242" s="36"/>
      <c r="L2242" s="79"/>
      <c r="M2242" s="79"/>
      <c r="N2242" s="74"/>
      <c r="O2242" s="81" t="s">
        <v>2406</v>
      </c>
      <c r="P2242" s="83">
        <v>42397.595868055556</v>
      </c>
      <c r="Q2242" s="81" t="s">
        <v>2901</v>
      </c>
      <c r="R2242" s="81"/>
      <c r="S2242" s="81"/>
      <c r="T2242" s="81" t="s">
        <v>5082</v>
      </c>
      <c r="U2242" s="83">
        <v>42397.595868055556</v>
      </c>
      <c r="V2242" s="84" t="s">
        <v>7230</v>
      </c>
      <c r="W2242" s="81"/>
      <c r="X2242" s="81"/>
      <c r="Y2242" s="87" t="s">
        <v>9626</v>
      </c>
      <c r="Z2242" s="81"/>
    </row>
    <row r="2243" spans="1:26" x14ac:dyDescent="0.25">
      <c r="A2243" s="66" t="s">
        <v>1818</v>
      </c>
      <c r="B2243" s="66" t="s">
        <v>1818</v>
      </c>
      <c r="C2243" s="67"/>
      <c r="D2243" s="68"/>
      <c r="E2243" s="69"/>
      <c r="F2243" s="70"/>
      <c r="G2243" s="67"/>
      <c r="H2243" s="71"/>
      <c r="I2243" s="72"/>
      <c r="J2243" s="72"/>
      <c r="K2243" s="36"/>
      <c r="L2243" s="79"/>
      <c r="M2243" s="79"/>
      <c r="N2243" s="74"/>
      <c r="O2243" s="81" t="s">
        <v>179</v>
      </c>
      <c r="P2243" s="83">
        <v>42397.70207175926</v>
      </c>
      <c r="Q2243" s="81" t="s">
        <v>3863</v>
      </c>
      <c r="R2243" s="81"/>
      <c r="S2243" s="81"/>
      <c r="T2243" s="81" t="s">
        <v>5150</v>
      </c>
      <c r="U2243" s="83">
        <v>42397.70207175926</v>
      </c>
      <c r="V2243" s="84" t="s">
        <v>7231</v>
      </c>
      <c r="W2243" s="81"/>
      <c r="X2243" s="81"/>
      <c r="Y2243" s="87" t="s">
        <v>9627</v>
      </c>
      <c r="Z2243" s="81"/>
    </row>
    <row r="2244" spans="1:26" x14ac:dyDescent="0.25">
      <c r="A2244" s="66" t="s">
        <v>1817</v>
      </c>
      <c r="B2244" s="66" t="s">
        <v>1818</v>
      </c>
      <c r="C2244" s="67"/>
      <c r="D2244" s="68"/>
      <c r="E2244" s="69"/>
      <c r="F2244" s="70"/>
      <c r="G2244" s="67"/>
      <c r="H2244" s="71"/>
      <c r="I2244" s="72"/>
      <c r="J2244" s="72"/>
      <c r="K2244" s="36"/>
      <c r="L2244" s="79"/>
      <c r="M2244" s="79"/>
      <c r="N2244" s="74"/>
      <c r="O2244" s="81" t="s">
        <v>2406</v>
      </c>
      <c r="P2244" s="83">
        <v>42397.702569444446</v>
      </c>
      <c r="Q2244" s="81" t="s">
        <v>3469</v>
      </c>
      <c r="R2244" s="81"/>
      <c r="S2244" s="81"/>
      <c r="T2244" s="81" t="s">
        <v>5150</v>
      </c>
      <c r="U2244" s="83">
        <v>42397.702569444446</v>
      </c>
      <c r="V2244" s="84" t="s">
        <v>7232</v>
      </c>
      <c r="W2244" s="81"/>
      <c r="X2244" s="81"/>
      <c r="Y2244" s="87" t="s">
        <v>9628</v>
      </c>
      <c r="Z2244" s="81"/>
    </row>
    <row r="2245" spans="1:26" x14ac:dyDescent="0.25">
      <c r="A2245" s="66" t="s">
        <v>1817</v>
      </c>
      <c r="B2245" s="66" t="s">
        <v>1817</v>
      </c>
      <c r="C2245" s="67"/>
      <c r="D2245" s="68"/>
      <c r="E2245" s="69"/>
      <c r="F2245" s="70"/>
      <c r="G2245" s="67"/>
      <c r="H2245" s="71"/>
      <c r="I2245" s="72"/>
      <c r="J2245" s="72"/>
      <c r="K2245" s="36"/>
      <c r="L2245" s="79"/>
      <c r="M2245" s="79"/>
      <c r="N2245" s="74"/>
      <c r="O2245" s="81" t="s">
        <v>179</v>
      </c>
      <c r="P2245" s="83">
        <v>42397.492013888892</v>
      </c>
      <c r="Q2245" s="81" t="s">
        <v>3864</v>
      </c>
      <c r="R2245" s="81"/>
      <c r="S2245" s="81"/>
      <c r="T2245" s="81" t="s">
        <v>2002</v>
      </c>
      <c r="U2245" s="83">
        <v>42397.492013888892</v>
      </c>
      <c r="V2245" s="84" t="s">
        <v>7233</v>
      </c>
      <c r="W2245" s="81"/>
      <c r="X2245" s="81"/>
      <c r="Y2245" s="87" t="s">
        <v>9629</v>
      </c>
      <c r="Z2245" s="81"/>
    </row>
    <row r="2246" spans="1:26" x14ac:dyDescent="0.25">
      <c r="A2246" s="66" t="s">
        <v>1817</v>
      </c>
      <c r="B2246" s="66" t="s">
        <v>1817</v>
      </c>
      <c r="C2246" s="67"/>
      <c r="D2246" s="68"/>
      <c r="E2246" s="69"/>
      <c r="F2246" s="70"/>
      <c r="G2246" s="67"/>
      <c r="H2246" s="71"/>
      <c r="I2246" s="72"/>
      <c r="J2246" s="72"/>
      <c r="K2246" s="36"/>
      <c r="L2246" s="79"/>
      <c r="M2246" s="79"/>
      <c r="N2246" s="74"/>
      <c r="O2246" s="81" t="s">
        <v>179</v>
      </c>
      <c r="P2246" s="83">
        <v>42397.581828703704</v>
      </c>
      <c r="Q2246" s="81" t="s">
        <v>3865</v>
      </c>
      <c r="R2246" s="81"/>
      <c r="S2246" s="81"/>
      <c r="T2246" s="81" t="s">
        <v>2002</v>
      </c>
      <c r="U2246" s="83">
        <v>42397.581828703704</v>
      </c>
      <c r="V2246" s="84" t="s">
        <v>7234</v>
      </c>
      <c r="W2246" s="81"/>
      <c r="X2246" s="81"/>
      <c r="Y2246" s="87" t="s">
        <v>9630</v>
      </c>
      <c r="Z2246" s="81"/>
    </row>
    <row r="2247" spans="1:26" x14ac:dyDescent="0.25">
      <c r="A2247" s="66" t="s">
        <v>1817</v>
      </c>
      <c r="B2247" s="66" t="s">
        <v>1907</v>
      </c>
      <c r="C2247" s="67"/>
      <c r="D2247" s="68"/>
      <c r="E2247" s="69"/>
      <c r="F2247" s="70"/>
      <c r="G2247" s="67"/>
      <c r="H2247" s="71"/>
      <c r="I2247" s="72"/>
      <c r="J2247" s="72"/>
      <c r="K2247" s="36"/>
      <c r="L2247" s="79"/>
      <c r="M2247" s="79"/>
      <c r="N2247" s="74"/>
      <c r="O2247" s="81" t="s">
        <v>2406</v>
      </c>
      <c r="P2247" s="83">
        <v>42397.62939814815</v>
      </c>
      <c r="Q2247" s="81" t="s">
        <v>2744</v>
      </c>
      <c r="R2247" s="84" t="s">
        <v>4240</v>
      </c>
      <c r="S2247" s="81" t="s">
        <v>4862</v>
      </c>
      <c r="T2247" s="81" t="s">
        <v>2002</v>
      </c>
      <c r="U2247" s="83">
        <v>42397.62939814815</v>
      </c>
      <c r="V2247" s="84" t="s">
        <v>7235</v>
      </c>
      <c r="W2247" s="81"/>
      <c r="X2247" s="81"/>
      <c r="Y2247" s="87" t="s">
        <v>9631</v>
      </c>
      <c r="Z2247" s="81"/>
    </row>
    <row r="2248" spans="1:26" x14ac:dyDescent="0.25">
      <c r="A2248" s="66" t="s">
        <v>1817</v>
      </c>
      <c r="B2248" s="66" t="s">
        <v>1817</v>
      </c>
      <c r="C2248" s="67"/>
      <c r="D2248" s="68"/>
      <c r="E2248" s="69"/>
      <c r="F2248" s="70"/>
      <c r="G2248" s="67"/>
      <c r="H2248" s="71"/>
      <c r="I2248" s="72"/>
      <c r="J2248" s="72"/>
      <c r="K2248" s="36"/>
      <c r="L2248" s="79"/>
      <c r="M2248" s="79"/>
      <c r="N2248" s="74"/>
      <c r="O2248" s="81" t="s">
        <v>179</v>
      </c>
      <c r="P2248" s="83">
        <v>42397.696435185186</v>
      </c>
      <c r="Q2248" s="81" t="s">
        <v>3866</v>
      </c>
      <c r="R2248" s="81"/>
      <c r="S2248" s="81"/>
      <c r="T2248" s="81" t="s">
        <v>2002</v>
      </c>
      <c r="U2248" s="83">
        <v>42397.696435185186</v>
      </c>
      <c r="V2248" s="84" t="s">
        <v>7236</v>
      </c>
      <c r="W2248" s="81"/>
      <c r="X2248" s="81"/>
      <c r="Y2248" s="87" t="s">
        <v>9632</v>
      </c>
      <c r="Z2248" s="81"/>
    </row>
    <row r="2249" spans="1:26" x14ac:dyDescent="0.25">
      <c r="A2249" s="66" t="s">
        <v>1817</v>
      </c>
      <c r="B2249" s="66" t="s">
        <v>1817</v>
      </c>
      <c r="C2249" s="67"/>
      <c r="D2249" s="68"/>
      <c r="E2249" s="69"/>
      <c r="F2249" s="70"/>
      <c r="G2249" s="67"/>
      <c r="H2249" s="71"/>
      <c r="I2249" s="72"/>
      <c r="J2249" s="72"/>
      <c r="K2249" s="36"/>
      <c r="L2249" s="79"/>
      <c r="M2249" s="79"/>
      <c r="N2249" s="74"/>
      <c r="O2249" s="81" t="s">
        <v>179</v>
      </c>
      <c r="P2249" s="83">
        <v>42397.75267361111</v>
      </c>
      <c r="Q2249" s="81" t="s">
        <v>3867</v>
      </c>
      <c r="R2249" s="81"/>
      <c r="S2249" s="81"/>
      <c r="T2249" s="81" t="s">
        <v>2002</v>
      </c>
      <c r="U2249" s="83">
        <v>42397.75267361111</v>
      </c>
      <c r="V2249" s="84" t="s">
        <v>7237</v>
      </c>
      <c r="W2249" s="81"/>
      <c r="X2249" s="81"/>
      <c r="Y2249" s="87" t="s">
        <v>9633</v>
      </c>
      <c r="Z2249" s="81"/>
    </row>
    <row r="2250" spans="1:26" x14ac:dyDescent="0.25">
      <c r="A2250" s="66" t="s">
        <v>1817</v>
      </c>
      <c r="B2250" s="66" t="s">
        <v>1817</v>
      </c>
      <c r="C2250" s="67"/>
      <c r="D2250" s="68"/>
      <c r="E2250" s="69"/>
      <c r="F2250" s="70"/>
      <c r="G2250" s="67"/>
      <c r="H2250" s="71"/>
      <c r="I2250" s="72"/>
      <c r="J2250" s="72"/>
      <c r="K2250" s="36"/>
      <c r="L2250" s="79"/>
      <c r="M2250" s="79"/>
      <c r="N2250" s="74"/>
      <c r="O2250" s="81" t="s">
        <v>179</v>
      </c>
      <c r="P2250" s="83">
        <v>42397.753842592596</v>
      </c>
      <c r="Q2250" s="81" t="s">
        <v>3868</v>
      </c>
      <c r="R2250" s="81"/>
      <c r="S2250" s="81"/>
      <c r="T2250" s="81" t="s">
        <v>2002</v>
      </c>
      <c r="U2250" s="83">
        <v>42397.753842592596</v>
      </c>
      <c r="V2250" s="84" t="s">
        <v>7238</v>
      </c>
      <c r="W2250" s="81"/>
      <c r="X2250" s="81"/>
      <c r="Y2250" s="87" t="s">
        <v>9634</v>
      </c>
      <c r="Z2250" s="81"/>
    </row>
    <row r="2251" spans="1:26" x14ac:dyDescent="0.25">
      <c r="A2251" s="66" t="s">
        <v>1817</v>
      </c>
      <c r="B2251" s="66" t="s">
        <v>1817</v>
      </c>
      <c r="C2251" s="67"/>
      <c r="D2251" s="68"/>
      <c r="E2251" s="69"/>
      <c r="F2251" s="70"/>
      <c r="G2251" s="67"/>
      <c r="H2251" s="71"/>
      <c r="I2251" s="72"/>
      <c r="J2251" s="72"/>
      <c r="K2251" s="36"/>
      <c r="L2251" s="79"/>
      <c r="M2251" s="79"/>
      <c r="N2251" s="74"/>
      <c r="O2251" s="81" t="s">
        <v>179</v>
      </c>
      <c r="P2251" s="83">
        <v>42397.774537037039</v>
      </c>
      <c r="Q2251" s="81" t="s">
        <v>3869</v>
      </c>
      <c r="R2251" s="81"/>
      <c r="S2251" s="81"/>
      <c r="T2251" s="81" t="s">
        <v>2002</v>
      </c>
      <c r="U2251" s="83">
        <v>42397.774537037039</v>
      </c>
      <c r="V2251" s="84" t="s">
        <v>7239</v>
      </c>
      <c r="W2251" s="81"/>
      <c r="X2251" s="81"/>
      <c r="Y2251" s="87" t="s">
        <v>9635</v>
      </c>
      <c r="Z2251" s="81"/>
    </row>
    <row r="2252" spans="1:26" x14ac:dyDescent="0.25">
      <c r="A2252" s="66" t="s">
        <v>1819</v>
      </c>
      <c r="B2252" s="66" t="s">
        <v>2107</v>
      </c>
      <c r="C2252" s="67"/>
      <c r="D2252" s="68"/>
      <c r="E2252" s="69"/>
      <c r="F2252" s="70"/>
      <c r="G2252" s="67"/>
      <c r="H2252" s="71"/>
      <c r="I2252" s="72"/>
      <c r="J2252" s="72"/>
      <c r="K2252" s="36"/>
      <c r="L2252" s="79"/>
      <c r="M2252" s="79"/>
      <c r="N2252" s="74"/>
      <c r="O2252" s="81" t="s">
        <v>2406</v>
      </c>
      <c r="P2252" s="83">
        <v>42397.774548611109</v>
      </c>
      <c r="Q2252" s="81" t="s">
        <v>2486</v>
      </c>
      <c r="R2252" s="84" t="s">
        <v>4211</v>
      </c>
      <c r="S2252" s="81" t="s">
        <v>4847</v>
      </c>
      <c r="T2252" s="81" t="s">
        <v>5037</v>
      </c>
      <c r="U2252" s="83">
        <v>42397.774548611109</v>
      </c>
      <c r="V2252" s="84" t="s">
        <v>7240</v>
      </c>
      <c r="W2252" s="81"/>
      <c r="X2252" s="81"/>
      <c r="Y2252" s="87" t="s">
        <v>9636</v>
      </c>
      <c r="Z2252" s="81"/>
    </row>
    <row r="2253" spans="1:26" x14ac:dyDescent="0.25">
      <c r="A2253" s="66" t="s">
        <v>1820</v>
      </c>
      <c r="B2253" s="66" t="s">
        <v>1820</v>
      </c>
      <c r="C2253" s="67"/>
      <c r="D2253" s="68"/>
      <c r="E2253" s="69"/>
      <c r="F2253" s="70"/>
      <c r="G2253" s="67"/>
      <c r="H2253" s="71"/>
      <c r="I2253" s="72"/>
      <c r="J2253" s="72"/>
      <c r="K2253" s="36"/>
      <c r="L2253" s="79"/>
      <c r="M2253" s="79"/>
      <c r="N2253" s="74"/>
      <c r="O2253" s="81" t="s">
        <v>179</v>
      </c>
      <c r="P2253" s="83">
        <v>42397.774571759262</v>
      </c>
      <c r="Q2253" s="81" t="s">
        <v>3870</v>
      </c>
      <c r="R2253" s="84" t="s">
        <v>4724</v>
      </c>
      <c r="S2253" s="81" t="s">
        <v>4814</v>
      </c>
      <c r="T2253" s="81"/>
      <c r="U2253" s="83">
        <v>42397.774571759262</v>
      </c>
      <c r="V2253" s="84" t="s">
        <v>7241</v>
      </c>
      <c r="W2253" s="81"/>
      <c r="X2253" s="81"/>
      <c r="Y2253" s="87" t="s">
        <v>9637</v>
      </c>
      <c r="Z2253" s="81"/>
    </row>
    <row r="2254" spans="1:26" x14ac:dyDescent="0.25">
      <c r="A2254" s="66" t="s">
        <v>1821</v>
      </c>
      <c r="B2254" s="66" t="s">
        <v>1821</v>
      </c>
      <c r="C2254" s="67"/>
      <c r="D2254" s="68"/>
      <c r="E2254" s="69"/>
      <c r="F2254" s="70"/>
      <c r="G2254" s="67"/>
      <c r="H2254" s="71"/>
      <c r="I2254" s="72"/>
      <c r="J2254" s="72"/>
      <c r="K2254" s="36"/>
      <c r="L2254" s="79"/>
      <c r="M2254" s="79"/>
      <c r="N2254" s="74"/>
      <c r="O2254" s="81" t="s">
        <v>179</v>
      </c>
      <c r="P2254" s="83">
        <v>42397.471990740742</v>
      </c>
      <c r="Q2254" s="81" t="s">
        <v>3871</v>
      </c>
      <c r="R2254" s="84" t="s">
        <v>4706</v>
      </c>
      <c r="S2254" s="81" t="s">
        <v>4900</v>
      </c>
      <c r="T2254" s="81"/>
      <c r="U2254" s="83">
        <v>42397.471990740742</v>
      </c>
      <c r="V2254" s="84" t="s">
        <v>7242</v>
      </c>
      <c r="W2254" s="81"/>
      <c r="X2254" s="81"/>
      <c r="Y2254" s="87" t="s">
        <v>9638</v>
      </c>
      <c r="Z2254" s="81"/>
    </row>
    <row r="2255" spans="1:26" x14ac:dyDescent="0.25">
      <c r="A2255" s="66" t="s">
        <v>1821</v>
      </c>
      <c r="B2255" s="66" t="s">
        <v>1821</v>
      </c>
      <c r="C2255" s="67"/>
      <c r="D2255" s="68"/>
      <c r="E2255" s="69"/>
      <c r="F2255" s="70"/>
      <c r="G2255" s="67"/>
      <c r="H2255" s="71"/>
      <c r="I2255" s="72"/>
      <c r="J2255" s="72"/>
      <c r="K2255" s="36"/>
      <c r="L2255" s="79"/>
      <c r="M2255" s="79"/>
      <c r="N2255" s="74"/>
      <c r="O2255" s="81" t="s">
        <v>179</v>
      </c>
      <c r="P2255" s="83">
        <v>42397.774664351855</v>
      </c>
      <c r="Q2255" s="81" t="s">
        <v>3872</v>
      </c>
      <c r="R2255" s="84" t="s">
        <v>4707</v>
      </c>
      <c r="S2255" s="81" t="s">
        <v>4900</v>
      </c>
      <c r="T2255" s="81" t="s">
        <v>5054</v>
      </c>
      <c r="U2255" s="83">
        <v>42397.774664351855</v>
      </c>
      <c r="V2255" s="84" t="s">
        <v>7243</v>
      </c>
      <c r="W2255" s="81"/>
      <c r="X2255" s="81"/>
      <c r="Y2255" s="87" t="s">
        <v>9639</v>
      </c>
      <c r="Z2255" s="81"/>
    </row>
    <row r="2256" spans="1:26" x14ac:dyDescent="0.25">
      <c r="A2256" s="66" t="s">
        <v>1822</v>
      </c>
      <c r="B2256" s="66" t="s">
        <v>2094</v>
      </c>
      <c r="C2256" s="67"/>
      <c r="D2256" s="68"/>
      <c r="E2256" s="69"/>
      <c r="F2256" s="70"/>
      <c r="G2256" s="67"/>
      <c r="H2256" s="71"/>
      <c r="I2256" s="72"/>
      <c r="J2256" s="72"/>
      <c r="K2256" s="36"/>
      <c r="L2256" s="79"/>
      <c r="M2256" s="79"/>
      <c r="N2256" s="74"/>
      <c r="O2256" s="81" t="s">
        <v>2406</v>
      </c>
      <c r="P2256" s="83">
        <v>42397.77480324074</v>
      </c>
      <c r="Q2256" s="81" t="s">
        <v>3873</v>
      </c>
      <c r="R2256" s="84" t="s">
        <v>4256</v>
      </c>
      <c r="S2256" s="81" t="s">
        <v>4870</v>
      </c>
      <c r="T2256" s="81"/>
      <c r="U2256" s="83">
        <v>42397.77480324074</v>
      </c>
      <c r="V2256" s="84" t="s">
        <v>7244</v>
      </c>
      <c r="W2256" s="81"/>
      <c r="X2256" s="81"/>
      <c r="Y2256" s="87" t="s">
        <v>9640</v>
      </c>
      <c r="Z2256" s="81"/>
    </row>
    <row r="2257" spans="1:26" x14ac:dyDescent="0.25">
      <c r="A2257" s="66" t="s">
        <v>1823</v>
      </c>
      <c r="B2257" s="66" t="s">
        <v>2091</v>
      </c>
      <c r="C2257" s="67"/>
      <c r="D2257" s="68"/>
      <c r="E2257" s="69"/>
      <c r="F2257" s="70"/>
      <c r="G2257" s="67"/>
      <c r="H2257" s="71"/>
      <c r="I2257" s="72"/>
      <c r="J2257" s="72"/>
      <c r="K2257" s="36"/>
      <c r="L2257" s="79"/>
      <c r="M2257" s="79"/>
      <c r="N2257" s="74"/>
      <c r="O2257" s="81" t="s">
        <v>2406</v>
      </c>
      <c r="P2257" s="83">
        <v>42397.761145833334</v>
      </c>
      <c r="Q2257" s="81" t="s">
        <v>3874</v>
      </c>
      <c r="R2257" s="84" t="s">
        <v>4725</v>
      </c>
      <c r="S2257" s="81" t="s">
        <v>4830</v>
      </c>
      <c r="T2257" s="81"/>
      <c r="U2257" s="83">
        <v>42397.761145833334</v>
      </c>
      <c r="V2257" s="84" t="s">
        <v>7245</v>
      </c>
      <c r="W2257" s="81"/>
      <c r="X2257" s="81"/>
      <c r="Y2257" s="87" t="s">
        <v>9641</v>
      </c>
      <c r="Z2257" s="81"/>
    </row>
    <row r="2258" spans="1:26" x14ac:dyDescent="0.25">
      <c r="A2258" s="66" t="s">
        <v>1823</v>
      </c>
      <c r="B2258" s="66" t="s">
        <v>1823</v>
      </c>
      <c r="C2258" s="67"/>
      <c r="D2258" s="68"/>
      <c r="E2258" s="69"/>
      <c r="F2258" s="70"/>
      <c r="G2258" s="67"/>
      <c r="H2258" s="71"/>
      <c r="I2258" s="72"/>
      <c r="J2258" s="72"/>
      <c r="K2258" s="36"/>
      <c r="L2258" s="79"/>
      <c r="M2258" s="79"/>
      <c r="N2258" s="74"/>
      <c r="O2258" s="81" t="s">
        <v>179</v>
      </c>
      <c r="P2258" s="83">
        <v>42397.763564814813</v>
      </c>
      <c r="Q2258" s="81" t="s">
        <v>3875</v>
      </c>
      <c r="R2258" s="84" t="s">
        <v>4726</v>
      </c>
      <c r="S2258" s="81" t="s">
        <v>4830</v>
      </c>
      <c r="T2258" s="81"/>
      <c r="U2258" s="83">
        <v>42397.763564814813</v>
      </c>
      <c r="V2258" s="84" t="s">
        <v>7246</v>
      </c>
      <c r="W2258" s="81"/>
      <c r="X2258" s="81"/>
      <c r="Y2258" s="87" t="s">
        <v>9642</v>
      </c>
      <c r="Z2258" s="81"/>
    </row>
    <row r="2259" spans="1:26" x14ac:dyDescent="0.25">
      <c r="A2259" s="66" t="s">
        <v>1823</v>
      </c>
      <c r="B2259" s="66" t="s">
        <v>1823</v>
      </c>
      <c r="C2259" s="67"/>
      <c r="D2259" s="68"/>
      <c r="E2259" s="69"/>
      <c r="F2259" s="70"/>
      <c r="G2259" s="67"/>
      <c r="H2259" s="71"/>
      <c r="I2259" s="72"/>
      <c r="J2259" s="72"/>
      <c r="K2259" s="36"/>
      <c r="L2259" s="79"/>
      <c r="M2259" s="79"/>
      <c r="N2259" s="74"/>
      <c r="O2259" s="81" t="s">
        <v>179</v>
      </c>
      <c r="P2259" s="83">
        <v>42397.763749999998</v>
      </c>
      <c r="Q2259" s="81" t="s">
        <v>3876</v>
      </c>
      <c r="R2259" s="84" t="s">
        <v>4727</v>
      </c>
      <c r="S2259" s="81" t="s">
        <v>4852</v>
      </c>
      <c r="T2259" s="81"/>
      <c r="U2259" s="83">
        <v>42397.763749999998</v>
      </c>
      <c r="V2259" s="84" t="s">
        <v>7247</v>
      </c>
      <c r="W2259" s="81"/>
      <c r="X2259" s="81"/>
      <c r="Y2259" s="87" t="s">
        <v>9643</v>
      </c>
      <c r="Z2259" s="81"/>
    </row>
    <row r="2260" spans="1:26" x14ac:dyDescent="0.25">
      <c r="A2260" s="66" t="s">
        <v>1823</v>
      </c>
      <c r="B2260" s="66" t="s">
        <v>1823</v>
      </c>
      <c r="C2260" s="67"/>
      <c r="D2260" s="68"/>
      <c r="E2260" s="69"/>
      <c r="F2260" s="70"/>
      <c r="G2260" s="67"/>
      <c r="H2260" s="71"/>
      <c r="I2260" s="72"/>
      <c r="J2260" s="72"/>
      <c r="K2260" s="36"/>
      <c r="L2260" s="79"/>
      <c r="M2260" s="79"/>
      <c r="N2260" s="74"/>
      <c r="O2260" s="81" t="s">
        <v>179</v>
      </c>
      <c r="P2260" s="83">
        <v>42397.763935185183</v>
      </c>
      <c r="Q2260" s="81" t="s">
        <v>3877</v>
      </c>
      <c r="R2260" s="84" t="s">
        <v>4728</v>
      </c>
      <c r="S2260" s="81" t="s">
        <v>4852</v>
      </c>
      <c r="T2260" s="81"/>
      <c r="U2260" s="83">
        <v>42397.763935185183</v>
      </c>
      <c r="V2260" s="84" t="s">
        <v>7248</v>
      </c>
      <c r="W2260" s="81"/>
      <c r="X2260" s="81"/>
      <c r="Y2260" s="87" t="s">
        <v>9644</v>
      </c>
      <c r="Z2260" s="81"/>
    </row>
    <row r="2261" spans="1:26" x14ac:dyDescent="0.25">
      <c r="A2261" s="66" t="s">
        <v>1823</v>
      </c>
      <c r="B2261" s="66" t="s">
        <v>1823</v>
      </c>
      <c r="C2261" s="67"/>
      <c r="D2261" s="68"/>
      <c r="E2261" s="69"/>
      <c r="F2261" s="70"/>
      <c r="G2261" s="67"/>
      <c r="H2261" s="71"/>
      <c r="I2261" s="72"/>
      <c r="J2261" s="72"/>
      <c r="K2261" s="36"/>
      <c r="L2261" s="79"/>
      <c r="M2261" s="79"/>
      <c r="N2261" s="74"/>
      <c r="O2261" s="81" t="s">
        <v>179</v>
      </c>
      <c r="P2261" s="83">
        <v>42397.764097222222</v>
      </c>
      <c r="Q2261" s="81" t="s">
        <v>3878</v>
      </c>
      <c r="R2261" s="84" t="s">
        <v>4729</v>
      </c>
      <c r="S2261" s="81" t="s">
        <v>4852</v>
      </c>
      <c r="T2261" s="81"/>
      <c r="U2261" s="83">
        <v>42397.764097222222</v>
      </c>
      <c r="V2261" s="84" t="s">
        <v>7249</v>
      </c>
      <c r="W2261" s="81"/>
      <c r="X2261" s="81"/>
      <c r="Y2261" s="87" t="s">
        <v>9645</v>
      </c>
      <c r="Z2261" s="81"/>
    </row>
    <row r="2262" spans="1:26" x14ac:dyDescent="0.25">
      <c r="A2262" s="66" t="s">
        <v>1823</v>
      </c>
      <c r="B2262" s="66" t="s">
        <v>2091</v>
      </c>
      <c r="C2262" s="67"/>
      <c r="D2262" s="68"/>
      <c r="E2262" s="69"/>
      <c r="F2262" s="70"/>
      <c r="G2262" s="67"/>
      <c r="H2262" s="71"/>
      <c r="I2262" s="72"/>
      <c r="J2262" s="72"/>
      <c r="K2262" s="36"/>
      <c r="L2262" s="79"/>
      <c r="M2262" s="79"/>
      <c r="N2262" s="74"/>
      <c r="O2262" s="81" t="s">
        <v>2406</v>
      </c>
      <c r="P2262" s="83">
        <v>42397.764293981483</v>
      </c>
      <c r="Q2262" s="81" t="s">
        <v>3879</v>
      </c>
      <c r="R2262" s="84" t="s">
        <v>4730</v>
      </c>
      <c r="S2262" s="81" t="s">
        <v>4830</v>
      </c>
      <c r="T2262" s="81"/>
      <c r="U2262" s="83">
        <v>42397.764293981483</v>
      </c>
      <c r="V2262" s="84" t="s">
        <v>7250</v>
      </c>
      <c r="W2262" s="81"/>
      <c r="X2262" s="81"/>
      <c r="Y2262" s="87" t="s">
        <v>9646</v>
      </c>
      <c r="Z2262" s="81"/>
    </row>
    <row r="2263" spans="1:26" x14ac:dyDescent="0.25">
      <c r="A2263" s="66" t="s">
        <v>1823</v>
      </c>
      <c r="B2263" s="66" t="s">
        <v>2091</v>
      </c>
      <c r="C2263" s="67"/>
      <c r="D2263" s="68"/>
      <c r="E2263" s="69"/>
      <c r="F2263" s="70"/>
      <c r="G2263" s="67"/>
      <c r="H2263" s="71"/>
      <c r="I2263" s="72"/>
      <c r="J2263" s="72"/>
      <c r="K2263" s="36"/>
      <c r="L2263" s="79"/>
      <c r="M2263" s="79"/>
      <c r="N2263" s="74"/>
      <c r="O2263" s="81" t="s">
        <v>2406</v>
      </c>
      <c r="P2263" s="83">
        <v>42397.766041666669</v>
      </c>
      <c r="Q2263" s="81" t="s">
        <v>3880</v>
      </c>
      <c r="R2263" s="81" t="s">
        <v>4731</v>
      </c>
      <c r="S2263" s="81" t="s">
        <v>4946</v>
      </c>
      <c r="T2263" s="81"/>
      <c r="U2263" s="83">
        <v>42397.766041666669</v>
      </c>
      <c r="V2263" s="84" t="s">
        <v>7251</v>
      </c>
      <c r="W2263" s="81"/>
      <c r="X2263" s="81"/>
      <c r="Y2263" s="87" t="s">
        <v>9647</v>
      </c>
      <c r="Z2263" s="81"/>
    </row>
    <row r="2264" spans="1:26" x14ac:dyDescent="0.25">
      <c r="A2264" s="66" t="s">
        <v>1823</v>
      </c>
      <c r="B2264" s="66" t="s">
        <v>1823</v>
      </c>
      <c r="C2264" s="67"/>
      <c r="D2264" s="68"/>
      <c r="E2264" s="69"/>
      <c r="F2264" s="70"/>
      <c r="G2264" s="67"/>
      <c r="H2264" s="71"/>
      <c r="I2264" s="72"/>
      <c r="J2264" s="72"/>
      <c r="K2264" s="36"/>
      <c r="L2264" s="79"/>
      <c r="M2264" s="79"/>
      <c r="N2264" s="74"/>
      <c r="O2264" s="81" t="s">
        <v>179</v>
      </c>
      <c r="P2264" s="83">
        <v>42397.774861111109</v>
      </c>
      <c r="Q2264" s="81" t="s">
        <v>3881</v>
      </c>
      <c r="R2264" s="81" t="s">
        <v>4732</v>
      </c>
      <c r="S2264" s="81" t="s">
        <v>5009</v>
      </c>
      <c r="T2264" s="81"/>
      <c r="U2264" s="83">
        <v>42397.774861111109</v>
      </c>
      <c r="V2264" s="84" t="s">
        <v>7252</v>
      </c>
      <c r="W2264" s="81"/>
      <c r="X2264" s="81"/>
      <c r="Y2264" s="87" t="s">
        <v>9648</v>
      </c>
      <c r="Z2264" s="81"/>
    </row>
    <row r="2265" spans="1:26" x14ac:dyDescent="0.25">
      <c r="A2265" s="66" t="s">
        <v>1824</v>
      </c>
      <c r="B2265" s="66" t="s">
        <v>1824</v>
      </c>
      <c r="C2265" s="67"/>
      <c r="D2265" s="68"/>
      <c r="E2265" s="69"/>
      <c r="F2265" s="70"/>
      <c r="G2265" s="67"/>
      <c r="H2265" s="71"/>
      <c r="I2265" s="72"/>
      <c r="J2265" s="72"/>
      <c r="K2265" s="36"/>
      <c r="L2265" s="79"/>
      <c r="M2265" s="79"/>
      <c r="N2265" s="74"/>
      <c r="O2265" s="81" t="s">
        <v>179</v>
      </c>
      <c r="P2265" s="83">
        <v>42397.775081018517</v>
      </c>
      <c r="Q2265" s="81" t="s">
        <v>3882</v>
      </c>
      <c r="R2265" s="84" t="s">
        <v>4733</v>
      </c>
      <c r="S2265" s="81" t="s">
        <v>5010</v>
      </c>
      <c r="T2265" s="81"/>
      <c r="U2265" s="83">
        <v>42397.775081018517</v>
      </c>
      <c r="V2265" s="84" t="s">
        <v>7253</v>
      </c>
      <c r="W2265" s="81"/>
      <c r="X2265" s="81"/>
      <c r="Y2265" s="87" t="s">
        <v>9649</v>
      </c>
      <c r="Z2265" s="81"/>
    </row>
    <row r="2266" spans="1:26" x14ac:dyDescent="0.25">
      <c r="A2266" s="66" t="s">
        <v>1825</v>
      </c>
      <c r="B2266" s="66" t="s">
        <v>1825</v>
      </c>
      <c r="C2266" s="67"/>
      <c r="D2266" s="68"/>
      <c r="E2266" s="69"/>
      <c r="F2266" s="70"/>
      <c r="G2266" s="67"/>
      <c r="H2266" s="71"/>
      <c r="I2266" s="72"/>
      <c r="J2266" s="72"/>
      <c r="K2266" s="36"/>
      <c r="L2266" s="79"/>
      <c r="M2266" s="79"/>
      <c r="N2266" s="74"/>
      <c r="O2266" s="81" t="s">
        <v>179</v>
      </c>
      <c r="P2266" s="83">
        <v>42397.775081018517</v>
      </c>
      <c r="Q2266" s="81" t="s">
        <v>3883</v>
      </c>
      <c r="R2266" s="84" t="s">
        <v>4723</v>
      </c>
      <c r="S2266" s="81" t="s">
        <v>4839</v>
      </c>
      <c r="T2266" s="81"/>
      <c r="U2266" s="83">
        <v>42397.775081018517</v>
      </c>
      <c r="V2266" s="84" t="s">
        <v>7254</v>
      </c>
      <c r="W2266" s="81"/>
      <c r="X2266" s="81"/>
      <c r="Y2266" s="87" t="s">
        <v>9650</v>
      </c>
      <c r="Z2266" s="81"/>
    </row>
    <row r="2267" spans="1:26" x14ac:dyDescent="0.25">
      <c r="A2267" s="66" t="s">
        <v>1826</v>
      </c>
      <c r="B2267" s="66" t="s">
        <v>1826</v>
      </c>
      <c r="C2267" s="67"/>
      <c r="D2267" s="68"/>
      <c r="E2267" s="69"/>
      <c r="F2267" s="70"/>
      <c r="G2267" s="67"/>
      <c r="H2267" s="71"/>
      <c r="I2267" s="72"/>
      <c r="J2267" s="72"/>
      <c r="K2267" s="36"/>
      <c r="L2267" s="79"/>
      <c r="M2267" s="79"/>
      <c r="N2267" s="74"/>
      <c r="O2267" s="81" t="s">
        <v>179</v>
      </c>
      <c r="P2267" s="83">
        <v>42397.775092592594</v>
      </c>
      <c r="Q2267" s="81" t="s">
        <v>3884</v>
      </c>
      <c r="R2267" s="84" t="s">
        <v>4723</v>
      </c>
      <c r="S2267" s="81" t="s">
        <v>4839</v>
      </c>
      <c r="T2267" s="81"/>
      <c r="U2267" s="83">
        <v>42397.775092592594</v>
      </c>
      <c r="V2267" s="84" t="s">
        <v>7255</v>
      </c>
      <c r="W2267" s="81"/>
      <c r="X2267" s="81"/>
      <c r="Y2267" s="87" t="s">
        <v>9651</v>
      </c>
      <c r="Z2267" s="81"/>
    </row>
    <row r="2268" spans="1:26" x14ac:dyDescent="0.25">
      <c r="A2268" s="66" t="s">
        <v>1827</v>
      </c>
      <c r="B2268" s="66" t="s">
        <v>1827</v>
      </c>
      <c r="C2268" s="67"/>
      <c r="D2268" s="68"/>
      <c r="E2268" s="69"/>
      <c r="F2268" s="70"/>
      <c r="G2268" s="67"/>
      <c r="H2268" s="71"/>
      <c r="I2268" s="72"/>
      <c r="J2268" s="72"/>
      <c r="K2268" s="36"/>
      <c r="L2268" s="79"/>
      <c r="M2268" s="79"/>
      <c r="N2268" s="74"/>
      <c r="O2268" s="81" t="s">
        <v>179</v>
      </c>
      <c r="P2268" s="83">
        <v>42397.775150462963</v>
      </c>
      <c r="Q2268" s="81" t="s">
        <v>3885</v>
      </c>
      <c r="R2268" s="84" t="s">
        <v>4715</v>
      </c>
      <c r="S2268" s="81" t="s">
        <v>4833</v>
      </c>
      <c r="T2268" s="81" t="s">
        <v>5185</v>
      </c>
      <c r="U2268" s="83">
        <v>42397.775150462963</v>
      </c>
      <c r="V2268" s="84" t="s">
        <v>7256</v>
      </c>
      <c r="W2268" s="81"/>
      <c r="X2268" s="81"/>
      <c r="Y2268" s="87" t="s">
        <v>9652</v>
      </c>
      <c r="Z2268" s="81"/>
    </row>
    <row r="2269" spans="1:26" x14ac:dyDescent="0.25">
      <c r="A2269" s="66" t="s">
        <v>1828</v>
      </c>
      <c r="B2269" s="66" t="s">
        <v>2087</v>
      </c>
      <c r="C2269" s="67"/>
      <c r="D2269" s="68"/>
      <c r="E2269" s="69"/>
      <c r="F2269" s="70"/>
      <c r="G2269" s="67"/>
      <c r="H2269" s="71"/>
      <c r="I2269" s="72"/>
      <c r="J2269" s="72"/>
      <c r="K2269" s="36"/>
      <c r="L2269" s="79"/>
      <c r="M2269" s="79"/>
      <c r="N2269" s="74"/>
      <c r="O2269" s="81" t="s">
        <v>2406</v>
      </c>
      <c r="P2269" s="83">
        <v>42397.775231481479</v>
      </c>
      <c r="Q2269" s="81" t="s">
        <v>2416</v>
      </c>
      <c r="R2269" s="81"/>
      <c r="S2269" s="81"/>
      <c r="T2269" s="81" t="s">
        <v>2002</v>
      </c>
      <c r="U2269" s="83">
        <v>42397.775231481479</v>
      </c>
      <c r="V2269" s="84" t="s">
        <v>7257</v>
      </c>
      <c r="W2269" s="81"/>
      <c r="X2269" s="81"/>
      <c r="Y2269" s="87" t="s">
        <v>9653</v>
      </c>
      <c r="Z2269" s="81"/>
    </row>
    <row r="2270" spans="1:26" x14ac:dyDescent="0.25">
      <c r="A2270" s="66" t="s">
        <v>1828</v>
      </c>
      <c r="B2270" s="66" t="s">
        <v>2046</v>
      </c>
      <c r="C2270" s="67"/>
      <c r="D2270" s="68"/>
      <c r="E2270" s="69"/>
      <c r="F2270" s="70"/>
      <c r="G2270" s="67"/>
      <c r="H2270" s="71"/>
      <c r="I2270" s="72"/>
      <c r="J2270" s="72"/>
      <c r="K2270" s="36"/>
      <c r="L2270" s="79"/>
      <c r="M2270" s="79"/>
      <c r="N2270" s="74"/>
      <c r="O2270" s="81" t="s">
        <v>2406</v>
      </c>
      <c r="P2270" s="83">
        <v>42397.771550925929</v>
      </c>
      <c r="Q2270" s="81" t="s">
        <v>3737</v>
      </c>
      <c r="R2270" s="81"/>
      <c r="S2270" s="81"/>
      <c r="T2270" s="81" t="s">
        <v>2002</v>
      </c>
      <c r="U2270" s="83">
        <v>42397.771550925929</v>
      </c>
      <c r="V2270" s="84" t="s">
        <v>7258</v>
      </c>
      <c r="W2270" s="81"/>
      <c r="X2270" s="81"/>
      <c r="Y2270" s="87" t="s">
        <v>9654</v>
      </c>
      <c r="Z2270" s="81"/>
    </row>
    <row r="2271" spans="1:26" x14ac:dyDescent="0.25">
      <c r="A2271" s="66" t="s">
        <v>1828</v>
      </c>
      <c r="B2271" s="66" t="s">
        <v>2061</v>
      </c>
      <c r="C2271" s="67"/>
      <c r="D2271" s="68"/>
      <c r="E2271" s="69"/>
      <c r="F2271" s="70"/>
      <c r="G2271" s="67"/>
      <c r="H2271" s="71"/>
      <c r="I2271" s="72"/>
      <c r="J2271" s="72"/>
      <c r="K2271" s="36"/>
      <c r="L2271" s="79"/>
      <c r="M2271" s="79"/>
      <c r="N2271" s="74"/>
      <c r="O2271" s="81" t="s">
        <v>2406</v>
      </c>
      <c r="P2271" s="83">
        <v>42397.7731712963</v>
      </c>
      <c r="Q2271" s="81" t="s">
        <v>3117</v>
      </c>
      <c r="R2271" s="84" t="s">
        <v>4253</v>
      </c>
      <c r="S2271" s="81" t="s">
        <v>4869</v>
      </c>
      <c r="T2271" s="81" t="s">
        <v>5103</v>
      </c>
      <c r="U2271" s="83">
        <v>42397.7731712963</v>
      </c>
      <c r="V2271" s="84" t="s">
        <v>7259</v>
      </c>
      <c r="W2271" s="81"/>
      <c r="X2271" s="81"/>
      <c r="Y2271" s="87" t="s">
        <v>9655</v>
      </c>
      <c r="Z2271" s="81"/>
    </row>
    <row r="2272" spans="1:26" x14ac:dyDescent="0.25">
      <c r="A2272" s="66" t="s">
        <v>1829</v>
      </c>
      <c r="B2272" s="66" t="s">
        <v>1829</v>
      </c>
      <c r="C2272" s="67"/>
      <c r="D2272" s="68"/>
      <c r="E2272" s="69"/>
      <c r="F2272" s="70"/>
      <c r="G2272" s="67"/>
      <c r="H2272" s="71"/>
      <c r="I2272" s="72"/>
      <c r="J2272" s="72"/>
      <c r="K2272" s="36"/>
      <c r="L2272" s="79"/>
      <c r="M2272" s="79"/>
      <c r="N2272" s="74"/>
      <c r="O2272" s="81" t="s">
        <v>179</v>
      </c>
      <c r="P2272" s="83">
        <v>42397.775416666664</v>
      </c>
      <c r="Q2272" s="81" t="s">
        <v>3886</v>
      </c>
      <c r="R2272" s="84" t="s">
        <v>4715</v>
      </c>
      <c r="S2272" s="81" t="s">
        <v>4833</v>
      </c>
      <c r="T2272" s="81"/>
      <c r="U2272" s="83">
        <v>42397.775416666664</v>
      </c>
      <c r="V2272" s="84" t="s">
        <v>7260</v>
      </c>
      <c r="W2272" s="81"/>
      <c r="X2272" s="81"/>
      <c r="Y2272" s="87" t="s">
        <v>9656</v>
      </c>
      <c r="Z2272" s="81"/>
    </row>
    <row r="2273" spans="1:26" x14ac:dyDescent="0.25">
      <c r="A2273" s="66" t="s">
        <v>1830</v>
      </c>
      <c r="B2273" s="66" t="s">
        <v>1830</v>
      </c>
      <c r="C2273" s="67"/>
      <c r="D2273" s="68"/>
      <c r="E2273" s="69"/>
      <c r="F2273" s="70"/>
      <c r="G2273" s="67"/>
      <c r="H2273" s="71"/>
      <c r="I2273" s="72"/>
      <c r="J2273" s="72"/>
      <c r="K2273" s="36"/>
      <c r="L2273" s="79"/>
      <c r="M2273" s="79"/>
      <c r="N2273" s="74"/>
      <c r="O2273" s="81" t="s">
        <v>179</v>
      </c>
      <c r="P2273" s="83">
        <v>42397.775740740741</v>
      </c>
      <c r="Q2273" s="81" t="s">
        <v>3887</v>
      </c>
      <c r="R2273" s="84" t="s">
        <v>4734</v>
      </c>
      <c r="S2273" s="81" t="s">
        <v>4872</v>
      </c>
      <c r="T2273" s="81"/>
      <c r="U2273" s="83">
        <v>42397.775740740741</v>
      </c>
      <c r="V2273" s="84" t="s">
        <v>7261</v>
      </c>
      <c r="W2273" s="81"/>
      <c r="X2273" s="81"/>
      <c r="Y2273" s="87" t="s">
        <v>9657</v>
      </c>
      <c r="Z2273" s="81"/>
    </row>
    <row r="2274" spans="1:26" x14ac:dyDescent="0.25">
      <c r="A2274" s="66" t="s">
        <v>1831</v>
      </c>
      <c r="B2274" s="66" t="s">
        <v>1831</v>
      </c>
      <c r="C2274" s="67"/>
      <c r="D2274" s="68"/>
      <c r="E2274" s="69"/>
      <c r="F2274" s="70"/>
      <c r="G2274" s="67"/>
      <c r="H2274" s="71"/>
      <c r="I2274" s="72"/>
      <c r="J2274" s="72"/>
      <c r="K2274" s="36"/>
      <c r="L2274" s="79"/>
      <c r="M2274" s="79"/>
      <c r="N2274" s="74"/>
      <c r="O2274" s="81" t="s">
        <v>179</v>
      </c>
      <c r="P2274" s="83">
        <v>42397.462650462963</v>
      </c>
      <c r="Q2274" s="81" t="s">
        <v>3888</v>
      </c>
      <c r="R2274" s="84" t="s">
        <v>4706</v>
      </c>
      <c r="S2274" s="81" t="s">
        <v>4900</v>
      </c>
      <c r="T2274" s="81"/>
      <c r="U2274" s="83">
        <v>42397.462650462963</v>
      </c>
      <c r="V2274" s="84" t="s">
        <v>7262</v>
      </c>
      <c r="W2274" s="81"/>
      <c r="X2274" s="81"/>
      <c r="Y2274" s="87" t="s">
        <v>9658</v>
      </c>
      <c r="Z2274" s="81"/>
    </row>
    <row r="2275" spans="1:26" x14ac:dyDescent="0.25">
      <c r="A2275" s="66" t="s">
        <v>1831</v>
      </c>
      <c r="B2275" s="66" t="s">
        <v>1831</v>
      </c>
      <c r="C2275" s="67"/>
      <c r="D2275" s="68"/>
      <c r="E2275" s="69"/>
      <c r="F2275" s="70"/>
      <c r="G2275" s="67"/>
      <c r="H2275" s="71"/>
      <c r="I2275" s="72"/>
      <c r="J2275" s="72"/>
      <c r="K2275" s="36"/>
      <c r="L2275" s="79"/>
      <c r="M2275" s="79"/>
      <c r="N2275" s="74"/>
      <c r="O2275" s="81" t="s">
        <v>179</v>
      </c>
      <c r="P2275" s="83">
        <v>42397.775995370372</v>
      </c>
      <c r="Q2275" s="81" t="s">
        <v>3889</v>
      </c>
      <c r="R2275" s="84" t="s">
        <v>4735</v>
      </c>
      <c r="S2275" s="81" t="s">
        <v>4979</v>
      </c>
      <c r="T2275" s="81" t="s">
        <v>5054</v>
      </c>
      <c r="U2275" s="83">
        <v>42397.775995370372</v>
      </c>
      <c r="V2275" s="84" t="s">
        <v>7263</v>
      </c>
      <c r="W2275" s="81"/>
      <c r="X2275" s="81"/>
      <c r="Y2275" s="87" t="s">
        <v>9659</v>
      </c>
      <c r="Z2275" s="81"/>
    </row>
    <row r="2276" spans="1:26" x14ac:dyDescent="0.25">
      <c r="A2276" s="66" t="s">
        <v>1832</v>
      </c>
      <c r="B2276" s="66" t="s">
        <v>2365</v>
      </c>
      <c r="C2276" s="67"/>
      <c r="D2276" s="68"/>
      <c r="E2276" s="69"/>
      <c r="F2276" s="70"/>
      <c r="G2276" s="67"/>
      <c r="H2276" s="71"/>
      <c r="I2276" s="72"/>
      <c r="J2276" s="72"/>
      <c r="K2276" s="36"/>
      <c r="L2276" s="79"/>
      <c r="M2276" s="79"/>
      <c r="N2276" s="74"/>
      <c r="O2276" s="81" t="s">
        <v>2407</v>
      </c>
      <c r="P2276" s="83">
        <v>42397.730150462965</v>
      </c>
      <c r="Q2276" s="81" t="s">
        <v>3890</v>
      </c>
      <c r="R2276" s="81"/>
      <c r="S2276" s="81"/>
      <c r="T2276" s="81"/>
      <c r="U2276" s="83">
        <v>42397.730150462965</v>
      </c>
      <c r="V2276" s="84" t="s">
        <v>7264</v>
      </c>
      <c r="W2276" s="81"/>
      <c r="X2276" s="81"/>
      <c r="Y2276" s="87" t="s">
        <v>9660</v>
      </c>
      <c r="Z2276" s="87" t="s">
        <v>10073</v>
      </c>
    </row>
    <row r="2277" spans="1:26" x14ac:dyDescent="0.25">
      <c r="A2277" s="66" t="s">
        <v>1832</v>
      </c>
      <c r="B2277" s="66" t="s">
        <v>2365</v>
      </c>
      <c r="C2277" s="67"/>
      <c r="D2277" s="68"/>
      <c r="E2277" s="69"/>
      <c r="F2277" s="70"/>
      <c r="G2277" s="67"/>
      <c r="H2277" s="71"/>
      <c r="I2277" s="72"/>
      <c r="J2277" s="72"/>
      <c r="K2277" s="36"/>
      <c r="L2277" s="79"/>
      <c r="M2277" s="79"/>
      <c r="N2277" s="74"/>
      <c r="O2277" s="81" t="s">
        <v>2406</v>
      </c>
      <c r="P2277" s="83">
        <v>42397.733668981484</v>
      </c>
      <c r="Q2277" s="81" t="s">
        <v>3891</v>
      </c>
      <c r="R2277" s="81"/>
      <c r="S2277" s="81"/>
      <c r="T2277" s="81"/>
      <c r="U2277" s="83">
        <v>42397.733668981484</v>
      </c>
      <c r="V2277" s="84" t="s">
        <v>7265</v>
      </c>
      <c r="W2277" s="81"/>
      <c r="X2277" s="81"/>
      <c r="Y2277" s="87" t="s">
        <v>9661</v>
      </c>
      <c r="Z2277" s="87" t="s">
        <v>10074</v>
      </c>
    </row>
    <row r="2278" spans="1:26" x14ac:dyDescent="0.25">
      <c r="A2278" s="66" t="s">
        <v>1832</v>
      </c>
      <c r="B2278" s="66" t="s">
        <v>2365</v>
      </c>
      <c r="C2278" s="67"/>
      <c r="D2278" s="68"/>
      <c r="E2278" s="69"/>
      <c r="F2278" s="70"/>
      <c r="G2278" s="67"/>
      <c r="H2278" s="71"/>
      <c r="I2278" s="72"/>
      <c r="J2278" s="72"/>
      <c r="K2278" s="36"/>
      <c r="L2278" s="79"/>
      <c r="M2278" s="79"/>
      <c r="N2278" s="74"/>
      <c r="O2278" s="81" t="s">
        <v>2407</v>
      </c>
      <c r="P2278" s="83">
        <v>42397.749490740738</v>
      </c>
      <c r="Q2278" s="81" t="s">
        <v>3892</v>
      </c>
      <c r="R2278" s="81"/>
      <c r="S2278" s="81"/>
      <c r="T2278" s="81"/>
      <c r="U2278" s="83">
        <v>42397.749490740738</v>
      </c>
      <c r="V2278" s="84" t="s">
        <v>7266</v>
      </c>
      <c r="W2278" s="81"/>
      <c r="X2278" s="81"/>
      <c r="Y2278" s="87" t="s">
        <v>9662</v>
      </c>
      <c r="Z2278" s="87" t="s">
        <v>10075</v>
      </c>
    </row>
    <row r="2279" spans="1:26" x14ac:dyDescent="0.25">
      <c r="A2279" s="66" t="s">
        <v>1832</v>
      </c>
      <c r="B2279" s="66" t="s">
        <v>2365</v>
      </c>
      <c r="C2279" s="67"/>
      <c r="D2279" s="68"/>
      <c r="E2279" s="69"/>
      <c r="F2279" s="70"/>
      <c r="G2279" s="67"/>
      <c r="H2279" s="71"/>
      <c r="I2279" s="72"/>
      <c r="J2279" s="72"/>
      <c r="K2279" s="36"/>
      <c r="L2279" s="79"/>
      <c r="M2279" s="79"/>
      <c r="N2279" s="74"/>
      <c r="O2279" s="81" t="s">
        <v>2406</v>
      </c>
      <c r="P2279" s="83">
        <v>42397.755486111113</v>
      </c>
      <c r="Q2279" s="81" t="s">
        <v>3893</v>
      </c>
      <c r="R2279" s="84" t="s">
        <v>4736</v>
      </c>
      <c r="S2279" s="81" t="s">
        <v>4849</v>
      </c>
      <c r="T2279" s="81"/>
      <c r="U2279" s="83">
        <v>42397.755486111113</v>
      </c>
      <c r="V2279" s="84" t="s">
        <v>7267</v>
      </c>
      <c r="W2279" s="81"/>
      <c r="X2279" s="81"/>
      <c r="Y2279" s="87" t="s">
        <v>9663</v>
      </c>
      <c r="Z2279" s="87" t="s">
        <v>10076</v>
      </c>
    </row>
    <row r="2280" spans="1:26" x14ac:dyDescent="0.25">
      <c r="A2280" s="66" t="s">
        <v>1832</v>
      </c>
      <c r="B2280" s="66" t="s">
        <v>2365</v>
      </c>
      <c r="C2280" s="67"/>
      <c r="D2280" s="68"/>
      <c r="E2280" s="69"/>
      <c r="F2280" s="70"/>
      <c r="G2280" s="67"/>
      <c r="H2280" s="71"/>
      <c r="I2280" s="72"/>
      <c r="J2280" s="72"/>
      <c r="K2280" s="36"/>
      <c r="L2280" s="79"/>
      <c r="M2280" s="79"/>
      <c r="N2280" s="74"/>
      <c r="O2280" s="81" t="s">
        <v>2406</v>
      </c>
      <c r="P2280" s="83">
        <v>42397.776064814818</v>
      </c>
      <c r="Q2280" s="81" t="s">
        <v>3894</v>
      </c>
      <c r="R2280" s="81"/>
      <c r="S2280" s="81"/>
      <c r="T2280" s="81"/>
      <c r="U2280" s="83">
        <v>42397.776064814818</v>
      </c>
      <c r="V2280" s="84" t="s">
        <v>7268</v>
      </c>
      <c r="W2280" s="81"/>
      <c r="X2280" s="81"/>
      <c r="Y2280" s="87" t="s">
        <v>9664</v>
      </c>
      <c r="Z2280" s="87" t="s">
        <v>10077</v>
      </c>
    </row>
    <row r="2281" spans="1:26" x14ac:dyDescent="0.25">
      <c r="A2281" s="66" t="s">
        <v>1832</v>
      </c>
      <c r="B2281" s="66" t="s">
        <v>2008</v>
      </c>
      <c r="C2281" s="67"/>
      <c r="D2281" s="68"/>
      <c r="E2281" s="69"/>
      <c r="F2281" s="70"/>
      <c r="G2281" s="67"/>
      <c r="H2281" s="71"/>
      <c r="I2281" s="72"/>
      <c r="J2281" s="72"/>
      <c r="K2281" s="36"/>
      <c r="L2281" s="79"/>
      <c r="M2281" s="79"/>
      <c r="N2281" s="74"/>
      <c r="O2281" s="81" t="s">
        <v>2407</v>
      </c>
      <c r="P2281" s="83">
        <v>42397.733668981484</v>
      </c>
      <c r="Q2281" s="81" t="s">
        <v>3891</v>
      </c>
      <c r="R2281" s="81"/>
      <c r="S2281" s="81"/>
      <c r="T2281" s="81"/>
      <c r="U2281" s="83">
        <v>42397.733668981484</v>
      </c>
      <c r="V2281" s="84" t="s">
        <v>7265</v>
      </c>
      <c r="W2281" s="81"/>
      <c r="X2281" s="81"/>
      <c r="Y2281" s="87" t="s">
        <v>9661</v>
      </c>
      <c r="Z2281" s="87" t="s">
        <v>10074</v>
      </c>
    </row>
    <row r="2282" spans="1:26" x14ac:dyDescent="0.25">
      <c r="A2282" s="66" t="s">
        <v>1832</v>
      </c>
      <c r="B2282" s="66" t="s">
        <v>2008</v>
      </c>
      <c r="C2282" s="67"/>
      <c r="D2282" s="68"/>
      <c r="E2282" s="69"/>
      <c r="F2282" s="70"/>
      <c r="G2282" s="67"/>
      <c r="H2282" s="71"/>
      <c r="I2282" s="72"/>
      <c r="J2282" s="72"/>
      <c r="K2282" s="36"/>
      <c r="L2282" s="79"/>
      <c r="M2282" s="79"/>
      <c r="N2282" s="74"/>
      <c r="O2282" s="81" t="s">
        <v>2406</v>
      </c>
      <c r="P2282" s="83">
        <v>42397.749490740738</v>
      </c>
      <c r="Q2282" s="81" t="s">
        <v>3892</v>
      </c>
      <c r="R2282" s="81"/>
      <c r="S2282" s="81"/>
      <c r="T2282" s="81"/>
      <c r="U2282" s="83">
        <v>42397.749490740738</v>
      </c>
      <c r="V2282" s="84" t="s">
        <v>7266</v>
      </c>
      <c r="W2282" s="81"/>
      <c r="X2282" s="81"/>
      <c r="Y2282" s="87" t="s">
        <v>9662</v>
      </c>
      <c r="Z2282" s="87" t="s">
        <v>10075</v>
      </c>
    </row>
    <row r="2283" spans="1:26" x14ac:dyDescent="0.25">
      <c r="A2283" s="66" t="s">
        <v>1832</v>
      </c>
      <c r="B2283" s="66" t="s">
        <v>2008</v>
      </c>
      <c r="C2283" s="67"/>
      <c r="D2283" s="68"/>
      <c r="E2283" s="69"/>
      <c r="F2283" s="70"/>
      <c r="G2283" s="67"/>
      <c r="H2283" s="71"/>
      <c r="I2283" s="72"/>
      <c r="J2283" s="72"/>
      <c r="K2283" s="36"/>
      <c r="L2283" s="79"/>
      <c r="M2283" s="79"/>
      <c r="N2283" s="74"/>
      <c r="O2283" s="81" t="s">
        <v>2407</v>
      </c>
      <c r="P2283" s="83">
        <v>42397.755486111113</v>
      </c>
      <c r="Q2283" s="81" t="s">
        <v>3893</v>
      </c>
      <c r="R2283" s="84" t="s">
        <v>4736</v>
      </c>
      <c r="S2283" s="81" t="s">
        <v>4849</v>
      </c>
      <c r="T2283" s="81"/>
      <c r="U2283" s="83">
        <v>42397.755486111113</v>
      </c>
      <c r="V2283" s="84" t="s">
        <v>7267</v>
      </c>
      <c r="W2283" s="81"/>
      <c r="X2283" s="81"/>
      <c r="Y2283" s="87" t="s">
        <v>9663</v>
      </c>
      <c r="Z2283" s="87" t="s">
        <v>10076</v>
      </c>
    </row>
    <row r="2284" spans="1:26" x14ac:dyDescent="0.25">
      <c r="A2284" s="66" t="s">
        <v>1832</v>
      </c>
      <c r="B2284" s="66" t="s">
        <v>2008</v>
      </c>
      <c r="C2284" s="67"/>
      <c r="D2284" s="68"/>
      <c r="E2284" s="69"/>
      <c r="F2284" s="70"/>
      <c r="G2284" s="67"/>
      <c r="H2284" s="71"/>
      <c r="I2284" s="72"/>
      <c r="J2284" s="72"/>
      <c r="K2284" s="36"/>
      <c r="L2284" s="79"/>
      <c r="M2284" s="79"/>
      <c r="N2284" s="74"/>
      <c r="O2284" s="81" t="s">
        <v>2407</v>
      </c>
      <c r="P2284" s="83">
        <v>42397.776064814818</v>
      </c>
      <c r="Q2284" s="81" t="s">
        <v>3894</v>
      </c>
      <c r="R2284" s="81"/>
      <c r="S2284" s="81"/>
      <c r="T2284" s="81"/>
      <c r="U2284" s="83">
        <v>42397.776064814818</v>
      </c>
      <c r="V2284" s="84" t="s">
        <v>7268</v>
      </c>
      <c r="W2284" s="81"/>
      <c r="X2284" s="81"/>
      <c r="Y2284" s="87" t="s">
        <v>9664</v>
      </c>
      <c r="Z2284" s="87" t="s">
        <v>10077</v>
      </c>
    </row>
    <row r="2285" spans="1:26" x14ac:dyDescent="0.25">
      <c r="A2285" s="66" t="s">
        <v>1833</v>
      </c>
      <c r="B2285" s="66" t="s">
        <v>2366</v>
      </c>
      <c r="C2285" s="67"/>
      <c r="D2285" s="68"/>
      <c r="E2285" s="69"/>
      <c r="F2285" s="70"/>
      <c r="G2285" s="67"/>
      <c r="H2285" s="71"/>
      <c r="I2285" s="72"/>
      <c r="J2285" s="72"/>
      <c r="K2285" s="36"/>
      <c r="L2285" s="79"/>
      <c r="M2285" s="79"/>
      <c r="N2285" s="74"/>
      <c r="O2285" s="81" t="s">
        <v>2406</v>
      </c>
      <c r="P2285" s="83">
        <v>42397.77616898148</v>
      </c>
      <c r="Q2285" s="81" t="s">
        <v>3895</v>
      </c>
      <c r="R2285" s="84" t="s">
        <v>4266</v>
      </c>
      <c r="S2285" s="81" t="s">
        <v>4830</v>
      </c>
      <c r="T2285" s="81" t="s">
        <v>5186</v>
      </c>
      <c r="U2285" s="83">
        <v>42397.77616898148</v>
      </c>
      <c r="V2285" s="84" t="s">
        <v>7269</v>
      </c>
      <c r="W2285" s="81"/>
      <c r="X2285" s="81"/>
      <c r="Y2285" s="87" t="s">
        <v>9665</v>
      </c>
      <c r="Z2285" s="81"/>
    </row>
    <row r="2286" spans="1:26" x14ac:dyDescent="0.25">
      <c r="A2286" s="66" t="s">
        <v>1833</v>
      </c>
      <c r="B2286" s="66" t="s">
        <v>2091</v>
      </c>
      <c r="C2286" s="67"/>
      <c r="D2286" s="68"/>
      <c r="E2286" s="69"/>
      <c r="F2286" s="70"/>
      <c r="G2286" s="67"/>
      <c r="H2286" s="71"/>
      <c r="I2286" s="72"/>
      <c r="J2286" s="72"/>
      <c r="K2286" s="36"/>
      <c r="L2286" s="79"/>
      <c r="M2286" s="79"/>
      <c r="N2286" s="74"/>
      <c r="O2286" s="81" t="s">
        <v>2406</v>
      </c>
      <c r="P2286" s="83">
        <v>42397.77616898148</v>
      </c>
      <c r="Q2286" s="81" t="s">
        <v>3895</v>
      </c>
      <c r="R2286" s="84" t="s">
        <v>4266</v>
      </c>
      <c r="S2286" s="81" t="s">
        <v>4830</v>
      </c>
      <c r="T2286" s="81" t="s">
        <v>5186</v>
      </c>
      <c r="U2286" s="83">
        <v>42397.77616898148</v>
      </c>
      <c r="V2286" s="84" t="s">
        <v>7269</v>
      </c>
      <c r="W2286" s="81"/>
      <c r="X2286" s="81"/>
      <c r="Y2286" s="87" t="s">
        <v>9665</v>
      </c>
      <c r="Z2286" s="81"/>
    </row>
    <row r="2287" spans="1:26" x14ac:dyDescent="0.25">
      <c r="A2287" s="66" t="s">
        <v>1834</v>
      </c>
      <c r="B2287" s="66" t="s">
        <v>1834</v>
      </c>
      <c r="C2287" s="67"/>
      <c r="D2287" s="68"/>
      <c r="E2287" s="69"/>
      <c r="F2287" s="70"/>
      <c r="G2287" s="67"/>
      <c r="H2287" s="71"/>
      <c r="I2287" s="72"/>
      <c r="J2287" s="72"/>
      <c r="K2287" s="36"/>
      <c r="L2287" s="79"/>
      <c r="M2287" s="79"/>
      <c r="N2287" s="74"/>
      <c r="O2287" s="81" t="s">
        <v>179</v>
      </c>
      <c r="P2287" s="83">
        <v>42397.77616898148</v>
      </c>
      <c r="Q2287" s="81" t="s">
        <v>3896</v>
      </c>
      <c r="R2287" s="84" t="s">
        <v>4737</v>
      </c>
      <c r="S2287" s="81" t="s">
        <v>4814</v>
      </c>
      <c r="T2287" s="81"/>
      <c r="U2287" s="83">
        <v>42397.77616898148</v>
      </c>
      <c r="V2287" s="84" t="s">
        <v>7270</v>
      </c>
      <c r="W2287" s="81"/>
      <c r="X2287" s="81"/>
      <c r="Y2287" s="87" t="s">
        <v>9666</v>
      </c>
      <c r="Z2287" s="81"/>
    </row>
    <row r="2288" spans="1:26" x14ac:dyDescent="0.25">
      <c r="A2288" s="66" t="s">
        <v>1835</v>
      </c>
      <c r="B2288" s="66" t="s">
        <v>1835</v>
      </c>
      <c r="C2288" s="67"/>
      <c r="D2288" s="68"/>
      <c r="E2288" s="69"/>
      <c r="F2288" s="70"/>
      <c r="G2288" s="67"/>
      <c r="H2288" s="71"/>
      <c r="I2288" s="72"/>
      <c r="J2288" s="72"/>
      <c r="K2288" s="36"/>
      <c r="L2288" s="79"/>
      <c r="M2288" s="79"/>
      <c r="N2288" s="74"/>
      <c r="O2288" s="81" t="s">
        <v>179</v>
      </c>
      <c r="P2288" s="83">
        <v>42397.722395833334</v>
      </c>
      <c r="Q2288" s="81" t="s">
        <v>3897</v>
      </c>
      <c r="R2288" s="84" t="s">
        <v>4297</v>
      </c>
      <c r="S2288" s="81" t="s">
        <v>4886</v>
      </c>
      <c r="T2288" s="81"/>
      <c r="U2288" s="83">
        <v>42397.722395833334</v>
      </c>
      <c r="V2288" s="84" t="s">
        <v>7271</v>
      </c>
      <c r="W2288" s="81"/>
      <c r="X2288" s="81"/>
      <c r="Y2288" s="87" t="s">
        <v>9667</v>
      </c>
      <c r="Z2288" s="81"/>
    </row>
    <row r="2289" spans="1:26" x14ac:dyDescent="0.25">
      <c r="A2289" s="66" t="s">
        <v>1836</v>
      </c>
      <c r="B2289" s="66" t="s">
        <v>1835</v>
      </c>
      <c r="C2289" s="67"/>
      <c r="D2289" s="68"/>
      <c r="E2289" s="69"/>
      <c r="F2289" s="70"/>
      <c r="G2289" s="67"/>
      <c r="H2289" s="71"/>
      <c r="I2289" s="72"/>
      <c r="J2289" s="72"/>
      <c r="K2289" s="36"/>
      <c r="L2289" s="79"/>
      <c r="M2289" s="79"/>
      <c r="N2289" s="74"/>
      <c r="O2289" s="81" t="s">
        <v>2406</v>
      </c>
      <c r="P2289" s="83">
        <v>42397.776608796295</v>
      </c>
      <c r="Q2289" s="81" t="s">
        <v>3898</v>
      </c>
      <c r="R2289" s="84" t="s">
        <v>4297</v>
      </c>
      <c r="S2289" s="81" t="s">
        <v>4886</v>
      </c>
      <c r="T2289" s="81"/>
      <c r="U2289" s="83">
        <v>42397.776608796295</v>
      </c>
      <c r="V2289" s="84" t="s">
        <v>7272</v>
      </c>
      <c r="W2289" s="81"/>
      <c r="X2289" s="81"/>
      <c r="Y2289" s="87" t="s">
        <v>9668</v>
      </c>
      <c r="Z2289" s="81"/>
    </row>
    <row r="2290" spans="1:26" x14ac:dyDescent="0.25">
      <c r="A2290" s="66" t="s">
        <v>1837</v>
      </c>
      <c r="B2290" s="66" t="s">
        <v>2157</v>
      </c>
      <c r="C2290" s="67"/>
      <c r="D2290" s="68"/>
      <c r="E2290" s="69"/>
      <c r="F2290" s="70"/>
      <c r="G2290" s="67"/>
      <c r="H2290" s="71"/>
      <c r="I2290" s="72"/>
      <c r="J2290" s="72"/>
      <c r="K2290" s="36"/>
      <c r="L2290" s="79"/>
      <c r="M2290" s="79"/>
      <c r="N2290" s="74"/>
      <c r="O2290" s="81" t="s">
        <v>2406</v>
      </c>
      <c r="P2290" s="83">
        <v>42397.597453703704</v>
      </c>
      <c r="Q2290" s="81" t="s">
        <v>2743</v>
      </c>
      <c r="R2290" s="81"/>
      <c r="S2290" s="81"/>
      <c r="T2290" s="81" t="s">
        <v>2002</v>
      </c>
      <c r="U2290" s="83">
        <v>42397.597453703704</v>
      </c>
      <c r="V2290" s="84" t="s">
        <v>7273</v>
      </c>
      <c r="W2290" s="81"/>
      <c r="X2290" s="81"/>
      <c r="Y2290" s="87" t="s">
        <v>9669</v>
      </c>
      <c r="Z2290" s="81"/>
    </row>
    <row r="2291" spans="1:26" x14ac:dyDescent="0.25">
      <c r="A2291" s="66" t="s">
        <v>1837</v>
      </c>
      <c r="B2291" s="66" t="s">
        <v>1837</v>
      </c>
      <c r="C2291" s="67"/>
      <c r="D2291" s="68"/>
      <c r="E2291" s="69"/>
      <c r="F2291" s="70"/>
      <c r="G2291" s="67"/>
      <c r="H2291" s="71"/>
      <c r="I2291" s="72"/>
      <c r="J2291" s="72"/>
      <c r="K2291" s="36"/>
      <c r="L2291" s="79"/>
      <c r="M2291" s="79"/>
      <c r="N2291" s="74"/>
      <c r="O2291" s="81" t="s">
        <v>179</v>
      </c>
      <c r="P2291" s="83">
        <v>42397.776689814818</v>
      </c>
      <c r="Q2291" s="81" t="s">
        <v>3899</v>
      </c>
      <c r="R2291" s="81"/>
      <c r="S2291" s="81"/>
      <c r="T2291" s="81" t="s">
        <v>5187</v>
      </c>
      <c r="U2291" s="83">
        <v>42397.776689814818</v>
      </c>
      <c r="V2291" s="84" t="s">
        <v>7274</v>
      </c>
      <c r="W2291" s="81"/>
      <c r="X2291" s="81"/>
      <c r="Y2291" s="87" t="s">
        <v>9670</v>
      </c>
      <c r="Z2291" s="81"/>
    </row>
    <row r="2292" spans="1:26" x14ac:dyDescent="0.25">
      <c r="A2292" s="66" t="s">
        <v>1838</v>
      </c>
      <c r="B2292" s="66" t="s">
        <v>1838</v>
      </c>
      <c r="C2292" s="67"/>
      <c r="D2292" s="68"/>
      <c r="E2292" s="69"/>
      <c r="F2292" s="70"/>
      <c r="G2292" s="67"/>
      <c r="H2292" s="71"/>
      <c r="I2292" s="72"/>
      <c r="J2292" s="72"/>
      <c r="K2292" s="36"/>
      <c r="L2292" s="79"/>
      <c r="M2292" s="79"/>
      <c r="N2292" s="74"/>
      <c r="O2292" s="81" t="s">
        <v>179</v>
      </c>
      <c r="P2292" s="83">
        <v>42397.776736111111</v>
      </c>
      <c r="Q2292" s="81" t="s">
        <v>3900</v>
      </c>
      <c r="R2292" s="84" t="s">
        <v>4723</v>
      </c>
      <c r="S2292" s="81" t="s">
        <v>4839</v>
      </c>
      <c r="T2292" s="81"/>
      <c r="U2292" s="83">
        <v>42397.776736111111</v>
      </c>
      <c r="V2292" s="84" t="s">
        <v>7275</v>
      </c>
      <c r="W2292" s="81"/>
      <c r="X2292" s="81"/>
      <c r="Y2292" s="87" t="s">
        <v>9671</v>
      </c>
      <c r="Z2292" s="81"/>
    </row>
    <row r="2293" spans="1:26" x14ac:dyDescent="0.25">
      <c r="A2293" s="66" t="s">
        <v>1839</v>
      </c>
      <c r="B2293" s="66" t="s">
        <v>1839</v>
      </c>
      <c r="C2293" s="67"/>
      <c r="D2293" s="68"/>
      <c r="E2293" s="69"/>
      <c r="F2293" s="70"/>
      <c r="G2293" s="67"/>
      <c r="H2293" s="71"/>
      <c r="I2293" s="72"/>
      <c r="J2293" s="72"/>
      <c r="K2293" s="36"/>
      <c r="L2293" s="79"/>
      <c r="M2293" s="79"/>
      <c r="N2293" s="74"/>
      <c r="O2293" s="81" t="s">
        <v>179</v>
      </c>
      <c r="P2293" s="83">
        <v>42397.776979166665</v>
      </c>
      <c r="Q2293" s="81" t="s">
        <v>3901</v>
      </c>
      <c r="R2293" s="84" t="s">
        <v>4715</v>
      </c>
      <c r="S2293" s="81" t="s">
        <v>4833</v>
      </c>
      <c r="T2293" s="81"/>
      <c r="U2293" s="83">
        <v>42397.776979166665</v>
      </c>
      <c r="V2293" s="84" t="s">
        <v>7276</v>
      </c>
      <c r="W2293" s="81"/>
      <c r="X2293" s="81"/>
      <c r="Y2293" s="87" t="s">
        <v>9672</v>
      </c>
      <c r="Z2293" s="81"/>
    </row>
    <row r="2294" spans="1:26" x14ac:dyDescent="0.25">
      <c r="A2294" s="66" t="s">
        <v>1840</v>
      </c>
      <c r="B2294" s="66" t="s">
        <v>2047</v>
      </c>
      <c r="C2294" s="67"/>
      <c r="D2294" s="68"/>
      <c r="E2294" s="69"/>
      <c r="F2294" s="70"/>
      <c r="G2294" s="67"/>
      <c r="H2294" s="71"/>
      <c r="I2294" s="72"/>
      <c r="J2294" s="72"/>
      <c r="K2294" s="36"/>
      <c r="L2294" s="79"/>
      <c r="M2294" s="79"/>
      <c r="N2294" s="74"/>
      <c r="O2294" s="81" t="s">
        <v>2406</v>
      </c>
      <c r="P2294" s="83">
        <v>42397.777094907404</v>
      </c>
      <c r="Q2294" s="81" t="s">
        <v>3902</v>
      </c>
      <c r="R2294" s="81"/>
      <c r="S2294" s="81"/>
      <c r="T2294" s="81" t="s">
        <v>5188</v>
      </c>
      <c r="U2294" s="83">
        <v>42397.777094907404</v>
      </c>
      <c r="V2294" s="84" t="s">
        <v>7277</v>
      </c>
      <c r="W2294" s="81"/>
      <c r="X2294" s="81"/>
      <c r="Y2294" s="87" t="s">
        <v>9673</v>
      </c>
      <c r="Z2294" s="81"/>
    </row>
    <row r="2295" spans="1:26" x14ac:dyDescent="0.25">
      <c r="A2295" s="66" t="s">
        <v>1841</v>
      </c>
      <c r="B2295" s="66" t="s">
        <v>1841</v>
      </c>
      <c r="C2295" s="67"/>
      <c r="D2295" s="68"/>
      <c r="E2295" s="69"/>
      <c r="F2295" s="70"/>
      <c r="G2295" s="67"/>
      <c r="H2295" s="71"/>
      <c r="I2295" s="72"/>
      <c r="J2295" s="72"/>
      <c r="K2295" s="36"/>
      <c r="L2295" s="79"/>
      <c r="M2295" s="79"/>
      <c r="N2295" s="74"/>
      <c r="O2295" s="81" t="s">
        <v>179</v>
      </c>
      <c r="P2295" s="83">
        <v>42397.777129629627</v>
      </c>
      <c r="Q2295" s="81" t="s">
        <v>3903</v>
      </c>
      <c r="R2295" s="84" t="s">
        <v>4715</v>
      </c>
      <c r="S2295" s="81" t="s">
        <v>4833</v>
      </c>
      <c r="T2295" s="81"/>
      <c r="U2295" s="83">
        <v>42397.777129629627</v>
      </c>
      <c r="V2295" s="84" t="s">
        <v>7278</v>
      </c>
      <c r="W2295" s="81"/>
      <c r="X2295" s="81"/>
      <c r="Y2295" s="87" t="s">
        <v>9674</v>
      </c>
      <c r="Z2295" s="81"/>
    </row>
    <row r="2296" spans="1:26" x14ac:dyDescent="0.25">
      <c r="A2296" s="66" t="s">
        <v>1842</v>
      </c>
      <c r="B2296" s="66" t="s">
        <v>2091</v>
      </c>
      <c r="C2296" s="67"/>
      <c r="D2296" s="68"/>
      <c r="E2296" s="69"/>
      <c r="F2296" s="70"/>
      <c r="G2296" s="67"/>
      <c r="H2296" s="71"/>
      <c r="I2296" s="72"/>
      <c r="J2296" s="72"/>
      <c r="K2296" s="36"/>
      <c r="L2296" s="79"/>
      <c r="M2296" s="79"/>
      <c r="N2296" s="74"/>
      <c r="O2296" s="81" t="s">
        <v>2406</v>
      </c>
      <c r="P2296" s="83">
        <v>42397.777268518519</v>
      </c>
      <c r="Q2296" s="81" t="s">
        <v>3904</v>
      </c>
      <c r="R2296" s="84" t="s">
        <v>4308</v>
      </c>
      <c r="S2296" s="81" t="s">
        <v>4830</v>
      </c>
      <c r="T2296" s="81"/>
      <c r="U2296" s="83">
        <v>42397.777268518519</v>
      </c>
      <c r="V2296" s="84" t="s">
        <v>7279</v>
      </c>
      <c r="W2296" s="81"/>
      <c r="X2296" s="81"/>
      <c r="Y2296" s="87" t="s">
        <v>9675</v>
      </c>
      <c r="Z2296" s="81"/>
    </row>
    <row r="2297" spans="1:26" x14ac:dyDescent="0.25">
      <c r="A2297" s="66" t="s">
        <v>1843</v>
      </c>
      <c r="B2297" s="66" t="s">
        <v>1843</v>
      </c>
      <c r="C2297" s="67"/>
      <c r="D2297" s="68"/>
      <c r="E2297" s="69"/>
      <c r="F2297" s="70"/>
      <c r="G2297" s="67"/>
      <c r="H2297" s="71"/>
      <c r="I2297" s="72"/>
      <c r="J2297" s="72"/>
      <c r="K2297" s="36"/>
      <c r="L2297" s="79"/>
      <c r="M2297" s="79"/>
      <c r="N2297" s="74"/>
      <c r="O2297" s="81" t="s">
        <v>179</v>
      </c>
      <c r="P2297" s="83">
        <v>42397.777395833335</v>
      </c>
      <c r="Q2297" s="81" t="s">
        <v>3905</v>
      </c>
      <c r="R2297" s="84" t="s">
        <v>4253</v>
      </c>
      <c r="S2297" s="81" t="s">
        <v>4869</v>
      </c>
      <c r="T2297" s="81"/>
      <c r="U2297" s="83">
        <v>42397.777395833335</v>
      </c>
      <c r="V2297" s="84" t="s">
        <v>7280</v>
      </c>
      <c r="W2297" s="81"/>
      <c r="X2297" s="81"/>
      <c r="Y2297" s="87" t="s">
        <v>9676</v>
      </c>
      <c r="Z2297" s="81"/>
    </row>
    <row r="2298" spans="1:26" x14ac:dyDescent="0.25">
      <c r="A2298" s="66" t="s">
        <v>1844</v>
      </c>
      <c r="B2298" s="66" t="s">
        <v>1844</v>
      </c>
      <c r="C2298" s="67"/>
      <c r="D2298" s="68"/>
      <c r="E2298" s="69"/>
      <c r="F2298" s="70"/>
      <c r="G2298" s="67"/>
      <c r="H2298" s="71"/>
      <c r="I2298" s="72"/>
      <c r="J2298" s="72"/>
      <c r="K2298" s="36"/>
      <c r="L2298" s="79"/>
      <c r="M2298" s="79"/>
      <c r="N2298" s="74"/>
      <c r="O2298" s="81" t="s">
        <v>179</v>
      </c>
      <c r="P2298" s="83">
        <v>42397.77753472222</v>
      </c>
      <c r="Q2298" s="81" t="s">
        <v>3906</v>
      </c>
      <c r="R2298" s="81"/>
      <c r="S2298" s="81"/>
      <c r="T2298" s="81"/>
      <c r="U2298" s="83">
        <v>42397.77753472222</v>
      </c>
      <c r="V2298" s="84" t="s">
        <v>7281</v>
      </c>
      <c r="W2298" s="81"/>
      <c r="X2298" s="81"/>
      <c r="Y2298" s="87" t="s">
        <v>9677</v>
      </c>
      <c r="Z2298" s="81"/>
    </row>
    <row r="2299" spans="1:26" x14ac:dyDescent="0.25">
      <c r="A2299" s="66" t="s">
        <v>1845</v>
      </c>
      <c r="B2299" s="66" t="s">
        <v>2260</v>
      </c>
      <c r="C2299" s="67"/>
      <c r="D2299" s="68"/>
      <c r="E2299" s="69"/>
      <c r="F2299" s="70"/>
      <c r="G2299" s="67"/>
      <c r="H2299" s="71"/>
      <c r="I2299" s="72"/>
      <c r="J2299" s="72"/>
      <c r="K2299" s="36"/>
      <c r="L2299" s="79"/>
      <c r="M2299" s="79"/>
      <c r="N2299" s="74"/>
      <c r="O2299" s="81" t="s">
        <v>2406</v>
      </c>
      <c r="P2299" s="83">
        <v>42397.777604166666</v>
      </c>
      <c r="Q2299" s="81" t="s">
        <v>3907</v>
      </c>
      <c r="R2299" s="81"/>
      <c r="S2299" s="81"/>
      <c r="T2299" s="81" t="s">
        <v>5189</v>
      </c>
      <c r="U2299" s="83">
        <v>42397.777604166666</v>
      </c>
      <c r="V2299" s="84" t="s">
        <v>7282</v>
      </c>
      <c r="W2299" s="81"/>
      <c r="X2299" s="81"/>
      <c r="Y2299" s="87" t="s">
        <v>9678</v>
      </c>
      <c r="Z2299" s="81"/>
    </row>
    <row r="2300" spans="1:26" x14ac:dyDescent="0.25">
      <c r="A2300" s="66" t="s">
        <v>1845</v>
      </c>
      <c r="B2300" s="66" t="s">
        <v>1874</v>
      </c>
      <c r="C2300" s="67"/>
      <c r="D2300" s="68"/>
      <c r="E2300" s="69"/>
      <c r="F2300" s="70"/>
      <c r="G2300" s="67"/>
      <c r="H2300" s="71"/>
      <c r="I2300" s="72"/>
      <c r="J2300" s="72"/>
      <c r="K2300" s="36"/>
      <c r="L2300" s="79"/>
      <c r="M2300" s="79"/>
      <c r="N2300" s="74"/>
      <c r="O2300" s="81" t="s">
        <v>2406</v>
      </c>
      <c r="P2300" s="83">
        <v>42397.777604166666</v>
      </c>
      <c r="Q2300" s="81" t="s">
        <v>3907</v>
      </c>
      <c r="R2300" s="81"/>
      <c r="S2300" s="81"/>
      <c r="T2300" s="81" t="s">
        <v>5189</v>
      </c>
      <c r="U2300" s="83">
        <v>42397.777604166666</v>
      </c>
      <c r="V2300" s="84" t="s">
        <v>7282</v>
      </c>
      <c r="W2300" s="81"/>
      <c r="X2300" s="81"/>
      <c r="Y2300" s="87" t="s">
        <v>9678</v>
      </c>
      <c r="Z2300" s="81"/>
    </row>
    <row r="2301" spans="1:26" x14ac:dyDescent="0.25">
      <c r="A2301" s="66" t="s">
        <v>1846</v>
      </c>
      <c r="B2301" s="66" t="s">
        <v>1846</v>
      </c>
      <c r="C2301" s="67"/>
      <c r="D2301" s="68"/>
      <c r="E2301" s="69"/>
      <c r="F2301" s="70"/>
      <c r="G2301" s="67"/>
      <c r="H2301" s="71"/>
      <c r="I2301" s="72"/>
      <c r="J2301" s="72"/>
      <c r="K2301" s="36"/>
      <c r="L2301" s="79"/>
      <c r="M2301" s="79"/>
      <c r="N2301" s="74"/>
      <c r="O2301" s="81" t="s">
        <v>179</v>
      </c>
      <c r="P2301" s="83">
        <v>42397.777696759258</v>
      </c>
      <c r="Q2301" s="81" t="s">
        <v>3908</v>
      </c>
      <c r="R2301" s="81"/>
      <c r="S2301" s="81"/>
      <c r="T2301" s="81"/>
      <c r="U2301" s="83">
        <v>42397.777696759258</v>
      </c>
      <c r="V2301" s="84" t="s">
        <v>7283</v>
      </c>
      <c r="W2301" s="81"/>
      <c r="X2301" s="81"/>
      <c r="Y2301" s="87" t="s">
        <v>9679</v>
      </c>
      <c r="Z2301" s="81"/>
    </row>
    <row r="2302" spans="1:26" x14ac:dyDescent="0.25">
      <c r="A2302" s="66" t="s">
        <v>1847</v>
      </c>
      <c r="B2302" s="66" t="s">
        <v>1995</v>
      </c>
      <c r="C2302" s="67"/>
      <c r="D2302" s="68"/>
      <c r="E2302" s="69"/>
      <c r="F2302" s="70"/>
      <c r="G2302" s="67"/>
      <c r="H2302" s="71"/>
      <c r="I2302" s="72"/>
      <c r="J2302" s="72"/>
      <c r="K2302" s="36"/>
      <c r="L2302" s="79"/>
      <c r="M2302" s="79"/>
      <c r="N2302" s="74"/>
      <c r="O2302" s="81" t="s">
        <v>2406</v>
      </c>
      <c r="P2302" s="83">
        <v>42397.777766203704</v>
      </c>
      <c r="Q2302" s="81" t="s">
        <v>3366</v>
      </c>
      <c r="R2302" s="84" t="s">
        <v>4409</v>
      </c>
      <c r="S2302" s="81" t="s">
        <v>4814</v>
      </c>
      <c r="T2302" s="81"/>
      <c r="U2302" s="83">
        <v>42397.777766203704</v>
      </c>
      <c r="V2302" s="84" t="s">
        <v>7284</v>
      </c>
      <c r="W2302" s="81"/>
      <c r="X2302" s="81"/>
      <c r="Y2302" s="87" t="s">
        <v>9680</v>
      </c>
      <c r="Z2302" s="81"/>
    </row>
    <row r="2303" spans="1:26" x14ac:dyDescent="0.25">
      <c r="A2303" s="66" t="s">
        <v>1848</v>
      </c>
      <c r="B2303" s="66" t="s">
        <v>1848</v>
      </c>
      <c r="C2303" s="67"/>
      <c r="D2303" s="68"/>
      <c r="E2303" s="69"/>
      <c r="F2303" s="70"/>
      <c r="G2303" s="67"/>
      <c r="H2303" s="71"/>
      <c r="I2303" s="72"/>
      <c r="J2303" s="72"/>
      <c r="K2303" s="36"/>
      <c r="L2303" s="79"/>
      <c r="M2303" s="79"/>
      <c r="N2303" s="74"/>
      <c r="O2303" s="81" t="s">
        <v>179</v>
      </c>
      <c r="P2303" s="83">
        <v>42397.777905092589</v>
      </c>
      <c r="Q2303" s="81" t="s">
        <v>3909</v>
      </c>
      <c r="R2303" s="84" t="s">
        <v>4738</v>
      </c>
      <c r="S2303" s="81" t="s">
        <v>5011</v>
      </c>
      <c r="T2303" s="81"/>
      <c r="U2303" s="83">
        <v>42397.777905092589</v>
      </c>
      <c r="V2303" s="84" t="s">
        <v>7285</v>
      </c>
      <c r="W2303" s="81"/>
      <c r="X2303" s="81"/>
      <c r="Y2303" s="87" t="s">
        <v>9681</v>
      </c>
      <c r="Z2303" s="81"/>
    </row>
    <row r="2304" spans="1:26" x14ac:dyDescent="0.25">
      <c r="A2304" s="66" t="s">
        <v>1849</v>
      </c>
      <c r="B2304" s="66" t="s">
        <v>2367</v>
      </c>
      <c r="C2304" s="67"/>
      <c r="D2304" s="68"/>
      <c r="E2304" s="69"/>
      <c r="F2304" s="70"/>
      <c r="G2304" s="67"/>
      <c r="H2304" s="71"/>
      <c r="I2304" s="72"/>
      <c r="J2304" s="72"/>
      <c r="K2304" s="36"/>
      <c r="L2304" s="79"/>
      <c r="M2304" s="79"/>
      <c r="N2304" s="74"/>
      <c r="O2304" s="81" t="s">
        <v>2406</v>
      </c>
      <c r="P2304" s="83">
        <v>42397.76834490741</v>
      </c>
      <c r="Q2304" s="81" t="s">
        <v>3910</v>
      </c>
      <c r="R2304" s="84" t="s">
        <v>4739</v>
      </c>
      <c r="S2304" s="81" t="s">
        <v>4830</v>
      </c>
      <c r="T2304" s="81"/>
      <c r="U2304" s="83">
        <v>42397.76834490741</v>
      </c>
      <c r="V2304" s="84" t="s">
        <v>7286</v>
      </c>
      <c r="W2304" s="81"/>
      <c r="X2304" s="81"/>
      <c r="Y2304" s="87" t="s">
        <v>9682</v>
      </c>
      <c r="Z2304" s="81"/>
    </row>
    <row r="2305" spans="1:26" x14ac:dyDescent="0.25">
      <c r="A2305" s="66" t="s">
        <v>1849</v>
      </c>
      <c r="B2305" s="66" t="s">
        <v>2091</v>
      </c>
      <c r="C2305" s="67"/>
      <c r="D2305" s="68"/>
      <c r="E2305" s="69"/>
      <c r="F2305" s="70"/>
      <c r="G2305" s="67"/>
      <c r="H2305" s="71"/>
      <c r="I2305" s="72"/>
      <c r="J2305" s="72"/>
      <c r="K2305" s="36"/>
      <c r="L2305" s="79"/>
      <c r="M2305" s="79"/>
      <c r="N2305" s="74"/>
      <c r="O2305" s="81" t="s">
        <v>2406</v>
      </c>
      <c r="P2305" s="83">
        <v>42397.76834490741</v>
      </c>
      <c r="Q2305" s="81" t="s">
        <v>3910</v>
      </c>
      <c r="R2305" s="84" t="s">
        <v>4739</v>
      </c>
      <c r="S2305" s="81" t="s">
        <v>4830</v>
      </c>
      <c r="T2305" s="81"/>
      <c r="U2305" s="83">
        <v>42397.76834490741</v>
      </c>
      <c r="V2305" s="84" t="s">
        <v>7286</v>
      </c>
      <c r="W2305" s="81"/>
      <c r="X2305" s="81"/>
      <c r="Y2305" s="87" t="s">
        <v>9682</v>
      </c>
      <c r="Z2305" s="81"/>
    </row>
    <row r="2306" spans="1:26" x14ac:dyDescent="0.25">
      <c r="A2306" s="66" t="s">
        <v>1849</v>
      </c>
      <c r="B2306" s="66" t="s">
        <v>2091</v>
      </c>
      <c r="C2306" s="67"/>
      <c r="D2306" s="68"/>
      <c r="E2306" s="69"/>
      <c r="F2306" s="70"/>
      <c r="G2306" s="67"/>
      <c r="H2306" s="71"/>
      <c r="I2306" s="72"/>
      <c r="J2306" s="72"/>
      <c r="K2306" s="36"/>
      <c r="L2306" s="79"/>
      <c r="M2306" s="79"/>
      <c r="N2306" s="74"/>
      <c r="O2306" s="81" t="s">
        <v>2406</v>
      </c>
      <c r="P2306" s="83">
        <v>42397.769953703704</v>
      </c>
      <c r="Q2306" s="81" t="s">
        <v>3911</v>
      </c>
      <c r="R2306" s="84" t="s">
        <v>4308</v>
      </c>
      <c r="S2306" s="81" t="s">
        <v>4830</v>
      </c>
      <c r="T2306" s="81"/>
      <c r="U2306" s="83">
        <v>42397.769953703704</v>
      </c>
      <c r="V2306" s="84" t="s">
        <v>7287</v>
      </c>
      <c r="W2306" s="81"/>
      <c r="X2306" s="81"/>
      <c r="Y2306" s="87" t="s">
        <v>9683</v>
      </c>
      <c r="Z2306" s="81"/>
    </row>
    <row r="2307" spans="1:26" x14ac:dyDescent="0.25">
      <c r="A2307" s="66" t="s">
        <v>1849</v>
      </c>
      <c r="B2307" s="66" t="s">
        <v>1849</v>
      </c>
      <c r="C2307" s="67"/>
      <c r="D2307" s="68"/>
      <c r="E2307" s="69"/>
      <c r="F2307" s="70"/>
      <c r="G2307" s="67"/>
      <c r="H2307" s="71"/>
      <c r="I2307" s="72"/>
      <c r="J2307" s="72"/>
      <c r="K2307" s="36"/>
      <c r="L2307" s="79"/>
      <c r="M2307" s="79"/>
      <c r="N2307" s="74"/>
      <c r="O2307" s="81" t="s">
        <v>179</v>
      </c>
      <c r="P2307" s="83">
        <v>42397.77008101852</v>
      </c>
      <c r="Q2307" s="81" t="s">
        <v>3912</v>
      </c>
      <c r="R2307" s="84" t="s">
        <v>4740</v>
      </c>
      <c r="S2307" s="81" t="s">
        <v>4830</v>
      </c>
      <c r="T2307" s="81"/>
      <c r="U2307" s="83">
        <v>42397.77008101852</v>
      </c>
      <c r="V2307" s="84" t="s">
        <v>7288</v>
      </c>
      <c r="W2307" s="81"/>
      <c r="X2307" s="81"/>
      <c r="Y2307" s="87" t="s">
        <v>9684</v>
      </c>
      <c r="Z2307" s="81"/>
    </row>
    <row r="2308" spans="1:26" x14ac:dyDescent="0.25">
      <c r="A2308" s="66" t="s">
        <v>1849</v>
      </c>
      <c r="B2308" s="66" t="s">
        <v>2091</v>
      </c>
      <c r="C2308" s="67"/>
      <c r="D2308" s="68"/>
      <c r="E2308" s="69"/>
      <c r="F2308" s="70"/>
      <c r="G2308" s="67"/>
      <c r="H2308" s="71"/>
      <c r="I2308" s="72"/>
      <c r="J2308" s="72"/>
      <c r="K2308" s="36"/>
      <c r="L2308" s="79"/>
      <c r="M2308" s="79"/>
      <c r="N2308" s="74"/>
      <c r="O2308" s="81" t="s">
        <v>2406</v>
      </c>
      <c r="P2308" s="83">
        <v>42397.778020833335</v>
      </c>
      <c r="Q2308" s="81" t="s">
        <v>3913</v>
      </c>
      <c r="R2308" s="84" t="s">
        <v>4741</v>
      </c>
      <c r="S2308" s="81" t="s">
        <v>4830</v>
      </c>
      <c r="T2308" s="81"/>
      <c r="U2308" s="83">
        <v>42397.778020833335</v>
      </c>
      <c r="V2308" s="84" t="s">
        <v>7289</v>
      </c>
      <c r="W2308" s="81"/>
      <c r="X2308" s="81"/>
      <c r="Y2308" s="87" t="s">
        <v>9685</v>
      </c>
      <c r="Z2308" s="81"/>
    </row>
    <row r="2309" spans="1:26" x14ac:dyDescent="0.25">
      <c r="A2309" s="66" t="s">
        <v>1850</v>
      </c>
      <c r="B2309" s="66" t="s">
        <v>2047</v>
      </c>
      <c r="C2309" s="67"/>
      <c r="D2309" s="68"/>
      <c r="E2309" s="69"/>
      <c r="F2309" s="70"/>
      <c r="G2309" s="67"/>
      <c r="H2309" s="71"/>
      <c r="I2309" s="72"/>
      <c r="J2309" s="72"/>
      <c r="K2309" s="36"/>
      <c r="L2309" s="79"/>
      <c r="M2309" s="79"/>
      <c r="N2309" s="74"/>
      <c r="O2309" s="81" t="s">
        <v>2406</v>
      </c>
      <c r="P2309" s="83">
        <v>42397.778078703705</v>
      </c>
      <c r="Q2309" s="81" t="s">
        <v>3902</v>
      </c>
      <c r="R2309" s="81"/>
      <c r="S2309" s="81"/>
      <c r="T2309" s="81" t="s">
        <v>5188</v>
      </c>
      <c r="U2309" s="83">
        <v>42397.778078703705</v>
      </c>
      <c r="V2309" s="84" t="s">
        <v>7290</v>
      </c>
      <c r="W2309" s="81"/>
      <c r="X2309" s="81"/>
      <c r="Y2309" s="87" t="s">
        <v>9686</v>
      </c>
      <c r="Z2309" s="81"/>
    </row>
    <row r="2310" spans="1:26" x14ac:dyDescent="0.25">
      <c r="A2310" s="66" t="s">
        <v>1851</v>
      </c>
      <c r="B2310" s="66" t="s">
        <v>1851</v>
      </c>
      <c r="C2310" s="67"/>
      <c r="D2310" s="68"/>
      <c r="E2310" s="69"/>
      <c r="F2310" s="70"/>
      <c r="G2310" s="67"/>
      <c r="H2310" s="71"/>
      <c r="I2310" s="72"/>
      <c r="J2310" s="72"/>
      <c r="K2310" s="36"/>
      <c r="L2310" s="79"/>
      <c r="M2310" s="79"/>
      <c r="N2310" s="74"/>
      <c r="O2310" s="81" t="s">
        <v>179</v>
      </c>
      <c r="P2310" s="83">
        <v>42397.778113425928</v>
      </c>
      <c r="Q2310" s="81" t="s">
        <v>3914</v>
      </c>
      <c r="R2310" s="84" t="s">
        <v>4715</v>
      </c>
      <c r="S2310" s="81" t="s">
        <v>4833</v>
      </c>
      <c r="T2310" s="81"/>
      <c r="U2310" s="83">
        <v>42397.778113425928</v>
      </c>
      <c r="V2310" s="84" t="s">
        <v>7291</v>
      </c>
      <c r="W2310" s="81"/>
      <c r="X2310" s="81"/>
      <c r="Y2310" s="87" t="s">
        <v>9687</v>
      </c>
      <c r="Z2310" s="81"/>
    </row>
    <row r="2311" spans="1:26" x14ac:dyDescent="0.25">
      <c r="A2311" s="66" t="s">
        <v>1852</v>
      </c>
      <c r="B2311" s="66" t="s">
        <v>1852</v>
      </c>
      <c r="C2311" s="67"/>
      <c r="D2311" s="68"/>
      <c r="E2311" s="69"/>
      <c r="F2311" s="70"/>
      <c r="G2311" s="67"/>
      <c r="H2311" s="71"/>
      <c r="I2311" s="72"/>
      <c r="J2311" s="72"/>
      <c r="K2311" s="36"/>
      <c r="L2311" s="79"/>
      <c r="M2311" s="79"/>
      <c r="N2311" s="74"/>
      <c r="O2311" s="81" t="s">
        <v>179</v>
      </c>
      <c r="P2311" s="83">
        <v>42397.778136574074</v>
      </c>
      <c r="Q2311" s="81" t="s">
        <v>3915</v>
      </c>
      <c r="R2311" s="81" t="s">
        <v>4742</v>
      </c>
      <c r="S2311" s="81" t="s">
        <v>5012</v>
      </c>
      <c r="T2311" s="81"/>
      <c r="U2311" s="83">
        <v>42397.778136574074</v>
      </c>
      <c r="V2311" s="84" t="s">
        <v>7292</v>
      </c>
      <c r="W2311" s="81"/>
      <c r="X2311" s="81"/>
      <c r="Y2311" s="87" t="s">
        <v>9688</v>
      </c>
      <c r="Z2311" s="81"/>
    </row>
    <row r="2312" spans="1:26" x14ac:dyDescent="0.25">
      <c r="A2312" s="66" t="s">
        <v>1853</v>
      </c>
      <c r="B2312" s="66" t="s">
        <v>1853</v>
      </c>
      <c r="C2312" s="67"/>
      <c r="D2312" s="68"/>
      <c r="E2312" s="69"/>
      <c r="F2312" s="70"/>
      <c r="G2312" s="67"/>
      <c r="H2312" s="71"/>
      <c r="I2312" s="72"/>
      <c r="J2312" s="72"/>
      <c r="K2312" s="36"/>
      <c r="L2312" s="79"/>
      <c r="M2312" s="79"/>
      <c r="N2312" s="74"/>
      <c r="O2312" s="81" t="s">
        <v>179</v>
      </c>
      <c r="P2312" s="83">
        <v>42397.778171296297</v>
      </c>
      <c r="Q2312" s="81" t="s">
        <v>3916</v>
      </c>
      <c r="R2312" s="84" t="s">
        <v>4723</v>
      </c>
      <c r="S2312" s="81" t="s">
        <v>4839</v>
      </c>
      <c r="T2312" s="81"/>
      <c r="U2312" s="83">
        <v>42397.778171296297</v>
      </c>
      <c r="V2312" s="84" t="s">
        <v>7293</v>
      </c>
      <c r="W2312" s="81"/>
      <c r="X2312" s="81"/>
      <c r="Y2312" s="87" t="s">
        <v>9689</v>
      </c>
      <c r="Z2312" s="81"/>
    </row>
    <row r="2313" spans="1:26" x14ac:dyDescent="0.25">
      <c r="A2313" s="66" t="s">
        <v>1854</v>
      </c>
      <c r="B2313" s="66" t="s">
        <v>2091</v>
      </c>
      <c r="C2313" s="67"/>
      <c r="D2313" s="68"/>
      <c r="E2313" s="69"/>
      <c r="F2313" s="70"/>
      <c r="G2313" s="67"/>
      <c r="H2313" s="71"/>
      <c r="I2313" s="72"/>
      <c r="J2313" s="72"/>
      <c r="K2313" s="36"/>
      <c r="L2313" s="79"/>
      <c r="M2313" s="79"/>
      <c r="N2313" s="74"/>
      <c r="O2313" s="81" t="s">
        <v>2406</v>
      </c>
      <c r="P2313" s="83">
        <v>42397.778275462966</v>
      </c>
      <c r="Q2313" s="81" t="s">
        <v>3917</v>
      </c>
      <c r="R2313" s="84" t="s">
        <v>4743</v>
      </c>
      <c r="S2313" s="81" t="s">
        <v>4823</v>
      </c>
      <c r="T2313" s="81"/>
      <c r="U2313" s="83">
        <v>42397.778275462966</v>
      </c>
      <c r="V2313" s="84" t="s">
        <v>7294</v>
      </c>
      <c r="W2313" s="81"/>
      <c r="X2313" s="81"/>
      <c r="Y2313" s="87" t="s">
        <v>9690</v>
      </c>
      <c r="Z2313" s="81"/>
    </row>
    <row r="2314" spans="1:26" x14ac:dyDescent="0.25">
      <c r="A2314" s="66" t="s">
        <v>1855</v>
      </c>
      <c r="B2314" s="66" t="s">
        <v>1855</v>
      </c>
      <c r="C2314" s="67"/>
      <c r="D2314" s="68"/>
      <c r="E2314" s="69"/>
      <c r="F2314" s="70"/>
      <c r="G2314" s="67"/>
      <c r="H2314" s="71"/>
      <c r="I2314" s="72"/>
      <c r="J2314" s="72"/>
      <c r="K2314" s="36"/>
      <c r="L2314" s="79"/>
      <c r="M2314" s="79"/>
      <c r="N2314" s="74"/>
      <c r="O2314" s="81" t="s">
        <v>179</v>
      </c>
      <c r="P2314" s="83">
        <v>42397.778449074074</v>
      </c>
      <c r="Q2314" s="81" t="s">
        <v>3918</v>
      </c>
      <c r="R2314" s="84" t="s">
        <v>4715</v>
      </c>
      <c r="S2314" s="81" t="s">
        <v>4833</v>
      </c>
      <c r="T2314" s="81"/>
      <c r="U2314" s="83">
        <v>42397.778449074074</v>
      </c>
      <c r="V2314" s="84" t="s">
        <v>7295</v>
      </c>
      <c r="W2314" s="81"/>
      <c r="X2314" s="81"/>
      <c r="Y2314" s="87" t="s">
        <v>9691</v>
      </c>
      <c r="Z2314" s="81"/>
    </row>
    <row r="2315" spans="1:26" x14ac:dyDescent="0.25">
      <c r="A2315" s="66" t="s">
        <v>1856</v>
      </c>
      <c r="B2315" s="66" t="s">
        <v>1856</v>
      </c>
      <c r="C2315" s="67"/>
      <c r="D2315" s="68"/>
      <c r="E2315" s="69"/>
      <c r="F2315" s="70"/>
      <c r="G2315" s="67"/>
      <c r="H2315" s="71"/>
      <c r="I2315" s="72"/>
      <c r="J2315" s="72"/>
      <c r="K2315" s="36"/>
      <c r="L2315" s="79"/>
      <c r="M2315" s="79"/>
      <c r="N2315" s="74"/>
      <c r="O2315" s="81" t="s">
        <v>179</v>
      </c>
      <c r="P2315" s="83">
        <v>42397.778668981482</v>
      </c>
      <c r="Q2315" s="81" t="s">
        <v>3919</v>
      </c>
      <c r="R2315" s="84" t="s">
        <v>4715</v>
      </c>
      <c r="S2315" s="81" t="s">
        <v>4833</v>
      </c>
      <c r="T2315" s="81"/>
      <c r="U2315" s="83">
        <v>42397.778668981482</v>
      </c>
      <c r="V2315" s="84" t="s">
        <v>7296</v>
      </c>
      <c r="W2315" s="81"/>
      <c r="X2315" s="81"/>
      <c r="Y2315" s="87" t="s">
        <v>9692</v>
      </c>
      <c r="Z2315" s="81"/>
    </row>
    <row r="2316" spans="1:26" x14ac:dyDescent="0.25">
      <c r="A2316" s="66" t="s">
        <v>1857</v>
      </c>
      <c r="B2316" s="66" t="s">
        <v>2113</v>
      </c>
      <c r="C2316" s="67"/>
      <c r="D2316" s="68"/>
      <c r="E2316" s="69"/>
      <c r="F2316" s="70"/>
      <c r="G2316" s="67"/>
      <c r="H2316" s="71"/>
      <c r="I2316" s="72"/>
      <c r="J2316" s="72"/>
      <c r="K2316" s="36"/>
      <c r="L2316" s="79"/>
      <c r="M2316" s="79"/>
      <c r="N2316" s="74"/>
      <c r="O2316" s="81" t="s">
        <v>2406</v>
      </c>
      <c r="P2316" s="83">
        <v>42397.778865740744</v>
      </c>
      <c r="Q2316" s="81" t="s">
        <v>2752</v>
      </c>
      <c r="R2316" s="84" t="s">
        <v>4331</v>
      </c>
      <c r="S2316" s="81" t="s">
        <v>4857</v>
      </c>
      <c r="T2316" s="81" t="s">
        <v>2002</v>
      </c>
      <c r="U2316" s="83">
        <v>42397.778865740744</v>
      </c>
      <c r="V2316" s="84" t="s">
        <v>7297</v>
      </c>
      <c r="W2316" s="81"/>
      <c r="X2316" s="81"/>
      <c r="Y2316" s="87" t="s">
        <v>9693</v>
      </c>
      <c r="Z2316" s="81"/>
    </row>
    <row r="2317" spans="1:26" x14ac:dyDescent="0.25">
      <c r="A2317" s="66" t="s">
        <v>1858</v>
      </c>
      <c r="B2317" s="66" t="s">
        <v>1858</v>
      </c>
      <c r="C2317" s="67"/>
      <c r="D2317" s="68"/>
      <c r="E2317" s="69"/>
      <c r="F2317" s="70"/>
      <c r="G2317" s="67"/>
      <c r="H2317" s="71"/>
      <c r="I2317" s="72"/>
      <c r="J2317" s="72"/>
      <c r="K2317" s="36"/>
      <c r="L2317" s="79"/>
      <c r="M2317" s="79"/>
      <c r="N2317" s="74"/>
      <c r="O2317" s="81" t="s">
        <v>179</v>
      </c>
      <c r="P2317" s="83">
        <v>42397.778877314813</v>
      </c>
      <c r="Q2317" s="81" t="s">
        <v>3920</v>
      </c>
      <c r="R2317" s="84" t="s">
        <v>4715</v>
      </c>
      <c r="S2317" s="81" t="s">
        <v>4833</v>
      </c>
      <c r="T2317" s="81"/>
      <c r="U2317" s="83">
        <v>42397.778877314813</v>
      </c>
      <c r="V2317" s="84" t="s">
        <v>7298</v>
      </c>
      <c r="W2317" s="81"/>
      <c r="X2317" s="81"/>
      <c r="Y2317" s="87" t="s">
        <v>9694</v>
      </c>
      <c r="Z2317" s="81"/>
    </row>
    <row r="2318" spans="1:26" x14ac:dyDescent="0.25">
      <c r="A2318" s="66" t="s">
        <v>1859</v>
      </c>
      <c r="B2318" s="66" t="s">
        <v>1859</v>
      </c>
      <c r="C2318" s="67"/>
      <c r="D2318" s="68"/>
      <c r="E2318" s="69"/>
      <c r="F2318" s="70"/>
      <c r="G2318" s="67"/>
      <c r="H2318" s="71"/>
      <c r="I2318" s="72"/>
      <c r="J2318" s="72"/>
      <c r="K2318" s="36"/>
      <c r="L2318" s="79"/>
      <c r="M2318" s="79"/>
      <c r="N2318" s="74"/>
      <c r="O2318" s="81" t="s">
        <v>179</v>
      </c>
      <c r="P2318" s="83">
        <v>42397.778900462959</v>
      </c>
      <c r="Q2318" s="81" t="s">
        <v>3921</v>
      </c>
      <c r="R2318" s="84" t="s">
        <v>4179</v>
      </c>
      <c r="S2318" s="81" t="s">
        <v>4825</v>
      </c>
      <c r="T2318" s="81"/>
      <c r="U2318" s="83">
        <v>42397.778900462959</v>
      </c>
      <c r="V2318" s="84" t="s">
        <v>7299</v>
      </c>
      <c r="W2318" s="81"/>
      <c r="X2318" s="81"/>
      <c r="Y2318" s="87" t="s">
        <v>9695</v>
      </c>
      <c r="Z2318" s="81"/>
    </row>
    <row r="2319" spans="1:26" x14ac:dyDescent="0.25">
      <c r="A2319" s="66" t="s">
        <v>1860</v>
      </c>
      <c r="B2319" s="66" t="s">
        <v>2103</v>
      </c>
      <c r="C2319" s="67"/>
      <c r="D2319" s="68"/>
      <c r="E2319" s="69"/>
      <c r="F2319" s="70"/>
      <c r="G2319" s="67"/>
      <c r="H2319" s="71"/>
      <c r="I2319" s="72"/>
      <c r="J2319" s="72"/>
      <c r="K2319" s="36"/>
      <c r="L2319" s="79"/>
      <c r="M2319" s="79"/>
      <c r="N2319" s="74"/>
      <c r="O2319" s="81" t="s">
        <v>2406</v>
      </c>
      <c r="P2319" s="83">
        <v>42397.723437499997</v>
      </c>
      <c r="Q2319" s="81" t="s">
        <v>3922</v>
      </c>
      <c r="R2319" s="81"/>
      <c r="S2319" s="81"/>
      <c r="T2319" s="81"/>
      <c r="U2319" s="83">
        <v>42397.723437499997</v>
      </c>
      <c r="V2319" s="84" t="s">
        <v>7300</v>
      </c>
      <c r="W2319" s="81"/>
      <c r="X2319" s="81"/>
      <c r="Y2319" s="87" t="s">
        <v>9696</v>
      </c>
      <c r="Z2319" s="87" t="s">
        <v>10078</v>
      </c>
    </row>
    <row r="2320" spans="1:26" x14ac:dyDescent="0.25">
      <c r="A2320" s="66" t="s">
        <v>1740</v>
      </c>
      <c r="B2320" s="66" t="s">
        <v>2103</v>
      </c>
      <c r="C2320" s="67"/>
      <c r="D2320" s="68"/>
      <c r="E2320" s="69"/>
      <c r="F2320" s="70"/>
      <c r="G2320" s="67"/>
      <c r="H2320" s="71"/>
      <c r="I2320" s="72"/>
      <c r="J2320" s="72"/>
      <c r="K2320" s="36"/>
      <c r="L2320" s="79"/>
      <c r="M2320" s="79"/>
      <c r="N2320" s="74"/>
      <c r="O2320" s="81" t="s">
        <v>2406</v>
      </c>
      <c r="P2320" s="83">
        <v>42397.729826388888</v>
      </c>
      <c r="Q2320" s="81" t="s">
        <v>3560</v>
      </c>
      <c r="R2320" s="81"/>
      <c r="S2320" s="81"/>
      <c r="T2320" s="81"/>
      <c r="U2320" s="83">
        <v>42397.729826388888</v>
      </c>
      <c r="V2320" s="84" t="s">
        <v>7301</v>
      </c>
      <c r="W2320" s="81"/>
      <c r="X2320" s="81"/>
      <c r="Y2320" s="87" t="s">
        <v>9697</v>
      </c>
      <c r="Z2320" s="81"/>
    </row>
    <row r="2321" spans="1:26" x14ac:dyDescent="0.25">
      <c r="A2321" s="66" t="s">
        <v>1740</v>
      </c>
      <c r="B2321" s="66" t="s">
        <v>2103</v>
      </c>
      <c r="C2321" s="67"/>
      <c r="D2321" s="68"/>
      <c r="E2321" s="69"/>
      <c r="F2321" s="70"/>
      <c r="G2321" s="67"/>
      <c r="H2321" s="71"/>
      <c r="I2321" s="72"/>
      <c r="J2321" s="72"/>
      <c r="K2321" s="36"/>
      <c r="L2321" s="79"/>
      <c r="M2321" s="79"/>
      <c r="N2321" s="74"/>
      <c r="O2321" s="81" t="s">
        <v>2406</v>
      </c>
      <c r="P2321" s="83">
        <v>42397.766388888886</v>
      </c>
      <c r="Q2321" s="81" t="s">
        <v>3787</v>
      </c>
      <c r="R2321" s="84" t="s">
        <v>4297</v>
      </c>
      <c r="S2321" s="81" t="s">
        <v>4886</v>
      </c>
      <c r="T2321" s="81"/>
      <c r="U2321" s="83">
        <v>42397.766388888886</v>
      </c>
      <c r="V2321" s="84" t="s">
        <v>7120</v>
      </c>
      <c r="W2321" s="81"/>
      <c r="X2321" s="81"/>
      <c r="Y2321" s="87" t="s">
        <v>9516</v>
      </c>
      <c r="Z2321" s="81"/>
    </row>
    <row r="2322" spans="1:26" x14ac:dyDescent="0.25">
      <c r="A2322" s="66" t="s">
        <v>1861</v>
      </c>
      <c r="B2322" s="66" t="s">
        <v>2103</v>
      </c>
      <c r="C2322" s="67"/>
      <c r="D2322" s="68"/>
      <c r="E2322" s="69"/>
      <c r="F2322" s="70"/>
      <c r="G2322" s="67"/>
      <c r="H2322" s="71"/>
      <c r="I2322" s="72"/>
      <c r="J2322" s="72"/>
      <c r="K2322" s="36"/>
      <c r="L2322" s="79"/>
      <c r="M2322" s="79"/>
      <c r="N2322" s="74"/>
      <c r="O2322" s="81" t="s">
        <v>2406</v>
      </c>
      <c r="P2322" s="83">
        <v>42397.778923611113</v>
      </c>
      <c r="Q2322" s="81" t="s">
        <v>3560</v>
      </c>
      <c r="R2322" s="81"/>
      <c r="S2322" s="81"/>
      <c r="T2322" s="81"/>
      <c r="U2322" s="83">
        <v>42397.778923611113</v>
      </c>
      <c r="V2322" s="84" t="s">
        <v>7302</v>
      </c>
      <c r="W2322" s="81"/>
      <c r="X2322" s="81"/>
      <c r="Y2322" s="87" t="s">
        <v>9698</v>
      </c>
      <c r="Z2322" s="81"/>
    </row>
    <row r="2323" spans="1:26" x14ac:dyDescent="0.25">
      <c r="A2323" s="66" t="s">
        <v>1860</v>
      </c>
      <c r="B2323" s="66" t="s">
        <v>1740</v>
      </c>
      <c r="C2323" s="67"/>
      <c r="D2323" s="68"/>
      <c r="E2323" s="69"/>
      <c r="F2323" s="70"/>
      <c r="G2323" s="67"/>
      <c r="H2323" s="71"/>
      <c r="I2323" s="72"/>
      <c r="J2323" s="72"/>
      <c r="K2323" s="36"/>
      <c r="L2323" s="79"/>
      <c r="M2323" s="79"/>
      <c r="N2323" s="74"/>
      <c r="O2323" s="81" t="s">
        <v>2406</v>
      </c>
      <c r="P2323" s="83">
        <v>42397.723437499997</v>
      </c>
      <c r="Q2323" s="81" t="s">
        <v>3922</v>
      </c>
      <c r="R2323" s="81"/>
      <c r="S2323" s="81"/>
      <c r="T2323" s="81"/>
      <c r="U2323" s="83">
        <v>42397.723437499997</v>
      </c>
      <c r="V2323" s="84" t="s">
        <v>7300</v>
      </c>
      <c r="W2323" s="81"/>
      <c r="X2323" s="81"/>
      <c r="Y2323" s="87" t="s">
        <v>9696</v>
      </c>
      <c r="Z2323" s="87" t="s">
        <v>10078</v>
      </c>
    </row>
    <row r="2324" spans="1:26" x14ac:dyDescent="0.25">
      <c r="A2324" s="66" t="s">
        <v>1740</v>
      </c>
      <c r="B2324" s="66" t="s">
        <v>2307</v>
      </c>
      <c r="C2324" s="67"/>
      <c r="D2324" s="68"/>
      <c r="E2324" s="69"/>
      <c r="F2324" s="70"/>
      <c r="G2324" s="67"/>
      <c r="H2324" s="71"/>
      <c r="I2324" s="72"/>
      <c r="J2324" s="72"/>
      <c r="K2324" s="36"/>
      <c r="L2324" s="79"/>
      <c r="M2324" s="79"/>
      <c r="N2324" s="74"/>
      <c r="O2324" s="81" t="s">
        <v>2406</v>
      </c>
      <c r="P2324" s="83">
        <v>42397.729826388888</v>
      </c>
      <c r="Q2324" s="81" t="s">
        <v>3560</v>
      </c>
      <c r="R2324" s="81"/>
      <c r="S2324" s="81"/>
      <c r="T2324" s="81"/>
      <c r="U2324" s="83">
        <v>42397.729826388888</v>
      </c>
      <c r="V2324" s="84" t="s">
        <v>7301</v>
      </c>
      <c r="W2324" s="81"/>
      <c r="X2324" s="81"/>
      <c r="Y2324" s="87" t="s">
        <v>9697</v>
      </c>
      <c r="Z2324" s="81"/>
    </row>
    <row r="2325" spans="1:26" x14ac:dyDescent="0.25">
      <c r="A2325" s="66" t="s">
        <v>1740</v>
      </c>
      <c r="B2325" s="66" t="s">
        <v>1860</v>
      </c>
      <c r="C2325" s="67"/>
      <c r="D2325" s="68"/>
      <c r="E2325" s="69"/>
      <c r="F2325" s="70"/>
      <c r="G2325" s="67"/>
      <c r="H2325" s="71"/>
      <c r="I2325" s="72"/>
      <c r="J2325" s="72"/>
      <c r="K2325" s="36"/>
      <c r="L2325" s="79"/>
      <c r="M2325" s="79"/>
      <c r="N2325" s="74"/>
      <c r="O2325" s="81" t="s">
        <v>2406</v>
      </c>
      <c r="P2325" s="83">
        <v>42397.729826388888</v>
      </c>
      <c r="Q2325" s="81" t="s">
        <v>3560</v>
      </c>
      <c r="R2325" s="81"/>
      <c r="S2325" s="81"/>
      <c r="T2325" s="81"/>
      <c r="U2325" s="83">
        <v>42397.729826388888</v>
      </c>
      <c r="V2325" s="84" t="s">
        <v>7301</v>
      </c>
      <c r="W2325" s="81"/>
      <c r="X2325" s="81"/>
      <c r="Y2325" s="87" t="s">
        <v>9697</v>
      </c>
      <c r="Z2325" s="81"/>
    </row>
    <row r="2326" spans="1:26" x14ac:dyDescent="0.25">
      <c r="A2326" s="66" t="s">
        <v>1740</v>
      </c>
      <c r="B2326" s="66" t="s">
        <v>2307</v>
      </c>
      <c r="C2326" s="67"/>
      <c r="D2326" s="68"/>
      <c r="E2326" s="69"/>
      <c r="F2326" s="70"/>
      <c r="G2326" s="67"/>
      <c r="H2326" s="71"/>
      <c r="I2326" s="72"/>
      <c r="J2326" s="72"/>
      <c r="K2326" s="36"/>
      <c r="L2326" s="79"/>
      <c r="M2326" s="79"/>
      <c r="N2326" s="74"/>
      <c r="O2326" s="81" t="s">
        <v>2406</v>
      </c>
      <c r="P2326" s="83">
        <v>42397.766388888886</v>
      </c>
      <c r="Q2326" s="81" t="s">
        <v>3787</v>
      </c>
      <c r="R2326" s="84" t="s">
        <v>4297</v>
      </c>
      <c r="S2326" s="81" t="s">
        <v>4886</v>
      </c>
      <c r="T2326" s="81"/>
      <c r="U2326" s="83">
        <v>42397.766388888886</v>
      </c>
      <c r="V2326" s="84" t="s">
        <v>7120</v>
      </c>
      <c r="W2326" s="81"/>
      <c r="X2326" s="81"/>
      <c r="Y2326" s="87" t="s">
        <v>9516</v>
      </c>
      <c r="Z2326" s="81"/>
    </row>
    <row r="2327" spans="1:26" x14ac:dyDescent="0.25">
      <c r="A2327" s="66" t="s">
        <v>1861</v>
      </c>
      <c r="B2327" s="66" t="s">
        <v>1740</v>
      </c>
      <c r="C2327" s="67"/>
      <c r="D2327" s="68"/>
      <c r="E2327" s="69"/>
      <c r="F2327" s="70"/>
      <c r="G2327" s="67"/>
      <c r="H2327" s="71"/>
      <c r="I2327" s="72"/>
      <c r="J2327" s="72"/>
      <c r="K2327" s="36"/>
      <c r="L2327" s="79"/>
      <c r="M2327" s="79"/>
      <c r="N2327" s="74"/>
      <c r="O2327" s="81" t="s">
        <v>2406</v>
      </c>
      <c r="P2327" s="83">
        <v>42397.778923611113</v>
      </c>
      <c r="Q2327" s="81" t="s">
        <v>3560</v>
      </c>
      <c r="R2327" s="81"/>
      <c r="S2327" s="81"/>
      <c r="T2327" s="81"/>
      <c r="U2327" s="83">
        <v>42397.778923611113</v>
      </c>
      <c r="V2327" s="84" t="s">
        <v>7302</v>
      </c>
      <c r="W2327" s="81"/>
      <c r="X2327" s="81"/>
      <c r="Y2327" s="87" t="s">
        <v>9698</v>
      </c>
      <c r="Z2327" s="81"/>
    </row>
    <row r="2328" spans="1:26" x14ac:dyDescent="0.25">
      <c r="A2328" s="66" t="s">
        <v>1860</v>
      </c>
      <c r="B2328" s="66" t="s">
        <v>2307</v>
      </c>
      <c r="C2328" s="67"/>
      <c r="D2328" s="68"/>
      <c r="E2328" s="69"/>
      <c r="F2328" s="70"/>
      <c r="G2328" s="67"/>
      <c r="H2328" s="71"/>
      <c r="I2328" s="72"/>
      <c r="J2328" s="72"/>
      <c r="K2328" s="36"/>
      <c r="L2328" s="79"/>
      <c r="M2328" s="79"/>
      <c r="N2328" s="74"/>
      <c r="O2328" s="81" t="s">
        <v>2407</v>
      </c>
      <c r="P2328" s="83">
        <v>42397.723437499997</v>
      </c>
      <c r="Q2328" s="81" t="s">
        <v>3922</v>
      </c>
      <c r="R2328" s="81"/>
      <c r="S2328" s="81"/>
      <c r="T2328" s="81"/>
      <c r="U2328" s="83">
        <v>42397.723437499997</v>
      </c>
      <c r="V2328" s="84" t="s">
        <v>7300</v>
      </c>
      <c r="W2328" s="81"/>
      <c r="X2328" s="81"/>
      <c r="Y2328" s="87" t="s">
        <v>9696</v>
      </c>
      <c r="Z2328" s="87" t="s">
        <v>10078</v>
      </c>
    </row>
    <row r="2329" spans="1:26" x14ac:dyDescent="0.25">
      <c r="A2329" s="66" t="s">
        <v>1861</v>
      </c>
      <c r="B2329" s="66" t="s">
        <v>2307</v>
      </c>
      <c r="C2329" s="67"/>
      <c r="D2329" s="68"/>
      <c r="E2329" s="69"/>
      <c r="F2329" s="70"/>
      <c r="G2329" s="67"/>
      <c r="H2329" s="71"/>
      <c r="I2329" s="72"/>
      <c r="J2329" s="72"/>
      <c r="K2329" s="36"/>
      <c r="L2329" s="79"/>
      <c r="M2329" s="79"/>
      <c r="N2329" s="74"/>
      <c r="O2329" s="81" t="s">
        <v>2406</v>
      </c>
      <c r="P2329" s="83">
        <v>42397.778923611113</v>
      </c>
      <c r="Q2329" s="81" t="s">
        <v>3560</v>
      </c>
      <c r="R2329" s="81"/>
      <c r="S2329" s="81"/>
      <c r="T2329" s="81"/>
      <c r="U2329" s="83">
        <v>42397.778923611113</v>
      </c>
      <c r="V2329" s="84" t="s">
        <v>7302</v>
      </c>
      <c r="W2329" s="81"/>
      <c r="X2329" s="81"/>
      <c r="Y2329" s="87" t="s">
        <v>9698</v>
      </c>
      <c r="Z2329" s="81"/>
    </row>
    <row r="2330" spans="1:26" x14ac:dyDescent="0.25">
      <c r="A2330" s="66" t="s">
        <v>1861</v>
      </c>
      <c r="B2330" s="66" t="s">
        <v>1860</v>
      </c>
      <c r="C2330" s="67"/>
      <c r="D2330" s="68"/>
      <c r="E2330" s="69"/>
      <c r="F2330" s="70"/>
      <c r="G2330" s="67"/>
      <c r="H2330" s="71"/>
      <c r="I2330" s="72"/>
      <c r="J2330" s="72"/>
      <c r="K2330" s="36"/>
      <c r="L2330" s="79"/>
      <c r="M2330" s="79"/>
      <c r="N2330" s="74"/>
      <c r="O2330" s="81" t="s">
        <v>2406</v>
      </c>
      <c r="P2330" s="83">
        <v>42397.778923611113</v>
      </c>
      <c r="Q2330" s="81" t="s">
        <v>3560</v>
      </c>
      <c r="R2330" s="81"/>
      <c r="S2330" s="81"/>
      <c r="T2330" s="81"/>
      <c r="U2330" s="83">
        <v>42397.778923611113</v>
      </c>
      <c r="V2330" s="84" t="s">
        <v>7302</v>
      </c>
      <c r="W2330" s="81"/>
      <c r="X2330" s="81"/>
      <c r="Y2330" s="87" t="s">
        <v>9698</v>
      </c>
      <c r="Z2330" s="81"/>
    </row>
    <row r="2331" spans="1:26" x14ac:dyDescent="0.25">
      <c r="A2331" s="66" t="s">
        <v>1861</v>
      </c>
      <c r="B2331" s="66" t="s">
        <v>2046</v>
      </c>
      <c r="C2331" s="67"/>
      <c r="D2331" s="68"/>
      <c r="E2331" s="69"/>
      <c r="F2331" s="70"/>
      <c r="G2331" s="67"/>
      <c r="H2331" s="71"/>
      <c r="I2331" s="72"/>
      <c r="J2331" s="72"/>
      <c r="K2331" s="36"/>
      <c r="L2331" s="79"/>
      <c r="M2331" s="79"/>
      <c r="N2331" s="74"/>
      <c r="O2331" s="81" t="s">
        <v>2406</v>
      </c>
      <c r="P2331" s="83">
        <v>42397.756493055553</v>
      </c>
      <c r="Q2331" s="81" t="s">
        <v>3707</v>
      </c>
      <c r="R2331" s="81"/>
      <c r="S2331" s="81"/>
      <c r="T2331" s="81" t="s">
        <v>2002</v>
      </c>
      <c r="U2331" s="83">
        <v>42397.756493055553</v>
      </c>
      <c r="V2331" s="84" t="s">
        <v>7303</v>
      </c>
      <c r="W2331" s="81"/>
      <c r="X2331" s="81"/>
      <c r="Y2331" s="87" t="s">
        <v>9699</v>
      </c>
      <c r="Z2331" s="81"/>
    </row>
    <row r="2332" spans="1:26" x14ac:dyDescent="0.25">
      <c r="A2332" s="66" t="s">
        <v>1862</v>
      </c>
      <c r="B2332" s="66" t="s">
        <v>2296</v>
      </c>
      <c r="C2332" s="67"/>
      <c r="D2332" s="68"/>
      <c r="E2332" s="69"/>
      <c r="F2332" s="70"/>
      <c r="G2332" s="67"/>
      <c r="H2332" s="71"/>
      <c r="I2332" s="72"/>
      <c r="J2332" s="72"/>
      <c r="K2332" s="36"/>
      <c r="L2332" s="79"/>
      <c r="M2332" s="79"/>
      <c r="N2332" s="74"/>
      <c r="O2332" s="81" t="s">
        <v>2407</v>
      </c>
      <c r="P2332" s="83">
        <v>42397.779398148145</v>
      </c>
      <c r="Q2332" s="81" t="s">
        <v>3923</v>
      </c>
      <c r="R2332" s="81"/>
      <c r="S2332" s="81"/>
      <c r="T2332" s="81" t="s">
        <v>5190</v>
      </c>
      <c r="U2332" s="83">
        <v>42397.779398148145</v>
      </c>
      <c r="V2332" s="84" t="s">
        <v>7304</v>
      </c>
      <c r="W2332" s="81"/>
      <c r="X2332" s="81"/>
      <c r="Y2332" s="87" t="s">
        <v>9700</v>
      </c>
      <c r="Z2332" s="81"/>
    </row>
    <row r="2333" spans="1:26" x14ac:dyDescent="0.25">
      <c r="A2333" s="66" t="s">
        <v>1862</v>
      </c>
      <c r="B2333" s="66" t="s">
        <v>1862</v>
      </c>
      <c r="C2333" s="67"/>
      <c r="D2333" s="68"/>
      <c r="E2333" s="69"/>
      <c r="F2333" s="70"/>
      <c r="G2333" s="67"/>
      <c r="H2333" s="71"/>
      <c r="I2333" s="72"/>
      <c r="J2333" s="72"/>
      <c r="K2333" s="36"/>
      <c r="L2333" s="79"/>
      <c r="M2333" s="79"/>
      <c r="N2333" s="74"/>
      <c r="O2333" s="81" t="s">
        <v>179</v>
      </c>
      <c r="P2333" s="83">
        <v>42397.758101851854</v>
      </c>
      <c r="Q2333" s="81" t="s">
        <v>3924</v>
      </c>
      <c r="R2333" s="81"/>
      <c r="S2333" s="81"/>
      <c r="T2333" s="81"/>
      <c r="U2333" s="83">
        <v>42397.758101851854</v>
      </c>
      <c r="V2333" s="84" t="s">
        <v>7305</v>
      </c>
      <c r="W2333" s="81"/>
      <c r="X2333" s="81"/>
      <c r="Y2333" s="87" t="s">
        <v>9701</v>
      </c>
      <c r="Z2333" s="81"/>
    </row>
    <row r="2334" spans="1:26" x14ac:dyDescent="0.25">
      <c r="A2334" s="66" t="s">
        <v>1863</v>
      </c>
      <c r="B2334" s="66" t="s">
        <v>1863</v>
      </c>
      <c r="C2334" s="67"/>
      <c r="D2334" s="68"/>
      <c r="E2334" s="69"/>
      <c r="F2334" s="70"/>
      <c r="G2334" s="67"/>
      <c r="H2334" s="71"/>
      <c r="I2334" s="72"/>
      <c r="J2334" s="72"/>
      <c r="K2334" s="36"/>
      <c r="L2334" s="79"/>
      <c r="M2334" s="79"/>
      <c r="N2334" s="74"/>
      <c r="O2334" s="81" t="s">
        <v>179</v>
      </c>
      <c r="P2334" s="83">
        <v>42397.694247685184</v>
      </c>
      <c r="Q2334" s="81" t="s">
        <v>3925</v>
      </c>
      <c r="R2334" s="81"/>
      <c r="S2334" s="81"/>
      <c r="T2334" s="81"/>
      <c r="U2334" s="83">
        <v>42397.694247685184</v>
      </c>
      <c r="V2334" s="84" t="s">
        <v>7306</v>
      </c>
      <c r="W2334" s="81"/>
      <c r="X2334" s="81"/>
      <c r="Y2334" s="87" t="s">
        <v>9702</v>
      </c>
      <c r="Z2334" s="81"/>
    </row>
    <row r="2335" spans="1:26" x14ac:dyDescent="0.25">
      <c r="A2335" s="66" t="s">
        <v>1863</v>
      </c>
      <c r="B2335" s="66" t="s">
        <v>1863</v>
      </c>
      <c r="C2335" s="67"/>
      <c r="D2335" s="68"/>
      <c r="E2335" s="69"/>
      <c r="F2335" s="70"/>
      <c r="G2335" s="67"/>
      <c r="H2335" s="71"/>
      <c r="I2335" s="72"/>
      <c r="J2335" s="72"/>
      <c r="K2335" s="36"/>
      <c r="L2335" s="79"/>
      <c r="M2335" s="79"/>
      <c r="N2335" s="74"/>
      <c r="O2335" s="81" t="s">
        <v>179</v>
      </c>
      <c r="P2335" s="83">
        <v>42397.779664351852</v>
      </c>
      <c r="Q2335" s="81" t="s">
        <v>3926</v>
      </c>
      <c r="R2335" s="81"/>
      <c r="S2335" s="81"/>
      <c r="T2335" s="81"/>
      <c r="U2335" s="83">
        <v>42397.779664351852</v>
      </c>
      <c r="V2335" s="84" t="s">
        <v>7307</v>
      </c>
      <c r="W2335" s="81"/>
      <c r="X2335" s="81"/>
      <c r="Y2335" s="87" t="s">
        <v>9703</v>
      </c>
      <c r="Z2335" s="81"/>
    </row>
    <row r="2336" spans="1:26" x14ac:dyDescent="0.25">
      <c r="A2336" s="66" t="s">
        <v>1864</v>
      </c>
      <c r="B2336" s="66" t="s">
        <v>1864</v>
      </c>
      <c r="C2336" s="67"/>
      <c r="D2336" s="68"/>
      <c r="E2336" s="69"/>
      <c r="F2336" s="70"/>
      <c r="G2336" s="67"/>
      <c r="H2336" s="71"/>
      <c r="I2336" s="72"/>
      <c r="J2336" s="72"/>
      <c r="K2336" s="36"/>
      <c r="L2336" s="79"/>
      <c r="M2336" s="79"/>
      <c r="N2336" s="74"/>
      <c r="O2336" s="81" t="s">
        <v>179</v>
      </c>
      <c r="P2336" s="83">
        <v>42397.779675925929</v>
      </c>
      <c r="Q2336" s="81" t="s">
        <v>3927</v>
      </c>
      <c r="R2336" s="81"/>
      <c r="S2336" s="81"/>
      <c r="T2336" s="81"/>
      <c r="U2336" s="83">
        <v>42397.779675925929</v>
      </c>
      <c r="V2336" s="84" t="s">
        <v>7308</v>
      </c>
      <c r="W2336" s="81"/>
      <c r="X2336" s="81"/>
      <c r="Y2336" s="87" t="s">
        <v>9704</v>
      </c>
      <c r="Z2336" s="81"/>
    </row>
    <row r="2337" spans="1:26" x14ac:dyDescent="0.25">
      <c r="A2337" s="66" t="s">
        <v>1865</v>
      </c>
      <c r="B2337" s="66" t="s">
        <v>1995</v>
      </c>
      <c r="C2337" s="67"/>
      <c r="D2337" s="68"/>
      <c r="E2337" s="69"/>
      <c r="F2337" s="70"/>
      <c r="G2337" s="67"/>
      <c r="H2337" s="71"/>
      <c r="I2337" s="72"/>
      <c r="J2337" s="72"/>
      <c r="K2337" s="36"/>
      <c r="L2337" s="79"/>
      <c r="M2337" s="79"/>
      <c r="N2337" s="74"/>
      <c r="O2337" s="81" t="s">
        <v>2406</v>
      </c>
      <c r="P2337" s="83">
        <v>42397.779861111114</v>
      </c>
      <c r="Q2337" s="81" t="s">
        <v>3366</v>
      </c>
      <c r="R2337" s="84" t="s">
        <v>4409</v>
      </c>
      <c r="S2337" s="81" t="s">
        <v>4814</v>
      </c>
      <c r="T2337" s="81"/>
      <c r="U2337" s="83">
        <v>42397.779861111114</v>
      </c>
      <c r="V2337" s="84" t="s">
        <v>7309</v>
      </c>
      <c r="W2337" s="81"/>
      <c r="X2337" s="81"/>
      <c r="Y2337" s="87" t="s">
        <v>9705</v>
      </c>
      <c r="Z2337" s="81"/>
    </row>
    <row r="2338" spans="1:26" x14ac:dyDescent="0.25">
      <c r="A2338" s="66" t="s">
        <v>1866</v>
      </c>
      <c r="B2338" s="66" t="s">
        <v>1866</v>
      </c>
      <c r="C2338" s="67"/>
      <c r="D2338" s="68"/>
      <c r="E2338" s="69"/>
      <c r="F2338" s="70"/>
      <c r="G2338" s="67"/>
      <c r="H2338" s="71"/>
      <c r="I2338" s="72"/>
      <c r="J2338" s="72"/>
      <c r="K2338" s="36"/>
      <c r="L2338" s="79"/>
      <c r="M2338" s="79"/>
      <c r="N2338" s="74"/>
      <c r="O2338" s="81" t="s">
        <v>179</v>
      </c>
      <c r="P2338" s="83">
        <v>42397.779988425929</v>
      </c>
      <c r="Q2338" s="81" t="s">
        <v>3928</v>
      </c>
      <c r="R2338" s="84" t="s">
        <v>4715</v>
      </c>
      <c r="S2338" s="81" t="s">
        <v>4833</v>
      </c>
      <c r="T2338" s="81" t="s">
        <v>5064</v>
      </c>
      <c r="U2338" s="83">
        <v>42397.779988425929</v>
      </c>
      <c r="V2338" s="84" t="s">
        <v>7310</v>
      </c>
      <c r="W2338" s="81"/>
      <c r="X2338" s="81"/>
      <c r="Y2338" s="87" t="s">
        <v>9706</v>
      </c>
      <c r="Z2338" s="81"/>
    </row>
    <row r="2339" spans="1:26" x14ac:dyDescent="0.25">
      <c r="A2339" s="66" t="s">
        <v>1867</v>
      </c>
      <c r="B2339" s="66" t="s">
        <v>1995</v>
      </c>
      <c r="C2339" s="67"/>
      <c r="D2339" s="68"/>
      <c r="E2339" s="69"/>
      <c r="F2339" s="70"/>
      <c r="G2339" s="67"/>
      <c r="H2339" s="71"/>
      <c r="I2339" s="72"/>
      <c r="J2339" s="72"/>
      <c r="K2339" s="36"/>
      <c r="L2339" s="79"/>
      <c r="M2339" s="79"/>
      <c r="N2339" s="74"/>
      <c r="O2339" s="81" t="s">
        <v>2406</v>
      </c>
      <c r="P2339" s="83">
        <v>42397.780069444445</v>
      </c>
      <c r="Q2339" s="81" t="s">
        <v>3366</v>
      </c>
      <c r="R2339" s="84" t="s">
        <v>4409</v>
      </c>
      <c r="S2339" s="81" t="s">
        <v>4814</v>
      </c>
      <c r="T2339" s="81"/>
      <c r="U2339" s="83">
        <v>42397.780069444445</v>
      </c>
      <c r="V2339" s="84" t="s">
        <v>7311</v>
      </c>
      <c r="W2339" s="81"/>
      <c r="X2339" s="81"/>
      <c r="Y2339" s="87" t="s">
        <v>9707</v>
      </c>
      <c r="Z2339" s="81"/>
    </row>
    <row r="2340" spans="1:26" x14ac:dyDescent="0.25">
      <c r="A2340" s="66" t="s">
        <v>1868</v>
      </c>
      <c r="B2340" s="66" t="s">
        <v>1868</v>
      </c>
      <c r="C2340" s="67"/>
      <c r="D2340" s="68"/>
      <c r="E2340" s="69"/>
      <c r="F2340" s="70"/>
      <c r="G2340" s="67"/>
      <c r="H2340" s="71"/>
      <c r="I2340" s="72"/>
      <c r="J2340" s="72"/>
      <c r="K2340" s="36"/>
      <c r="L2340" s="79"/>
      <c r="M2340" s="79"/>
      <c r="N2340" s="74"/>
      <c r="O2340" s="81" t="s">
        <v>179</v>
      </c>
      <c r="P2340" s="83">
        <v>42397.780358796299</v>
      </c>
      <c r="Q2340" s="81" t="s">
        <v>3929</v>
      </c>
      <c r="R2340" s="84" t="s">
        <v>4212</v>
      </c>
      <c r="S2340" s="81" t="s">
        <v>4848</v>
      </c>
      <c r="T2340" s="81"/>
      <c r="U2340" s="83">
        <v>42397.780358796299</v>
      </c>
      <c r="V2340" s="84" t="s">
        <v>7312</v>
      </c>
      <c r="W2340" s="81"/>
      <c r="X2340" s="81"/>
      <c r="Y2340" s="87" t="s">
        <v>9708</v>
      </c>
      <c r="Z2340" s="81"/>
    </row>
    <row r="2341" spans="1:26" x14ac:dyDescent="0.25">
      <c r="A2341" s="66" t="s">
        <v>1869</v>
      </c>
      <c r="B2341" s="66" t="s">
        <v>720</v>
      </c>
      <c r="C2341" s="67"/>
      <c r="D2341" s="68"/>
      <c r="E2341" s="69"/>
      <c r="F2341" s="70"/>
      <c r="G2341" s="67"/>
      <c r="H2341" s="71"/>
      <c r="I2341" s="72"/>
      <c r="J2341" s="72"/>
      <c r="K2341" s="36"/>
      <c r="L2341" s="79"/>
      <c r="M2341" s="79"/>
      <c r="N2341" s="74"/>
      <c r="O2341" s="81" t="s">
        <v>2406</v>
      </c>
      <c r="P2341" s="83">
        <v>42397.674097222225</v>
      </c>
      <c r="Q2341" s="81" t="s">
        <v>3930</v>
      </c>
      <c r="R2341" s="84" t="s">
        <v>4267</v>
      </c>
      <c r="S2341" s="81" t="s">
        <v>4874</v>
      </c>
      <c r="T2341" s="81" t="s">
        <v>5111</v>
      </c>
      <c r="U2341" s="83">
        <v>42397.674097222225</v>
      </c>
      <c r="V2341" s="84" t="s">
        <v>7313</v>
      </c>
      <c r="W2341" s="81"/>
      <c r="X2341" s="81"/>
      <c r="Y2341" s="87" t="s">
        <v>9709</v>
      </c>
      <c r="Z2341" s="81"/>
    </row>
    <row r="2342" spans="1:26" x14ac:dyDescent="0.25">
      <c r="A2342" s="66" t="s">
        <v>1869</v>
      </c>
      <c r="B2342" s="66" t="s">
        <v>2368</v>
      </c>
      <c r="C2342" s="67"/>
      <c r="D2342" s="68"/>
      <c r="E2342" s="69"/>
      <c r="F2342" s="70"/>
      <c r="G2342" s="67"/>
      <c r="H2342" s="71"/>
      <c r="I2342" s="72"/>
      <c r="J2342" s="72"/>
      <c r="K2342" s="36"/>
      <c r="L2342" s="79"/>
      <c r="M2342" s="79"/>
      <c r="N2342" s="74"/>
      <c r="O2342" s="81" t="s">
        <v>2406</v>
      </c>
      <c r="P2342" s="83">
        <v>42397.675833333335</v>
      </c>
      <c r="Q2342" s="81" t="s">
        <v>3931</v>
      </c>
      <c r="R2342" s="84" t="s">
        <v>4744</v>
      </c>
      <c r="S2342" s="81" t="s">
        <v>4823</v>
      </c>
      <c r="T2342" s="81" t="s">
        <v>5191</v>
      </c>
      <c r="U2342" s="83">
        <v>42397.675833333335</v>
      </c>
      <c r="V2342" s="84" t="s">
        <v>7314</v>
      </c>
      <c r="W2342" s="81"/>
      <c r="X2342" s="81"/>
      <c r="Y2342" s="87" t="s">
        <v>9710</v>
      </c>
      <c r="Z2342" s="81"/>
    </row>
    <row r="2343" spans="1:26" x14ac:dyDescent="0.25">
      <c r="A2343" s="66" t="s">
        <v>1870</v>
      </c>
      <c r="B2343" s="66" t="s">
        <v>1869</v>
      </c>
      <c r="C2343" s="67"/>
      <c r="D2343" s="68"/>
      <c r="E2343" s="69"/>
      <c r="F2343" s="70"/>
      <c r="G2343" s="67"/>
      <c r="H2343" s="71"/>
      <c r="I2343" s="72"/>
      <c r="J2343" s="72"/>
      <c r="K2343" s="36"/>
      <c r="L2343" s="79"/>
      <c r="M2343" s="79"/>
      <c r="N2343" s="74"/>
      <c r="O2343" s="81" t="s">
        <v>2407</v>
      </c>
      <c r="P2343" s="83">
        <v>42397.689259259256</v>
      </c>
      <c r="Q2343" s="81" t="s">
        <v>3932</v>
      </c>
      <c r="R2343" s="81"/>
      <c r="S2343" s="81"/>
      <c r="T2343" s="81" t="s">
        <v>5192</v>
      </c>
      <c r="U2343" s="83">
        <v>42397.689259259256</v>
      </c>
      <c r="V2343" s="84" t="s">
        <v>7315</v>
      </c>
      <c r="W2343" s="81"/>
      <c r="X2343" s="81"/>
      <c r="Y2343" s="87" t="s">
        <v>9711</v>
      </c>
      <c r="Z2343" s="87" t="s">
        <v>10079</v>
      </c>
    </row>
    <row r="2344" spans="1:26" x14ac:dyDescent="0.25">
      <c r="A2344" s="66" t="s">
        <v>1870</v>
      </c>
      <c r="B2344" s="66" t="s">
        <v>2369</v>
      </c>
      <c r="C2344" s="67"/>
      <c r="D2344" s="68"/>
      <c r="E2344" s="69"/>
      <c r="F2344" s="70"/>
      <c r="G2344" s="67"/>
      <c r="H2344" s="71"/>
      <c r="I2344" s="72"/>
      <c r="J2344" s="72"/>
      <c r="K2344" s="36"/>
      <c r="L2344" s="79"/>
      <c r="M2344" s="79"/>
      <c r="N2344" s="74"/>
      <c r="O2344" s="81" t="s">
        <v>2407</v>
      </c>
      <c r="P2344" s="83">
        <v>42397.773541666669</v>
      </c>
      <c r="Q2344" s="81" t="s">
        <v>3933</v>
      </c>
      <c r="R2344" s="81"/>
      <c r="S2344" s="81"/>
      <c r="T2344" s="81" t="s">
        <v>5193</v>
      </c>
      <c r="U2344" s="83">
        <v>42397.773541666669</v>
      </c>
      <c r="V2344" s="84" t="s">
        <v>7316</v>
      </c>
      <c r="W2344" s="81"/>
      <c r="X2344" s="81"/>
      <c r="Y2344" s="87" t="s">
        <v>9712</v>
      </c>
      <c r="Z2344" s="87" t="s">
        <v>10080</v>
      </c>
    </row>
    <row r="2345" spans="1:26" x14ac:dyDescent="0.25">
      <c r="A2345" s="66" t="s">
        <v>1870</v>
      </c>
      <c r="B2345" s="66" t="s">
        <v>2370</v>
      </c>
      <c r="C2345" s="67"/>
      <c r="D2345" s="68"/>
      <c r="E2345" s="69"/>
      <c r="F2345" s="70"/>
      <c r="G2345" s="67"/>
      <c r="H2345" s="71"/>
      <c r="I2345" s="72"/>
      <c r="J2345" s="72"/>
      <c r="K2345" s="36"/>
      <c r="L2345" s="79"/>
      <c r="M2345" s="79"/>
      <c r="N2345" s="74"/>
      <c r="O2345" s="81" t="s">
        <v>2406</v>
      </c>
      <c r="P2345" s="83">
        <v>42397.780787037038</v>
      </c>
      <c r="Q2345" s="81" t="s">
        <v>3934</v>
      </c>
      <c r="R2345" s="81"/>
      <c r="S2345" s="81"/>
      <c r="T2345" s="81" t="s">
        <v>5194</v>
      </c>
      <c r="U2345" s="83">
        <v>42397.780787037038</v>
      </c>
      <c r="V2345" s="84" t="s">
        <v>7317</v>
      </c>
      <c r="W2345" s="81"/>
      <c r="X2345" s="81"/>
      <c r="Y2345" s="87" t="s">
        <v>9713</v>
      </c>
      <c r="Z2345" s="87" t="s">
        <v>9911</v>
      </c>
    </row>
    <row r="2346" spans="1:26" x14ac:dyDescent="0.25">
      <c r="A2346" s="66" t="s">
        <v>1870</v>
      </c>
      <c r="B2346" s="66" t="s">
        <v>2022</v>
      </c>
      <c r="C2346" s="67"/>
      <c r="D2346" s="68"/>
      <c r="E2346" s="69"/>
      <c r="F2346" s="70"/>
      <c r="G2346" s="67"/>
      <c r="H2346" s="71"/>
      <c r="I2346" s="72"/>
      <c r="J2346" s="72"/>
      <c r="K2346" s="36"/>
      <c r="L2346" s="79"/>
      <c r="M2346" s="79"/>
      <c r="N2346" s="74"/>
      <c r="O2346" s="81" t="s">
        <v>2407</v>
      </c>
      <c r="P2346" s="83">
        <v>42397.780787037038</v>
      </c>
      <c r="Q2346" s="81" t="s">
        <v>3934</v>
      </c>
      <c r="R2346" s="81"/>
      <c r="S2346" s="81"/>
      <c r="T2346" s="81" t="s">
        <v>5194</v>
      </c>
      <c r="U2346" s="83">
        <v>42397.780787037038</v>
      </c>
      <c r="V2346" s="84" t="s">
        <v>7317</v>
      </c>
      <c r="W2346" s="81"/>
      <c r="X2346" s="81"/>
      <c r="Y2346" s="87" t="s">
        <v>9713</v>
      </c>
      <c r="Z2346" s="87" t="s">
        <v>9911</v>
      </c>
    </row>
    <row r="2347" spans="1:26" x14ac:dyDescent="0.25">
      <c r="A2347" s="66" t="s">
        <v>1871</v>
      </c>
      <c r="B2347" s="66" t="s">
        <v>1940</v>
      </c>
      <c r="C2347" s="67"/>
      <c r="D2347" s="68"/>
      <c r="E2347" s="69"/>
      <c r="F2347" s="70"/>
      <c r="G2347" s="67"/>
      <c r="H2347" s="71"/>
      <c r="I2347" s="72"/>
      <c r="J2347" s="72"/>
      <c r="K2347" s="36"/>
      <c r="L2347" s="79"/>
      <c r="M2347" s="79"/>
      <c r="N2347" s="74"/>
      <c r="O2347" s="81" t="s">
        <v>2406</v>
      </c>
      <c r="P2347" s="83">
        <v>42397.781145833331</v>
      </c>
      <c r="Q2347" s="81" t="s">
        <v>3831</v>
      </c>
      <c r="R2347" s="84" t="s">
        <v>4715</v>
      </c>
      <c r="S2347" s="81" t="s">
        <v>4833</v>
      </c>
      <c r="T2347" s="81"/>
      <c r="U2347" s="83">
        <v>42397.781145833331</v>
      </c>
      <c r="V2347" s="84" t="s">
        <v>7318</v>
      </c>
      <c r="W2347" s="81"/>
      <c r="X2347" s="81"/>
      <c r="Y2347" s="87" t="s">
        <v>9714</v>
      </c>
      <c r="Z2347" s="81"/>
    </row>
    <row r="2348" spans="1:26" x14ac:dyDescent="0.25">
      <c r="A2348" s="66" t="s">
        <v>1872</v>
      </c>
      <c r="B2348" s="66" t="s">
        <v>1872</v>
      </c>
      <c r="C2348" s="67"/>
      <c r="D2348" s="68"/>
      <c r="E2348" s="69"/>
      <c r="F2348" s="70"/>
      <c r="G2348" s="67"/>
      <c r="H2348" s="71"/>
      <c r="I2348" s="72"/>
      <c r="J2348" s="72"/>
      <c r="K2348" s="36"/>
      <c r="L2348" s="79"/>
      <c r="M2348" s="79"/>
      <c r="N2348" s="74"/>
      <c r="O2348" s="81" t="s">
        <v>179</v>
      </c>
      <c r="P2348" s="83">
        <v>42397.781273148146</v>
      </c>
      <c r="Q2348" s="81" t="s">
        <v>3935</v>
      </c>
      <c r="R2348" s="81"/>
      <c r="S2348" s="81"/>
      <c r="T2348" s="81"/>
      <c r="U2348" s="83">
        <v>42397.781273148146</v>
      </c>
      <c r="V2348" s="84" t="s">
        <v>7319</v>
      </c>
      <c r="W2348" s="81"/>
      <c r="X2348" s="81"/>
      <c r="Y2348" s="87" t="s">
        <v>9715</v>
      </c>
      <c r="Z2348" s="81"/>
    </row>
    <row r="2349" spans="1:26" x14ac:dyDescent="0.25">
      <c r="A2349" s="66" t="s">
        <v>1873</v>
      </c>
      <c r="B2349" s="66" t="s">
        <v>2020</v>
      </c>
      <c r="C2349" s="67"/>
      <c r="D2349" s="68"/>
      <c r="E2349" s="69"/>
      <c r="F2349" s="70"/>
      <c r="G2349" s="67"/>
      <c r="H2349" s="71"/>
      <c r="I2349" s="72"/>
      <c r="J2349" s="72"/>
      <c r="K2349" s="36"/>
      <c r="L2349" s="79"/>
      <c r="M2349" s="79"/>
      <c r="N2349" s="74"/>
      <c r="O2349" s="81" t="s">
        <v>2406</v>
      </c>
      <c r="P2349" s="83">
        <v>42397.781377314815</v>
      </c>
      <c r="Q2349" s="81" t="s">
        <v>3662</v>
      </c>
      <c r="R2349" s="81"/>
      <c r="S2349" s="81"/>
      <c r="T2349" s="81"/>
      <c r="U2349" s="83">
        <v>42397.781377314815</v>
      </c>
      <c r="V2349" s="84" t="s">
        <v>7320</v>
      </c>
      <c r="W2349" s="81"/>
      <c r="X2349" s="81"/>
      <c r="Y2349" s="87" t="s">
        <v>9716</v>
      </c>
      <c r="Z2349" s="81"/>
    </row>
    <row r="2350" spans="1:26" x14ac:dyDescent="0.25">
      <c r="A2350" s="66" t="s">
        <v>1874</v>
      </c>
      <c r="B2350" s="66" t="s">
        <v>2260</v>
      </c>
      <c r="C2350" s="67"/>
      <c r="D2350" s="68"/>
      <c r="E2350" s="69"/>
      <c r="F2350" s="70"/>
      <c r="G2350" s="67"/>
      <c r="H2350" s="71"/>
      <c r="I2350" s="72"/>
      <c r="J2350" s="72"/>
      <c r="K2350" s="36"/>
      <c r="L2350" s="79"/>
      <c r="M2350" s="79"/>
      <c r="N2350" s="74"/>
      <c r="O2350" s="81" t="s">
        <v>2406</v>
      </c>
      <c r="P2350" s="83">
        <v>42397.77611111111</v>
      </c>
      <c r="Q2350" s="81" t="s">
        <v>3936</v>
      </c>
      <c r="R2350" s="81"/>
      <c r="S2350" s="81"/>
      <c r="T2350" s="81" t="s">
        <v>5189</v>
      </c>
      <c r="U2350" s="83">
        <v>42397.77611111111</v>
      </c>
      <c r="V2350" s="84" t="s">
        <v>7321</v>
      </c>
      <c r="W2350" s="81"/>
      <c r="X2350" s="81"/>
      <c r="Y2350" s="87" t="s">
        <v>9717</v>
      </c>
      <c r="Z2350" s="81"/>
    </row>
    <row r="2351" spans="1:26" x14ac:dyDescent="0.25">
      <c r="A2351" s="66" t="s">
        <v>1874</v>
      </c>
      <c r="B2351" s="66" t="s">
        <v>2260</v>
      </c>
      <c r="C2351" s="67"/>
      <c r="D2351" s="68"/>
      <c r="E2351" s="69"/>
      <c r="F2351" s="70"/>
      <c r="G2351" s="67"/>
      <c r="H2351" s="71"/>
      <c r="I2351" s="72"/>
      <c r="J2351" s="72"/>
      <c r="K2351" s="36"/>
      <c r="L2351" s="79"/>
      <c r="M2351" s="79"/>
      <c r="N2351" s="74"/>
      <c r="O2351" s="81" t="s">
        <v>2407</v>
      </c>
      <c r="P2351" s="83">
        <v>42397.781527777777</v>
      </c>
      <c r="Q2351" s="81" t="s">
        <v>3937</v>
      </c>
      <c r="R2351" s="81"/>
      <c r="S2351" s="81"/>
      <c r="T2351" s="81"/>
      <c r="U2351" s="83">
        <v>42397.781527777777</v>
      </c>
      <c r="V2351" s="84" t="s">
        <v>7322</v>
      </c>
      <c r="W2351" s="81"/>
      <c r="X2351" s="81"/>
      <c r="Y2351" s="87" t="s">
        <v>9718</v>
      </c>
      <c r="Z2351" s="87" t="s">
        <v>10081</v>
      </c>
    </row>
    <row r="2352" spans="1:26" x14ac:dyDescent="0.25">
      <c r="A2352" s="66" t="s">
        <v>1875</v>
      </c>
      <c r="B2352" s="66" t="s">
        <v>1875</v>
      </c>
      <c r="C2352" s="67"/>
      <c r="D2352" s="68"/>
      <c r="E2352" s="69"/>
      <c r="F2352" s="70"/>
      <c r="G2352" s="67"/>
      <c r="H2352" s="71"/>
      <c r="I2352" s="72"/>
      <c r="J2352" s="72"/>
      <c r="K2352" s="36"/>
      <c r="L2352" s="79"/>
      <c r="M2352" s="79"/>
      <c r="N2352" s="74"/>
      <c r="O2352" s="81" t="s">
        <v>179</v>
      </c>
      <c r="P2352" s="83">
        <v>42397.724166666667</v>
      </c>
      <c r="Q2352" s="81" t="s">
        <v>3938</v>
      </c>
      <c r="R2352" s="81" t="s">
        <v>4745</v>
      </c>
      <c r="S2352" s="81" t="s">
        <v>5013</v>
      </c>
      <c r="T2352" s="81" t="s">
        <v>5195</v>
      </c>
      <c r="U2352" s="83">
        <v>42397.724166666667</v>
      </c>
      <c r="V2352" s="84" t="s">
        <v>7323</v>
      </c>
      <c r="W2352" s="81"/>
      <c r="X2352" s="81"/>
      <c r="Y2352" s="87" t="s">
        <v>9719</v>
      </c>
      <c r="Z2352" s="81"/>
    </row>
    <row r="2353" spans="1:26" x14ac:dyDescent="0.25">
      <c r="A2353" s="66" t="s">
        <v>1875</v>
      </c>
      <c r="B2353" s="66" t="s">
        <v>1875</v>
      </c>
      <c r="C2353" s="67"/>
      <c r="D2353" s="68"/>
      <c r="E2353" s="69"/>
      <c r="F2353" s="70"/>
      <c r="G2353" s="67"/>
      <c r="H2353" s="71"/>
      <c r="I2353" s="72"/>
      <c r="J2353" s="72"/>
      <c r="K2353" s="36"/>
      <c r="L2353" s="79"/>
      <c r="M2353" s="79"/>
      <c r="N2353" s="74"/>
      <c r="O2353" s="81" t="s">
        <v>179</v>
      </c>
      <c r="P2353" s="83">
        <v>42397.728668981479</v>
      </c>
      <c r="Q2353" s="81" t="s">
        <v>3939</v>
      </c>
      <c r="R2353" s="84" t="s">
        <v>4669</v>
      </c>
      <c r="S2353" s="81" t="s">
        <v>4963</v>
      </c>
      <c r="T2353" s="81"/>
      <c r="U2353" s="83">
        <v>42397.728668981479</v>
      </c>
      <c r="V2353" s="84" t="s">
        <v>7324</v>
      </c>
      <c r="W2353" s="81"/>
      <c r="X2353" s="81"/>
      <c r="Y2353" s="87" t="s">
        <v>9720</v>
      </c>
      <c r="Z2353" s="81"/>
    </row>
    <row r="2354" spans="1:26" x14ac:dyDescent="0.25">
      <c r="A2354" s="66" t="s">
        <v>1876</v>
      </c>
      <c r="B2354" s="66" t="s">
        <v>1875</v>
      </c>
      <c r="C2354" s="67"/>
      <c r="D2354" s="68"/>
      <c r="E2354" s="69"/>
      <c r="F2354" s="70"/>
      <c r="G2354" s="67"/>
      <c r="H2354" s="71"/>
      <c r="I2354" s="72"/>
      <c r="J2354" s="72"/>
      <c r="K2354" s="36"/>
      <c r="L2354" s="79"/>
      <c r="M2354" s="79"/>
      <c r="N2354" s="74"/>
      <c r="O2354" s="81" t="s">
        <v>2406</v>
      </c>
      <c r="P2354" s="83">
        <v>42397.781655092593</v>
      </c>
      <c r="Q2354" s="81" t="s">
        <v>3940</v>
      </c>
      <c r="R2354" s="81" t="s">
        <v>4745</v>
      </c>
      <c r="S2354" s="81" t="s">
        <v>5013</v>
      </c>
      <c r="T2354" s="81" t="s">
        <v>5195</v>
      </c>
      <c r="U2354" s="83">
        <v>42397.781655092593</v>
      </c>
      <c r="V2354" s="84" t="s">
        <v>7325</v>
      </c>
      <c r="W2354" s="81"/>
      <c r="X2354" s="81"/>
      <c r="Y2354" s="87" t="s">
        <v>9721</v>
      </c>
      <c r="Z2354" s="81"/>
    </row>
    <row r="2355" spans="1:26" x14ac:dyDescent="0.25">
      <c r="A2355" s="66" t="s">
        <v>1877</v>
      </c>
      <c r="B2355" s="66" t="s">
        <v>2158</v>
      </c>
      <c r="C2355" s="67"/>
      <c r="D2355" s="68"/>
      <c r="E2355" s="69"/>
      <c r="F2355" s="70"/>
      <c r="G2355" s="67"/>
      <c r="H2355" s="71"/>
      <c r="I2355" s="72"/>
      <c r="J2355" s="72"/>
      <c r="K2355" s="36"/>
      <c r="L2355" s="79"/>
      <c r="M2355" s="79"/>
      <c r="N2355" s="74"/>
      <c r="O2355" s="81" t="s">
        <v>2406</v>
      </c>
      <c r="P2355" s="83">
        <v>42397.773148148146</v>
      </c>
      <c r="Q2355" s="81" t="s">
        <v>3941</v>
      </c>
      <c r="R2355" s="84" t="s">
        <v>4385</v>
      </c>
      <c r="S2355" s="81" t="s">
        <v>4914</v>
      </c>
      <c r="T2355" s="81"/>
      <c r="U2355" s="83">
        <v>42397.773148148146</v>
      </c>
      <c r="V2355" s="84" t="s">
        <v>7326</v>
      </c>
      <c r="W2355" s="81"/>
      <c r="X2355" s="81"/>
      <c r="Y2355" s="87" t="s">
        <v>9722</v>
      </c>
      <c r="Z2355" s="81"/>
    </row>
    <row r="2356" spans="1:26" x14ac:dyDescent="0.25">
      <c r="A2356" s="66" t="s">
        <v>1877</v>
      </c>
      <c r="B2356" s="66" t="s">
        <v>2371</v>
      </c>
      <c r="C2356" s="67"/>
      <c r="D2356" s="68"/>
      <c r="E2356" s="69"/>
      <c r="F2356" s="70"/>
      <c r="G2356" s="67"/>
      <c r="H2356" s="71"/>
      <c r="I2356" s="72"/>
      <c r="J2356" s="72"/>
      <c r="K2356" s="36"/>
      <c r="L2356" s="79"/>
      <c r="M2356" s="79"/>
      <c r="N2356" s="74"/>
      <c r="O2356" s="81" t="s">
        <v>2406</v>
      </c>
      <c r="P2356" s="83">
        <v>42397.773148148146</v>
      </c>
      <c r="Q2356" s="81" t="s">
        <v>3941</v>
      </c>
      <c r="R2356" s="84" t="s">
        <v>4385</v>
      </c>
      <c r="S2356" s="81" t="s">
        <v>4914</v>
      </c>
      <c r="T2356" s="81"/>
      <c r="U2356" s="83">
        <v>42397.773148148146</v>
      </c>
      <c r="V2356" s="84" t="s">
        <v>7326</v>
      </c>
      <c r="W2356" s="81"/>
      <c r="X2356" s="81"/>
      <c r="Y2356" s="87" t="s">
        <v>9722</v>
      </c>
      <c r="Z2356" s="81"/>
    </row>
    <row r="2357" spans="1:26" x14ac:dyDescent="0.25">
      <c r="A2357" s="66" t="s">
        <v>1877</v>
      </c>
      <c r="B2357" s="66" t="s">
        <v>2282</v>
      </c>
      <c r="C2357" s="67"/>
      <c r="D2357" s="68"/>
      <c r="E2357" s="69"/>
      <c r="F2357" s="70"/>
      <c r="G2357" s="67"/>
      <c r="H2357" s="71"/>
      <c r="I2357" s="72"/>
      <c r="J2357" s="72"/>
      <c r="K2357" s="36"/>
      <c r="L2357" s="79"/>
      <c r="M2357" s="79"/>
      <c r="N2357" s="74"/>
      <c r="O2357" s="81" t="s">
        <v>2406</v>
      </c>
      <c r="P2357" s="83">
        <v>42397.773148148146</v>
      </c>
      <c r="Q2357" s="81" t="s">
        <v>3941</v>
      </c>
      <c r="R2357" s="84" t="s">
        <v>4385</v>
      </c>
      <c r="S2357" s="81" t="s">
        <v>4914</v>
      </c>
      <c r="T2357" s="81"/>
      <c r="U2357" s="83">
        <v>42397.773148148146</v>
      </c>
      <c r="V2357" s="84" t="s">
        <v>7326</v>
      </c>
      <c r="W2357" s="81"/>
      <c r="X2357" s="81"/>
      <c r="Y2357" s="87" t="s">
        <v>9722</v>
      </c>
      <c r="Z2357" s="81"/>
    </row>
    <row r="2358" spans="1:26" x14ac:dyDescent="0.25">
      <c r="A2358" s="66" t="s">
        <v>1877</v>
      </c>
      <c r="B2358" s="66" t="s">
        <v>2356</v>
      </c>
      <c r="C2358" s="67"/>
      <c r="D2358" s="68"/>
      <c r="E2358" s="69"/>
      <c r="F2358" s="70"/>
      <c r="G2358" s="67"/>
      <c r="H2358" s="71"/>
      <c r="I2358" s="72"/>
      <c r="J2358" s="72"/>
      <c r="K2358" s="36"/>
      <c r="L2358" s="79"/>
      <c r="M2358" s="79"/>
      <c r="N2358" s="74"/>
      <c r="O2358" s="81" t="s">
        <v>2406</v>
      </c>
      <c r="P2358" s="83">
        <v>42397.773148148146</v>
      </c>
      <c r="Q2358" s="81" t="s">
        <v>3941</v>
      </c>
      <c r="R2358" s="84" t="s">
        <v>4385</v>
      </c>
      <c r="S2358" s="81" t="s">
        <v>4914</v>
      </c>
      <c r="T2358" s="81"/>
      <c r="U2358" s="83">
        <v>42397.773148148146</v>
      </c>
      <c r="V2358" s="84" t="s">
        <v>7326</v>
      </c>
      <c r="W2358" s="81"/>
      <c r="X2358" s="81"/>
      <c r="Y2358" s="87" t="s">
        <v>9722</v>
      </c>
      <c r="Z2358" s="81"/>
    </row>
    <row r="2359" spans="1:26" x14ac:dyDescent="0.25">
      <c r="A2359" s="66" t="s">
        <v>1877</v>
      </c>
      <c r="B2359" s="66" t="s">
        <v>2372</v>
      </c>
      <c r="C2359" s="67"/>
      <c r="D2359" s="68"/>
      <c r="E2359" s="69"/>
      <c r="F2359" s="70"/>
      <c r="G2359" s="67"/>
      <c r="H2359" s="71"/>
      <c r="I2359" s="72"/>
      <c r="J2359" s="72"/>
      <c r="K2359" s="36"/>
      <c r="L2359" s="79"/>
      <c r="M2359" s="79"/>
      <c r="N2359" s="74"/>
      <c r="O2359" s="81" t="s">
        <v>2406</v>
      </c>
      <c r="P2359" s="83">
        <v>42397.773148148146</v>
      </c>
      <c r="Q2359" s="81" t="s">
        <v>3941</v>
      </c>
      <c r="R2359" s="84" t="s">
        <v>4385</v>
      </c>
      <c r="S2359" s="81" t="s">
        <v>4914</v>
      </c>
      <c r="T2359" s="81"/>
      <c r="U2359" s="83">
        <v>42397.773148148146</v>
      </c>
      <c r="V2359" s="84" t="s">
        <v>7326</v>
      </c>
      <c r="W2359" s="81"/>
      <c r="X2359" s="81"/>
      <c r="Y2359" s="87" t="s">
        <v>9722</v>
      </c>
      <c r="Z2359" s="81"/>
    </row>
    <row r="2360" spans="1:26" x14ac:dyDescent="0.25">
      <c r="A2360" s="66" t="s">
        <v>1877</v>
      </c>
      <c r="B2360" s="66" t="s">
        <v>2373</v>
      </c>
      <c r="C2360" s="67"/>
      <c r="D2360" s="68"/>
      <c r="E2360" s="69"/>
      <c r="F2360" s="70"/>
      <c r="G2360" s="67"/>
      <c r="H2360" s="71"/>
      <c r="I2360" s="72"/>
      <c r="J2360" s="72"/>
      <c r="K2360" s="36"/>
      <c r="L2360" s="79"/>
      <c r="M2360" s="79"/>
      <c r="N2360" s="74"/>
      <c r="O2360" s="81" t="s">
        <v>2406</v>
      </c>
      <c r="P2360" s="83">
        <v>42397.773148148146</v>
      </c>
      <c r="Q2360" s="81" t="s">
        <v>3941</v>
      </c>
      <c r="R2360" s="84" t="s">
        <v>4385</v>
      </c>
      <c r="S2360" s="81" t="s">
        <v>4914</v>
      </c>
      <c r="T2360" s="81"/>
      <c r="U2360" s="83">
        <v>42397.773148148146</v>
      </c>
      <c r="V2360" s="84" t="s">
        <v>7326</v>
      </c>
      <c r="W2360" s="81"/>
      <c r="X2360" s="81"/>
      <c r="Y2360" s="87" t="s">
        <v>9722</v>
      </c>
      <c r="Z2360" s="81"/>
    </row>
    <row r="2361" spans="1:26" x14ac:dyDescent="0.25">
      <c r="A2361" s="66" t="s">
        <v>1877</v>
      </c>
      <c r="B2361" s="66" t="s">
        <v>2374</v>
      </c>
      <c r="C2361" s="67"/>
      <c r="D2361" s="68"/>
      <c r="E2361" s="69"/>
      <c r="F2361" s="70"/>
      <c r="G2361" s="67"/>
      <c r="H2361" s="71"/>
      <c r="I2361" s="72"/>
      <c r="J2361" s="72"/>
      <c r="K2361" s="36"/>
      <c r="L2361" s="79"/>
      <c r="M2361" s="79"/>
      <c r="N2361" s="74"/>
      <c r="O2361" s="81" t="s">
        <v>2407</v>
      </c>
      <c r="P2361" s="83">
        <v>42397.773148148146</v>
      </c>
      <c r="Q2361" s="81" t="s">
        <v>3941</v>
      </c>
      <c r="R2361" s="84" t="s">
        <v>4385</v>
      </c>
      <c r="S2361" s="81" t="s">
        <v>4914</v>
      </c>
      <c r="T2361" s="81"/>
      <c r="U2361" s="83">
        <v>42397.773148148146</v>
      </c>
      <c r="V2361" s="84" t="s">
        <v>7326</v>
      </c>
      <c r="W2361" s="81"/>
      <c r="X2361" s="81"/>
      <c r="Y2361" s="87" t="s">
        <v>9722</v>
      </c>
      <c r="Z2361" s="81"/>
    </row>
    <row r="2362" spans="1:26" x14ac:dyDescent="0.25">
      <c r="A2362" s="66" t="s">
        <v>1877</v>
      </c>
      <c r="B2362" s="66" t="s">
        <v>2375</v>
      </c>
      <c r="C2362" s="67"/>
      <c r="D2362" s="68"/>
      <c r="E2362" s="69"/>
      <c r="F2362" s="70"/>
      <c r="G2362" s="67"/>
      <c r="H2362" s="71"/>
      <c r="I2362" s="72"/>
      <c r="J2362" s="72"/>
      <c r="K2362" s="36"/>
      <c r="L2362" s="79"/>
      <c r="M2362" s="79"/>
      <c r="N2362" s="74"/>
      <c r="O2362" s="81" t="s">
        <v>2406</v>
      </c>
      <c r="P2362" s="83">
        <v>42397.781331018516</v>
      </c>
      <c r="Q2362" s="81" t="s">
        <v>3942</v>
      </c>
      <c r="R2362" s="84" t="s">
        <v>4385</v>
      </c>
      <c r="S2362" s="81" t="s">
        <v>4914</v>
      </c>
      <c r="T2362" s="81"/>
      <c r="U2362" s="83">
        <v>42397.781331018516</v>
      </c>
      <c r="V2362" s="84" t="s">
        <v>7327</v>
      </c>
      <c r="W2362" s="81"/>
      <c r="X2362" s="81"/>
      <c r="Y2362" s="87" t="s">
        <v>9723</v>
      </c>
      <c r="Z2362" s="81"/>
    </row>
    <row r="2363" spans="1:26" x14ac:dyDescent="0.25">
      <c r="A2363" s="66" t="s">
        <v>1877</v>
      </c>
      <c r="B2363" s="66" t="s">
        <v>2229</v>
      </c>
      <c r="C2363" s="67"/>
      <c r="D2363" s="68"/>
      <c r="E2363" s="69"/>
      <c r="F2363" s="70"/>
      <c r="G2363" s="67"/>
      <c r="H2363" s="71"/>
      <c r="I2363" s="72"/>
      <c r="J2363" s="72"/>
      <c r="K2363" s="36"/>
      <c r="L2363" s="79"/>
      <c r="M2363" s="79"/>
      <c r="N2363" s="74"/>
      <c r="O2363" s="81" t="s">
        <v>2406</v>
      </c>
      <c r="P2363" s="83">
        <v>42397.781331018516</v>
      </c>
      <c r="Q2363" s="81" t="s">
        <v>3942</v>
      </c>
      <c r="R2363" s="84" t="s">
        <v>4385</v>
      </c>
      <c r="S2363" s="81" t="s">
        <v>4914</v>
      </c>
      <c r="T2363" s="81"/>
      <c r="U2363" s="83">
        <v>42397.781331018516</v>
      </c>
      <c r="V2363" s="84" t="s">
        <v>7327</v>
      </c>
      <c r="W2363" s="81"/>
      <c r="X2363" s="81"/>
      <c r="Y2363" s="87" t="s">
        <v>9723</v>
      </c>
      <c r="Z2363" s="81"/>
    </row>
    <row r="2364" spans="1:26" x14ac:dyDescent="0.25">
      <c r="A2364" s="66" t="s">
        <v>1877</v>
      </c>
      <c r="B2364" s="66" t="s">
        <v>2376</v>
      </c>
      <c r="C2364" s="67"/>
      <c r="D2364" s="68"/>
      <c r="E2364" s="69"/>
      <c r="F2364" s="70"/>
      <c r="G2364" s="67"/>
      <c r="H2364" s="71"/>
      <c r="I2364" s="72"/>
      <c r="J2364" s="72"/>
      <c r="K2364" s="36"/>
      <c r="L2364" s="79"/>
      <c r="M2364" s="79"/>
      <c r="N2364" s="74"/>
      <c r="O2364" s="81" t="s">
        <v>2406</v>
      </c>
      <c r="P2364" s="83">
        <v>42397.781331018516</v>
      </c>
      <c r="Q2364" s="81" t="s">
        <v>3942</v>
      </c>
      <c r="R2364" s="84" t="s">
        <v>4385</v>
      </c>
      <c r="S2364" s="81" t="s">
        <v>4914</v>
      </c>
      <c r="T2364" s="81"/>
      <c r="U2364" s="83">
        <v>42397.781331018516</v>
      </c>
      <c r="V2364" s="84" t="s">
        <v>7327</v>
      </c>
      <c r="W2364" s="81"/>
      <c r="X2364" s="81"/>
      <c r="Y2364" s="87" t="s">
        <v>9723</v>
      </c>
      <c r="Z2364" s="81"/>
    </row>
    <row r="2365" spans="1:26" x14ac:dyDescent="0.25">
      <c r="A2365" s="66" t="s">
        <v>1877</v>
      </c>
      <c r="B2365" s="66" t="s">
        <v>2377</v>
      </c>
      <c r="C2365" s="67"/>
      <c r="D2365" s="68"/>
      <c r="E2365" s="69"/>
      <c r="F2365" s="70"/>
      <c r="G2365" s="67"/>
      <c r="H2365" s="71"/>
      <c r="I2365" s="72"/>
      <c r="J2365" s="72"/>
      <c r="K2365" s="36"/>
      <c r="L2365" s="79"/>
      <c r="M2365" s="79"/>
      <c r="N2365" s="74"/>
      <c r="O2365" s="81" t="s">
        <v>2406</v>
      </c>
      <c r="P2365" s="83">
        <v>42397.781331018516</v>
      </c>
      <c r="Q2365" s="81" t="s">
        <v>3942</v>
      </c>
      <c r="R2365" s="84" t="s">
        <v>4385</v>
      </c>
      <c r="S2365" s="81" t="s">
        <v>4914</v>
      </c>
      <c r="T2365" s="81"/>
      <c r="U2365" s="83">
        <v>42397.781331018516</v>
      </c>
      <c r="V2365" s="84" t="s">
        <v>7327</v>
      </c>
      <c r="W2365" s="81"/>
      <c r="X2365" s="81"/>
      <c r="Y2365" s="87" t="s">
        <v>9723</v>
      </c>
      <c r="Z2365" s="81"/>
    </row>
    <row r="2366" spans="1:26" x14ac:dyDescent="0.25">
      <c r="A2366" s="66" t="s">
        <v>1877</v>
      </c>
      <c r="B2366" s="66" t="s">
        <v>2378</v>
      </c>
      <c r="C2366" s="67"/>
      <c r="D2366" s="68"/>
      <c r="E2366" s="69"/>
      <c r="F2366" s="70"/>
      <c r="G2366" s="67"/>
      <c r="H2366" s="71"/>
      <c r="I2366" s="72"/>
      <c r="J2366" s="72"/>
      <c r="K2366" s="36"/>
      <c r="L2366" s="79"/>
      <c r="M2366" s="79"/>
      <c r="N2366" s="74"/>
      <c r="O2366" s="81" t="s">
        <v>2406</v>
      </c>
      <c r="P2366" s="83">
        <v>42397.781331018516</v>
      </c>
      <c r="Q2366" s="81" t="s">
        <v>3942</v>
      </c>
      <c r="R2366" s="84" t="s">
        <v>4385</v>
      </c>
      <c r="S2366" s="81" t="s">
        <v>4914</v>
      </c>
      <c r="T2366" s="81"/>
      <c r="U2366" s="83">
        <v>42397.781331018516</v>
      </c>
      <c r="V2366" s="84" t="s">
        <v>7327</v>
      </c>
      <c r="W2366" s="81"/>
      <c r="X2366" s="81"/>
      <c r="Y2366" s="87" t="s">
        <v>9723</v>
      </c>
      <c r="Z2366" s="81"/>
    </row>
    <row r="2367" spans="1:26" x14ac:dyDescent="0.25">
      <c r="A2367" s="66" t="s">
        <v>1877</v>
      </c>
      <c r="B2367" s="66" t="s">
        <v>2379</v>
      </c>
      <c r="C2367" s="67"/>
      <c r="D2367" s="68"/>
      <c r="E2367" s="69"/>
      <c r="F2367" s="70"/>
      <c r="G2367" s="67"/>
      <c r="H2367" s="71"/>
      <c r="I2367" s="72"/>
      <c r="J2367" s="72"/>
      <c r="K2367" s="36"/>
      <c r="L2367" s="79"/>
      <c r="M2367" s="79"/>
      <c r="N2367" s="74"/>
      <c r="O2367" s="81" t="s">
        <v>2406</v>
      </c>
      <c r="P2367" s="83">
        <v>42397.781331018516</v>
      </c>
      <c r="Q2367" s="81" t="s">
        <v>3942</v>
      </c>
      <c r="R2367" s="84" t="s">
        <v>4385</v>
      </c>
      <c r="S2367" s="81" t="s">
        <v>4914</v>
      </c>
      <c r="T2367" s="81"/>
      <c r="U2367" s="83">
        <v>42397.781331018516</v>
      </c>
      <c r="V2367" s="84" t="s">
        <v>7327</v>
      </c>
      <c r="W2367" s="81"/>
      <c r="X2367" s="81"/>
      <c r="Y2367" s="87" t="s">
        <v>9723</v>
      </c>
      <c r="Z2367" s="81"/>
    </row>
    <row r="2368" spans="1:26" x14ac:dyDescent="0.25">
      <c r="A2368" s="66" t="s">
        <v>1877</v>
      </c>
      <c r="B2368" s="66" t="s">
        <v>2380</v>
      </c>
      <c r="C2368" s="67"/>
      <c r="D2368" s="68"/>
      <c r="E2368" s="69"/>
      <c r="F2368" s="70"/>
      <c r="G2368" s="67"/>
      <c r="H2368" s="71"/>
      <c r="I2368" s="72"/>
      <c r="J2368" s="72"/>
      <c r="K2368" s="36"/>
      <c r="L2368" s="79"/>
      <c r="M2368" s="79"/>
      <c r="N2368" s="74"/>
      <c r="O2368" s="81" t="s">
        <v>2406</v>
      </c>
      <c r="P2368" s="83">
        <v>42397.781331018516</v>
      </c>
      <c r="Q2368" s="81" t="s">
        <v>3942</v>
      </c>
      <c r="R2368" s="84" t="s">
        <v>4385</v>
      </c>
      <c r="S2368" s="81" t="s">
        <v>4914</v>
      </c>
      <c r="T2368" s="81"/>
      <c r="U2368" s="83">
        <v>42397.781331018516</v>
      </c>
      <c r="V2368" s="84" t="s">
        <v>7327</v>
      </c>
      <c r="W2368" s="81"/>
      <c r="X2368" s="81"/>
      <c r="Y2368" s="87" t="s">
        <v>9723</v>
      </c>
      <c r="Z2368" s="81"/>
    </row>
    <row r="2369" spans="1:26" x14ac:dyDescent="0.25">
      <c r="A2369" s="66" t="s">
        <v>1877</v>
      </c>
      <c r="B2369" s="66" t="s">
        <v>2381</v>
      </c>
      <c r="C2369" s="67"/>
      <c r="D2369" s="68"/>
      <c r="E2369" s="69"/>
      <c r="F2369" s="70"/>
      <c r="G2369" s="67"/>
      <c r="H2369" s="71"/>
      <c r="I2369" s="72"/>
      <c r="J2369" s="72"/>
      <c r="K2369" s="36"/>
      <c r="L2369" s="79"/>
      <c r="M2369" s="79"/>
      <c r="N2369" s="74"/>
      <c r="O2369" s="81" t="s">
        <v>2406</v>
      </c>
      <c r="P2369" s="83">
        <v>42397.781331018516</v>
      </c>
      <c r="Q2369" s="81" t="s">
        <v>3942</v>
      </c>
      <c r="R2369" s="84" t="s">
        <v>4385</v>
      </c>
      <c r="S2369" s="81" t="s">
        <v>4914</v>
      </c>
      <c r="T2369" s="81"/>
      <c r="U2369" s="83">
        <v>42397.781331018516</v>
      </c>
      <c r="V2369" s="84" t="s">
        <v>7327</v>
      </c>
      <c r="W2369" s="81"/>
      <c r="X2369" s="81"/>
      <c r="Y2369" s="87" t="s">
        <v>9723</v>
      </c>
      <c r="Z2369" s="81"/>
    </row>
    <row r="2370" spans="1:26" x14ac:dyDescent="0.25">
      <c r="A2370" s="66" t="s">
        <v>1877</v>
      </c>
      <c r="B2370" s="66" t="s">
        <v>2382</v>
      </c>
      <c r="C2370" s="67"/>
      <c r="D2370" s="68"/>
      <c r="E2370" s="69"/>
      <c r="F2370" s="70"/>
      <c r="G2370" s="67"/>
      <c r="H2370" s="71"/>
      <c r="I2370" s="72"/>
      <c r="J2370" s="72"/>
      <c r="K2370" s="36"/>
      <c r="L2370" s="79"/>
      <c r="M2370" s="79"/>
      <c r="N2370" s="74"/>
      <c r="O2370" s="81" t="s">
        <v>2407</v>
      </c>
      <c r="P2370" s="83">
        <v>42397.781331018516</v>
      </c>
      <c r="Q2370" s="81" t="s">
        <v>3942</v>
      </c>
      <c r="R2370" s="84" t="s">
        <v>4385</v>
      </c>
      <c r="S2370" s="81" t="s">
        <v>4914</v>
      </c>
      <c r="T2370" s="81"/>
      <c r="U2370" s="83">
        <v>42397.781331018516</v>
      </c>
      <c r="V2370" s="84" t="s">
        <v>7327</v>
      </c>
      <c r="W2370" s="81"/>
      <c r="X2370" s="81"/>
      <c r="Y2370" s="87" t="s">
        <v>9723</v>
      </c>
      <c r="Z2370" s="81"/>
    </row>
    <row r="2371" spans="1:26" x14ac:dyDescent="0.25">
      <c r="A2371" s="66" t="s">
        <v>1878</v>
      </c>
      <c r="B2371" s="66" t="s">
        <v>1878</v>
      </c>
      <c r="C2371" s="67"/>
      <c r="D2371" s="68"/>
      <c r="E2371" s="69"/>
      <c r="F2371" s="70"/>
      <c r="G2371" s="67"/>
      <c r="H2371" s="71"/>
      <c r="I2371" s="72"/>
      <c r="J2371" s="72"/>
      <c r="K2371" s="36"/>
      <c r="L2371" s="79"/>
      <c r="M2371" s="79"/>
      <c r="N2371" s="74"/>
      <c r="O2371" s="81" t="s">
        <v>179</v>
      </c>
      <c r="P2371" s="83">
        <v>42397.764398148145</v>
      </c>
      <c r="Q2371" s="81" t="s">
        <v>3943</v>
      </c>
      <c r="R2371" s="84" t="s">
        <v>4385</v>
      </c>
      <c r="S2371" s="81" t="s">
        <v>4914</v>
      </c>
      <c r="T2371" s="81"/>
      <c r="U2371" s="83">
        <v>42397.764398148145</v>
      </c>
      <c r="V2371" s="84" t="s">
        <v>7328</v>
      </c>
      <c r="W2371" s="81"/>
      <c r="X2371" s="81"/>
      <c r="Y2371" s="87" t="s">
        <v>9724</v>
      </c>
      <c r="Z2371" s="81"/>
    </row>
    <row r="2372" spans="1:26" x14ac:dyDescent="0.25">
      <c r="A2372" s="66" t="s">
        <v>1877</v>
      </c>
      <c r="B2372" s="66" t="s">
        <v>1878</v>
      </c>
      <c r="C2372" s="67"/>
      <c r="D2372" s="68"/>
      <c r="E2372" s="69"/>
      <c r="F2372" s="70"/>
      <c r="G2372" s="67"/>
      <c r="H2372" s="71"/>
      <c r="I2372" s="72"/>
      <c r="J2372" s="72"/>
      <c r="K2372" s="36"/>
      <c r="L2372" s="79"/>
      <c r="M2372" s="79"/>
      <c r="N2372" s="74"/>
      <c r="O2372" s="81" t="s">
        <v>2406</v>
      </c>
      <c r="P2372" s="83">
        <v>42397.781712962962</v>
      </c>
      <c r="Q2372" s="81" t="s">
        <v>3944</v>
      </c>
      <c r="R2372" s="84" t="s">
        <v>4385</v>
      </c>
      <c r="S2372" s="81" t="s">
        <v>4914</v>
      </c>
      <c r="T2372" s="81"/>
      <c r="U2372" s="83">
        <v>42397.781712962962</v>
      </c>
      <c r="V2372" s="84" t="s">
        <v>7329</v>
      </c>
      <c r="W2372" s="81"/>
      <c r="X2372" s="81"/>
      <c r="Y2372" s="87" t="s">
        <v>9725</v>
      </c>
      <c r="Z2372" s="81"/>
    </row>
    <row r="2373" spans="1:26" x14ac:dyDescent="0.25">
      <c r="A2373" s="66" t="s">
        <v>1879</v>
      </c>
      <c r="B2373" s="66" t="s">
        <v>1879</v>
      </c>
      <c r="C2373" s="67"/>
      <c r="D2373" s="68"/>
      <c r="E2373" s="69"/>
      <c r="F2373" s="70"/>
      <c r="G2373" s="67"/>
      <c r="H2373" s="71"/>
      <c r="I2373" s="72"/>
      <c r="J2373" s="72"/>
      <c r="K2373" s="36"/>
      <c r="L2373" s="79"/>
      <c r="M2373" s="79"/>
      <c r="N2373" s="74"/>
      <c r="O2373" s="81" t="s">
        <v>179</v>
      </c>
      <c r="P2373" s="83">
        <v>42397.781747685185</v>
      </c>
      <c r="Q2373" s="81" t="s">
        <v>3945</v>
      </c>
      <c r="R2373" s="84" t="s">
        <v>4253</v>
      </c>
      <c r="S2373" s="81" t="s">
        <v>4869</v>
      </c>
      <c r="T2373" s="81"/>
      <c r="U2373" s="83">
        <v>42397.781747685185</v>
      </c>
      <c r="V2373" s="84" t="s">
        <v>7330</v>
      </c>
      <c r="W2373" s="81"/>
      <c r="X2373" s="81"/>
      <c r="Y2373" s="87" t="s">
        <v>9726</v>
      </c>
      <c r="Z2373" s="81"/>
    </row>
    <row r="2374" spans="1:26" x14ac:dyDescent="0.25">
      <c r="A2374" s="66" t="s">
        <v>1880</v>
      </c>
      <c r="B2374" s="66" t="s">
        <v>1880</v>
      </c>
      <c r="C2374" s="67"/>
      <c r="D2374" s="68"/>
      <c r="E2374" s="69"/>
      <c r="F2374" s="70"/>
      <c r="G2374" s="67"/>
      <c r="H2374" s="71"/>
      <c r="I2374" s="72"/>
      <c r="J2374" s="72"/>
      <c r="K2374" s="36"/>
      <c r="L2374" s="79"/>
      <c r="M2374" s="79"/>
      <c r="N2374" s="74"/>
      <c r="O2374" s="81" t="s">
        <v>179</v>
      </c>
      <c r="P2374" s="83">
        <v>42397.781967592593</v>
      </c>
      <c r="Q2374" s="81" t="s">
        <v>3946</v>
      </c>
      <c r="R2374" s="84" t="s">
        <v>4279</v>
      </c>
      <c r="S2374" s="81" t="s">
        <v>4830</v>
      </c>
      <c r="T2374" s="81"/>
      <c r="U2374" s="83">
        <v>42397.781967592593</v>
      </c>
      <c r="V2374" s="84" t="s">
        <v>7331</v>
      </c>
      <c r="W2374" s="81"/>
      <c r="X2374" s="81"/>
      <c r="Y2374" s="87" t="s">
        <v>9727</v>
      </c>
      <c r="Z2374" s="81"/>
    </row>
    <row r="2375" spans="1:26" x14ac:dyDescent="0.25">
      <c r="A2375" s="66" t="s">
        <v>1881</v>
      </c>
      <c r="B2375" s="66" t="s">
        <v>1881</v>
      </c>
      <c r="C2375" s="67"/>
      <c r="D2375" s="68"/>
      <c r="E2375" s="69"/>
      <c r="F2375" s="70"/>
      <c r="G2375" s="67"/>
      <c r="H2375" s="71"/>
      <c r="I2375" s="72"/>
      <c r="J2375" s="72"/>
      <c r="K2375" s="36"/>
      <c r="L2375" s="79"/>
      <c r="M2375" s="79"/>
      <c r="N2375" s="74"/>
      <c r="O2375" s="81" t="s">
        <v>179</v>
      </c>
      <c r="P2375" s="83">
        <v>42397.782152777778</v>
      </c>
      <c r="Q2375" s="81" t="s">
        <v>3947</v>
      </c>
      <c r="R2375" s="84" t="s">
        <v>4746</v>
      </c>
      <c r="S2375" s="81" t="s">
        <v>4839</v>
      </c>
      <c r="T2375" s="81"/>
      <c r="U2375" s="83">
        <v>42397.782152777778</v>
      </c>
      <c r="V2375" s="84" t="s">
        <v>7332</v>
      </c>
      <c r="W2375" s="81"/>
      <c r="X2375" s="81"/>
      <c r="Y2375" s="87" t="s">
        <v>9728</v>
      </c>
      <c r="Z2375" s="81"/>
    </row>
    <row r="2376" spans="1:26" x14ac:dyDescent="0.25">
      <c r="A2376" s="66" t="s">
        <v>1882</v>
      </c>
      <c r="B2376" s="66" t="s">
        <v>1882</v>
      </c>
      <c r="C2376" s="67"/>
      <c r="D2376" s="68"/>
      <c r="E2376" s="69"/>
      <c r="F2376" s="70"/>
      <c r="G2376" s="67"/>
      <c r="H2376" s="71"/>
      <c r="I2376" s="72"/>
      <c r="J2376" s="72"/>
      <c r="K2376" s="36"/>
      <c r="L2376" s="79"/>
      <c r="M2376" s="79"/>
      <c r="N2376" s="74"/>
      <c r="O2376" s="81" t="s">
        <v>179</v>
      </c>
      <c r="P2376" s="83">
        <v>42397.782581018517</v>
      </c>
      <c r="Q2376" s="81" t="s">
        <v>3948</v>
      </c>
      <c r="R2376" s="84" t="s">
        <v>4747</v>
      </c>
      <c r="S2376" s="81" t="s">
        <v>4830</v>
      </c>
      <c r="T2376" s="81"/>
      <c r="U2376" s="83">
        <v>42397.782581018517</v>
      </c>
      <c r="V2376" s="84" t="s">
        <v>7333</v>
      </c>
      <c r="W2376" s="81"/>
      <c r="X2376" s="81"/>
      <c r="Y2376" s="87" t="s">
        <v>9729</v>
      </c>
      <c r="Z2376" s="81"/>
    </row>
    <row r="2377" spans="1:26" x14ac:dyDescent="0.25">
      <c r="A2377" s="66" t="s">
        <v>1883</v>
      </c>
      <c r="B2377" s="66" t="s">
        <v>1883</v>
      </c>
      <c r="C2377" s="67"/>
      <c r="D2377" s="68"/>
      <c r="E2377" s="69"/>
      <c r="F2377" s="70"/>
      <c r="G2377" s="67"/>
      <c r="H2377" s="71"/>
      <c r="I2377" s="72"/>
      <c r="J2377" s="72"/>
      <c r="K2377" s="36"/>
      <c r="L2377" s="79"/>
      <c r="M2377" s="79"/>
      <c r="N2377" s="74"/>
      <c r="O2377" s="81" t="s">
        <v>179</v>
      </c>
      <c r="P2377" s="83">
        <v>42397.782592592594</v>
      </c>
      <c r="Q2377" s="81" t="s">
        <v>3949</v>
      </c>
      <c r="R2377" s="84" t="s">
        <v>4187</v>
      </c>
      <c r="S2377" s="81" t="s">
        <v>4831</v>
      </c>
      <c r="T2377" s="81"/>
      <c r="U2377" s="83">
        <v>42397.782592592594</v>
      </c>
      <c r="V2377" s="84" t="s">
        <v>7334</v>
      </c>
      <c r="W2377" s="81"/>
      <c r="X2377" s="81"/>
      <c r="Y2377" s="87" t="s">
        <v>9730</v>
      </c>
      <c r="Z2377" s="81"/>
    </row>
    <row r="2378" spans="1:26" x14ac:dyDescent="0.25">
      <c r="A2378" s="66" t="s">
        <v>1884</v>
      </c>
      <c r="B2378" s="66" t="s">
        <v>2182</v>
      </c>
      <c r="C2378" s="67"/>
      <c r="D2378" s="68"/>
      <c r="E2378" s="69"/>
      <c r="F2378" s="70"/>
      <c r="G2378" s="67"/>
      <c r="H2378" s="71"/>
      <c r="I2378" s="72"/>
      <c r="J2378" s="72"/>
      <c r="K2378" s="36"/>
      <c r="L2378" s="79"/>
      <c r="M2378" s="79"/>
      <c r="N2378" s="74"/>
      <c r="O2378" s="81" t="s">
        <v>2406</v>
      </c>
      <c r="P2378" s="83">
        <v>42397.782708333332</v>
      </c>
      <c r="Q2378" s="81" t="s">
        <v>3950</v>
      </c>
      <c r="R2378" s="84" t="s">
        <v>4748</v>
      </c>
      <c r="S2378" s="81" t="s">
        <v>4868</v>
      </c>
      <c r="T2378" s="81"/>
      <c r="U2378" s="83">
        <v>42397.782708333332</v>
      </c>
      <c r="V2378" s="84" t="s">
        <v>7335</v>
      </c>
      <c r="W2378" s="81"/>
      <c r="X2378" s="81"/>
      <c r="Y2378" s="87" t="s">
        <v>9731</v>
      </c>
      <c r="Z2378" s="81"/>
    </row>
    <row r="2379" spans="1:26" x14ac:dyDescent="0.25">
      <c r="A2379" s="66" t="s">
        <v>1885</v>
      </c>
      <c r="B2379" s="66" t="s">
        <v>1940</v>
      </c>
      <c r="C2379" s="67"/>
      <c r="D2379" s="68"/>
      <c r="E2379" s="69"/>
      <c r="F2379" s="70"/>
      <c r="G2379" s="67"/>
      <c r="H2379" s="71"/>
      <c r="I2379" s="72"/>
      <c r="J2379" s="72"/>
      <c r="K2379" s="36"/>
      <c r="L2379" s="79"/>
      <c r="M2379" s="79"/>
      <c r="N2379" s="74"/>
      <c r="O2379" s="81" t="s">
        <v>2406</v>
      </c>
      <c r="P2379" s="83">
        <v>42397.783055555556</v>
      </c>
      <c r="Q2379" s="81" t="s">
        <v>3831</v>
      </c>
      <c r="R2379" s="84" t="s">
        <v>4715</v>
      </c>
      <c r="S2379" s="81" t="s">
        <v>4833</v>
      </c>
      <c r="T2379" s="81"/>
      <c r="U2379" s="83">
        <v>42397.783055555556</v>
      </c>
      <c r="V2379" s="84" t="s">
        <v>7336</v>
      </c>
      <c r="W2379" s="81"/>
      <c r="X2379" s="81"/>
      <c r="Y2379" s="87" t="s">
        <v>9732</v>
      </c>
      <c r="Z2379" s="81"/>
    </row>
    <row r="2380" spans="1:26" x14ac:dyDescent="0.25">
      <c r="A2380" s="66" t="s">
        <v>1886</v>
      </c>
      <c r="B2380" s="66" t="s">
        <v>2061</v>
      </c>
      <c r="C2380" s="67"/>
      <c r="D2380" s="68"/>
      <c r="E2380" s="69"/>
      <c r="F2380" s="70"/>
      <c r="G2380" s="67"/>
      <c r="H2380" s="71"/>
      <c r="I2380" s="72"/>
      <c r="J2380" s="72"/>
      <c r="K2380" s="36"/>
      <c r="L2380" s="79"/>
      <c r="M2380" s="79"/>
      <c r="N2380" s="74"/>
      <c r="O2380" s="81" t="s">
        <v>2406</v>
      </c>
      <c r="P2380" s="83">
        <v>42397.783171296294</v>
      </c>
      <c r="Q2380" s="81" t="s">
        <v>3117</v>
      </c>
      <c r="R2380" s="84" t="s">
        <v>4253</v>
      </c>
      <c r="S2380" s="81" t="s">
        <v>4869</v>
      </c>
      <c r="T2380" s="81" t="s">
        <v>5103</v>
      </c>
      <c r="U2380" s="83">
        <v>42397.783171296294</v>
      </c>
      <c r="V2380" s="84" t="s">
        <v>7337</v>
      </c>
      <c r="W2380" s="81"/>
      <c r="X2380" s="81"/>
      <c r="Y2380" s="87" t="s">
        <v>9733</v>
      </c>
      <c r="Z2380" s="81"/>
    </row>
    <row r="2381" spans="1:26" x14ac:dyDescent="0.25">
      <c r="A2381" s="66" t="s">
        <v>1887</v>
      </c>
      <c r="B2381" s="66" t="s">
        <v>1987</v>
      </c>
      <c r="C2381" s="67"/>
      <c r="D2381" s="68"/>
      <c r="E2381" s="69"/>
      <c r="F2381" s="70"/>
      <c r="G2381" s="67"/>
      <c r="H2381" s="71"/>
      <c r="I2381" s="72"/>
      <c r="J2381" s="72"/>
      <c r="K2381" s="36"/>
      <c r="L2381" s="79"/>
      <c r="M2381" s="79"/>
      <c r="N2381" s="74"/>
      <c r="O2381" s="81" t="s">
        <v>2406</v>
      </c>
      <c r="P2381" s="83">
        <v>42397.783854166664</v>
      </c>
      <c r="Q2381" s="81" t="s">
        <v>3598</v>
      </c>
      <c r="R2381" s="84" t="s">
        <v>4256</v>
      </c>
      <c r="S2381" s="81" t="s">
        <v>4870</v>
      </c>
      <c r="T2381" s="81" t="s">
        <v>5161</v>
      </c>
      <c r="U2381" s="83">
        <v>42397.783854166664</v>
      </c>
      <c r="V2381" s="84" t="s">
        <v>7338</v>
      </c>
      <c r="W2381" s="81"/>
      <c r="X2381" s="81"/>
      <c r="Y2381" s="87" t="s">
        <v>9734</v>
      </c>
      <c r="Z2381" s="81"/>
    </row>
    <row r="2382" spans="1:26" x14ac:dyDescent="0.25">
      <c r="A2382" s="66" t="s">
        <v>1887</v>
      </c>
      <c r="B2382" s="66" t="s">
        <v>1989</v>
      </c>
      <c r="C2382" s="67"/>
      <c r="D2382" s="68"/>
      <c r="E2382" s="69"/>
      <c r="F2382" s="70"/>
      <c r="G2382" s="67"/>
      <c r="H2382" s="71"/>
      <c r="I2382" s="72"/>
      <c r="J2382" s="72"/>
      <c r="K2382" s="36"/>
      <c r="L2382" s="79"/>
      <c r="M2382" s="79"/>
      <c r="N2382" s="74"/>
      <c r="O2382" s="81" t="s">
        <v>2406</v>
      </c>
      <c r="P2382" s="83">
        <v>42397.783854166664</v>
      </c>
      <c r="Q2382" s="81" t="s">
        <v>3598</v>
      </c>
      <c r="R2382" s="84" t="s">
        <v>4256</v>
      </c>
      <c r="S2382" s="81" t="s">
        <v>4870</v>
      </c>
      <c r="T2382" s="81" t="s">
        <v>5161</v>
      </c>
      <c r="U2382" s="83">
        <v>42397.783854166664</v>
      </c>
      <c r="V2382" s="84" t="s">
        <v>7338</v>
      </c>
      <c r="W2382" s="81"/>
      <c r="X2382" s="81"/>
      <c r="Y2382" s="87" t="s">
        <v>9734</v>
      </c>
      <c r="Z2382" s="81"/>
    </row>
    <row r="2383" spans="1:26" x14ac:dyDescent="0.25">
      <c r="A2383" s="66" t="s">
        <v>1887</v>
      </c>
      <c r="B2383" s="66" t="s">
        <v>1988</v>
      </c>
      <c r="C2383" s="67"/>
      <c r="D2383" s="68"/>
      <c r="E2383" s="69"/>
      <c r="F2383" s="70"/>
      <c r="G2383" s="67"/>
      <c r="H2383" s="71"/>
      <c r="I2383" s="72"/>
      <c r="J2383" s="72"/>
      <c r="K2383" s="36"/>
      <c r="L2383" s="79"/>
      <c r="M2383" s="79"/>
      <c r="N2383" s="74"/>
      <c r="O2383" s="81" t="s">
        <v>2406</v>
      </c>
      <c r="P2383" s="83">
        <v>42397.783854166664</v>
      </c>
      <c r="Q2383" s="81" t="s">
        <v>3598</v>
      </c>
      <c r="R2383" s="84" t="s">
        <v>4256</v>
      </c>
      <c r="S2383" s="81" t="s">
        <v>4870</v>
      </c>
      <c r="T2383" s="81" t="s">
        <v>5161</v>
      </c>
      <c r="U2383" s="83">
        <v>42397.783854166664</v>
      </c>
      <c r="V2383" s="84" t="s">
        <v>7338</v>
      </c>
      <c r="W2383" s="81"/>
      <c r="X2383" s="81"/>
      <c r="Y2383" s="87" t="s">
        <v>9734</v>
      </c>
      <c r="Z2383" s="81"/>
    </row>
    <row r="2384" spans="1:26" x14ac:dyDescent="0.25">
      <c r="A2384" s="66" t="s">
        <v>1887</v>
      </c>
      <c r="B2384" s="66" t="s">
        <v>2310</v>
      </c>
      <c r="C2384" s="67"/>
      <c r="D2384" s="68"/>
      <c r="E2384" s="69"/>
      <c r="F2384" s="70"/>
      <c r="G2384" s="67"/>
      <c r="H2384" s="71"/>
      <c r="I2384" s="72"/>
      <c r="J2384" s="72"/>
      <c r="K2384" s="36"/>
      <c r="L2384" s="79"/>
      <c r="M2384" s="79"/>
      <c r="N2384" s="74"/>
      <c r="O2384" s="81" t="s">
        <v>2406</v>
      </c>
      <c r="P2384" s="83">
        <v>42397.783854166664</v>
      </c>
      <c r="Q2384" s="81" t="s">
        <v>3598</v>
      </c>
      <c r="R2384" s="84" t="s">
        <v>4256</v>
      </c>
      <c r="S2384" s="81" t="s">
        <v>4870</v>
      </c>
      <c r="T2384" s="81" t="s">
        <v>5161</v>
      </c>
      <c r="U2384" s="83">
        <v>42397.783854166664</v>
      </c>
      <c r="V2384" s="84" t="s">
        <v>7338</v>
      </c>
      <c r="W2384" s="81"/>
      <c r="X2384" s="81"/>
      <c r="Y2384" s="87" t="s">
        <v>9734</v>
      </c>
      <c r="Z2384" s="81"/>
    </row>
    <row r="2385" spans="1:26" x14ac:dyDescent="0.25">
      <c r="A2385" s="66" t="s">
        <v>1887</v>
      </c>
      <c r="B2385" s="66" t="s">
        <v>1896</v>
      </c>
      <c r="C2385" s="67"/>
      <c r="D2385" s="68"/>
      <c r="E2385" s="69"/>
      <c r="F2385" s="70"/>
      <c r="G2385" s="67"/>
      <c r="H2385" s="71"/>
      <c r="I2385" s="72"/>
      <c r="J2385" s="72"/>
      <c r="K2385" s="36"/>
      <c r="L2385" s="79"/>
      <c r="M2385" s="79"/>
      <c r="N2385" s="74"/>
      <c r="O2385" s="81" t="s">
        <v>2406</v>
      </c>
      <c r="P2385" s="83">
        <v>42397.783854166664</v>
      </c>
      <c r="Q2385" s="81" t="s">
        <v>3598</v>
      </c>
      <c r="R2385" s="84" t="s">
        <v>4256</v>
      </c>
      <c r="S2385" s="81" t="s">
        <v>4870</v>
      </c>
      <c r="T2385" s="81" t="s">
        <v>5161</v>
      </c>
      <c r="U2385" s="83">
        <v>42397.783854166664</v>
      </c>
      <c r="V2385" s="84" t="s">
        <v>7338</v>
      </c>
      <c r="W2385" s="81"/>
      <c r="X2385" s="81"/>
      <c r="Y2385" s="87" t="s">
        <v>9734</v>
      </c>
      <c r="Z2385" s="81"/>
    </row>
    <row r="2386" spans="1:26" x14ac:dyDescent="0.25">
      <c r="A2386" s="66" t="s">
        <v>1888</v>
      </c>
      <c r="B2386" s="66" t="s">
        <v>2383</v>
      </c>
      <c r="C2386" s="67"/>
      <c r="D2386" s="68"/>
      <c r="E2386" s="69"/>
      <c r="F2386" s="70"/>
      <c r="G2386" s="67"/>
      <c r="H2386" s="71"/>
      <c r="I2386" s="72"/>
      <c r="J2386" s="72"/>
      <c r="K2386" s="36"/>
      <c r="L2386" s="79"/>
      <c r="M2386" s="79"/>
      <c r="N2386" s="74"/>
      <c r="O2386" s="81" t="s">
        <v>2407</v>
      </c>
      <c r="P2386" s="83">
        <v>42397.783993055556</v>
      </c>
      <c r="Q2386" s="81" t="s">
        <v>3951</v>
      </c>
      <c r="R2386" s="81"/>
      <c r="S2386" s="81"/>
      <c r="T2386" s="81"/>
      <c r="U2386" s="83">
        <v>42397.783993055556</v>
      </c>
      <c r="V2386" s="84" t="s">
        <v>7339</v>
      </c>
      <c r="W2386" s="81"/>
      <c r="X2386" s="81"/>
      <c r="Y2386" s="87" t="s">
        <v>9735</v>
      </c>
      <c r="Z2386" s="87" t="s">
        <v>10082</v>
      </c>
    </row>
    <row r="2387" spans="1:26" x14ac:dyDescent="0.25">
      <c r="A2387" s="66" t="s">
        <v>1889</v>
      </c>
      <c r="B2387" s="66" t="s">
        <v>2384</v>
      </c>
      <c r="C2387" s="67"/>
      <c r="D2387" s="68"/>
      <c r="E2387" s="69"/>
      <c r="F2387" s="70"/>
      <c r="G2387" s="67"/>
      <c r="H2387" s="71"/>
      <c r="I2387" s="72"/>
      <c r="J2387" s="72"/>
      <c r="K2387" s="36"/>
      <c r="L2387" s="79"/>
      <c r="M2387" s="79"/>
      <c r="N2387" s="74"/>
      <c r="O2387" s="81" t="s">
        <v>2406</v>
      </c>
      <c r="P2387" s="83">
        <v>42397.782858796294</v>
      </c>
      <c r="Q2387" s="81" t="s">
        <v>3952</v>
      </c>
      <c r="R2387" s="84" t="s">
        <v>4749</v>
      </c>
      <c r="S2387" s="81" t="s">
        <v>5014</v>
      </c>
      <c r="T2387" s="81" t="s">
        <v>2002</v>
      </c>
      <c r="U2387" s="83">
        <v>42397.782858796294</v>
      </c>
      <c r="V2387" s="84" t="s">
        <v>7340</v>
      </c>
      <c r="W2387" s="81"/>
      <c r="X2387" s="81"/>
      <c r="Y2387" s="87" t="s">
        <v>9736</v>
      </c>
      <c r="Z2387" s="81"/>
    </row>
    <row r="2388" spans="1:26" x14ac:dyDescent="0.25">
      <c r="A2388" s="66" t="s">
        <v>1889</v>
      </c>
      <c r="B2388" s="66" t="s">
        <v>1940</v>
      </c>
      <c r="C2388" s="67"/>
      <c r="D2388" s="68"/>
      <c r="E2388" s="69"/>
      <c r="F2388" s="70"/>
      <c r="G2388" s="67"/>
      <c r="H2388" s="71"/>
      <c r="I2388" s="72"/>
      <c r="J2388" s="72"/>
      <c r="K2388" s="36"/>
      <c r="L2388" s="79"/>
      <c r="M2388" s="79"/>
      <c r="N2388" s="74"/>
      <c r="O2388" s="81" t="s">
        <v>2406</v>
      </c>
      <c r="P2388" s="83">
        <v>42397.784166666665</v>
      </c>
      <c r="Q2388" s="81" t="s">
        <v>3831</v>
      </c>
      <c r="R2388" s="84" t="s">
        <v>4715</v>
      </c>
      <c r="S2388" s="81" t="s">
        <v>4833</v>
      </c>
      <c r="T2388" s="81"/>
      <c r="U2388" s="83">
        <v>42397.784166666665</v>
      </c>
      <c r="V2388" s="84" t="s">
        <v>7341</v>
      </c>
      <c r="W2388" s="81"/>
      <c r="X2388" s="81"/>
      <c r="Y2388" s="87" t="s">
        <v>9737</v>
      </c>
      <c r="Z2388" s="81"/>
    </row>
    <row r="2389" spans="1:26" x14ac:dyDescent="0.25">
      <c r="A2389" s="66" t="s">
        <v>1890</v>
      </c>
      <c r="B2389" s="66" t="s">
        <v>1987</v>
      </c>
      <c r="C2389" s="67"/>
      <c r="D2389" s="68"/>
      <c r="E2389" s="69"/>
      <c r="F2389" s="70"/>
      <c r="G2389" s="67"/>
      <c r="H2389" s="71"/>
      <c r="I2389" s="72"/>
      <c r="J2389" s="72"/>
      <c r="K2389" s="36"/>
      <c r="L2389" s="79"/>
      <c r="M2389" s="79"/>
      <c r="N2389" s="74"/>
      <c r="O2389" s="81" t="s">
        <v>2406</v>
      </c>
      <c r="P2389" s="83">
        <v>42397.784444444442</v>
      </c>
      <c r="Q2389" s="81" t="s">
        <v>3598</v>
      </c>
      <c r="R2389" s="84" t="s">
        <v>4256</v>
      </c>
      <c r="S2389" s="81" t="s">
        <v>4870</v>
      </c>
      <c r="T2389" s="81" t="s">
        <v>5161</v>
      </c>
      <c r="U2389" s="83">
        <v>42397.784444444442</v>
      </c>
      <c r="V2389" s="84" t="s">
        <v>7342</v>
      </c>
      <c r="W2389" s="81"/>
      <c r="X2389" s="81"/>
      <c r="Y2389" s="87" t="s">
        <v>9738</v>
      </c>
      <c r="Z2389" s="81"/>
    </row>
    <row r="2390" spans="1:26" x14ac:dyDescent="0.25">
      <c r="A2390" s="66" t="s">
        <v>1890</v>
      </c>
      <c r="B2390" s="66" t="s">
        <v>1989</v>
      </c>
      <c r="C2390" s="67"/>
      <c r="D2390" s="68"/>
      <c r="E2390" s="69"/>
      <c r="F2390" s="70"/>
      <c r="G2390" s="67"/>
      <c r="H2390" s="71"/>
      <c r="I2390" s="72"/>
      <c r="J2390" s="72"/>
      <c r="K2390" s="36"/>
      <c r="L2390" s="79"/>
      <c r="M2390" s="79"/>
      <c r="N2390" s="74"/>
      <c r="O2390" s="81" t="s">
        <v>2406</v>
      </c>
      <c r="P2390" s="83">
        <v>42397.784444444442</v>
      </c>
      <c r="Q2390" s="81" t="s">
        <v>3598</v>
      </c>
      <c r="R2390" s="84" t="s">
        <v>4256</v>
      </c>
      <c r="S2390" s="81" t="s">
        <v>4870</v>
      </c>
      <c r="T2390" s="81" t="s">
        <v>5161</v>
      </c>
      <c r="U2390" s="83">
        <v>42397.784444444442</v>
      </c>
      <c r="V2390" s="84" t="s">
        <v>7342</v>
      </c>
      <c r="W2390" s="81"/>
      <c r="X2390" s="81"/>
      <c r="Y2390" s="87" t="s">
        <v>9738</v>
      </c>
      <c r="Z2390" s="81"/>
    </row>
    <row r="2391" spans="1:26" x14ac:dyDescent="0.25">
      <c r="A2391" s="66" t="s">
        <v>1890</v>
      </c>
      <c r="B2391" s="66" t="s">
        <v>1988</v>
      </c>
      <c r="C2391" s="67"/>
      <c r="D2391" s="68"/>
      <c r="E2391" s="69"/>
      <c r="F2391" s="70"/>
      <c r="G2391" s="67"/>
      <c r="H2391" s="71"/>
      <c r="I2391" s="72"/>
      <c r="J2391" s="72"/>
      <c r="K2391" s="36"/>
      <c r="L2391" s="79"/>
      <c r="M2391" s="79"/>
      <c r="N2391" s="74"/>
      <c r="O2391" s="81" t="s">
        <v>2406</v>
      </c>
      <c r="P2391" s="83">
        <v>42397.784444444442</v>
      </c>
      <c r="Q2391" s="81" t="s">
        <v>3598</v>
      </c>
      <c r="R2391" s="84" t="s">
        <v>4256</v>
      </c>
      <c r="S2391" s="81" t="s">
        <v>4870</v>
      </c>
      <c r="T2391" s="81" t="s">
        <v>5161</v>
      </c>
      <c r="U2391" s="83">
        <v>42397.784444444442</v>
      </c>
      <c r="V2391" s="84" t="s">
        <v>7342</v>
      </c>
      <c r="W2391" s="81"/>
      <c r="X2391" s="81"/>
      <c r="Y2391" s="87" t="s">
        <v>9738</v>
      </c>
      <c r="Z2391" s="81"/>
    </row>
    <row r="2392" spans="1:26" x14ac:dyDescent="0.25">
      <c r="A2392" s="66" t="s">
        <v>1890</v>
      </c>
      <c r="B2392" s="66" t="s">
        <v>2310</v>
      </c>
      <c r="C2392" s="67"/>
      <c r="D2392" s="68"/>
      <c r="E2392" s="69"/>
      <c r="F2392" s="70"/>
      <c r="G2392" s="67"/>
      <c r="H2392" s="71"/>
      <c r="I2392" s="72"/>
      <c r="J2392" s="72"/>
      <c r="K2392" s="36"/>
      <c r="L2392" s="79"/>
      <c r="M2392" s="79"/>
      <c r="N2392" s="74"/>
      <c r="O2392" s="81" t="s">
        <v>2406</v>
      </c>
      <c r="P2392" s="83">
        <v>42397.784444444442</v>
      </c>
      <c r="Q2392" s="81" t="s">
        <v>3598</v>
      </c>
      <c r="R2392" s="84" t="s">
        <v>4256</v>
      </c>
      <c r="S2392" s="81" t="s">
        <v>4870</v>
      </c>
      <c r="T2392" s="81" t="s">
        <v>5161</v>
      </c>
      <c r="U2392" s="83">
        <v>42397.784444444442</v>
      </c>
      <c r="V2392" s="84" t="s">
        <v>7342</v>
      </c>
      <c r="W2392" s="81"/>
      <c r="X2392" s="81"/>
      <c r="Y2392" s="87" t="s">
        <v>9738</v>
      </c>
      <c r="Z2392" s="81"/>
    </row>
    <row r="2393" spans="1:26" x14ac:dyDescent="0.25">
      <c r="A2393" s="66" t="s">
        <v>1890</v>
      </c>
      <c r="B2393" s="66" t="s">
        <v>1896</v>
      </c>
      <c r="C2393" s="67"/>
      <c r="D2393" s="68"/>
      <c r="E2393" s="69"/>
      <c r="F2393" s="70"/>
      <c r="G2393" s="67"/>
      <c r="H2393" s="71"/>
      <c r="I2393" s="72"/>
      <c r="J2393" s="72"/>
      <c r="K2393" s="36"/>
      <c r="L2393" s="79"/>
      <c r="M2393" s="79"/>
      <c r="N2393" s="74"/>
      <c r="O2393" s="81" t="s">
        <v>2406</v>
      </c>
      <c r="P2393" s="83">
        <v>42397.784444444442</v>
      </c>
      <c r="Q2393" s="81" t="s">
        <v>3598</v>
      </c>
      <c r="R2393" s="84" t="s">
        <v>4256</v>
      </c>
      <c r="S2393" s="81" t="s">
        <v>4870</v>
      </c>
      <c r="T2393" s="81" t="s">
        <v>5161</v>
      </c>
      <c r="U2393" s="83">
        <v>42397.784444444442</v>
      </c>
      <c r="V2393" s="84" t="s">
        <v>7342</v>
      </c>
      <c r="W2393" s="81"/>
      <c r="X2393" s="81"/>
      <c r="Y2393" s="87" t="s">
        <v>9738</v>
      </c>
      <c r="Z2393" s="81"/>
    </row>
    <row r="2394" spans="1:26" x14ac:dyDescent="0.25">
      <c r="A2394" s="66" t="s">
        <v>1891</v>
      </c>
      <c r="B2394" s="66" t="s">
        <v>2040</v>
      </c>
      <c r="C2394" s="67"/>
      <c r="D2394" s="68"/>
      <c r="E2394" s="69"/>
      <c r="F2394" s="70"/>
      <c r="G2394" s="67"/>
      <c r="H2394" s="71"/>
      <c r="I2394" s="72"/>
      <c r="J2394" s="72"/>
      <c r="K2394" s="36"/>
      <c r="L2394" s="79"/>
      <c r="M2394" s="79"/>
      <c r="N2394" s="74"/>
      <c r="O2394" s="81" t="s">
        <v>2406</v>
      </c>
      <c r="P2394" s="83">
        <v>42397.784502314818</v>
      </c>
      <c r="Q2394" s="81" t="s">
        <v>3953</v>
      </c>
      <c r="R2394" s="84" t="s">
        <v>4750</v>
      </c>
      <c r="S2394" s="81" t="s">
        <v>4839</v>
      </c>
      <c r="T2394" s="81" t="s">
        <v>2002</v>
      </c>
      <c r="U2394" s="83">
        <v>42397.784502314818</v>
      </c>
      <c r="V2394" s="84" t="s">
        <v>7343</v>
      </c>
      <c r="W2394" s="81"/>
      <c r="X2394" s="81"/>
      <c r="Y2394" s="87" t="s">
        <v>9739</v>
      </c>
      <c r="Z2394" s="81"/>
    </row>
    <row r="2395" spans="1:26" x14ac:dyDescent="0.25">
      <c r="A2395" s="66" t="s">
        <v>1892</v>
      </c>
      <c r="B2395" s="66" t="s">
        <v>1940</v>
      </c>
      <c r="C2395" s="67"/>
      <c r="D2395" s="68"/>
      <c r="E2395" s="69"/>
      <c r="F2395" s="70"/>
      <c r="G2395" s="67"/>
      <c r="H2395" s="71"/>
      <c r="I2395" s="72"/>
      <c r="J2395" s="72"/>
      <c r="K2395" s="36"/>
      <c r="L2395" s="79"/>
      <c r="M2395" s="79"/>
      <c r="N2395" s="74"/>
      <c r="O2395" s="81" t="s">
        <v>2406</v>
      </c>
      <c r="P2395" s="83">
        <v>42397.784884259258</v>
      </c>
      <c r="Q2395" s="81" t="s">
        <v>3831</v>
      </c>
      <c r="R2395" s="84" t="s">
        <v>4715</v>
      </c>
      <c r="S2395" s="81" t="s">
        <v>4833</v>
      </c>
      <c r="T2395" s="81"/>
      <c r="U2395" s="83">
        <v>42397.784884259258</v>
      </c>
      <c r="V2395" s="84" t="s">
        <v>7344</v>
      </c>
      <c r="W2395" s="81"/>
      <c r="X2395" s="81"/>
      <c r="Y2395" s="87" t="s">
        <v>9740</v>
      </c>
      <c r="Z2395" s="81"/>
    </row>
    <row r="2396" spans="1:26" x14ac:dyDescent="0.25">
      <c r="A2396" s="66" t="s">
        <v>1893</v>
      </c>
      <c r="B2396" s="66" t="s">
        <v>2046</v>
      </c>
      <c r="C2396" s="67"/>
      <c r="D2396" s="68"/>
      <c r="E2396" s="69"/>
      <c r="F2396" s="70"/>
      <c r="G2396" s="67"/>
      <c r="H2396" s="71"/>
      <c r="I2396" s="72"/>
      <c r="J2396" s="72"/>
      <c r="K2396" s="36"/>
      <c r="L2396" s="79"/>
      <c r="M2396" s="79"/>
      <c r="N2396" s="74"/>
      <c r="O2396" s="81" t="s">
        <v>2406</v>
      </c>
      <c r="P2396" s="83">
        <v>42397.785069444442</v>
      </c>
      <c r="Q2396" s="81" t="s">
        <v>3707</v>
      </c>
      <c r="R2396" s="81"/>
      <c r="S2396" s="81"/>
      <c r="T2396" s="81" t="s">
        <v>2002</v>
      </c>
      <c r="U2396" s="83">
        <v>42397.785069444442</v>
      </c>
      <c r="V2396" s="84" t="s">
        <v>7345</v>
      </c>
      <c r="W2396" s="81"/>
      <c r="X2396" s="81"/>
      <c r="Y2396" s="87" t="s">
        <v>9741</v>
      </c>
      <c r="Z2396" s="81"/>
    </row>
    <row r="2397" spans="1:26" x14ac:dyDescent="0.25">
      <c r="A2397" s="66" t="s">
        <v>1894</v>
      </c>
      <c r="B2397" s="66" t="s">
        <v>1894</v>
      </c>
      <c r="C2397" s="67"/>
      <c r="D2397" s="68"/>
      <c r="E2397" s="69"/>
      <c r="F2397" s="70"/>
      <c r="G2397" s="67"/>
      <c r="H2397" s="71"/>
      <c r="I2397" s="72"/>
      <c r="J2397" s="72"/>
      <c r="K2397" s="36"/>
      <c r="L2397" s="79"/>
      <c r="M2397" s="79"/>
      <c r="N2397" s="74"/>
      <c r="O2397" s="81" t="s">
        <v>179</v>
      </c>
      <c r="P2397" s="83">
        <v>42397.785486111112</v>
      </c>
      <c r="Q2397" s="81" t="s">
        <v>3954</v>
      </c>
      <c r="R2397" s="84" t="s">
        <v>4751</v>
      </c>
      <c r="S2397" s="81" t="s">
        <v>4828</v>
      </c>
      <c r="T2397" s="81" t="s">
        <v>5196</v>
      </c>
      <c r="U2397" s="83">
        <v>42397.785486111112</v>
      </c>
      <c r="V2397" s="84" t="s">
        <v>7346</v>
      </c>
      <c r="W2397" s="81"/>
      <c r="X2397" s="81"/>
      <c r="Y2397" s="87" t="s">
        <v>9742</v>
      </c>
      <c r="Z2397" s="81"/>
    </row>
    <row r="2398" spans="1:26" x14ac:dyDescent="0.25">
      <c r="A2398" s="66" t="s">
        <v>1895</v>
      </c>
      <c r="B2398" s="66" t="s">
        <v>720</v>
      </c>
      <c r="C2398" s="67"/>
      <c r="D2398" s="68"/>
      <c r="E2398" s="69"/>
      <c r="F2398" s="70"/>
      <c r="G2398" s="67"/>
      <c r="H2398" s="71"/>
      <c r="I2398" s="72"/>
      <c r="J2398" s="72"/>
      <c r="K2398" s="36"/>
      <c r="L2398" s="79"/>
      <c r="M2398" s="79"/>
      <c r="N2398" s="74"/>
      <c r="O2398" s="81" t="s">
        <v>2406</v>
      </c>
      <c r="P2398" s="83">
        <v>42397.452233796299</v>
      </c>
      <c r="Q2398" s="81" t="s">
        <v>3955</v>
      </c>
      <c r="R2398" s="84" t="s">
        <v>4161</v>
      </c>
      <c r="S2398" s="81" t="s">
        <v>4812</v>
      </c>
      <c r="T2398" s="81"/>
      <c r="U2398" s="83">
        <v>42397.452233796299</v>
      </c>
      <c r="V2398" s="84" t="s">
        <v>7347</v>
      </c>
      <c r="W2398" s="81"/>
      <c r="X2398" s="81"/>
      <c r="Y2398" s="87" t="s">
        <v>9743</v>
      </c>
      <c r="Z2398" s="81"/>
    </row>
    <row r="2399" spans="1:26" x14ac:dyDescent="0.25">
      <c r="A2399" s="66" t="s">
        <v>1895</v>
      </c>
      <c r="B2399" s="66" t="s">
        <v>2020</v>
      </c>
      <c r="C2399" s="67"/>
      <c r="D2399" s="68"/>
      <c r="E2399" s="69"/>
      <c r="F2399" s="70"/>
      <c r="G2399" s="67"/>
      <c r="H2399" s="71"/>
      <c r="I2399" s="72"/>
      <c r="J2399" s="72"/>
      <c r="K2399" s="36"/>
      <c r="L2399" s="79"/>
      <c r="M2399" s="79"/>
      <c r="N2399" s="74"/>
      <c r="O2399" s="81" t="s">
        <v>2406</v>
      </c>
      <c r="P2399" s="83">
        <v>42397.785787037035</v>
      </c>
      <c r="Q2399" s="81" t="s">
        <v>3662</v>
      </c>
      <c r="R2399" s="81"/>
      <c r="S2399" s="81"/>
      <c r="T2399" s="81"/>
      <c r="U2399" s="83">
        <v>42397.785787037035</v>
      </c>
      <c r="V2399" s="84" t="s">
        <v>7348</v>
      </c>
      <c r="W2399" s="81"/>
      <c r="X2399" s="81"/>
      <c r="Y2399" s="87" t="s">
        <v>9744</v>
      </c>
      <c r="Z2399" s="81"/>
    </row>
    <row r="2400" spans="1:26" x14ac:dyDescent="0.25">
      <c r="A2400" s="66" t="s">
        <v>1896</v>
      </c>
      <c r="B2400" s="66" t="s">
        <v>2385</v>
      </c>
      <c r="C2400" s="67"/>
      <c r="D2400" s="68"/>
      <c r="E2400" s="69"/>
      <c r="F2400" s="70"/>
      <c r="G2400" s="67"/>
      <c r="H2400" s="71"/>
      <c r="I2400" s="72"/>
      <c r="J2400" s="72"/>
      <c r="K2400" s="36"/>
      <c r="L2400" s="79"/>
      <c r="M2400" s="79"/>
      <c r="N2400" s="74"/>
      <c r="O2400" s="81" t="s">
        <v>2406</v>
      </c>
      <c r="P2400" s="83">
        <v>42397.739386574074</v>
      </c>
      <c r="Q2400" s="81" t="s">
        <v>3956</v>
      </c>
      <c r="R2400" s="84" t="s">
        <v>4256</v>
      </c>
      <c r="S2400" s="81" t="s">
        <v>4870</v>
      </c>
      <c r="T2400" s="81"/>
      <c r="U2400" s="83">
        <v>42397.739386574074</v>
      </c>
      <c r="V2400" s="84" t="s">
        <v>7349</v>
      </c>
      <c r="W2400" s="81"/>
      <c r="X2400" s="81"/>
      <c r="Y2400" s="87" t="s">
        <v>9745</v>
      </c>
      <c r="Z2400" s="81"/>
    </row>
    <row r="2401" spans="1:26" x14ac:dyDescent="0.25">
      <c r="A2401" s="66" t="s">
        <v>1897</v>
      </c>
      <c r="B2401" s="66" t="s">
        <v>2385</v>
      </c>
      <c r="C2401" s="67"/>
      <c r="D2401" s="68"/>
      <c r="E2401" s="69"/>
      <c r="F2401" s="70"/>
      <c r="G2401" s="67"/>
      <c r="H2401" s="71"/>
      <c r="I2401" s="72"/>
      <c r="J2401" s="72"/>
      <c r="K2401" s="36"/>
      <c r="L2401" s="79"/>
      <c r="M2401" s="79"/>
      <c r="N2401" s="74"/>
      <c r="O2401" s="81" t="s">
        <v>2406</v>
      </c>
      <c r="P2401" s="83">
        <v>42397.786006944443</v>
      </c>
      <c r="Q2401" s="81" t="s">
        <v>3956</v>
      </c>
      <c r="R2401" s="84" t="s">
        <v>4256</v>
      </c>
      <c r="S2401" s="81" t="s">
        <v>4870</v>
      </c>
      <c r="T2401" s="81"/>
      <c r="U2401" s="83">
        <v>42397.786006944443</v>
      </c>
      <c r="V2401" s="84" t="s">
        <v>7350</v>
      </c>
      <c r="W2401" s="81"/>
      <c r="X2401" s="81"/>
      <c r="Y2401" s="87" t="s">
        <v>9746</v>
      </c>
      <c r="Z2401" s="81"/>
    </row>
    <row r="2402" spans="1:26" x14ac:dyDescent="0.25">
      <c r="A2402" s="66" t="s">
        <v>1898</v>
      </c>
      <c r="B2402" s="66" t="s">
        <v>2130</v>
      </c>
      <c r="C2402" s="67"/>
      <c r="D2402" s="68"/>
      <c r="E2402" s="69"/>
      <c r="F2402" s="70"/>
      <c r="G2402" s="67"/>
      <c r="H2402" s="71"/>
      <c r="I2402" s="72"/>
      <c r="J2402" s="72"/>
      <c r="K2402" s="36"/>
      <c r="L2402" s="79"/>
      <c r="M2402" s="79"/>
      <c r="N2402" s="74"/>
      <c r="O2402" s="81" t="s">
        <v>2406</v>
      </c>
      <c r="P2402" s="83">
        <v>42397.538437499999</v>
      </c>
      <c r="Q2402" s="81" t="s">
        <v>2632</v>
      </c>
      <c r="R2402" s="84" t="s">
        <v>4193</v>
      </c>
      <c r="S2402" s="81" t="s">
        <v>4834</v>
      </c>
      <c r="T2402" s="81"/>
      <c r="U2402" s="83">
        <v>42397.538437499999</v>
      </c>
      <c r="V2402" s="84" t="s">
        <v>7351</v>
      </c>
      <c r="W2402" s="81"/>
      <c r="X2402" s="81"/>
      <c r="Y2402" s="87" t="s">
        <v>9747</v>
      </c>
      <c r="Z2402" s="81"/>
    </row>
    <row r="2403" spans="1:26" x14ac:dyDescent="0.25">
      <c r="A2403" s="66" t="s">
        <v>1519</v>
      </c>
      <c r="B2403" s="66" t="s">
        <v>2130</v>
      </c>
      <c r="C2403" s="67"/>
      <c r="D2403" s="68"/>
      <c r="E2403" s="69"/>
      <c r="F2403" s="70"/>
      <c r="G2403" s="67"/>
      <c r="H2403" s="71"/>
      <c r="I2403" s="72"/>
      <c r="J2403" s="72"/>
      <c r="K2403" s="36"/>
      <c r="L2403" s="79"/>
      <c r="M2403" s="79"/>
      <c r="N2403" s="74"/>
      <c r="O2403" s="81" t="s">
        <v>2406</v>
      </c>
      <c r="P2403" s="83">
        <v>42397.730532407404</v>
      </c>
      <c r="Q2403" s="81" t="s">
        <v>3559</v>
      </c>
      <c r="R2403" s="84" t="s">
        <v>4256</v>
      </c>
      <c r="S2403" s="81" t="s">
        <v>4870</v>
      </c>
      <c r="T2403" s="81"/>
      <c r="U2403" s="83">
        <v>42397.730532407404</v>
      </c>
      <c r="V2403" s="84" t="s">
        <v>6794</v>
      </c>
      <c r="W2403" s="81"/>
      <c r="X2403" s="81"/>
      <c r="Y2403" s="87" t="s">
        <v>9190</v>
      </c>
      <c r="Z2403" s="81"/>
    </row>
    <row r="2404" spans="1:26" x14ac:dyDescent="0.25">
      <c r="A2404" s="66" t="s">
        <v>1896</v>
      </c>
      <c r="B2404" s="66" t="s">
        <v>2130</v>
      </c>
      <c r="C2404" s="67"/>
      <c r="D2404" s="68"/>
      <c r="E2404" s="69"/>
      <c r="F2404" s="70"/>
      <c r="G2404" s="67"/>
      <c r="H2404" s="71"/>
      <c r="I2404" s="72"/>
      <c r="J2404" s="72"/>
      <c r="K2404" s="36"/>
      <c r="L2404" s="79"/>
      <c r="M2404" s="79"/>
      <c r="N2404" s="74"/>
      <c r="O2404" s="81" t="s">
        <v>2406</v>
      </c>
      <c r="P2404" s="83">
        <v>42397.739386574074</v>
      </c>
      <c r="Q2404" s="81" t="s">
        <v>3956</v>
      </c>
      <c r="R2404" s="84" t="s">
        <v>4256</v>
      </c>
      <c r="S2404" s="81" t="s">
        <v>4870</v>
      </c>
      <c r="T2404" s="81"/>
      <c r="U2404" s="83">
        <v>42397.739386574074</v>
      </c>
      <c r="V2404" s="84" t="s">
        <v>7349</v>
      </c>
      <c r="W2404" s="81"/>
      <c r="X2404" s="81"/>
      <c r="Y2404" s="87" t="s">
        <v>9745</v>
      </c>
      <c r="Z2404" s="81"/>
    </row>
    <row r="2405" spans="1:26" x14ac:dyDescent="0.25">
      <c r="A2405" s="66" t="s">
        <v>1897</v>
      </c>
      <c r="B2405" s="66" t="s">
        <v>2130</v>
      </c>
      <c r="C2405" s="67"/>
      <c r="D2405" s="68"/>
      <c r="E2405" s="69"/>
      <c r="F2405" s="70"/>
      <c r="G2405" s="67"/>
      <c r="H2405" s="71"/>
      <c r="I2405" s="72"/>
      <c r="J2405" s="72"/>
      <c r="K2405" s="36"/>
      <c r="L2405" s="79"/>
      <c r="M2405" s="79"/>
      <c r="N2405" s="74"/>
      <c r="O2405" s="81" t="s">
        <v>2406</v>
      </c>
      <c r="P2405" s="83">
        <v>42397.786006944443</v>
      </c>
      <c r="Q2405" s="81" t="s">
        <v>3956</v>
      </c>
      <c r="R2405" s="84" t="s">
        <v>4256</v>
      </c>
      <c r="S2405" s="81" t="s">
        <v>4870</v>
      </c>
      <c r="T2405" s="81"/>
      <c r="U2405" s="83">
        <v>42397.786006944443</v>
      </c>
      <c r="V2405" s="84" t="s">
        <v>7350</v>
      </c>
      <c r="W2405" s="81"/>
      <c r="X2405" s="81"/>
      <c r="Y2405" s="87" t="s">
        <v>9746</v>
      </c>
      <c r="Z2405" s="81"/>
    </row>
    <row r="2406" spans="1:26" x14ac:dyDescent="0.25">
      <c r="A2406" s="66" t="s">
        <v>1519</v>
      </c>
      <c r="B2406" s="66" t="s">
        <v>2386</v>
      </c>
      <c r="C2406" s="67"/>
      <c r="D2406" s="68"/>
      <c r="E2406" s="69"/>
      <c r="F2406" s="70"/>
      <c r="G2406" s="67"/>
      <c r="H2406" s="71"/>
      <c r="I2406" s="72"/>
      <c r="J2406" s="72"/>
      <c r="K2406" s="36"/>
      <c r="L2406" s="79"/>
      <c r="M2406" s="79"/>
      <c r="N2406" s="74"/>
      <c r="O2406" s="81" t="s">
        <v>2406</v>
      </c>
      <c r="P2406" s="83">
        <v>42397.730532407404</v>
      </c>
      <c r="Q2406" s="81" t="s">
        <v>3559</v>
      </c>
      <c r="R2406" s="84" t="s">
        <v>4256</v>
      </c>
      <c r="S2406" s="81" t="s">
        <v>4870</v>
      </c>
      <c r="T2406" s="81"/>
      <c r="U2406" s="83">
        <v>42397.730532407404</v>
      </c>
      <c r="V2406" s="84" t="s">
        <v>6794</v>
      </c>
      <c r="W2406" s="81"/>
      <c r="X2406" s="81"/>
      <c r="Y2406" s="87" t="s">
        <v>9190</v>
      </c>
      <c r="Z2406" s="81"/>
    </row>
    <row r="2407" spans="1:26" x14ac:dyDescent="0.25">
      <c r="A2407" s="66" t="s">
        <v>1896</v>
      </c>
      <c r="B2407" s="66" t="s">
        <v>2386</v>
      </c>
      <c r="C2407" s="67"/>
      <c r="D2407" s="68"/>
      <c r="E2407" s="69"/>
      <c r="F2407" s="70"/>
      <c r="G2407" s="67"/>
      <c r="H2407" s="71"/>
      <c r="I2407" s="72"/>
      <c r="J2407" s="72"/>
      <c r="K2407" s="36"/>
      <c r="L2407" s="79"/>
      <c r="M2407" s="79"/>
      <c r="N2407" s="74"/>
      <c r="O2407" s="81" t="s">
        <v>2406</v>
      </c>
      <c r="P2407" s="83">
        <v>42397.739386574074</v>
      </c>
      <c r="Q2407" s="81" t="s">
        <v>3956</v>
      </c>
      <c r="R2407" s="84" t="s">
        <v>4256</v>
      </c>
      <c r="S2407" s="81" t="s">
        <v>4870</v>
      </c>
      <c r="T2407" s="81"/>
      <c r="U2407" s="83">
        <v>42397.739386574074</v>
      </c>
      <c r="V2407" s="84" t="s">
        <v>7349</v>
      </c>
      <c r="W2407" s="81"/>
      <c r="X2407" s="81"/>
      <c r="Y2407" s="87" t="s">
        <v>9745</v>
      </c>
      <c r="Z2407" s="81"/>
    </row>
    <row r="2408" spans="1:26" x14ac:dyDescent="0.25">
      <c r="A2408" s="66" t="s">
        <v>1897</v>
      </c>
      <c r="B2408" s="66" t="s">
        <v>2386</v>
      </c>
      <c r="C2408" s="67"/>
      <c r="D2408" s="68"/>
      <c r="E2408" s="69"/>
      <c r="F2408" s="70"/>
      <c r="G2408" s="67"/>
      <c r="H2408" s="71"/>
      <c r="I2408" s="72"/>
      <c r="J2408" s="72"/>
      <c r="K2408" s="36"/>
      <c r="L2408" s="79"/>
      <c r="M2408" s="79"/>
      <c r="N2408" s="74"/>
      <c r="O2408" s="81" t="s">
        <v>2406</v>
      </c>
      <c r="P2408" s="83">
        <v>42397.786006944443</v>
      </c>
      <c r="Q2408" s="81" t="s">
        <v>3956</v>
      </c>
      <c r="R2408" s="84" t="s">
        <v>4256</v>
      </c>
      <c r="S2408" s="81" t="s">
        <v>4870</v>
      </c>
      <c r="T2408" s="81"/>
      <c r="U2408" s="83">
        <v>42397.786006944443</v>
      </c>
      <c r="V2408" s="84" t="s">
        <v>7350</v>
      </c>
      <c r="W2408" s="81"/>
      <c r="X2408" s="81"/>
      <c r="Y2408" s="87" t="s">
        <v>9746</v>
      </c>
      <c r="Z2408" s="81"/>
    </row>
    <row r="2409" spans="1:26" x14ac:dyDescent="0.25">
      <c r="A2409" s="66" t="s">
        <v>1519</v>
      </c>
      <c r="B2409" s="66" t="s">
        <v>2387</v>
      </c>
      <c r="C2409" s="67"/>
      <c r="D2409" s="68"/>
      <c r="E2409" s="69"/>
      <c r="F2409" s="70"/>
      <c r="G2409" s="67"/>
      <c r="H2409" s="71"/>
      <c r="I2409" s="72"/>
      <c r="J2409" s="72"/>
      <c r="K2409" s="36"/>
      <c r="L2409" s="79"/>
      <c r="M2409" s="79"/>
      <c r="N2409" s="74"/>
      <c r="O2409" s="81" t="s">
        <v>2406</v>
      </c>
      <c r="P2409" s="83">
        <v>42397.730532407404</v>
      </c>
      <c r="Q2409" s="81" t="s">
        <v>3559</v>
      </c>
      <c r="R2409" s="84" t="s">
        <v>4256</v>
      </c>
      <c r="S2409" s="81" t="s">
        <v>4870</v>
      </c>
      <c r="T2409" s="81"/>
      <c r="U2409" s="83">
        <v>42397.730532407404</v>
      </c>
      <c r="V2409" s="84" t="s">
        <v>6794</v>
      </c>
      <c r="W2409" s="81"/>
      <c r="X2409" s="81"/>
      <c r="Y2409" s="87" t="s">
        <v>9190</v>
      </c>
      <c r="Z2409" s="81"/>
    </row>
    <row r="2410" spans="1:26" x14ac:dyDescent="0.25">
      <c r="A2410" s="66" t="s">
        <v>1896</v>
      </c>
      <c r="B2410" s="66" t="s">
        <v>2387</v>
      </c>
      <c r="C2410" s="67"/>
      <c r="D2410" s="68"/>
      <c r="E2410" s="69"/>
      <c r="F2410" s="70"/>
      <c r="G2410" s="67"/>
      <c r="H2410" s="71"/>
      <c r="I2410" s="72"/>
      <c r="J2410" s="72"/>
      <c r="K2410" s="36"/>
      <c r="L2410" s="79"/>
      <c r="M2410" s="79"/>
      <c r="N2410" s="74"/>
      <c r="O2410" s="81" t="s">
        <v>2406</v>
      </c>
      <c r="P2410" s="83">
        <v>42397.739386574074</v>
      </c>
      <c r="Q2410" s="81" t="s">
        <v>3956</v>
      </c>
      <c r="R2410" s="84" t="s">
        <v>4256</v>
      </c>
      <c r="S2410" s="81" t="s">
        <v>4870</v>
      </c>
      <c r="T2410" s="81"/>
      <c r="U2410" s="83">
        <v>42397.739386574074</v>
      </c>
      <c r="V2410" s="84" t="s">
        <v>7349</v>
      </c>
      <c r="W2410" s="81"/>
      <c r="X2410" s="81"/>
      <c r="Y2410" s="87" t="s">
        <v>9745</v>
      </c>
      <c r="Z2410" s="81"/>
    </row>
    <row r="2411" spans="1:26" x14ac:dyDescent="0.25">
      <c r="A2411" s="66" t="s">
        <v>1897</v>
      </c>
      <c r="B2411" s="66" t="s">
        <v>2387</v>
      </c>
      <c r="C2411" s="67"/>
      <c r="D2411" s="68"/>
      <c r="E2411" s="69"/>
      <c r="F2411" s="70"/>
      <c r="G2411" s="67"/>
      <c r="H2411" s="71"/>
      <c r="I2411" s="72"/>
      <c r="J2411" s="72"/>
      <c r="K2411" s="36"/>
      <c r="L2411" s="79"/>
      <c r="M2411" s="79"/>
      <c r="N2411" s="74"/>
      <c r="O2411" s="81" t="s">
        <v>2406</v>
      </c>
      <c r="P2411" s="83">
        <v>42397.786006944443</v>
      </c>
      <c r="Q2411" s="81" t="s">
        <v>3956</v>
      </c>
      <c r="R2411" s="84" t="s">
        <v>4256</v>
      </c>
      <c r="S2411" s="81" t="s">
        <v>4870</v>
      </c>
      <c r="T2411" s="81"/>
      <c r="U2411" s="83">
        <v>42397.786006944443</v>
      </c>
      <c r="V2411" s="84" t="s">
        <v>7350</v>
      </c>
      <c r="W2411" s="81"/>
      <c r="X2411" s="81"/>
      <c r="Y2411" s="87" t="s">
        <v>9746</v>
      </c>
      <c r="Z2411" s="81"/>
    </row>
    <row r="2412" spans="1:26" x14ac:dyDescent="0.25">
      <c r="A2412" s="66" t="s">
        <v>1519</v>
      </c>
      <c r="B2412" s="66" t="s">
        <v>1898</v>
      </c>
      <c r="C2412" s="67"/>
      <c r="D2412" s="68"/>
      <c r="E2412" s="69"/>
      <c r="F2412" s="70"/>
      <c r="G2412" s="67"/>
      <c r="H2412" s="71"/>
      <c r="I2412" s="72"/>
      <c r="J2412" s="72"/>
      <c r="K2412" s="36"/>
      <c r="L2412" s="79"/>
      <c r="M2412" s="79"/>
      <c r="N2412" s="74"/>
      <c r="O2412" s="81" t="s">
        <v>2406</v>
      </c>
      <c r="P2412" s="83">
        <v>42397.730532407404</v>
      </c>
      <c r="Q2412" s="81" t="s">
        <v>3559</v>
      </c>
      <c r="R2412" s="84" t="s">
        <v>4256</v>
      </c>
      <c r="S2412" s="81" t="s">
        <v>4870</v>
      </c>
      <c r="T2412" s="81"/>
      <c r="U2412" s="83">
        <v>42397.730532407404</v>
      </c>
      <c r="V2412" s="84" t="s">
        <v>6794</v>
      </c>
      <c r="W2412" s="81"/>
      <c r="X2412" s="81"/>
      <c r="Y2412" s="87" t="s">
        <v>9190</v>
      </c>
      <c r="Z2412" s="81"/>
    </row>
    <row r="2413" spans="1:26" x14ac:dyDescent="0.25">
      <c r="A2413" s="66" t="s">
        <v>1896</v>
      </c>
      <c r="B2413" s="66" t="s">
        <v>1898</v>
      </c>
      <c r="C2413" s="67"/>
      <c r="D2413" s="68"/>
      <c r="E2413" s="69"/>
      <c r="F2413" s="70"/>
      <c r="G2413" s="67"/>
      <c r="H2413" s="71"/>
      <c r="I2413" s="72"/>
      <c r="J2413" s="72"/>
      <c r="K2413" s="36"/>
      <c r="L2413" s="79"/>
      <c r="M2413" s="79"/>
      <c r="N2413" s="74"/>
      <c r="O2413" s="81" t="s">
        <v>2406</v>
      </c>
      <c r="P2413" s="83">
        <v>42397.739386574074</v>
      </c>
      <c r="Q2413" s="81" t="s">
        <v>3956</v>
      </c>
      <c r="R2413" s="84" t="s">
        <v>4256</v>
      </c>
      <c r="S2413" s="81" t="s">
        <v>4870</v>
      </c>
      <c r="T2413" s="81"/>
      <c r="U2413" s="83">
        <v>42397.739386574074</v>
      </c>
      <c r="V2413" s="84" t="s">
        <v>7349</v>
      </c>
      <c r="W2413" s="81"/>
      <c r="X2413" s="81"/>
      <c r="Y2413" s="87" t="s">
        <v>9745</v>
      </c>
      <c r="Z2413" s="81"/>
    </row>
    <row r="2414" spans="1:26" x14ac:dyDescent="0.25">
      <c r="A2414" s="66" t="s">
        <v>1897</v>
      </c>
      <c r="B2414" s="66" t="s">
        <v>1898</v>
      </c>
      <c r="C2414" s="67"/>
      <c r="D2414" s="68"/>
      <c r="E2414" s="69"/>
      <c r="F2414" s="70"/>
      <c r="G2414" s="67"/>
      <c r="H2414" s="71"/>
      <c r="I2414" s="72"/>
      <c r="J2414" s="72"/>
      <c r="K2414" s="36"/>
      <c r="L2414" s="79"/>
      <c r="M2414" s="79"/>
      <c r="N2414" s="74"/>
      <c r="O2414" s="81" t="s">
        <v>2406</v>
      </c>
      <c r="P2414" s="83">
        <v>42397.786006944443</v>
      </c>
      <c r="Q2414" s="81" t="s">
        <v>3956</v>
      </c>
      <c r="R2414" s="84" t="s">
        <v>4256</v>
      </c>
      <c r="S2414" s="81" t="s">
        <v>4870</v>
      </c>
      <c r="T2414" s="81"/>
      <c r="U2414" s="83">
        <v>42397.786006944443</v>
      </c>
      <c r="V2414" s="84" t="s">
        <v>7350</v>
      </c>
      <c r="W2414" s="81"/>
      <c r="X2414" s="81"/>
      <c r="Y2414" s="87" t="s">
        <v>9746</v>
      </c>
      <c r="Z2414" s="81"/>
    </row>
    <row r="2415" spans="1:26" x14ac:dyDescent="0.25">
      <c r="A2415" s="66" t="s">
        <v>1519</v>
      </c>
      <c r="B2415" s="66" t="s">
        <v>1896</v>
      </c>
      <c r="C2415" s="67"/>
      <c r="D2415" s="68"/>
      <c r="E2415" s="69"/>
      <c r="F2415" s="70"/>
      <c r="G2415" s="67"/>
      <c r="H2415" s="71"/>
      <c r="I2415" s="72"/>
      <c r="J2415" s="72"/>
      <c r="K2415" s="36"/>
      <c r="L2415" s="79"/>
      <c r="M2415" s="79"/>
      <c r="N2415" s="74"/>
      <c r="O2415" s="81" t="s">
        <v>2406</v>
      </c>
      <c r="P2415" s="83">
        <v>42397.730532407404</v>
      </c>
      <c r="Q2415" s="81" t="s">
        <v>3559</v>
      </c>
      <c r="R2415" s="84" t="s">
        <v>4256</v>
      </c>
      <c r="S2415" s="81" t="s">
        <v>4870</v>
      </c>
      <c r="T2415" s="81"/>
      <c r="U2415" s="83">
        <v>42397.730532407404</v>
      </c>
      <c r="V2415" s="84" t="s">
        <v>6794</v>
      </c>
      <c r="W2415" s="81"/>
      <c r="X2415" s="81"/>
      <c r="Y2415" s="87" t="s">
        <v>9190</v>
      </c>
      <c r="Z2415" s="81"/>
    </row>
    <row r="2416" spans="1:26" x14ac:dyDescent="0.25">
      <c r="A2416" s="66" t="s">
        <v>1519</v>
      </c>
      <c r="B2416" s="66" t="s">
        <v>1897</v>
      </c>
      <c r="C2416" s="67"/>
      <c r="D2416" s="68"/>
      <c r="E2416" s="69"/>
      <c r="F2416" s="70"/>
      <c r="G2416" s="67"/>
      <c r="H2416" s="71"/>
      <c r="I2416" s="72"/>
      <c r="J2416" s="72"/>
      <c r="K2416" s="36"/>
      <c r="L2416" s="79"/>
      <c r="M2416" s="79"/>
      <c r="N2416" s="74"/>
      <c r="O2416" s="81" t="s">
        <v>2406</v>
      </c>
      <c r="P2416" s="83">
        <v>42397.730532407404</v>
      </c>
      <c r="Q2416" s="81" t="s">
        <v>3559</v>
      </c>
      <c r="R2416" s="84" t="s">
        <v>4256</v>
      </c>
      <c r="S2416" s="81" t="s">
        <v>4870</v>
      </c>
      <c r="T2416" s="81"/>
      <c r="U2416" s="83">
        <v>42397.730532407404</v>
      </c>
      <c r="V2416" s="84" t="s">
        <v>6794</v>
      </c>
      <c r="W2416" s="81"/>
      <c r="X2416" s="81"/>
      <c r="Y2416" s="87" t="s">
        <v>9190</v>
      </c>
      <c r="Z2416" s="81"/>
    </row>
    <row r="2417" spans="1:26" x14ac:dyDescent="0.25">
      <c r="A2417" s="66" t="s">
        <v>1519</v>
      </c>
      <c r="B2417" s="66" t="s">
        <v>1988</v>
      </c>
      <c r="C2417" s="67"/>
      <c r="D2417" s="68"/>
      <c r="E2417" s="69"/>
      <c r="F2417" s="70"/>
      <c r="G2417" s="67"/>
      <c r="H2417" s="71"/>
      <c r="I2417" s="72"/>
      <c r="J2417" s="72"/>
      <c r="K2417" s="36"/>
      <c r="L2417" s="79"/>
      <c r="M2417" s="79"/>
      <c r="N2417" s="74"/>
      <c r="O2417" s="81" t="s">
        <v>2406</v>
      </c>
      <c r="P2417" s="83">
        <v>42397.730532407404</v>
      </c>
      <c r="Q2417" s="81" t="s">
        <v>3559</v>
      </c>
      <c r="R2417" s="84" t="s">
        <v>4256</v>
      </c>
      <c r="S2417" s="81" t="s">
        <v>4870</v>
      </c>
      <c r="T2417" s="81"/>
      <c r="U2417" s="83">
        <v>42397.730532407404</v>
      </c>
      <c r="V2417" s="84" t="s">
        <v>6794</v>
      </c>
      <c r="W2417" s="81"/>
      <c r="X2417" s="81"/>
      <c r="Y2417" s="87" t="s">
        <v>9190</v>
      </c>
      <c r="Z2417" s="81"/>
    </row>
    <row r="2418" spans="1:26" x14ac:dyDescent="0.25">
      <c r="A2418" s="66" t="s">
        <v>1519</v>
      </c>
      <c r="B2418" s="66" t="s">
        <v>2094</v>
      </c>
      <c r="C2418" s="67"/>
      <c r="D2418" s="68"/>
      <c r="E2418" s="69"/>
      <c r="F2418" s="70"/>
      <c r="G2418" s="67"/>
      <c r="H2418" s="71"/>
      <c r="I2418" s="72"/>
      <c r="J2418" s="72"/>
      <c r="K2418" s="36"/>
      <c r="L2418" s="79"/>
      <c r="M2418" s="79"/>
      <c r="N2418" s="74"/>
      <c r="O2418" s="81" t="s">
        <v>2406</v>
      </c>
      <c r="P2418" s="83">
        <v>42397.730532407404</v>
      </c>
      <c r="Q2418" s="81" t="s">
        <v>3559</v>
      </c>
      <c r="R2418" s="84" t="s">
        <v>4256</v>
      </c>
      <c r="S2418" s="81" t="s">
        <v>4870</v>
      </c>
      <c r="T2418" s="81"/>
      <c r="U2418" s="83">
        <v>42397.730532407404</v>
      </c>
      <c r="V2418" s="84" t="s">
        <v>6794</v>
      </c>
      <c r="W2418" s="81"/>
      <c r="X2418" s="81"/>
      <c r="Y2418" s="87" t="s">
        <v>9190</v>
      </c>
      <c r="Z2418" s="81"/>
    </row>
    <row r="2419" spans="1:26" x14ac:dyDescent="0.25">
      <c r="A2419" s="66" t="s">
        <v>1896</v>
      </c>
      <c r="B2419" s="66" t="s">
        <v>1519</v>
      </c>
      <c r="C2419" s="67"/>
      <c r="D2419" s="68"/>
      <c r="E2419" s="69"/>
      <c r="F2419" s="70"/>
      <c r="G2419" s="67"/>
      <c r="H2419" s="71"/>
      <c r="I2419" s="72"/>
      <c r="J2419" s="72"/>
      <c r="K2419" s="36"/>
      <c r="L2419" s="79"/>
      <c r="M2419" s="79"/>
      <c r="N2419" s="74"/>
      <c r="O2419" s="81" t="s">
        <v>2406</v>
      </c>
      <c r="P2419" s="83">
        <v>42397.739386574074</v>
      </c>
      <c r="Q2419" s="81" t="s">
        <v>3956</v>
      </c>
      <c r="R2419" s="84" t="s">
        <v>4256</v>
      </c>
      <c r="S2419" s="81" t="s">
        <v>4870</v>
      </c>
      <c r="T2419" s="81"/>
      <c r="U2419" s="83">
        <v>42397.739386574074</v>
      </c>
      <c r="V2419" s="84" t="s">
        <v>7349</v>
      </c>
      <c r="W2419" s="81"/>
      <c r="X2419" s="81"/>
      <c r="Y2419" s="87" t="s">
        <v>9745</v>
      </c>
      <c r="Z2419" s="81"/>
    </row>
    <row r="2420" spans="1:26" x14ac:dyDescent="0.25">
      <c r="A2420" s="66" t="s">
        <v>1897</v>
      </c>
      <c r="B2420" s="66" t="s">
        <v>1519</v>
      </c>
      <c r="C2420" s="67"/>
      <c r="D2420" s="68"/>
      <c r="E2420" s="69"/>
      <c r="F2420" s="70"/>
      <c r="G2420" s="67"/>
      <c r="H2420" s="71"/>
      <c r="I2420" s="72"/>
      <c r="J2420" s="72"/>
      <c r="K2420" s="36"/>
      <c r="L2420" s="79"/>
      <c r="M2420" s="79"/>
      <c r="N2420" s="74"/>
      <c r="O2420" s="81" t="s">
        <v>2406</v>
      </c>
      <c r="P2420" s="83">
        <v>42397.786006944443</v>
      </c>
      <c r="Q2420" s="81" t="s">
        <v>3956</v>
      </c>
      <c r="R2420" s="84" t="s">
        <v>4256</v>
      </c>
      <c r="S2420" s="81" t="s">
        <v>4870</v>
      </c>
      <c r="T2420" s="81"/>
      <c r="U2420" s="83">
        <v>42397.786006944443</v>
      </c>
      <c r="V2420" s="84" t="s">
        <v>7350</v>
      </c>
      <c r="W2420" s="81"/>
      <c r="X2420" s="81"/>
      <c r="Y2420" s="87" t="s">
        <v>9746</v>
      </c>
      <c r="Z2420" s="81"/>
    </row>
    <row r="2421" spans="1:26" x14ac:dyDescent="0.25">
      <c r="A2421" s="66" t="s">
        <v>1896</v>
      </c>
      <c r="B2421" s="66" t="s">
        <v>1897</v>
      </c>
      <c r="C2421" s="67"/>
      <c r="D2421" s="68"/>
      <c r="E2421" s="69"/>
      <c r="F2421" s="70"/>
      <c r="G2421" s="67"/>
      <c r="H2421" s="71"/>
      <c r="I2421" s="72"/>
      <c r="J2421" s="72"/>
      <c r="K2421" s="36"/>
      <c r="L2421" s="79"/>
      <c r="M2421" s="79"/>
      <c r="N2421" s="74"/>
      <c r="O2421" s="81" t="s">
        <v>2406</v>
      </c>
      <c r="P2421" s="83">
        <v>42397.739386574074</v>
      </c>
      <c r="Q2421" s="81" t="s">
        <v>3956</v>
      </c>
      <c r="R2421" s="84" t="s">
        <v>4256</v>
      </c>
      <c r="S2421" s="81" t="s">
        <v>4870</v>
      </c>
      <c r="T2421" s="81"/>
      <c r="U2421" s="83">
        <v>42397.739386574074</v>
      </c>
      <c r="V2421" s="84" t="s">
        <v>7349</v>
      </c>
      <c r="W2421" s="81"/>
      <c r="X2421" s="81"/>
      <c r="Y2421" s="87" t="s">
        <v>9745</v>
      </c>
      <c r="Z2421" s="81"/>
    </row>
    <row r="2422" spans="1:26" x14ac:dyDescent="0.25">
      <c r="A2422" s="66" t="s">
        <v>1897</v>
      </c>
      <c r="B2422" s="66" t="s">
        <v>1896</v>
      </c>
      <c r="C2422" s="67"/>
      <c r="D2422" s="68"/>
      <c r="E2422" s="69"/>
      <c r="F2422" s="70"/>
      <c r="G2422" s="67"/>
      <c r="H2422" s="71"/>
      <c r="I2422" s="72"/>
      <c r="J2422" s="72"/>
      <c r="K2422" s="36"/>
      <c r="L2422" s="79"/>
      <c r="M2422" s="79"/>
      <c r="N2422" s="74"/>
      <c r="O2422" s="81" t="s">
        <v>2406</v>
      </c>
      <c r="P2422" s="83">
        <v>42397.786006944443</v>
      </c>
      <c r="Q2422" s="81" t="s">
        <v>3956</v>
      </c>
      <c r="R2422" s="84" t="s">
        <v>4256</v>
      </c>
      <c r="S2422" s="81" t="s">
        <v>4870</v>
      </c>
      <c r="T2422" s="81"/>
      <c r="U2422" s="83">
        <v>42397.786006944443</v>
      </c>
      <c r="V2422" s="84" t="s">
        <v>7350</v>
      </c>
      <c r="W2422" s="81"/>
      <c r="X2422" s="81"/>
      <c r="Y2422" s="87" t="s">
        <v>9746</v>
      </c>
      <c r="Z2422" s="81"/>
    </row>
    <row r="2423" spans="1:26" x14ac:dyDescent="0.25">
      <c r="A2423" s="66" t="s">
        <v>1897</v>
      </c>
      <c r="B2423" s="66" t="s">
        <v>1988</v>
      </c>
      <c r="C2423" s="67"/>
      <c r="D2423" s="68"/>
      <c r="E2423" s="69"/>
      <c r="F2423" s="70"/>
      <c r="G2423" s="67"/>
      <c r="H2423" s="71"/>
      <c r="I2423" s="72"/>
      <c r="J2423" s="72"/>
      <c r="K2423" s="36"/>
      <c r="L2423" s="79"/>
      <c r="M2423" s="79"/>
      <c r="N2423" s="74"/>
      <c r="O2423" s="81" t="s">
        <v>2406</v>
      </c>
      <c r="P2423" s="83">
        <v>42397.786006944443</v>
      </c>
      <c r="Q2423" s="81" t="s">
        <v>3956</v>
      </c>
      <c r="R2423" s="84" t="s">
        <v>4256</v>
      </c>
      <c r="S2423" s="81" t="s">
        <v>4870</v>
      </c>
      <c r="T2423" s="81"/>
      <c r="U2423" s="83">
        <v>42397.786006944443</v>
      </c>
      <c r="V2423" s="84" t="s">
        <v>7350</v>
      </c>
      <c r="W2423" s="81"/>
      <c r="X2423" s="81"/>
      <c r="Y2423" s="87" t="s">
        <v>9746</v>
      </c>
      <c r="Z2423" s="81"/>
    </row>
    <row r="2424" spans="1:26" x14ac:dyDescent="0.25">
      <c r="A2424" s="66" t="s">
        <v>1897</v>
      </c>
      <c r="B2424" s="66" t="s">
        <v>2094</v>
      </c>
      <c r="C2424" s="67"/>
      <c r="D2424" s="68"/>
      <c r="E2424" s="69"/>
      <c r="F2424" s="70"/>
      <c r="G2424" s="67"/>
      <c r="H2424" s="71"/>
      <c r="I2424" s="72"/>
      <c r="J2424" s="72"/>
      <c r="K2424" s="36"/>
      <c r="L2424" s="79"/>
      <c r="M2424" s="79"/>
      <c r="N2424" s="74"/>
      <c r="O2424" s="81" t="s">
        <v>2406</v>
      </c>
      <c r="P2424" s="83">
        <v>42397.786006944443</v>
      </c>
      <c r="Q2424" s="81" t="s">
        <v>3956</v>
      </c>
      <c r="R2424" s="84" t="s">
        <v>4256</v>
      </c>
      <c r="S2424" s="81" t="s">
        <v>4870</v>
      </c>
      <c r="T2424" s="81"/>
      <c r="U2424" s="83">
        <v>42397.786006944443</v>
      </c>
      <c r="V2424" s="84" t="s">
        <v>7350</v>
      </c>
      <c r="W2424" s="81"/>
      <c r="X2424" s="81"/>
      <c r="Y2424" s="87" t="s">
        <v>9746</v>
      </c>
      <c r="Z2424" s="81"/>
    </row>
    <row r="2425" spans="1:26" x14ac:dyDescent="0.25">
      <c r="A2425" s="66" t="s">
        <v>1899</v>
      </c>
      <c r="B2425" s="66" t="s">
        <v>1899</v>
      </c>
      <c r="C2425" s="67"/>
      <c r="D2425" s="68"/>
      <c r="E2425" s="69"/>
      <c r="F2425" s="70"/>
      <c r="G2425" s="67"/>
      <c r="H2425" s="71"/>
      <c r="I2425" s="72"/>
      <c r="J2425" s="72"/>
      <c r="K2425" s="36"/>
      <c r="L2425" s="79"/>
      <c r="M2425" s="79"/>
      <c r="N2425" s="74"/>
      <c r="O2425" s="81" t="s">
        <v>179</v>
      </c>
      <c r="P2425" s="83">
        <v>42397.786134259259</v>
      </c>
      <c r="Q2425" s="81" t="s">
        <v>3957</v>
      </c>
      <c r="R2425" s="84" t="s">
        <v>4752</v>
      </c>
      <c r="S2425" s="81" t="s">
        <v>4823</v>
      </c>
      <c r="T2425" s="81"/>
      <c r="U2425" s="83">
        <v>42397.786134259259</v>
      </c>
      <c r="V2425" s="84" t="s">
        <v>7352</v>
      </c>
      <c r="W2425" s="81"/>
      <c r="X2425" s="81"/>
      <c r="Y2425" s="87" t="s">
        <v>9748</v>
      </c>
      <c r="Z2425" s="81"/>
    </row>
    <row r="2426" spans="1:26" x14ac:dyDescent="0.25">
      <c r="A2426" s="66" t="s">
        <v>1900</v>
      </c>
      <c r="B2426" s="66" t="s">
        <v>2098</v>
      </c>
      <c r="C2426" s="67"/>
      <c r="D2426" s="68"/>
      <c r="E2426" s="69"/>
      <c r="F2426" s="70"/>
      <c r="G2426" s="67"/>
      <c r="H2426" s="71"/>
      <c r="I2426" s="72"/>
      <c r="J2426" s="72"/>
      <c r="K2426" s="36"/>
      <c r="L2426" s="79"/>
      <c r="M2426" s="79"/>
      <c r="N2426" s="74"/>
      <c r="O2426" s="81" t="s">
        <v>2406</v>
      </c>
      <c r="P2426" s="83">
        <v>42397.786365740743</v>
      </c>
      <c r="Q2426" s="81" t="s">
        <v>3958</v>
      </c>
      <c r="R2426" s="84" t="s">
        <v>4224</v>
      </c>
      <c r="S2426" s="81" t="s">
        <v>4855</v>
      </c>
      <c r="T2426" s="81"/>
      <c r="U2426" s="83">
        <v>42397.786365740743</v>
      </c>
      <c r="V2426" s="84" t="s">
        <v>7353</v>
      </c>
      <c r="W2426" s="81"/>
      <c r="X2426" s="81"/>
      <c r="Y2426" s="87" t="s">
        <v>9749</v>
      </c>
      <c r="Z2426" s="81"/>
    </row>
    <row r="2427" spans="1:26" x14ac:dyDescent="0.25">
      <c r="A2427" s="66" t="s">
        <v>1901</v>
      </c>
      <c r="B2427" s="66" t="s">
        <v>1901</v>
      </c>
      <c r="C2427" s="67"/>
      <c r="D2427" s="68"/>
      <c r="E2427" s="69"/>
      <c r="F2427" s="70"/>
      <c r="G2427" s="67"/>
      <c r="H2427" s="71"/>
      <c r="I2427" s="72"/>
      <c r="J2427" s="72"/>
      <c r="K2427" s="36"/>
      <c r="L2427" s="79"/>
      <c r="M2427" s="79"/>
      <c r="N2427" s="74"/>
      <c r="O2427" s="81" t="s">
        <v>179</v>
      </c>
      <c r="P2427" s="83">
        <v>42397.505208333336</v>
      </c>
      <c r="Q2427" s="81" t="s">
        <v>3959</v>
      </c>
      <c r="R2427" s="84" t="s">
        <v>4753</v>
      </c>
      <c r="S2427" s="81" t="s">
        <v>4823</v>
      </c>
      <c r="T2427" s="81"/>
      <c r="U2427" s="83">
        <v>42397.505208333336</v>
      </c>
      <c r="V2427" s="84" t="s">
        <v>7354</v>
      </c>
      <c r="W2427" s="81"/>
      <c r="X2427" s="81"/>
      <c r="Y2427" s="87" t="s">
        <v>9750</v>
      </c>
      <c r="Z2427" s="81"/>
    </row>
    <row r="2428" spans="1:26" x14ac:dyDescent="0.25">
      <c r="A2428" s="66" t="s">
        <v>1901</v>
      </c>
      <c r="B2428" s="66" t="s">
        <v>1901</v>
      </c>
      <c r="C2428" s="67"/>
      <c r="D2428" s="68"/>
      <c r="E2428" s="69"/>
      <c r="F2428" s="70"/>
      <c r="G2428" s="67"/>
      <c r="H2428" s="71"/>
      <c r="I2428" s="72"/>
      <c r="J2428" s="72"/>
      <c r="K2428" s="36"/>
      <c r="L2428" s="79"/>
      <c r="M2428" s="79"/>
      <c r="N2428" s="74"/>
      <c r="O2428" s="81" t="s">
        <v>179</v>
      </c>
      <c r="P2428" s="83">
        <v>42397.785486111112</v>
      </c>
      <c r="Q2428" s="81" t="s">
        <v>3960</v>
      </c>
      <c r="R2428" s="84" t="s">
        <v>4754</v>
      </c>
      <c r="S2428" s="81" t="s">
        <v>4823</v>
      </c>
      <c r="T2428" s="81"/>
      <c r="U2428" s="83">
        <v>42397.785486111112</v>
      </c>
      <c r="V2428" s="84" t="s">
        <v>7355</v>
      </c>
      <c r="W2428" s="81"/>
      <c r="X2428" s="81"/>
      <c r="Y2428" s="87" t="s">
        <v>9751</v>
      </c>
      <c r="Z2428" s="81"/>
    </row>
    <row r="2429" spans="1:26" x14ac:dyDescent="0.25">
      <c r="A2429" s="66" t="s">
        <v>1902</v>
      </c>
      <c r="B2429" s="66" t="s">
        <v>1901</v>
      </c>
      <c r="C2429" s="67"/>
      <c r="D2429" s="68"/>
      <c r="E2429" s="69"/>
      <c r="F2429" s="70"/>
      <c r="G2429" s="67"/>
      <c r="H2429" s="71"/>
      <c r="I2429" s="72"/>
      <c r="J2429" s="72"/>
      <c r="K2429" s="36"/>
      <c r="L2429" s="79"/>
      <c r="M2429" s="79"/>
      <c r="N2429" s="74"/>
      <c r="O2429" s="81" t="s">
        <v>2406</v>
      </c>
      <c r="P2429" s="83">
        <v>42397.786539351851</v>
      </c>
      <c r="Q2429" s="81" t="s">
        <v>3961</v>
      </c>
      <c r="R2429" s="84" t="s">
        <v>4754</v>
      </c>
      <c r="S2429" s="81" t="s">
        <v>4823</v>
      </c>
      <c r="T2429" s="81"/>
      <c r="U2429" s="83">
        <v>42397.786539351851</v>
      </c>
      <c r="V2429" s="84" t="s">
        <v>7356</v>
      </c>
      <c r="W2429" s="81"/>
      <c r="X2429" s="81"/>
      <c r="Y2429" s="87" t="s">
        <v>9752</v>
      </c>
      <c r="Z2429" s="81"/>
    </row>
    <row r="2430" spans="1:26" x14ac:dyDescent="0.25">
      <c r="A2430" s="66" t="s">
        <v>1903</v>
      </c>
      <c r="B2430" s="66" t="s">
        <v>1594</v>
      </c>
      <c r="C2430" s="67"/>
      <c r="D2430" s="68"/>
      <c r="E2430" s="69"/>
      <c r="F2430" s="70"/>
      <c r="G2430" s="67"/>
      <c r="H2430" s="71"/>
      <c r="I2430" s="72"/>
      <c r="J2430" s="72"/>
      <c r="K2430" s="36"/>
      <c r="L2430" s="79"/>
      <c r="M2430" s="79"/>
      <c r="N2430" s="74"/>
      <c r="O2430" s="81" t="s">
        <v>2406</v>
      </c>
      <c r="P2430" s="83">
        <v>42397.786990740744</v>
      </c>
      <c r="Q2430" s="81" t="s">
        <v>3114</v>
      </c>
      <c r="R2430" s="84" t="s">
        <v>4474</v>
      </c>
      <c r="S2430" s="81" t="s">
        <v>4868</v>
      </c>
      <c r="T2430" s="81"/>
      <c r="U2430" s="83">
        <v>42397.786990740744</v>
      </c>
      <c r="V2430" s="84" t="s">
        <v>7357</v>
      </c>
      <c r="W2430" s="81"/>
      <c r="X2430" s="81"/>
      <c r="Y2430" s="87" t="s">
        <v>9753</v>
      </c>
      <c r="Z2430" s="81"/>
    </row>
    <row r="2431" spans="1:26" x14ac:dyDescent="0.25">
      <c r="A2431" s="66" t="s">
        <v>1904</v>
      </c>
      <c r="B2431" s="66" t="s">
        <v>2067</v>
      </c>
      <c r="C2431" s="67"/>
      <c r="D2431" s="68"/>
      <c r="E2431" s="69"/>
      <c r="F2431" s="70"/>
      <c r="G2431" s="67"/>
      <c r="H2431" s="71"/>
      <c r="I2431" s="72"/>
      <c r="J2431" s="72"/>
      <c r="K2431" s="36"/>
      <c r="L2431" s="79"/>
      <c r="M2431" s="79"/>
      <c r="N2431" s="74"/>
      <c r="O2431" s="81" t="s">
        <v>2406</v>
      </c>
      <c r="P2431" s="83">
        <v>42397.787187499998</v>
      </c>
      <c r="Q2431" s="81" t="s">
        <v>3750</v>
      </c>
      <c r="R2431" s="81"/>
      <c r="S2431" s="81"/>
      <c r="T2431" s="81"/>
      <c r="U2431" s="83">
        <v>42397.787187499998</v>
      </c>
      <c r="V2431" s="84" t="s">
        <v>7358</v>
      </c>
      <c r="W2431" s="81"/>
      <c r="X2431" s="81"/>
      <c r="Y2431" s="87" t="s">
        <v>9754</v>
      </c>
      <c r="Z2431" s="81"/>
    </row>
    <row r="2432" spans="1:26" x14ac:dyDescent="0.25">
      <c r="A2432" s="66" t="s">
        <v>1905</v>
      </c>
      <c r="B2432" s="66" t="s">
        <v>1905</v>
      </c>
      <c r="C2432" s="67"/>
      <c r="D2432" s="68"/>
      <c r="E2432" s="69"/>
      <c r="F2432" s="70"/>
      <c r="G2432" s="67"/>
      <c r="H2432" s="71"/>
      <c r="I2432" s="72"/>
      <c r="J2432" s="72"/>
      <c r="K2432" s="36"/>
      <c r="L2432" s="79"/>
      <c r="M2432" s="79"/>
      <c r="N2432" s="74"/>
      <c r="O2432" s="81" t="s">
        <v>179</v>
      </c>
      <c r="P2432" s="83">
        <v>42397.778275462966</v>
      </c>
      <c r="Q2432" s="81" t="s">
        <v>3962</v>
      </c>
      <c r="R2432" s="84" t="s">
        <v>4409</v>
      </c>
      <c r="S2432" s="81" t="s">
        <v>4814</v>
      </c>
      <c r="T2432" s="81"/>
      <c r="U2432" s="83">
        <v>42397.778275462966</v>
      </c>
      <c r="V2432" s="84" t="s">
        <v>7359</v>
      </c>
      <c r="W2432" s="81"/>
      <c r="X2432" s="81"/>
      <c r="Y2432" s="87" t="s">
        <v>9755</v>
      </c>
      <c r="Z2432" s="81"/>
    </row>
    <row r="2433" spans="1:26" x14ac:dyDescent="0.25">
      <c r="A2433" s="66" t="s">
        <v>1906</v>
      </c>
      <c r="B2433" s="66" t="s">
        <v>1905</v>
      </c>
      <c r="C2433" s="67"/>
      <c r="D2433" s="68"/>
      <c r="E2433" s="69"/>
      <c r="F2433" s="70"/>
      <c r="G2433" s="67"/>
      <c r="H2433" s="71"/>
      <c r="I2433" s="72"/>
      <c r="J2433" s="72"/>
      <c r="K2433" s="36"/>
      <c r="L2433" s="79"/>
      <c r="M2433" s="79"/>
      <c r="N2433" s="74"/>
      <c r="O2433" s="81" t="s">
        <v>2406</v>
      </c>
      <c r="P2433" s="83">
        <v>42397.787199074075</v>
      </c>
      <c r="Q2433" s="81" t="s">
        <v>3963</v>
      </c>
      <c r="R2433" s="84" t="s">
        <v>4409</v>
      </c>
      <c r="S2433" s="81" t="s">
        <v>4814</v>
      </c>
      <c r="T2433" s="81"/>
      <c r="U2433" s="83">
        <v>42397.787199074075</v>
      </c>
      <c r="V2433" s="84" t="s">
        <v>7360</v>
      </c>
      <c r="W2433" s="81"/>
      <c r="X2433" s="81"/>
      <c r="Y2433" s="87" t="s">
        <v>9756</v>
      </c>
      <c r="Z2433" s="81"/>
    </row>
    <row r="2434" spans="1:26" x14ac:dyDescent="0.25">
      <c r="A2434" s="66" t="s">
        <v>1907</v>
      </c>
      <c r="B2434" s="66" t="s">
        <v>1907</v>
      </c>
      <c r="C2434" s="67"/>
      <c r="D2434" s="68"/>
      <c r="E2434" s="69"/>
      <c r="F2434" s="70"/>
      <c r="G2434" s="67"/>
      <c r="H2434" s="71"/>
      <c r="I2434" s="72"/>
      <c r="J2434" s="72"/>
      <c r="K2434" s="36"/>
      <c r="L2434" s="79"/>
      <c r="M2434" s="79"/>
      <c r="N2434" s="74"/>
      <c r="O2434" s="81" t="s">
        <v>179</v>
      </c>
      <c r="P2434" s="83">
        <v>42397.556527777779</v>
      </c>
      <c r="Q2434" s="81" t="s">
        <v>3964</v>
      </c>
      <c r="R2434" s="81"/>
      <c r="S2434" s="81"/>
      <c r="T2434" s="81" t="s">
        <v>2002</v>
      </c>
      <c r="U2434" s="83">
        <v>42397.556527777779</v>
      </c>
      <c r="V2434" s="84" t="s">
        <v>7361</v>
      </c>
      <c r="W2434" s="81"/>
      <c r="X2434" s="81"/>
      <c r="Y2434" s="87" t="s">
        <v>9757</v>
      </c>
      <c r="Z2434" s="81"/>
    </row>
    <row r="2435" spans="1:26" x14ac:dyDescent="0.25">
      <c r="A2435" s="66" t="s">
        <v>1907</v>
      </c>
      <c r="B2435" s="66" t="s">
        <v>1907</v>
      </c>
      <c r="C2435" s="67"/>
      <c r="D2435" s="68"/>
      <c r="E2435" s="69"/>
      <c r="F2435" s="70"/>
      <c r="G2435" s="67"/>
      <c r="H2435" s="71"/>
      <c r="I2435" s="72"/>
      <c r="J2435" s="72"/>
      <c r="K2435" s="36"/>
      <c r="L2435" s="79"/>
      <c r="M2435" s="79"/>
      <c r="N2435" s="74"/>
      <c r="O2435" s="81" t="s">
        <v>179</v>
      </c>
      <c r="P2435" s="83">
        <v>42397.558275462965</v>
      </c>
      <c r="Q2435" s="81" t="s">
        <v>3965</v>
      </c>
      <c r="R2435" s="84" t="s">
        <v>4240</v>
      </c>
      <c r="S2435" s="81" t="s">
        <v>4862</v>
      </c>
      <c r="T2435" s="81" t="s">
        <v>2002</v>
      </c>
      <c r="U2435" s="83">
        <v>42397.558275462965</v>
      </c>
      <c r="V2435" s="84" t="s">
        <v>7362</v>
      </c>
      <c r="W2435" s="81"/>
      <c r="X2435" s="81"/>
      <c r="Y2435" s="87" t="s">
        <v>9758</v>
      </c>
      <c r="Z2435" s="81"/>
    </row>
    <row r="2436" spans="1:26" x14ac:dyDescent="0.25">
      <c r="A2436" s="66" t="s">
        <v>1908</v>
      </c>
      <c r="B2436" s="66" t="s">
        <v>1907</v>
      </c>
      <c r="C2436" s="67"/>
      <c r="D2436" s="68"/>
      <c r="E2436" s="69"/>
      <c r="F2436" s="70"/>
      <c r="G2436" s="67"/>
      <c r="H2436" s="71"/>
      <c r="I2436" s="72"/>
      <c r="J2436" s="72"/>
      <c r="K2436" s="36"/>
      <c r="L2436" s="79"/>
      <c r="M2436" s="79"/>
      <c r="N2436" s="74"/>
      <c r="O2436" s="81" t="s">
        <v>2406</v>
      </c>
      <c r="P2436" s="83">
        <v>42397.609502314815</v>
      </c>
      <c r="Q2436" s="81" t="s">
        <v>2744</v>
      </c>
      <c r="R2436" s="84" t="s">
        <v>4240</v>
      </c>
      <c r="S2436" s="81" t="s">
        <v>4862</v>
      </c>
      <c r="T2436" s="81" t="s">
        <v>2002</v>
      </c>
      <c r="U2436" s="83">
        <v>42397.609502314815</v>
      </c>
      <c r="V2436" s="84" t="s">
        <v>7363</v>
      </c>
      <c r="W2436" s="81"/>
      <c r="X2436" s="81"/>
      <c r="Y2436" s="87" t="s">
        <v>9759</v>
      </c>
      <c r="Z2436" s="81"/>
    </row>
    <row r="2437" spans="1:26" x14ac:dyDescent="0.25">
      <c r="A2437" s="66" t="s">
        <v>1909</v>
      </c>
      <c r="B2437" s="66" t="s">
        <v>1909</v>
      </c>
      <c r="C2437" s="67"/>
      <c r="D2437" s="68"/>
      <c r="E2437" s="69"/>
      <c r="F2437" s="70"/>
      <c r="G2437" s="67"/>
      <c r="H2437" s="71"/>
      <c r="I2437" s="72"/>
      <c r="J2437" s="72"/>
      <c r="K2437" s="36"/>
      <c r="L2437" s="79"/>
      <c r="M2437" s="79"/>
      <c r="N2437" s="74"/>
      <c r="O2437" s="81" t="s">
        <v>179</v>
      </c>
      <c r="P2437" s="83">
        <v>42397.787349537037</v>
      </c>
      <c r="Q2437" s="81" t="s">
        <v>3966</v>
      </c>
      <c r="R2437" s="84" t="s">
        <v>4409</v>
      </c>
      <c r="S2437" s="81" t="s">
        <v>4814</v>
      </c>
      <c r="T2437" s="81" t="s">
        <v>5197</v>
      </c>
      <c r="U2437" s="83">
        <v>42397.787349537037</v>
      </c>
      <c r="V2437" s="84" t="s">
        <v>7364</v>
      </c>
      <c r="W2437" s="81"/>
      <c r="X2437" s="81"/>
      <c r="Y2437" s="87" t="s">
        <v>9760</v>
      </c>
      <c r="Z2437" s="81"/>
    </row>
    <row r="2438" spans="1:26" x14ac:dyDescent="0.25">
      <c r="A2438" s="66" t="s">
        <v>1910</v>
      </c>
      <c r="B2438" s="66" t="s">
        <v>2171</v>
      </c>
      <c r="C2438" s="67"/>
      <c r="D2438" s="68"/>
      <c r="E2438" s="69"/>
      <c r="F2438" s="70"/>
      <c r="G2438" s="67"/>
      <c r="H2438" s="71"/>
      <c r="I2438" s="72"/>
      <c r="J2438" s="72"/>
      <c r="K2438" s="36"/>
      <c r="L2438" s="79"/>
      <c r="M2438" s="79"/>
      <c r="N2438" s="74"/>
      <c r="O2438" s="81" t="s">
        <v>2406</v>
      </c>
      <c r="P2438" s="83">
        <v>42397.787731481483</v>
      </c>
      <c r="Q2438" s="81" t="s">
        <v>2828</v>
      </c>
      <c r="R2438" s="84" t="s">
        <v>4181</v>
      </c>
      <c r="S2438" s="81" t="s">
        <v>4826</v>
      </c>
      <c r="T2438" s="81"/>
      <c r="U2438" s="83">
        <v>42397.787731481483</v>
      </c>
      <c r="V2438" s="84" t="s">
        <v>7365</v>
      </c>
      <c r="W2438" s="81"/>
      <c r="X2438" s="81"/>
      <c r="Y2438" s="87" t="s">
        <v>9761</v>
      </c>
      <c r="Z2438" s="81"/>
    </row>
    <row r="2439" spans="1:26" x14ac:dyDescent="0.25">
      <c r="A2439" s="66" t="s">
        <v>1594</v>
      </c>
      <c r="B2439" s="66" t="s">
        <v>1594</v>
      </c>
      <c r="C2439" s="67"/>
      <c r="D2439" s="68"/>
      <c r="E2439" s="69"/>
      <c r="F2439" s="70"/>
      <c r="G2439" s="67"/>
      <c r="H2439" s="71"/>
      <c r="I2439" s="72"/>
      <c r="J2439" s="72"/>
      <c r="K2439" s="36"/>
      <c r="L2439" s="79"/>
      <c r="M2439" s="79"/>
      <c r="N2439" s="74"/>
      <c r="O2439" s="81" t="s">
        <v>179</v>
      </c>
      <c r="P2439" s="83">
        <v>42397.638877314814</v>
      </c>
      <c r="Q2439" s="81" t="s">
        <v>3967</v>
      </c>
      <c r="R2439" s="84" t="s">
        <v>4662</v>
      </c>
      <c r="S2439" s="81" t="s">
        <v>4868</v>
      </c>
      <c r="T2439" s="81"/>
      <c r="U2439" s="83">
        <v>42397.638877314814</v>
      </c>
      <c r="V2439" s="84" t="s">
        <v>7366</v>
      </c>
      <c r="W2439" s="81"/>
      <c r="X2439" s="81"/>
      <c r="Y2439" s="87" t="s">
        <v>9762</v>
      </c>
      <c r="Z2439" s="81"/>
    </row>
    <row r="2440" spans="1:26" x14ac:dyDescent="0.25">
      <c r="A2440" s="66" t="s">
        <v>1594</v>
      </c>
      <c r="B2440" s="66" t="s">
        <v>1594</v>
      </c>
      <c r="C2440" s="67"/>
      <c r="D2440" s="68"/>
      <c r="E2440" s="69"/>
      <c r="F2440" s="70"/>
      <c r="G2440" s="67"/>
      <c r="H2440" s="71"/>
      <c r="I2440" s="72"/>
      <c r="J2440" s="72"/>
      <c r="K2440" s="36"/>
      <c r="L2440" s="79"/>
      <c r="M2440" s="79"/>
      <c r="N2440" s="74"/>
      <c r="O2440" s="81" t="s">
        <v>179</v>
      </c>
      <c r="P2440" s="83">
        <v>42397.640868055554</v>
      </c>
      <c r="Q2440" s="81" t="s">
        <v>3968</v>
      </c>
      <c r="R2440" s="84" t="s">
        <v>4755</v>
      </c>
      <c r="S2440" s="81" t="s">
        <v>4868</v>
      </c>
      <c r="T2440" s="81"/>
      <c r="U2440" s="83">
        <v>42397.640868055554</v>
      </c>
      <c r="V2440" s="84" t="s">
        <v>7367</v>
      </c>
      <c r="W2440" s="81"/>
      <c r="X2440" s="81"/>
      <c r="Y2440" s="87" t="s">
        <v>9763</v>
      </c>
      <c r="Z2440" s="81"/>
    </row>
    <row r="2441" spans="1:26" x14ac:dyDescent="0.25">
      <c r="A2441" s="66" t="s">
        <v>1594</v>
      </c>
      <c r="B2441" s="66" t="s">
        <v>1594</v>
      </c>
      <c r="C2441" s="67"/>
      <c r="D2441" s="68"/>
      <c r="E2441" s="69"/>
      <c r="F2441" s="70"/>
      <c r="G2441" s="67"/>
      <c r="H2441" s="71"/>
      <c r="I2441" s="72"/>
      <c r="J2441" s="72"/>
      <c r="K2441" s="36"/>
      <c r="L2441" s="79"/>
      <c r="M2441" s="79"/>
      <c r="N2441" s="74"/>
      <c r="O2441" s="81" t="s">
        <v>179</v>
      </c>
      <c r="P2441" s="83">
        <v>42397.726006944446</v>
      </c>
      <c r="Q2441" s="81" t="s">
        <v>3969</v>
      </c>
      <c r="R2441" s="84" t="s">
        <v>4638</v>
      </c>
      <c r="S2441" s="81" t="s">
        <v>4868</v>
      </c>
      <c r="T2441" s="81" t="s">
        <v>5157</v>
      </c>
      <c r="U2441" s="83">
        <v>42397.726006944446</v>
      </c>
      <c r="V2441" s="84" t="s">
        <v>7368</v>
      </c>
      <c r="W2441" s="81"/>
      <c r="X2441" s="81"/>
      <c r="Y2441" s="87" t="s">
        <v>9764</v>
      </c>
      <c r="Z2441" s="81"/>
    </row>
    <row r="2442" spans="1:26" x14ac:dyDescent="0.25">
      <c r="A2442" s="66" t="s">
        <v>1594</v>
      </c>
      <c r="B2442" s="66" t="s">
        <v>2368</v>
      </c>
      <c r="C2442" s="67"/>
      <c r="D2442" s="68"/>
      <c r="E2442" s="69"/>
      <c r="F2442" s="70"/>
      <c r="G2442" s="67"/>
      <c r="H2442" s="71"/>
      <c r="I2442" s="72"/>
      <c r="J2442" s="72"/>
      <c r="K2442" s="36"/>
      <c r="L2442" s="79"/>
      <c r="M2442" s="79"/>
      <c r="N2442" s="74"/>
      <c r="O2442" s="81" t="s">
        <v>2407</v>
      </c>
      <c r="P2442" s="83">
        <v>42397.743206018517</v>
      </c>
      <c r="Q2442" s="81" t="s">
        <v>3970</v>
      </c>
      <c r="R2442" s="84" t="s">
        <v>4664</v>
      </c>
      <c r="S2442" s="81" t="s">
        <v>4868</v>
      </c>
      <c r="T2442" s="81"/>
      <c r="U2442" s="83">
        <v>42397.743206018517</v>
      </c>
      <c r="V2442" s="84" t="s">
        <v>7369</v>
      </c>
      <c r="W2442" s="81"/>
      <c r="X2442" s="81"/>
      <c r="Y2442" s="87" t="s">
        <v>9765</v>
      </c>
      <c r="Z2442" s="81"/>
    </row>
    <row r="2443" spans="1:26" x14ac:dyDescent="0.25">
      <c r="A2443" s="66" t="s">
        <v>1911</v>
      </c>
      <c r="B2443" s="66" t="s">
        <v>1594</v>
      </c>
      <c r="C2443" s="67"/>
      <c r="D2443" s="68"/>
      <c r="E2443" s="69"/>
      <c r="F2443" s="70"/>
      <c r="G2443" s="67"/>
      <c r="H2443" s="71"/>
      <c r="I2443" s="72"/>
      <c r="J2443" s="72"/>
      <c r="K2443" s="36"/>
      <c r="L2443" s="79"/>
      <c r="M2443" s="79"/>
      <c r="N2443" s="74"/>
      <c r="O2443" s="81" t="s">
        <v>2407</v>
      </c>
      <c r="P2443" s="83">
        <v>42397.787835648145</v>
      </c>
      <c r="Q2443" s="81" t="s">
        <v>3971</v>
      </c>
      <c r="R2443" s="84" t="s">
        <v>4409</v>
      </c>
      <c r="S2443" s="81" t="s">
        <v>4814</v>
      </c>
      <c r="T2443" s="81"/>
      <c r="U2443" s="83">
        <v>42397.787835648145</v>
      </c>
      <c r="V2443" s="84" t="s">
        <v>7370</v>
      </c>
      <c r="W2443" s="81"/>
      <c r="X2443" s="81"/>
      <c r="Y2443" s="87" t="s">
        <v>9766</v>
      </c>
      <c r="Z2443" s="87" t="s">
        <v>10083</v>
      </c>
    </row>
    <row r="2444" spans="1:26" x14ac:dyDescent="0.25">
      <c r="A2444" s="66" t="s">
        <v>1912</v>
      </c>
      <c r="B2444" s="66" t="s">
        <v>2020</v>
      </c>
      <c r="C2444" s="67"/>
      <c r="D2444" s="68"/>
      <c r="E2444" s="69"/>
      <c r="F2444" s="70"/>
      <c r="G2444" s="67"/>
      <c r="H2444" s="71"/>
      <c r="I2444" s="72"/>
      <c r="J2444" s="72"/>
      <c r="K2444" s="36"/>
      <c r="L2444" s="79"/>
      <c r="M2444" s="79"/>
      <c r="N2444" s="74"/>
      <c r="O2444" s="81" t="s">
        <v>2406</v>
      </c>
      <c r="P2444" s="83">
        <v>42397.788124999999</v>
      </c>
      <c r="Q2444" s="81" t="s">
        <v>3662</v>
      </c>
      <c r="R2444" s="81"/>
      <c r="S2444" s="81"/>
      <c r="T2444" s="81"/>
      <c r="U2444" s="83">
        <v>42397.788124999999</v>
      </c>
      <c r="V2444" s="84" t="s">
        <v>7371</v>
      </c>
      <c r="W2444" s="81"/>
      <c r="X2444" s="81"/>
      <c r="Y2444" s="87" t="s">
        <v>9767</v>
      </c>
      <c r="Z2444" s="81"/>
    </row>
    <row r="2445" spans="1:26" x14ac:dyDescent="0.25">
      <c r="A2445" s="66" t="s">
        <v>1913</v>
      </c>
      <c r="B2445" s="66" t="s">
        <v>2046</v>
      </c>
      <c r="C2445" s="67"/>
      <c r="D2445" s="68"/>
      <c r="E2445" s="69"/>
      <c r="F2445" s="70"/>
      <c r="G2445" s="67"/>
      <c r="H2445" s="71"/>
      <c r="I2445" s="72"/>
      <c r="J2445" s="72"/>
      <c r="K2445" s="36"/>
      <c r="L2445" s="79"/>
      <c r="M2445" s="79"/>
      <c r="N2445" s="74"/>
      <c r="O2445" s="81" t="s">
        <v>2406</v>
      </c>
      <c r="P2445" s="83">
        <v>42397.788287037038</v>
      </c>
      <c r="Q2445" s="81" t="s">
        <v>3707</v>
      </c>
      <c r="R2445" s="81"/>
      <c r="S2445" s="81"/>
      <c r="T2445" s="81" t="s">
        <v>2002</v>
      </c>
      <c r="U2445" s="83">
        <v>42397.788287037038</v>
      </c>
      <c r="V2445" s="84" t="s">
        <v>7372</v>
      </c>
      <c r="W2445" s="81"/>
      <c r="X2445" s="81"/>
      <c r="Y2445" s="87" t="s">
        <v>9768</v>
      </c>
      <c r="Z2445" s="81"/>
    </row>
    <row r="2446" spans="1:26" x14ac:dyDescent="0.25">
      <c r="A2446" s="66" t="s">
        <v>1914</v>
      </c>
      <c r="B2446" s="66" t="s">
        <v>1914</v>
      </c>
      <c r="C2446" s="67"/>
      <c r="D2446" s="68"/>
      <c r="E2446" s="69"/>
      <c r="F2446" s="70"/>
      <c r="G2446" s="67"/>
      <c r="H2446" s="71"/>
      <c r="I2446" s="72"/>
      <c r="J2446" s="72"/>
      <c r="K2446" s="36"/>
      <c r="L2446" s="79"/>
      <c r="M2446" s="79"/>
      <c r="N2446" s="74"/>
      <c r="O2446" s="81" t="s">
        <v>179</v>
      </c>
      <c r="P2446" s="83">
        <v>42397.788831018515</v>
      </c>
      <c r="Q2446" s="81" t="s">
        <v>3972</v>
      </c>
      <c r="R2446" s="84" t="s">
        <v>4715</v>
      </c>
      <c r="S2446" s="81" t="s">
        <v>4833</v>
      </c>
      <c r="T2446" s="81"/>
      <c r="U2446" s="83">
        <v>42397.788831018515</v>
      </c>
      <c r="V2446" s="84" t="s">
        <v>7373</v>
      </c>
      <c r="W2446" s="81"/>
      <c r="X2446" s="81"/>
      <c r="Y2446" s="87" t="s">
        <v>9769</v>
      </c>
      <c r="Z2446" s="81"/>
    </row>
    <row r="2447" spans="1:26" x14ac:dyDescent="0.25">
      <c r="A2447" s="66" t="s">
        <v>1908</v>
      </c>
      <c r="B2447" s="66" t="s">
        <v>1908</v>
      </c>
      <c r="C2447" s="67"/>
      <c r="D2447" s="68"/>
      <c r="E2447" s="69"/>
      <c r="F2447" s="70"/>
      <c r="G2447" s="67"/>
      <c r="H2447" s="71"/>
      <c r="I2447" s="72"/>
      <c r="J2447" s="72"/>
      <c r="K2447" s="36"/>
      <c r="L2447" s="79"/>
      <c r="M2447" s="79"/>
      <c r="N2447" s="74"/>
      <c r="O2447" s="81" t="s">
        <v>179</v>
      </c>
      <c r="P2447" s="83">
        <v>42397.787291666667</v>
      </c>
      <c r="Q2447" s="81" t="s">
        <v>3973</v>
      </c>
      <c r="R2447" s="84" t="s">
        <v>4187</v>
      </c>
      <c r="S2447" s="81" t="s">
        <v>4831</v>
      </c>
      <c r="T2447" s="81" t="s">
        <v>2002</v>
      </c>
      <c r="U2447" s="83">
        <v>42397.787291666667</v>
      </c>
      <c r="V2447" s="84" t="s">
        <v>7374</v>
      </c>
      <c r="W2447" s="81"/>
      <c r="X2447" s="81"/>
      <c r="Y2447" s="87" t="s">
        <v>9770</v>
      </c>
      <c r="Z2447" s="81"/>
    </row>
    <row r="2448" spans="1:26" x14ac:dyDescent="0.25">
      <c r="A2448" s="66" t="s">
        <v>1915</v>
      </c>
      <c r="B2448" s="66" t="s">
        <v>1908</v>
      </c>
      <c r="C2448" s="67"/>
      <c r="D2448" s="68"/>
      <c r="E2448" s="69"/>
      <c r="F2448" s="70"/>
      <c r="G2448" s="67"/>
      <c r="H2448" s="71"/>
      <c r="I2448" s="72"/>
      <c r="J2448" s="72"/>
      <c r="K2448" s="36"/>
      <c r="L2448" s="79"/>
      <c r="M2448" s="79"/>
      <c r="N2448" s="74"/>
      <c r="O2448" s="81" t="s">
        <v>2406</v>
      </c>
      <c r="P2448" s="83">
        <v>42397.789178240739</v>
      </c>
      <c r="Q2448" s="81" t="s">
        <v>3974</v>
      </c>
      <c r="R2448" s="84" t="s">
        <v>4187</v>
      </c>
      <c r="S2448" s="81" t="s">
        <v>4831</v>
      </c>
      <c r="T2448" s="81" t="s">
        <v>2002</v>
      </c>
      <c r="U2448" s="83">
        <v>42397.789178240739</v>
      </c>
      <c r="V2448" s="84" t="s">
        <v>7375</v>
      </c>
      <c r="W2448" s="81"/>
      <c r="X2448" s="81"/>
      <c r="Y2448" s="87" t="s">
        <v>9771</v>
      </c>
      <c r="Z2448" s="81"/>
    </row>
    <row r="2449" spans="1:26" x14ac:dyDescent="0.25">
      <c r="A2449" s="66" t="s">
        <v>1915</v>
      </c>
      <c r="B2449" s="66" t="s">
        <v>1937</v>
      </c>
      <c r="C2449" s="67"/>
      <c r="D2449" s="68"/>
      <c r="E2449" s="69"/>
      <c r="F2449" s="70"/>
      <c r="G2449" s="67"/>
      <c r="H2449" s="71"/>
      <c r="I2449" s="72"/>
      <c r="J2449" s="72"/>
      <c r="K2449" s="36"/>
      <c r="L2449" s="79"/>
      <c r="M2449" s="79"/>
      <c r="N2449" s="74"/>
      <c r="O2449" s="81" t="s">
        <v>2406</v>
      </c>
      <c r="P2449" s="83">
        <v>42397.663842592592</v>
      </c>
      <c r="Q2449" s="81" t="s">
        <v>3267</v>
      </c>
      <c r="R2449" s="84" t="s">
        <v>4409</v>
      </c>
      <c r="S2449" s="81" t="s">
        <v>4814</v>
      </c>
      <c r="T2449" s="81"/>
      <c r="U2449" s="83">
        <v>42397.663842592592</v>
      </c>
      <c r="V2449" s="84" t="s">
        <v>7376</v>
      </c>
      <c r="W2449" s="81"/>
      <c r="X2449" s="81"/>
      <c r="Y2449" s="87" t="s">
        <v>9772</v>
      </c>
      <c r="Z2449" s="81"/>
    </row>
    <row r="2450" spans="1:26" x14ac:dyDescent="0.25">
      <c r="A2450" s="66" t="s">
        <v>1916</v>
      </c>
      <c r="B2450" s="66" t="s">
        <v>2335</v>
      </c>
      <c r="C2450" s="67"/>
      <c r="D2450" s="68"/>
      <c r="E2450" s="69"/>
      <c r="F2450" s="70"/>
      <c r="G2450" s="67"/>
      <c r="H2450" s="71"/>
      <c r="I2450" s="72"/>
      <c r="J2450" s="72"/>
      <c r="K2450" s="36"/>
      <c r="L2450" s="79"/>
      <c r="M2450" s="79"/>
      <c r="N2450" s="74"/>
      <c r="O2450" s="81" t="s">
        <v>2407</v>
      </c>
      <c r="P2450" s="83">
        <v>42397.782361111109</v>
      </c>
      <c r="Q2450" s="81" t="s">
        <v>3975</v>
      </c>
      <c r="R2450" s="84" t="s">
        <v>4756</v>
      </c>
      <c r="S2450" s="81" t="s">
        <v>4830</v>
      </c>
      <c r="T2450" s="81"/>
      <c r="U2450" s="83">
        <v>42397.782361111109</v>
      </c>
      <c r="V2450" s="84" t="s">
        <v>7377</v>
      </c>
      <c r="W2450" s="81"/>
      <c r="X2450" s="81"/>
      <c r="Y2450" s="87" t="s">
        <v>9773</v>
      </c>
      <c r="Z2450" s="81"/>
    </row>
    <row r="2451" spans="1:26" x14ac:dyDescent="0.25">
      <c r="A2451" s="66" t="s">
        <v>1916</v>
      </c>
      <c r="B2451" s="66" t="s">
        <v>1916</v>
      </c>
      <c r="C2451" s="67"/>
      <c r="D2451" s="68"/>
      <c r="E2451" s="69"/>
      <c r="F2451" s="70"/>
      <c r="G2451" s="67"/>
      <c r="H2451" s="71"/>
      <c r="I2451" s="72"/>
      <c r="J2451" s="72"/>
      <c r="K2451" s="36"/>
      <c r="L2451" s="79"/>
      <c r="M2451" s="79"/>
      <c r="N2451" s="74"/>
      <c r="O2451" s="81" t="s">
        <v>179</v>
      </c>
      <c r="P2451" s="83">
        <v>42397.789189814815</v>
      </c>
      <c r="Q2451" s="81" t="s">
        <v>3976</v>
      </c>
      <c r="R2451" s="84" t="s">
        <v>4757</v>
      </c>
      <c r="S2451" s="81" t="s">
        <v>4830</v>
      </c>
      <c r="T2451" s="81" t="s">
        <v>2002</v>
      </c>
      <c r="U2451" s="83">
        <v>42397.789189814815</v>
      </c>
      <c r="V2451" s="84" t="s">
        <v>7378</v>
      </c>
      <c r="W2451" s="81"/>
      <c r="X2451" s="81"/>
      <c r="Y2451" s="87" t="s">
        <v>9774</v>
      </c>
      <c r="Z2451" s="81"/>
    </row>
    <row r="2452" spans="1:26" x14ac:dyDescent="0.25">
      <c r="A2452" s="66" t="s">
        <v>1917</v>
      </c>
      <c r="B2452" s="66" t="s">
        <v>2098</v>
      </c>
      <c r="C2452" s="67"/>
      <c r="D2452" s="68"/>
      <c r="E2452" s="69"/>
      <c r="F2452" s="70"/>
      <c r="G2452" s="67"/>
      <c r="H2452" s="71"/>
      <c r="I2452" s="72"/>
      <c r="J2452" s="72"/>
      <c r="K2452" s="36"/>
      <c r="L2452" s="79"/>
      <c r="M2452" s="79"/>
      <c r="N2452" s="74"/>
      <c r="O2452" s="81" t="s">
        <v>2406</v>
      </c>
      <c r="P2452" s="83">
        <v>42397.789467592593</v>
      </c>
      <c r="Q2452" s="81" t="s">
        <v>3977</v>
      </c>
      <c r="R2452" s="84" t="s">
        <v>4758</v>
      </c>
      <c r="S2452" s="81" t="s">
        <v>4855</v>
      </c>
      <c r="T2452" s="81"/>
      <c r="U2452" s="83">
        <v>42397.789467592593</v>
      </c>
      <c r="V2452" s="84" t="s">
        <v>7379</v>
      </c>
      <c r="W2452" s="81"/>
      <c r="X2452" s="81"/>
      <c r="Y2452" s="87" t="s">
        <v>9775</v>
      </c>
      <c r="Z2452" s="81"/>
    </row>
    <row r="2453" spans="1:26" x14ac:dyDescent="0.25">
      <c r="A2453" s="66" t="s">
        <v>1918</v>
      </c>
      <c r="B2453" s="66" t="s">
        <v>1918</v>
      </c>
      <c r="C2453" s="67"/>
      <c r="D2453" s="68"/>
      <c r="E2453" s="69"/>
      <c r="F2453" s="70"/>
      <c r="G2453" s="67"/>
      <c r="H2453" s="71"/>
      <c r="I2453" s="72"/>
      <c r="J2453" s="72"/>
      <c r="K2453" s="36"/>
      <c r="L2453" s="79"/>
      <c r="M2453" s="79"/>
      <c r="N2453" s="74"/>
      <c r="O2453" s="81" t="s">
        <v>179</v>
      </c>
      <c r="P2453" s="83">
        <v>42397.789351851854</v>
      </c>
      <c r="Q2453" s="81" t="s">
        <v>3978</v>
      </c>
      <c r="R2453" s="84" t="s">
        <v>4759</v>
      </c>
      <c r="S2453" s="81" t="s">
        <v>4842</v>
      </c>
      <c r="T2453" s="81"/>
      <c r="U2453" s="83">
        <v>42397.789351851854</v>
      </c>
      <c r="V2453" s="84" t="s">
        <v>7380</v>
      </c>
      <c r="W2453" s="81"/>
      <c r="X2453" s="81"/>
      <c r="Y2453" s="87" t="s">
        <v>9776</v>
      </c>
      <c r="Z2453" s="81"/>
    </row>
    <row r="2454" spans="1:26" x14ac:dyDescent="0.25">
      <c r="A2454" s="66" t="s">
        <v>1918</v>
      </c>
      <c r="B2454" s="66" t="s">
        <v>1918</v>
      </c>
      <c r="C2454" s="67"/>
      <c r="D2454" s="68"/>
      <c r="E2454" s="69"/>
      <c r="F2454" s="70"/>
      <c r="G2454" s="67"/>
      <c r="H2454" s="71"/>
      <c r="I2454" s="72"/>
      <c r="J2454" s="72"/>
      <c r="K2454" s="36"/>
      <c r="L2454" s="79"/>
      <c r="M2454" s="79"/>
      <c r="N2454" s="74"/>
      <c r="O2454" s="81" t="s">
        <v>179</v>
      </c>
      <c r="P2454" s="83">
        <v>42397.789479166669</v>
      </c>
      <c r="Q2454" s="81" t="s">
        <v>3979</v>
      </c>
      <c r="R2454" s="84" t="s">
        <v>4760</v>
      </c>
      <c r="S2454" s="81" t="s">
        <v>4872</v>
      </c>
      <c r="T2454" s="81"/>
      <c r="U2454" s="83">
        <v>42397.789479166669</v>
      </c>
      <c r="V2454" s="84" t="s">
        <v>7381</v>
      </c>
      <c r="W2454" s="81"/>
      <c r="X2454" s="81"/>
      <c r="Y2454" s="87" t="s">
        <v>9777</v>
      </c>
      <c r="Z2454" s="81"/>
    </row>
    <row r="2455" spans="1:26" x14ac:dyDescent="0.25">
      <c r="A2455" s="66" t="s">
        <v>1919</v>
      </c>
      <c r="B2455" s="66" t="s">
        <v>1919</v>
      </c>
      <c r="C2455" s="67"/>
      <c r="D2455" s="68"/>
      <c r="E2455" s="69"/>
      <c r="F2455" s="70"/>
      <c r="G2455" s="67"/>
      <c r="H2455" s="71"/>
      <c r="I2455" s="72"/>
      <c r="J2455" s="72"/>
      <c r="K2455" s="36"/>
      <c r="L2455" s="79"/>
      <c r="M2455" s="79"/>
      <c r="N2455" s="74"/>
      <c r="O2455" s="81" t="s">
        <v>179</v>
      </c>
      <c r="P2455" s="83">
        <v>42397.789664351854</v>
      </c>
      <c r="Q2455" s="81" t="s">
        <v>3980</v>
      </c>
      <c r="R2455" s="84" t="s">
        <v>4210</v>
      </c>
      <c r="S2455" s="81" t="s">
        <v>4818</v>
      </c>
      <c r="T2455" s="81" t="s">
        <v>5198</v>
      </c>
      <c r="U2455" s="83">
        <v>42397.789664351854</v>
      </c>
      <c r="V2455" s="84" t="s">
        <v>7382</v>
      </c>
      <c r="W2455" s="81"/>
      <c r="X2455" s="81"/>
      <c r="Y2455" s="87" t="s">
        <v>9778</v>
      </c>
      <c r="Z2455" s="81"/>
    </row>
    <row r="2456" spans="1:26" x14ac:dyDescent="0.25">
      <c r="A2456" s="66" t="s">
        <v>1920</v>
      </c>
      <c r="B2456" s="66" t="s">
        <v>2388</v>
      </c>
      <c r="C2456" s="67"/>
      <c r="D2456" s="68"/>
      <c r="E2456" s="69"/>
      <c r="F2456" s="70"/>
      <c r="G2456" s="67"/>
      <c r="H2456" s="71"/>
      <c r="I2456" s="72"/>
      <c r="J2456" s="72"/>
      <c r="K2456" s="36"/>
      <c r="L2456" s="79"/>
      <c r="M2456" s="79"/>
      <c r="N2456" s="74"/>
      <c r="O2456" s="81" t="s">
        <v>2407</v>
      </c>
      <c r="P2456" s="83">
        <v>42397.787893518522</v>
      </c>
      <c r="Q2456" s="81" t="s">
        <v>3981</v>
      </c>
      <c r="R2456" s="81"/>
      <c r="S2456" s="81"/>
      <c r="T2456" s="81"/>
      <c r="U2456" s="83">
        <v>42397.787893518522</v>
      </c>
      <c r="V2456" s="84" t="s">
        <v>7383</v>
      </c>
      <c r="W2456" s="81"/>
      <c r="X2456" s="81"/>
      <c r="Y2456" s="87" t="s">
        <v>9779</v>
      </c>
      <c r="Z2456" s="87" t="s">
        <v>10084</v>
      </c>
    </row>
    <row r="2457" spans="1:26" x14ac:dyDescent="0.25">
      <c r="A2457" s="66" t="s">
        <v>1920</v>
      </c>
      <c r="B2457" s="66" t="s">
        <v>2388</v>
      </c>
      <c r="C2457" s="67"/>
      <c r="D2457" s="68"/>
      <c r="E2457" s="69"/>
      <c r="F2457" s="70"/>
      <c r="G2457" s="67"/>
      <c r="H2457" s="71"/>
      <c r="I2457" s="72"/>
      <c r="J2457" s="72"/>
      <c r="K2457" s="36"/>
      <c r="L2457" s="79"/>
      <c r="M2457" s="79"/>
      <c r="N2457" s="74"/>
      <c r="O2457" s="81" t="s">
        <v>2407</v>
      </c>
      <c r="P2457" s="83">
        <v>42397.790196759262</v>
      </c>
      <c r="Q2457" s="81" t="s">
        <v>3982</v>
      </c>
      <c r="R2457" s="81"/>
      <c r="S2457" s="81"/>
      <c r="T2457" s="81"/>
      <c r="U2457" s="83">
        <v>42397.790196759262</v>
      </c>
      <c r="V2457" s="84" t="s">
        <v>7384</v>
      </c>
      <c r="W2457" s="81"/>
      <c r="X2457" s="81"/>
      <c r="Y2457" s="87" t="s">
        <v>9780</v>
      </c>
      <c r="Z2457" s="87" t="s">
        <v>10084</v>
      </c>
    </row>
    <row r="2458" spans="1:26" x14ac:dyDescent="0.25">
      <c r="A2458" s="66" t="s">
        <v>1921</v>
      </c>
      <c r="B2458" s="66" t="s">
        <v>1940</v>
      </c>
      <c r="C2458" s="67"/>
      <c r="D2458" s="68"/>
      <c r="E2458" s="69"/>
      <c r="F2458" s="70"/>
      <c r="G2458" s="67"/>
      <c r="H2458" s="71"/>
      <c r="I2458" s="72"/>
      <c r="J2458" s="72"/>
      <c r="K2458" s="36"/>
      <c r="L2458" s="79"/>
      <c r="M2458" s="79"/>
      <c r="N2458" s="74"/>
      <c r="O2458" s="81" t="s">
        <v>2406</v>
      </c>
      <c r="P2458" s="83">
        <v>42397.790578703702</v>
      </c>
      <c r="Q2458" s="81" t="s">
        <v>3831</v>
      </c>
      <c r="R2458" s="84" t="s">
        <v>4715</v>
      </c>
      <c r="S2458" s="81" t="s">
        <v>4833</v>
      </c>
      <c r="T2458" s="81"/>
      <c r="U2458" s="83">
        <v>42397.790578703702</v>
      </c>
      <c r="V2458" s="84" t="s">
        <v>7385</v>
      </c>
      <c r="W2458" s="81"/>
      <c r="X2458" s="81"/>
      <c r="Y2458" s="87" t="s">
        <v>9781</v>
      </c>
      <c r="Z2458" s="81"/>
    </row>
    <row r="2459" spans="1:26" x14ac:dyDescent="0.25">
      <c r="A2459" s="66" t="s">
        <v>1922</v>
      </c>
      <c r="B2459" s="66" t="s">
        <v>1922</v>
      </c>
      <c r="C2459" s="67"/>
      <c r="D2459" s="68"/>
      <c r="E2459" s="69"/>
      <c r="F2459" s="70"/>
      <c r="G2459" s="67"/>
      <c r="H2459" s="71"/>
      <c r="I2459" s="72"/>
      <c r="J2459" s="72"/>
      <c r="K2459" s="36"/>
      <c r="L2459" s="79"/>
      <c r="M2459" s="79"/>
      <c r="N2459" s="74"/>
      <c r="O2459" s="81" t="s">
        <v>179</v>
      </c>
      <c r="P2459" s="83">
        <v>42397.79115740741</v>
      </c>
      <c r="Q2459" s="81" t="s">
        <v>3983</v>
      </c>
      <c r="R2459" s="84" t="s">
        <v>4404</v>
      </c>
      <c r="S2459" s="81" t="s">
        <v>4850</v>
      </c>
      <c r="T2459" s="81"/>
      <c r="U2459" s="83">
        <v>42397.79115740741</v>
      </c>
      <c r="V2459" s="84" t="s">
        <v>7386</v>
      </c>
      <c r="W2459" s="81"/>
      <c r="X2459" s="81"/>
      <c r="Y2459" s="87" t="s">
        <v>9782</v>
      </c>
      <c r="Z2459" s="81"/>
    </row>
    <row r="2460" spans="1:26" x14ac:dyDescent="0.25">
      <c r="A2460" s="66" t="s">
        <v>1923</v>
      </c>
      <c r="B2460" s="66" t="s">
        <v>1923</v>
      </c>
      <c r="C2460" s="67"/>
      <c r="D2460" s="68"/>
      <c r="E2460" s="69"/>
      <c r="F2460" s="70"/>
      <c r="G2460" s="67"/>
      <c r="H2460" s="71"/>
      <c r="I2460" s="72"/>
      <c r="J2460" s="72"/>
      <c r="K2460" s="36"/>
      <c r="L2460" s="79"/>
      <c r="M2460" s="79"/>
      <c r="N2460" s="74"/>
      <c r="O2460" s="81" t="s">
        <v>179</v>
      </c>
      <c r="P2460" s="83">
        <v>42397.54483796296</v>
      </c>
      <c r="Q2460" s="81" t="s">
        <v>3984</v>
      </c>
      <c r="R2460" s="84" t="s">
        <v>4299</v>
      </c>
      <c r="S2460" s="81" t="s">
        <v>4833</v>
      </c>
      <c r="T2460" s="81"/>
      <c r="U2460" s="83">
        <v>42397.54483796296</v>
      </c>
      <c r="V2460" s="84" t="s">
        <v>7387</v>
      </c>
      <c r="W2460" s="81"/>
      <c r="X2460" s="81"/>
      <c r="Y2460" s="87" t="s">
        <v>9783</v>
      </c>
      <c r="Z2460" s="81"/>
    </row>
    <row r="2461" spans="1:26" x14ac:dyDescent="0.25">
      <c r="A2461" s="66" t="s">
        <v>1924</v>
      </c>
      <c r="B2461" s="66" t="s">
        <v>1923</v>
      </c>
      <c r="C2461" s="67"/>
      <c r="D2461" s="68"/>
      <c r="E2461" s="69"/>
      <c r="F2461" s="70"/>
      <c r="G2461" s="67"/>
      <c r="H2461" s="71"/>
      <c r="I2461" s="72"/>
      <c r="J2461" s="72"/>
      <c r="K2461" s="36"/>
      <c r="L2461" s="79"/>
      <c r="M2461" s="79"/>
      <c r="N2461" s="74"/>
      <c r="O2461" s="81" t="s">
        <v>2407</v>
      </c>
      <c r="P2461" s="83">
        <v>42397.792557870373</v>
      </c>
      <c r="Q2461" s="81" t="s">
        <v>3985</v>
      </c>
      <c r="R2461" s="84" t="s">
        <v>4299</v>
      </c>
      <c r="S2461" s="81" t="s">
        <v>4833</v>
      </c>
      <c r="T2461" s="81"/>
      <c r="U2461" s="83">
        <v>42397.792557870373</v>
      </c>
      <c r="V2461" s="84" t="s">
        <v>7388</v>
      </c>
      <c r="W2461" s="81"/>
      <c r="X2461" s="81"/>
      <c r="Y2461" s="87" t="s">
        <v>9784</v>
      </c>
      <c r="Z2461" s="81"/>
    </row>
    <row r="2462" spans="1:26" x14ac:dyDescent="0.25">
      <c r="A2462" s="66" t="s">
        <v>1925</v>
      </c>
      <c r="B2462" s="66" t="s">
        <v>2091</v>
      </c>
      <c r="C2462" s="67"/>
      <c r="D2462" s="68"/>
      <c r="E2462" s="69"/>
      <c r="F2462" s="70"/>
      <c r="G2462" s="67"/>
      <c r="H2462" s="71"/>
      <c r="I2462" s="72"/>
      <c r="J2462" s="72"/>
      <c r="K2462" s="36"/>
      <c r="L2462" s="79"/>
      <c r="M2462" s="79"/>
      <c r="N2462" s="74"/>
      <c r="O2462" s="81" t="s">
        <v>2406</v>
      </c>
      <c r="P2462" s="83">
        <v>42397.792581018519</v>
      </c>
      <c r="Q2462" s="81" t="s">
        <v>3986</v>
      </c>
      <c r="R2462" s="84" t="s">
        <v>4703</v>
      </c>
      <c r="S2462" s="81" t="s">
        <v>4830</v>
      </c>
      <c r="T2462" s="81"/>
      <c r="U2462" s="83">
        <v>42397.792581018519</v>
      </c>
      <c r="V2462" s="84" t="s">
        <v>7389</v>
      </c>
      <c r="W2462" s="81"/>
      <c r="X2462" s="81"/>
      <c r="Y2462" s="87" t="s">
        <v>9785</v>
      </c>
      <c r="Z2462" s="81"/>
    </row>
    <row r="2463" spans="1:26" x14ac:dyDescent="0.25">
      <c r="A2463" s="66" t="s">
        <v>1926</v>
      </c>
      <c r="B2463" s="66" t="s">
        <v>1926</v>
      </c>
      <c r="C2463" s="67"/>
      <c r="D2463" s="68"/>
      <c r="E2463" s="69"/>
      <c r="F2463" s="70"/>
      <c r="G2463" s="67"/>
      <c r="H2463" s="71"/>
      <c r="I2463" s="72"/>
      <c r="J2463" s="72"/>
      <c r="K2463" s="36"/>
      <c r="L2463" s="79"/>
      <c r="M2463" s="79"/>
      <c r="N2463" s="74"/>
      <c r="O2463" s="81" t="s">
        <v>179</v>
      </c>
      <c r="P2463" s="83">
        <v>42397.792824074073</v>
      </c>
      <c r="Q2463" s="81" t="s">
        <v>3987</v>
      </c>
      <c r="R2463" s="84" t="s">
        <v>4761</v>
      </c>
      <c r="S2463" s="81" t="s">
        <v>4882</v>
      </c>
      <c r="T2463" s="81"/>
      <c r="U2463" s="83">
        <v>42397.792824074073</v>
      </c>
      <c r="V2463" s="84" t="s">
        <v>7390</v>
      </c>
      <c r="W2463" s="81"/>
      <c r="X2463" s="81"/>
      <c r="Y2463" s="87" t="s">
        <v>9786</v>
      </c>
      <c r="Z2463" s="81"/>
    </row>
    <row r="2464" spans="1:26" x14ac:dyDescent="0.25">
      <c r="A2464" s="66" t="s">
        <v>1927</v>
      </c>
      <c r="B2464" s="66" t="s">
        <v>2091</v>
      </c>
      <c r="C2464" s="67"/>
      <c r="D2464" s="68"/>
      <c r="E2464" s="69"/>
      <c r="F2464" s="70"/>
      <c r="G2464" s="67"/>
      <c r="H2464" s="71"/>
      <c r="I2464" s="72"/>
      <c r="J2464" s="72"/>
      <c r="K2464" s="36"/>
      <c r="L2464" s="79"/>
      <c r="M2464" s="79"/>
      <c r="N2464" s="74"/>
      <c r="O2464" s="81" t="s">
        <v>2406</v>
      </c>
      <c r="P2464" s="83">
        <v>42397.792962962965</v>
      </c>
      <c r="Q2464" s="81" t="s">
        <v>3988</v>
      </c>
      <c r="R2464" s="84" t="s">
        <v>4381</v>
      </c>
      <c r="S2464" s="81" t="s">
        <v>4830</v>
      </c>
      <c r="T2464" s="81"/>
      <c r="U2464" s="83">
        <v>42397.792962962965</v>
      </c>
      <c r="V2464" s="84" t="s">
        <v>7391</v>
      </c>
      <c r="W2464" s="81"/>
      <c r="X2464" s="81"/>
      <c r="Y2464" s="87" t="s">
        <v>9787</v>
      </c>
      <c r="Z2464" s="81"/>
    </row>
    <row r="2465" spans="1:26" x14ac:dyDescent="0.25">
      <c r="A2465" s="66" t="s">
        <v>1928</v>
      </c>
      <c r="B2465" s="66" t="s">
        <v>1928</v>
      </c>
      <c r="C2465" s="67"/>
      <c r="D2465" s="68"/>
      <c r="E2465" s="69"/>
      <c r="F2465" s="70"/>
      <c r="G2465" s="67"/>
      <c r="H2465" s="71"/>
      <c r="I2465" s="72"/>
      <c r="J2465" s="72"/>
      <c r="K2465" s="36"/>
      <c r="L2465" s="79"/>
      <c r="M2465" s="79"/>
      <c r="N2465" s="74"/>
      <c r="O2465" s="81" t="s">
        <v>179</v>
      </c>
      <c r="P2465" s="83">
        <v>42397.792997685188</v>
      </c>
      <c r="Q2465" s="81" t="s">
        <v>3989</v>
      </c>
      <c r="R2465" s="84" t="s">
        <v>4762</v>
      </c>
      <c r="S2465" s="81" t="s">
        <v>4880</v>
      </c>
      <c r="T2465" s="81"/>
      <c r="U2465" s="83">
        <v>42397.792997685188</v>
      </c>
      <c r="V2465" s="84" t="s">
        <v>7392</v>
      </c>
      <c r="W2465" s="81"/>
      <c r="X2465" s="81"/>
      <c r="Y2465" s="87" t="s">
        <v>9788</v>
      </c>
      <c r="Z2465" s="81"/>
    </row>
    <row r="2466" spans="1:26" x14ac:dyDescent="0.25">
      <c r="A2466" s="66" t="s">
        <v>1929</v>
      </c>
      <c r="B2466" s="66" t="s">
        <v>2046</v>
      </c>
      <c r="C2466" s="67"/>
      <c r="D2466" s="68"/>
      <c r="E2466" s="69"/>
      <c r="F2466" s="70"/>
      <c r="G2466" s="67"/>
      <c r="H2466" s="71"/>
      <c r="I2466" s="72"/>
      <c r="J2466" s="72"/>
      <c r="K2466" s="36"/>
      <c r="L2466" s="79"/>
      <c r="M2466" s="79"/>
      <c r="N2466" s="74"/>
      <c r="O2466" s="81" t="s">
        <v>2406</v>
      </c>
      <c r="P2466" s="83">
        <v>42397.793078703704</v>
      </c>
      <c r="Q2466" s="81" t="s">
        <v>3707</v>
      </c>
      <c r="R2466" s="81"/>
      <c r="S2466" s="81"/>
      <c r="T2466" s="81" t="s">
        <v>2002</v>
      </c>
      <c r="U2466" s="83">
        <v>42397.793078703704</v>
      </c>
      <c r="V2466" s="84" t="s">
        <v>7393</v>
      </c>
      <c r="W2466" s="81"/>
      <c r="X2466" s="81"/>
      <c r="Y2466" s="87" t="s">
        <v>9789</v>
      </c>
      <c r="Z2466" s="81"/>
    </row>
    <row r="2467" spans="1:26" x14ac:dyDescent="0.25">
      <c r="A2467" s="66" t="s">
        <v>1930</v>
      </c>
      <c r="B2467" s="66" t="s">
        <v>2389</v>
      </c>
      <c r="C2467" s="67"/>
      <c r="D2467" s="68"/>
      <c r="E2467" s="69"/>
      <c r="F2467" s="70"/>
      <c r="G2467" s="67"/>
      <c r="H2467" s="71"/>
      <c r="I2467" s="72"/>
      <c r="J2467" s="72"/>
      <c r="K2467" s="36"/>
      <c r="L2467" s="79"/>
      <c r="M2467" s="79"/>
      <c r="N2467" s="74"/>
      <c r="O2467" s="81" t="s">
        <v>2407</v>
      </c>
      <c r="P2467" s="83">
        <v>42397.722349537034</v>
      </c>
      <c r="Q2467" s="81" t="s">
        <v>3990</v>
      </c>
      <c r="R2467" s="81"/>
      <c r="S2467" s="81"/>
      <c r="T2467" s="81"/>
      <c r="U2467" s="83">
        <v>42397.722349537034</v>
      </c>
      <c r="V2467" s="84" t="s">
        <v>7394</v>
      </c>
      <c r="W2467" s="81"/>
      <c r="X2467" s="81"/>
      <c r="Y2467" s="87" t="s">
        <v>9790</v>
      </c>
      <c r="Z2467" s="87" t="s">
        <v>10085</v>
      </c>
    </row>
    <row r="2468" spans="1:26" x14ac:dyDescent="0.25">
      <c r="A2468" s="66" t="s">
        <v>1930</v>
      </c>
      <c r="B2468" s="66" t="s">
        <v>2390</v>
      </c>
      <c r="C2468" s="67"/>
      <c r="D2468" s="68"/>
      <c r="E2468" s="69"/>
      <c r="F2468" s="70"/>
      <c r="G2468" s="67"/>
      <c r="H2468" s="71"/>
      <c r="I2468" s="72"/>
      <c r="J2468" s="72"/>
      <c r="K2468" s="36"/>
      <c r="L2468" s="79"/>
      <c r="M2468" s="79"/>
      <c r="N2468" s="74"/>
      <c r="O2468" s="81" t="s">
        <v>2407</v>
      </c>
      <c r="P2468" s="83">
        <v>42397.793298611112</v>
      </c>
      <c r="Q2468" s="81" t="s">
        <v>3991</v>
      </c>
      <c r="R2468" s="81"/>
      <c r="S2468" s="81"/>
      <c r="T2468" s="81"/>
      <c r="U2468" s="83">
        <v>42397.793298611112</v>
      </c>
      <c r="V2468" s="84" t="s">
        <v>7395</v>
      </c>
      <c r="W2468" s="81"/>
      <c r="X2468" s="81"/>
      <c r="Y2468" s="87" t="s">
        <v>9791</v>
      </c>
      <c r="Z2468" s="87" t="s">
        <v>10086</v>
      </c>
    </row>
    <row r="2469" spans="1:26" x14ac:dyDescent="0.25">
      <c r="A2469" s="66" t="s">
        <v>1931</v>
      </c>
      <c r="B2469" s="66" t="s">
        <v>1931</v>
      </c>
      <c r="C2469" s="67"/>
      <c r="D2469" s="68"/>
      <c r="E2469" s="69"/>
      <c r="F2469" s="70"/>
      <c r="G2469" s="67"/>
      <c r="H2469" s="71"/>
      <c r="I2469" s="72"/>
      <c r="J2469" s="72"/>
      <c r="K2469" s="36"/>
      <c r="L2469" s="79"/>
      <c r="M2469" s="79"/>
      <c r="N2469" s="74"/>
      <c r="O2469" s="81" t="s">
        <v>179</v>
      </c>
      <c r="P2469" s="83">
        <v>42397.793321759258</v>
      </c>
      <c r="Q2469" s="81" t="s">
        <v>3992</v>
      </c>
      <c r="R2469" s="84" t="s">
        <v>4525</v>
      </c>
      <c r="S2469" s="81" t="s">
        <v>4948</v>
      </c>
      <c r="T2469" s="81"/>
      <c r="U2469" s="83">
        <v>42397.793321759258</v>
      </c>
      <c r="V2469" s="84" t="s">
        <v>7396</v>
      </c>
      <c r="W2469" s="81"/>
      <c r="X2469" s="81"/>
      <c r="Y2469" s="87" t="s">
        <v>9792</v>
      </c>
      <c r="Z2469" s="81"/>
    </row>
    <row r="2470" spans="1:26" x14ac:dyDescent="0.25">
      <c r="A2470" s="66" t="s">
        <v>1932</v>
      </c>
      <c r="B2470" s="66" t="s">
        <v>1932</v>
      </c>
      <c r="C2470" s="67"/>
      <c r="D2470" s="68"/>
      <c r="E2470" s="69"/>
      <c r="F2470" s="70"/>
      <c r="G2470" s="67"/>
      <c r="H2470" s="71"/>
      <c r="I2470" s="72"/>
      <c r="J2470" s="72"/>
      <c r="K2470" s="36"/>
      <c r="L2470" s="79"/>
      <c r="M2470" s="79"/>
      <c r="N2470" s="74"/>
      <c r="O2470" s="81" t="s">
        <v>179</v>
      </c>
      <c r="P2470" s="83">
        <v>42397.793414351851</v>
      </c>
      <c r="Q2470" s="81" t="s">
        <v>3993</v>
      </c>
      <c r="R2470" s="84" t="s">
        <v>4564</v>
      </c>
      <c r="S2470" s="81" t="s">
        <v>4830</v>
      </c>
      <c r="T2470" s="81"/>
      <c r="U2470" s="83">
        <v>42397.793414351851</v>
      </c>
      <c r="V2470" s="84" t="s">
        <v>7397</v>
      </c>
      <c r="W2470" s="81"/>
      <c r="X2470" s="81"/>
      <c r="Y2470" s="87" t="s">
        <v>9793</v>
      </c>
      <c r="Z2470" s="81"/>
    </row>
    <row r="2471" spans="1:26" x14ac:dyDescent="0.25">
      <c r="A2471" s="66" t="s">
        <v>1933</v>
      </c>
      <c r="B2471" s="66" t="s">
        <v>2174</v>
      </c>
      <c r="C2471" s="67"/>
      <c r="D2471" s="68"/>
      <c r="E2471" s="69"/>
      <c r="F2471" s="70"/>
      <c r="G2471" s="67"/>
      <c r="H2471" s="71"/>
      <c r="I2471" s="72"/>
      <c r="J2471" s="72"/>
      <c r="K2471" s="36"/>
      <c r="L2471" s="79"/>
      <c r="M2471" s="79"/>
      <c r="N2471" s="74"/>
      <c r="O2471" s="81" t="s">
        <v>2406</v>
      </c>
      <c r="P2471" s="83">
        <v>42397.793611111112</v>
      </c>
      <c r="Q2471" s="81" t="s">
        <v>3994</v>
      </c>
      <c r="R2471" s="84" t="s">
        <v>4763</v>
      </c>
      <c r="S2471" s="81" t="s">
        <v>4914</v>
      </c>
      <c r="T2471" s="81"/>
      <c r="U2471" s="83">
        <v>42397.793611111112</v>
      </c>
      <c r="V2471" s="84" t="s">
        <v>7398</v>
      </c>
      <c r="W2471" s="81"/>
      <c r="X2471" s="81"/>
      <c r="Y2471" s="87" t="s">
        <v>9794</v>
      </c>
      <c r="Z2471" s="81"/>
    </row>
    <row r="2472" spans="1:26" x14ac:dyDescent="0.25">
      <c r="A2472" s="66" t="s">
        <v>1934</v>
      </c>
      <c r="B2472" s="66" t="s">
        <v>1934</v>
      </c>
      <c r="C2472" s="67"/>
      <c r="D2472" s="68"/>
      <c r="E2472" s="69"/>
      <c r="F2472" s="70"/>
      <c r="G2472" s="67"/>
      <c r="H2472" s="71"/>
      <c r="I2472" s="72"/>
      <c r="J2472" s="72"/>
      <c r="K2472" s="36"/>
      <c r="L2472" s="79"/>
      <c r="M2472" s="79"/>
      <c r="N2472" s="74"/>
      <c r="O2472" s="81" t="s">
        <v>179</v>
      </c>
      <c r="P2472" s="83">
        <v>42397.794282407405</v>
      </c>
      <c r="Q2472" s="81" t="s">
        <v>3995</v>
      </c>
      <c r="R2472" s="84" t="s">
        <v>4512</v>
      </c>
      <c r="S2472" s="81" t="s">
        <v>4868</v>
      </c>
      <c r="T2472" s="81"/>
      <c r="U2472" s="83">
        <v>42397.794282407405</v>
      </c>
      <c r="V2472" s="84" t="s">
        <v>7399</v>
      </c>
      <c r="W2472" s="81"/>
      <c r="X2472" s="81"/>
      <c r="Y2472" s="87" t="s">
        <v>9795</v>
      </c>
      <c r="Z2472" s="81"/>
    </row>
    <row r="2473" spans="1:26" x14ac:dyDescent="0.25">
      <c r="A2473" s="66" t="s">
        <v>1935</v>
      </c>
      <c r="B2473" s="66" t="s">
        <v>1935</v>
      </c>
      <c r="C2473" s="67"/>
      <c r="D2473" s="68"/>
      <c r="E2473" s="69"/>
      <c r="F2473" s="70"/>
      <c r="G2473" s="67"/>
      <c r="H2473" s="71"/>
      <c r="I2473" s="72"/>
      <c r="J2473" s="72"/>
      <c r="K2473" s="36"/>
      <c r="L2473" s="79"/>
      <c r="M2473" s="79"/>
      <c r="N2473" s="74"/>
      <c r="O2473" s="81" t="s">
        <v>179</v>
      </c>
      <c r="P2473" s="83">
        <v>42397.584328703706</v>
      </c>
      <c r="Q2473" s="81" t="s">
        <v>3996</v>
      </c>
      <c r="R2473" s="84" t="s">
        <v>4764</v>
      </c>
      <c r="S2473" s="81" t="s">
        <v>4907</v>
      </c>
      <c r="T2473" s="81"/>
      <c r="U2473" s="83">
        <v>42397.584328703706</v>
      </c>
      <c r="V2473" s="84" t="s">
        <v>7400</v>
      </c>
      <c r="W2473" s="81"/>
      <c r="X2473" s="81"/>
      <c r="Y2473" s="87" t="s">
        <v>9796</v>
      </c>
      <c r="Z2473" s="81"/>
    </row>
    <row r="2474" spans="1:26" x14ac:dyDescent="0.25">
      <c r="A2474" s="66" t="s">
        <v>1935</v>
      </c>
      <c r="B2474" s="66" t="s">
        <v>1935</v>
      </c>
      <c r="C2474" s="67"/>
      <c r="D2474" s="68"/>
      <c r="E2474" s="69"/>
      <c r="F2474" s="70"/>
      <c r="G2474" s="67"/>
      <c r="H2474" s="71"/>
      <c r="I2474" s="72"/>
      <c r="J2474" s="72"/>
      <c r="K2474" s="36"/>
      <c r="L2474" s="79"/>
      <c r="M2474" s="79"/>
      <c r="N2474" s="74"/>
      <c r="O2474" s="81" t="s">
        <v>179</v>
      </c>
      <c r="P2474" s="83">
        <v>42397.667939814812</v>
      </c>
      <c r="Q2474" s="81" t="s">
        <v>3997</v>
      </c>
      <c r="R2474" s="84" t="s">
        <v>4536</v>
      </c>
      <c r="S2474" s="81" t="s">
        <v>4907</v>
      </c>
      <c r="T2474" s="81" t="s">
        <v>5128</v>
      </c>
      <c r="U2474" s="83">
        <v>42397.667939814812</v>
      </c>
      <c r="V2474" s="84" t="s">
        <v>7401</v>
      </c>
      <c r="W2474" s="81"/>
      <c r="X2474" s="81"/>
      <c r="Y2474" s="87" t="s">
        <v>9797</v>
      </c>
      <c r="Z2474" s="81"/>
    </row>
    <row r="2475" spans="1:26" x14ac:dyDescent="0.25">
      <c r="A2475" s="66" t="s">
        <v>1935</v>
      </c>
      <c r="B2475" s="66" t="s">
        <v>1935</v>
      </c>
      <c r="C2475" s="67"/>
      <c r="D2475" s="68"/>
      <c r="E2475" s="69"/>
      <c r="F2475" s="70"/>
      <c r="G2475" s="67"/>
      <c r="H2475" s="71"/>
      <c r="I2475" s="72"/>
      <c r="J2475" s="72"/>
      <c r="K2475" s="36"/>
      <c r="L2475" s="79"/>
      <c r="M2475" s="79"/>
      <c r="N2475" s="74"/>
      <c r="O2475" s="81" t="s">
        <v>179</v>
      </c>
      <c r="P2475" s="83">
        <v>42397.751400462963</v>
      </c>
      <c r="Q2475" s="81" t="s">
        <v>3998</v>
      </c>
      <c r="R2475" s="84" t="s">
        <v>4765</v>
      </c>
      <c r="S2475" s="81" t="s">
        <v>4907</v>
      </c>
      <c r="T2475" s="81"/>
      <c r="U2475" s="83">
        <v>42397.751400462963</v>
      </c>
      <c r="V2475" s="84" t="s">
        <v>7402</v>
      </c>
      <c r="W2475" s="81"/>
      <c r="X2475" s="81"/>
      <c r="Y2475" s="87" t="s">
        <v>9798</v>
      </c>
      <c r="Z2475" s="81"/>
    </row>
    <row r="2476" spans="1:26" x14ac:dyDescent="0.25">
      <c r="A2476" s="66" t="s">
        <v>1935</v>
      </c>
      <c r="B2476" s="66" t="s">
        <v>1935</v>
      </c>
      <c r="C2476" s="67"/>
      <c r="D2476" s="68"/>
      <c r="E2476" s="69"/>
      <c r="F2476" s="70"/>
      <c r="G2476" s="67"/>
      <c r="H2476" s="71"/>
      <c r="I2476" s="72"/>
      <c r="J2476" s="72"/>
      <c r="K2476" s="36"/>
      <c r="L2476" s="79"/>
      <c r="M2476" s="79"/>
      <c r="N2476" s="74"/>
      <c r="O2476" s="81" t="s">
        <v>179</v>
      </c>
      <c r="P2476" s="83">
        <v>42397.792905092596</v>
      </c>
      <c r="Q2476" s="81" t="s">
        <v>3999</v>
      </c>
      <c r="R2476" s="84" t="s">
        <v>4766</v>
      </c>
      <c r="S2476" s="81" t="s">
        <v>4907</v>
      </c>
      <c r="T2476" s="81" t="s">
        <v>5199</v>
      </c>
      <c r="U2476" s="83">
        <v>42397.792905092596</v>
      </c>
      <c r="V2476" s="84" t="s">
        <v>7403</v>
      </c>
      <c r="W2476" s="81"/>
      <c r="X2476" s="81"/>
      <c r="Y2476" s="87" t="s">
        <v>9799</v>
      </c>
      <c r="Z2476" s="81"/>
    </row>
    <row r="2477" spans="1:26" x14ac:dyDescent="0.25">
      <c r="A2477" s="66" t="s">
        <v>1936</v>
      </c>
      <c r="B2477" s="66" t="s">
        <v>1935</v>
      </c>
      <c r="C2477" s="67"/>
      <c r="D2477" s="68"/>
      <c r="E2477" s="69"/>
      <c r="F2477" s="70"/>
      <c r="G2477" s="67"/>
      <c r="H2477" s="71"/>
      <c r="I2477" s="72"/>
      <c r="J2477" s="72"/>
      <c r="K2477" s="36"/>
      <c r="L2477" s="79"/>
      <c r="M2477" s="79"/>
      <c r="N2477" s="74"/>
      <c r="O2477" s="81" t="s">
        <v>2406</v>
      </c>
      <c r="P2477" s="83">
        <v>42397.794918981483</v>
      </c>
      <c r="Q2477" s="81" t="s">
        <v>4000</v>
      </c>
      <c r="R2477" s="84" t="s">
        <v>4767</v>
      </c>
      <c r="S2477" s="81" t="s">
        <v>5015</v>
      </c>
      <c r="T2477" s="81"/>
      <c r="U2477" s="83">
        <v>42397.794918981483</v>
      </c>
      <c r="V2477" s="84" t="s">
        <v>7404</v>
      </c>
      <c r="W2477" s="81"/>
      <c r="X2477" s="81"/>
      <c r="Y2477" s="87" t="s">
        <v>9800</v>
      </c>
      <c r="Z2477" s="81"/>
    </row>
    <row r="2478" spans="1:26" x14ac:dyDescent="0.25">
      <c r="A2478" s="66" t="s">
        <v>1937</v>
      </c>
      <c r="B2478" s="66" t="s">
        <v>1937</v>
      </c>
      <c r="C2478" s="67"/>
      <c r="D2478" s="68"/>
      <c r="E2478" s="69"/>
      <c r="F2478" s="70"/>
      <c r="G2478" s="67"/>
      <c r="H2478" s="71"/>
      <c r="I2478" s="72"/>
      <c r="J2478" s="72"/>
      <c r="K2478" s="36"/>
      <c r="L2478" s="79"/>
      <c r="M2478" s="79"/>
      <c r="N2478" s="74"/>
      <c r="O2478" s="81" t="s">
        <v>179</v>
      </c>
      <c r="P2478" s="83">
        <v>42397.663703703707</v>
      </c>
      <c r="Q2478" s="81" t="s">
        <v>4001</v>
      </c>
      <c r="R2478" s="84" t="s">
        <v>4409</v>
      </c>
      <c r="S2478" s="81" t="s">
        <v>4814</v>
      </c>
      <c r="T2478" s="81"/>
      <c r="U2478" s="83">
        <v>42397.663703703707</v>
      </c>
      <c r="V2478" s="84" t="s">
        <v>7405</v>
      </c>
      <c r="W2478" s="81"/>
      <c r="X2478" s="81"/>
      <c r="Y2478" s="87" t="s">
        <v>9801</v>
      </c>
      <c r="Z2478" s="81"/>
    </row>
    <row r="2479" spans="1:26" x14ac:dyDescent="0.25">
      <c r="A2479" s="66" t="s">
        <v>1938</v>
      </c>
      <c r="B2479" s="66" t="s">
        <v>1937</v>
      </c>
      <c r="C2479" s="67"/>
      <c r="D2479" s="68"/>
      <c r="E2479" s="69"/>
      <c r="F2479" s="70"/>
      <c r="G2479" s="67"/>
      <c r="H2479" s="71"/>
      <c r="I2479" s="72"/>
      <c r="J2479" s="72"/>
      <c r="K2479" s="36"/>
      <c r="L2479" s="79"/>
      <c r="M2479" s="79"/>
      <c r="N2479" s="74"/>
      <c r="O2479" s="81" t="s">
        <v>2406</v>
      </c>
      <c r="P2479" s="83">
        <v>42397.794976851852</v>
      </c>
      <c r="Q2479" s="81" t="s">
        <v>3267</v>
      </c>
      <c r="R2479" s="84" t="s">
        <v>4409</v>
      </c>
      <c r="S2479" s="81" t="s">
        <v>4814</v>
      </c>
      <c r="T2479" s="81"/>
      <c r="U2479" s="83">
        <v>42397.794976851852</v>
      </c>
      <c r="V2479" s="84" t="s">
        <v>7406</v>
      </c>
      <c r="W2479" s="81"/>
      <c r="X2479" s="81"/>
      <c r="Y2479" s="87" t="s">
        <v>9802</v>
      </c>
      <c r="Z2479" s="81"/>
    </row>
    <row r="2480" spans="1:26" x14ac:dyDescent="0.25">
      <c r="A2480" s="66" t="s">
        <v>1939</v>
      </c>
      <c r="B2480" s="66" t="s">
        <v>1939</v>
      </c>
      <c r="C2480" s="67"/>
      <c r="D2480" s="68"/>
      <c r="E2480" s="69"/>
      <c r="F2480" s="70"/>
      <c r="G2480" s="67"/>
      <c r="H2480" s="71"/>
      <c r="I2480" s="72"/>
      <c r="J2480" s="72"/>
      <c r="K2480" s="36"/>
      <c r="L2480" s="79"/>
      <c r="M2480" s="79"/>
      <c r="N2480" s="74"/>
      <c r="O2480" s="81" t="s">
        <v>179</v>
      </c>
      <c r="P2480" s="83">
        <v>42397.795023148145</v>
      </c>
      <c r="Q2480" s="81" t="s">
        <v>4002</v>
      </c>
      <c r="R2480" s="84" t="s">
        <v>4428</v>
      </c>
      <c r="S2480" s="81" t="s">
        <v>4828</v>
      </c>
      <c r="T2480" s="81" t="s">
        <v>5200</v>
      </c>
      <c r="U2480" s="83">
        <v>42397.795023148145</v>
      </c>
      <c r="V2480" s="84" t="s">
        <v>7407</v>
      </c>
      <c r="W2480" s="81"/>
      <c r="X2480" s="81"/>
      <c r="Y2480" s="87" t="s">
        <v>9803</v>
      </c>
      <c r="Z2480" s="81"/>
    </row>
    <row r="2481" spans="1:26" x14ac:dyDescent="0.25">
      <c r="A2481" s="66" t="s">
        <v>1940</v>
      </c>
      <c r="B2481" s="66" t="s">
        <v>1940</v>
      </c>
      <c r="C2481" s="67"/>
      <c r="D2481" s="68"/>
      <c r="E2481" s="69"/>
      <c r="F2481" s="70"/>
      <c r="G2481" s="67"/>
      <c r="H2481" s="71"/>
      <c r="I2481" s="72"/>
      <c r="J2481" s="72"/>
      <c r="K2481" s="36"/>
      <c r="L2481" s="79"/>
      <c r="M2481" s="79"/>
      <c r="N2481" s="74"/>
      <c r="O2481" s="81" t="s">
        <v>179</v>
      </c>
      <c r="P2481" s="83">
        <v>42397.769513888888</v>
      </c>
      <c r="Q2481" s="81" t="s">
        <v>4003</v>
      </c>
      <c r="R2481" s="84" t="s">
        <v>4715</v>
      </c>
      <c r="S2481" s="81" t="s">
        <v>4833</v>
      </c>
      <c r="T2481" s="81"/>
      <c r="U2481" s="83">
        <v>42397.769513888888</v>
      </c>
      <c r="V2481" s="84" t="s">
        <v>7408</v>
      </c>
      <c r="W2481" s="81"/>
      <c r="X2481" s="81"/>
      <c r="Y2481" s="87" t="s">
        <v>9804</v>
      </c>
      <c r="Z2481" s="81"/>
    </row>
    <row r="2482" spans="1:26" x14ac:dyDescent="0.25">
      <c r="A2482" s="66" t="s">
        <v>1941</v>
      </c>
      <c r="B2482" s="66" t="s">
        <v>1940</v>
      </c>
      <c r="C2482" s="67"/>
      <c r="D2482" s="68"/>
      <c r="E2482" s="69"/>
      <c r="F2482" s="70"/>
      <c r="G2482" s="67"/>
      <c r="H2482" s="71"/>
      <c r="I2482" s="72"/>
      <c r="J2482" s="72"/>
      <c r="K2482" s="36"/>
      <c r="L2482" s="79"/>
      <c r="M2482" s="79"/>
      <c r="N2482" s="74"/>
      <c r="O2482" s="81" t="s">
        <v>2406</v>
      </c>
      <c r="P2482" s="83">
        <v>42397.79519675926</v>
      </c>
      <c r="Q2482" s="81" t="s">
        <v>3831</v>
      </c>
      <c r="R2482" s="84" t="s">
        <v>4715</v>
      </c>
      <c r="S2482" s="81" t="s">
        <v>4833</v>
      </c>
      <c r="T2482" s="81"/>
      <c r="U2482" s="83">
        <v>42397.79519675926</v>
      </c>
      <c r="V2482" s="84" t="s">
        <v>7409</v>
      </c>
      <c r="W2482" s="81"/>
      <c r="X2482" s="81"/>
      <c r="Y2482" s="87" t="s">
        <v>9805</v>
      </c>
      <c r="Z2482" s="81"/>
    </row>
    <row r="2483" spans="1:26" x14ac:dyDescent="0.25">
      <c r="A2483" s="66" t="s">
        <v>1942</v>
      </c>
      <c r="B2483" s="66" t="s">
        <v>1942</v>
      </c>
      <c r="C2483" s="67"/>
      <c r="D2483" s="68"/>
      <c r="E2483" s="69"/>
      <c r="F2483" s="70"/>
      <c r="G2483" s="67"/>
      <c r="H2483" s="71"/>
      <c r="I2483" s="72"/>
      <c r="J2483" s="72"/>
      <c r="K2483" s="36"/>
      <c r="L2483" s="79"/>
      <c r="M2483" s="79"/>
      <c r="N2483" s="74"/>
      <c r="O2483" s="81" t="s">
        <v>179</v>
      </c>
      <c r="P2483" s="83">
        <v>42397.794803240744</v>
      </c>
      <c r="Q2483" s="81" t="s">
        <v>4004</v>
      </c>
      <c r="R2483" s="84" t="s">
        <v>4768</v>
      </c>
      <c r="S2483" s="81" t="s">
        <v>4839</v>
      </c>
      <c r="T2483" s="81"/>
      <c r="U2483" s="83">
        <v>42397.794803240744</v>
      </c>
      <c r="V2483" s="84" t="s">
        <v>7410</v>
      </c>
      <c r="W2483" s="81"/>
      <c r="X2483" s="81"/>
      <c r="Y2483" s="87" t="s">
        <v>9806</v>
      </c>
      <c r="Z2483" s="81"/>
    </row>
    <row r="2484" spans="1:26" x14ac:dyDescent="0.25">
      <c r="A2484" s="66" t="s">
        <v>1943</v>
      </c>
      <c r="B2484" s="66" t="s">
        <v>1942</v>
      </c>
      <c r="C2484" s="67"/>
      <c r="D2484" s="68"/>
      <c r="E2484" s="69"/>
      <c r="F2484" s="70"/>
      <c r="G2484" s="67"/>
      <c r="H2484" s="71"/>
      <c r="I2484" s="72"/>
      <c r="J2484" s="72"/>
      <c r="K2484" s="36"/>
      <c r="L2484" s="79"/>
      <c r="M2484" s="79"/>
      <c r="N2484" s="74"/>
      <c r="O2484" s="81" t="s">
        <v>2406</v>
      </c>
      <c r="P2484" s="83">
        <v>42397.795474537037</v>
      </c>
      <c r="Q2484" s="81" t="s">
        <v>4005</v>
      </c>
      <c r="R2484" s="84" t="s">
        <v>4768</v>
      </c>
      <c r="S2484" s="81" t="s">
        <v>4839</v>
      </c>
      <c r="T2484" s="81"/>
      <c r="U2484" s="83">
        <v>42397.795474537037</v>
      </c>
      <c r="V2484" s="84" t="s">
        <v>7411</v>
      </c>
      <c r="W2484" s="81"/>
      <c r="X2484" s="81"/>
      <c r="Y2484" s="87" t="s">
        <v>9807</v>
      </c>
      <c r="Z2484" s="81"/>
    </row>
    <row r="2485" spans="1:26" x14ac:dyDescent="0.25">
      <c r="A2485" s="66" t="s">
        <v>1944</v>
      </c>
      <c r="B2485" s="66" t="s">
        <v>1944</v>
      </c>
      <c r="C2485" s="67"/>
      <c r="D2485" s="68"/>
      <c r="E2485" s="69"/>
      <c r="F2485" s="70"/>
      <c r="G2485" s="67"/>
      <c r="H2485" s="71"/>
      <c r="I2485" s="72"/>
      <c r="J2485" s="72"/>
      <c r="K2485" s="36"/>
      <c r="L2485" s="79"/>
      <c r="M2485" s="79"/>
      <c r="N2485" s="74"/>
      <c r="O2485" s="81" t="s">
        <v>179</v>
      </c>
      <c r="P2485" s="83">
        <v>42397.794270833336</v>
      </c>
      <c r="Q2485" s="81" t="s">
        <v>4006</v>
      </c>
      <c r="R2485" s="84" t="s">
        <v>4188</v>
      </c>
      <c r="S2485" s="81" t="s">
        <v>4830</v>
      </c>
      <c r="T2485" s="81"/>
      <c r="U2485" s="83">
        <v>42397.794270833336</v>
      </c>
      <c r="V2485" s="84" t="s">
        <v>7412</v>
      </c>
      <c r="W2485" s="81"/>
      <c r="X2485" s="81"/>
      <c r="Y2485" s="87" t="s">
        <v>9808</v>
      </c>
      <c r="Z2485" s="81"/>
    </row>
    <row r="2486" spans="1:26" x14ac:dyDescent="0.25">
      <c r="A2486" s="66" t="s">
        <v>1944</v>
      </c>
      <c r="B2486" s="66" t="s">
        <v>1944</v>
      </c>
      <c r="C2486" s="67"/>
      <c r="D2486" s="68"/>
      <c r="E2486" s="69"/>
      <c r="F2486" s="70"/>
      <c r="G2486" s="67"/>
      <c r="H2486" s="71"/>
      <c r="I2486" s="72"/>
      <c r="J2486" s="72"/>
      <c r="K2486" s="36"/>
      <c r="L2486" s="79"/>
      <c r="M2486" s="79"/>
      <c r="N2486" s="74"/>
      <c r="O2486" s="81" t="s">
        <v>179</v>
      </c>
      <c r="P2486" s="83">
        <v>42397.794490740744</v>
      </c>
      <c r="Q2486" s="81" t="s">
        <v>4007</v>
      </c>
      <c r="R2486" s="84" t="s">
        <v>4769</v>
      </c>
      <c r="S2486" s="81" t="s">
        <v>4830</v>
      </c>
      <c r="T2486" s="81"/>
      <c r="U2486" s="83">
        <v>42397.794490740744</v>
      </c>
      <c r="V2486" s="84" t="s">
        <v>7413</v>
      </c>
      <c r="W2486" s="81"/>
      <c r="X2486" s="81"/>
      <c r="Y2486" s="87" t="s">
        <v>9809</v>
      </c>
      <c r="Z2486" s="81"/>
    </row>
    <row r="2487" spans="1:26" x14ac:dyDescent="0.25">
      <c r="A2487" s="66" t="s">
        <v>1944</v>
      </c>
      <c r="B2487" s="66" t="s">
        <v>1944</v>
      </c>
      <c r="C2487" s="67"/>
      <c r="D2487" s="68"/>
      <c r="E2487" s="69"/>
      <c r="F2487" s="70"/>
      <c r="G2487" s="67"/>
      <c r="H2487" s="71"/>
      <c r="I2487" s="72"/>
      <c r="J2487" s="72"/>
      <c r="K2487" s="36"/>
      <c r="L2487" s="79"/>
      <c r="M2487" s="79"/>
      <c r="N2487" s="74"/>
      <c r="O2487" s="81" t="s">
        <v>179</v>
      </c>
      <c r="P2487" s="83">
        <v>42397.794953703706</v>
      </c>
      <c r="Q2487" s="81" t="s">
        <v>4008</v>
      </c>
      <c r="R2487" s="84" t="s">
        <v>4770</v>
      </c>
      <c r="S2487" s="81" t="s">
        <v>5016</v>
      </c>
      <c r="T2487" s="81" t="s">
        <v>2002</v>
      </c>
      <c r="U2487" s="83">
        <v>42397.794953703706</v>
      </c>
      <c r="V2487" s="84" t="s">
        <v>7414</v>
      </c>
      <c r="W2487" s="81"/>
      <c r="X2487" s="81"/>
      <c r="Y2487" s="87" t="s">
        <v>9810</v>
      </c>
      <c r="Z2487" s="81"/>
    </row>
    <row r="2488" spans="1:26" x14ac:dyDescent="0.25">
      <c r="A2488" s="66" t="s">
        <v>1944</v>
      </c>
      <c r="B2488" s="66" t="s">
        <v>1944</v>
      </c>
      <c r="C2488" s="67"/>
      <c r="D2488" s="68"/>
      <c r="E2488" s="69"/>
      <c r="F2488" s="70"/>
      <c r="G2488" s="67"/>
      <c r="H2488" s="71"/>
      <c r="I2488" s="72"/>
      <c r="J2488" s="72"/>
      <c r="K2488" s="36"/>
      <c r="L2488" s="79"/>
      <c r="M2488" s="79"/>
      <c r="N2488" s="74"/>
      <c r="O2488" s="81" t="s">
        <v>179</v>
      </c>
      <c r="P2488" s="83">
        <v>42397.795578703706</v>
      </c>
      <c r="Q2488" s="81" t="s">
        <v>4009</v>
      </c>
      <c r="R2488" s="84" t="s">
        <v>4193</v>
      </c>
      <c r="S2488" s="81" t="s">
        <v>4834</v>
      </c>
      <c r="T2488" s="81"/>
      <c r="U2488" s="83">
        <v>42397.795578703706</v>
      </c>
      <c r="V2488" s="84" t="s">
        <v>7415</v>
      </c>
      <c r="W2488" s="81"/>
      <c r="X2488" s="81"/>
      <c r="Y2488" s="87" t="s">
        <v>9811</v>
      </c>
      <c r="Z2488" s="81"/>
    </row>
    <row r="2489" spans="1:26" x14ac:dyDescent="0.25">
      <c r="A2489" s="66" t="s">
        <v>1945</v>
      </c>
      <c r="B2489" s="66" t="s">
        <v>1945</v>
      </c>
      <c r="C2489" s="67"/>
      <c r="D2489" s="68"/>
      <c r="E2489" s="69"/>
      <c r="F2489" s="70"/>
      <c r="G2489" s="67"/>
      <c r="H2489" s="71"/>
      <c r="I2489" s="72"/>
      <c r="J2489" s="72"/>
      <c r="K2489" s="36"/>
      <c r="L2489" s="79"/>
      <c r="M2489" s="79"/>
      <c r="N2489" s="74"/>
      <c r="O2489" s="81" t="s">
        <v>179</v>
      </c>
      <c r="P2489" s="83">
        <v>42397.795983796299</v>
      </c>
      <c r="Q2489" s="81" t="s">
        <v>4010</v>
      </c>
      <c r="R2489" s="84" t="s">
        <v>4771</v>
      </c>
      <c r="S2489" s="81" t="s">
        <v>5017</v>
      </c>
      <c r="T2489" s="81"/>
      <c r="U2489" s="83">
        <v>42397.795983796299</v>
      </c>
      <c r="V2489" s="84" t="s">
        <v>7416</v>
      </c>
      <c r="W2489" s="81"/>
      <c r="X2489" s="81"/>
      <c r="Y2489" s="87" t="s">
        <v>9812</v>
      </c>
      <c r="Z2489" s="81"/>
    </row>
    <row r="2490" spans="1:26" x14ac:dyDescent="0.25">
      <c r="A2490" s="66" t="s">
        <v>1946</v>
      </c>
      <c r="B2490" s="66" t="s">
        <v>2107</v>
      </c>
      <c r="C2490" s="67"/>
      <c r="D2490" s="68"/>
      <c r="E2490" s="69"/>
      <c r="F2490" s="70"/>
      <c r="G2490" s="67"/>
      <c r="H2490" s="71"/>
      <c r="I2490" s="72"/>
      <c r="J2490" s="72"/>
      <c r="K2490" s="36"/>
      <c r="L2490" s="79"/>
      <c r="M2490" s="79"/>
      <c r="N2490" s="74"/>
      <c r="O2490" s="81" t="s">
        <v>2406</v>
      </c>
      <c r="P2490" s="83">
        <v>42397.796111111114</v>
      </c>
      <c r="Q2490" s="81" t="s">
        <v>2486</v>
      </c>
      <c r="R2490" s="84" t="s">
        <v>4211</v>
      </c>
      <c r="S2490" s="81" t="s">
        <v>4847</v>
      </c>
      <c r="T2490" s="81" t="s">
        <v>5037</v>
      </c>
      <c r="U2490" s="83">
        <v>42397.796111111114</v>
      </c>
      <c r="V2490" s="84" t="s">
        <v>7417</v>
      </c>
      <c r="W2490" s="81"/>
      <c r="X2490" s="81"/>
      <c r="Y2490" s="87" t="s">
        <v>9813</v>
      </c>
      <c r="Z2490" s="81"/>
    </row>
    <row r="2491" spans="1:26" x14ac:dyDescent="0.25">
      <c r="A2491" s="66" t="s">
        <v>1947</v>
      </c>
      <c r="B2491" s="66" t="s">
        <v>1947</v>
      </c>
      <c r="C2491" s="67"/>
      <c r="D2491" s="68"/>
      <c r="E2491" s="69"/>
      <c r="F2491" s="70"/>
      <c r="G2491" s="67"/>
      <c r="H2491" s="71"/>
      <c r="I2491" s="72"/>
      <c r="J2491" s="72"/>
      <c r="K2491" s="36"/>
      <c r="L2491" s="79"/>
      <c r="M2491" s="79"/>
      <c r="N2491" s="74"/>
      <c r="O2491" s="81" t="s">
        <v>179</v>
      </c>
      <c r="P2491" s="83">
        <v>42397.796388888892</v>
      </c>
      <c r="Q2491" s="84" t="s">
        <v>4011</v>
      </c>
      <c r="R2491" s="84" t="s">
        <v>4428</v>
      </c>
      <c r="S2491" s="81" t="s">
        <v>4828</v>
      </c>
      <c r="T2491" s="81"/>
      <c r="U2491" s="83">
        <v>42397.796388888892</v>
      </c>
      <c r="V2491" s="84" t="s">
        <v>7418</v>
      </c>
      <c r="W2491" s="81"/>
      <c r="X2491" s="81"/>
      <c r="Y2491" s="87" t="s">
        <v>9814</v>
      </c>
      <c r="Z2491" s="81"/>
    </row>
    <row r="2492" spans="1:26" x14ac:dyDescent="0.25">
      <c r="A2492" s="66" t="s">
        <v>1948</v>
      </c>
      <c r="B2492" s="66" t="s">
        <v>1948</v>
      </c>
      <c r="C2492" s="67"/>
      <c r="D2492" s="68"/>
      <c r="E2492" s="69"/>
      <c r="F2492" s="70"/>
      <c r="G2492" s="67"/>
      <c r="H2492" s="71"/>
      <c r="I2492" s="72"/>
      <c r="J2492" s="72"/>
      <c r="K2492" s="36"/>
      <c r="L2492" s="79"/>
      <c r="M2492" s="79"/>
      <c r="N2492" s="74"/>
      <c r="O2492" s="81" t="s">
        <v>179</v>
      </c>
      <c r="P2492" s="83">
        <v>42397.796689814815</v>
      </c>
      <c r="Q2492" s="81" t="s">
        <v>4012</v>
      </c>
      <c r="R2492" s="84" t="s">
        <v>4772</v>
      </c>
      <c r="S2492" s="81" t="s">
        <v>5018</v>
      </c>
      <c r="T2492" s="81"/>
      <c r="U2492" s="83">
        <v>42397.796689814815</v>
      </c>
      <c r="V2492" s="84" t="s">
        <v>7419</v>
      </c>
      <c r="W2492" s="81"/>
      <c r="X2492" s="81"/>
      <c r="Y2492" s="87" t="s">
        <v>9815</v>
      </c>
      <c r="Z2492" s="81"/>
    </row>
    <row r="2493" spans="1:26" x14ac:dyDescent="0.25">
      <c r="A2493" s="66" t="s">
        <v>1451</v>
      </c>
      <c r="B2493" s="66" t="s">
        <v>1451</v>
      </c>
      <c r="C2493" s="67"/>
      <c r="D2493" s="68"/>
      <c r="E2493" s="69"/>
      <c r="F2493" s="70"/>
      <c r="G2493" s="67"/>
      <c r="H2493" s="71"/>
      <c r="I2493" s="72"/>
      <c r="J2493" s="72"/>
      <c r="K2493" s="36"/>
      <c r="L2493" s="79"/>
      <c r="M2493" s="79"/>
      <c r="N2493" s="74"/>
      <c r="O2493" s="81" t="s">
        <v>179</v>
      </c>
      <c r="P2493" s="83">
        <v>42397.714803240742</v>
      </c>
      <c r="Q2493" s="81" t="s">
        <v>4013</v>
      </c>
      <c r="R2493" s="84" t="s">
        <v>4404</v>
      </c>
      <c r="S2493" s="81" t="s">
        <v>4850</v>
      </c>
      <c r="T2493" s="81"/>
      <c r="U2493" s="83">
        <v>42397.714803240742</v>
      </c>
      <c r="V2493" s="84" t="s">
        <v>7420</v>
      </c>
      <c r="W2493" s="81"/>
      <c r="X2493" s="81"/>
      <c r="Y2493" s="87" t="s">
        <v>9816</v>
      </c>
      <c r="Z2493" s="81"/>
    </row>
    <row r="2494" spans="1:26" x14ac:dyDescent="0.25">
      <c r="A2494" s="66" t="s">
        <v>1949</v>
      </c>
      <c r="B2494" s="66" t="s">
        <v>1451</v>
      </c>
      <c r="C2494" s="67"/>
      <c r="D2494" s="68"/>
      <c r="E2494" s="69"/>
      <c r="F2494" s="70"/>
      <c r="G2494" s="67"/>
      <c r="H2494" s="71"/>
      <c r="I2494" s="72"/>
      <c r="J2494" s="72"/>
      <c r="K2494" s="36"/>
      <c r="L2494" s="79"/>
      <c r="M2494" s="79"/>
      <c r="N2494" s="74"/>
      <c r="O2494" s="81" t="s">
        <v>2406</v>
      </c>
      <c r="P2494" s="83">
        <v>42397.715810185182</v>
      </c>
      <c r="Q2494" s="81" t="s">
        <v>3511</v>
      </c>
      <c r="R2494" s="84" t="s">
        <v>4404</v>
      </c>
      <c r="S2494" s="81" t="s">
        <v>4850</v>
      </c>
      <c r="T2494" s="81"/>
      <c r="U2494" s="83">
        <v>42397.715810185182</v>
      </c>
      <c r="V2494" s="84" t="s">
        <v>7421</v>
      </c>
      <c r="W2494" s="81"/>
      <c r="X2494" s="81"/>
      <c r="Y2494" s="87" t="s">
        <v>9817</v>
      </c>
      <c r="Z2494" s="81"/>
    </row>
    <row r="2495" spans="1:26" x14ac:dyDescent="0.25">
      <c r="A2495" s="66" t="s">
        <v>1949</v>
      </c>
      <c r="B2495" s="66" t="s">
        <v>2016</v>
      </c>
      <c r="C2495" s="67"/>
      <c r="D2495" s="68"/>
      <c r="E2495" s="69"/>
      <c r="F2495" s="70"/>
      <c r="G2495" s="67"/>
      <c r="H2495" s="71"/>
      <c r="I2495" s="72"/>
      <c r="J2495" s="72"/>
      <c r="K2495" s="36"/>
      <c r="L2495" s="79"/>
      <c r="M2495" s="79"/>
      <c r="N2495" s="74"/>
      <c r="O2495" s="81" t="s">
        <v>2406</v>
      </c>
      <c r="P2495" s="83">
        <v>42397.796863425923</v>
      </c>
      <c r="Q2495" s="81" t="s">
        <v>4014</v>
      </c>
      <c r="R2495" s="84" t="s">
        <v>4427</v>
      </c>
      <c r="S2495" s="81" t="s">
        <v>4830</v>
      </c>
      <c r="T2495" s="81"/>
      <c r="U2495" s="83">
        <v>42397.796863425923</v>
      </c>
      <c r="V2495" s="84" t="s">
        <v>7422</v>
      </c>
      <c r="W2495" s="81"/>
      <c r="X2495" s="81"/>
      <c r="Y2495" s="87" t="s">
        <v>9818</v>
      </c>
      <c r="Z2495" s="81"/>
    </row>
    <row r="2496" spans="1:26" x14ac:dyDescent="0.25">
      <c r="A2496" s="66" t="s">
        <v>1950</v>
      </c>
      <c r="B2496" s="66" t="s">
        <v>2092</v>
      </c>
      <c r="C2496" s="67"/>
      <c r="D2496" s="68"/>
      <c r="E2496" s="69"/>
      <c r="F2496" s="70"/>
      <c r="G2496" s="67"/>
      <c r="H2496" s="71"/>
      <c r="I2496" s="72"/>
      <c r="J2496" s="72"/>
      <c r="K2496" s="36"/>
      <c r="L2496" s="79"/>
      <c r="M2496" s="79"/>
      <c r="N2496" s="74"/>
      <c r="O2496" s="81" t="s">
        <v>2406</v>
      </c>
      <c r="P2496" s="83">
        <v>42397.760729166665</v>
      </c>
      <c r="Q2496" s="81" t="s">
        <v>2435</v>
      </c>
      <c r="R2496" s="84" t="s">
        <v>4179</v>
      </c>
      <c r="S2496" s="81" t="s">
        <v>4825</v>
      </c>
      <c r="T2496" s="81"/>
      <c r="U2496" s="83">
        <v>42397.760729166665</v>
      </c>
      <c r="V2496" s="84" t="s">
        <v>7423</v>
      </c>
      <c r="W2496" s="81"/>
      <c r="X2496" s="81"/>
      <c r="Y2496" s="87" t="s">
        <v>9819</v>
      </c>
      <c r="Z2496" s="81"/>
    </row>
    <row r="2497" spans="1:26" x14ac:dyDescent="0.25">
      <c r="A2497" s="66" t="s">
        <v>1950</v>
      </c>
      <c r="B2497" s="66" t="s">
        <v>2016</v>
      </c>
      <c r="C2497" s="67"/>
      <c r="D2497" s="68"/>
      <c r="E2497" s="69"/>
      <c r="F2497" s="70"/>
      <c r="G2497" s="67"/>
      <c r="H2497" s="71"/>
      <c r="I2497" s="72"/>
      <c r="J2497" s="72"/>
      <c r="K2497" s="36"/>
      <c r="L2497" s="79"/>
      <c r="M2497" s="79"/>
      <c r="N2497" s="74"/>
      <c r="O2497" s="81" t="s">
        <v>2406</v>
      </c>
      <c r="P2497" s="83">
        <v>42397.796990740739</v>
      </c>
      <c r="Q2497" s="81" t="s">
        <v>4014</v>
      </c>
      <c r="R2497" s="84" t="s">
        <v>4427</v>
      </c>
      <c r="S2497" s="81" t="s">
        <v>4830</v>
      </c>
      <c r="T2497" s="81"/>
      <c r="U2497" s="83">
        <v>42397.796990740739</v>
      </c>
      <c r="V2497" s="84" t="s">
        <v>7424</v>
      </c>
      <c r="W2497" s="81"/>
      <c r="X2497" s="81"/>
      <c r="Y2497" s="87" t="s">
        <v>9820</v>
      </c>
      <c r="Z2497" s="81"/>
    </row>
    <row r="2498" spans="1:26" x14ac:dyDescent="0.25">
      <c r="A2498" s="66" t="s">
        <v>1951</v>
      </c>
      <c r="B2498" s="66" t="s">
        <v>1951</v>
      </c>
      <c r="C2498" s="67"/>
      <c r="D2498" s="68"/>
      <c r="E2498" s="69"/>
      <c r="F2498" s="70"/>
      <c r="G2498" s="67"/>
      <c r="H2498" s="71"/>
      <c r="I2498" s="72"/>
      <c r="J2498" s="72"/>
      <c r="K2498" s="36"/>
      <c r="L2498" s="79"/>
      <c r="M2498" s="79"/>
      <c r="N2498" s="74"/>
      <c r="O2498" s="81" t="s">
        <v>179</v>
      </c>
      <c r="P2498" s="83">
        <v>42397.797361111108</v>
      </c>
      <c r="Q2498" s="81" t="s">
        <v>4015</v>
      </c>
      <c r="R2498" s="84" t="s">
        <v>4546</v>
      </c>
      <c r="S2498" s="81" t="s">
        <v>4964</v>
      </c>
      <c r="T2498" s="81"/>
      <c r="U2498" s="83">
        <v>42397.797361111108</v>
      </c>
      <c r="V2498" s="84" t="s">
        <v>7425</v>
      </c>
      <c r="W2498" s="81"/>
      <c r="X2498" s="81"/>
      <c r="Y2498" s="87" t="s">
        <v>9821</v>
      </c>
      <c r="Z2498" s="81"/>
    </row>
    <row r="2499" spans="1:26" x14ac:dyDescent="0.25">
      <c r="A2499" s="66" t="s">
        <v>1952</v>
      </c>
      <c r="B2499" s="66" t="s">
        <v>2046</v>
      </c>
      <c r="C2499" s="67"/>
      <c r="D2499" s="68"/>
      <c r="E2499" s="69"/>
      <c r="F2499" s="70"/>
      <c r="G2499" s="67"/>
      <c r="H2499" s="71"/>
      <c r="I2499" s="72"/>
      <c r="J2499" s="72"/>
      <c r="K2499" s="36"/>
      <c r="L2499" s="79"/>
      <c r="M2499" s="79"/>
      <c r="N2499" s="74"/>
      <c r="O2499" s="81" t="s">
        <v>2406</v>
      </c>
      <c r="P2499" s="83">
        <v>42397.797453703701</v>
      </c>
      <c r="Q2499" s="81" t="s">
        <v>3707</v>
      </c>
      <c r="R2499" s="81"/>
      <c r="S2499" s="81"/>
      <c r="T2499" s="81" t="s">
        <v>2002</v>
      </c>
      <c r="U2499" s="83">
        <v>42397.797453703701</v>
      </c>
      <c r="V2499" s="84" t="s">
        <v>7426</v>
      </c>
      <c r="W2499" s="81"/>
      <c r="X2499" s="81"/>
      <c r="Y2499" s="87" t="s">
        <v>9822</v>
      </c>
      <c r="Z2499" s="81"/>
    </row>
    <row r="2500" spans="1:26" x14ac:dyDescent="0.25">
      <c r="A2500" s="66" t="s">
        <v>1953</v>
      </c>
      <c r="B2500" s="66" t="s">
        <v>2091</v>
      </c>
      <c r="C2500" s="67"/>
      <c r="D2500" s="68"/>
      <c r="E2500" s="69"/>
      <c r="F2500" s="70"/>
      <c r="G2500" s="67"/>
      <c r="H2500" s="71"/>
      <c r="I2500" s="72"/>
      <c r="J2500" s="72"/>
      <c r="K2500" s="36"/>
      <c r="L2500" s="79"/>
      <c r="M2500" s="79"/>
      <c r="N2500" s="74"/>
      <c r="O2500" s="81" t="s">
        <v>2406</v>
      </c>
      <c r="P2500" s="83">
        <v>42397.797627314816</v>
      </c>
      <c r="Q2500" s="81" t="s">
        <v>4016</v>
      </c>
      <c r="R2500" s="84" t="s">
        <v>4773</v>
      </c>
      <c r="S2500" s="81" t="s">
        <v>4830</v>
      </c>
      <c r="T2500" s="81"/>
      <c r="U2500" s="83">
        <v>42397.797627314816</v>
      </c>
      <c r="V2500" s="84" t="s">
        <v>7427</v>
      </c>
      <c r="W2500" s="81"/>
      <c r="X2500" s="81"/>
      <c r="Y2500" s="87" t="s">
        <v>9823</v>
      </c>
      <c r="Z2500" s="81"/>
    </row>
    <row r="2501" spans="1:26" x14ac:dyDescent="0.25">
      <c r="A2501" s="66" t="s">
        <v>1954</v>
      </c>
      <c r="B2501" s="66" t="s">
        <v>1954</v>
      </c>
      <c r="C2501" s="67"/>
      <c r="D2501" s="68"/>
      <c r="E2501" s="69"/>
      <c r="F2501" s="70"/>
      <c r="G2501" s="67"/>
      <c r="H2501" s="71"/>
      <c r="I2501" s="72"/>
      <c r="J2501" s="72"/>
      <c r="K2501" s="36"/>
      <c r="L2501" s="79"/>
      <c r="M2501" s="79"/>
      <c r="N2501" s="74"/>
      <c r="O2501" s="81" t="s">
        <v>179</v>
      </c>
      <c r="P2501" s="83">
        <v>42397.477719907409</v>
      </c>
      <c r="Q2501" s="81" t="s">
        <v>4017</v>
      </c>
      <c r="R2501" s="84" t="s">
        <v>4408</v>
      </c>
      <c r="S2501" s="81" t="s">
        <v>4814</v>
      </c>
      <c r="T2501" s="81"/>
      <c r="U2501" s="83">
        <v>42397.477719907409</v>
      </c>
      <c r="V2501" s="84" t="s">
        <v>7428</v>
      </c>
      <c r="W2501" s="81"/>
      <c r="X2501" s="81"/>
      <c r="Y2501" s="87" t="s">
        <v>9824</v>
      </c>
      <c r="Z2501" s="81"/>
    </row>
    <row r="2502" spans="1:26" x14ac:dyDescent="0.25">
      <c r="A2502" s="66" t="s">
        <v>1954</v>
      </c>
      <c r="B2502" s="66" t="s">
        <v>1954</v>
      </c>
      <c r="C2502" s="67"/>
      <c r="D2502" s="68"/>
      <c r="E2502" s="69"/>
      <c r="F2502" s="70"/>
      <c r="G2502" s="67"/>
      <c r="H2502" s="71"/>
      <c r="I2502" s="72"/>
      <c r="J2502" s="72"/>
      <c r="K2502" s="36"/>
      <c r="L2502" s="79"/>
      <c r="M2502" s="79"/>
      <c r="N2502" s="74"/>
      <c r="O2502" s="81" t="s">
        <v>179</v>
      </c>
      <c r="P2502" s="83">
        <v>42397.60670138889</v>
      </c>
      <c r="Q2502" s="81" t="s">
        <v>4018</v>
      </c>
      <c r="R2502" s="84" t="s">
        <v>4409</v>
      </c>
      <c r="S2502" s="81" t="s">
        <v>4814</v>
      </c>
      <c r="T2502" s="81"/>
      <c r="U2502" s="83">
        <v>42397.60670138889</v>
      </c>
      <c r="V2502" s="84" t="s">
        <v>7429</v>
      </c>
      <c r="W2502" s="81"/>
      <c r="X2502" s="81"/>
      <c r="Y2502" s="87" t="s">
        <v>9825</v>
      </c>
      <c r="Z2502" s="81"/>
    </row>
    <row r="2503" spans="1:26" x14ac:dyDescent="0.25">
      <c r="A2503" s="66" t="s">
        <v>1954</v>
      </c>
      <c r="B2503" s="66" t="s">
        <v>1954</v>
      </c>
      <c r="C2503" s="67"/>
      <c r="D2503" s="68"/>
      <c r="E2503" s="69"/>
      <c r="F2503" s="70"/>
      <c r="G2503" s="67"/>
      <c r="H2503" s="71"/>
      <c r="I2503" s="72"/>
      <c r="J2503" s="72"/>
      <c r="K2503" s="36"/>
      <c r="L2503" s="79"/>
      <c r="M2503" s="79"/>
      <c r="N2503" s="74"/>
      <c r="O2503" s="81" t="s">
        <v>179</v>
      </c>
      <c r="P2503" s="83">
        <v>42397.797766203701</v>
      </c>
      <c r="Q2503" s="81" t="s">
        <v>4019</v>
      </c>
      <c r="R2503" s="81" t="s">
        <v>4774</v>
      </c>
      <c r="S2503" s="81" t="s">
        <v>5019</v>
      </c>
      <c r="T2503" s="81"/>
      <c r="U2503" s="83">
        <v>42397.797766203701</v>
      </c>
      <c r="V2503" s="84" t="s">
        <v>7430</v>
      </c>
      <c r="W2503" s="81"/>
      <c r="X2503" s="81"/>
      <c r="Y2503" s="87" t="s">
        <v>9826</v>
      </c>
      <c r="Z2503" s="81"/>
    </row>
    <row r="2504" spans="1:26" x14ac:dyDescent="0.25">
      <c r="A2504" s="66" t="s">
        <v>1955</v>
      </c>
      <c r="B2504" s="66" t="s">
        <v>1955</v>
      </c>
      <c r="C2504" s="67"/>
      <c r="D2504" s="68"/>
      <c r="E2504" s="69"/>
      <c r="F2504" s="70"/>
      <c r="G2504" s="67"/>
      <c r="H2504" s="71"/>
      <c r="I2504" s="72"/>
      <c r="J2504" s="72"/>
      <c r="K2504" s="36"/>
      <c r="L2504" s="79"/>
      <c r="M2504" s="79"/>
      <c r="N2504" s="74"/>
      <c r="O2504" s="81" t="s">
        <v>179</v>
      </c>
      <c r="P2504" s="83">
        <v>42397.797986111109</v>
      </c>
      <c r="Q2504" s="81" t="s">
        <v>4020</v>
      </c>
      <c r="R2504" s="84" t="s">
        <v>4775</v>
      </c>
      <c r="S2504" s="81" t="s">
        <v>5018</v>
      </c>
      <c r="T2504" s="81"/>
      <c r="U2504" s="83">
        <v>42397.797986111109</v>
      </c>
      <c r="V2504" s="84" t="s">
        <v>7431</v>
      </c>
      <c r="W2504" s="81"/>
      <c r="X2504" s="81"/>
      <c r="Y2504" s="87" t="s">
        <v>9827</v>
      </c>
      <c r="Z2504" s="81"/>
    </row>
    <row r="2505" spans="1:26" x14ac:dyDescent="0.25">
      <c r="A2505" s="66" t="s">
        <v>1956</v>
      </c>
      <c r="B2505" s="66" t="s">
        <v>1956</v>
      </c>
      <c r="C2505" s="67"/>
      <c r="D2505" s="68"/>
      <c r="E2505" s="69"/>
      <c r="F2505" s="70"/>
      <c r="G2505" s="67"/>
      <c r="H2505" s="71"/>
      <c r="I2505" s="72"/>
      <c r="J2505" s="72"/>
      <c r="K2505" s="36"/>
      <c r="L2505" s="79"/>
      <c r="M2505" s="79"/>
      <c r="N2505" s="74"/>
      <c r="O2505" s="81" t="s">
        <v>179</v>
      </c>
      <c r="P2505" s="83">
        <v>42397.797997685186</v>
      </c>
      <c r="Q2505" s="81" t="s">
        <v>4021</v>
      </c>
      <c r="R2505" s="84" t="s">
        <v>4775</v>
      </c>
      <c r="S2505" s="81" t="s">
        <v>5018</v>
      </c>
      <c r="T2505" s="81"/>
      <c r="U2505" s="83">
        <v>42397.797997685186</v>
      </c>
      <c r="V2505" s="84" t="s">
        <v>7432</v>
      </c>
      <c r="W2505" s="81"/>
      <c r="X2505" s="81"/>
      <c r="Y2505" s="87" t="s">
        <v>9828</v>
      </c>
      <c r="Z2505" s="81"/>
    </row>
    <row r="2506" spans="1:26" x14ac:dyDescent="0.25">
      <c r="A2506" s="66" t="s">
        <v>1957</v>
      </c>
      <c r="B2506" s="66" t="s">
        <v>1957</v>
      </c>
      <c r="C2506" s="67"/>
      <c r="D2506" s="68"/>
      <c r="E2506" s="69"/>
      <c r="F2506" s="70"/>
      <c r="G2506" s="67"/>
      <c r="H2506" s="71"/>
      <c r="I2506" s="72"/>
      <c r="J2506" s="72"/>
      <c r="K2506" s="36"/>
      <c r="L2506" s="79"/>
      <c r="M2506" s="79"/>
      <c r="N2506" s="74"/>
      <c r="O2506" s="81" t="s">
        <v>179</v>
      </c>
      <c r="P2506" s="83">
        <v>42397.798136574071</v>
      </c>
      <c r="Q2506" s="81" t="s">
        <v>4022</v>
      </c>
      <c r="R2506" s="84" t="s">
        <v>4187</v>
      </c>
      <c r="S2506" s="81" t="s">
        <v>4831</v>
      </c>
      <c r="T2506" s="81"/>
      <c r="U2506" s="83">
        <v>42397.798136574071</v>
      </c>
      <c r="V2506" s="84" t="s">
        <v>7433</v>
      </c>
      <c r="W2506" s="81"/>
      <c r="X2506" s="81"/>
      <c r="Y2506" s="87" t="s">
        <v>9829</v>
      </c>
      <c r="Z2506" s="81"/>
    </row>
    <row r="2507" spans="1:26" x14ac:dyDescent="0.25">
      <c r="A2507" s="66" t="s">
        <v>1958</v>
      </c>
      <c r="B2507" s="66" t="s">
        <v>2016</v>
      </c>
      <c r="C2507" s="67"/>
      <c r="D2507" s="68"/>
      <c r="E2507" s="69"/>
      <c r="F2507" s="70"/>
      <c r="G2507" s="67"/>
      <c r="H2507" s="71"/>
      <c r="I2507" s="72"/>
      <c r="J2507" s="72"/>
      <c r="K2507" s="36"/>
      <c r="L2507" s="79"/>
      <c r="M2507" s="79"/>
      <c r="N2507" s="74"/>
      <c r="O2507" s="81" t="s">
        <v>2406</v>
      </c>
      <c r="P2507" s="83">
        <v>42397.798194444447</v>
      </c>
      <c r="Q2507" s="81" t="s">
        <v>4014</v>
      </c>
      <c r="R2507" s="84" t="s">
        <v>4427</v>
      </c>
      <c r="S2507" s="81" t="s">
        <v>4830</v>
      </c>
      <c r="T2507" s="81"/>
      <c r="U2507" s="83">
        <v>42397.798194444447</v>
      </c>
      <c r="V2507" s="84" t="s">
        <v>7434</v>
      </c>
      <c r="W2507" s="81"/>
      <c r="X2507" s="81"/>
      <c r="Y2507" s="87" t="s">
        <v>9830</v>
      </c>
      <c r="Z2507" s="81"/>
    </row>
    <row r="2508" spans="1:26" x14ac:dyDescent="0.25">
      <c r="A2508" s="66" t="s">
        <v>1959</v>
      </c>
      <c r="B2508" s="66" t="s">
        <v>2016</v>
      </c>
      <c r="C2508" s="67"/>
      <c r="D2508" s="68"/>
      <c r="E2508" s="69"/>
      <c r="F2508" s="70"/>
      <c r="G2508" s="67"/>
      <c r="H2508" s="71"/>
      <c r="I2508" s="72"/>
      <c r="J2508" s="72"/>
      <c r="K2508" s="36"/>
      <c r="L2508" s="79"/>
      <c r="M2508" s="79"/>
      <c r="N2508" s="74"/>
      <c r="O2508" s="81" t="s">
        <v>2406</v>
      </c>
      <c r="P2508" s="83">
        <v>42397.798391203702</v>
      </c>
      <c r="Q2508" s="81" t="s">
        <v>4014</v>
      </c>
      <c r="R2508" s="84" t="s">
        <v>4427</v>
      </c>
      <c r="S2508" s="81" t="s">
        <v>4830</v>
      </c>
      <c r="T2508" s="81"/>
      <c r="U2508" s="83">
        <v>42397.798391203702</v>
      </c>
      <c r="V2508" s="84" t="s">
        <v>7435</v>
      </c>
      <c r="W2508" s="81"/>
      <c r="X2508" s="81"/>
      <c r="Y2508" s="87" t="s">
        <v>9831</v>
      </c>
      <c r="Z2508" s="81"/>
    </row>
    <row r="2509" spans="1:26" x14ac:dyDescent="0.25">
      <c r="A2509" s="66" t="s">
        <v>1960</v>
      </c>
      <c r="B2509" s="66" t="s">
        <v>1960</v>
      </c>
      <c r="C2509" s="67"/>
      <c r="D2509" s="68"/>
      <c r="E2509" s="69"/>
      <c r="F2509" s="70"/>
      <c r="G2509" s="67"/>
      <c r="H2509" s="71"/>
      <c r="I2509" s="72"/>
      <c r="J2509" s="72"/>
      <c r="K2509" s="36"/>
      <c r="L2509" s="79"/>
      <c r="M2509" s="79"/>
      <c r="N2509" s="74"/>
      <c r="O2509" s="81" t="s">
        <v>179</v>
      </c>
      <c r="P2509" s="83">
        <v>42397.798437500001</v>
      </c>
      <c r="Q2509" s="81" t="s">
        <v>4023</v>
      </c>
      <c r="R2509" s="84" t="s">
        <v>4409</v>
      </c>
      <c r="S2509" s="81" t="s">
        <v>4814</v>
      </c>
      <c r="T2509" s="81"/>
      <c r="U2509" s="83">
        <v>42397.798437500001</v>
      </c>
      <c r="V2509" s="84" t="s">
        <v>7436</v>
      </c>
      <c r="W2509" s="81"/>
      <c r="X2509" s="81"/>
      <c r="Y2509" s="87" t="s">
        <v>9832</v>
      </c>
      <c r="Z2509" s="81"/>
    </row>
    <row r="2510" spans="1:26" x14ac:dyDescent="0.25">
      <c r="A2510" s="66" t="s">
        <v>1961</v>
      </c>
      <c r="B2510" s="66" t="s">
        <v>2391</v>
      </c>
      <c r="C2510" s="67"/>
      <c r="D2510" s="68"/>
      <c r="E2510" s="69"/>
      <c r="F2510" s="70"/>
      <c r="G2510" s="67"/>
      <c r="H2510" s="71"/>
      <c r="I2510" s="72"/>
      <c r="J2510" s="72"/>
      <c r="K2510" s="36"/>
      <c r="L2510" s="79"/>
      <c r="M2510" s="79"/>
      <c r="N2510" s="74"/>
      <c r="O2510" s="81" t="s">
        <v>2406</v>
      </c>
      <c r="P2510" s="83">
        <v>42397.798483796294</v>
      </c>
      <c r="Q2510" s="81" t="s">
        <v>4024</v>
      </c>
      <c r="R2510" s="84" t="s">
        <v>4283</v>
      </c>
      <c r="S2510" s="81" t="s">
        <v>4880</v>
      </c>
      <c r="T2510" s="81" t="s">
        <v>5201</v>
      </c>
      <c r="U2510" s="83">
        <v>42397.798483796294</v>
      </c>
      <c r="V2510" s="84" t="s">
        <v>7437</v>
      </c>
      <c r="W2510" s="81"/>
      <c r="X2510" s="81"/>
      <c r="Y2510" s="87" t="s">
        <v>9833</v>
      </c>
      <c r="Z2510" s="81"/>
    </row>
    <row r="2511" spans="1:26" x14ac:dyDescent="0.25">
      <c r="A2511" s="66" t="s">
        <v>1961</v>
      </c>
      <c r="B2511" s="66" t="s">
        <v>2392</v>
      </c>
      <c r="C2511" s="67"/>
      <c r="D2511" s="68"/>
      <c r="E2511" s="69"/>
      <c r="F2511" s="70"/>
      <c r="G2511" s="67"/>
      <c r="H2511" s="71"/>
      <c r="I2511" s="72"/>
      <c r="J2511" s="72"/>
      <c r="K2511" s="36"/>
      <c r="L2511" s="79"/>
      <c r="M2511" s="79"/>
      <c r="N2511" s="74"/>
      <c r="O2511" s="81" t="s">
        <v>2406</v>
      </c>
      <c r="P2511" s="83">
        <v>42397.798483796294</v>
      </c>
      <c r="Q2511" s="81" t="s">
        <v>4024</v>
      </c>
      <c r="R2511" s="84" t="s">
        <v>4283</v>
      </c>
      <c r="S2511" s="81" t="s">
        <v>4880</v>
      </c>
      <c r="T2511" s="81" t="s">
        <v>5201</v>
      </c>
      <c r="U2511" s="83">
        <v>42397.798483796294</v>
      </c>
      <c r="V2511" s="84" t="s">
        <v>7437</v>
      </c>
      <c r="W2511" s="81"/>
      <c r="X2511" s="81"/>
      <c r="Y2511" s="87" t="s">
        <v>9833</v>
      </c>
      <c r="Z2511" s="81"/>
    </row>
    <row r="2512" spans="1:26" x14ac:dyDescent="0.25">
      <c r="A2512" s="66" t="s">
        <v>1962</v>
      </c>
      <c r="B2512" s="66" t="s">
        <v>2016</v>
      </c>
      <c r="C2512" s="67"/>
      <c r="D2512" s="68"/>
      <c r="E2512" s="69"/>
      <c r="F2512" s="70"/>
      <c r="G2512" s="67"/>
      <c r="H2512" s="71"/>
      <c r="I2512" s="72"/>
      <c r="J2512" s="72"/>
      <c r="K2512" s="36"/>
      <c r="L2512" s="79"/>
      <c r="M2512" s="79"/>
      <c r="N2512" s="74"/>
      <c r="O2512" s="81" t="s">
        <v>2406</v>
      </c>
      <c r="P2512" s="83">
        <v>42397.618125000001</v>
      </c>
      <c r="Q2512" s="81" t="s">
        <v>3005</v>
      </c>
      <c r="R2512" s="84" t="s">
        <v>4427</v>
      </c>
      <c r="S2512" s="81" t="s">
        <v>4830</v>
      </c>
      <c r="T2512" s="81"/>
      <c r="U2512" s="83">
        <v>42397.618125000001</v>
      </c>
      <c r="V2512" s="84" t="s">
        <v>7438</v>
      </c>
      <c r="W2512" s="81"/>
      <c r="X2512" s="81"/>
      <c r="Y2512" s="87" t="s">
        <v>9834</v>
      </c>
      <c r="Z2512" s="81"/>
    </row>
    <row r="2513" spans="1:26" x14ac:dyDescent="0.25">
      <c r="A2513" s="66" t="s">
        <v>1962</v>
      </c>
      <c r="B2513" s="66" t="s">
        <v>2016</v>
      </c>
      <c r="C2513" s="67"/>
      <c r="D2513" s="68"/>
      <c r="E2513" s="69"/>
      <c r="F2513" s="70"/>
      <c r="G2513" s="67"/>
      <c r="H2513" s="71"/>
      <c r="I2513" s="72"/>
      <c r="J2513" s="72"/>
      <c r="K2513" s="36"/>
      <c r="L2513" s="79"/>
      <c r="M2513" s="79"/>
      <c r="N2513" s="74"/>
      <c r="O2513" s="81" t="s">
        <v>2406</v>
      </c>
      <c r="P2513" s="83">
        <v>42397.798854166664</v>
      </c>
      <c r="Q2513" s="81" t="s">
        <v>4014</v>
      </c>
      <c r="R2513" s="84" t="s">
        <v>4427</v>
      </c>
      <c r="S2513" s="81" t="s">
        <v>4830</v>
      </c>
      <c r="T2513" s="81"/>
      <c r="U2513" s="83">
        <v>42397.798854166664</v>
      </c>
      <c r="V2513" s="84" t="s">
        <v>7439</v>
      </c>
      <c r="W2513" s="81"/>
      <c r="X2513" s="81"/>
      <c r="Y2513" s="87" t="s">
        <v>9835</v>
      </c>
      <c r="Z2513" s="81"/>
    </row>
    <row r="2514" spans="1:26" x14ac:dyDescent="0.25">
      <c r="A2514" s="66" t="s">
        <v>1963</v>
      </c>
      <c r="B2514" s="66" t="s">
        <v>1963</v>
      </c>
      <c r="C2514" s="67"/>
      <c r="D2514" s="68"/>
      <c r="E2514" s="69"/>
      <c r="F2514" s="70"/>
      <c r="G2514" s="67"/>
      <c r="H2514" s="71"/>
      <c r="I2514" s="72"/>
      <c r="J2514" s="72"/>
      <c r="K2514" s="36"/>
      <c r="L2514" s="79"/>
      <c r="M2514" s="79"/>
      <c r="N2514" s="74"/>
      <c r="O2514" s="81" t="s">
        <v>179</v>
      </c>
      <c r="P2514" s="83">
        <v>42397.79959490741</v>
      </c>
      <c r="Q2514" s="81" t="s">
        <v>4025</v>
      </c>
      <c r="R2514" s="84" t="s">
        <v>4323</v>
      </c>
      <c r="S2514" s="81" t="s">
        <v>4891</v>
      </c>
      <c r="T2514" s="81"/>
      <c r="U2514" s="83">
        <v>42397.79959490741</v>
      </c>
      <c r="V2514" s="84" t="s">
        <v>7440</v>
      </c>
      <c r="W2514" s="81"/>
      <c r="X2514" s="81"/>
      <c r="Y2514" s="87" t="s">
        <v>9836</v>
      </c>
      <c r="Z2514" s="81"/>
    </row>
    <row r="2515" spans="1:26" x14ac:dyDescent="0.25">
      <c r="A2515" s="66" t="s">
        <v>1964</v>
      </c>
      <c r="B2515" s="66" t="s">
        <v>2078</v>
      </c>
      <c r="C2515" s="67"/>
      <c r="D2515" s="68"/>
      <c r="E2515" s="69"/>
      <c r="F2515" s="70"/>
      <c r="G2515" s="67"/>
      <c r="H2515" s="71"/>
      <c r="I2515" s="72"/>
      <c r="J2515" s="72"/>
      <c r="K2515" s="36"/>
      <c r="L2515" s="79"/>
      <c r="M2515" s="79"/>
      <c r="N2515" s="74"/>
      <c r="O2515" s="81" t="s">
        <v>2406</v>
      </c>
      <c r="P2515" s="83">
        <v>42397.799664351849</v>
      </c>
      <c r="Q2515" s="81" t="s">
        <v>2988</v>
      </c>
      <c r="R2515" s="84" t="s">
        <v>4418</v>
      </c>
      <c r="S2515" s="81" t="s">
        <v>4830</v>
      </c>
      <c r="T2515" s="81" t="s">
        <v>5089</v>
      </c>
      <c r="U2515" s="83">
        <v>42397.799664351849</v>
      </c>
      <c r="V2515" s="84" t="s">
        <v>7441</v>
      </c>
      <c r="W2515" s="81"/>
      <c r="X2515" s="81"/>
      <c r="Y2515" s="87" t="s">
        <v>9837</v>
      </c>
      <c r="Z2515" s="81"/>
    </row>
    <row r="2516" spans="1:26" x14ac:dyDescent="0.25">
      <c r="A2516" s="66" t="s">
        <v>1965</v>
      </c>
      <c r="B2516" s="66" t="s">
        <v>1987</v>
      </c>
      <c r="C2516" s="67"/>
      <c r="D2516" s="68"/>
      <c r="E2516" s="69"/>
      <c r="F2516" s="70"/>
      <c r="G2516" s="67"/>
      <c r="H2516" s="71"/>
      <c r="I2516" s="72"/>
      <c r="J2516" s="72"/>
      <c r="K2516" s="36"/>
      <c r="L2516" s="79"/>
      <c r="M2516" s="79"/>
      <c r="N2516" s="74"/>
      <c r="O2516" s="81" t="s">
        <v>2406</v>
      </c>
      <c r="P2516" s="83">
        <v>42397.799942129626</v>
      </c>
      <c r="Q2516" s="81" t="s">
        <v>3598</v>
      </c>
      <c r="R2516" s="84" t="s">
        <v>4256</v>
      </c>
      <c r="S2516" s="81" t="s">
        <v>4870</v>
      </c>
      <c r="T2516" s="81" t="s">
        <v>5161</v>
      </c>
      <c r="U2516" s="83">
        <v>42397.799942129626</v>
      </c>
      <c r="V2516" s="84" t="s">
        <v>7442</v>
      </c>
      <c r="W2516" s="81"/>
      <c r="X2516" s="81"/>
      <c r="Y2516" s="87" t="s">
        <v>9838</v>
      </c>
      <c r="Z2516" s="81"/>
    </row>
    <row r="2517" spans="1:26" x14ac:dyDescent="0.25">
      <c r="A2517" s="66" t="s">
        <v>1965</v>
      </c>
      <c r="B2517" s="66" t="s">
        <v>1989</v>
      </c>
      <c r="C2517" s="67"/>
      <c r="D2517" s="68"/>
      <c r="E2517" s="69"/>
      <c r="F2517" s="70"/>
      <c r="G2517" s="67"/>
      <c r="H2517" s="71"/>
      <c r="I2517" s="72"/>
      <c r="J2517" s="72"/>
      <c r="K2517" s="36"/>
      <c r="L2517" s="79"/>
      <c r="M2517" s="79"/>
      <c r="N2517" s="74"/>
      <c r="O2517" s="81" t="s">
        <v>2406</v>
      </c>
      <c r="P2517" s="83">
        <v>42397.799942129626</v>
      </c>
      <c r="Q2517" s="81" t="s">
        <v>3598</v>
      </c>
      <c r="R2517" s="84" t="s">
        <v>4256</v>
      </c>
      <c r="S2517" s="81" t="s">
        <v>4870</v>
      </c>
      <c r="T2517" s="81" t="s">
        <v>5161</v>
      </c>
      <c r="U2517" s="83">
        <v>42397.799942129626</v>
      </c>
      <c r="V2517" s="84" t="s">
        <v>7442</v>
      </c>
      <c r="W2517" s="81"/>
      <c r="X2517" s="81"/>
      <c r="Y2517" s="87" t="s">
        <v>9838</v>
      </c>
      <c r="Z2517" s="81"/>
    </row>
    <row r="2518" spans="1:26" x14ac:dyDescent="0.25">
      <c r="A2518" s="66" t="s">
        <v>1965</v>
      </c>
      <c r="B2518" s="66" t="s">
        <v>1988</v>
      </c>
      <c r="C2518" s="67"/>
      <c r="D2518" s="68"/>
      <c r="E2518" s="69"/>
      <c r="F2518" s="70"/>
      <c r="G2518" s="67"/>
      <c r="H2518" s="71"/>
      <c r="I2518" s="72"/>
      <c r="J2518" s="72"/>
      <c r="K2518" s="36"/>
      <c r="L2518" s="79"/>
      <c r="M2518" s="79"/>
      <c r="N2518" s="74"/>
      <c r="O2518" s="81" t="s">
        <v>2406</v>
      </c>
      <c r="P2518" s="83">
        <v>42397.799942129626</v>
      </c>
      <c r="Q2518" s="81" t="s">
        <v>3598</v>
      </c>
      <c r="R2518" s="84" t="s">
        <v>4256</v>
      </c>
      <c r="S2518" s="81" t="s">
        <v>4870</v>
      </c>
      <c r="T2518" s="81" t="s">
        <v>5161</v>
      </c>
      <c r="U2518" s="83">
        <v>42397.799942129626</v>
      </c>
      <c r="V2518" s="84" t="s">
        <v>7442</v>
      </c>
      <c r="W2518" s="81"/>
      <c r="X2518" s="81"/>
      <c r="Y2518" s="87" t="s">
        <v>9838</v>
      </c>
      <c r="Z2518" s="81"/>
    </row>
    <row r="2519" spans="1:26" x14ac:dyDescent="0.25">
      <c r="A2519" s="66" t="s">
        <v>1965</v>
      </c>
      <c r="B2519" s="66" t="s">
        <v>2310</v>
      </c>
      <c r="C2519" s="67"/>
      <c r="D2519" s="68"/>
      <c r="E2519" s="69"/>
      <c r="F2519" s="70"/>
      <c r="G2519" s="67"/>
      <c r="H2519" s="71"/>
      <c r="I2519" s="72"/>
      <c r="J2519" s="72"/>
      <c r="K2519" s="36"/>
      <c r="L2519" s="79"/>
      <c r="M2519" s="79"/>
      <c r="N2519" s="74"/>
      <c r="O2519" s="81" t="s">
        <v>2406</v>
      </c>
      <c r="P2519" s="83">
        <v>42397.799942129626</v>
      </c>
      <c r="Q2519" s="81" t="s">
        <v>3598</v>
      </c>
      <c r="R2519" s="84" t="s">
        <v>4256</v>
      </c>
      <c r="S2519" s="81" t="s">
        <v>4870</v>
      </c>
      <c r="T2519" s="81" t="s">
        <v>5161</v>
      </c>
      <c r="U2519" s="83">
        <v>42397.799942129626</v>
      </c>
      <c r="V2519" s="84" t="s">
        <v>7442</v>
      </c>
      <c r="W2519" s="81"/>
      <c r="X2519" s="81"/>
      <c r="Y2519" s="87" t="s">
        <v>9838</v>
      </c>
      <c r="Z2519" s="81"/>
    </row>
    <row r="2520" spans="1:26" x14ac:dyDescent="0.25">
      <c r="A2520" s="66" t="s">
        <v>1965</v>
      </c>
      <c r="B2520" s="66" t="s">
        <v>1896</v>
      </c>
      <c r="C2520" s="67"/>
      <c r="D2520" s="68"/>
      <c r="E2520" s="69"/>
      <c r="F2520" s="70"/>
      <c r="G2520" s="67"/>
      <c r="H2520" s="71"/>
      <c r="I2520" s="72"/>
      <c r="J2520" s="72"/>
      <c r="K2520" s="36"/>
      <c r="L2520" s="79"/>
      <c r="M2520" s="79"/>
      <c r="N2520" s="74"/>
      <c r="O2520" s="81" t="s">
        <v>2406</v>
      </c>
      <c r="P2520" s="83">
        <v>42397.799942129626</v>
      </c>
      <c r="Q2520" s="81" t="s">
        <v>3598</v>
      </c>
      <c r="R2520" s="84" t="s">
        <v>4256</v>
      </c>
      <c r="S2520" s="81" t="s">
        <v>4870</v>
      </c>
      <c r="T2520" s="81" t="s">
        <v>5161</v>
      </c>
      <c r="U2520" s="83">
        <v>42397.799942129626</v>
      </c>
      <c r="V2520" s="84" t="s">
        <v>7442</v>
      </c>
      <c r="W2520" s="81"/>
      <c r="X2520" s="81"/>
      <c r="Y2520" s="87" t="s">
        <v>9838</v>
      </c>
      <c r="Z2520" s="81"/>
    </row>
    <row r="2521" spans="1:26" x14ac:dyDescent="0.25">
      <c r="A2521" s="66" t="s">
        <v>1966</v>
      </c>
      <c r="B2521" s="66" t="s">
        <v>1966</v>
      </c>
      <c r="C2521" s="67"/>
      <c r="D2521" s="68"/>
      <c r="E2521" s="69"/>
      <c r="F2521" s="70"/>
      <c r="G2521" s="67"/>
      <c r="H2521" s="71"/>
      <c r="I2521" s="72"/>
      <c r="J2521" s="72"/>
      <c r="K2521" s="36"/>
      <c r="L2521" s="79"/>
      <c r="M2521" s="79"/>
      <c r="N2521" s="74"/>
      <c r="O2521" s="81" t="s">
        <v>179</v>
      </c>
      <c r="P2521" s="83">
        <v>42397.676851851851</v>
      </c>
      <c r="Q2521" s="81" t="s">
        <v>4026</v>
      </c>
      <c r="R2521" s="84" t="s">
        <v>4693</v>
      </c>
      <c r="S2521" s="81" t="s">
        <v>5004</v>
      </c>
      <c r="T2521" s="81"/>
      <c r="U2521" s="83">
        <v>42397.676851851851</v>
      </c>
      <c r="V2521" s="84" t="s">
        <v>7443</v>
      </c>
      <c r="W2521" s="81"/>
      <c r="X2521" s="81"/>
      <c r="Y2521" s="87" t="s">
        <v>9839</v>
      </c>
      <c r="Z2521" s="81"/>
    </row>
    <row r="2522" spans="1:26" x14ac:dyDescent="0.25">
      <c r="A2522" s="66" t="s">
        <v>1967</v>
      </c>
      <c r="B2522" s="66" t="s">
        <v>1966</v>
      </c>
      <c r="C2522" s="67"/>
      <c r="D2522" s="68"/>
      <c r="E2522" s="69"/>
      <c r="F2522" s="70"/>
      <c r="G2522" s="67"/>
      <c r="H2522" s="71"/>
      <c r="I2522" s="72"/>
      <c r="J2522" s="72"/>
      <c r="K2522" s="36"/>
      <c r="L2522" s="79"/>
      <c r="M2522" s="79"/>
      <c r="N2522" s="74"/>
      <c r="O2522" s="81" t="s">
        <v>2406</v>
      </c>
      <c r="P2522" s="83">
        <v>42397.800034722219</v>
      </c>
      <c r="Q2522" s="81" t="s">
        <v>4027</v>
      </c>
      <c r="R2522" s="84" t="s">
        <v>4693</v>
      </c>
      <c r="S2522" s="81" t="s">
        <v>5004</v>
      </c>
      <c r="T2522" s="81"/>
      <c r="U2522" s="83">
        <v>42397.800034722219</v>
      </c>
      <c r="V2522" s="84" t="s">
        <v>7444</v>
      </c>
      <c r="W2522" s="81"/>
      <c r="X2522" s="81"/>
      <c r="Y2522" s="87" t="s">
        <v>9840</v>
      </c>
      <c r="Z2522" s="81"/>
    </row>
    <row r="2523" spans="1:26" x14ac:dyDescent="0.25">
      <c r="A2523" s="66" t="s">
        <v>1968</v>
      </c>
      <c r="B2523" s="66" t="s">
        <v>1968</v>
      </c>
      <c r="C2523" s="67"/>
      <c r="D2523" s="68"/>
      <c r="E2523" s="69"/>
      <c r="F2523" s="70"/>
      <c r="G2523" s="67"/>
      <c r="H2523" s="71"/>
      <c r="I2523" s="72"/>
      <c r="J2523" s="72"/>
      <c r="K2523" s="36"/>
      <c r="L2523" s="79"/>
      <c r="M2523" s="79"/>
      <c r="N2523" s="74"/>
      <c r="O2523" s="81" t="s">
        <v>179</v>
      </c>
      <c r="P2523" s="83">
        <v>42397.800081018519</v>
      </c>
      <c r="Q2523" s="81" t="s">
        <v>4028</v>
      </c>
      <c r="R2523" s="84" t="s">
        <v>4776</v>
      </c>
      <c r="S2523" s="81" t="s">
        <v>4839</v>
      </c>
      <c r="T2523" s="81"/>
      <c r="U2523" s="83">
        <v>42397.800081018519</v>
      </c>
      <c r="V2523" s="84" t="s">
        <v>7445</v>
      </c>
      <c r="W2523" s="81"/>
      <c r="X2523" s="81"/>
      <c r="Y2523" s="87" t="s">
        <v>9841</v>
      </c>
      <c r="Z2523" s="81"/>
    </row>
    <row r="2524" spans="1:26" x14ac:dyDescent="0.25">
      <c r="A2524" s="66" t="s">
        <v>1969</v>
      </c>
      <c r="B2524" s="66" t="s">
        <v>2078</v>
      </c>
      <c r="C2524" s="67"/>
      <c r="D2524" s="68"/>
      <c r="E2524" s="69"/>
      <c r="F2524" s="70"/>
      <c r="G2524" s="67"/>
      <c r="H2524" s="71"/>
      <c r="I2524" s="72"/>
      <c r="J2524" s="72"/>
      <c r="K2524" s="36"/>
      <c r="L2524" s="79"/>
      <c r="M2524" s="79"/>
      <c r="N2524" s="74"/>
      <c r="O2524" s="81" t="s">
        <v>2406</v>
      </c>
      <c r="P2524" s="83">
        <v>42397.800324074073</v>
      </c>
      <c r="Q2524" s="81" t="s">
        <v>2988</v>
      </c>
      <c r="R2524" s="84" t="s">
        <v>4418</v>
      </c>
      <c r="S2524" s="81" t="s">
        <v>4830</v>
      </c>
      <c r="T2524" s="81" t="s">
        <v>5089</v>
      </c>
      <c r="U2524" s="83">
        <v>42397.800324074073</v>
      </c>
      <c r="V2524" s="84" t="s">
        <v>7446</v>
      </c>
      <c r="W2524" s="81"/>
      <c r="X2524" s="81"/>
      <c r="Y2524" s="87" t="s">
        <v>9842</v>
      </c>
      <c r="Z2524" s="81"/>
    </row>
    <row r="2525" spans="1:26" x14ac:dyDescent="0.25">
      <c r="A2525" s="66" t="s">
        <v>1970</v>
      </c>
      <c r="B2525" s="66" t="s">
        <v>2128</v>
      </c>
      <c r="C2525" s="67"/>
      <c r="D2525" s="68"/>
      <c r="E2525" s="69"/>
      <c r="F2525" s="70"/>
      <c r="G2525" s="67"/>
      <c r="H2525" s="71"/>
      <c r="I2525" s="72"/>
      <c r="J2525" s="72"/>
      <c r="K2525" s="36"/>
      <c r="L2525" s="79"/>
      <c r="M2525" s="79"/>
      <c r="N2525" s="74"/>
      <c r="O2525" s="81" t="s">
        <v>2406</v>
      </c>
      <c r="P2525" s="83">
        <v>42397.802071759259</v>
      </c>
      <c r="Q2525" s="81" t="s">
        <v>2578</v>
      </c>
      <c r="R2525" s="84" t="s">
        <v>4259</v>
      </c>
      <c r="S2525" s="81" t="s">
        <v>4841</v>
      </c>
      <c r="T2525" s="81"/>
      <c r="U2525" s="83">
        <v>42397.802071759259</v>
      </c>
      <c r="V2525" s="84" t="s">
        <v>7447</v>
      </c>
      <c r="W2525" s="81"/>
      <c r="X2525" s="81"/>
      <c r="Y2525" s="87" t="s">
        <v>9843</v>
      </c>
      <c r="Z2525" s="81"/>
    </row>
    <row r="2526" spans="1:26" x14ac:dyDescent="0.25">
      <c r="A2526" s="66" t="s">
        <v>1971</v>
      </c>
      <c r="B2526" s="66" t="s">
        <v>1971</v>
      </c>
      <c r="C2526" s="67"/>
      <c r="D2526" s="68"/>
      <c r="E2526" s="69"/>
      <c r="F2526" s="70"/>
      <c r="G2526" s="67"/>
      <c r="H2526" s="71"/>
      <c r="I2526" s="72"/>
      <c r="J2526" s="72"/>
      <c r="K2526" s="36"/>
      <c r="L2526" s="79"/>
      <c r="M2526" s="79"/>
      <c r="N2526" s="74"/>
      <c r="O2526" s="81" t="s">
        <v>179</v>
      </c>
      <c r="P2526" s="83">
        <v>42397.802465277775</v>
      </c>
      <c r="Q2526" s="81" t="s">
        <v>4029</v>
      </c>
      <c r="R2526" s="81"/>
      <c r="S2526" s="81"/>
      <c r="T2526" s="81"/>
      <c r="U2526" s="83">
        <v>42397.802465277775</v>
      </c>
      <c r="V2526" s="84" t="s">
        <v>7448</v>
      </c>
      <c r="W2526" s="81"/>
      <c r="X2526" s="81"/>
      <c r="Y2526" s="87" t="s">
        <v>9844</v>
      </c>
      <c r="Z2526" s="81"/>
    </row>
    <row r="2527" spans="1:26" x14ac:dyDescent="0.25">
      <c r="A2527" s="66" t="s">
        <v>1972</v>
      </c>
      <c r="B2527" s="66" t="s">
        <v>1972</v>
      </c>
      <c r="C2527" s="67"/>
      <c r="D2527" s="68"/>
      <c r="E2527" s="69"/>
      <c r="F2527" s="70"/>
      <c r="G2527" s="67"/>
      <c r="H2527" s="71"/>
      <c r="I2527" s="72"/>
      <c r="J2527" s="72"/>
      <c r="K2527" s="36"/>
      <c r="L2527" s="79"/>
      <c r="M2527" s="79"/>
      <c r="N2527" s="74"/>
      <c r="O2527" s="81" t="s">
        <v>179</v>
      </c>
      <c r="P2527" s="83">
        <v>42397.802488425928</v>
      </c>
      <c r="Q2527" s="81" t="s">
        <v>4030</v>
      </c>
      <c r="R2527" s="84" t="s">
        <v>4777</v>
      </c>
      <c r="S2527" s="81" t="s">
        <v>5020</v>
      </c>
      <c r="T2527" s="81"/>
      <c r="U2527" s="83">
        <v>42397.802488425928</v>
      </c>
      <c r="V2527" s="84" t="s">
        <v>7449</v>
      </c>
      <c r="W2527" s="81"/>
      <c r="X2527" s="81"/>
      <c r="Y2527" s="87" t="s">
        <v>9845</v>
      </c>
      <c r="Z2527" s="81"/>
    </row>
    <row r="2528" spans="1:26" x14ac:dyDescent="0.25">
      <c r="A2528" s="66" t="s">
        <v>1973</v>
      </c>
      <c r="B2528" s="66" t="s">
        <v>1973</v>
      </c>
      <c r="C2528" s="67"/>
      <c r="D2528" s="68"/>
      <c r="E2528" s="69"/>
      <c r="F2528" s="70"/>
      <c r="G2528" s="67"/>
      <c r="H2528" s="71"/>
      <c r="I2528" s="72"/>
      <c r="J2528" s="72"/>
      <c r="K2528" s="36"/>
      <c r="L2528" s="79"/>
      <c r="M2528" s="79"/>
      <c r="N2528" s="74"/>
      <c r="O2528" s="81" t="s">
        <v>179</v>
      </c>
      <c r="P2528" s="83">
        <v>42397.802951388891</v>
      </c>
      <c r="Q2528" s="81" t="s">
        <v>4031</v>
      </c>
      <c r="R2528" s="81"/>
      <c r="S2528" s="81"/>
      <c r="T2528" s="81" t="s">
        <v>5059</v>
      </c>
      <c r="U2528" s="83">
        <v>42397.802951388891</v>
      </c>
      <c r="V2528" s="84" t="s">
        <v>7450</v>
      </c>
      <c r="W2528" s="81"/>
      <c r="X2528" s="81"/>
      <c r="Y2528" s="87" t="s">
        <v>9846</v>
      </c>
      <c r="Z2528" s="81"/>
    </row>
    <row r="2529" spans="1:26" x14ac:dyDescent="0.25">
      <c r="A2529" s="66" t="s">
        <v>1974</v>
      </c>
      <c r="B2529" s="66" t="s">
        <v>2393</v>
      </c>
      <c r="C2529" s="67"/>
      <c r="D2529" s="68"/>
      <c r="E2529" s="69"/>
      <c r="F2529" s="70"/>
      <c r="G2529" s="67"/>
      <c r="H2529" s="71"/>
      <c r="I2529" s="72"/>
      <c r="J2529" s="72"/>
      <c r="K2529" s="36"/>
      <c r="L2529" s="79"/>
      <c r="M2529" s="79"/>
      <c r="N2529" s="74"/>
      <c r="O2529" s="81" t="s">
        <v>2406</v>
      </c>
      <c r="P2529" s="83">
        <v>42397.802997685183</v>
      </c>
      <c r="Q2529" s="81" t="s">
        <v>4032</v>
      </c>
      <c r="R2529" s="81"/>
      <c r="S2529" s="81"/>
      <c r="T2529" s="81" t="s">
        <v>5078</v>
      </c>
      <c r="U2529" s="83">
        <v>42397.802997685183</v>
      </c>
      <c r="V2529" s="84" t="s">
        <v>7451</v>
      </c>
      <c r="W2529" s="81"/>
      <c r="X2529" s="81"/>
      <c r="Y2529" s="87" t="s">
        <v>9847</v>
      </c>
      <c r="Z2529" s="81"/>
    </row>
    <row r="2530" spans="1:26" x14ac:dyDescent="0.25">
      <c r="A2530" s="66" t="s">
        <v>1974</v>
      </c>
      <c r="B2530" s="66" t="s">
        <v>2394</v>
      </c>
      <c r="C2530" s="67"/>
      <c r="D2530" s="68"/>
      <c r="E2530" s="69"/>
      <c r="F2530" s="70"/>
      <c r="G2530" s="67"/>
      <c r="H2530" s="71"/>
      <c r="I2530" s="72"/>
      <c r="J2530" s="72"/>
      <c r="K2530" s="36"/>
      <c r="L2530" s="79"/>
      <c r="M2530" s="79"/>
      <c r="N2530" s="74"/>
      <c r="O2530" s="81" t="s">
        <v>2406</v>
      </c>
      <c r="P2530" s="83">
        <v>42397.70207175926</v>
      </c>
      <c r="Q2530" s="81" t="s">
        <v>4033</v>
      </c>
      <c r="R2530" s="81"/>
      <c r="S2530" s="81"/>
      <c r="T2530" s="81"/>
      <c r="U2530" s="83">
        <v>42397.70207175926</v>
      </c>
      <c r="V2530" s="84" t="s">
        <v>7452</v>
      </c>
      <c r="W2530" s="81"/>
      <c r="X2530" s="81"/>
      <c r="Y2530" s="87" t="s">
        <v>9848</v>
      </c>
      <c r="Z2530" s="81"/>
    </row>
    <row r="2531" spans="1:26" x14ac:dyDescent="0.25">
      <c r="A2531" s="66" t="s">
        <v>1974</v>
      </c>
      <c r="B2531" s="66" t="s">
        <v>2394</v>
      </c>
      <c r="C2531" s="67"/>
      <c r="D2531" s="68"/>
      <c r="E2531" s="69"/>
      <c r="F2531" s="70"/>
      <c r="G2531" s="67"/>
      <c r="H2531" s="71"/>
      <c r="I2531" s="72"/>
      <c r="J2531" s="72"/>
      <c r="K2531" s="36"/>
      <c r="L2531" s="79"/>
      <c r="M2531" s="79"/>
      <c r="N2531" s="74"/>
      <c r="O2531" s="81" t="s">
        <v>2406</v>
      </c>
      <c r="P2531" s="83">
        <v>42397.802997685183</v>
      </c>
      <c r="Q2531" s="81" t="s">
        <v>4032</v>
      </c>
      <c r="R2531" s="81"/>
      <c r="S2531" s="81"/>
      <c r="T2531" s="81" t="s">
        <v>5078</v>
      </c>
      <c r="U2531" s="83">
        <v>42397.802997685183</v>
      </c>
      <c r="V2531" s="84" t="s">
        <v>7451</v>
      </c>
      <c r="W2531" s="81"/>
      <c r="X2531" s="81"/>
      <c r="Y2531" s="87" t="s">
        <v>9847</v>
      </c>
      <c r="Z2531" s="81"/>
    </row>
    <row r="2532" spans="1:26" x14ac:dyDescent="0.25">
      <c r="A2532" s="66" t="s">
        <v>1975</v>
      </c>
      <c r="B2532" s="66" t="s">
        <v>1975</v>
      </c>
      <c r="C2532" s="67"/>
      <c r="D2532" s="68"/>
      <c r="E2532" s="69"/>
      <c r="F2532" s="70"/>
      <c r="G2532" s="67"/>
      <c r="H2532" s="71"/>
      <c r="I2532" s="72"/>
      <c r="J2532" s="72"/>
      <c r="K2532" s="36"/>
      <c r="L2532" s="79"/>
      <c r="M2532" s="79"/>
      <c r="N2532" s="74"/>
      <c r="O2532" s="81" t="s">
        <v>179</v>
      </c>
      <c r="P2532" s="83">
        <v>42397.574583333335</v>
      </c>
      <c r="Q2532" s="81" t="s">
        <v>4034</v>
      </c>
      <c r="R2532" s="81" t="s">
        <v>4778</v>
      </c>
      <c r="S2532" s="81" t="s">
        <v>5021</v>
      </c>
      <c r="T2532" s="81"/>
      <c r="U2532" s="83">
        <v>42397.574583333335</v>
      </c>
      <c r="V2532" s="84" t="s">
        <v>7453</v>
      </c>
      <c r="W2532" s="81"/>
      <c r="X2532" s="81"/>
      <c r="Y2532" s="87" t="s">
        <v>9849</v>
      </c>
      <c r="Z2532" s="81"/>
    </row>
    <row r="2533" spans="1:26" x14ac:dyDescent="0.25">
      <c r="A2533" s="66" t="s">
        <v>1975</v>
      </c>
      <c r="B2533" s="66" t="s">
        <v>1975</v>
      </c>
      <c r="C2533" s="67"/>
      <c r="D2533" s="68"/>
      <c r="E2533" s="69"/>
      <c r="F2533" s="70"/>
      <c r="G2533" s="67"/>
      <c r="H2533" s="71"/>
      <c r="I2533" s="72"/>
      <c r="J2533" s="72"/>
      <c r="K2533" s="36"/>
      <c r="L2533" s="79"/>
      <c r="M2533" s="79"/>
      <c r="N2533" s="74"/>
      <c r="O2533" s="81" t="s">
        <v>179</v>
      </c>
      <c r="P2533" s="83">
        <v>42397.803437499999</v>
      </c>
      <c r="Q2533" s="81" t="s">
        <v>4035</v>
      </c>
      <c r="R2533" s="84" t="s">
        <v>4779</v>
      </c>
      <c r="S2533" s="81" t="s">
        <v>5022</v>
      </c>
      <c r="T2533" s="81"/>
      <c r="U2533" s="83">
        <v>42397.803437499999</v>
      </c>
      <c r="V2533" s="84" t="s">
        <v>7454</v>
      </c>
      <c r="W2533" s="81"/>
      <c r="X2533" s="81"/>
      <c r="Y2533" s="87" t="s">
        <v>9850</v>
      </c>
      <c r="Z2533" s="81"/>
    </row>
    <row r="2534" spans="1:26" x14ac:dyDescent="0.25">
      <c r="A2534" s="66" t="s">
        <v>1976</v>
      </c>
      <c r="B2534" s="66" t="s">
        <v>2395</v>
      </c>
      <c r="C2534" s="67"/>
      <c r="D2534" s="68"/>
      <c r="E2534" s="69"/>
      <c r="F2534" s="70"/>
      <c r="G2534" s="67"/>
      <c r="H2534" s="71"/>
      <c r="I2534" s="72"/>
      <c r="J2534" s="72"/>
      <c r="K2534" s="36"/>
      <c r="L2534" s="79"/>
      <c r="M2534" s="79"/>
      <c r="N2534" s="74"/>
      <c r="O2534" s="81" t="s">
        <v>2407</v>
      </c>
      <c r="P2534" s="83">
        <v>42397.803831018522</v>
      </c>
      <c r="Q2534" s="81" t="s">
        <v>4036</v>
      </c>
      <c r="R2534" s="81"/>
      <c r="S2534" s="81"/>
      <c r="T2534" s="81"/>
      <c r="U2534" s="83">
        <v>42397.803831018522</v>
      </c>
      <c r="V2534" s="84" t="s">
        <v>7455</v>
      </c>
      <c r="W2534" s="81"/>
      <c r="X2534" s="81"/>
      <c r="Y2534" s="87" t="s">
        <v>9851</v>
      </c>
      <c r="Z2534" s="81"/>
    </row>
    <row r="2535" spans="1:26" x14ac:dyDescent="0.25">
      <c r="A2535" s="66" t="s">
        <v>1977</v>
      </c>
      <c r="B2535" s="66" t="s">
        <v>1977</v>
      </c>
      <c r="C2535" s="67"/>
      <c r="D2535" s="68"/>
      <c r="E2535" s="69"/>
      <c r="F2535" s="70"/>
      <c r="G2535" s="67"/>
      <c r="H2535" s="71"/>
      <c r="I2535" s="72"/>
      <c r="J2535" s="72"/>
      <c r="K2535" s="36"/>
      <c r="L2535" s="79"/>
      <c r="M2535" s="79"/>
      <c r="N2535" s="74"/>
      <c r="O2535" s="81" t="s">
        <v>179</v>
      </c>
      <c r="P2535" s="83">
        <v>42397.803865740738</v>
      </c>
      <c r="Q2535" s="81" t="s">
        <v>4037</v>
      </c>
      <c r="R2535" s="84" t="s">
        <v>4780</v>
      </c>
      <c r="S2535" s="81" t="s">
        <v>5023</v>
      </c>
      <c r="T2535" s="81" t="s">
        <v>5202</v>
      </c>
      <c r="U2535" s="83">
        <v>42397.803865740738</v>
      </c>
      <c r="V2535" s="84" t="s">
        <v>7456</v>
      </c>
      <c r="W2535" s="81"/>
      <c r="X2535" s="81"/>
      <c r="Y2535" s="87" t="s">
        <v>9852</v>
      </c>
      <c r="Z2535" s="81"/>
    </row>
    <row r="2536" spans="1:26" x14ac:dyDescent="0.25">
      <c r="A2536" s="66" t="s">
        <v>1978</v>
      </c>
      <c r="B2536" s="66" t="s">
        <v>2046</v>
      </c>
      <c r="C2536" s="67"/>
      <c r="D2536" s="68"/>
      <c r="E2536" s="69"/>
      <c r="F2536" s="70"/>
      <c r="G2536" s="67"/>
      <c r="H2536" s="71"/>
      <c r="I2536" s="72"/>
      <c r="J2536" s="72"/>
      <c r="K2536" s="36"/>
      <c r="L2536" s="79"/>
      <c r="M2536" s="79"/>
      <c r="N2536" s="74"/>
      <c r="O2536" s="81" t="s">
        <v>2406</v>
      </c>
      <c r="P2536" s="83">
        <v>42397.803877314815</v>
      </c>
      <c r="Q2536" s="81" t="s">
        <v>3707</v>
      </c>
      <c r="R2536" s="81"/>
      <c r="S2536" s="81"/>
      <c r="T2536" s="81" t="s">
        <v>2002</v>
      </c>
      <c r="U2536" s="83">
        <v>42397.803877314815</v>
      </c>
      <c r="V2536" s="84" t="s">
        <v>7457</v>
      </c>
      <c r="W2536" s="81"/>
      <c r="X2536" s="81"/>
      <c r="Y2536" s="87" t="s">
        <v>9853</v>
      </c>
      <c r="Z2536" s="81"/>
    </row>
    <row r="2537" spans="1:26" x14ac:dyDescent="0.25">
      <c r="A2537" s="66" t="s">
        <v>1979</v>
      </c>
      <c r="B2537" s="66" t="s">
        <v>2078</v>
      </c>
      <c r="C2537" s="67"/>
      <c r="D2537" s="68"/>
      <c r="E2537" s="69"/>
      <c r="F2537" s="70"/>
      <c r="G2537" s="67"/>
      <c r="H2537" s="71"/>
      <c r="I2537" s="72"/>
      <c r="J2537" s="72"/>
      <c r="K2537" s="36"/>
      <c r="L2537" s="79"/>
      <c r="M2537" s="79"/>
      <c r="N2537" s="74"/>
      <c r="O2537" s="81" t="s">
        <v>2406</v>
      </c>
      <c r="P2537" s="83">
        <v>42397.804143518515</v>
      </c>
      <c r="Q2537" s="81" t="s">
        <v>2988</v>
      </c>
      <c r="R2537" s="84" t="s">
        <v>4418</v>
      </c>
      <c r="S2537" s="81" t="s">
        <v>4830</v>
      </c>
      <c r="T2537" s="81" t="s">
        <v>5089</v>
      </c>
      <c r="U2537" s="83">
        <v>42397.804143518515</v>
      </c>
      <c r="V2537" s="84" t="s">
        <v>7458</v>
      </c>
      <c r="W2537" s="81"/>
      <c r="X2537" s="81"/>
      <c r="Y2537" s="87" t="s">
        <v>9854</v>
      </c>
      <c r="Z2537" s="81"/>
    </row>
    <row r="2538" spans="1:26" x14ac:dyDescent="0.25">
      <c r="A2538" s="66" t="s">
        <v>1980</v>
      </c>
      <c r="B2538" s="66" t="s">
        <v>1995</v>
      </c>
      <c r="C2538" s="67"/>
      <c r="D2538" s="68"/>
      <c r="E2538" s="69"/>
      <c r="F2538" s="70"/>
      <c r="G2538" s="67"/>
      <c r="H2538" s="71"/>
      <c r="I2538" s="72"/>
      <c r="J2538" s="72"/>
      <c r="K2538" s="36"/>
      <c r="L2538" s="79"/>
      <c r="M2538" s="79"/>
      <c r="N2538" s="74"/>
      <c r="O2538" s="81" t="s">
        <v>2406</v>
      </c>
      <c r="P2538" s="83">
        <v>42397.804143518515</v>
      </c>
      <c r="Q2538" s="81" t="s">
        <v>4038</v>
      </c>
      <c r="R2538" s="84" t="s">
        <v>4408</v>
      </c>
      <c r="S2538" s="81" t="s">
        <v>4814</v>
      </c>
      <c r="T2538" s="81"/>
      <c r="U2538" s="83">
        <v>42397.804143518515</v>
      </c>
      <c r="V2538" s="84" t="s">
        <v>7459</v>
      </c>
      <c r="W2538" s="81"/>
      <c r="X2538" s="81"/>
      <c r="Y2538" s="87" t="s">
        <v>9855</v>
      </c>
      <c r="Z2538" s="81"/>
    </row>
    <row r="2539" spans="1:26" x14ac:dyDescent="0.25">
      <c r="A2539" s="66" t="s">
        <v>1981</v>
      </c>
      <c r="B2539" s="66" t="s">
        <v>2069</v>
      </c>
      <c r="C2539" s="67"/>
      <c r="D2539" s="68"/>
      <c r="E2539" s="69"/>
      <c r="F2539" s="70"/>
      <c r="G2539" s="67"/>
      <c r="H2539" s="71"/>
      <c r="I2539" s="72"/>
      <c r="J2539" s="72"/>
      <c r="K2539" s="36"/>
      <c r="L2539" s="79"/>
      <c r="M2539" s="79"/>
      <c r="N2539" s="74"/>
      <c r="O2539" s="81" t="s">
        <v>2406</v>
      </c>
      <c r="P2539" s="83">
        <v>42397.804363425923</v>
      </c>
      <c r="Q2539" s="81" t="s">
        <v>3361</v>
      </c>
      <c r="R2539" s="84" t="s">
        <v>4564</v>
      </c>
      <c r="S2539" s="81" t="s">
        <v>4830</v>
      </c>
      <c r="T2539" s="81"/>
      <c r="U2539" s="83">
        <v>42397.804363425923</v>
      </c>
      <c r="V2539" s="84" t="s">
        <v>7460</v>
      </c>
      <c r="W2539" s="81"/>
      <c r="X2539" s="81"/>
      <c r="Y2539" s="87" t="s">
        <v>9856</v>
      </c>
      <c r="Z2539" s="81"/>
    </row>
    <row r="2540" spans="1:26" x14ac:dyDescent="0.25">
      <c r="A2540" s="66" t="s">
        <v>1982</v>
      </c>
      <c r="B2540" s="66" t="s">
        <v>1982</v>
      </c>
      <c r="C2540" s="67"/>
      <c r="D2540" s="68"/>
      <c r="E2540" s="69"/>
      <c r="F2540" s="70"/>
      <c r="G2540" s="67"/>
      <c r="H2540" s="71"/>
      <c r="I2540" s="72"/>
      <c r="J2540" s="72"/>
      <c r="K2540" s="36"/>
      <c r="L2540" s="79"/>
      <c r="M2540" s="79"/>
      <c r="N2540" s="74"/>
      <c r="O2540" s="81" t="s">
        <v>179</v>
      </c>
      <c r="P2540" s="83">
        <v>42397.8044212963</v>
      </c>
      <c r="Q2540" s="81" t="s">
        <v>4039</v>
      </c>
      <c r="R2540" s="84" t="s">
        <v>4179</v>
      </c>
      <c r="S2540" s="81" t="s">
        <v>4825</v>
      </c>
      <c r="T2540" s="81"/>
      <c r="U2540" s="83">
        <v>42397.8044212963</v>
      </c>
      <c r="V2540" s="84" t="s">
        <v>7461</v>
      </c>
      <c r="W2540" s="81"/>
      <c r="X2540" s="81"/>
      <c r="Y2540" s="87" t="s">
        <v>9857</v>
      </c>
      <c r="Z2540" s="81"/>
    </row>
    <row r="2541" spans="1:26" x14ac:dyDescent="0.25">
      <c r="A2541" s="66" t="s">
        <v>1983</v>
      </c>
      <c r="B2541" s="66" t="s">
        <v>2138</v>
      </c>
      <c r="C2541" s="67"/>
      <c r="D2541" s="68"/>
      <c r="E2541" s="69"/>
      <c r="F2541" s="70"/>
      <c r="G2541" s="67"/>
      <c r="H2541" s="71"/>
      <c r="I2541" s="72"/>
      <c r="J2541" s="72"/>
      <c r="K2541" s="36"/>
      <c r="L2541" s="79"/>
      <c r="M2541" s="79"/>
      <c r="N2541" s="74"/>
      <c r="O2541" s="81" t="s">
        <v>2406</v>
      </c>
      <c r="P2541" s="83">
        <v>42397.8046412037</v>
      </c>
      <c r="Q2541" s="81" t="s">
        <v>2657</v>
      </c>
      <c r="R2541" s="81"/>
      <c r="S2541" s="81"/>
      <c r="T2541" s="81"/>
      <c r="U2541" s="83">
        <v>42397.8046412037</v>
      </c>
      <c r="V2541" s="84" t="s">
        <v>7462</v>
      </c>
      <c r="W2541" s="81"/>
      <c r="X2541" s="81"/>
      <c r="Y2541" s="87" t="s">
        <v>9858</v>
      </c>
      <c r="Z2541" s="81"/>
    </row>
    <row r="2542" spans="1:26" x14ac:dyDescent="0.25">
      <c r="A2542" s="66" t="s">
        <v>1984</v>
      </c>
      <c r="B2542" s="66" t="s">
        <v>2003</v>
      </c>
      <c r="C2542" s="67"/>
      <c r="D2542" s="68"/>
      <c r="E2542" s="69"/>
      <c r="F2542" s="70"/>
      <c r="G2542" s="67"/>
      <c r="H2542" s="71"/>
      <c r="I2542" s="72"/>
      <c r="J2542" s="72"/>
      <c r="K2542" s="36"/>
      <c r="L2542" s="79"/>
      <c r="M2542" s="79"/>
      <c r="N2542" s="74"/>
      <c r="O2542" s="81" t="s">
        <v>2406</v>
      </c>
      <c r="P2542" s="83">
        <v>42397.804872685185</v>
      </c>
      <c r="Q2542" s="81" t="s">
        <v>4040</v>
      </c>
      <c r="R2542" s="81"/>
      <c r="S2542" s="81"/>
      <c r="T2542" s="81" t="s">
        <v>2002</v>
      </c>
      <c r="U2542" s="83">
        <v>42397.804872685185</v>
      </c>
      <c r="V2542" s="84" t="s">
        <v>7463</v>
      </c>
      <c r="W2542" s="81"/>
      <c r="X2542" s="81"/>
      <c r="Y2542" s="87" t="s">
        <v>9859</v>
      </c>
      <c r="Z2542" s="81"/>
    </row>
    <row r="2543" spans="1:26" x14ac:dyDescent="0.25">
      <c r="A2543" s="66" t="s">
        <v>1985</v>
      </c>
      <c r="B2543" s="66" t="s">
        <v>1985</v>
      </c>
      <c r="C2543" s="67"/>
      <c r="D2543" s="68"/>
      <c r="E2543" s="69"/>
      <c r="F2543" s="70"/>
      <c r="G2543" s="67"/>
      <c r="H2543" s="71"/>
      <c r="I2543" s="72"/>
      <c r="J2543" s="72"/>
      <c r="K2543" s="36"/>
      <c r="L2543" s="79"/>
      <c r="M2543" s="79"/>
      <c r="N2543" s="74"/>
      <c r="O2543" s="81" t="s">
        <v>179</v>
      </c>
      <c r="P2543" s="83">
        <v>42397.804930555554</v>
      </c>
      <c r="Q2543" s="81" t="s">
        <v>4041</v>
      </c>
      <c r="R2543" s="84" t="s">
        <v>4781</v>
      </c>
      <c r="S2543" s="81" t="s">
        <v>5020</v>
      </c>
      <c r="T2543" s="81"/>
      <c r="U2543" s="83">
        <v>42397.804930555554</v>
      </c>
      <c r="V2543" s="84" t="s">
        <v>7464</v>
      </c>
      <c r="W2543" s="81"/>
      <c r="X2543" s="81"/>
      <c r="Y2543" s="87" t="s">
        <v>9860</v>
      </c>
      <c r="Z2543" s="81"/>
    </row>
    <row r="2544" spans="1:26" x14ac:dyDescent="0.25">
      <c r="A2544" s="66" t="s">
        <v>1985</v>
      </c>
      <c r="B2544" s="66" t="s">
        <v>1985</v>
      </c>
      <c r="C2544" s="67"/>
      <c r="D2544" s="68"/>
      <c r="E2544" s="69"/>
      <c r="F2544" s="70"/>
      <c r="G2544" s="67"/>
      <c r="H2544" s="71"/>
      <c r="I2544" s="72"/>
      <c r="J2544" s="72"/>
      <c r="K2544" s="36"/>
      <c r="L2544" s="79"/>
      <c r="M2544" s="79"/>
      <c r="N2544" s="74"/>
      <c r="O2544" s="81" t="s">
        <v>179</v>
      </c>
      <c r="P2544" s="83">
        <v>42397.804942129631</v>
      </c>
      <c r="Q2544" s="81" t="s">
        <v>4042</v>
      </c>
      <c r="R2544" s="84" t="s">
        <v>4782</v>
      </c>
      <c r="S2544" s="81" t="s">
        <v>5020</v>
      </c>
      <c r="T2544" s="81"/>
      <c r="U2544" s="83">
        <v>42397.804942129631</v>
      </c>
      <c r="V2544" s="84" t="s">
        <v>7465</v>
      </c>
      <c r="W2544" s="81"/>
      <c r="X2544" s="81"/>
      <c r="Y2544" s="87" t="s">
        <v>9861</v>
      </c>
      <c r="Z2544" s="81"/>
    </row>
    <row r="2545" spans="1:26" x14ac:dyDescent="0.25">
      <c r="A2545" s="66" t="s">
        <v>1986</v>
      </c>
      <c r="B2545" s="66" t="s">
        <v>1986</v>
      </c>
      <c r="C2545" s="67"/>
      <c r="D2545" s="68"/>
      <c r="E2545" s="69"/>
      <c r="F2545" s="70"/>
      <c r="G2545" s="67"/>
      <c r="H2545" s="71"/>
      <c r="I2545" s="72"/>
      <c r="J2545" s="72"/>
      <c r="K2545" s="36"/>
      <c r="L2545" s="79"/>
      <c r="M2545" s="79"/>
      <c r="N2545" s="74"/>
      <c r="O2545" s="81" t="s">
        <v>179</v>
      </c>
      <c r="P2545" s="83">
        <v>42397.805173611108</v>
      </c>
      <c r="Q2545" s="81" t="s">
        <v>4043</v>
      </c>
      <c r="R2545" s="84" t="s">
        <v>4196</v>
      </c>
      <c r="S2545" s="81" t="s">
        <v>4814</v>
      </c>
      <c r="T2545" s="81"/>
      <c r="U2545" s="83">
        <v>42397.805173611108</v>
      </c>
      <c r="V2545" s="84" t="s">
        <v>7466</v>
      </c>
      <c r="W2545" s="81"/>
      <c r="X2545" s="81"/>
      <c r="Y2545" s="87" t="s">
        <v>9862</v>
      </c>
      <c r="Z2545" s="81"/>
    </row>
    <row r="2546" spans="1:26" x14ac:dyDescent="0.25">
      <c r="A2546" s="66" t="s">
        <v>1987</v>
      </c>
      <c r="B2546" s="66" t="s">
        <v>2016</v>
      </c>
      <c r="C2546" s="67"/>
      <c r="D2546" s="68"/>
      <c r="E2546" s="69"/>
      <c r="F2546" s="70"/>
      <c r="G2546" s="67"/>
      <c r="H2546" s="71"/>
      <c r="I2546" s="72"/>
      <c r="J2546" s="72"/>
      <c r="K2546" s="36"/>
      <c r="L2546" s="79"/>
      <c r="M2546" s="79"/>
      <c r="N2546" s="74"/>
      <c r="O2546" s="81" t="s">
        <v>2406</v>
      </c>
      <c r="P2546" s="83">
        <v>42397.667164351849</v>
      </c>
      <c r="Q2546" s="81" t="s">
        <v>3005</v>
      </c>
      <c r="R2546" s="84" t="s">
        <v>4427</v>
      </c>
      <c r="S2546" s="81" t="s">
        <v>4830</v>
      </c>
      <c r="T2546" s="81"/>
      <c r="U2546" s="83">
        <v>42397.667164351849</v>
      </c>
      <c r="V2546" s="84" t="s">
        <v>7467</v>
      </c>
      <c r="W2546" s="81"/>
      <c r="X2546" s="81"/>
      <c r="Y2546" s="87" t="s">
        <v>9863</v>
      </c>
      <c r="Z2546" s="81"/>
    </row>
    <row r="2547" spans="1:26" x14ac:dyDescent="0.25">
      <c r="A2547" s="66" t="s">
        <v>1988</v>
      </c>
      <c r="B2547" s="66" t="s">
        <v>1987</v>
      </c>
      <c r="C2547" s="67"/>
      <c r="D2547" s="68"/>
      <c r="E2547" s="69"/>
      <c r="F2547" s="70"/>
      <c r="G2547" s="67"/>
      <c r="H2547" s="71"/>
      <c r="I2547" s="72"/>
      <c r="J2547" s="72"/>
      <c r="K2547" s="36"/>
      <c r="L2547" s="79"/>
      <c r="M2547" s="79"/>
      <c r="N2547" s="74"/>
      <c r="O2547" s="81" t="s">
        <v>2406</v>
      </c>
      <c r="P2547" s="83">
        <v>42397.738807870373</v>
      </c>
      <c r="Q2547" s="81" t="s">
        <v>3598</v>
      </c>
      <c r="R2547" s="84" t="s">
        <v>4256</v>
      </c>
      <c r="S2547" s="81" t="s">
        <v>4870</v>
      </c>
      <c r="T2547" s="81" t="s">
        <v>5161</v>
      </c>
      <c r="U2547" s="83">
        <v>42397.738807870373</v>
      </c>
      <c r="V2547" s="84" t="s">
        <v>7468</v>
      </c>
      <c r="W2547" s="81"/>
      <c r="X2547" s="81"/>
      <c r="Y2547" s="87" t="s">
        <v>9864</v>
      </c>
      <c r="Z2547" s="81"/>
    </row>
    <row r="2548" spans="1:26" x14ac:dyDescent="0.25">
      <c r="A2548" s="66" t="s">
        <v>1989</v>
      </c>
      <c r="B2548" s="66" t="s">
        <v>1987</v>
      </c>
      <c r="C2548" s="67"/>
      <c r="D2548" s="68"/>
      <c r="E2548" s="69"/>
      <c r="F2548" s="70"/>
      <c r="G2548" s="67"/>
      <c r="H2548" s="71"/>
      <c r="I2548" s="72"/>
      <c r="J2548" s="72"/>
      <c r="K2548" s="36"/>
      <c r="L2548" s="79"/>
      <c r="M2548" s="79"/>
      <c r="N2548" s="74"/>
      <c r="O2548" s="81" t="s">
        <v>2406</v>
      </c>
      <c r="P2548" s="83">
        <v>42397.738900462966</v>
      </c>
      <c r="Q2548" s="81" t="s">
        <v>3598</v>
      </c>
      <c r="R2548" s="84" t="s">
        <v>4256</v>
      </c>
      <c r="S2548" s="81" t="s">
        <v>4870</v>
      </c>
      <c r="T2548" s="81" t="s">
        <v>5161</v>
      </c>
      <c r="U2548" s="83">
        <v>42397.738900462966</v>
      </c>
      <c r="V2548" s="84" t="s">
        <v>7469</v>
      </c>
      <c r="W2548" s="81"/>
      <c r="X2548" s="81"/>
      <c r="Y2548" s="87" t="s">
        <v>9865</v>
      </c>
      <c r="Z2548" s="81"/>
    </row>
    <row r="2549" spans="1:26" x14ac:dyDescent="0.25">
      <c r="A2549" s="66" t="s">
        <v>1896</v>
      </c>
      <c r="B2549" s="66" t="s">
        <v>1987</v>
      </c>
      <c r="C2549" s="67"/>
      <c r="D2549" s="68"/>
      <c r="E2549" s="69"/>
      <c r="F2549" s="70"/>
      <c r="G2549" s="67"/>
      <c r="H2549" s="71"/>
      <c r="I2549" s="72"/>
      <c r="J2549" s="72"/>
      <c r="K2549" s="36"/>
      <c r="L2549" s="79"/>
      <c r="M2549" s="79"/>
      <c r="N2549" s="74"/>
      <c r="O2549" s="81" t="s">
        <v>2406</v>
      </c>
      <c r="P2549" s="83">
        <v>42397.73841435185</v>
      </c>
      <c r="Q2549" s="81" t="s">
        <v>4044</v>
      </c>
      <c r="R2549" s="84" t="s">
        <v>4256</v>
      </c>
      <c r="S2549" s="81" t="s">
        <v>4870</v>
      </c>
      <c r="T2549" s="81" t="s">
        <v>5161</v>
      </c>
      <c r="U2549" s="83">
        <v>42397.73841435185</v>
      </c>
      <c r="V2549" s="84" t="s">
        <v>7470</v>
      </c>
      <c r="W2549" s="81"/>
      <c r="X2549" s="81"/>
      <c r="Y2549" s="87" t="s">
        <v>9866</v>
      </c>
      <c r="Z2549" s="81"/>
    </row>
    <row r="2550" spans="1:26" x14ac:dyDescent="0.25">
      <c r="A2550" s="66" t="s">
        <v>1990</v>
      </c>
      <c r="B2550" s="66" t="s">
        <v>1987</v>
      </c>
      <c r="C2550" s="67"/>
      <c r="D2550" s="68"/>
      <c r="E2550" s="69"/>
      <c r="F2550" s="70"/>
      <c r="G2550" s="67"/>
      <c r="H2550" s="71"/>
      <c r="I2550" s="72"/>
      <c r="J2550" s="72"/>
      <c r="K2550" s="36"/>
      <c r="L2550" s="79"/>
      <c r="M2550" s="79"/>
      <c r="N2550" s="74"/>
      <c r="O2550" s="81" t="s">
        <v>2406</v>
      </c>
      <c r="P2550" s="83">
        <v>42397.805173611108</v>
      </c>
      <c r="Q2550" s="81" t="s">
        <v>3598</v>
      </c>
      <c r="R2550" s="84" t="s">
        <v>4256</v>
      </c>
      <c r="S2550" s="81" t="s">
        <v>4870</v>
      </c>
      <c r="T2550" s="81" t="s">
        <v>5161</v>
      </c>
      <c r="U2550" s="83">
        <v>42397.805173611108</v>
      </c>
      <c r="V2550" s="84" t="s">
        <v>7471</v>
      </c>
      <c r="W2550" s="81"/>
      <c r="X2550" s="81"/>
      <c r="Y2550" s="87" t="s">
        <v>9867</v>
      </c>
      <c r="Z2550" s="81"/>
    </row>
    <row r="2551" spans="1:26" x14ac:dyDescent="0.25">
      <c r="A2551" s="66" t="s">
        <v>1988</v>
      </c>
      <c r="B2551" s="66" t="s">
        <v>1989</v>
      </c>
      <c r="C2551" s="67"/>
      <c r="D2551" s="68"/>
      <c r="E2551" s="69"/>
      <c r="F2551" s="70"/>
      <c r="G2551" s="67"/>
      <c r="H2551" s="71"/>
      <c r="I2551" s="72"/>
      <c r="J2551" s="72"/>
      <c r="K2551" s="36"/>
      <c r="L2551" s="79"/>
      <c r="M2551" s="79"/>
      <c r="N2551" s="74"/>
      <c r="O2551" s="81" t="s">
        <v>2406</v>
      </c>
      <c r="P2551" s="83">
        <v>42397.738807870373</v>
      </c>
      <c r="Q2551" s="81" t="s">
        <v>3598</v>
      </c>
      <c r="R2551" s="84" t="s">
        <v>4256</v>
      </c>
      <c r="S2551" s="81" t="s">
        <v>4870</v>
      </c>
      <c r="T2551" s="81" t="s">
        <v>5161</v>
      </c>
      <c r="U2551" s="83">
        <v>42397.738807870373</v>
      </c>
      <c r="V2551" s="84" t="s">
        <v>7468</v>
      </c>
      <c r="W2551" s="81"/>
      <c r="X2551" s="81"/>
      <c r="Y2551" s="87" t="s">
        <v>9864</v>
      </c>
      <c r="Z2551" s="81"/>
    </row>
    <row r="2552" spans="1:26" x14ac:dyDescent="0.25">
      <c r="A2552" s="66" t="s">
        <v>1989</v>
      </c>
      <c r="B2552" s="66" t="s">
        <v>1988</v>
      </c>
      <c r="C2552" s="67"/>
      <c r="D2552" s="68"/>
      <c r="E2552" s="69"/>
      <c r="F2552" s="70"/>
      <c r="G2552" s="67"/>
      <c r="H2552" s="71"/>
      <c r="I2552" s="72"/>
      <c r="J2552" s="72"/>
      <c r="K2552" s="36"/>
      <c r="L2552" s="79"/>
      <c r="M2552" s="79"/>
      <c r="N2552" s="74"/>
      <c r="O2552" s="81" t="s">
        <v>2406</v>
      </c>
      <c r="P2552" s="83">
        <v>42397.738900462966</v>
      </c>
      <c r="Q2552" s="81" t="s">
        <v>3598</v>
      </c>
      <c r="R2552" s="84" t="s">
        <v>4256</v>
      </c>
      <c r="S2552" s="81" t="s">
        <v>4870</v>
      </c>
      <c r="T2552" s="81" t="s">
        <v>5161</v>
      </c>
      <c r="U2552" s="83">
        <v>42397.738900462966</v>
      </c>
      <c r="V2552" s="84" t="s">
        <v>7469</v>
      </c>
      <c r="W2552" s="81"/>
      <c r="X2552" s="81"/>
      <c r="Y2552" s="87" t="s">
        <v>9865</v>
      </c>
      <c r="Z2552" s="81"/>
    </row>
    <row r="2553" spans="1:26" x14ac:dyDescent="0.25">
      <c r="A2553" s="66" t="s">
        <v>1989</v>
      </c>
      <c r="B2553" s="66" t="s">
        <v>2310</v>
      </c>
      <c r="C2553" s="67"/>
      <c r="D2553" s="68"/>
      <c r="E2553" s="69"/>
      <c r="F2553" s="70"/>
      <c r="G2553" s="67"/>
      <c r="H2553" s="71"/>
      <c r="I2553" s="72"/>
      <c r="J2553" s="72"/>
      <c r="K2553" s="36"/>
      <c r="L2553" s="79"/>
      <c r="M2553" s="79"/>
      <c r="N2553" s="74"/>
      <c r="O2553" s="81" t="s">
        <v>2406</v>
      </c>
      <c r="P2553" s="83">
        <v>42397.738900462966</v>
      </c>
      <c r="Q2553" s="81" t="s">
        <v>3598</v>
      </c>
      <c r="R2553" s="84" t="s">
        <v>4256</v>
      </c>
      <c r="S2553" s="81" t="s">
        <v>4870</v>
      </c>
      <c r="T2553" s="81" t="s">
        <v>5161</v>
      </c>
      <c r="U2553" s="83">
        <v>42397.738900462966</v>
      </c>
      <c r="V2553" s="84" t="s">
        <v>7469</v>
      </c>
      <c r="W2553" s="81"/>
      <c r="X2553" s="81"/>
      <c r="Y2553" s="87" t="s">
        <v>9865</v>
      </c>
      <c r="Z2553" s="81"/>
    </row>
    <row r="2554" spans="1:26" x14ac:dyDescent="0.25">
      <c r="A2554" s="66" t="s">
        <v>1989</v>
      </c>
      <c r="B2554" s="66" t="s">
        <v>1896</v>
      </c>
      <c r="C2554" s="67"/>
      <c r="D2554" s="68"/>
      <c r="E2554" s="69"/>
      <c r="F2554" s="70"/>
      <c r="G2554" s="67"/>
      <c r="H2554" s="71"/>
      <c r="I2554" s="72"/>
      <c r="J2554" s="72"/>
      <c r="K2554" s="36"/>
      <c r="L2554" s="79"/>
      <c r="M2554" s="79"/>
      <c r="N2554" s="74"/>
      <c r="O2554" s="81" t="s">
        <v>2406</v>
      </c>
      <c r="P2554" s="83">
        <v>42397.738900462966</v>
      </c>
      <c r="Q2554" s="81" t="s">
        <v>3598</v>
      </c>
      <c r="R2554" s="84" t="s">
        <v>4256</v>
      </c>
      <c r="S2554" s="81" t="s">
        <v>4870</v>
      </c>
      <c r="T2554" s="81" t="s">
        <v>5161</v>
      </c>
      <c r="U2554" s="83">
        <v>42397.738900462966</v>
      </c>
      <c r="V2554" s="84" t="s">
        <v>7469</v>
      </c>
      <c r="W2554" s="81"/>
      <c r="X2554" s="81"/>
      <c r="Y2554" s="87" t="s">
        <v>9865</v>
      </c>
      <c r="Z2554" s="81"/>
    </row>
    <row r="2555" spans="1:26" x14ac:dyDescent="0.25">
      <c r="A2555" s="66" t="s">
        <v>1896</v>
      </c>
      <c r="B2555" s="66" t="s">
        <v>1989</v>
      </c>
      <c r="C2555" s="67"/>
      <c r="D2555" s="68"/>
      <c r="E2555" s="69"/>
      <c r="F2555" s="70"/>
      <c r="G2555" s="67"/>
      <c r="H2555" s="71"/>
      <c r="I2555" s="72"/>
      <c r="J2555" s="72"/>
      <c r="K2555" s="36"/>
      <c r="L2555" s="79"/>
      <c r="M2555" s="79"/>
      <c r="N2555" s="74"/>
      <c r="O2555" s="81" t="s">
        <v>2406</v>
      </c>
      <c r="P2555" s="83">
        <v>42397.73841435185</v>
      </c>
      <c r="Q2555" s="81" t="s">
        <v>4044</v>
      </c>
      <c r="R2555" s="84" t="s">
        <v>4256</v>
      </c>
      <c r="S2555" s="81" t="s">
        <v>4870</v>
      </c>
      <c r="T2555" s="81" t="s">
        <v>5161</v>
      </c>
      <c r="U2555" s="83">
        <v>42397.73841435185</v>
      </c>
      <c r="V2555" s="84" t="s">
        <v>7470</v>
      </c>
      <c r="W2555" s="81"/>
      <c r="X2555" s="81"/>
      <c r="Y2555" s="87" t="s">
        <v>9866</v>
      </c>
      <c r="Z2555" s="81"/>
    </row>
    <row r="2556" spans="1:26" x14ac:dyDescent="0.25">
      <c r="A2556" s="66" t="s">
        <v>1990</v>
      </c>
      <c r="B2556" s="66" t="s">
        <v>1989</v>
      </c>
      <c r="C2556" s="67"/>
      <c r="D2556" s="68"/>
      <c r="E2556" s="69"/>
      <c r="F2556" s="70"/>
      <c r="G2556" s="67"/>
      <c r="H2556" s="71"/>
      <c r="I2556" s="72"/>
      <c r="J2556" s="72"/>
      <c r="K2556" s="36"/>
      <c r="L2556" s="79"/>
      <c r="M2556" s="79"/>
      <c r="N2556" s="74"/>
      <c r="O2556" s="81" t="s">
        <v>2406</v>
      </c>
      <c r="P2556" s="83">
        <v>42397.805173611108</v>
      </c>
      <c r="Q2556" s="81" t="s">
        <v>3598</v>
      </c>
      <c r="R2556" s="84" t="s">
        <v>4256</v>
      </c>
      <c r="S2556" s="81" t="s">
        <v>4870</v>
      </c>
      <c r="T2556" s="81" t="s">
        <v>5161</v>
      </c>
      <c r="U2556" s="83">
        <v>42397.805173611108</v>
      </c>
      <c r="V2556" s="84" t="s">
        <v>7471</v>
      </c>
      <c r="W2556" s="81"/>
      <c r="X2556" s="81"/>
      <c r="Y2556" s="87" t="s">
        <v>9867</v>
      </c>
      <c r="Z2556" s="81"/>
    </row>
    <row r="2557" spans="1:26" x14ac:dyDescent="0.25">
      <c r="A2557" s="66" t="s">
        <v>1988</v>
      </c>
      <c r="B2557" s="66" t="s">
        <v>2310</v>
      </c>
      <c r="C2557" s="67"/>
      <c r="D2557" s="68"/>
      <c r="E2557" s="69"/>
      <c r="F2557" s="70"/>
      <c r="G2557" s="67"/>
      <c r="H2557" s="71"/>
      <c r="I2557" s="72"/>
      <c r="J2557" s="72"/>
      <c r="K2557" s="36"/>
      <c r="L2557" s="79"/>
      <c r="M2557" s="79"/>
      <c r="N2557" s="74"/>
      <c r="O2557" s="81" t="s">
        <v>2406</v>
      </c>
      <c r="P2557" s="83">
        <v>42397.738807870373</v>
      </c>
      <c r="Q2557" s="81" t="s">
        <v>3598</v>
      </c>
      <c r="R2557" s="84" t="s">
        <v>4256</v>
      </c>
      <c r="S2557" s="81" t="s">
        <v>4870</v>
      </c>
      <c r="T2557" s="81" t="s">
        <v>5161</v>
      </c>
      <c r="U2557" s="83">
        <v>42397.738807870373</v>
      </c>
      <c r="V2557" s="84" t="s">
        <v>7468</v>
      </c>
      <c r="W2557" s="81"/>
      <c r="X2557" s="81"/>
      <c r="Y2557" s="87" t="s">
        <v>9864</v>
      </c>
      <c r="Z2557" s="81"/>
    </row>
    <row r="2558" spans="1:26" x14ac:dyDescent="0.25">
      <c r="A2558" s="66" t="s">
        <v>1988</v>
      </c>
      <c r="B2558" s="66" t="s">
        <v>1896</v>
      </c>
      <c r="C2558" s="67"/>
      <c r="D2558" s="68"/>
      <c r="E2558" s="69"/>
      <c r="F2558" s="70"/>
      <c r="G2558" s="67"/>
      <c r="H2558" s="71"/>
      <c r="I2558" s="72"/>
      <c r="J2558" s="72"/>
      <c r="K2558" s="36"/>
      <c r="L2558" s="79"/>
      <c r="M2558" s="79"/>
      <c r="N2558" s="74"/>
      <c r="O2558" s="81" t="s">
        <v>2406</v>
      </c>
      <c r="P2558" s="83">
        <v>42397.738807870373</v>
      </c>
      <c r="Q2558" s="81" t="s">
        <v>3598</v>
      </c>
      <c r="R2558" s="84" t="s">
        <v>4256</v>
      </c>
      <c r="S2558" s="81" t="s">
        <v>4870</v>
      </c>
      <c r="T2558" s="81" t="s">
        <v>5161</v>
      </c>
      <c r="U2558" s="83">
        <v>42397.738807870373</v>
      </c>
      <c r="V2558" s="84" t="s">
        <v>7468</v>
      </c>
      <c r="W2558" s="81"/>
      <c r="X2558" s="81"/>
      <c r="Y2558" s="87" t="s">
        <v>9864</v>
      </c>
      <c r="Z2558" s="81"/>
    </row>
    <row r="2559" spans="1:26" x14ac:dyDescent="0.25">
      <c r="A2559" s="66" t="s">
        <v>1896</v>
      </c>
      <c r="B2559" s="66" t="s">
        <v>1988</v>
      </c>
      <c r="C2559" s="67"/>
      <c r="D2559" s="68"/>
      <c r="E2559" s="69"/>
      <c r="F2559" s="70"/>
      <c r="G2559" s="67"/>
      <c r="H2559" s="71"/>
      <c r="I2559" s="72"/>
      <c r="J2559" s="72"/>
      <c r="K2559" s="36"/>
      <c r="L2559" s="79"/>
      <c r="M2559" s="79"/>
      <c r="N2559" s="74"/>
      <c r="O2559" s="81" t="s">
        <v>2406</v>
      </c>
      <c r="P2559" s="83">
        <v>42397.73841435185</v>
      </c>
      <c r="Q2559" s="81" t="s">
        <v>4044</v>
      </c>
      <c r="R2559" s="84" t="s">
        <v>4256</v>
      </c>
      <c r="S2559" s="81" t="s">
        <v>4870</v>
      </c>
      <c r="T2559" s="81" t="s">
        <v>5161</v>
      </c>
      <c r="U2559" s="83">
        <v>42397.73841435185</v>
      </c>
      <c r="V2559" s="84" t="s">
        <v>7470</v>
      </c>
      <c r="W2559" s="81"/>
      <c r="X2559" s="81"/>
      <c r="Y2559" s="87" t="s">
        <v>9866</v>
      </c>
      <c r="Z2559" s="81"/>
    </row>
    <row r="2560" spans="1:26" x14ac:dyDescent="0.25">
      <c r="A2560" s="66" t="s">
        <v>1896</v>
      </c>
      <c r="B2560" s="66" t="s">
        <v>1988</v>
      </c>
      <c r="C2560" s="67"/>
      <c r="D2560" s="68"/>
      <c r="E2560" s="69"/>
      <c r="F2560" s="70"/>
      <c r="G2560" s="67"/>
      <c r="H2560" s="71"/>
      <c r="I2560" s="72"/>
      <c r="J2560" s="72"/>
      <c r="K2560" s="36"/>
      <c r="L2560" s="79"/>
      <c r="M2560" s="79"/>
      <c r="N2560" s="74"/>
      <c r="O2560" s="81" t="s">
        <v>2406</v>
      </c>
      <c r="P2560" s="83">
        <v>42397.739386574074</v>
      </c>
      <c r="Q2560" s="81" t="s">
        <v>3956</v>
      </c>
      <c r="R2560" s="84" t="s">
        <v>4256</v>
      </c>
      <c r="S2560" s="81" t="s">
        <v>4870</v>
      </c>
      <c r="T2560" s="81"/>
      <c r="U2560" s="83">
        <v>42397.739386574074</v>
      </c>
      <c r="V2560" s="84" t="s">
        <v>7349</v>
      </c>
      <c r="W2560" s="81"/>
      <c r="X2560" s="81"/>
      <c r="Y2560" s="87" t="s">
        <v>9745</v>
      </c>
      <c r="Z2560" s="81"/>
    </row>
    <row r="2561" spans="1:26" x14ac:dyDescent="0.25">
      <c r="A2561" s="66" t="s">
        <v>1990</v>
      </c>
      <c r="B2561" s="66" t="s">
        <v>1988</v>
      </c>
      <c r="C2561" s="67"/>
      <c r="D2561" s="68"/>
      <c r="E2561" s="69"/>
      <c r="F2561" s="70"/>
      <c r="G2561" s="67"/>
      <c r="H2561" s="71"/>
      <c r="I2561" s="72"/>
      <c r="J2561" s="72"/>
      <c r="K2561" s="36"/>
      <c r="L2561" s="79"/>
      <c r="M2561" s="79"/>
      <c r="N2561" s="74"/>
      <c r="O2561" s="81" t="s">
        <v>2406</v>
      </c>
      <c r="P2561" s="83">
        <v>42397.805173611108</v>
      </c>
      <c r="Q2561" s="81" t="s">
        <v>3598</v>
      </c>
      <c r="R2561" s="84" t="s">
        <v>4256</v>
      </c>
      <c r="S2561" s="81" t="s">
        <v>4870</v>
      </c>
      <c r="T2561" s="81" t="s">
        <v>5161</v>
      </c>
      <c r="U2561" s="83">
        <v>42397.805173611108</v>
      </c>
      <c r="V2561" s="84" t="s">
        <v>7471</v>
      </c>
      <c r="W2561" s="81"/>
      <c r="X2561" s="81"/>
      <c r="Y2561" s="87" t="s">
        <v>9867</v>
      </c>
      <c r="Z2561" s="81"/>
    </row>
    <row r="2562" spans="1:26" x14ac:dyDescent="0.25">
      <c r="A2562" s="66" t="s">
        <v>1896</v>
      </c>
      <c r="B2562" s="66" t="s">
        <v>2310</v>
      </c>
      <c r="C2562" s="67"/>
      <c r="D2562" s="68"/>
      <c r="E2562" s="69"/>
      <c r="F2562" s="70"/>
      <c r="G2562" s="67"/>
      <c r="H2562" s="71"/>
      <c r="I2562" s="72"/>
      <c r="J2562" s="72"/>
      <c r="K2562" s="36"/>
      <c r="L2562" s="79"/>
      <c r="M2562" s="79"/>
      <c r="N2562" s="74"/>
      <c r="O2562" s="81" t="s">
        <v>2407</v>
      </c>
      <c r="P2562" s="83">
        <v>42397.73841435185</v>
      </c>
      <c r="Q2562" s="81" t="s">
        <v>4044</v>
      </c>
      <c r="R2562" s="84" t="s">
        <v>4256</v>
      </c>
      <c r="S2562" s="81" t="s">
        <v>4870</v>
      </c>
      <c r="T2562" s="81" t="s">
        <v>5161</v>
      </c>
      <c r="U2562" s="83">
        <v>42397.73841435185</v>
      </c>
      <c r="V2562" s="84" t="s">
        <v>7470</v>
      </c>
      <c r="W2562" s="81"/>
      <c r="X2562" s="81"/>
      <c r="Y2562" s="87" t="s">
        <v>9866</v>
      </c>
      <c r="Z2562" s="81"/>
    </row>
    <row r="2563" spans="1:26" x14ac:dyDescent="0.25">
      <c r="A2563" s="66" t="s">
        <v>1990</v>
      </c>
      <c r="B2563" s="66" t="s">
        <v>2310</v>
      </c>
      <c r="C2563" s="67"/>
      <c r="D2563" s="68"/>
      <c r="E2563" s="69"/>
      <c r="F2563" s="70"/>
      <c r="G2563" s="67"/>
      <c r="H2563" s="71"/>
      <c r="I2563" s="72"/>
      <c r="J2563" s="72"/>
      <c r="K2563" s="36"/>
      <c r="L2563" s="79"/>
      <c r="M2563" s="79"/>
      <c r="N2563" s="74"/>
      <c r="O2563" s="81" t="s">
        <v>2406</v>
      </c>
      <c r="P2563" s="83">
        <v>42397.805173611108</v>
      </c>
      <c r="Q2563" s="81" t="s">
        <v>3598</v>
      </c>
      <c r="R2563" s="84" t="s">
        <v>4256</v>
      </c>
      <c r="S2563" s="81" t="s">
        <v>4870</v>
      </c>
      <c r="T2563" s="81" t="s">
        <v>5161</v>
      </c>
      <c r="U2563" s="83">
        <v>42397.805173611108</v>
      </c>
      <c r="V2563" s="84" t="s">
        <v>7471</v>
      </c>
      <c r="W2563" s="81"/>
      <c r="X2563" s="81"/>
      <c r="Y2563" s="87" t="s">
        <v>9867</v>
      </c>
      <c r="Z2563" s="81"/>
    </row>
    <row r="2564" spans="1:26" x14ac:dyDescent="0.25">
      <c r="A2564" s="66" t="s">
        <v>1896</v>
      </c>
      <c r="B2564" s="66" t="s">
        <v>2094</v>
      </c>
      <c r="C2564" s="67"/>
      <c r="D2564" s="68"/>
      <c r="E2564" s="69"/>
      <c r="F2564" s="70"/>
      <c r="G2564" s="67"/>
      <c r="H2564" s="71"/>
      <c r="I2564" s="72"/>
      <c r="J2564" s="72"/>
      <c r="K2564" s="36"/>
      <c r="L2564" s="79"/>
      <c r="M2564" s="79"/>
      <c r="N2564" s="74"/>
      <c r="O2564" s="81" t="s">
        <v>2406</v>
      </c>
      <c r="P2564" s="83">
        <v>42397.739386574074</v>
      </c>
      <c r="Q2564" s="81" t="s">
        <v>3956</v>
      </c>
      <c r="R2564" s="84" t="s">
        <v>4256</v>
      </c>
      <c r="S2564" s="81" t="s">
        <v>4870</v>
      </c>
      <c r="T2564" s="81"/>
      <c r="U2564" s="83">
        <v>42397.739386574074</v>
      </c>
      <c r="V2564" s="84" t="s">
        <v>7349</v>
      </c>
      <c r="W2564" s="81"/>
      <c r="X2564" s="81"/>
      <c r="Y2564" s="87" t="s">
        <v>9745</v>
      </c>
      <c r="Z2564" s="81"/>
    </row>
    <row r="2565" spans="1:26" x14ac:dyDescent="0.25">
      <c r="A2565" s="66" t="s">
        <v>1990</v>
      </c>
      <c r="B2565" s="66" t="s">
        <v>1896</v>
      </c>
      <c r="C2565" s="67"/>
      <c r="D2565" s="68"/>
      <c r="E2565" s="69"/>
      <c r="F2565" s="70"/>
      <c r="G2565" s="67"/>
      <c r="H2565" s="71"/>
      <c r="I2565" s="72"/>
      <c r="J2565" s="72"/>
      <c r="K2565" s="36"/>
      <c r="L2565" s="79"/>
      <c r="M2565" s="79"/>
      <c r="N2565" s="74"/>
      <c r="O2565" s="81" t="s">
        <v>2406</v>
      </c>
      <c r="P2565" s="83">
        <v>42397.805173611108</v>
      </c>
      <c r="Q2565" s="81" t="s">
        <v>3598</v>
      </c>
      <c r="R2565" s="84" t="s">
        <v>4256</v>
      </c>
      <c r="S2565" s="81" t="s">
        <v>4870</v>
      </c>
      <c r="T2565" s="81" t="s">
        <v>5161</v>
      </c>
      <c r="U2565" s="83">
        <v>42397.805173611108</v>
      </c>
      <c r="V2565" s="84" t="s">
        <v>7471</v>
      </c>
      <c r="W2565" s="81"/>
      <c r="X2565" s="81"/>
      <c r="Y2565" s="87" t="s">
        <v>9867</v>
      </c>
      <c r="Z2565" s="81"/>
    </row>
    <row r="2566" spans="1:26" x14ac:dyDescent="0.25">
      <c r="A2566" s="66" t="s">
        <v>1990</v>
      </c>
      <c r="B2566" s="66" t="s">
        <v>2016</v>
      </c>
      <c r="C2566" s="67"/>
      <c r="D2566" s="68"/>
      <c r="E2566" s="69"/>
      <c r="F2566" s="70"/>
      <c r="G2566" s="67"/>
      <c r="H2566" s="71"/>
      <c r="I2566" s="72"/>
      <c r="J2566" s="72"/>
      <c r="K2566" s="36"/>
      <c r="L2566" s="79"/>
      <c r="M2566" s="79"/>
      <c r="N2566" s="74"/>
      <c r="O2566" s="81" t="s">
        <v>2406</v>
      </c>
      <c r="P2566" s="83">
        <v>42397.653506944444</v>
      </c>
      <c r="Q2566" s="81" t="s">
        <v>3005</v>
      </c>
      <c r="R2566" s="84" t="s">
        <v>4427</v>
      </c>
      <c r="S2566" s="81" t="s">
        <v>4830</v>
      </c>
      <c r="T2566" s="81"/>
      <c r="U2566" s="83">
        <v>42397.653506944444</v>
      </c>
      <c r="V2566" s="84" t="s">
        <v>7472</v>
      </c>
      <c r="W2566" s="81"/>
      <c r="X2566" s="81"/>
      <c r="Y2566" s="87" t="s">
        <v>9868</v>
      </c>
      <c r="Z2566" s="81"/>
    </row>
    <row r="2567" spans="1:26" x14ac:dyDescent="0.25">
      <c r="A2567" s="66" t="s">
        <v>1991</v>
      </c>
      <c r="B2567" s="66" t="s">
        <v>1991</v>
      </c>
      <c r="C2567" s="67"/>
      <c r="D2567" s="68"/>
      <c r="E2567" s="69"/>
      <c r="F2567" s="70"/>
      <c r="G2567" s="67"/>
      <c r="H2567" s="71"/>
      <c r="I2567" s="72"/>
      <c r="J2567" s="72"/>
      <c r="K2567" s="36"/>
      <c r="L2567" s="79"/>
      <c r="M2567" s="79"/>
      <c r="N2567" s="74"/>
      <c r="O2567" s="81" t="s">
        <v>179</v>
      </c>
      <c r="P2567" s="83">
        <v>42397.805219907408</v>
      </c>
      <c r="Q2567" s="81" t="s">
        <v>4045</v>
      </c>
      <c r="R2567" s="84" t="s">
        <v>4253</v>
      </c>
      <c r="S2567" s="81" t="s">
        <v>4869</v>
      </c>
      <c r="T2567" s="81"/>
      <c r="U2567" s="83">
        <v>42397.805219907408</v>
      </c>
      <c r="V2567" s="84" t="s">
        <v>7473</v>
      </c>
      <c r="W2567" s="81"/>
      <c r="X2567" s="81"/>
      <c r="Y2567" s="87" t="s">
        <v>9869</v>
      </c>
      <c r="Z2567" s="81"/>
    </row>
    <row r="2568" spans="1:26" x14ac:dyDescent="0.25">
      <c r="A2568" s="66" t="s">
        <v>1992</v>
      </c>
      <c r="B2568" s="66" t="s">
        <v>1992</v>
      </c>
      <c r="C2568" s="67"/>
      <c r="D2568" s="68"/>
      <c r="E2568" s="69"/>
      <c r="F2568" s="70"/>
      <c r="G2568" s="67"/>
      <c r="H2568" s="71"/>
      <c r="I2568" s="72"/>
      <c r="J2568" s="72"/>
      <c r="K2568" s="36"/>
      <c r="L2568" s="79"/>
      <c r="M2568" s="79"/>
      <c r="N2568" s="74"/>
      <c r="O2568" s="81" t="s">
        <v>179</v>
      </c>
      <c r="P2568" s="83">
        <v>42397.805474537039</v>
      </c>
      <c r="Q2568" s="81" t="s">
        <v>4046</v>
      </c>
      <c r="R2568" s="81"/>
      <c r="S2568" s="81"/>
      <c r="T2568" s="81" t="s">
        <v>5203</v>
      </c>
      <c r="U2568" s="83">
        <v>42397.805474537039</v>
      </c>
      <c r="V2568" s="84" t="s">
        <v>7474</v>
      </c>
      <c r="W2568" s="81"/>
      <c r="X2568" s="81"/>
      <c r="Y2568" s="87" t="s">
        <v>9870</v>
      </c>
      <c r="Z2568" s="81"/>
    </row>
    <row r="2569" spans="1:26" x14ac:dyDescent="0.25">
      <c r="A2569" s="66" t="s">
        <v>1993</v>
      </c>
      <c r="B2569" s="66" t="s">
        <v>2042</v>
      </c>
      <c r="C2569" s="67"/>
      <c r="D2569" s="68"/>
      <c r="E2569" s="69"/>
      <c r="F2569" s="70"/>
      <c r="G2569" s="67"/>
      <c r="H2569" s="71"/>
      <c r="I2569" s="72"/>
      <c r="J2569" s="72"/>
      <c r="K2569" s="36"/>
      <c r="L2569" s="79"/>
      <c r="M2569" s="79"/>
      <c r="N2569" s="74"/>
      <c r="O2569" s="81" t="s">
        <v>2406</v>
      </c>
      <c r="P2569" s="83">
        <v>42397.805543981478</v>
      </c>
      <c r="Q2569" s="81" t="s">
        <v>4047</v>
      </c>
      <c r="R2569" s="81"/>
      <c r="S2569" s="81"/>
      <c r="T2569" s="81"/>
      <c r="U2569" s="83">
        <v>42397.805543981478</v>
      </c>
      <c r="V2569" s="84" t="s">
        <v>7475</v>
      </c>
      <c r="W2569" s="81"/>
      <c r="X2569" s="81"/>
      <c r="Y2569" s="87" t="s">
        <v>9871</v>
      </c>
      <c r="Z2569" s="81"/>
    </row>
    <row r="2570" spans="1:26" x14ac:dyDescent="0.25">
      <c r="A2570" s="66" t="s">
        <v>1994</v>
      </c>
      <c r="B2570" s="66" t="s">
        <v>1994</v>
      </c>
      <c r="C2570" s="67"/>
      <c r="D2570" s="68"/>
      <c r="E2570" s="69"/>
      <c r="F2570" s="70"/>
      <c r="G2570" s="67"/>
      <c r="H2570" s="71"/>
      <c r="I2570" s="72"/>
      <c r="J2570" s="72"/>
      <c r="K2570" s="36"/>
      <c r="L2570" s="79"/>
      <c r="M2570" s="79"/>
      <c r="N2570" s="74"/>
      <c r="O2570" s="81" t="s">
        <v>179</v>
      </c>
      <c r="P2570" s="83">
        <v>42397.805543981478</v>
      </c>
      <c r="Q2570" s="81" t="s">
        <v>4048</v>
      </c>
      <c r="R2570" s="84" t="s">
        <v>4783</v>
      </c>
      <c r="S2570" s="81" t="s">
        <v>4814</v>
      </c>
      <c r="T2570" s="81"/>
      <c r="U2570" s="83">
        <v>42397.805543981478</v>
      </c>
      <c r="V2570" s="84" t="s">
        <v>7476</v>
      </c>
      <c r="W2570" s="81"/>
      <c r="X2570" s="81"/>
      <c r="Y2570" s="87" t="s">
        <v>9872</v>
      </c>
      <c r="Z2570" s="81"/>
    </row>
    <row r="2571" spans="1:26" x14ac:dyDescent="0.25">
      <c r="A2571" s="66" t="s">
        <v>1995</v>
      </c>
      <c r="B2571" s="66" t="s">
        <v>1995</v>
      </c>
      <c r="C2571" s="67"/>
      <c r="D2571" s="68"/>
      <c r="E2571" s="69"/>
      <c r="F2571" s="70"/>
      <c r="G2571" s="67"/>
      <c r="H2571" s="71"/>
      <c r="I2571" s="72"/>
      <c r="J2571" s="72"/>
      <c r="K2571" s="36"/>
      <c r="L2571" s="79"/>
      <c r="M2571" s="79"/>
      <c r="N2571" s="74"/>
      <c r="O2571" s="81" t="s">
        <v>179</v>
      </c>
      <c r="P2571" s="83">
        <v>42397.607233796298</v>
      </c>
      <c r="Q2571" s="81" t="s">
        <v>4049</v>
      </c>
      <c r="R2571" s="84" t="s">
        <v>4409</v>
      </c>
      <c r="S2571" s="81" t="s">
        <v>4814</v>
      </c>
      <c r="T2571" s="81"/>
      <c r="U2571" s="83">
        <v>42397.607233796298</v>
      </c>
      <c r="V2571" s="84" t="s">
        <v>7477</v>
      </c>
      <c r="W2571" s="81"/>
      <c r="X2571" s="81"/>
      <c r="Y2571" s="87" t="s">
        <v>9873</v>
      </c>
      <c r="Z2571" s="81"/>
    </row>
    <row r="2572" spans="1:26" x14ac:dyDescent="0.25">
      <c r="A2572" s="66" t="s">
        <v>1995</v>
      </c>
      <c r="B2572" s="66" t="s">
        <v>1995</v>
      </c>
      <c r="C2572" s="67"/>
      <c r="D2572" s="68"/>
      <c r="E2572" s="69"/>
      <c r="F2572" s="70"/>
      <c r="G2572" s="67"/>
      <c r="H2572" s="71"/>
      <c r="I2572" s="72"/>
      <c r="J2572" s="72"/>
      <c r="K2572" s="36"/>
      <c r="L2572" s="79"/>
      <c r="M2572" s="79"/>
      <c r="N2572" s="74"/>
      <c r="O2572" s="81" t="s">
        <v>179</v>
      </c>
      <c r="P2572" s="83">
        <v>42397.687858796293</v>
      </c>
      <c r="Q2572" s="81" t="s">
        <v>4050</v>
      </c>
      <c r="R2572" s="84" t="s">
        <v>4409</v>
      </c>
      <c r="S2572" s="81" t="s">
        <v>4814</v>
      </c>
      <c r="T2572" s="81"/>
      <c r="U2572" s="83">
        <v>42397.687858796293</v>
      </c>
      <c r="V2572" s="84" t="s">
        <v>7478</v>
      </c>
      <c r="W2572" s="81"/>
      <c r="X2572" s="81"/>
      <c r="Y2572" s="87" t="s">
        <v>9874</v>
      </c>
      <c r="Z2572" s="81"/>
    </row>
    <row r="2573" spans="1:26" x14ac:dyDescent="0.25">
      <c r="A2573" s="66" t="s">
        <v>1996</v>
      </c>
      <c r="B2573" s="66" t="s">
        <v>1995</v>
      </c>
      <c r="C2573" s="67"/>
      <c r="D2573" s="68"/>
      <c r="E2573" s="69"/>
      <c r="F2573" s="70"/>
      <c r="G2573" s="67"/>
      <c r="H2573" s="71"/>
      <c r="I2573" s="72"/>
      <c r="J2573" s="72"/>
      <c r="K2573" s="36"/>
      <c r="L2573" s="79"/>
      <c r="M2573" s="79"/>
      <c r="N2573" s="74"/>
      <c r="O2573" s="81" t="s">
        <v>2406</v>
      </c>
      <c r="P2573" s="83">
        <v>42397.780833333331</v>
      </c>
      <c r="Q2573" s="81" t="s">
        <v>3366</v>
      </c>
      <c r="R2573" s="84" t="s">
        <v>4409</v>
      </c>
      <c r="S2573" s="81" t="s">
        <v>4814</v>
      </c>
      <c r="T2573" s="81"/>
      <c r="U2573" s="83">
        <v>42397.780833333331</v>
      </c>
      <c r="V2573" s="84" t="s">
        <v>7479</v>
      </c>
      <c r="W2573" s="81"/>
      <c r="X2573" s="81"/>
      <c r="Y2573" s="87" t="s">
        <v>9875</v>
      </c>
      <c r="Z2573" s="81"/>
    </row>
    <row r="2574" spans="1:26" x14ac:dyDescent="0.25">
      <c r="A2574" s="66" t="s">
        <v>1996</v>
      </c>
      <c r="B2574" s="66" t="s">
        <v>2004</v>
      </c>
      <c r="C2574" s="67"/>
      <c r="D2574" s="68"/>
      <c r="E2574" s="69"/>
      <c r="F2574" s="70"/>
      <c r="G2574" s="67"/>
      <c r="H2574" s="71"/>
      <c r="I2574" s="72"/>
      <c r="J2574" s="72"/>
      <c r="K2574" s="36"/>
      <c r="L2574" s="79"/>
      <c r="M2574" s="79"/>
      <c r="N2574" s="74"/>
      <c r="O2574" s="81" t="s">
        <v>2406</v>
      </c>
      <c r="P2574" s="83">
        <v>42397.805659722224</v>
      </c>
      <c r="Q2574" s="81" t="s">
        <v>4051</v>
      </c>
      <c r="R2574" s="81"/>
      <c r="S2574" s="81"/>
      <c r="T2574" s="81" t="s">
        <v>2002</v>
      </c>
      <c r="U2574" s="83">
        <v>42397.805659722224</v>
      </c>
      <c r="V2574" s="84" t="s">
        <v>7480</v>
      </c>
      <c r="W2574" s="81"/>
      <c r="X2574" s="81"/>
      <c r="Y2574" s="87" t="s">
        <v>9876</v>
      </c>
      <c r="Z2574" s="81"/>
    </row>
    <row r="2575" spans="1:26" x14ac:dyDescent="0.25">
      <c r="A2575" s="66" t="s">
        <v>1997</v>
      </c>
      <c r="B2575" s="66" t="s">
        <v>1997</v>
      </c>
      <c r="C2575" s="67"/>
      <c r="D2575" s="68"/>
      <c r="E2575" s="69"/>
      <c r="F2575" s="70"/>
      <c r="G2575" s="67"/>
      <c r="H2575" s="71"/>
      <c r="I2575" s="72"/>
      <c r="J2575" s="72"/>
      <c r="K2575" s="36"/>
      <c r="L2575" s="79"/>
      <c r="M2575" s="79"/>
      <c r="N2575" s="74"/>
      <c r="O2575" s="81" t="s">
        <v>179</v>
      </c>
      <c r="P2575" s="83">
        <v>42397.805775462963</v>
      </c>
      <c r="Q2575" s="81" t="s">
        <v>4052</v>
      </c>
      <c r="R2575" s="84" t="s">
        <v>4784</v>
      </c>
      <c r="S2575" s="81" t="s">
        <v>5024</v>
      </c>
      <c r="T2575" s="81" t="s">
        <v>2002</v>
      </c>
      <c r="U2575" s="83">
        <v>42397.805775462963</v>
      </c>
      <c r="V2575" s="84" t="s">
        <v>7481</v>
      </c>
      <c r="W2575" s="81"/>
      <c r="X2575" s="81"/>
      <c r="Y2575" s="87" t="s">
        <v>9877</v>
      </c>
      <c r="Z2575" s="81"/>
    </row>
    <row r="2576" spans="1:26" x14ac:dyDescent="0.25">
      <c r="A2576" s="66" t="s">
        <v>1998</v>
      </c>
      <c r="B2576" s="66" t="s">
        <v>2081</v>
      </c>
      <c r="C2576" s="67"/>
      <c r="D2576" s="68"/>
      <c r="E2576" s="69"/>
      <c r="F2576" s="70"/>
      <c r="G2576" s="67"/>
      <c r="H2576" s="71"/>
      <c r="I2576" s="72"/>
      <c r="J2576" s="72"/>
      <c r="K2576" s="36"/>
      <c r="L2576" s="79"/>
      <c r="M2576" s="79"/>
      <c r="N2576" s="74"/>
      <c r="O2576" s="81" t="s">
        <v>2406</v>
      </c>
      <c r="P2576" s="83">
        <v>42397.806030092594</v>
      </c>
      <c r="Q2576" s="81" t="s">
        <v>4053</v>
      </c>
      <c r="R2576" s="84" t="s">
        <v>4785</v>
      </c>
      <c r="S2576" s="81" t="s">
        <v>4861</v>
      </c>
      <c r="T2576" s="81"/>
      <c r="U2576" s="83">
        <v>42397.806030092594</v>
      </c>
      <c r="V2576" s="84" t="s">
        <v>7482</v>
      </c>
      <c r="W2576" s="81"/>
      <c r="X2576" s="81"/>
      <c r="Y2576" s="87" t="s">
        <v>9878</v>
      </c>
      <c r="Z2576" s="81"/>
    </row>
    <row r="2577" spans="1:26" x14ac:dyDescent="0.25">
      <c r="A2577" s="66" t="s">
        <v>1999</v>
      </c>
      <c r="B2577" s="66" t="s">
        <v>1999</v>
      </c>
      <c r="C2577" s="67"/>
      <c r="D2577" s="68"/>
      <c r="E2577" s="69"/>
      <c r="F2577" s="70"/>
      <c r="G2577" s="67"/>
      <c r="H2577" s="71"/>
      <c r="I2577" s="72"/>
      <c r="J2577" s="72"/>
      <c r="K2577" s="36"/>
      <c r="L2577" s="79"/>
      <c r="M2577" s="79"/>
      <c r="N2577" s="74"/>
      <c r="O2577" s="81" t="s">
        <v>179</v>
      </c>
      <c r="P2577" s="83">
        <v>42397.80641203704</v>
      </c>
      <c r="Q2577" s="81" t="s">
        <v>4054</v>
      </c>
      <c r="R2577" s="84" t="s">
        <v>4428</v>
      </c>
      <c r="S2577" s="81" t="s">
        <v>4828</v>
      </c>
      <c r="T2577" s="81"/>
      <c r="U2577" s="83">
        <v>42397.80641203704</v>
      </c>
      <c r="V2577" s="84" t="s">
        <v>7483</v>
      </c>
      <c r="W2577" s="81"/>
      <c r="X2577" s="81"/>
      <c r="Y2577" s="87" t="s">
        <v>9879</v>
      </c>
      <c r="Z2577" s="81"/>
    </row>
    <row r="2578" spans="1:26" x14ac:dyDescent="0.25">
      <c r="A2578" s="66" t="s">
        <v>2000</v>
      </c>
      <c r="B2578" s="66" t="s">
        <v>2151</v>
      </c>
      <c r="C2578" s="67"/>
      <c r="D2578" s="68"/>
      <c r="E2578" s="69"/>
      <c r="F2578" s="70"/>
      <c r="G2578" s="67"/>
      <c r="H2578" s="71"/>
      <c r="I2578" s="72"/>
      <c r="J2578" s="72"/>
      <c r="K2578" s="36"/>
      <c r="L2578" s="79"/>
      <c r="M2578" s="79"/>
      <c r="N2578" s="74"/>
      <c r="O2578" s="81" t="s">
        <v>2406</v>
      </c>
      <c r="P2578" s="83">
        <v>42397.806828703702</v>
      </c>
      <c r="Q2578" s="81" t="s">
        <v>2701</v>
      </c>
      <c r="R2578" s="84" t="s">
        <v>4181</v>
      </c>
      <c r="S2578" s="81" t="s">
        <v>4826</v>
      </c>
      <c r="T2578" s="81"/>
      <c r="U2578" s="83">
        <v>42397.806828703702</v>
      </c>
      <c r="V2578" s="84" t="s">
        <v>7484</v>
      </c>
      <c r="W2578" s="81"/>
      <c r="X2578" s="81"/>
      <c r="Y2578" s="87" t="s">
        <v>9880</v>
      </c>
      <c r="Z2578" s="81"/>
    </row>
    <row r="2579" spans="1:26" x14ac:dyDescent="0.25">
      <c r="A2579" s="66" t="s">
        <v>2001</v>
      </c>
      <c r="B2579" s="66" t="s">
        <v>2088</v>
      </c>
      <c r="C2579" s="67"/>
      <c r="D2579" s="68"/>
      <c r="E2579" s="69"/>
      <c r="F2579" s="70"/>
      <c r="G2579" s="67"/>
      <c r="H2579" s="71"/>
      <c r="I2579" s="72"/>
      <c r="J2579" s="72"/>
      <c r="K2579" s="36"/>
      <c r="L2579" s="79"/>
      <c r="M2579" s="79"/>
      <c r="N2579" s="74"/>
      <c r="O2579" s="81" t="s">
        <v>2406</v>
      </c>
      <c r="P2579" s="83">
        <v>42397.455428240741</v>
      </c>
      <c r="Q2579" s="81" t="s">
        <v>4055</v>
      </c>
      <c r="R2579" s="84" t="s">
        <v>4170</v>
      </c>
      <c r="S2579" s="81" t="s">
        <v>4821</v>
      </c>
      <c r="T2579" s="81"/>
      <c r="U2579" s="83">
        <v>42397.455428240741</v>
      </c>
      <c r="V2579" s="84" t="s">
        <v>7485</v>
      </c>
      <c r="W2579" s="81"/>
      <c r="X2579" s="81"/>
      <c r="Y2579" s="87" t="s">
        <v>9881</v>
      </c>
      <c r="Z2579" s="87" t="s">
        <v>10087</v>
      </c>
    </row>
    <row r="2580" spans="1:26" x14ac:dyDescent="0.25">
      <c r="A2580" s="66" t="s">
        <v>2002</v>
      </c>
      <c r="B2580" s="66" t="s">
        <v>2088</v>
      </c>
      <c r="C2580" s="67"/>
      <c r="D2580" s="68"/>
      <c r="E2580" s="69"/>
      <c r="F2580" s="70"/>
      <c r="G2580" s="67"/>
      <c r="H2580" s="71"/>
      <c r="I2580" s="72"/>
      <c r="J2580" s="72"/>
      <c r="K2580" s="36"/>
      <c r="L2580" s="79"/>
      <c r="M2580" s="79"/>
      <c r="N2580" s="74"/>
      <c r="O2580" s="81" t="s">
        <v>2406</v>
      </c>
      <c r="P2580" s="83">
        <v>42397.468472222223</v>
      </c>
      <c r="Q2580" s="81" t="s">
        <v>2424</v>
      </c>
      <c r="R2580" s="84" t="s">
        <v>4170</v>
      </c>
      <c r="S2580" s="81" t="s">
        <v>4821</v>
      </c>
      <c r="T2580" s="81"/>
      <c r="U2580" s="83">
        <v>42397.468472222223</v>
      </c>
      <c r="V2580" s="84" t="s">
        <v>7486</v>
      </c>
      <c r="W2580" s="81"/>
      <c r="X2580" s="81"/>
      <c r="Y2580" s="87" t="s">
        <v>9882</v>
      </c>
      <c r="Z2580" s="81"/>
    </row>
    <row r="2581" spans="1:26" x14ac:dyDescent="0.25">
      <c r="A2581" s="66" t="s">
        <v>2002</v>
      </c>
      <c r="B2581" s="66" t="s">
        <v>2001</v>
      </c>
      <c r="C2581" s="67"/>
      <c r="D2581" s="68"/>
      <c r="E2581" s="69"/>
      <c r="F2581" s="70"/>
      <c r="G2581" s="67"/>
      <c r="H2581" s="71"/>
      <c r="I2581" s="72"/>
      <c r="J2581" s="72"/>
      <c r="K2581" s="36"/>
      <c r="L2581" s="79"/>
      <c r="M2581" s="79"/>
      <c r="N2581" s="74"/>
      <c r="O2581" s="81" t="s">
        <v>2406</v>
      </c>
      <c r="P2581" s="83">
        <v>42397.468472222223</v>
      </c>
      <c r="Q2581" s="81" t="s">
        <v>2424</v>
      </c>
      <c r="R2581" s="84" t="s">
        <v>4170</v>
      </c>
      <c r="S2581" s="81" t="s">
        <v>4821</v>
      </c>
      <c r="T2581" s="81"/>
      <c r="U2581" s="83">
        <v>42397.468472222223</v>
      </c>
      <c r="V2581" s="84" t="s">
        <v>7486</v>
      </c>
      <c r="W2581" s="81"/>
      <c r="X2581" s="81"/>
      <c r="Y2581" s="87" t="s">
        <v>9882</v>
      </c>
      <c r="Z2581" s="81"/>
    </row>
    <row r="2582" spans="1:26" x14ac:dyDescent="0.25">
      <c r="A2582" s="66" t="s">
        <v>2003</v>
      </c>
      <c r="B2582" s="66" t="s">
        <v>2003</v>
      </c>
      <c r="C2582" s="67"/>
      <c r="D2582" s="68"/>
      <c r="E2582" s="69"/>
      <c r="F2582" s="70"/>
      <c r="G2582" s="67"/>
      <c r="H2582" s="71"/>
      <c r="I2582" s="72"/>
      <c r="J2582" s="72"/>
      <c r="K2582" s="36"/>
      <c r="L2582" s="79"/>
      <c r="M2582" s="79"/>
      <c r="N2582" s="74"/>
      <c r="O2582" s="81" t="s">
        <v>179</v>
      </c>
      <c r="P2582" s="83">
        <v>42397.804282407407</v>
      </c>
      <c r="Q2582" s="81" t="s">
        <v>4056</v>
      </c>
      <c r="R2582" s="81"/>
      <c r="S2582" s="81"/>
      <c r="T2582" s="81" t="s">
        <v>2002</v>
      </c>
      <c r="U2582" s="83">
        <v>42397.804282407407</v>
      </c>
      <c r="V2582" s="84" t="s">
        <v>7487</v>
      </c>
      <c r="W2582" s="81"/>
      <c r="X2582" s="81"/>
      <c r="Y2582" s="87" t="s">
        <v>9883</v>
      </c>
      <c r="Z2582" s="81"/>
    </row>
    <row r="2583" spans="1:26" x14ac:dyDescent="0.25">
      <c r="A2583" s="66" t="s">
        <v>2002</v>
      </c>
      <c r="B2583" s="66" t="s">
        <v>2003</v>
      </c>
      <c r="C2583" s="67"/>
      <c r="D2583" s="68"/>
      <c r="E2583" s="69"/>
      <c r="F2583" s="70"/>
      <c r="G2583" s="67"/>
      <c r="H2583" s="71"/>
      <c r="I2583" s="72"/>
      <c r="J2583" s="72"/>
      <c r="K2583" s="36"/>
      <c r="L2583" s="79"/>
      <c r="M2583" s="79"/>
      <c r="N2583" s="74"/>
      <c r="O2583" s="81" t="s">
        <v>2406</v>
      </c>
      <c r="P2583" s="83">
        <v>42397.804479166669</v>
      </c>
      <c r="Q2583" s="81" t="s">
        <v>4040</v>
      </c>
      <c r="R2583" s="81"/>
      <c r="S2583" s="81"/>
      <c r="T2583" s="81" t="s">
        <v>2002</v>
      </c>
      <c r="U2583" s="83">
        <v>42397.804479166669</v>
      </c>
      <c r="V2583" s="84" t="s">
        <v>7488</v>
      </c>
      <c r="W2583" s="81"/>
      <c r="X2583" s="81"/>
      <c r="Y2583" s="87" t="s">
        <v>9884</v>
      </c>
      <c r="Z2583" s="81"/>
    </row>
    <row r="2584" spans="1:26" x14ac:dyDescent="0.25">
      <c r="A2584" s="66" t="s">
        <v>2004</v>
      </c>
      <c r="B2584" s="66" t="s">
        <v>2004</v>
      </c>
      <c r="C2584" s="67"/>
      <c r="D2584" s="68"/>
      <c r="E2584" s="69"/>
      <c r="F2584" s="70"/>
      <c r="G2584" s="67"/>
      <c r="H2584" s="71"/>
      <c r="I2584" s="72"/>
      <c r="J2584" s="72"/>
      <c r="K2584" s="36"/>
      <c r="L2584" s="79"/>
      <c r="M2584" s="79"/>
      <c r="N2584" s="74"/>
      <c r="O2584" s="81" t="s">
        <v>179</v>
      </c>
      <c r="P2584" s="83">
        <v>42397.805428240739</v>
      </c>
      <c r="Q2584" s="81" t="s">
        <v>4057</v>
      </c>
      <c r="R2584" s="81"/>
      <c r="S2584" s="81"/>
      <c r="T2584" s="81" t="s">
        <v>2002</v>
      </c>
      <c r="U2584" s="83">
        <v>42397.805428240739</v>
      </c>
      <c r="V2584" s="84" t="s">
        <v>7489</v>
      </c>
      <c r="W2584" s="81"/>
      <c r="X2584" s="81"/>
      <c r="Y2584" s="87" t="s">
        <v>9885</v>
      </c>
      <c r="Z2584" s="81"/>
    </row>
    <row r="2585" spans="1:26" x14ac:dyDescent="0.25">
      <c r="A2585" s="66" t="s">
        <v>2002</v>
      </c>
      <c r="B2585" s="66" t="s">
        <v>2004</v>
      </c>
      <c r="C2585" s="67"/>
      <c r="D2585" s="68"/>
      <c r="E2585" s="69"/>
      <c r="F2585" s="70"/>
      <c r="G2585" s="67"/>
      <c r="H2585" s="71"/>
      <c r="I2585" s="72"/>
      <c r="J2585" s="72"/>
      <c r="K2585" s="36"/>
      <c r="L2585" s="79"/>
      <c r="M2585" s="79"/>
      <c r="N2585" s="74"/>
      <c r="O2585" s="81" t="s">
        <v>2406</v>
      </c>
      <c r="P2585" s="83">
        <v>42397.805798611109</v>
      </c>
      <c r="Q2585" s="81" t="s">
        <v>4051</v>
      </c>
      <c r="R2585" s="81"/>
      <c r="S2585" s="81"/>
      <c r="T2585" s="81" t="s">
        <v>2002</v>
      </c>
      <c r="U2585" s="83">
        <v>42397.805798611109</v>
      </c>
      <c r="V2585" s="84" t="s">
        <v>7490</v>
      </c>
      <c r="W2585" s="81"/>
      <c r="X2585" s="81"/>
      <c r="Y2585" s="87" t="s">
        <v>9886</v>
      </c>
      <c r="Z2585" s="81"/>
    </row>
    <row r="2586" spans="1:26" x14ac:dyDescent="0.25">
      <c r="A2586" s="66" t="s">
        <v>2002</v>
      </c>
      <c r="B2586" s="66" t="s">
        <v>2074</v>
      </c>
      <c r="C2586" s="67"/>
      <c r="D2586" s="68"/>
      <c r="E2586" s="69"/>
      <c r="F2586" s="70"/>
      <c r="G2586" s="67"/>
      <c r="H2586" s="71"/>
      <c r="I2586" s="72"/>
      <c r="J2586" s="72"/>
      <c r="K2586" s="36"/>
      <c r="L2586" s="79"/>
      <c r="M2586" s="79"/>
      <c r="N2586" s="74"/>
      <c r="O2586" s="81" t="s">
        <v>2406</v>
      </c>
      <c r="P2586" s="83">
        <v>42397.806921296295</v>
      </c>
      <c r="Q2586" s="81" t="s">
        <v>4058</v>
      </c>
      <c r="R2586" s="81"/>
      <c r="S2586" s="81"/>
      <c r="T2586" s="81" t="s">
        <v>5204</v>
      </c>
      <c r="U2586" s="83">
        <v>42397.806921296295</v>
      </c>
      <c r="V2586" s="84" t="s">
        <v>7491</v>
      </c>
      <c r="W2586" s="81"/>
      <c r="X2586" s="81"/>
      <c r="Y2586" s="87" t="s">
        <v>9887</v>
      </c>
      <c r="Z2586" s="81"/>
    </row>
    <row r="2587" spans="1:26" x14ac:dyDescent="0.25">
      <c r="A2587" s="66" t="s">
        <v>2005</v>
      </c>
      <c r="B2587" s="66" t="s">
        <v>2119</v>
      </c>
      <c r="C2587" s="67"/>
      <c r="D2587" s="68"/>
      <c r="E2587" s="69"/>
      <c r="F2587" s="70"/>
      <c r="G2587" s="67"/>
      <c r="H2587" s="71"/>
      <c r="I2587" s="72"/>
      <c r="J2587" s="72"/>
      <c r="K2587" s="36"/>
      <c r="L2587" s="79"/>
      <c r="M2587" s="79"/>
      <c r="N2587" s="74"/>
      <c r="O2587" s="81" t="s">
        <v>2406</v>
      </c>
      <c r="P2587" s="83">
        <v>42397.717777777776</v>
      </c>
      <c r="Q2587" s="81" t="s">
        <v>2538</v>
      </c>
      <c r="R2587" s="84" t="s">
        <v>4242</v>
      </c>
      <c r="S2587" s="81" t="s">
        <v>4863</v>
      </c>
      <c r="T2587" s="81"/>
      <c r="U2587" s="83">
        <v>42397.717777777776</v>
      </c>
      <c r="V2587" s="84" t="s">
        <v>7492</v>
      </c>
      <c r="W2587" s="81"/>
      <c r="X2587" s="81"/>
      <c r="Y2587" s="87" t="s">
        <v>9888</v>
      </c>
      <c r="Z2587" s="81"/>
    </row>
    <row r="2588" spans="1:26" x14ac:dyDescent="0.25">
      <c r="A2588" s="66" t="s">
        <v>2006</v>
      </c>
      <c r="B2588" s="66" t="s">
        <v>2006</v>
      </c>
      <c r="C2588" s="67"/>
      <c r="D2588" s="68"/>
      <c r="E2588" s="69"/>
      <c r="F2588" s="70"/>
      <c r="G2588" s="67"/>
      <c r="H2588" s="71"/>
      <c r="I2588" s="72"/>
      <c r="J2588" s="72"/>
      <c r="K2588" s="36"/>
      <c r="L2588" s="79"/>
      <c r="M2588" s="79"/>
      <c r="N2588" s="74"/>
      <c r="O2588" s="81" t="s">
        <v>179</v>
      </c>
      <c r="P2588" s="83">
        <v>42397.807280092595</v>
      </c>
      <c r="Q2588" s="81" t="s">
        <v>4059</v>
      </c>
      <c r="R2588" s="84" t="s">
        <v>4493</v>
      </c>
      <c r="S2588" s="81" t="s">
        <v>4858</v>
      </c>
      <c r="T2588" s="81"/>
      <c r="U2588" s="83">
        <v>42397.807280092595</v>
      </c>
      <c r="V2588" s="84" t="s">
        <v>7493</v>
      </c>
      <c r="W2588" s="81"/>
      <c r="X2588" s="81"/>
      <c r="Y2588" s="87" t="s">
        <v>9889</v>
      </c>
      <c r="Z2588" s="81"/>
    </row>
    <row r="2589" spans="1:26" x14ac:dyDescent="0.25">
      <c r="A2589" s="66" t="s">
        <v>2007</v>
      </c>
      <c r="B2589" s="66" t="s">
        <v>2007</v>
      </c>
      <c r="C2589" s="67"/>
      <c r="D2589" s="68"/>
      <c r="E2589" s="69"/>
      <c r="F2589" s="70"/>
      <c r="G2589" s="67"/>
      <c r="H2589" s="71"/>
      <c r="I2589" s="72"/>
      <c r="J2589" s="72"/>
      <c r="K2589" s="36"/>
      <c r="L2589" s="79"/>
      <c r="M2589" s="79"/>
      <c r="N2589" s="74"/>
      <c r="O2589" s="81" t="s">
        <v>179</v>
      </c>
      <c r="P2589" s="83">
        <v>42397.807291666664</v>
      </c>
      <c r="Q2589" s="81" t="s">
        <v>4060</v>
      </c>
      <c r="R2589" s="84" t="s">
        <v>4294</v>
      </c>
      <c r="S2589" s="81" t="s">
        <v>4884</v>
      </c>
      <c r="T2589" s="81"/>
      <c r="U2589" s="83">
        <v>42397.807291666664</v>
      </c>
      <c r="V2589" s="84" t="s">
        <v>7494</v>
      </c>
      <c r="W2589" s="81"/>
      <c r="X2589" s="81"/>
      <c r="Y2589" s="87" t="s">
        <v>9890</v>
      </c>
      <c r="Z2589" s="81"/>
    </row>
    <row r="2590" spans="1:26" x14ac:dyDescent="0.25">
      <c r="A2590" s="66" t="s">
        <v>2008</v>
      </c>
      <c r="B2590" s="66" t="s">
        <v>2008</v>
      </c>
      <c r="C2590" s="67"/>
      <c r="D2590" s="68"/>
      <c r="E2590" s="69"/>
      <c r="F2590" s="70"/>
      <c r="G2590" s="67"/>
      <c r="H2590" s="71"/>
      <c r="I2590" s="72"/>
      <c r="J2590" s="72"/>
      <c r="K2590" s="36"/>
      <c r="L2590" s="79"/>
      <c r="M2590" s="79"/>
      <c r="N2590" s="74"/>
      <c r="O2590" s="81" t="s">
        <v>179</v>
      </c>
      <c r="P2590" s="83">
        <v>42397.807395833333</v>
      </c>
      <c r="Q2590" s="81" t="s">
        <v>4061</v>
      </c>
      <c r="R2590" s="84" t="s">
        <v>4786</v>
      </c>
      <c r="S2590" s="81" t="s">
        <v>4839</v>
      </c>
      <c r="T2590" s="81" t="s">
        <v>2002</v>
      </c>
      <c r="U2590" s="83">
        <v>42397.807395833333</v>
      </c>
      <c r="V2590" s="84" t="s">
        <v>7495</v>
      </c>
      <c r="W2590" s="81"/>
      <c r="X2590" s="81"/>
      <c r="Y2590" s="87" t="s">
        <v>9891</v>
      </c>
      <c r="Z2590" s="81"/>
    </row>
    <row r="2591" spans="1:26" x14ac:dyDescent="0.25">
      <c r="A2591" s="66" t="s">
        <v>2009</v>
      </c>
      <c r="B2591" s="66" t="s">
        <v>2009</v>
      </c>
      <c r="C2591" s="67"/>
      <c r="D2591" s="68"/>
      <c r="E2591" s="69"/>
      <c r="F2591" s="70"/>
      <c r="G2591" s="67"/>
      <c r="H2591" s="71"/>
      <c r="I2591" s="72"/>
      <c r="J2591" s="72"/>
      <c r="K2591" s="36"/>
      <c r="L2591" s="79"/>
      <c r="M2591" s="79"/>
      <c r="N2591" s="74"/>
      <c r="O2591" s="81" t="s">
        <v>179</v>
      </c>
      <c r="P2591" s="83">
        <v>42397.807395833333</v>
      </c>
      <c r="Q2591" s="81" t="s">
        <v>4062</v>
      </c>
      <c r="R2591" s="84" t="s">
        <v>4428</v>
      </c>
      <c r="S2591" s="81" t="s">
        <v>4828</v>
      </c>
      <c r="T2591" s="81"/>
      <c r="U2591" s="83">
        <v>42397.807395833333</v>
      </c>
      <c r="V2591" s="84" t="s">
        <v>7496</v>
      </c>
      <c r="W2591" s="81"/>
      <c r="X2591" s="81"/>
      <c r="Y2591" s="87" t="s">
        <v>9892</v>
      </c>
      <c r="Z2591" s="81"/>
    </row>
    <row r="2592" spans="1:26" x14ac:dyDescent="0.25">
      <c r="A2592" s="66" t="s">
        <v>2010</v>
      </c>
      <c r="B2592" s="66" t="s">
        <v>2010</v>
      </c>
      <c r="C2592" s="67"/>
      <c r="D2592" s="68"/>
      <c r="E2592" s="69"/>
      <c r="F2592" s="70"/>
      <c r="G2592" s="67"/>
      <c r="H2592" s="71"/>
      <c r="I2592" s="72"/>
      <c r="J2592" s="72"/>
      <c r="K2592" s="36"/>
      <c r="L2592" s="79"/>
      <c r="M2592" s="79"/>
      <c r="N2592" s="74"/>
      <c r="O2592" s="81" t="s">
        <v>179</v>
      </c>
      <c r="P2592" s="83">
        <v>42397.807673611111</v>
      </c>
      <c r="Q2592" s="81" t="s">
        <v>4063</v>
      </c>
      <c r="R2592" s="84" t="s">
        <v>4428</v>
      </c>
      <c r="S2592" s="81" t="s">
        <v>4828</v>
      </c>
      <c r="T2592" s="81"/>
      <c r="U2592" s="83">
        <v>42397.807673611111</v>
      </c>
      <c r="V2592" s="84" t="s">
        <v>7497</v>
      </c>
      <c r="W2592" s="81"/>
      <c r="X2592" s="81"/>
      <c r="Y2592" s="87" t="s">
        <v>9893</v>
      </c>
      <c r="Z2592" s="81"/>
    </row>
    <row r="2593" spans="1:26" x14ac:dyDescent="0.25">
      <c r="A2593" s="66" t="s">
        <v>2011</v>
      </c>
      <c r="B2593" s="66" t="s">
        <v>2050</v>
      </c>
      <c r="C2593" s="67"/>
      <c r="D2593" s="68"/>
      <c r="E2593" s="69"/>
      <c r="F2593" s="70"/>
      <c r="G2593" s="67"/>
      <c r="H2593" s="71"/>
      <c r="I2593" s="72"/>
      <c r="J2593" s="72"/>
      <c r="K2593" s="36"/>
      <c r="L2593" s="79"/>
      <c r="M2593" s="79"/>
      <c r="N2593" s="74"/>
      <c r="O2593" s="81" t="s">
        <v>2406</v>
      </c>
      <c r="P2593" s="83">
        <v>42397.807800925926</v>
      </c>
      <c r="Q2593" s="81" t="s">
        <v>4064</v>
      </c>
      <c r="R2593" s="84" t="s">
        <v>4787</v>
      </c>
      <c r="S2593" s="81" t="s">
        <v>4814</v>
      </c>
      <c r="T2593" s="81"/>
      <c r="U2593" s="83">
        <v>42397.807800925926</v>
      </c>
      <c r="V2593" s="84" t="s">
        <v>7498</v>
      </c>
      <c r="W2593" s="81"/>
      <c r="X2593" s="81"/>
      <c r="Y2593" s="87" t="s">
        <v>9894</v>
      </c>
      <c r="Z2593" s="81"/>
    </row>
    <row r="2594" spans="1:26" x14ac:dyDescent="0.25">
      <c r="A2594" s="66" t="s">
        <v>2012</v>
      </c>
      <c r="B2594" s="66" t="s">
        <v>2012</v>
      </c>
      <c r="C2594" s="67"/>
      <c r="D2594" s="68"/>
      <c r="E2594" s="69"/>
      <c r="F2594" s="70"/>
      <c r="G2594" s="67"/>
      <c r="H2594" s="71"/>
      <c r="I2594" s="72"/>
      <c r="J2594" s="72"/>
      <c r="K2594" s="36"/>
      <c r="L2594" s="79"/>
      <c r="M2594" s="79"/>
      <c r="N2594" s="74"/>
      <c r="O2594" s="81" t="s">
        <v>179</v>
      </c>
      <c r="P2594" s="83">
        <v>42397.622569444444</v>
      </c>
      <c r="Q2594" s="81" t="s">
        <v>4065</v>
      </c>
      <c r="R2594" s="84" t="s">
        <v>4409</v>
      </c>
      <c r="S2594" s="81" t="s">
        <v>4814</v>
      </c>
      <c r="T2594" s="81"/>
      <c r="U2594" s="83">
        <v>42397.622569444444</v>
      </c>
      <c r="V2594" s="84" t="s">
        <v>7499</v>
      </c>
      <c r="W2594" s="81"/>
      <c r="X2594" s="81"/>
      <c r="Y2594" s="87" t="s">
        <v>9895</v>
      </c>
      <c r="Z2594" s="81"/>
    </row>
    <row r="2595" spans="1:26" x14ac:dyDescent="0.25">
      <c r="A2595" s="66" t="s">
        <v>2012</v>
      </c>
      <c r="B2595" s="66" t="s">
        <v>2061</v>
      </c>
      <c r="C2595" s="67"/>
      <c r="D2595" s="68"/>
      <c r="E2595" s="69"/>
      <c r="F2595" s="70"/>
      <c r="G2595" s="67"/>
      <c r="H2595" s="71"/>
      <c r="I2595" s="72"/>
      <c r="J2595" s="72"/>
      <c r="K2595" s="36"/>
      <c r="L2595" s="79"/>
      <c r="M2595" s="79"/>
      <c r="N2595" s="74"/>
      <c r="O2595" s="81" t="s">
        <v>2406</v>
      </c>
      <c r="P2595" s="83">
        <v>42397.807835648149</v>
      </c>
      <c r="Q2595" s="81" t="s">
        <v>3117</v>
      </c>
      <c r="R2595" s="84" t="s">
        <v>4253</v>
      </c>
      <c r="S2595" s="81" t="s">
        <v>4869</v>
      </c>
      <c r="T2595" s="81" t="s">
        <v>5103</v>
      </c>
      <c r="U2595" s="83">
        <v>42397.807835648149</v>
      </c>
      <c r="V2595" s="84" t="s">
        <v>7500</v>
      </c>
      <c r="W2595" s="81"/>
      <c r="X2595" s="81"/>
      <c r="Y2595" s="87" t="s">
        <v>9896</v>
      </c>
      <c r="Z2595" s="81"/>
    </row>
    <row r="2596" spans="1:26" x14ac:dyDescent="0.25">
      <c r="A2596" s="66" t="s">
        <v>2013</v>
      </c>
      <c r="B2596" s="66" t="s">
        <v>2396</v>
      </c>
      <c r="C2596" s="67"/>
      <c r="D2596" s="68"/>
      <c r="E2596" s="69"/>
      <c r="F2596" s="70"/>
      <c r="G2596" s="67"/>
      <c r="H2596" s="71"/>
      <c r="I2596" s="72"/>
      <c r="J2596" s="72"/>
      <c r="K2596" s="36"/>
      <c r="L2596" s="79"/>
      <c r="M2596" s="79"/>
      <c r="N2596" s="74"/>
      <c r="O2596" s="81" t="s">
        <v>2406</v>
      </c>
      <c r="P2596" s="83">
        <v>42397.779606481483</v>
      </c>
      <c r="Q2596" s="81" t="s">
        <v>4066</v>
      </c>
      <c r="R2596" s="81"/>
      <c r="S2596" s="81"/>
      <c r="T2596" s="81"/>
      <c r="U2596" s="83">
        <v>42397.779606481483</v>
      </c>
      <c r="V2596" s="84" t="s">
        <v>7501</v>
      </c>
      <c r="W2596" s="81"/>
      <c r="X2596" s="81"/>
      <c r="Y2596" s="87" t="s">
        <v>9897</v>
      </c>
      <c r="Z2596" s="81"/>
    </row>
    <row r="2597" spans="1:26" x14ac:dyDescent="0.25">
      <c r="A2597" s="66" t="s">
        <v>2013</v>
      </c>
      <c r="B2597" s="66" t="s">
        <v>2090</v>
      </c>
      <c r="C2597" s="67"/>
      <c r="D2597" s="68"/>
      <c r="E2597" s="69"/>
      <c r="F2597" s="70"/>
      <c r="G2597" s="67"/>
      <c r="H2597" s="71"/>
      <c r="I2597" s="72"/>
      <c r="J2597" s="72"/>
      <c r="K2597" s="36"/>
      <c r="L2597" s="79"/>
      <c r="M2597" s="79"/>
      <c r="N2597" s="74"/>
      <c r="O2597" s="81" t="s">
        <v>2406</v>
      </c>
      <c r="P2597" s="83">
        <v>42397.805300925924</v>
      </c>
      <c r="Q2597" s="81" t="s">
        <v>2432</v>
      </c>
      <c r="R2597" s="81"/>
      <c r="S2597" s="81"/>
      <c r="T2597" s="81"/>
      <c r="U2597" s="83">
        <v>42397.805300925924</v>
      </c>
      <c r="V2597" s="84" t="s">
        <v>7502</v>
      </c>
      <c r="W2597" s="81"/>
      <c r="X2597" s="81"/>
      <c r="Y2597" s="87" t="s">
        <v>9898</v>
      </c>
      <c r="Z2597" s="81"/>
    </row>
    <row r="2598" spans="1:26" x14ac:dyDescent="0.25">
      <c r="A2598" s="66" t="s">
        <v>2014</v>
      </c>
      <c r="B2598" s="66" t="s">
        <v>2014</v>
      </c>
      <c r="C2598" s="67"/>
      <c r="D2598" s="68"/>
      <c r="E2598" s="69"/>
      <c r="F2598" s="70"/>
      <c r="G2598" s="67"/>
      <c r="H2598" s="71"/>
      <c r="I2598" s="72"/>
      <c r="J2598" s="72"/>
      <c r="K2598" s="36"/>
      <c r="L2598" s="79"/>
      <c r="M2598" s="79"/>
      <c r="N2598" s="74"/>
      <c r="O2598" s="81" t="s">
        <v>179</v>
      </c>
      <c r="P2598" s="83">
        <v>42397.746817129628</v>
      </c>
      <c r="Q2598" s="81" t="s">
        <v>4067</v>
      </c>
      <c r="R2598" s="84" t="s">
        <v>4385</v>
      </c>
      <c r="S2598" s="81" t="s">
        <v>4914</v>
      </c>
      <c r="T2598" s="81"/>
      <c r="U2598" s="83">
        <v>42397.746817129628</v>
      </c>
      <c r="V2598" s="84" t="s">
        <v>7503</v>
      </c>
      <c r="W2598" s="81"/>
      <c r="X2598" s="81"/>
      <c r="Y2598" s="87" t="s">
        <v>9899</v>
      </c>
      <c r="Z2598" s="81"/>
    </row>
    <row r="2599" spans="1:26" x14ac:dyDescent="0.25">
      <c r="A2599" s="66" t="s">
        <v>2015</v>
      </c>
      <c r="B2599" s="66" t="s">
        <v>2014</v>
      </c>
      <c r="C2599" s="67"/>
      <c r="D2599" s="68"/>
      <c r="E2599" s="69"/>
      <c r="F2599" s="70"/>
      <c r="G2599" s="67"/>
      <c r="H2599" s="71"/>
      <c r="I2599" s="72"/>
      <c r="J2599" s="72"/>
      <c r="K2599" s="36"/>
      <c r="L2599" s="79"/>
      <c r="M2599" s="79"/>
      <c r="N2599" s="74"/>
      <c r="O2599" s="81" t="s">
        <v>2406</v>
      </c>
      <c r="P2599" s="83">
        <v>42397.808032407411</v>
      </c>
      <c r="Q2599" s="81" t="s">
        <v>4068</v>
      </c>
      <c r="R2599" s="84" t="s">
        <v>4385</v>
      </c>
      <c r="S2599" s="81" t="s">
        <v>4914</v>
      </c>
      <c r="T2599" s="81"/>
      <c r="U2599" s="83">
        <v>42397.808032407411</v>
      </c>
      <c r="V2599" s="84" t="s">
        <v>7504</v>
      </c>
      <c r="W2599" s="81"/>
      <c r="X2599" s="81"/>
      <c r="Y2599" s="87" t="s">
        <v>9900</v>
      </c>
      <c r="Z2599" s="81"/>
    </row>
    <row r="2600" spans="1:26" x14ac:dyDescent="0.25">
      <c r="A2600" s="66" t="s">
        <v>2016</v>
      </c>
      <c r="B2600" s="66" t="s">
        <v>2016</v>
      </c>
      <c r="C2600" s="67"/>
      <c r="D2600" s="68"/>
      <c r="E2600" s="69"/>
      <c r="F2600" s="70"/>
      <c r="G2600" s="67"/>
      <c r="H2600" s="71"/>
      <c r="I2600" s="72"/>
      <c r="J2600" s="72"/>
      <c r="K2600" s="36"/>
      <c r="L2600" s="79"/>
      <c r="M2600" s="79"/>
      <c r="N2600" s="74"/>
      <c r="O2600" s="81" t="s">
        <v>179</v>
      </c>
      <c r="P2600" s="83">
        <v>42397.514918981484</v>
      </c>
      <c r="Q2600" s="81" t="s">
        <v>4069</v>
      </c>
      <c r="R2600" s="84" t="s">
        <v>4427</v>
      </c>
      <c r="S2600" s="81" t="s">
        <v>4830</v>
      </c>
      <c r="T2600" s="81"/>
      <c r="U2600" s="83">
        <v>42397.514918981484</v>
      </c>
      <c r="V2600" s="84" t="s">
        <v>7505</v>
      </c>
      <c r="W2600" s="81"/>
      <c r="X2600" s="81"/>
      <c r="Y2600" s="87" t="s">
        <v>9901</v>
      </c>
      <c r="Z2600" s="81"/>
    </row>
    <row r="2601" spans="1:26" x14ac:dyDescent="0.25">
      <c r="A2601" s="66" t="s">
        <v>2016</v>
      </c>
      <c r="B2601" s="66" t="s">
        <v>2016</v>
      </c>
      <c r="C2601" s="67"/>
      <c r="D2601" s="68"/>
      <c r="E2601" s="69"/>
      <c r="F2601" s="70"/>
      <c r="G2601" s="67"/>
      <c r="H2601" s="71"/>
      <c r="I2601" s="72"/>
      <c r="J2601" s="72"/>
      <c r="K2601" s="36"/>
      <c r="L2601" s="79"/>
      <c r="M2601" s="79"/>
      <c r="N2601" s="74"/>
      <c r="O2601" s="81" t="s">
        <v>179</v>
      </c>
      <c r="P2601" s="83">
        <v>42397.794108796297</v>
      </c>
      <c r="Q2601" s="81" t="s">
        <v>4070</v>
      </c>
      <c r="R2601" s="84" t="s">
        <v>4427</v>
      </c>
      <c r="S2601" s="81" t="s">
        <v>4830</v>
      </c>
      <c r="T2601" s="81"/>
      <c r="U2601" s="83">
        <v>42397.794108796297</v>
      </c>
      <c r="V2601" s="84" t="s">
        <v>7506</v>
      </c>
      <c r="W2601" s="81"/>
      <c r="X2601" s="81"/>
      <c r="Y2601" s="87" t="s">
        <v>9902</v>
      </c>
      <c r="Z2601" s="81"/>
    </row>
    <row r="2602" spans="1:26" x14ac:dyDescent="0.25">
      <c r="A2602" s="66" t="s">
        <v>2017</v>
      </c>
      <c r="B2602" s="66" t="s">
        <v>2016</v>
      </c>
      <c r="C2602" s="67"/>
      <c r="D2602" s="68"/>
      <c r="E2602" s="69"/>
      <c r="F2602" s="70"/>
      <c r="G2602" s="67"/>
      <c r="H2602" s="71"/>
      <c r="I2602" s="72"/>
      <c r="J2602" s="72"/>
      <c r="K2602" s="36"/>
      <c r="L2602" s="79"/>
      <c r="M2602" s="79"/>
      <c r="N2602" s="74"/>
      <c r="O2602" s="81" t="s">
        <v>2406</v>
      </c>
      <c r="P2602" s="83">
        <v>42397.808067129627</v>
      </c>
      <c r="Q2602" s="81" t="s">
        <v>4014</v>
      </c>
      <c r="R2602" s="84" t="s">
        <v>4427</v>
      </c>
      <c r="S2602" s="81" t="s">
        <v>4830</v>
      </c>
      <c r="T2602" s="81"/>
      <c r="U2602" s="83">
        <v>42397.808067129627</v>
      </c>
      <c r="V2602" s="84" t="s">
        <v>7507</v>
      </c>
      <c r="W2602" s="81"/>
      <c r="X2602" s="81"/>
      <c r="Y2602" s="87" t="s">
        <v>9903</v>
      </c>
      <c r="Z2602" s="81"/>
    </row>
    <row r="2603" spans="1:26" x14ac:dyDescent="0.25">
      <c r="A2603" s="66" t="s">
        <v>2018</v>
      </c>
      <c r="B2603" s="66" t="s">
        <v>2018</v>
      </c>
      <c r="C2603" s="67"/>
      <c r="D2603" s="68"/>
      <c r="E2603" s="69"/>
      <c r="F2603" s="70"/>
      <c r="G2603" s="67"/>
      <c r="H2603" s="71"/>
      <c r="I2603" s="72"/>
      <c r="J2603" s="72"/>
      <c r="K2603" s="36"/>
      <c r="L2603" s="79"/>
      <c r="M2603" s="79"/>
      <c r="N2603" s="74"/>
      <c r="O2603" s="81" t="s">
        <v>179</v>
      </c>
      <c r="P2603" s="83">
        <v>42397.543587962966</v>
      </c>
      <c r="Q2603" s="81" t="s">
        <v>4071</v>
      </c>
      <c r="R2603" s="84" t="s">
        <v>4673</v>
      </c>
      <c r="S2603" s="81" t="s">
        <v>4897</v>
      </c>
      <c r="T2603" s="81" t="s">
        <v>5166</v>
      </c>
      <c r="U2603" s="83">
        <v>42397.543587962966</v>
      </c>
      <c r="V2603" s="84" t="s">
        <v>7508</v>
      </c>
      <c r="W2603" s="81"/>
      <c r="X2603" s="81"/>
      <c r="Y2603" s="87" t="s">
        <v>9904</v>
      </c>
      <c r="Z2603" s="81"/>
    </row>
    <row r="2604" spans="1:26" x14ac:dyDescent="0.25">
      <c r="A2604" s="66" t="s">
        <v>2018</v>
      </c>
      <c r="B2604" s="66" t="s">
        <v>2074</v>
      </c>
      <c r="C2604" s="67"/>
      <c r="D2604" s="68"/>
      <c r="E2604" s="69"/>
      <c r="F2604" s="70"/>
      <c r="G2604" s="67"/>
      <c r="H2604" s="71"/>
      <c r="I2604" s="72"/>
      <c r="J2604" s="72"/>
      <c r="K2604" s="36"/>
      <c r="L2604" s="79"/>
      <c r="M2604" s="79"/>
      <c r="N2604" s="74"/>
      <c r="O2604" s="81" t="s">
        <v>2406</v>
      </c>
      <c r="P2604" s="83">
        <v>42397.808194444442</v>
      </c>
      <c r="Q2604" s="81" t="s">
        <v>4058</v>
      </c>
      <c r="R2604" s="81"/>
      <c r="S2604" s="81"/>
      <c r="T2604" s="81" t="s">
        <v>5204</v>
      </c>
      <c r="U2604" s="83">
        <v>42397.808194444442</v>
      </c>
      <c r="V2604" s="84" t="s">
        <v>7509</v>
      </c>
      <c r="W2604" s="81"/>
      <c r="X2604" s="81"/>
      <c r="Y2604" s="87" t="s">
        <v>9905</v>
      </c>
      <c r="Z2604" s="81"/>
    </row>
    <row r="2605" spans="1:26" x14ac:dyDescent="0.25">
      <c r="A2605" s="66" t="s">
        <v>2019</v>
      </c>
      <c r="B2605" s="66" t="s">
        <v>2128</v>
      </c>
      <c r="C2605" s="67"/>
      <c r="D2605" s="68"/>
      <c r="E2605" s="69"/>
      <c r="F2605" s="70"/>
      <c r="G2605" s="67"/>
      <c r="H2605" s="71"/>
      <c r="I2605" s="72"/>
      <c r="J2605" s="72"/>
      <c r="K2605" s="36"/>
      <c r="L2605" s="79"/>
      <c r="M2605" s="79"/>
      <c r="N2605" s="74"/>
      <c r="O2605" s="81" t="s">
        <v>2406</v>
      </c>
      <c r="P2605" s="83">
        <v>42397.650185185186</v>
      </c>
      <c r="Q2605" s="81" t="s">
        <v>4072</v>
      </c>
      <c r="R2605" s="81"/>
      <c r="S2605" s="81"/>
      <c r="T2605" s="81"/>
      <c r="U2605" s="83">
        <v>42397.650185185186</v>
      </c>
      <c r="V2605" s="84" t="s">
        <v>7510</v>
      </c>
      <c r="W2605" s="81"/>
      <c r="X2605" s="81"/>
      <c r="Y2605" s="87" t="s">
        <v>9906</v>
      </c>
      <c r="Z2605" s="81"/>
    </row>
    <row r="2606" spans="1:26" x14ac:dyDescent="0.25">
      <c r="A2606" s="66" t="s">
        <v>2019</v>
      </c>
      <c r="B2606" s="66" t="s">
        <v>2397</v>
      </c>
      <c r="C2606" s="67"/>
      <c r="D2606" s="68"/>
      <c r="E2606" s="69"/>
      <c r="F2606" s="70"/>
      <c r="G2606" s="67"/>
      <c r="H2606" s="71"/>
      <c r="I2606" s="72"/>
      <c r="J2606" s="72"/>
      <c r="K2606" s="36"/>
      <c r="L2606" s="79"/>
      <c r="M2606" s="79"/>
      <c r="N2606" s="74"/>
      <c r="O2606" s="81" t="s">
        <v>2406</v>
      </c>
      <c r="P2606" s="83">
        <v>42397.650185185186</v>
      </c>
      <c r="Q2606" s="81" t="s">
        <v>4072</v>
      </c>
      <c r="R2606" s="81"/>
      <c r="S2606" s="81"/>
      <c r="T2606" s="81"/>
      <c r="U2606" s="83">
        <v>42397.650185185186</v>
      </c>
      <c r="V2606" s="84" t="s">
        <v>7510</v>
      </c>
      <c r="W2606" s="81"/>
      <c r="X2606" s="81"/>
      <c r="Y2606" s="87" t="s">
        <v>9906</v>
      </c>
      <c r="Z2606" s="81"/>
    </row>
    <row r="2607" spans="1:26" x14ac:dyDescent="0.25">
      <c r="A2607" s="66" t="s">
        <v>2020</v>
      </c>
      <c r="B2607" s="66" t="s">
        <v>2020</v>
      </c>
      <c r="C2607" s="67"/>
      <c r="D2607" s="68"/>
      <c r="E2607" s="69"/>
      <c r="F2607" s="70"/>
      <c r="G2607" s="67"/>
      <c r="H2607" s="71"/>
      <c r="I2607" s="72"/>
      <c r="J2607" s="72"/>
      <c r="K2607" s="36"/>
      <c r="L2607" s="79"/>
      <c r="M2607" s="79"/>
      <c r="N2607" s="74"/>
      <c r="O2607" s="81" t="s">
        <v>179</v>
      </c>
      <c r="P2607" s="83">
        <v>42397.746817129628</v>
      </c>
      <c r="Q2607" s="81" t="s">
        <v>4073</v>
      </c>
      <c r="R2607" s="81"/>
      <c r="S2607" s="81"/>
      <c r="T2607" s="81"/>
      <c r="U2607" s="83">
        <v>42397.746817129628</v>
      </c>
      <c r="V2607" s="84" t="s">
        <v>7511</v>
      </c>
      <c r="W2607" s="81"/>
      <c r="X2607" s="81"/>
      <c r="Y2607" s="87" t="s">
        <v>9907</v>
      </c>
      <c r="Z2607" s="81"/>
    </row>
    <row r="2608" spans="1:26" x14ac:dyDescent="0.25">
      <c r="A2608" s="66" t="s">
        <v>2019</v>
      </c>
      <c r="B2608" s="66" t="s">
        <v>2020</v>
      </c>
      <c r="C2608" s="67"/>
      <c r="D2608" s="68"/>
      <c r="E2608" s="69"/>
      <c r="F2608" s="70"/>
      <c r="G2608" s="67"/>
      <c r="H2608" s="71"/>
      <c r="I2608" s="72"/>
      <c r="J2608" s="72"/>
      <c r="K2608" s="36"/>
      <c r="L2608" s="79"/>
      <c r="M2608" s="79"/>
      <c r="N2608" s="74"/>
      <c r="O2608" s="81" t="s">
        <v>2406</v>
      </c>
      <c r="P2608" s="83">
        <v>42397.788946759261</v>
      </c>
      <c r="Q2608" s="81" t="s">
        <v>3662</v>
      </c>
      <c r="R2608" s="81"/>
      <c r="S2608" s="81"/>
      <c r="T2608" s="81"/>
      <c r="U2608" s="83">
        <v>42397.788946759261</v>
      </c>
      <c r="V2608" s="84" t="s">
        <v>7512</v>
      </c>
      <c r="W2608" s="81"/>
      <c r="X2608" s="81"/>
      <c r="Y2608" s="87" t="s">
        <v>9908</v>
      </c>
      <c r="Z2608" s="81"/>
    </row>
    <row r="2609" spans="1:26" x14ac:dyDescent="0.25">
      <c r="A2609" s="66" t="s">
        <v>2021</v>
      </c>
      <c r="B2609" s="66" t="s">
        <v>2021</v>
      </c>
      <c r="C2609" s="67"/>
      <c r="D2609" s="68"/>
      <c r="E2609" s="69"/>
      <c r="F2609" s="70"/>
      <c r="G2609" s="67"/>
      <c r="H2609" s="71"/>
      <c r="I2609" s="72"/>
      <c r="J2609" s="72"/>
      <c r="K2609" s="36"/>
      <c r="L2609" s="79"/>
      <c r="M2609" s="79"/>
      <c r="N2609" s="74"/>
      <c r="O2609" s="81" t="s">
        <v>179</v>
      </c>
      <c r="P2609" s="83">
        <v>42397.805069444446</v>
      </c>
      <c r="Q2609" s="81" t="s">
        <v>4074</v>
      </c>
      <c r="R2609" s="84" t="s">
        <v>4788</v>
      </c>
      <c r="S2609" s="81" t="s">
        <v>4830</v>
      </c>
      <c r="T2609" s="81" t="s">
        <v>5205</v>
      </c>
      <c r="U2609" s="83">
        <v>42397.805069444446</v>
      </c>
      <c r="V2609" s="84" t="s">
        <v>7513</v>
      </c>
      <c r="W2609" s="81"/>
      <c r="X2609" s="81"/>
      <c r="Y2609" s="87" t="s">
        <v>9909</v>
      </c>
      <c r="Z2609" s="81"/>
    </row>
    <row r="2610" spans="1:26" x14ac:dyDescent="0.25">
      <c r="A2610" s="66" t="s">
        <v>2019</v>
      </c>
      <c r="B2610" s="66" t="s">
        <v>2021</v>
      </c>
      <c r="C2610" s="67"/>
      <c r="D2610" s="68"/>
      <c r="E2610" s="69"/>
      <c r="F2610" s="70"/>
      <c r="G2610" s="67"/>
      <c r="H2610" s="71"/>
      <c r="I2610" s="72"/>
      <c r="J2610" s="72"/>
      <c r="K2610" s="36"/>
      <c r="L2610" s="79"/>
      <c r="M2610" s="79"/>
      <c r="N2610" s="74"/>
      <c r="O2610" s="81" t="s">
        <v>2406</v>
      </c>
      <c r="P2610" s="83">
        <v>42397.808310185188</v>
      </c>
      <c r="Q2610" s="81" t="s">
        <v>4075</v>
      </c>
      <c r="R2610" s="84" t="s">
        <v>4788</v>
      </c>
      <c r="S2610" s="81" t="s">
        <v>4830</v>
      </c>
      <c r="T2610" s="81" t="s">
        <v>5205</v>
      </c>
      <c r="U2610" s="83">
        <v>42397.808310185188</v>
      </c>
      <c r="V2610" s="84" t="s">
        <v>7514</v>
      </c>
      <c r="W2610" s="81"/>
      <c r="X2610" s="81"/>
      <c r="Y2610" s="87" t="s">
        <v>9910</v>
      </c>
      <c r="Z2610" s="81"/>
    </row>
    <row r="2611" spans="1:26" x14ac:dyDescent="0.25">
      <c r="A2611" s="66" t="s">
        <v>2022</v>
      </c>
      <c r="B2611" s="66" t="s">
        <v>2022</v>
      </c>
      <c r="C2611" s="67"/>
      <c r="D2611" s="68"/>
      <c r="E2611" s="69"/>
      <c r="F2611" s="70"/>
      <c r="G2611" s="67"/>
      <c r="H2611" s="71"/>
      <c r="I2611" s="72"/>
      <c r="J2611" s="72"/>
      <c r="K2611" s="36"/>
      <c r="L2611" s="79"/>
      <c r="M2611" s="79"/>
      <c r="N2611" s="74"/>
      <c r="O2611" s="81" t="s">
        <v>179</v>
      </c>
      <c r="P2611" s="83">
        <v>42397.777256944442</v>
      </c>
      <c r="Q2611" s="81" t="s">
        <v>4076</v>
      </c>
      <c r="R2611" s="84" t="s">
        <v>4185</v>
      </c>
      <c r="S2611" s="81" t="s">
        <v>4829</v>
      </c>
      <c r="T2611" s="81" t="s">
        <v>5206</v>
      </c>
      <c r="U2611" s="83">
        <v>42397.777256944442</v>
      </c>
      <c r="V2611" s="84" t="s">
        <v>7515</v>
      </c>
      <c r="W2611" s="81"/>
      <c r="X2611" s="81"/>
      <c r="Y2611" s="87" t="s">
        <v>9911</v>
      </c>
      <c r="Z2611" s="81"/>
    </row>
    <row r="2612" spans="1:26" x14ac:dyDescent="0.25">
      <c r="A2612" s="66" t="s">
        <v>2022</v>
      </c>
      <c r="B2612" s="66" t="s">
        <v>2022</v>
      </c>
      <c r="C2612" s="67"/>
      <c r="D2612" s="68"/>
      <c r="E2612" s="69"/>
      <c r="F2612" s="70"/>
      <c r="G2612" s="67"/>
      <c r="H2612" s="71"/>
      <c r="I2612" s="72"/>
      <c r="J2612" s="72"/>
      <c r="K2612" s="36"/>
      <c r="L2612" s="79"/>
      <c r="M2612" s="79"/>
      <c r="N2612" s="74"/>
      <c r="O2612" s="81" t="s">
        <v>179</v>
      </c>
      <c r="P2612" s="83">
        <v>42397.781805555554</v>
      </c>
      <c r="Q2612" s="81" t="s">
        <v>4077</v>
      </c>
      <c r="R2612" s="84" t="s">
        <v>4185</v>
      </c>
      <c r="S2612" s="81" t="s">
        <v>4829</v>
      </c>
      <c r="T2612" s="81"/>
      <c r="U2612" s="83">
        <v>42397.781805555554</v>
      </c>
      <c r="V2612" s="84" t="s">
        <v>7516</v>
      </c>
      <c r="W2612" s="81"/>
      <c r="X2612" s="81"/>
      <c r="Y2612" s="87" t="s">
        <v>9912</v>
      </c>
      <c r="Z2612" s="81"/>
    </row>
    <row r="2613" spans="1:26" x14ac:dyDescent="0.25">
      <c r="A2613" s="66" t="s">
        <v>2023</v>
      </c>
      <c r="B2613" s="66" t="s">
        <v>2022</v>
      </c>
      <c r="C2613" s="67"/>
      <c r="D2613" s="68"/>
      <c r="E2613" s="69"/>
      <c r="F2613" s="70"/>
      <c r="G2613" s="67"/>
      <c r="H2613" s="71"/>
      <c r="I2613" s="72"/>
      <c r="J2613" s="72"/>
      <c r="K2613" s="36"/>
      <c r="L2613" s="79"/>
      <c r="M2613" s="79"/>
      <c r="N2613" s="74"/>
      <c r="O2613" s="81" t="s">
        <v>2406</v>
      </c>
      <c r="P2613" s="83">
        <v>42397.80840277778</v>
      </c>
      <c r="Q2613" s="81" t="s">
        <v>4078</v>
      </c>
      <c r="R2613" s="84" t="s">
        <v>4185</v>
      </c>
      <c r="S2613" s="81" t="s">
        <v>4829</v>
      </c>
      <c r="T2613" s="81" t="s">
        <v>5206</v>
      </c>
      <c r="U2613" s="83">
        <v>42397.80840277778</v>
      </c>
      <c r="V2613" s="84" t="s">
        <v>7517</v>
      </c>
      <c r="W2613" s="81"/>
      <c r="X2613" s="81"/>
      <c r="Y2613" s="87" t="s">
        <v>9913</v>
      </c>
      <c r="Z2613" s="81"/>
    </row>
    <row r="2614" spans="1:26" x14ac:dyDescent="0.25">
      <c r="A2614" s="66" t="s">
        <v>2024</v>
      </c>
      <c r="B2614" s="66" t="s">
        <v>2127</v>
      </c>
      <c r="C2614" s="67"/>
      <c r="D2614" s="68"/>
      <c r="E2614" s="69"/>
      <c r="F2614" s="70"/>
      <c r="G2614" s="67"/>
      <c r="H2614" s="71"/>
      <c r="I2614" s="72"/>
      <c r="J2614" s="72"/>
      <c r="K2614" s="36"/>
      <c r="L2614" s="79"/>
      <c r="M2614" s="79"/>
      <c r="N2614" s="74"/>
      <c r="O2614" s="81" t="s">
        <v>2406</v>
      </c>
      <c r="P2614" s="83">
        <v>42397.457662037035</v>
      </c>
      <c r="Q2614" s="81" t="s">
        <v>2696</v>
      </c>
      <c r="R2614" s="84" t="s">
        <v>4309</v>
      </c>
      <c r="S2614" s="81" t="s">
        <v>4830</v>
      </c>
      <c r="T2614" s="81"/>
      <c r="U2614" s="83">
        <v>42397.457662037035</v>
      </c>
      <c r="V2614" s="84" t="s">
        <v>7518</v>
      </c>
      <c r="W2614" s="81"/>
      <c r="X2614" s="81"/>
      <c r="Y2614" s="87" t="s">
        <v>9914</v>
      </c>
      <c r="Z2614" s="81"/>
    </row>
    <row r="2615" spans="1:26" x14ac:dyDescent="0.25">
      <c r="A2615" s="66" t="s">
        <v>2024</v>
      </c>
      <c r="B2615" s="66" t="s">
        <v>2091</v>
      </c>
      <c r="C2615" s="67"/>
      <c r="D2615" s="68"/>
      <c r="E2615" s="69"/>
      <c r="F2615" s="70"/>
      <c r="G2615" s="67"/>
      <c r="H2615" s="71"/>
      <c r="I2615" s="72"/>
      <c r="J2615" s="72"/>
      <c r="K2615" s="36"/>
      <c r="L2615" s="79"/>
      <c r="M2615" s="79"/>
      <c r="N2615" s="74"/>
      <c r="O2615" s="81" t="s">
        <v>2406</v>
      </c>
      <c r="P2615" s="83">
        <v>42397.457662037035</v>
      </c>
      <c r="Q2615" s="81" t="s">
        <v>2696</v>
      </c>
      <c r="R2615" s="84" t="s">
        <v>4309</v>
      </c>
      <c r="S2615" s="81" t="s">
        <v>4830</v>
      </c>
      <c r="T2615" s="81"/>
      <c r="U2615" s="83">
        <v>42397.457662037035</v>
      </c>
      <c r="V2615" s="84" t="s">
        <v>7518</v>
      </c>
      <c r="W2615" s="81"/>
      <c r="X2615" s="81"/>
      <c r="Y2615" s="87" t="s">
        <v>9914</v>
      </c>
      <c r="Z2615" s="81"/>
    </row>
    <row r="2616" spans="1:26" x14ac:dyDescent="0.25">
      <c r="A2616" s="66" t="s">
        <v>2024</v>
      </c>
      <c r="B2616" s="66" t="s">
        <v>2069</v>
      </c>
      <c r="C2616" s="67"/>
      <c r="D2616" s="68"/>
      <c r="E2616" s="69"/>
      <c r="F2616" s="70"/>
      <c r="G2616" s="67"/>
      <c r="H2616" s="71"/>
      <c r="I2616" s="72"/>
      <c r="J2616" s="72"/>
      <c r="K2616" s="36"/>
      <c r="L2616" s="79"/>
      <c r="M2616" s="79"/>
      <c r="N2616" s="74"/>
      <c r="O2616" s="81" t="s">
        <v>2406</v>
      </c>
      <c r="P2616" s="83">
        <v>42397.808587962965</v>
      </c>
      <c r="Q2616" s="81" t="s">
        <v>4079</v>
      </c>
      <c r="R2616" s="84" t="s">
        <v>4789</v>
      </c>
      <c r="S2616" s="81" t="s">
        <v>4841</v>
      </c>
      <c r="T2616" s="81"/>
      <c r="U2616" s="83">
        <v>42397.808587962965</v>
      </c>
      <c r="V2616" s="84" t="s">
        <v>7519</v>
      </c>
      <c r="W2616" s="81"/>
      <c r="X2616" s="81"/>
      <c r="Y2616" s="87" t="s">
        <v>9915</v>
      </c>
      <c r="Z2616" s="81"/>
    </row>
    <row r="2617" spans="1:26" x14ac:dyDescent="0.25">
      <c r="A2617" s="66" t="s">
        <v>2025</v>
      </c>
      <c r="B2617" s="66" t="s">
        <v>2398</v>
      </c>
      <c r="C2617" s="67"/>
      <c r="D2617" s="68"/>
      <c r="E2617" s="69"/>
      <c r="F2617" s="70"/>
      <c r="G2617" s="67"/>
      <c r="H2617" s="71"/>
      <c r="I2617" s="72"/>
      <c r="J2617" s="72"/>
      <c r="K2617" s="36"/>
      <c r="L2617" s="79"/>
      <c r="M2617" s="79"/>
      <c r="N2617" s="74"/>
      <c r="O2617" s="81" t="s">
        <v>2406</v>
      </c>
      <c r="P2617" s="83">
        <v>42397.808599537035</v>
      </c>
      <c r="Q2617" s="81" t="s">
        <v>4080</v>
      </c>
      <c r="R2617" s="84" t="s">
        <v>4790</v>
      </c>
      <c r="S2617" s="81" t="s">
        <v>4849</v>
      </c>
      <c r="T2617" s="81"/>
      <c r="U2617" s="83">
        <v>42397.808599537035</v>
      </c>
      <c r="V2617" s="84" t="s">
        <v>7520</v>
      </c>
      <c r="W2617" s="81"/>
      <c r="X2617" s="81"/>
      <c r="Y2617" s="87" t="s">
        <v>9916</v>
      </c>
      <c r="Z2617" s="87" t="s">
        <v>10088</v>
      </c>
    </row>
    <row r="2618" spans="1:26" x14ac:dyDescent="0.25">
      <c r="A2618" s="66" t="s">
        <v>2025</v>
      </c>
      <c r="B2618" s="66" t="s">
        <v>2399</v>
      </c>
      <c r="C2618" s="67"/>
      <c r="D2618" s="68"/>
      <c r="E2618" s="69"/>
      <c r="F2618" s="70"/>
      <c r="G2618" s="67"/>
      <c r="H2618" s="71"/>
      <c r="I2618" s="72"/>
      <c r="J2618" s="72"/>
      <c r="K2618" s="36"/>
      <c r="L2618" s="79"/>
      <c r="M2618" s="79"/>
      <c r="N2618" s="74"/>
      <c r="O2618" s="81" t="s">
        <v>2407</v>
      </c>
      <c r="P2618" s="83">
        <v>42397.808599537035</v>
      </c>
      <c r="Q2618" s="81" t="s">
        <v>4080</v>
      </c>
      <c r="R2618" s="84" t="s">
        <v>4790</v>
      </c>
      <c r="S2618" s="81" t="s">
        <v>4849</v>
      </c>
      <c r="T2618" s="81"/>
      <c r="U2618" s="83">
        <v>42397.808599537035</v>
      </c>
      <c r="V2618" s="84" t="s">
        <v>7520</v>
      </c>
      <c r="W2618" s="81"/>
      <c r="X2618" s="81"/>
      <c r="Y2618" s="87" t="s">
        <v>9916</v>
      </c>
      <c r="Z2618" s="87" t="s">
        <v>10088</v>
      </c>
    </row>
    <row r="2619" spans="1:26" x14ac:dyDescent="0.25">
      <c r="A2619" s="66" t="s">
        <v>2026</v>
      </c>
      <c r="B2619" s="66" t="s">
        <v>2231</v>
      </c>
      <c r="C2619" s="67"/>
      <c r="D2619" s="68"/>
      <c r="E2619" s="69"/>
      <c r="F2619" s="70"/>
      <c r="G2619" s="67"/>
      <c r="H2619" s="71"/>
      <c r="I2619" s="72"/>
      <c r="J2619" s="72"/>
      <c r="K2619" s="36"/>
      <c r="L2619" s="79"/>
      <c r="M2619" s="79"/>
      <c r="N2619" s="74"/>
      <c r="O2619" s="81" t="s">
        <v>2406</v>
      </c>
      <c r="P2619" s="83">
        <v>42397.809201388889</v>
      </c>
      <c r="Q2619" s="81" t="s">
        <v>4081</v>
      </c>
      <c r="R2619" s="81"/>
      <c r="S2619" s="81"/>
      <c r="T2619" s="81" t="s">
        <v>2002</v>
      </c>
      <c r="U2619" s="83">
        <v>42397.809201388889</v>
      </c>
      <c r="V2619" s="84" t="s">
        <v>7521</v>
      </c>
      <c r="W2619" s="81"/>
      <c r="X2619" s="81"/>
      <c r="Y2619" s="87" t="s">
        <v>9917</v>
      </c>
      <c r="Z2619" s="81"/>
    </row>
    <row r="2620" spans="1:26" x14ac:dyDescent="0.25">
      <c r="A2620" s="66" t="s">
        <v>2026</v>
      </c>
      <c r="B2620" s="66" t="s">
        <v>2076</v>
      </c>
      <c r="C2620" s="67"/>
      <c r="D2620" s="68"/>
      <c r="E2620" s="69"/>
      <c r="F2620" s="70"/>
      <c r="G2620" s="67"/>
      <c r="H2620" s="71"/>
      <c r="I2620" s="72"/>
      <c r="J2620" s="72"/>
      <c r="K2620" s="36"/>
      <c r="L2620" s="79"/>
      <c r="M2620" s="79"/>
      <c r="N2620" s="74"/>
      <c r="O2620" s="81" t="s">
        <v>2406</v>
      </c>
      <c r="P2620" s="83">
        <v>42397.809201388889</v>
      </c>
      <c r="Q2620" s="81" t="s">
        <v>4081</v>
      </c>
      <c r="R2620" s="81"/>
      <c r="S2620" s="81"/>
      <c r="T2620" s="81" t="s">
        <v>2002</v>
      </c>
      <c r="U2620" s="83">
        <v>42397.809201388889</v>
      </c>
      <c r="V2620" s="84" t="s">
        <v>7521</v>
      </c>
      <c r="W2620" s="81"/>
      <c r="X2620" s="81"/>
      <c r="Y2620" s="87" t="s">
        <v>9917</v>
      </c>
      <c r="Z2620" s="81"/>
    </row>
    <row r="2621" spans="1:26" x14ac:dyDescent="0.25">
      <c r="A2621" s="66" t="s">
        <v>2027</v>
      </c>
      <c r="B2621" s="66" t="s">
        <v>2027</v>
      </c>
      <c r="C2621" s="67"/>
      <c r="D2621" s="68"/>
      <c r="E2621" s="69"/>
      <c r="F2621" s="70"/>
      <c r="G2621" s="67"/>
      <c r="H2621" s="71"/>
      <c r="I2621" s="72"/>
      <c r="J2621" s="72"/>
      <c r="K2621" s="36"/>
      <c r="L2621" s="79"/>
      <c r="M2621" s="79"/>
      <c r="N2621" s="74"/>
      <c r="O2621" s="81" t="s">
        <v>179</v>
      </c>
      <c r="P2621" s="83">
        <v>42397.805914351855</v>
      </c>
      <c r="Q2621" s="81" t="s">
        <v>4082</v>
      </c>
      <c r="R2621" s="81" t="s">
        <v>4791</v>
      </c>
      <c r="S2621" s="81" t="s">
        <v>5025</v>
      </c>
      <c r="T2621" s="81" t="s">
        <v>2002</v>
      </c>
      <c r="U2621" s="83">
        <v>42397.805914351855</v>
      </c>
      <c r="V2621" s="84" t="s">
        <v>7522</v>
      </c>
      <c r="W2621" s="81"/>
      <c r="X2621" s="81"/>
      <c r="Y2621" s="87" t="s">
        <v>9918</v>
      </c>
      <c r="Z2621" s="81"/>
    </row>
    <row r="2622" spans="1:26" x14ac:dyDescent="0.25">
      <c r="A2622" s="66" t="s">
        <v>2027</v>
      </c>
      <c r="B2622" s="66" t="s">
        <v>2027</v>
      </c>
      <c r="C2622" s="67"/>
      <c r="D2622" s="68"/>
      <c r="E2622" s="69"/>
      <c r="F2622" s="70"/>
      <c r="G2622" s="67"/>
      <c r="H2622" s="71"/>
      <c r="I2622" s="72"/>
      <c r="J2622" s="72"/>
      <c r="K2622" s="36"/>
      <c r="L2622" s="79"/>
      <c r="M2622" s="79"/>
      <c r="N2622" s="74"/>
      <c r="O2622" s="81" t="s">
        <v>179</v>
      </c>
      <c r="P2622" s="83">
        <v>42397.809328703705</v>
      </c>
      <c r="Q2622" s="81" t="s">
        <v>4083</v>
      </c>
      <c r="R2622" s="84" t="s">
        <v>4792</v>
      </c>
      <c r="S2622" s="81" t="s">
        <v>4930</v>
      </c>
      <c r="T2622" s="81" t="s">
        <v>2002</v>
      </c>
      <c r="U2622" s="83">
        <v>42397.809328703705</v>
      </c>
      <c r="V2622" s="84" t="s">
        <v>7523</v>
      </c>
      <c r="W2622" s="81"/>
      <c r="X2622" s="81"/>
      <c r="Y2622" s="87" t="s">
        <v>9919</v>
      </c>
      <c r="Z2622" s="81"/>
    </row>
    <row r="2623" spans="1:26" x14ac:dyDescent="0.25">
      <c r="A2623" s="66" t="s">
        <v>2028</v>
      </c>
      <c r="B2623" s="66" t="s">
        <v>2028</v>
      </c>
      <c r="C2623" s="67"/>
      <c r="D2623" s="68"/>
      <c r="E2623" s="69"/>
      <c r="F2623" s="70"/>
      <c r="G2623" s="67"/>
      <c r="H2623" s="71"/>
      <c r="I2623" s="72"/>
      <c r="J2623" s="72"/>
      <c r="K2623" s="36"/>
      <c r="L2623" s="79"/>
      <c r="M2623" s="79"/>
      <c r="N2623" s="74"/>
      <c r="O2623" s="81" t="s">
        <v>179</v>
      </c>
      <c r="P2623" s="83">
        <v>42397.809618055559</v>
      </c>
      <c r="Q2623" s="81" t="s">
        <v>4084</v>
      </c>
      <c r="R2623" s="84" t="s">
        <v>4266</v>
      </c>
      <c r="S2623" s="81" t="s">
        <v>4830</v>
      </c>
      <c r="T2623" s="81"/>
      <c r="U2623" s="83">
        <v>42397.809618055559</v>
      </c>
      <c r="V2623" s="84" t="s">
        <v>7524</v>
      </c>
      <c r="W2623" s="81"/>
      <c r="X2623" s="81"/>
      <c r="Y2623" s="87" t="s">
        <v>9920</v>
      </c>
      <c r="Z2623" s="81"/>
    </row>
    <row r="2624" spans="1:26" x14ac:dyDescent="0.25">
      <c r="A2624" s="66" t="s">
        <v>2029</v>
      </c>
      <c r="B2624" s="66" t="s">
        <v>2029</v>
      </c>
      <c r="C2624" s="67"/>
      <c r="D2624" s="68"/>
      <c r="E2624" s="69"/>
      <c r="F2624" s="70"/>
      <c r="G2624" s="67"/>
      <c r="H2624" s="71"/>
      <c r="I2624" s="72"/>
      <c r="J2624" s="72"/>
      <c r="K2624" s="36"/>
      <c r="L2624" s="79"/>
      <c r="M2624" s="79"/>
      <c r="N2624" s="74"/>
      <c r="O2624" s="81" t="s">
        <v>179</v>
      </c>
      <c r="P2624" s="83">
        <v>42397.809652777774</v>
      </c>
      <c r="Q2624" s="81" t="s">
        <v>4085</v>
      </c>
      <c r="R2624" s="84" t="s">
        <v>4793</v>
      </c>
      <c r="S2624" s="81" t="s">
        <v>4839</v>
      </c>
      <c r="T2624" s="81"/>
      <c r="U2624" s="83">
        <v>42397.809652777774</v>
      </c>
      <c r="V2624" s="84" t="s">
        <v>7525</v>
      </c>
      <c r="W2624" s="81"/>
      <c r="X2624" s="81"/>
      <c r="Y2624" s="87" t="s">
        <v>9921</v>
      </c>
      <c r="Z2624" s="81"/>
    </row>
    <row r="2625" spans="1:26" x14ac:dyDescent="0.25">
      <c r="A2625" s="66" t="s">
        <v>2030</v>
      </c>
      <c r="B2625" s="66" t="s">
        <v>2030</v>
      </c>
      <c r="C2625" s="67"/>
      <c r="D2625" s="68"/>
      <c r="E2625" s="69"/>
      <c r="F2625" s="70"/>
      <c r="G2625" s="67"/>
      <c r="H2625" s="71"/>
      <c r="I2625" s="72"/>
      <c r="J2625" s="72"/>
      <c r="K2625" s="36"/>
      <c r="L2625" s="79"/>
      <c r="M2625" s="79"/>
      <c r="N2625" s="74"/>
      <c r="O2625" s="81" t="s">
        <v>179</v>
      </c>
      <c r="P2625" s="83">
        <v>42397.809988425928</v>
      </c>
      <c r="Q2625" s="81" t="s">
        <v>4086</v>
      </c>
      <c r="R2625" s="84" t="s">
        <v>4794</v>
      </c>
      <c r="S2625" s="81" t="s">
        <v>4841</v>
      </c>
      <c r="T2625" s="81"/>
      <c r="U2625" s="83">
        <v>42397.809988425928</v>
      </c>
      <c r="V2625" s="84" t="s">
        <v>7526</v>
      </c>
      <c r="W2625" s="81"/>
      <c r="X2625" s="81"/>
      <c r="Y2625" s="87" t="s">
        <v>9922</v>
      </c>
      <c r="Z2625" s="81"/>
    </row>
    <row r="2626" spans="1:26" x14ac:dyDescent="0.25">
      <c r="A2626" s="66" t="s">
        <v>2031</v>
      </c>
      <c r="B2626" s="66" t="s">
        <v>2174</v>
      </c>
      <c r="C2626" s="67"/>
      <c r="D2626" s="68"/>
      <c r="E2626" s="69"/>
      <c r="F2626" s="70"/>
      <c r="G2626" s="67"/>
      <c r="H2626" s="71"/>
      <c r="I2626" s="72"/>
      <c r="J2626" s="72"/>
      <c r="K2626" s="36"/>
      <c r="L2626" s="79"/>
      <c r="M2626" s="79"/>
      <c r="N2626" s="74"/>
      <c r="O2626" s="81" t="s">
        <v>2406</v>
      </c>
      <c r="P2626" s="83">
        <v>42397.810115740744</v>
      </c>
      <c r="Q2626" s="81" t="s">
        <v>4087</v>
      </c>
      <c r="R2626" s="84" t="s">
        <v>4795</v>
      </c>
      <c r="S2626" s="81" t="s">
        <v>4848</v>
      </c>
      <c r="T2626" s="81"/>
      <c r="U2626" s="83">
        <v>42397.810115740744</v>
      </c>
      <c r="V2626" s="84" t="s">
        <v>7527</v>
      </c>
      <c r="W2626" s="81"/>
      <c r="X2626" s="81"/>
      <c r="Y2626" s="87" t="s">
        <v>9923</v>
      </c>
      <c r="Z2626" s="81"/>
    </row>
    <row r="2627" spans="1:26" x14ac:dyDescent="0.25">
      <c r="A2627" s="66" t="s">
        <v>2032</v>
      </c>
      <c r="B2627" s="66" t="s">
        <v>2400</v>
      </c>
      <c r="C2627" s="67"/>
      <c r="D2627" s="68"/>
      <c r="E2627" s="69"/>
      <c r="F2627" s="70"/>
      <c r="G2627" s="67"/>
      <c r="H2627" s="71"/>
      <c r="I2627" s="72"/>
      <c r="J2627" s="72"/>
      <c r="K2627" s="36"/>
      <c r="L2627" s="79"/>
      <c r="M2627" s="79"/>
      <c r="N2627" s="74"/>
      <c r="O2627" s="81" t="s">
        <v>2406</v>
      </c>
      <c r="P2627" s="83">
        <v>42397.797638888886</v>
      </c>
      <c r="Q2627" s="81" t="s">
        <v>4088</v>
      </c>
      <c r="R2627" s="84" t="s">
        <v>4796</v>
      </c>
      <c r="S2627" s="81" t="s">
        <v>4973</v>
      </c>
      <c r="T2627" s="81"/>
      <c r="U2627" s="83">
        <v>42397.797638888886</v>
      </c>
      <c r="V2627" s="84" t="s">
        <v>7528</v>
      </c>
      <c r="W2627" s="81"/>
      <c r="X2627" s="81"/>
      <c r="Y2627" s="87" t="s">
        <v>9924</v>
      </c>
      <c r="Z2627" s="81"/>
    </row>
    <row r="2628" spans="1:26" x14ac:dyDescent="0.25">
      <c r="A2628" s="66" t="s">
        <v>2032</v>
      </c>
      <c r="B2628" s="66" t="s">
        <v>2032</v>
      </c>
      <c r="C2628" s="67"/>
      <c r="D2628" s="68"/>
      <c r="E2628" s="69"/>
      <c r="F2628" s="70"/>
      <c r="G2628" s="67"/>
      <c r="H2628" s="71"/>
      <c r="I2628" s="72"/>
      <c r="J2628" s="72"/>
      <c r="K2628" s="36"/>
      <c r="L2628" s="79"/>
      <c r="M2628" s="79"/>
      <c r="N2628" s="74"/>
      <c r="O2628" s="81" t="s">
        <v>179</v>
      </c>
      <c r="P2628" s="83">
        <v>42397.798136574071</v>
      </c>
      <c r="Q2628" s="81" t="s">
        <v>4089</v>
      </c>
      <c r="R2628" s="84" t="s">
        <v>4797</v>
      </c>
      <c r="S2628" s="81" t="s">
        <v>4857</v>
      </c>
      <c r="T2628" s="81"/>
      <c r="U2628" s="83">
        <v>42397.798136574071</v>
      </c>
      <c r="V2628" s="84" t="s">
        <v>7529</v>
      </c>
      <c r="W2628" s="81"/>
      <c r="X2628" s="81"/>
      <c r="Y2628" s="87" t="s">
        <v>9925</v>
      </c>
      <c r="Z2628" s="81"/>
    </row>
    <row r="2629" spans="1:26" x14ac:dyDescent="0.25">
      <c r="A2629" s="66" t="s">
        <v>2032</v>
      </c>
      <c r="B2629" s="66" t="s">
        <v>2032</v>
      </c>
      <c r="C2629" s="67"/>
      <c r="D2629" s="68"/>
      <c r="E2629" s="69"/>
      <c r="F2629" s="70"/>
      <c r="G2629" s="67"/>
      <c r="H2629" s="71"/>
      <c r="I2629" s="72"/>
      <c r="J2629" s="72"/>
      <c r="K2629" s="36"/>
      <c r="L2629" s="79"/>
      <c r="M2629" s="79"/>
      <c r="N2629" s="74"/>
      <c r="O2629" s="81" t="s">
        <v>179</v>
      </c>
      <c r="P2629" s="83">
        <v>42397.810150462959</v>
      </c>
      <c r="Q2629" s="81" t="s">
        <v>4090</v>
      </c>
      <c r="R2629" s="84" t="s">
        <v>4784</v>
      </c>
      <c r="S2629" s="81" t="s">
        <v>5024</v>
      </c>
      <c r="T2629" s="81"/>
      <c r="U2629" s="83">
        <v>42397.810150462959</v>
      </c>
      <c r="V2629" s="84" t="s">
        <v>7530</v>
      </c>
      <c r="W2629" s="81"/>
      <c r="X2629" s="81"/>
      <c r="Y2629" s="87" t="s">
        <v>9926</v>
      </c>
      <c r="Z2629" s="81"/>
    </row>
    <row r="2630" spans="1:26" x14ac:dyDescent="0.25">
      <c r="A2630" s="66" t="s">
        <v>2033</v>
      </c>
      <c r="B2630" s="66" t="s">
        <v>2091</v>
      </c>
      <c r="C2630" s="67"/>
      <c r="D2630" s="68"/>
      <c r="E2630" s="69"/>
      <c r="F2630" s="70"/>
      <c r="G2630" s="67"/>
      <c r="H2630" s="71"/>
      <c r="I2630" s="72"/>
      <c r="J2630" s="72"/>
      <c r="K2630" s="36"/>
      <c r="L2630" s="79"/>
      <c r="M2630" s="79"/>
      <c r="N2630" s="74"/>
      <c r="O2630" s="81" t="s">
        <v>2406</v>
      </c>
      <c r="P2630" s="83">
        <v>42397.810208333336</v>
      </c>
      <c r="Q2630" s="81" t="s">
        <v>4091</v>
      </c>
      <c r="R2630" s="84" t="s">
        <v>4798</v>
      </c>
      <c r="S2630" s="81" t="s">
        <v>4830</v>
      </c>
      <c r="T2630" s="81"/>
      <c r="U2630" s="83">
        <v>42397.810208333336</v>
      </c>
      <c r="V2630" s="84" t="s">
        <v>7531</v>
      </c>
      <c r="W2630" s="81"/>
      <c r="X2630" s="81"/>
      <c r="Y2630" s="87" t="s">
        <v>9927</v>
      </c>
      <c r="Z2630" s="81"/>
    </row>
    <row r="2631" spans="1:26" x14ac:dyDescent="0.25">
      <c r="A2631" s="66" t="s">
        <v>2013</v>
      </c>
      <c r="B2631" s="66" t="s">
        <v>2139</v>
      </c>
      <c r="C2631" s="67"/>
      <c r="D2631" s="68"/>
      <c r="E2631" s="69"/>
      <c r="F2631" s="70"/>
      <c r="G2631" s="67"/>
      <c r="H2631" s="71"/>
      <c r="I2631" s="72"/>
      <c r="J2631" s="72"/>
      <c r="K2631" s="36"/>
      <c r="L2631" s="79"/>
      <c r="M2631" s="79"/>
      <c r="N2631" s="74"/>
      <c r="O2631" s="81" t="s">
        <v>2406</v>
      </c>
      <c r="P2631" s="83">
        <v>42397.80667824074</v>
      </c>
      <c r="Q2631" s="81" t="s">
        <v>2659</v>
      </c>
      <c r="R2631" s="84" t="s">
        <v>4294</v>
      </c>
      <c r="S2631" s="81" t="s">
        <v>4884</v>
      </c>
      <c r="T2631" s="81"/>
      <c r="U2631" s="83">
        <v>42397.80667824074</v>
      </c>
      <c r="V2631" s="84" t="s">
        <v>7532</v>
      </c>
      <c r="W2631" s="81"/>
      <c r="X2631" s="81"/>
      <c r="Y2631" s="87" t="s">
        <v>9928</v>
      </c>
      <c r="Z2631" s="81"/>
    </row>
    <row r="2632" spans="1:26" x14ac:dyDescent="0.25">
      <c r="A2632" s="66" t="s">
        <v>2034</v>
      </c>
      <c r="B2632" s="66" t="s">
        <v>2139</v>
      </c>
      <c r="C2632" s="67"/>
      <c r="D2632" s="68"/>
      <c r="E2632" s="69"/>
      <c r="F2632" s="70"/>
      <c r="G2632" s="67"/>
      <c r="H2632" s="71"/>
      <c r="I2632" s="72"/>
      <c r="J2632" s="72"/>
      <c r="K2632" s="36"/>
      <c r="L2632" s="79"/>
      <c r="M2632" s="79"/>
      <c r="N2632" s="74"/>
      <c r="O2632" s="81" t="s">
        <v>2406</v>
      </c>
      <c r="P2632" s="83">
        <v>42397.810324074075</v>
      </c>
      <c r="Q2632" s="81" t="s">
        <v>2659</v>
      </c>
      <c r="R2632" s="84" t="s">
        <v>4294</v>
      </c>
      <c r="S2632" s="81" t="s">
        <v>4884</v>
      </c>
      <c r="T2632" s="81"/>
      <c r="U2632" s="83">
        <v>42397.810324074075</v>
      </c>
      <c r="V2632" s="84" t="s">
        <v>7533</v>
      </c>
      <c r="W2632" s="81"/>
      <c r="X2632" s="81"/>
      <c r="Y2632" s="87" t="s">
        <v>9929</v>
      </c>
      <c r="Z2632" s="81"/>
    </row>
    <row r="2633" spans="1:26" x14ac:dyDescent="0.25">
      <c r="A2633" s="66" t="s">
        <v>2035</v>
      </c>
      <c r="B2633" s="66" t="s">
        <v>2231</v>
      </c>
      <c r="C2633" s="67"/>
      <c r="D2633" s="68"/>
      <c r="E2633" s="69"/>
      <c r="F2633" s="70"/>
      <c r="G2633" s="67"/>
      <c r="H2633" s="71"/>
      <c r="I2633" s="72"/>
      <c r="J2633" s="72"/>
      <c r="K2633" s="36"/>
      <c r="L2633" s="79"/>
      <c r="M2633" s="79"/>
      <c r="N2633" s="74"/>
      <c r="O2633" s="81" t="s">
        <v>2406</v>
      </c>
      <c r="P2633" s="83">
        <v>42397.810486111113</v>
      </c>
      <c r="Q2633" s="81" t="s">
        <v>4081</v>
      </c>
      <c r="R2633" s="81"/>
      <c r="S2633" s="81"/>
      <c r="T2633" s="81" t="s">
        <v>2002</v>
      </c>
      <c r="U2633" s="83">
        <v>42397.810486111113</v>
      </c>
      <c r="V2633" s="84" t="s">
        <v>7534</v>
      </c>
      <c r="W2633" s="81"/>
      <c r="X2633" s="81"/>
      <c r="Y2633" s="87" t="s">
        <v>9930</v>
      </c>
      <c r="Z2633" s="81"/>
    </row>
    <row r="2634" spans="1:26" x14ac:dyDescent="0.25">
      <c r="A2634" s="66" t="s">
        <v>2035</v>
      </c>
      <c r="B2634" s="66" t="s">
        <v>2076</v>
      </c>
      <c r="C2634" s="67"/>
      <c r="D2634" s="68"/>
      <c r="E2634" s="69"/>
      <c r="F2634" s="70"/>
      <c r="G2634" s="67"/>
      <c r="H2634" s="71"/>
      <c r="I2634" s="72"/>
      <c r="J2634" s="72"/>
      <c r="K2634" s="36"/>
      <c r="L2634" s="79"/>
      <c r="M2634" s="79"/>
      <c r="N2634" s="74"/>
      <c r="O2634" s="81" t="s">
        <v>2406</v>
      </c>
      <c r="P2634" s="83">
        <v>42397.810486111113</v>
      </c>
      <c r="Q2634" s="81" t="s">
        <v>4081</v>
      </c>
      <c r="R2634" s="81"/>
      <c r="S2634" s="81"/>
      <c r="T2634" s="81" t="s">
        <v>2002</v>
      </c>
      <c r="U2634" s="83">
        <v>42397.810486111113</v>
      </c>
      <c r="V2634" s="84" t="s">
        <v>7534</v>
      </c>
      <c r="W2634" s="81"/>
      <c r="X2634" s="81"/>
      <c r="Y2634" s="87" t="s">
        <v>9930</v>
      </c>
      <c r="Z2634" s="81"/>
    </row>
    <row r="2635" spans="1:26" x14ac:dyDescent="0.25">
      <c r="A2635" s="66" t="s">
        <v>2036</v>
      </c>
      <c r="B2635" s="66" t="s">
        <v>2036</v>
      </c>
      <c r="C2635" s="67"/>
      <c r="D2635" s="68"/>
      <c r="E2635" s="69"/>
      <c r="F2635" s="70"/>
      <c r="G2635" s="67"/>
      <c r="H2635" s="71"/>
      <c r="I2635" s="72"/>
      <c r="J2635" s="72"/>
      <c r="K2635" s="36"/>
      <c r="L2635" s="79"/>
      <c r="M2635" s="79"/>
      <c r="N2635" s="74"/>
      <c r="O2635" s="81" t="s">
        <v>179</v>
      </c>
      <c r="P2635" s="83">
        <v>42397.732766203706</v>
      </c>
      <c r="Q2635" s="81" t="s">
        <v>4092</v>
      </c>
      <c r="R2635" s="84" t="s">
        <v>4799</v>
      </c>
      <c r="S2635" s="81" t="s">
        <v>4823</v>
      </c>
      <c r="T2635" s="81" t="s">
        <v>5207</v>
      </c>
      <c r="U2635" s="83">
        <v>42397.732766203706</v>
      </c>
      <c r="V2635" s="84" t="s">
        <v>7535</v>
      </c>
      <c r="W2635" s="81"/>
      <c r="X2635" s="81"/>
      <c r="Y2635" s="87" t="s">
        <v>9931</v>
      </c>
      <c r="Z2635" s="81"/>
    </row>
    <row r="2636" spans="1:26" x14ac:dyDescent="0.25">
      <c r="A2636" s="66" t="s">
        <v>2036</v>
      </c>
      <c r="B2636" s="66" t="s">
        <v>2036</v>
      </c>
      <c r="C2636" s="67"/>
      <c r="D2636" s="68"/>
      <c r="E2636" s="69"/>
      <c r="F2636" s="70"/>
      <c r="G2636" s="67"/>
      <c r="H2636" s="71"/>
      <c r="I2636" s="72"/>
      <c r="J2636" s="72"/>
      <c r="K2636" s="36"/>
      <c r="L2636" s="79"/>
      <c r="M2636" s="79"/>
      <c r="N2636" s="74"/>
      <c r="O2636" s="81" t="s">
        <v>179</v>
      </c>
      <c r="P2636" s="83">
        <v>42397.750879629632</v>
      </c>
      <c r="Q2636" s="81" t="s">
        <v>4093</v>
      </c>
      <c r="R2636" s="84" t="s">
        <v>4678</v>
      </c>
      <c r="S2636" s="81" t="s">
        <v>4881</v>
      </c>
      <c r="T2636" s="81" t="s">
        <v>5170</v>
      </c>
      <c r="U2636" s="83">
        <v>42397.750879629632</v>
      </c>
      <c r="V2636" s="84" t="s">
        <v>7536</v>
      </c>
      <c r="W2636" s="81"/>
      <c r="X2636" s="81"/>
      <c r="Y2636" s="87" t="s">
        <v>9932</v>
      </c>
      <c r="Z2636" s="81"/>
    </row>
    <row r="2637" spans="1:26" x14ac:dyDescent="0.25">
      <c r="A2637" s="66" t="s">
        <v>2036</v>
      </c>
      <c r="B2637" s="66" t="s">
        <v>2036</v>
      </c>
      <c r="C2637" s="67"/>
      <c r="D2637" s="68"/>
      <c r="E2637" s="69"/>
      <c r="F2637" s="70"/>
      <c r="G2637" s="67"/>
      <c r="H2637" s="71"/>
      <c r="I2637" s="72"/>
      <c r="J2637" s="72"/>
      <c r="K2637" s="36"/>
      <c r="L2637" s="79"/>
      <c r="M2637" s="79"/>
      <c r="N2637" s="74"/>
      <c r="O2637" s="81" t="s">
        <v>179</v>
      </c>
      <c r="P2637" s="83">
        <v>42397.81050925926</v>
      </c>
      <c r="Q2637" s="81" t="s">
        <v>4094</v>
      </c>
      <c r="R2637" s="84" t="s">
        <v>4800</v>
      </c>
      <c r="S2637" s="81" t="s">
        <v>4881</v>
      </c>
      <c r="T2637" s="81" t="s">
        <v>5208</v>
      </c>
      <c r="U2637" s="83">
        <v>42397.81050925926</v>
      </c>
      <c r="V2637" s="84" t="s">
        <v>7537</v>
      </c>
      <c r="W2637" s="81"/>
      <c r="X2637" s="81"/>
      <c r="Y2637" s="87" t="s">
        <v>9933</v>
      </c>
      <c r="Z2637" s="81"/>
    </row>
    <row r="2638" spans="1:26" x14ac:dyDescent="0.25">
      <c r="A2638" s="66" t="s">
        <v>2037</v>
      </c>
      <c r="B2638" s="66" t="s">
        <v>2037</v>
      </c>
      <c r="C2638" s="67"/>
      <c r="D2638" s="68"/>
      <c r="E2638" s="69"/>
      <c r="F2638" s="70"/>
      <c r="G2638" s="67"/>
      <c r="H2638" s="71"/>
      <c r="I2638" s="72"/>
      <c r="J2638" s="72"/>
      <c r="K2638" s="36"/>
      <c r="L2638" s="79"/>
      <c r="M2638" s="79"/>
      <c r="N2638" s="74"/>
      <c r="O2638" s="81" t="s">
        <v>179</v>
      </c>
      <c r="P2638" s="83">
        <v>42397.810856481483</v>
      </c>
      <c r="Q2638" s="81" t="s">
        <v>4095</v>
      </c>
      <c r="R2638" s="84" t="s">
        <v>4801</v>
      </c>
      <c r="S2638" s="81" t="s">
        <v>5026</v>
      </c>
      <c r="T2638" s="81"/>
      <c r="U2638" s="83">
        <v>42397.810856481483</v>
      </c>
      <c r="V2638" s="84" t="s">
        <v>7538</v>
      </c>
      <c r="W2638" s="81"/>
      <c r="X2638" s="81"/>
      <c r="Y2638" s="87" t="s">
        <v>9934</v>
      </c>
      <c r="Z2638" s="81"/>
    </row>
    <row r="2639" spans="1:26" x14ac:dyDescent="0.25">
      <c r="A2639" s="66" t="s">
        <v>2005</v>
      </c>
      <c r="B2639" s="66" t="s">
        <v>2005</v>
      </c>
      <c r="C2639" s="67"/>
      <c r="D2639" s="68"/>
      <c r="E2639" s="69"/>
      <c r="F2639" s="70"/>
      <c r="G2639" s="67"/>
      <c r="H2639" s="71"/>
      <c r="I2639" s="72"/>
      <c r="J2639" s="72"/>
      <c r="K2639" s="36"/>
      <c r="L2639" s="79"/>
      <c r="M2639" s="79"/>
      <c r="N2639" s="74"/>
      <c r="O2639" s="81" t="s">
        <v>179</v>
      </c>
      <c r="P2639" s="83">
        <v>42397.80704861111</v>
      </c>
      <c r="Q2639" s="81" t="s">
        <v>4096</v>
      </c>
      <c r="R2639" s="81"/>
      <c r="S2639" s="81"/>
      <c r="T2639" s="81" t="s">
        <v>5209</v>
      </c>
      <c r="U2639" s="83">
        <v>42397.80704861111</v>
      </c>
      <c r="V2639" s="84" t="s">
        <v>7539</v>
      </c>
      <c r="W2639" s="81"/>
      <c r="X2639" s="81"/>
      <c r="Y2639" s="87" t="s">
        <v>9935</v>
      </c>
      <c r="Z2639" s="81"/>
    </row>
    <row r="2640" spans="1:26" x14ac:dyDescent="0.25">
      <c r="A2640" s="66" t="s">
        <v>2038</v>
      </c>
      <c r="B2640" s="66" t="s">
        <v>2005</v>
      </c>
      <c r="C2640" s="67"/>
      <c r="D2640" s="68"/>
      <c r="E2640" s="69"/>
      <c r="F2640" s="70"/>
      <c r="G2640" s="67"/>
      <c r="H2640" s="71"/>
      <c r="I2640" s="72"/>
      <c r="J2640" s="72"/>
      <c r="K2640" s="36"/>
      <c r="L2640" s="79"/>
      <c r="M2640" s="79"/>
      <c r="N2640" s="74"/>
      <c r="O2640" s="81" t="s">
        <v>2406</v>
      </c>
      <c r="P2640" s="83">
        <v>42397.810891203706</v>
      </c>
      <c r="Q2640" s="81" t="s">
        <v>4097</v>
      </c>
      <c r="R2640" s="81"/>
      <c r="S2640" s="81"/>
      <c r="T2640" s="81" t="s">
        <v>5209</v>
      </c>
      <c r="U2640" s="83">
        <v>42397.810891203706</v>
      </c>
      <c r="V2640" s="84" t="s">
        <v>7540</v>
      </c>
      <c r="W2640" s="81"/>
      <c r="X2640" s="81"/>
      <c r="Y2640" s="87" t="s">
        <v>9936</v>
      </c>
      <c r="Z2640" s="81"/>
    </row>
    <row r="2641" spans="1:26" x14ac:dyDescent="0.25">
      <c r="A2641" s="66" t="s">
        <v>2039</v>
      </c>
      <c r="B2641" s="66" t="s">
        <v>2157</v>
      </c>
      <c r="C2641" s="67"/>
      <c r="D2641" s="68"/>
      <c r="E2641" s="69"/>
      <c r="F2641" s="70"/>
      <c r="G2641" s="67"/>
      <c r="H2641" s="71"/>
      <c r="I2641" s="72"/>
      <c r="J2641" s="72"/>
      <c r="K2641" s="36"/>
      <c r="L2641" s="79"/>
      <c r="M2641" s="79"/>
      <c r="N2641" s="74"/>
      <c r="O2641" s="81" t="s">
        <v>2406</v>
      </c>
      <c r="P2641" s="83">
        <v>42397.811388888891</v>
      </c>
      <c r="Q2641" s="81" t="s">
        <v>2743</v>
      </c>
      <c r="R2641" s="81"/>
      <c r="S2641" s="81"/>
      <c r="T2641" s="81" t="s">
        <v>2002</v>
      </c>
      <c r="U2641" s="83">
        <v>42397.811388888891</v>
      </c>
      <c r="V2641" s="84" t="s">
        <v>7541</v>
      </c>
      <c r="W2641" s="81"/>
      <c r="X2641" s="81"/>
      <c r="Y2641" s="87" t="s">
        <v>9937</v>
      </c>
      <c r="Z2641" s="81"/>
    </row>
    <row r="2642" spans="1:26" x14ac:dyDescent="0.25">
      <c r="A2642" s="66" t="s">
        <v>2040</v>
      </c>
      <c r="B2642" s="66" t="s">
        <v>2368</v>
      </c>
      <c r="C2642" s="67"/>
      <c r="D2642" s="68"/>
      <c r="E2642" s="69"/>
      <c r="F2642" s="70"/>
      <c r="G2642" s="67"/>
      <c r="H2642" s="71"/>
      <c r="I2642" s="72"/>
      <c r="J2642" s="72"/>
      <c r="K2642" s="36"/>
      <c r="L2642" s="79"/>
      <c r="M2642" s="79"/>
      <c r="N2642" s="74"/>
      <c r="O2642" s="81" t="s">
        <v>2406</v>
      </c>
      <c r="P2642" s="83">
        <v>42397.811516203707</v>
      </c>
      <c r="Q2642" s="81" t="s">
        <v>4098</v>
      </c>
      <c r="R2642" s="81"/>
      <c r="S2642" s="81"/>
      <c r="T2642" s="81"/>
      <c r="U2642" s="83">
        <v>42397.811516203707</v>
      </c>
      <c r="V2642" s="84" t="s">
        <v>7542</v>
      </c>
      <c r="W2642" s="81"/>
      <c r="X2642" s="81"/>
      <c r="Y2642" s="87" t="s">
        <v>9938</v>
      </c>
      <c r="Z2642" s="87" t="s">
        <v>10002</v>
      </c>
    </row>
    <row r="2643" spans="1:26" x14ac:dyDescent="0.25">
      <c r="A2643" s="66" t="s">
        <v>2041</v>
      </c>
      <c r="B2643" s="66" t="s">
        <v>2097</v>
      </c>
      <c r="C2643" s="67"/>
      <c r="D2643" s="68"/>
      <c r="E2643" s="69"/>
      <c r="F2643" s="70"/>
      <c r="G2643" s="67"/>
      <c r="H2643" s="71"/>
      <c r="I2643" s="72"/>
      <c r="J2643" s="72"/>
      <c r="K2643" s="36"/>
      <c r="L2643" s="79"/>
      <c r="M2643" s="79"/>
      <c r="N2643" s="74"/>
      <c r="O2643" s="81" t="s">
        <v>2406</v>
      </c>
      <c r="P2643" s="83">
        <v>42397.811689814815</v>
      </c>
      <c r="Q2643" s="81" t="s">
        <v>2450</v>
      </c>
      <c r="R2643" s="84" t="s">
        <v>4192</v>
      </c>
      <c r="S2643" s="81" t="s">
        <v>4833</v>
      </c>
      <c r="T2643" s="81"/>
      <c r="U2643" s="83">
        <v>42397.811689814815</v>
      </c>
      <c r="V2643" s="84" t="s">
        <v>7543</v>
      </c>
      <c r="W2643" s="81"/>
      <c r="X2643" s="81"/>
      <c r="Y2643" s="87" t="s">
        <v>9939</v>
      </c>
      <c r="Z2643" s="81"/>
    </row>
    <row r="2644" spans="1:26" x14ac:dyDescent="0.25">
      <c r="A2644" s="66" t="s">
        <v>2042</v>
      </c>
      <c r="B2644" s="66" t="s">
        <v>2042</v>
      </c>
      <c r="C2644" s="67"/>
      <c r="D2644" s="68"/>
      <c r="E2644" s="69"/>
      <c r="F2644" s="70"/>
      <c r="G2644" s="67"/>
      <c r="H2644" s="71"/>
      <c r="I2644" s="72"/>
      <c r="J2644" s="72"/>
      <c r="K2644" s="36"/>
      <c r="L2644" s="79"/>
      <c r="M2644" s="79"/>
      <c r="N2644" s="74"/>
      <c r="O2644" s="81" t="s">
        <v>179</v>
      </c>
      <c r="P2644" s="83">
        <v>42397.805081018516</v>
      </c>
      <c r="Q2644" s="81" t="s">
        <v>4099</v>
      </c>
      <c r="R2644" s="81"/>
      <c r="S2644" s="81"/>
      <c r="T2644" s="81"/>
      <c r="U2644" s="83">
        <v>42397.805081018516</v>
      </c>
      <c r="V2644" s="84" t="s">
        <v>7544</v>
      </c>
      <c r="W2644" s="81"/>
      <c r="X2644" s="81"/>
      <c r="Y2644" s="87" t="s">
        <v>9940</v>
      </c>
      <c r="Z2644" s="81"/>
    </row>
    <row r="2645" spans="1:26" x14ac:dyDescent="0.25">
      <c r="A2645" s="66" t="s">
        <v>2043</v>
      </c>
      <c r="B2645" s="66" t="s">
        <v>2042</v>
      </c>
      <c r="C2645" s="67"/>
      <c r="D2645" s="68"/>
      <c r="E2645" s="69"/>
      <c r="F2645" s="70"/>
      <c r="G2645" s="67"/>
      <c r="H2645" s="71"/>
      <c r="I2645" s="72"/>
      <c r="J2645" s="72"/>
      <c r="K2645" s="36"/>
      <c r="L2645" s="79"/>
      <c r="M2645" s="79"/>
      <c r="N2645" s="74"/>
      <c r="O2645" s="81" t="s">
        <v>2406</v>
      </c>
      <c r="P2645" s="83">
        <v>42397.811724537038</v>
      </c>
      <c r="Q2645" s="81" t="s">
        <v>4047</v>
      </c>
      <c r="R2645" s="81"/>
      <c r="S2645" s="81"/>
      <c r="T2645" s="81"/>
      <c r="U2645" s="83">
        <v>42397.811724537038</v>
      </c>
      <c r="V2645" s="84" t="s">
        <v>7545</v>
      </c>
      <c r="W2645" s="81"/>
      <c r="X2645" s="81"/>
      <c r="Y2645" s="87" t="s">
        <v>9941</v>
      </c>
      <c r="Z2645" s="81"/>
    </row>
    <row r="2646" spans="1:26" x14ac:dyDescent="0.25">
      <c r="A2646" s="66" t="s">
        <v>2044</v>
      </c>
      <c r="B2646" s="66" t="s">
        <v>2044</v>
      </c>
      <c r="C2646" s="67"/>
      <c r="D2646" s="68"/>
      <c r="E2646" s="69"/>
      <c r="F2646" s="70"/>
      <c r="G2646" s="67"/>
      <c r="H2646" s="71"/>
      <c r="I2646" s="72"/>
      <c r="J2646" s="72"/>
      <c r="K2646" s="36"/>
      <c r="L2646" s="79"/>
      <c r="M2646" s="79"/>
      <c r="N2646" s="74"/>
      <c r="O2646" s="81" t="s">
        <v>179</v>
      </c>
      <c r="P2646" s="83">
        <v>42397.811782407407</v>
      </c>
      <c r="Q2646" s="81" t="s">
        <v>4100</v>
      </c>
      <c r="R2646" s="84" t="s">
        <v>4802</v>
      </c>
      <c r="S2646" s="81" t="s">
        <v>4880</v>
      </c>
      <c r="T2646" s="81"/>
      <c r="U2646" s="83">
        <v>42397.811782407407</v>
      </c>
      <c r="V2646" s="84" t="s">
        <v>7546</v>
      </c>
      <c r="W2646" s="81"/>
      <c r="X2646" s="81"/>
      <c r="Y2646" s="87" t="s">
        <v>9942</v>
      </c>
      <c r="Z2646" s="81"/>
    </row>
    <row r="2647" spans="1:26" x14ac:dyDescent="0.25">
      <c r="A2647" s="66" t="s">
        <v>2045</v>
      </c>
      <c r="B2647" s="66" t="s">
        <v>2053</v>
      </c>
      <c r="C2647" s="67"/>
      <c r="D2647" s="68"/>
      <c r="E2647" s="69"/>
      <c r="F2647" s="70"/>
      <c r="G2647" s="67"/>
      <c r="H2647" s="71"/>
      <c r="I2647" s="72"/>
      <c r="J2647" s="72"/>
      <c r="K2647" s="36"/>
      <c r="L2647" s="79"/>
      <c r="M2647" s="79"/>
      <c r="N2647" s="74"/>
      <c r="O2647" s="81" t="s">
        <v>2406</v>
      </c>
      <c r="P2647" s="83">
        <v>42397.811932870369</v>
      </c>
      <c r="Q2647" s="81" t="s">
        <v>4101</v>
      </c>
      <c r="R2647" s="84" t="s">
        <v>4211</v>
      </c>
      <c r="S2647" s="81" t="s">
        <v>4847</v>
      </c>
      <c r="T2647" s="81" t="s">
        <v>5037</v>
      </c>
      <c r="U2647" s="83">
        <v>42397.811932870369</v>
      </c>
      <c r="V2647" s="84" t="s">
        <v>7547</v>
      </c>
      <c r="W2647" s="81"/>
      <c r="X2647" s="81"/>
      <c r="Y2647" s="87" t="s">
        <v>9943</v>
      </c>
      <c r="Z2647" s="81"/>
    </row>
    <row r="2648" spans="1:26" x14ac:dyDescent="0.25">
      <c r="A2648" s="66" t="s">
        <v>2046</v>
      </c>
      <c r="B2648" s="66" t="s">
        <v>2046</v>
      </c>
      <c r="C2648" s="67"/>
      <c r="D2648" s="68"/>
      <c r="E2648" s="69"/>
      <c r="F2648" s="70"/>
      <c r="G2648" s="67"/>
      <c r="H2648" s="71"/>
      <c r="I2648" s="72"/>
      <c r="J2648" s="72"/>
      <c r="K2648" s="36"/>
      <c r="L2648" s="79"/>
      <c r="M2648" s="79"/>
      <c r="N2648" s="74"/>
      <c r="O2648" s="81" t="s">
        <v>179</v>
      </c>
      <c r="P2648" s="83">
        <v>42397.752881944441</v>
      </c>
      <c r="Q2648" s="81" t="s">
        <v>4102</v>
      </c>
      <c r="R2648" s="81"/>
      <c r="S2648" s="81"/>
      <c r="T2648" s="81" t="s">
        <v>2002</v>
      </c>
      <c r="U2648" s="83">
        <v>42397.752881944441</v>
      </c>
      <c r="V2648" s="84" t="s">
        <v>7548</v>
      </c>
      <c r="W2648" s="81"/>
      <c r="X2648" s="81"/>
      <c r="Y2648" s="87" t="s">
        <v>9944</v>
      </c>
      <c r="Z2648" s="81"/>
    </row>
    <row r="2649" spans="1:26" x14ac:dyDescent="0.25">
      <c r="A2649" s="66" t="s">
        <v>2046</v>
      </c>
      <c r="B2649" s="66" t="s">
        <v>2046</v>
      </c>
      <c r="C2649" s="67"/>
      <c r="D2649" s="68"/>
      <c r="E2649" s="69"/>
      <c r="F2649" s="70"/>
      <c r="G2649" s="67"/>
      <c r="H2649" s="71"/>
      <c r="I2649" s="72"/>
      <c r="J2649" s="72"/>
      <c r="K2649" s="36"/>
      <c r="L2649" s="79"/>
      <c r="M2649" s="79"/>
      <c r="N2649" s="74"/>
      <c r="O2649" s="81" t="s">
        <v>179</v>
      </c>
      <c r="P2649" s="83">
        <v>42397.755659722221</v>
      </c>
      <c r="Q2649" s="81" t="s">
        <v>4103</v>
      </c>
      <c r="R2649" s="81"/>
      <c r="S2649" s="81"/>
      <c r="T2649" s="81" t="s">
        <v>2002</v>
      </c>
      <c r="U2649" s="83">
        <v>42397.755659722221</v>
      </c>
      <c r="V2649" s="84" t="s">
        <v>7549</v>
      </c>
      <c r="W2649" s="81"/>
      <c r="X2649" s="81"/>
      <c r="Y2649" s="87" t="s">
        <v>9945</v>
      </c>
      <c r="Z2649" s="81"/>
    </row>
    <row r="2650" spans="1:26" x14ac:dyDescent="0.25">
      <c r="A2650" s="66" t="s">
        <v>2046</v>
      </c>
      <c r="B2650" s="66" t="s">
        <v>2046</v>
      </c>
      <c r="C2650" s="67"/>
      <c r="D2650" s="68"/>
      <c r="E2650" s="69"/>
      <c r="F2650" s="70"/>
      <c r="G2650" s="67"/>
      <c r="H2650" s="71"/>
      <c r="I2650" s="72"/>
      <c r="J2650" s="72"/>
      <c r="K2650" s="36"/>
      <c r="L2650" s="79"/>
      <c r="M2650" s="79"/>
      <c r="N2650" s="74"/>
      <c r="O2650" s="81" t="s">
        <v>179</v>
      </c>
      <c r="P2650" s="83">
        <v>42397.756643518522</v>
      </c>
      <c r="Q2650" s="81" t="s">
        <v>4104</v>
      </c>
      <c r="R2650" s="81"/>
      <c r="S2650" s="81"/>
      <c r="T2650" s="81" t="s">
        <v>2002</v>
      </c>
      <c r="U2650" s="83">
        <v>42397.756643518522</v>
      </c>
      <c r="V2650" s="84" t="s">
        <v>7550</v>
      </c>
      <c r="W2650" s="81"/>
      <c r="X2650" s="81"/>
      <c r="Y2650" s="87" t="s">
        <v>9946</v>
      </c>
      <c r="Z2650" s="81"/>
    </row>
    <row r="2651" spans="1:26" x14ac:dyDescent="0.25">
      <c r="A2651" s="66" t="s">
        <v>2046</v>
      </c>
      <c r="B2651" s="66" t="s">
        <v>2046</v>
      </c>
      <c r="C2651" s="67"/>
      <c r="D2651" s="68"/>
      <c r="E2651" s="69"/>
      <c r="F2651" s="70"/>
      <c r="G2651" s="67"/>
      <c r="H2651" s="71"/>
      <c r="I2651" s="72"/>
      <c r="J2651" s="72"/>
      <c r="K2651" s="36"/>
      <c r="L2651" s="79"/>
      <c r="M2651" s="79"/>
      <c r="N2651" s="74"/>
      <c r="O2651" s="81" t="s">
        <v>179</v>
      </c>
      <c r="P2651" s="83">
        <v>42397.761134259257</v>
      </c>
      <c r="Q2651" s="81" t="s">
        <v>4105</v>
      </c>
      <c r="R2651" s="81"/>
      <c r="S2651" s="81"/>
      <c r="T2651" s="81" t="s">
        <v>2002</v>
      </c>
      <c r="U2651" s="83">
        <v>42397.761134259257</v>
      </c>
      <c r="V2651" s="84" t="s">
        <v>7551</v>
      </c>
      <c r="W2651" s="81"/>
      <c r="X2651" s="81"/>
      <c r="Y2651" s="87" t="s">
        <v>9947</v>
      </c>
      <c r="Z2651" s="81"/>
    </row>
    <row r="2652" spans="1:26" x14ac:dyDescent="0.25">
      <c r="A2652" s="66" t="s">
        <v>2047</v>
      </c>
      <c r="B2652" s="66" t="s">
        <v>2046</v>
      </c>
      <c r="C2652" s="67"/>
      <c r="D2652" s="68"/>
      <c r="E2652" s="69"/>
      <c r="F2652" s="70"/>
      <c r="G2652" s="67"/>
      <c r="H2652" s="71"/>
      <c r="I2652" s="72"/>
      <c r="J2652" s="72"/>
      <c r="K2652" s="36"/>
      <c r="L2652" s="79"/>
      <c r="M2652" s="79"/>
      <c r="N2652" s="74"/>
      <c r="O2652" s="81" t="s">
        <v>2406</v>
      </c>
      <c r="P2652" s="83">
        <v>42397.753541666665</v>
      </c>
      <c r="Q2652" s="81" t="s">
        <v>3707</v>
      </c>
      <c r="R2652" s="81"/>
      <c r="S2652" s="81"/>
      <c r="T2652" s="81" t="s">
        <v>2002</v>
      </c>
      <c r="U2652" s="83">
        <v>42397.753541666665</v>
      </c>
      <c r="V2652" s="84" t="s">
        <v>7552</v>
      </c>
      <c r="W2652" s="81"/>
      <c r="X2652" s="81"/>
      <c r="Y2652" s="87" t="s">
        <v>9948</v>
      </c>
      <c r="Z2652" s="81"/>
    </row>
    <row r="2653" spans="1:26" x14ac:dyDescent="0.25">
      <c r="A2653" s="66" t="s">
        <v>2047</v>
      </c>
      <c r="B2653" s="66" t="s">
        <v>2091</v>
      </c>
      <c r="C2653" s="67"/>
      <c r="D2653" s="68"/>
      <c r="E2653" s="69"/>
      <c r="F2653" s="70"/>
      <c r="G2653" s="67"/>
      <c r="H2653" s="71"/>
      <c r="I2653" s="72"/>
      <c r="J2653" s="72"/>
      <c r="K2653" s="36"/>
      <c r="L2653" s="79"/>
      <c r="M2653" s="79"/>
      <c r="N2653" s="74"/>
      <c r="O2653" s="81" t="s">
        <v>2406</v>
      </c>
      <c r="P2653" s="83">
        <v>42397.76390046296</v>
      </c>
      <c r="Q2653" s="81" t="s">
        <v>4106</v>
      </c>
      <c r="R2653" s="81"/>
      <c r="S2653" s="81"/>
      <c r="T2653" s="81" t="s">
        <v>5045</v>
      </c>
      <c r="U2653" s="83">
        <v>42397.76390046296</v>
      </c>
      <c r="V2653" s="84" t="s">
        <v>7553</v>
      </c>
      <c r="W2653" s="81"/>
      <c r="X2653" s="81"/>
      <c r="Y2653" s="87" t="s">
        <v>9949</v>
      </c>
      <c r="Z2653" s="87" t="s">
        <v>10089</v>
      </c>
    </row>
    <row r="2654" spans="1:26" x14ac:dyDescent="0.25">
      <c r="A2654" s="66" t="s">
        <v>2047</v>
      </c>
      <c r="B2654" s="66" t="s">
        <v>2401</v>
      </c>
      <c r="C2654" s="67"/>
      <c r="D2654" s="68"/>
      <c r="E2654" s="69"/>
      <c r="F2654" s="70"/>
      <c r="G2654" s="67"/>
      <c r="H2654" s="71"/>
      <c r="I2654" s="72"/>
      <c r="J2654" s="72"/>
      <c r="K2654" s="36"/>
      <c r="L2654" s="79"/>
      <c r="M2654" s="79"/>
      <c r="N2654" s="74"/>
      <c r="O2654" s="81" t="s">
        <v>2407</v>
      </c>
      <c r="P2654" s="83">
        <v>42397.76390046296</v>
      </c>
      <c r="Q2654" s="81" t="s">
        <v>4106</v>
      </c>
      <c r="R2654" s="81"/>
      <c r="S2654" s="81"/>
      <c r="T2654" s="81" t="s">
        <v>5045</v>
      </c>
      <c r="U2654" s="83">
        <v>42397.76390046296</v>
      </c>
      <c r="V2654" s="84" t="s">
        <v>7553</v>
      </c>
      <c r="W2654" s="81"/>
      <c r="X2654" s="81"/>
      <c r="Y2654" s="87" t="s">
        <v>9949</v>
      </c>
      <c r="Z2654" s="87" t="s">
        <v>10089</v>
      </c>
    </row>
    <row r="2655" spans="1:26" x14ac:dyDescent="0.25">
      <c r="A2655" s="66" t="s">
        <v>2048</v>
      </c>
      <c r="B2655" s="66" t="s">
        <v>2048</v>
      </c>
      <c r="C2655" s="67"/>
      <c r="D2655" s="68"/>
      <c r="E2655" s="69"/>
      <c r="F2655" s="70"/>
      <c r="G2655" s="67"/>
      <c r="H2655" s="71"/>
      <c r="I2655" s="72"/>
      <c r="J2655" s="72"/>
      <c r="K2655" s="36"/>
      <c r="L2655" s="79"/>
      <c r="M2655" s="79"/>
      <c r="N2655" s="74"/>
      <c r="O2655" s="81" t="s">
        <v>179</v>
      </c>
      <c r="P2655" s="83">
        <v>42397.812002314815</v>
      </c>
      <c r="Q2655" s="81" t="s">
        <v>4107</v>
      </c>
      <c r="R2655" s="81"/>
      <c r="S2655" s="81"/>
      <c r="T2655" s="81" t="s">
        <v>5210</v>
      </c>
      <c r="U2655" s="83">
        <v>42397.812002314815</v>
      </c>
      <c r="V2655" s="84" t="s">
        <v>7554</v>
      </c>
      <c r="W2655" s="81"/>
      <c r="X2655" s="81"/>
      <c r="Y2655" s="87" t="s">
        <v>9950</v>
      </c>
      <c r="Z2655" s="81"/>
    </row>
    <row r="2656" spans="1:26" x14ac:dyDescent="0.25">
      <c r="A2656" s="66" t="s">
        <v>2049</v>
      </c>
      <c r="B2656" s="66" t="s">
        <v>2049</v>
      </c>
      <c r="C2656" s="67"/>
      <c r="D2656" s="68"/>
      <c r="E2656" s="69"/>
      <c r="F2656" s="70"/>
      <c r="G2656" s="67"/>
      <c r="H2656" s="71"/>
      <c r="I2656" s="72"/>
      <c r="J2656" s="72"/>
      <c r="K2656" s="36"/>
      <c r="L2656" s="79"/>
      <c r="M2656" s="79"/>
      <c r="N2656" s="74"/>
      <c r="O2656" s="81" t="s">
        <v>179</v>
      </c>
      <c r="P2656" s="83">
        <v>42397.550243055557</v>
      </c>
      <c r="Q2656" s="81" t="s">
        <v>4108</v>
      </c>
      <c r="R2656" s="84" t="s">
        <v>4673</v>
      </c>
      <c r="S2656" s="81" t="s">
        <v>4897</v>
      </c>
      <c r="T2656" s="81" t="s">
        <v>5211</v>
      </c>
      <c r="U2656" s="83">
        <v>42397.550243055557</v>
      </c>
      <c r="V2656" s="84" t="s">
        <v>7555</v>
      </c>
      <c r="W2656" s="81"/>
      <c r="X2656" s="81"/>
      <c r="Y2656" s="87" t="s">
        <v>9951</v>
      </c>
      <c r="Z2656" s="81"/>
    </row>
    <row r="2657" spans="1:26" x14ac:dyDescent="0.25">
      <c r="A2657" s="66" t="s">
        <v>2049</v>
      </c>
      <c r="B2657" s="66" t="s">
        <v>2049</v>
      </c>
      <c r="C2657" s="67"/>
      <c r="D2657" s="68"/>
      <c r="E2657" s="69"/>
      <c r="F2657" s="70"/>
      <c r="G2657" s="67"/>
      <c r="H2657" s="71"/>
      <c r="I2657" s="72"/>
      <c r="J2657" s="72"/>
      <c r="K2657" s="36"/>
      <c r="L2657" s="79"/>
      <c r="M2657" s="79"/>
      <c r="N2657" s="74"/>
      <c r="O2657" s="81" t="s">
        <v>179</v>
      </c>
      <c r="P2657" s="83">
        <v>42397.812025462961</v>
      </c>
      <c r="Q2657" s="81" t="s">
        <v>4109</v>
      </c>
      <c r="R2657" s="81"/>
      <c r="S2657" s="81"/>
      <c r="T2657" s="81" t="s">
        <v>5212</v>
      </c>
      <c r="U2657" s="83">
        <v>42397.812025462961</v>
      </c>
      <c r="V2657" s="84" t="s">
        <v>7556</v>
      </c>
      <c r="W2657" s="81"/>
      <c r="X2657" s="81"/>
      <c r="Y2657" s="87" t="s">
        <v>9952</v>
      </c>
      <c r="Z2657" s="81"/>
    </row>
    <row r="2658" spans="1:26" x14ac:dyDescent="0.25">
      <c r="A2658" s="66" t="s">
        <v>2050</v>
      </c>
      <c r="B2658" s="66" t="s">
        <v>2050</v>
      </c>
      <c r="C2658" s="67"/>
      <c r="D2658" s="68"/>
      <c r="E2658" s="69"/>
      <c r="F2658" s="70"/>
      <c r="G2658" s="67"/>
      <c r="H2658" s="71"/>
      <c r="I2658" s="72"/>
      <c r="J2658" s="72"/>
      <c r="K2658" s="36"/>
      <c r="L2658" s="79"/>
      <c r="M2658" s="79"/>
      <c r="N2658" s="74"/>
      <c r="O2658" s="81" t="s">
        <v>179</v>
      </c>
      <c r="P2658" s="83">
        <v>42397.806608796294</v>
      </c>
      <c r="Q2658" s="81" t="s">
        <v>4110</v>
      </c>
      <c r="R2658" s="84" t="s">
        <v>4787</v>
      </c>
      <c r="S2658" s="81" t="s">
        <v>4814</v>
      </c>
      <c r="T2658" s="81"/>
      <c r="U2658" s="83">
        <v>42397.806608796294</v>
      </c>
      <c r="V2658" s="84" t="s">
        <v>7557</v>
      </c>
      <c r="W2658" s="81"/>
      <c r="X2658" s="81"/>
      <c r="Y2658" s="87" t="s">
        <v>9953</v>
      </c>
      <c r="Z2658" s="81"/>
    </row>
    <row r="2659" spans="1:26" x14ac:dyDescent="0.25">
      <c r="A2659" s="66" t="s">
        <v>2050</v>
      </c>
      <c r="B2659" s="66" t="s">
        <v>2050</v>
      </c>
      <c r="C2659" s="67"/>
      <c r="D2659" s="68"/>
      <c r="E2659" s="69"/>
      <c r="F2659" s="70"/>
      <c r="G2659" s="67"/>
      <c r="H2659" s="71"/>
      <c r="I2659" s="72"/>
      <c r="J2659" s="72"/>
      <c r="K2659" s="36"/>
      <c r="L2659" s="79"/>
      <c r="M2659" s="79"/>
      <c r="N2659" s="74"/>
      <c r="O2659" s="81" t="s">
        <v>179</v>
      </c>
      <c r="P2659" s="83">
        <v>42397.812199074076</v>
      </c>
      <c r="Q2659" s="81" t="s">
        <v>4111</v>
      </c>
      <c r="R2659" s="84" t="s">
        <v>4803</v>
      </c>
      <c r="S2659" s="81" t="s">
        <v>4814</v>
      </c>
      <c r="T2659" s="81"/>
      <c r="U2659" s="83">
        <v>42397.812199074076</v>
      </c>
      <c r="V2659" s="84" t="s">
        <v>7558</v>
      </c>
      <c r="W2659" s="81"/>
      <c r="X2659" s="81"/>
      <c r="Y2659" s="87" t="s">
        <v>9954</v>
      </c>
      <c r="Z2659" s="81"/>
    </row>
    <row r="2660" spans="1:26" x14ac:dyDescent="0.25">
      <c r="A2660" s="66" t="s">
        <v>2051</v>
      </c>
      <c r="B2660" s="66" t="s">
        <v>2069</v>
      </c>
      <c r="C2660" s="67"/>
      <c r="D2660" s="68"/>
      <c r="E2660" s="69"/>
      <c r="F2660" s="70"/>
      <c r="G2660" s="67"/>
      <c r="H2660" s="71"/>
      <c r="I2660" s="72"/>
      <c r="J2660" s="72"/>
      <c r="K2660" s="36"/>
      <c r="L2660" s="79"/>
      <c r="M2660" s="79"/>
      <c r="N2660" s="74"/>
      <c r="O2660" s="81" t="s">
        <v>2406</v>
      </c>
      <c r="P2660" s="83">
        <v>42397.812569444446</v>
      </c>
      <c r="Q2660" s="81" t="s">
        <v>4079</v>
      </c>
      <c r="R2660" s="84" t="s">
        <v>4789</v>
      </c>
      <c r="S2660" s="81" t="s">
        <v>4841</v>
      </c>
      <c r="T2660" s="81"/>
      <c r="U2660" s="83">
        <v>42397.812569444446</v>
      </c>
      <c r="V2660" s="84" t="s">
        <v>7559</v>
      </c>
      <c r="W2660" s="81"/>
      <c r="X2660" s="81"/>
      <c r="Y2660" s="87" t="s">
        <v>9955</v>
      </c>
      <c r="Z2660" s="81"/>
    </row>
    <row r="2661" spans="1:26" x14ac:dyDescent="0.25">
      <c r="A2661" s="66" t="s">
        <v>2052</v>
      </c>
      <c r="B2661" s="66" t="s">
        <v>2112</v>
      </c>
      <c r="C2661" s="67"/>
      <c r="D2661" s="68"/>
      <c r="E2661" s="69"/>
      <c r="F2661" s="70"/>
      <c r="G2661" s="67"/>
      <c r="H2661" s="71"/>
      <c r="I2661" s="72"/>
      <c r="J2661" s="72"/>
      <c r="K2661" s="36"/>
      <c r="L2661" s="79"/>
      <c r="M2661" s="79"/>
      <c r="N2661" s="74"/>
      <c r="O2661" s="81" t="s">
        <v>2406</v>
      </c>
      <c r="P2661" s="83">
        <v>42397.785173611112</v>
      </c>
      <c r="Q2661" s="81" t="s">
        <v>4112</v>
      </c>
      <c r="R2661" s="81"/>
      <c r="S2661" s="81"/>
      <c r="T2661" s="81"/>
      <c r="U2661" s="83">
        <v>42397.785173611112</v>
      </c>
      <c r="V2661" s="84" t="s">
        <v>7560</v>
      </c>
      <c r="W2661" s="81"/>
      <c r="X2661" s="81"/>
      <c r="Y2661" s="87" t="s">
        <v>9956</v>
      </c>
      <c r="Z2661" s="87" t="s">
        <v>10090</v>
      </c>
    </row>
    <row r="2662" spans="1:26" x14ac:dyDescent="0.25">
      <c r="A2662" s="66" t="s">
        <v>2052</v>
      </c>
      <c r="B2662" s="66" t="s">
        <v>2402</v>
      </c>
      <c r="C2662" s="67"/>
      <c r="D2662" s="68"/>
      <c r="E2662" s="69"/>
      <c r="F2662" s="70"/>
      <c r="G2662" s="67"/>
      <c r="H2662" s="71"/>
      <c r="I2662" s="72"/>
      <c r="J2662" s="72"/>
      <c r="K2662" s="36"/>
      <c r="L2662" s="79"/>
      <c r="M2662" s="79"/>
      <c r="N2662" s="74"/>
      <c r="O2662" s="81" t="s">
        <v>2407</v>
      </c>
      <c r="P2662" s="83">
        <v>42397.785173611112</v>
      </c>
      <c r="Q2662" s="81" t="s">
        <v>4112</v>
      </c>
      <c r="R2662" s="81"/>
      <c r="S2662" s="81"/>
      <c r="T2662" s="81"/>
      <c r="U2662" s="83">
        <v>42397.785173611112</v>
      </c>
      <c r="V2662" s="84" t="s">
        <v>7560</v>
      </c>
      <c r="W2662" s="81"/>
      <c r="X2662" s="81"/>
      <c r="Y2662" s="87" t="s">
        <v>9956</v>
      </c>
      <c r="Z2662" s="87" t="s">
        <v>10090</v>
      </c>
    </row>
    <row r="2663" spans="1:26" x14ac:dyDescent="0.25">
      <c r="A2663" s="66" t="s">
        <v>2052</v>
      </c>
      <c r="B2663" s="66" t="s">
        <v>2267</v>
      </c>
      <c r="C2663" s="67"/>
      <c r="D2663" s="68"/>
      <c r="E2663" s="69"/>
      <c r="F2663" s="70"/>
      <c r="G2663" s="67"/>
      <c r="H2663" s="71"/>
      <c r="I2663" s="72"/>
      <c r="J2663" s="72"/>
      <c r="K2663" s="36"/>
      <c r="L2663" s="79"/>
      <c r="M2663" s="79"/>
      <c r="N2663" s="74"/>
      <c r="O2663" s="81" t="s">
        <v>2406</v>
      </c>
      <c r="P2663" s="83">
        <v>42397.795034722221</v>
      </c>
      <c r="Q2663" s="81" t="s">
        <v>4113</v>
      </c>
      <c r="R2663" s="81"/>
      <c r="S2663" s="81"/>
      <c r="T2663" s="81"/>
      <c r="U2663" s="83">
        <v>42397.795034722221</v>
      </c>
      <c r="V2663" s="84" t="s">
        <v>7561</v>
      </c>
      <c r="W2663" s="81"/>
      <c r="X2663" s="81"/>
      <c r="Y2663" s="87" t="s">
        <v>9957</v>
      </c>
      <c r="Z2663" s="87" t="s">
        <v>10091</v>
      </c>
    </row>
    <row r="2664" spans="1:26" x14ac:dyDescent="0.25">
      <c r="A2664" s="66" t="s">
        <v>2013</v>
      </c>
      <c r="B2664" s="66" t="s">
        <v>2065</v>
      </c>
      <c r="C2664" s="67"/>
      <c r="D2664" s="68"/>
      <c r="E2664" s="69"/>
      <c r="F2664" s="70"/>
      <c r="G2664" s="67"/>
      <c r="H2664" s="71"/>
      <c r="I2664" s="72"/>
      <c r="J2664" s="72"/>
      <c r="K2664" s="36"/>
      <c r="L2664" s="79"/>
      <c r="M2664" s="79"/>
      <c r="N2664" s="74"/>
      <c r="O2664" s="81" t="s">
        <v>2406</v>
      </c>
      <c r="P2664" s="83">
        <v>42397.807858796295</v>
      </c>
      <c r="Q2664" s="81" t="s">
        <v>4114</v>
      </c>
      <c r="R2664" s="84" t="s">
        <v>4279</v>
      </c>
      <c r="S2664" s="81" t="s">
        <v>4830</v>
      </c>
      <c r="T2664" s="81"/>
      <c r="U2664" s="83">
        <v>42397.807858796295</v>
      </c>
      <c r="V2664" s="84" t="s">
        <v>7562</v>
      </c>
      <c r="W2664" s="81"/>
      <c r="X2664" s="81"/>
      <c r="Y2664" s="87" t="s">
        <v>9958</v>
      </c>
      <c r="Z2664" s="81"/>
    </row>
    <row r="2665" spans="1:26" x14ac:dyDescent="0.25">
      <c r="A2665" s="66" t="s">
        <v>2052</v>
      </c>
      <c r="B2665" s="66" t="s">
        <v>2013</v>
      </c>
      <c r="C2665" s="67"/>
      <c r="D2665" s="68"/>
      <c r="E2665" s="69"/>
      <c r="F2665" s="70"/>
      <c r="G2665" s="67"/>
      <c r="H2665" s="71"/>
      <c r="I2665" s="72"/>
      <c r="J2665" s="72"/>
      <c r="K2665" s="36"/>
      <c r="L2665" s="79"/>
      <c r="M2665" s="79"/>
      <c r="N2665" s="74"/>
      <c r="O2665" s="81" t="s">
        <v>2407</v>
      </c>
      <c r="P2665" s="83">
        <v>42397.795034722221</v>
      </c>
      <c r="Q2665" s="81" t="s">
        <v>4113</v>
      </c>
      <c r="R2665" s="81"/>
      <c r="S2665" s="81"/>
      <c r="T2665" s="81"/>
      <c r="U2665" s="83">
        <v>42397.795034722221</v>
      </c>
      <c r="V2665" s="84" t="s">
        <v>7561</v>
      </c>
      <c r="W2665" s="81"/>
      <c r="X2665" s="81"/>
      <c r="Y2665" s="87" t="s">
        <v>9957</v>
      </c>
      <c r="Z2665" s="87" t="s">
        <v>10091</v>
      </c>
    </row>
    <row r="2666" spans="1:26" x14ac:dyDescent="0.25">
      <c r="A2666" s="66" t="s">
        <v>2053</v>
      </c>
      <c r="B2666" s="66" t="s">
        <v>2053</v>
      </c>
      <c r="C2666" s="67"/>
      <c r="D2666" s="68"/>
      <c r="E2666" s="69"/>
      <c r="F2666" s="70"/>
      <c r="G2666" s="67"/>
      <c r="H2666" s="71"/>
      <c r="I2666" s="72"/>
      <c r="J2666" s="72"/>
      <c r="K2666" s="36"/>
      <c r="L2666" s="79"/>
      <c r="M2666" s="79"/>
      <c r="N2666" s="74"/>
      <c r="O2666" s="81" t="s">
        <v>179</v>
      </c>
      <c r="P2666" s="83">
        <v>42397.810752314814</v>
      </c>
      <c r="Q2666" s="81" t="s">
        <v>4115</v>
      </c>
      <c r="R2666" s="84" t="s">
        <v>4211</v>
      </c>
      <c r="S2666" s="81" t="s">
        <v>4847</v>
      </c>
      <c r="T2666" s="81" t="s">
        <v>5037</v>
      </c>
      <c r="U2666" s="83">
        <v>42397.810752314814</v>
      </c>
      <c r="V2666" s="84" t="s">
        <v>7563</v>
      </c>
      <c r="W2666" s="81"/>
      <c r="X2666" s="81"/>
      <c r="Y2666" s="87" t="s">
        <v>9959</v>
      </c>
      <c r="Z2666" s="81"/>
    </row>
    <row r="2667" spans="1:26" x14ac:dyDescent="0.25">
      <c r="A2667" s="66" t="s">
        <v>2054</v>
      </c>
      <c r="B2667" s="66" t="s">
        <v>2053</v>
      </c>
      <c r="C2667" s="67"/>
      <c r="D2667" s="68"/>
      <c r="E2667" s="69"/>
      <c r="F2667" s="70"/>
      <c r="G2667" s="67"/>
      <c r="H2667" s="71"/>
      <c r="I2667" s="72"/>
      <c r="J2667" s="72"/>
      <c r="K2667" s="36"/>
      <c r="L2667" s="79"/>
      <c r="M2667" s="79"/>
      <c r="N2667" s="74"/>
      <c r="O2667" s="81" t="s">
        <v>2406</v>
      </c>
      <c r="P2667" s="83">
        <v>42397.812789351854</v>
      </c>
      <c r="Q2667" s="81" t="s">
        <v>4101</v>
      </c>
      <c r="R2667" s="84" t="s">
        <v>4211</v>
      </c>
      <c r="S2667" s="81" t="s">
        <v>4847</v>
      </c>
      <c r="T2667" s="81" t="s">
        <v>5037</v>
      </c>
      <c r="U2667" s="83">
        <v>42397.812789351854</v>
      </c>
      <c r="V2667" s="84" t="s">
        <v>7564</v>
      </c>
      <c r="W2667" s="81"/>
      <c r="X2667" s="81"/>
      <c r="Y2667" s="87" t="s">
        <v>9960</v>
      </c>
      <c r="Z2667" s="81"/>
    </row>
    <row r="2668" spans="1:26" x14ac:dyDescent="0.25">
      <c r="A2668" s="66" t="s">
        <v>2055</v>
      </c>
      <c r="B2668" s="66" t="s">
        <v>2055</v>
      </c>
      <c r="C2668" s="67"/>
      <c r="D2668" s="68"/>
      <c r="E2668" s="69"/>
      <c r="F2668" s="70"/>
      <c r="G2668" s="67"/>
      <c r="H2668" s="71"/>
      <c r="I2668" s="72"/>
      <c r="J2668" s="72"/>
      <c r="K2668" s="36"/>
      <c r="L2668" s="79"/>
      <c r="M2668" s="79"/>
      <c r="N2668" s="74"/>
      <c r="O2668" s="81" t="s">
        <v>179</v>
      </c>
      <c r="P2668" s="83">
        <v>42397.554930555554</v>
      </c>
      <c r="Q2668" s="81" t="s">
        <v>4116</v>
      </c>
      <c r="R2668" s="81" t="s">
        <v>4544</v>
      </c>
      <c r="S2668" s="81" t="s">
        <v>4962</v>
      </c>
      <c r="T2668" s="81"/>
      <c r="U2668" s="83">
        <v>42397.554930555554</v>
      </c>
      <c r="V2668" s="84" t="s">
        <v>7565</v>
      </c>
      <c r="W2668" s="81"/>
      <c r="X2668" s="81"/>
      <c r="Y2668" s="87" t="s">
        <v>9961</v>
      </c>
      <c r="Z2668" s="81"/>
    </row>
    <row r="2669" spans="1:26" x14ac:dyDescent="0.25">
      <c r="A2669" s="66" t="s">
        <v>2055</v>
      </c>
      <c r="B2669" s="66" t="s">
        <v>2055</v>
      </c>
      <c r="C2669" s="67"/>
      <c r="D2669" s="68"/>
      <c r="E2669" s="69"/>
      <c r="F2669" s="70"/>
      <c r="G2669" s="67"/>
      <c r="H2669" s="71"/>
      <c r="I2669" s="72"/>
      <c r="J2669" s="72"/>
      <c r="K2669" s="36"/>
      <c r="L2669" s="79"/>
      <c r="M2669" s="79"/>
      <c r="N2669" s="74"/>
      <c r="O2669" s="81" t="s">
        <v>179</v>
      </c>
      <c r="P2669" s="83">
        <v>42397.576851851853</v>
      </c>
      <c r="Q2669" s="81" t="s">
        <v>4117</v>
      </c>
      <c r="R2669" s="84" t="s">
        <v>4258</v>
      </c>
      <c r="S2669" s="81" t="s">
        <v>4871</v>
      </c>
      <c r="T2669" s="81"/>
      <c r="U2669" s="83">
        <v>42397.576851851853</v>
      </c>
      <c r="V2669" s="84" t="s">
        <v>7566</v>
      </c>
      <c r="W2669" s="81"/>
      <c r="X2669" s="81"/>
      <c r="Y2669" s="87" t="s">
        <v>9962</v>
      </c>
      <c r="Z2669" s="81"/>
    </row>
    <row r="2670" spans="1:26" x14ac:dyDescent="0.25">
      <c r="A2670" s="66" t="s">
        <v>2055</v>
      </c>
      <c r="B2670" s="66" t="s">
        <v>2055</v>
      </c>
      <c r="C2670" s="67"/>
      <c r="D2670" s="68"/>
      <c r="E2670" s="69"/>
      <c r="F2670" s="70"/>
      <c r="G2670" s="67"/>
      <c r="H2670" s="71"/>
      <c r="I2670" s="72"/>
      <c r="J2670" s="72"/>
      <c r="K2670" s="36"/>
      <c r="L2670" s="79"/>
      <c r="M2670" s="79"/>
      <c r="N2670" s="74"/>
      <c r="O2670" s="81" t="s">
        <v>179</v>
      </c>
      <c r="P2670" s="83">
        <v>42397.812905092593</v>
      </c>
      <c r="Q2670" s="81" t="s">
        <v>4118</v>
      </c>
      <c r="R2670" s="84" t="s">
        <v>4179</v>
      </c>
      <c r="S2670" s="81" t="s">
        <v>4825</v>
      </c>
      <c r="T2670" s="81"/>
      <c r="U2670" s="83">
        <v>42397.812905092593</v>
      </c>
      <c r="V2670" s="84" t="s">
        <v>7567</v>
      </c>
      <c r="W2670" s="81"/>
      <c r="X2670" s="81"/>
      <c r="Y2670" s="87" t="s">
        <v>9963</v>
      </c>
      <c r="Z2670" s="81"/>
    </row>
    <row r="2671" spans="1:26" x14ac:dyDescent="0.25">
      <c r="A2671" s="66" t="s">
        <v>2056</v>
      </c>
      <c r="B2671" s="66" t="s">
        <v>2098</v>
      </c>
      <c r="C2671" s="67"/>
      <c r="D2671" s="68"/>
      <c r="E2671" s="69"/>
      <c r="F2671" s="70"/>
      <c r="G2671" s="67"/>
      <c r="H2671" s="71"/>
      <c r="I2671" s="72"/>
      <c r="J2671" s="72"/>
      <c r="K2671" s="36"/>
      <c r="L2671" s="79"/>
      <c r="M2671" s="79"/>
      <c r="N2671" s="74"/>
      <c r="O2671" s="81" t="s">
        <v>2406</v>
      </c>
      <c r="P2671" s="83">
        <v>42397.812905092593</v>
      </c>
      <c r="Q2671" s="81" t="s">
        <v>4119</v>
      </c>
      <c r="R2671" s="84" t="s">
        <v>4804</v>
      </c>
      <c r="S2671" s="81" t="s">
        <v>4855</v>
      </c>
      <c r="T2671" s="81" t="s">
        <v>5213</v>
      </c>
      <c r="U2671" s="83">
        <v>42397.812905092593</v>
      </c>
      <c r="V2671" s="84" t="s">
        <v>7568</v>
      </c>
      <c r="W2671" s="81"/>
      <c r="X2671" s="81"/>
      <c r="Y2671" s="87" t="s">
        <v>9964</v>
      </c>
      <c r="Z2671" s="81"/>
    </row>
    <row r="2672" spans="1:26" x14ac:dyDescent="0.25">
      <c r="A2672" s="66" t="s">
        <v>2057</v>
      </c>
      <c r="B2672" s="66" t="s">
        <v>2057</v>
      </c>
      <c r="C2672" s="67"/>
      <c r="D2672" s="68"/>
      <c r="E2672" s="69"/>
      <c r="F2672" s="70"/>
      <c r="G2672" s="67"/>
      <c r="H2672" s="71"/>
      <c r="I2672" s="72"/>
      <c r="J2672" s="72"/>
      <c r="K2672" s="36"/>
      <c r="L2672" s="79"/>
      <c r="M2672" s="79"/>
      <c r="N2672" s="74"/>
      <c r="O2672" s="81" t="s">
        <v>179</v>
      </c>
      <c r="P2672" s="83">
        <v>42397.812916666669</v>
      </c>
      <c r="Q2672" s="81" t="s">
        <v>4120</v>
      </c>
      <c r="R2672" s="84" t="s">
        <v>4805</v>
      </c>
      <c r="S2672" s="81" t="s">
        <v>5027</v>
      </c>
      <c r="T2672" s="81"/>
      <c r="U2672" s="83">
        <v>42397.812916666669</v>
      </c>
      <c r="V2672" s="84" t="s">
        <v>7569</v>
      </c>
      <c r="W2672" s="81"/>
      <c r="X2672" s="81"/>
      <c r="Y2672" s="87" t="s">
        <v>9965</v>
      </c>
      <c r="Z2672" s="81"/>
    </row>
    <row r="2673" spans="1:26" x14ac:dyDescent="0.25">
      <c r="A2673" s="66" t="s">
        <v>2058</v>
      </c>
      <c r="B2673" s="66" t="s">
        <v>2057</v>
      </c>
      <c r="C2673" s="67"/>
      <c r="D2673" s="68"/>
      <c r="E2673" s="69"/>
      <c r="F2673" s="70"/>
      <c r="G2673" s="67"/>
      <c r="H2673" s="71"/>
      <c r="I2673" s="72"/>
      <c r="J2673" s="72"/>
      <c r="K2673" s="36"/>
      <c r="L2673" s="79"/>
      <c r="M2673" s="79"/>
      <c r="N2673" s="74"/>
      <c r="O2673" s="81" t="s">
        <v>2406</v>
      </c>
      <c r="P2673" s="83">
        <v>42397.813043981485</v>
      </c>
      <c r="Q2673" s="81" t="s">
        <v>4121</v>
      </c>
      <c r="R2673" s="84" t="s">
        <v>4805</v>
      </c>
      <c r="S2673" s="81" t="s">
        <v>5027</v>
      </c>
      <c r="T2673" s="81"/>
      <c r="U2673" s="83">
        <v>42397.813043981485</v>
      </c>
      <c r="V2673" s="84" t="s">
        <v>7570</v>
      </c>
      <c r="W2673" s="81"/>
      <c r="X2673" s="81"/>
      <c r="Y2673" s="87" t="s">
        <v>9966</v>
      </c>
      <c r="Z2673" s="81"/>
    </row>
    <row r="2674" spans="1:26" x14ac:dyDescent="0.25">
      <c r="A2674" s="66" t="s">
        <v>2059</v>
      </c>
      <c r="B2674" s="66" t="s">
        <v>2094</v>
      </c>
      <c r="C2674" s="67"/>
      <c r="D2674" s="68"/>
      <c r="E2674" s="69"/>
      <c r="F2674" s="70"/>
      <c r="G2674" s="67"/>
      <c r="H2674" s="71"/>
      <c r="I2674" s="72"/>
      <c r="J2674" s="72"/>
      <c r="K2674" s="36"/>
      <c r="L2674" s="79"/>
      <c r="M2674" s="79"/>
      <c r="N2674" s="74"/>
      <c r="O2674" s="81" t="s">
        <v>2406</v>
      </c>
      <c r="P2674" s="83">
        <v>42397.813043981485</v>
      </c>
      <c r="Q2674" s="81" t="s">
        <v>4122</v>
      </c>
      <c r="R2674" s="84" t="s">
        <v>4258</v>
      </c>
      <c r="S2674" s="81" t="s">
        <v>4871</v>
      </c>
      <c r="T2674" s="81"/>
      <c r="U2674" s="83">
        <v>42397.813043981485</v>
      </c>
      <c r="V2674" s="84" t="s">
        <v>7571</v>
      </c>
      <c r="W2674" s="81"/>
      <c r="X2674" s="81"/>
      <c r="Y2674" s="87" t="s">
        <v>9967</v>
      </c>
      <c r="Z2674" s="81"/>
    </row>
    <row r="2675" spans="1:26" x14ac:dyDescent="0.25">
      <c r="A2675" s="66" t="s">
        <v>2060</v>
      </c>
      <c r="B2675" s="66" t="s">
        <v>2060</v>
      </c>
      <c r="C2675" s="67"/>
      <c r="D2675" s="68"/>
      <c r="E2675" s="69"/>
      <c r="F2675" s="70"/>
      <c r="G2675" s="67"/>
      <c r="H2675" s="71"/>
      <c r="I2675" s="72"/>
      <c r="J2675" s="72"/>
      <c r="K2675" s="36"/>
      <c r="L2675" s="79"/>
      <c r="M2675" s="79"/>
      <c r="N2675" s="74"/>
      <c r="O2675" s="81" t="s">
        <v>179</v>
      </c>
      <c r="P2675" s="83">
        <v>42397.813148148147</v>
      </c>
      <c r="Q2675" s="81" t="s">
        <v>4123</v>
      </c>
      <c r="R2675" s="81"/>
      <c r="S2675" s="81"/>
      <c r="T2675" s="81" t="s">
        <v>2002</v>
      </c>
      <c r="U2675" s="83">
        <v>42397.813148148147</v>
      </c>
      <c r="V2675" s="84" t="s">
        <v>7572</v>
      </c>
      <c r="W2675" s="81"/>
      <c r="X2675" s="81"/>
      <c r="Y2675" s="87" t="s">
        <v>9968</v>
      </c>
      <c r="Z2675" s="81"/>
    </row>
    <row r="2676" spans="1:26" x14ac:dyDescent="0.25">
      <c r="A2676" s="66" t="s">
        <v>2061</v>
      </c>
      <c r="B2676" s="66" t="s">
        <v>2061</v>
      </c>
      <c r="C2676" s="67"/>
      <c r="D2676" s="68"/>
      <c r="E2676" s="69"/>
      <c r="F2676" s="70"/>
      <c r="G2676" s="67"/>
      <c r="H2676" s="71"/>
      <c r="I2676" s="72"/>
      <c r="J2676" s="72"/>
      <c r="K2676" s="36"/>
      <c r="L2676" s="79"/>
      <c r="M2676" s="79"/>
      <c r="N2676" s="74"/>
      <c r="O2676" s="81" t="s">
        <v>179</v>
      </c>
      <c r="P2676" s="83">
        <v>42397.63894675926</v>
      </c>
      <c r="Q2676" s="81" t="s">
        <v>4124</v>
      </c>
      <c r="R2676" s="84" t="s">
        <v>4253</v>
      </c>
      <c r="S2676" s="81" t="s">
        <v>4869</v>
      </c>
      <c r="T2676" s="81" t="s">
        <v>5103</v>
      </c>
      <c r="U2676" s="83">
        <v>42397.63894675926</v>
      </c>
      <c r="V2676" s="84" t="s">
        <v>7573</v>
      </c>
      <c r="W2676" s="81"/>
      <c r="X2676" s="81"/>
      <c r="Y2676" s="87" t="s">
        <v>9969</v>
      </c>
      <c r="Z2676" s="81"/>
    </row>
    <row r="2677" spans="1:26" x14ac:dyDescent="0.25">
      <c r="A2677" s="66" t="s">
        <v>2062</v>
      </c>
      <c r="B2677" s="66" t="s">
        <v>2061</v>
      </c>
      <c r="C2677" s="67"/>
      <c r="D2677" s="68"/>
      <c r="E2677" s="69"/>
      <c r="F2677" s="70"/>
      <c r="G2677" s="67"/>
      <c r="H2677" s="71"/>
      <c r="I2677" s="72"/>
      <c r="J2677" s="72"/>
      <c r="K2677" s="36"/>
      <c r="L2677" s="79"/>
      <c r="M2677" s="79"/>
      <c r="N2677" s="74"/>
      <c r="O2677" s="81" t="s">
        <v>2406</v>
      </c>
      <c r="P2677" s="83">
        <v>42397.813217592593</v>
      </c>
      <c r="Q2677" s="81" t="s">
        <v>3117</v>
      </c>
      <c r="R2677" s="84" t="s">
        <v>4253</v>
      </c>
      <c r="S2677" s="81" t="s">
        <v>4869</v>
      </c>
      <c r="T2677" s="81" t="s">
        <v>5103</v>
      </c>
      <c r="U2677" s="83">
        <v>42397.813217592593</v>
      </c>
      <c r="V2677" s="84" t="s">
        <v>7574</v>
      </c>
      <c r="W2677" s="81"/>
      <c r="X2677" s="81"/>
      <c r="Y2677" s="87" t="s">
        <v>9970</v>
      </c>
      <c r="Z2677" s="81"/>
    </row>
    <row r="2678" spans="1:26" x14ac:dyDescent="0.25">
      <c r="A2678" s="66" t="s">
        <v>2063</v>
      </c>
      <c r="B2678" s="66" t="s">
        <v>2063</v>
      </c>
      <c r="C2678" s="67"/>
      <c r="D2678" s="68"/>
      <c r="E2678" s="69"/>
      <c r="F2678" s="70"/>
      <c r="G2678" s="67"/>
      <c r="H2678" s="71"/>
      <c r="I2678" s="72"/>
      <c r="J2678" s="72"/>
      <c r="K2678" s="36"/>
      <c r="L2678" s="79"/>
      <c r="M2678" s="79"/>
      <c r="N2678" s="74"/>
      <c r="O2678" s="81" t="s">
        <v>179</v>
      </c>
      <c r="P2678" s="83">
        <v>42397.479699074072</v>
      </c>
      <c r="Q2678" s="81" t="s">
        <v>4125</v>
      </c>
      <c r="R2678" s="84" t="s">
        <v>4201</v>
      </c>
      <c r="S2678" s="81" t="s">
        <v>4840</v>
      </c>
      <c r="T2678" s="81"/>
      <c r="U2678" s="83">
        <v>42397.479699074072</v>
      </c>
      <c r="V2678" s="84" t="s">
        <v>7575</v>
      </c>
      <c r="W2678" s="81"/>
      <c r="X2678" s="81"/>
      <c r="Y2678" s="87" t="s">
        <v>9971</v>
      </c>
      <c r="Z2678" s="81"/>
    </row>
    <row r="2679" spans="1:26" x14ac:dyDescent="0.25">
      <c r="A2679" s="66" t="s">
        <v>2064</v>
      </c>
      <c r="B2679" s="66" t="s">
        <v>2063</v>
      </c>
      <c r="C2679" s="67"/>
      <c r="D2679" s="68"/>
      <c r="E2679" s="69"/>
      <c r="F2679" s="70"/>
      <c r="G2679" s="67"/>
      <c r="H2679" s="71"/>
      <c r="I2679" s="72"/>
      <c r="J2679" s="72"/>
      <c r="K2679" s="36"/>
      <c r="L2679" s="79"/>
      <c r="M2679" s="79"/>
      <c r="N2679" s="74"/>
      <c r="O2679" s="81" t="s">
        <v>2406</v>
      </c>
      <c r="P2679" s="83">
        <v>42397.782442129632</v>
      </c>
      <c r="Q2679" s="81" t="s">
        <v>4126</v>
      </c>
      <c r="R2679" s="84" t="s">
        <v>4201</v>
      </c>
      <c r="S2679" s="81" t="s">
        <v>4840</v>
      </c>
      <c r="T2679" s="81"/>
      <c r="U2679" s="83">
        <v>42397.782442129632</v>
      </c>
      <c r="V2679" s="84" t="s">
        <v>7576</v>
      </c>
      <c r="W2679" s="81"/>
      <c r="X2679" s="81"/>
      <c r="Y2679" s="87" t="s">
        <v>9972</v>
      </c>
      <c r="Z2679" s="81"/>
    </row>
    <row r="2680" spans="1:26" x14ac:dyDescent="0.25">
      <c r="A2680" s="66" t="s">
        <v>2064</v>
      </c>
      <c r="B2680" s="66" t="s">
        <v>2094</v>
      </c>
      <c r="C2680" s="67"/>
      <c r="D2680" s="68"/>
      <c r="E2680" s="69"/>
      <c r="F2680" s="70"/>
      <c r="G2680" s="67"/>
      <c r="H2680" s="71"/>
      <c r="I2680" s="72"/>
      <c r="J2680" s="72"/>
      <c r="K2680" s="36"/>
      <c r="L2680" s="79"/>
      <c r="M2680" s="79"/>
      <c r="N2680" s="74"/>
      <c r="O2680" s="81" t="s">
        <v>2406</v>
      </c>
      <c r="P2680" s="83">
        <v>42397.813449074078</v>
      </c>
      <c r="Q2680" s="81" t="s">
        <v>4127</v>
      </c>
      <c r="R2680" s="84" t="s">
        <v>4256</v>
      </c>
      <c r="S2680" s="81" t="s">
        <v>4870</v>
      </c>
      <c r="T2680" s="81"/>
      <c r="U2680" s="83">
        <v>42397.813449074078</v>
      </c>
      <c r="V2680" s="84" t="s">
        <v>7577</v>
      </c>
      <c r="W2680" s="81"/>
      <c r="X2680" s="81"/>
      <c r="Y2680" s="87" t="s">
        <v>9973</v>
      </c>
      <c r="Z2680" s="81"/>
    </row>
    <row r="2681" spans="1:26" x14ac:dyDescent="0.25">
      <c r="A2681" s="66" t="s">
        <v>2065</v>
      </c>
      <c r="B2681" s="66" t="s">
        <v>2065</v>
      </c>
      <c r="C2681" s="67"/>
      <c r="D2681" s="68"/>
      <c r="E2681" s="69"/>
      <c r="F2681" s="70"/>
      <c r="G2681" s="67"/>
      <c r="H2681" s="71"/>
      <c r="I2681" s="72"/>
      <c r="J2681" s="72"/>
      <c r="K2681" s="36"/>
      <c r="L2681" s="79"/>
      <c r="M2681" s="79"/>
      <c r="N2681" s="74"/>
      <c r="O2681" s="81" t="s">
        <v>179</v>
      </c>
      <c r="P2681" s="83">
        <v>42397.805902777778</v>
      </c>
      <c r="Q2681" s="81" t="s">
        <v>4128</v>
      </c>
      <c r="R2681" s="84" t="s">
        <v>4471</v>
      </c>
      <c r="S2681" s="81" t="s">
        <v>4830</v>
      </c>
      <c r="T2681" s="81"/>
      <c r="U2681" s="83">
        <v>42397.805902777778</v>
      </c>
      <c r="V2681" s="84" t="s">
        <v>7578</v>
      </c>
      <c r="W2681" s="81"/>
      <c r="X2681" s="81"/>
      <c r="Y2681" s="87" t="s">
        <v>9974</v>
      </c>
      <c r="Z2681" s="81"/>
    </row>
    <row r="2682" spans="1:26" x14ac:dyDescent="0.25">
      <c r="A2682" s="66" t="s">
        <v>2065</v>
      </c>
      <c r="B2682" s="66" t="s">
        <v>2065</v>
      </c>
      <c r="C2682" s="67"/>
      <c r="D2682" s="68"/>
      <c r="E2682" s="69"/>
      <c r="F2682" s="70"/>
      <c r="G2682" s="67"/>
      <c r="H2682" s="71"/>
      <c r="I2682" s="72"/>
      <c r="J2682" s="72"/>
      <c r="K2682" s="36"/>
      <c r="L2682" s="79"/>
      <c r="M2682" s="79"/>
      <c r="N2682" s="74"/>
      <c r="O2682" s="81" t="s">
        <v>179</v>
      </c>
      <c r="P2682" s="83">
        <v>42397.806030092594</v>
      </c>
      <c r="Q2682" s="81" t="s">
        <v>4129</v>
      </c>
      <c r="R2682" s="84" t="s">
        <v>4279</v>
      </c>
      <c r="S2682" s="81" t="s">
        <v>4830</v>
      </c>
      <c r="T2682" s="81"/>
      <c r="U2682" s="83">
        <v>42397.806030092594</v>
      </c>
      <c r="V2682" s="84" t="s">
        <v>7579</v>
      </c>
      <c r="W2682" s="81"/>
      <c r="X2682" s="81"/>
      <c r="Y2682" s="87" t="s">
        <v>9975</v>
      </c>
      <c r="Z2682" s="81"/>
    </row>
    <row r="2683" spans="1:26" x14ac:dyDescent="0.25">
      <c r="A2683" s="66" t="s">
        <v>2065</v>
      </c>
      <c r="B2683" s="66" t="s">
        <v>2065</v>
      </c>
      <c r="C2683" s="67"/>
      <c r="D2683" s="68"/>
      <c r="E2683" s="69"/>
      <c r="F2683" s="70"/>
      <c r="G2683" s="67"/>
      <c r="H2683" s="71"/>
      <c r="I2683" s="72"/>
      <c r="J2683" s="72"/>
      <c r="K2683" s="36"/>
      <c r="L2683" s="79"/>
      <c r="M2683" s="79"/>
      <c r="N2683" s="74"/>
      <c r="O2683" s="81" t="s">
        <v>179</v>
      </c>
      <c r="P2683" s="83">
        <v>42397.811018518521</v>
      </c>
      <c r="Q2683" s="81" t="s">
        <v>4130</v>
      </c>
      <c r="R2683" s="84" t="s">
        <v>4325</v>
      </c>
      <c r="S2683" s="81" t="s">
        <v>4830</v>
      </c>
      <c r="T2683" s="81"/>
      <c r="U2683" s="83">
        <v>42397.811018518521</v>
      </c>
      <c r="V2683" s="84" t="s">
        <v>7580</v>
      </c>
      <c r="W2683" s="81"/>
      <c r="X2683" s="81"/>
      <c r="Y2683" s="87" t="s">
        <v>9976</v>
      </c>
      <c r="Z2683" s="81"/>
    </row>
    <row r="2684" spans="1:26" x14ac:dyDescent="0.25">
      <c r="A2684" s="66" t="s">
        <v>2066</v>
      </c>
      <c r="B2684" s="66" t="s">
        <v>2065</v>
      </c>
      <c r="C2684" s="67"/>
      <c r="D2684" s="68"/>
      <c r="E2684" s="69"/>
      <c r="F2684" s="70"/>
      <c r="G2684" s="67"/>
      <c r="H2684" s="71"/>
      <c r="I2684" s="72"/>
      <c r="J2684" s="72"/>
      <c r="K2684" s="36"/>
      <c r="L2684" s="79"/>
      <c r="M2684" s="79"/>
      <c r="N2684" s="74"/>
      <c r="O2684" s="81" t="s">
        <v>2406</v>
      </c>
      <c r="P2684" s="83">
        <v>42397.813715277778</v>
      </c>
      <c r="Q2684" s="81" t="s">
        <v>4131</v>
      </c>
      <c r="R2684" s="84" t="s">
        <v>4325</v>
      </c>
      <c r="S2684" s="81" t="s">
        <v>4830</v>
      </c>
      <c r="T2684" s="81"/>
      <c r="U2684" s="83">
        <v>42397.813715277778</v>
      </c>
      <c r="V2684" s="84" t="s">
        <v>7581</v>
      </c>
      <c r="W2684" s="81"/>
      <c r="X2684" s="81"/>
      <c r="Y2684" s="87" t="s">
        <v>9977</v>
      </c>
      <c r="Z2684" s="81"/>
    </row>
    <row r="2685" spans="1:26" x14ac:dyDescent="0.25">
      <c r="A2685" s="66" t="s">
        <v>2067</v>
      </c>
      <c r="B2685" s="66" t="s">
        <v>2067</v>
      </c>
      <c r="C2685" s="67"/>
      <c r="D2685" s="68"/>
      <c r="E2685" s="69"/>
      <c r="F2685" s="70"/>
      <c r="G2685" s="67"/>
      <c r="H2685" s="71"/>
      <c r="I2685" s="72"/>
      <c r="J2685" s="72"/>
      <c r="K2685" s="36"/>
      <c r="L2685" s="79"/>
      <c r="M2685" s="79"/>
      <c r="N2685" s="74"/>
      <c r="O2685" s="81" t="s">
        <v>179</v>
      </c>
      <c r="P2685" s="83">
        <v>42397.744328703702</v>
      </c>
      <c r="Q2685" s="81" t="s">
        <v>4132</v>
      </c>
      <c r="R2685" s="81"/>
      <c r="S2685" s="81"/>
      <c r="T2685" s="81"/>
      <c r="U2685" s="83">
        <v>42397.744328703702</v>
      </c>
      <c r="V2685" s="84" t="s">
        <v>7582</v>
      </c>
      <c r="W2685" s="81"/>
      <c r="X2685" s="81"/>
      <c r="Y2685" s="87" t="s">
        <v>9978</v>
      </c>
      <c r="Z2685" s="81"/>
    </row>
    <row r="2686" spans="1:26" x14ac:dyDescent="0.25">
      <c r="A2686" s="66" t="s">
        <v>2067</v>
      </c>
      <c r="B2686" s="66" t="s">
        <v>2067</v>
      </c>
      <c r="C2686" s="67"/>
      <c r="D2686" s="68"/>
      <c r="E2686" s="69"/>
      <c r="F2686" s="70"/>
      <c r="G2686" s="67"/>
      <c r="H2686" s="71"/>
      <c r="I2686" s="72"/>
      <c r="J2686" s="72"/>
      <c r="K2686" s="36"/>
      <c r="L2686" s="79"/>
      <c r="M2686" s="79"/>
      <c r="N2686" s="74"/>
      <c r="O2686" s="81" t="s">
        <v>179</v>
      </c>
      <c r="P2686" s="83">
        <v>42397.746493055558</v>
      </c>
      <c r="Q2686" s="81" t="s">
        <v>4133</v>
      </c>
      <c r="R2686" s="81"/>
      <c r="S2686" s="81"/>
      <c r="T2686" s="81"/>
      <c r="U2686" s="83">
        <v>42397.746493055558</v>
      </c>
      <c r="V2686" s="84" t="s">
        <v>7583</v>
      </c>
      <c r="W2686" s="81"/>
      <c r="X2686" s="81"/>
      <c r="Y2686" s="87" t="s">
        <v>9979</v>
      </c>
      <c r="Z2686" s="81"/>
    </row>
    <row r="2687" spans="1:26" x14ac:dyDescent="0.25">
      <c r="A2687" s="66" t="s">
        <v>2068</v>
      </c>
      <c r="B2687" s="66" t="s">
        <v>2067</v>
      </c>
      <c r="C2687" s="67"/>
      <c r="D2687" s="68"/>
      <c r="E2687" s="69"/>
      <c r="F2687" s="70"/>
      <c r="G2687" s="67"/>
      <c r="H2687" s="71"/>
      <c r="I2687" s="72"/>
      <c r="J2687" s="72"/>
      <c r="K2687" s="36"/>
      <c r="L2687" s="79"/>
      <c r="M2687" s="79"/>
      <c r="N2687" s="74"/>
      <c r="O2687" s="81" t="s">
        <v>2406</v>
      </c>
      <c r="P2687" s="83">
        <v>42397.749282407407</v>
      </c>
      <c r="Q2687" s="81" t="s">
        <v>3652</v>
      </c>
      <c r="R2687" s="81"/>
      <c r="S2687" s="81"/>
      <c r="T2687" s="81"/>
      <c r="U2687" s="83">
        <v>42397.749282407407</v>
      </c>
      <c r="V2687" s="84" t="s">
        <v>7584</v>
      </c>
      <c r="W2687" s="81"/>
      <c r="X2687" s="81"/>
      <c r="Y2687" s="87" t="s">
        <v>9980</v>
      </c>
      <c r="Z2687" s="81"/>
    </row>
    <row r="2688" spans="1:26" x14ac:dyDescent="0.25">
      <c r="A2688" s="66" t="s">
        <v>2069</v>
      </c>
      <c r="B2688" s="66" t="s">
        <v>2069</v>
      </c>
      <c r="C2688" s="67"/>
      <c r="D2688" s="68"/>
      <c r="E2688" s="69"/>
      <c r="F2688" s="70"/>
      <c r="G2688" s="67"/>
      <c r="H2688" s="71"/>
      <c r="I2688" s="72"/>
      <c r="J2688" s="72"/>
      <c r="K2688" s="36"/>
      <c r="L2688" s="79"/>
      <c r="M2688" s="79"/>
      <c r="N2688" s="74"/>
      <c r="O2688" s="81" t="s">
        <v>179</v>
      </c>
      <c r="P2688" s="83">
        <v>42397.679594907408</v>
      </c>
      <c r="Q2688" s="81" t="s">
        <v>4134</v>
      </c>
      <c r="R2688" s="84" t="s">
        <v>4564</v>
      </c>
      <c r="S2688" s="81" t="s">
        <v>4830</v>
      </c>
      <c r="T2688" s="81"/>
      <c r="U2688" s="83">
        <v>42397.679594907408</v>
      </c>
      <c r="V2688" s="84" t="s">
        <v>7585</v>
      </c>
      <c r="W2688" s="81"/>
      <c r="X2688" s="81"/>
      <c r="Y2688" s="87" t="s">
        <v>9981</v>
      </c>
      <c r="Z2688" s="81"/>
    </row>
    <row r="2689" spans="1:26" x14ac:dyDescent="0.25">
      <c r="A2689" s="66" t="s">
        <v>2068</v>
      </c>
      <c r="B2689" s="66" t="s">
        <v>2069</v>
      </c>
      <c r="C2689" s="67"/>
      <c r="D2689" s="68"/>
      <c r="E2689" s="69"/>
      <c r="F2689" s="70"/>
      <c r="G2689" s="67"/>
      <c r="H2689" s="71"/>
      <c r="I2689" s="72"/>
      <c r="J2689" s="72"/>
      <c r="K2689" s="36"/>
      <c r="L2689" s="79"/>
      <c r="M2689" s="79"/>
      <c r="N2689" s="74"/>
      <c r="O2689" s="81" t="s">
        <v>2406</v>
      </c>
      <c r="P2689" s="83">
        <v>42397.813784722224</v>
      </c>
      <c r="Q2689" s="81" t="s">
        <v>4079</v>
      </c>
      <c r="R2689" s="84" t="s">
        <v>4789</v>
      </c>
      <c r="S2689" s="81" t="s">
        <v>4841</v>
      </c>
      <c r="T2689" s="81"/>
      <c r="U2689" s="83">
        <v>42397.813784722224</v>
      </c>
      <c r="V2689" s="84" t="s">
        <v>7586</v>
      </c>
      <c r="W2689" s="81"/>
      <c r="X2689" s="81"/>
      <c r="Y2689" s="87" t="s">
        <v>9982</v>
      </c>
      <c r="Z2689" s="81"/>
    </row>
    <row r="2690" spans="1:26" x14ac:dyDescent="0.25">
      <c r="A2690" s="66" t="s">
        <v>2070</v>
      </c>
      <c r="B2690" s="66" t="s">
        <v>2070</v>
      </c>
      <c r="C2690" s="67"/>
      <c r="D2690" s="68"/>
      <c r="E2690" s="69"/>
      <c r="F2690" s="70"/>
      <c r="G2690" s="67"/>
      <c r="H2690" s="71"/>
      <c r="I2690" s="72"/>
      <c r="J2690" s="72"/>
      <c r="K2690" s="36"/>
      <c r="L2690" s="79"/>
      <c r="M2690" s="79"/>
      <c r="N2690" s="74"/>
      <c r="O2690" s="81" t="s">
        <v>179</v>
      </c>
      <c r="P2690" s="83">
        <v>42397.552997685183</v>
      </c>
      <c r="Q2690" s="81" t="s">
        <v>4135</v>
      </c>
      <c r="R2690" s="84" t="s">
        <v>4673</v>
      </c>
      <c r="S2690" s="81" t="s">
        <v>4897</v>
      </c>
      <c r="T2690" s="81" t="s">
        <v>2002</v>
      </c>
      <c r="U2690" s="83">
        <v>42397.552997685183</v>
      </c>
      <c r="V2690" s="84" t="s">
        <v>7587</v>
      </c>
      <c r="W2690" s="81"/>
      <c r="X2690" s="81"/>
      <c r="Y2690" s="87" t="s">
        <v>9983</v>
      </c>
      <c r="Z2690" s="81"/>
    </row>
    <row r="2691" spans="1:26" x14ac:dyDescent="0.25">
      <c r="A2691" s="66" t="s">
        <v>2070</v>
      </c>
      <c r="B2691" s="66" t="s">
        <v>2070</v>
      </c>
      <c r="C2691" s="67"/>
      <c r="D2691" s="68"/>
      <c r="E2691" s="69"/>
      <c r="F2691" s="70"/>
      <c r="G2691" s="67"/>
      <c r="H2691" s="71"/>
      <c r="I2691" s="72"/>
      <c r="J2691" s="72"/>
      <c r="K2691" s="36"/>
      <c r="L2691" s="79"/>
      <c r="M2691" s="79"/>
      <c r="N2691" s="74"/>
      <c r="O2691" s="81" t="s">
        <v>179</v>
      </c>
      <c r="P2691" s="83">
        <v>42397.813796296294</v>
      </c>
      <c r="Q2691" s="81" t="s">
        <v>4136</v>
      </c>
      <c r="R2691" s="81"/>
      <c r="S2691" s="81"/>
      <c r="T2691" s="81" t="s">
        <v>5204</v>
      </c>
      <c r="U2691" s="83">
        <v>42397.813796296294</v>
      </c>
      <c r="V2691" s="84" t="s">
        <v>7588</v>
      </c>
      <c r="W2691" s="81"/>
      <c r="X2691" s="81"/>
      <c r="Y2691" s="87" t="s">
        <v>9984</v>
      </c>
      <c r="Z2691" s="81"/>
    </row>
    <row r="2692" spans="1:26" x14ac:dyDescent="0.25">
      <c r="A2692" s="66" t="s">
        <v>2071</v>
      </c>
      <c r="B2692" s="66" t="s">
        <v>2071</v>
      </c>
      <c r="C2692" s="67"/>
      <c r="D2692" s="68"/>
      <c r="E2692" s="69"/>
      <c r="F2692" s="70"/>
      <c r="G2692" s="67"/>
      <c r="H2692" s="71"/>
      <c r="I2692" s="72"/>
      <c r="J2692" s="72"/>
      <c r="K2692" s="36"/>
      <c r="L2692" s="79"/>
      <c r="M2692" s="79"/>
      <c r="N2692" s="74"/>
      <c r="O2692" s="81" t="s">
        <v>179</v>
      </c>
      <c r="P2692" s="83">
        <v>42397.813599537039</v>
      </c>
      <c r="Q2692" s="81" t="s">
        <v>4137</v>
      </c>
      <c r="R2692" s="84" t="s">
        <v>4187</v>
      </c>
      <c r="S2692" s="81" t="s">
        <v>4831</v>
      </c>
      <c r="T2692" s="81"/>
      <c r="U2692" s="83">
        <v>42397.813599537039</v>
      </c>
      <c r="V2692" s="84" t="s">
        <v>7589</v>
      </c>
      <c r="W2692" s="81"/>
      <c r="X2692" s="81"/>
      <c r="Y2692" s="87" t="s">
        <v>9985</v>
      </c>
      <c r="Z2692" s="81"/>
    </row>
    <row r="2693" spans="1:26" x14ac:dyDescent="0.25">
      <c r="A2693" s="66" t="s">
        <v>2071</v>
      </c>
      <c r="B2693" s="66" t="s">
        <v>2071</v>
      </c>
      <c r="C2693" s="67"/>
      <c r="D2693" s="68"/>
      <c r="E2693" s="69"/>
      <c r="F2693" s="70"/>
      <c r="G2693" s="67"/>
      <c r="H2693" s="71"/>
      <c r="I2693" s="72"/>
      <c r="J2693" s="72"/>
      <c r="K2693" s="36"/>
      <c r="L2693" s="79"/>
      <c r="M2693" s="79"/>
      <c r="N2693" s="74"/>
      <c r="O2693" s="81" t="s">
        <v>179</v>
      </c>
      <c r="P2693" s="83">
        <v>42397.813854166663</v>
      </c>
      <c r="Q2693" s="81" t="s">
        <v>4138</v>
      </c>
      <c r="R2693" s="84" t="s">
        <v>4196</v>
      </c>
      <c r="S2693" s="81" t="s">
        <v>4814</v>
      </c>
      <c r="T2693" s="81"/>
      <c r="U2693" s="83">
        <v>42397.813854166663</v>
      </c>
      <c r="V2693" s="84" t="s">
        <v>7590</v>
      </c>
      <c r="W2693" s="81"/>
      <c r="X2693" s="81"/>
      <c r="Y2693" s="87" t="s">
        <v>9986</v>
      </c>
      <c r="Z2693" s="81"/>
    </row>
    <row r="2694" spans="1:26" x14ac:dyDescent="0.25">
      <c r="A2694" s="66" t="s">
        <v>2072</v>
      </c>
      <c r="B2694" s="66" t="s">
        <v>2072</v>
      </c>
      <c r="C2694" s="67"/>
      <c r="D2694" s="68"/>
      <c r="E2694" s="69"/>
      <c r="F2694" s="70"/>
      <c r="G2694" s="67"/>
      <c r="H2694" s="71"/>
      <c r="I2694" s="72"/>
      <c r="J2694" s="72"/>
      <c r="K2694" s="36"/>
      <c r="L2694" s="79"/>
      <c r="M2694" s="79"/>
      <c r="N2694" s="74"/>
      <c r="O2694" s="81" t="s">
        <v>179</v>
      </c>
      <c r="P2694" s="83">
        <v>42397.813958333332</v>
      </c>
      <c r="Q2694" s="81" t="s">
        <v>4139</v>
      </c>
      <c r="R2694" s="84" t="s">
        <v>4409</v>
      </c>
      <c r="S2694" s="81" t="s">
        <v>4814</v>
      </c>
      <c r="T2694" s="81"/>
      <c r="U2694" s="83">
        <v>42397.813958333332</v>
      </c>
      <c r="V2694" s="84" t="s">
        <v>7591</v>
      </c>
      <c r="W2694" s="81"/>
      <c r="X2694" s="81"/>
      <c r="Y2694" s="87" t="s">
        <v>9987</v>
      </c>
      <c r="Z2694" s="81"/>
    </row>
    <row r="2695" spans="1:26" x14ac:dyDescent="0.25">
      <c r="A2695" s="66" t="s">
        <v>2073</v>
      </c>
      <c r="B2695" s="66" t="s">
        <v>2073</v>
      </c>
      <c r="C2695" s="67"/>
      <c r="D2695" s="68"/>
      <c r="E2695" s="69"/>
      <c r="F2695" s="70"/>
      <c r="G2695" s="67"/>
      <c r="H2695" s="71"/>
      <c r="I2695" s="72"/>
      <c r="J2695" s="72"/>
      <c r="K2695" s="36"/>
      <c r="L2695" s="79"/>
      <c r="M2695" s="79"/>
      <c r="N2695" s="74"/>
      <c r="O2695" s="81" t="s">
        <v>179</v>
      </c>
      <c r="P2695" s="83">
        <v>42397.813993055555</v>
      </c>
      <c r="Q2695" s="81" t="s">
        <v>4140</v>
      </c>
      <c r="R2695" s="84" t="s">
        <v>4806</v>
      </c>
      <c r="S2695" s="81" t="s">
        <v>5028</v>
      </c>
      <c r="T2695" s="81" t="s">
        <v>5045</v>
      </c>
      <c r="U2695" s="83">
        <v>42397.813993055555</v>
      </c>
      <c r="V2695" s="84" t="s">
        <v>7592</v>
      </c>
      <c r="W2695" s="81"/>
      <c r="X2695" s="81"/>
      <c r="Y2695" s="87" t="s">
        <v>9988</v>
      </c>
      <c r="Z2695" s="81"/>
    </row>
    <row r="2696" spans="1:26" x14ac:dyDescent="0.25">
      <c r="A2696" s="66" t="s">
        <v>2074</v>
      </c>
      <c r="B2696" s="66" t="s">
        <v>2074</v>
      </c>
      <c r="C2696" s="67"/>
      <c r="D2696" s="68"/>
      <c r="E2696" s="69"/>
      <c r="F2696" s="70"/>
      <c r="G2696" s="67"/>
      <c r="H2696" s="71"/>
      <c r="I2696" s="72"/>
      <c r="J2696" s="72"/>
      <c r="K2696" s="36"/>
      <c r="L2696" s="79"/>
      <c r="M2696" s="79"/>
      <c r="N2696" s="74"/>
      <c r="O2696" s="81" t="s">
        <v>179</v>
      </c>
      <c r="P2696" s="83">
        <v>42397.806307870371</v>
      </c>
      <c r="Q2696" s="81" t="s">
        <v>4141</v>
      </c>
      <c r="R2696" s="81"/>
      <c r="S2696" s="81"/>
      <c r="T2696" s="81" t="s">
        <v>5204</v>
      </c>
      <c r="U2696" s="83">
        <v>42397.806307870371</v>
      </c>
      <c r="V2696" s="84" t="s">
        <v>7593</v>
      </c>
      <c r="W2696" s="81"/>
      <c r="X2696" s="81"/>
      <c r="Y2696" s="87" t="s">
        <v>9989</v>
      </c>
      <c r="Z2696" s="81"/>
    </row>
    <row r="2697" spans="1:26" x14ac:dyDescent="0.25">
      <c r="A2697" s="66" t="s">
        <v>2075</v>
      </c>
      <c r="B2697" s="66" t="s">
        <v>2074</v>
      </c>
      <c r="C2697" s="67"/>
      <c r="D2697" s="68"/>
      <c r="E2697" s="69"/>
      <c r="F2697" s="70"/>
      <c r="G2697" s="67"/>
      <c r="H2697" s="71"/>
      <c r="I2697" s="72"/>
      <c r="J2697" s="72"/>
      <c r="K2697" s="36"/>
      <c r="L2697" s="79"/>
      <c r="M2697" s="79"/>
      <c r="N2697" s="74"/>
      <c r="O2697" s="81" t="s">
        <v>2406</v>
      </c>
      <c r="P2697" s="83">
        <v>42397.807789351849</v>
      </c>
      <c r="Q2697" s="81" t="s">
        <v>4058</v>
      </c>
      <c r="R2697" s="81"/>
      <c r="S2697" s="81"/>
      <c r="T2697" s="81" t="s">
        <v>5204</v>
      </c>
      <c r="U2697" s="83">
        <v>42397.807789351849</v>
      </c>
      <c r="V2697" s="84" t="s">
        <v>7594</v>
      </c>
      <c r="W2697" s="81"/>
      <c r="X2697" s="81"/>
      <c r="Y2697" s="87" t="s">
        <v>9990</v>
      </c>
      <c r="Z2697" s="81"/>
    </row>
    <row r="2698" spans="1:26" x14ac:dyDescent="0.25">
      <c r="A2698" s="66" t="s">
        <v>2076</v>
      </c>
      <c r="B2698" s="66" t="s">
        <v>2231</v>
      </c>
      <c r="C2698" s="67"/>
      <c r="D2698" s="68"/>
      <c r="E2698" s="69"/>
      <c r="F2698" s="70"/>
      <c r="G2698" s="67"/>
      <c r="H2698" s="71"/>
      <c r="I2698" s="72"/>
      <c r="J2698" s="72"/>
      <c r="K2698" s="36"/>
      <c r="L2698" s="79"/>
      <c r="M2698" s="79"/>
      <c r="N2698" s="74"/>
      <c r="O2698" s="81" t="s">
        <v>2406</v>
      </c>
      <c r="P2698" s="83">
        <v>42397.80841435185</v>
      </c>
      <c r="Q2698" s="81" t="s">
        <v>4142</v>
      </c>
      <c r="R2698" s="81"/>
      <c r="S2698" s="81"/>
      <c r="T2698" s="81" t="s">
        <v>2002</v>
      </c>
      <c r="U2698" s="83">
        <v>42397.80841435185</v>
      </c>
      <c r="V2698" s="84" t="s">
        <v>7595</v>
      </c>
      <c r="W2698" s="81"/>
      <c r="X2698" s="81"/>
      <c r="Y2698" s="87" t="s">
        <v>9991</v>
      </c>
      <c r="Z2698" s="81"/>
    </row>
    <row r="2699" spans="1:26" x14ac:dyDescent="0.25">
      <c r="A2699" s="66" t="s">
        <v>2075</v>
      </c>
      <c r="B2699" s="66" t="s">
        <v>2231</v>
      </c>
      <c r="C2699" s="67"/>
      <c r="D2699" s="68"/>
      <c r="E2699" s="69"/>
      <c r="F2699" s="70"/>
      <c r="G2699" s="67"/>
      <c r="H2699" s="71"/>
      <c r="I2699" s="72"/>
      <c r="J2699" s="72"/>
      <c r="K2699" s="36"/>
      <c r="L2699" s="79"/>
      <c r="M2699" s="79"/>
      <c r="N2699" s="74"/>
      <c r="O2699" s="81" t="s">
        <v>2406</v>
      </c>
      <c r="P2699" s="83">
        <v>42397.811064814814</v>
      </c>
      <c r="Q2699" s="81" t="s">
        <v>4081</v>
      </c>
      <c r="R2699" s="81"/>
      <c r="S2699" s="81"/>
      <c r="T2699" s="81" t="s">
        <v>2002</v>
      </c>
      <c r="U2699" s="83">
        <v>42397.811064814814</v>
      </c>
      <c r="V2699" s="84" t="s">
        <v>7596</v>
      </c>
      <c r="W2699" s="81"/>
      <c r="X2699" s="81"/>
      <c r="Y2699" s="87" t="s">
        <v>9992</v>
      </c>
      <c r="Z2699" s="81"/>
    </row>
    <row r="2700" spans="1:26" x14ac:dyDescent="0.25">
      <c r="A2700" s="66" t="s">
        <v>2075</v>
      </c>
      <c r="B2700" s="66" t="s">
        <v>2231</v>
      </c>
      <c r="C2700" s="67"/>
      <c r="D2700" s="68"/>
      <c r="E2700" s="69"/>
      <c r="F2700" s="70"/>
      <c r="G2700" s="67"/>
      <c r="H2700" s="71"/>
      <c r="I2700" s="72"/>
      <c r="J2700" s="72"/>
      <c r="K2700" s="36"/>
      <c r="L2700" s="79"/>
      <c r="M2700" s="79"/>
      <c r="N2700" s="74"/>
      <c r="O2700" s="81" t="s">
        <v>2406</v>
      </c>
      <c r="P2700" s="83">
        <v>42397.811701388891</v>
      </c>
      <c r="Q2700" s="81" t="s">
        <v>4143</v>
      </c>
      <c r="R2700" s="81"/>
      <c r="S2700" s="81"/>
      <c r="T2700" s="81" t="s">
        <v>5214</v>
      </c>
      <c r="U2700" s="83">
        <v>42397.811701388891</v>
      </c>
      <c r="V2700" s="84" t="s">
        <v>7597</v>
      </c>
      <c r="W2700" s="81"/>
      <c r="X2700" s="81"/>
      <c r="Y2700" s="87" t="s">
        <v>9993</v>
      </c>
      <c r="Z2700" s="87" t="s">
        <v>9991</v>
      </c>
    </row>
    <row r="2701" spans="1:26" x14ac:dyDescent="0.25">
      <c r="A2701" s="66" t="s">
        <v>2075</v>
      </c>
      <c r="B2701" s="66" t="s">
        <v>2076</v>
      </c>
      <c r="C2701" s="67"/>
      <c r="D2701" s="68"/>
      <c r="E2701" s="69"/>
      <c r="F2701" s="70"/>
      <c r="G2701" s="67"/>
      <c r="H2701" s="71"/>
      <c r="I2701" s="72"/>
      <c r="J2701" s="72"/>
      <c r="K2701" s="36"/>
      <c r="L2701" s="79"/>
      <c r="M2701" s="79"/>
      <c r="N2701" s="74"/>
      <c r="O2701" s="81" t="s">
        <v>2406</v>
      </c>
      <c r="P2701" s="83">
        <v>42397.811064814814</v>
      </c>
      <c r="Q2701" s="81" t="s">
        <v>4081</v>
      </c>
      <c r="R2701" s="81"/>
      <c r="S2701" s="81"/>
      <c r="T2701" s="81" t="s">
        <v>2002</v>
      </c>
      <c r="U2701" s="83">
        <v>42397.811064814814</v>
      </c>
      <c r="V2701" s="84" t="s">
        <v>7596</v>
      </c>
      <c r="W2701" s="81"/>
      <c r="X2701" s="81"/>
      <c r="Y2701" s="87" t="s">
        <v>9992</v>
      </c>
      <c r="Z2701" s="81"/>
    </row>
    <row r="2702" spans="1:26" x14ac:dyDescent="0.25">
      <c r="A2702" s="66" t="s">
        <v>2075</v>
      </c>
      <c r="B2702" s="66" t="s">
        <v>2076</v>
      </c>
      <c r="C2702" s="67"/>
      <c r="D2702" s="68"/>
      <c r="E2702" s="69"/>
      <c r="F2702" s="70"/>
      <c r="G2702" s="67"/>
      <c r="H2702" s="71"/>
      <c r="I2702" s="72"/>
      <c r="J2702" s="72"/>
      <c r="K2702" s="36"/>
      <c r="L2702" s="79"/>
      <c r="M2702" s="79"/>
      <c r="N2702" s="74"/>
      <c r="O2702" s="81" t="s">
        <v>2406</v>
      </c>
      <c r="P2702" s="83">
        <v>42397.811701388891</v>
      </c>
      <c r="Q2702" s="81" t="s">
        <v>4143</v>
      </c>
      <c r="R2702" s="81"/>
      <c r="S2702" s="81"/>
      <c r="T2702" s="81" t="s">
        <v>5214</v>
      </c>
      <c r="U2702" s="83">
        <v>42397.811701388891</v>
      </c>
      <c r="V2702" s="84" t="s">
        <v>7597</v>
      </c>
      <c r="W2702" s="81"/>
      <c r="X2702" s="81"/>
      <c r="Y2702" s="87" t="s">
        <v>9993</v>
      </c>
      <c r="Z2702" s="87" t="s">
        <v>9991</v>
      </c>
    </row>
    <row r="2703" spans="1:26" x14ac:dyDescent="0.25">
      <c r="A2703" s="66" t="s">
        <v>2047</v>
      </c>
      <c r="B2703" s="66" t="s">
        <v>2047</v>
      </c>
      <c r="C2703" s="67"/>
      <c r="D2703" s="68"/>
      <c r="E2703" s="69"/>
      <c r="F2703" s="70"/>
      <c r="G2703" s="67"/>
      <c r="H2703" s="71"/>
      <c r="I2703" s="72"/>
      <c r="J2703" s="72"/>
      <c r="K2703" s="36"/>
      <c r="L2703" s="79"/>
      <c r="M2703" s="79"/>
      <c r="N2703" s="74"/>
      <c r="O2703" s="81" t="s">
        <v>179</v>
      </c>
      <c r="P2703" s="83">
        <v>42397.737604166665</v>
      </c>
      <c r="Q2703" s="81" t="s">
        <v>4144</v>
      </c>
      <c r="R2703" s="81"/>
      <c r="S2703" s="81"/>
      <c r="T2703" s="81" t="s">
        <v>5188</v>
      </c>
      <c r="U2703" s="83">
        <v>42397.737604166665</v>
      </c>
      <c r="V2703" s="84" t="s">
        <v>7598</v>
      </c>
      <c r="W2703" s="81"/>
      <c r="X2703" s="81"/>
      <c r="Y2703" s="87" t="s">
        <v>9994</v>
      </c>
      <c r="Z2703" s="81"/>
    </row>
    <row r="2704" spans="1:26" x14ac:dyDescent="0.25">
      <c r="A2704" s="66" t="s">
        <v>2047</v>
      </c>
      <c r="B2704" s="66" t="s">
        <v>2047</v>
      </c>
      <c r="C2704" s="67"/>
      <c r="D2704" s="68"/>
      <c r="E2704" s="69"/>
      <c r="F2704" s="70"/>
      <c r="G2704" s="67"/>
      <c r="H2704" s="71"/>
      <c r="I2704" s="72"/>
      <c r="J2704" s="72"/>
      <c r="K2704" s="36"/>
      <c r="L2704" s="79"/>
      <c r="M2704" s="79"/>
      <c r="N2704" s="74"/>
      <c r="O2704" s="81" t="s">
        <v>179</v>
      </c>
      <c r="P2704" s="83">
        <v>42397.811979166669</v>
      </c>
      <c r="Q2704" s="81" t="s">
        <v>4145</v>
      </c>
      <c r="R2704" s="84" t="s">
        <v>4807</v>
      </c>
      <c r="S2704" s="81" t="s">
        <v>4839</v>
      </c>
      <c r="T2704" s="81" t="s">
        <v>5215</v>
      </c>
      <c r="U2704" s="83">
        <v>42397.811979166669</v>
      </c>
      <c r="V2704" s="84" t="s">
        <v>7599</v>
      </c>
      <c r="W2704" s="81"/>
      <c r="X2704" s="81"/>
      <c r="Y2704" s="87" t="s">
        <v>9995</v>
      </c>
      <c r="Z2704" s="81"/>
    </row>
    <row r="2705" spans="1:26" x14ac:dyDescent="0.25">
      <c r="A2705" s="66" t="s">
        <v>2075</v>
      </c>
      <c r="B2705" s="66" t="s">
        <v>2047</v>
      </c>
      <c r="C2705" s="67"/>
      <c r="D2705" s="68"/>
      <c r="E2705" s="69"/>
      <c r="F2705" s="70"/>
      <c r="G2705" s="67"/>
      <c r="H2705" s="71"/>
      <c r="I2705" s="72"/>
      <c r="J2705" s="72"/>
      <c r="K2705" s="36"/>
      <c r="L2705" s="79"/>
      <c r="M2705" s="79"/>
      <c r="N2705" s="74"/>
      <c r="O2705" s="81" t="s">
        <v>2406</v>
      </c>
      <c r="P2705" s="83">
        <v>42397.814074074071</v>
      </c>
      <c r="Q2705" s="81" t="s">
        <v>4146</v>
      </c>
      <c r="R2705" s="84" t="s">
        <v>4807</v>
      </c>
      <c r="S2705" s="81" t="s">
        <v>4839</v>
      </c>
      <c r="T2705" s="81" t="s">
        <v>5215</v>
      </c>
      <c r="U2705" s="83">
        <v>42397.814074074071</v>
      </c>
      <c r="V2705" s="84" t="s">
        <v>7600</v>
      </c>
      <c r="W2705" s="81"/>
      <c r="X2705" s="81"/>
      <c r="Y2705" s="87" t="s">
        <v>9996</v>
      </c>
      <c r="Z2705" s="81"/>
    </row>
    <row r="2706" spans="1:26" x14ac:dyDescent="0.25">
      <c r="A2706" s="66" t="s">
        <v>2075</v>
      </c>
      <c r="B2706" s="66" t="s">
        <v>2075</v>
      </c>
      <c r="C2706" s="67"/>
      <c r="D2706" s="68"/>
      <c r="E2706" s="69"/>
      <c r="F2706" s="70"/>
      <c r="G2706" s="67"/>
      <c r="H2706" s="71"/>
      <c r="I2706" s="72"/>
      <c r="J2706" s="72"/>
      <c r="K2706" s="36"/>
      <c r="L2706" s="79"/>
      <c r="M2706" s="79"/>
      <c r="N2706" s="74"/>
      <c r="O2706" s="81" t="s">
        <v>179</v>
      </c>
      <c r="P2706" s="83">
        <v>42397.719467592593</v>
      </c>
      <c r="Q2706" s="81" t="s">
        <v>4147</v>
      </c>
      <c r="R2706" s="81"/>
      <c r="S2706" s="81"/>
      <c r="T2706" s="81" t="s">
        <v>5216</v>
      </c>
      <c r="U2706" s="83">
        <v>42397.719467592593</v>
      </c>
      <c r="V2706" s="84" t="s">
        <v>7601</v>
      </c>
      <c r="W2706" s="81"/>
      <c r="X2706" s="81"/>
      <c r="Y2706" s="87" t="s">
        <v>9997</v>
      </c>
      <c r="Z2706" s="81"/>
    </row>
    <row r="2707" spans="1:26" x14ac:dyDescent="0.25">
      <c r="A2707" s="66" t="s">
        <v>2075</v>
      </c>
      <c r="B2707" s="66" t="s">
        <v>2075</v>
      </c>
      <c r="C2707" s="67"/>
      <c r="D2707" s="68"/>
      <c r="E2707" s="69"/>
      <c r="F2707" s="70"/>
      <c r="G2707" s="67"/>
      <c r="H2707" s="71"/>
      <c r="I2707" s="72"/>
      <c r="J2707" s="72"/>
      <c r="K2707" s="36"/>
      <c r="L2707" s="79"/>
      <c r="M2707" s="79"/>
      <c r="N2707" s="74"/>
      <c r="O2707" s="81" t="s">
        <v>179</v>
      </c>
      <c r="P2707" s="83">
        <v>42397.736134259256</v>
      </c>
      <c r="Q2707" s="81" t="s">
        <v>4148</v>
      </c>
      <c r="R2707" s="84" t="s">
        <v>4808</v>
      </c>
      <c r="S2707" s="81" t="s">
        <v>4839</v>
      </c>
      <c r="T2707" s="81" t="s">
        <v>5217</v>
      </c>
      <c r="U2707" s="83">
        <v>42397.736134259256</v>
      </c>
      <c r="V2707" s="84" t="s">
        <v>7602</v>
      </c>
      <c r="W2707" s="81"/>
      <c r="X2707" s="81"/>
      <c r="Y2707" s="87" t="s">
        <v>9998</v>
      </c>
      <c r="Z2707" s="81"/>
    </row>
    <row r="2708" spans="1:26" x14ac:dyDescent="0.25">
      <c r="A2708" s="66" t="s">
        <v>2040</v>
      </c>
      <c r="B2708" s="66" t="s">
        <v>2040</v>
      </c>
      <c r="C2708" s="67"/>
      <c r="D2708" s="68"/>
      <c r="E2708" s="69"/>
      <c r="F2708" s="70"/>
      <c r="G2708" s="67"/>
      <c r="H2708" s="71"/>
      <c r="I2708" s="72"/>
      <c r="J2708" s="72"/>
      <c r="K2708" s="36"/>
      <c r="L2708" s="79"/>
      <c r="M2708" s="79"/>
      <c r="N2708" s="74"/>
      <c r="O2708" s="81" t="s">
        <v>179</v>
      </c>
      <c r="P2708" s="83">
        <v>42397.749027777776</v>
      </c>
      <c r="Q2708" s="81" t="s">
        <v>4149</v>
      </c>
      <c r="R2708" s="84" t="s">
        <v>4809</v>
      </c>
      <c r="S2708" s="81" t="s">
        <v>4839</v>
      </c>
      <c r="T2708" s="81"/>
      <c r="U2708" s="83">
        <v>42397.749027777776</v>
      </c>
      <c r="V2708" s="84" t="s">
        <v>7603</v>
      </c>
      <c r="W2708" s="81"/>
      <c r="X2708" s="81"/>
      <c r="Y2708" s="87" t="s">
        <v>9999</v>
      </c>
      <c r="Z2708" s="81"/>
    </row>
    <row r="2709" spans="1:26" x14ac:dyDescent="0.25">
      <c r="A2709" s="66" t="s">
        <v>2040</v>
      </c>
      <c r="B2709" s="66" t="s">
        <v>2040</v>
      </c>
      <c r="C2709" s="67"/>
      <c r="D2709" s="68"/>
      <c r="E2709" s="69"/>
      <c r="F2709" s="70"/>
      <c r="G2709" s="67"/>
      <c r="H2709" s="71"/>
      <c r="I2709" s="72"/>
      <c r="J2709" s="72"/>
      <c r="K2709" s="36"/>
      <c r="L2709" s="79"/>
      <c r="M2709" s="79"/>
      <c r="N2709" s="74"/>
      <c r="O2709" s="81" t="s">
        <v>179</v>
      </c>
      <c r="P2709" s="83">
        <v>42397.784143518518</v>
      </c>
      <c r="Q2709" s="81" t="s">
        <v>4150</v>
      </c>
      <c r="R2709" s="84" t="s">
        <v>4750</v>
      </c>
      <c r="S2709" s="81" t="s">
        <v>4839</v>
      </c>
      <c r="T2709" s="81" t="s">
        <v>2002</v>
      </c>
      <c r="U2709" s="83">
        <v>42397.784143518518</v>
      </c>
      <c r="V2709" s="84" t="s">
        <v>7604</v>
      </c>
      <c r="W2709" s="81"/>
      <c r="X2709" s="81"/>
      <c r="Y2709" s="87" t="s">
        <v>10000</v>
      </c>
      <c r="Z2709" s="81"/>
    </row>
    <row r="2710" spans="1:26" x14ac:dyDescent="0.25">
      <c r="A2710" s="66" t="s">
        <v>2040</v>
      </c>
      <c r="B2710" s="66" t="s">
        <v>2052</v>
      </c>
      <c r="C2710" s="67"/>
      <c r="D2710" s="68"/>
      <c r="E2710" s="69"/>
      <c r="F2710" s="70"/>
      <c r="G2710" s="67"/>
      <c r="H2710" s="71"/>
      <c r="I2710" s="72"/>
      <c r="J2710" s="72"/>
      <c r="K2710" s="36"/>
      <c r="L2710" s="79"/>
      <c r="M2710" s="79"/>
      <c r="N2710" s="74"/>
      <c r="O2710" s="81" t="s">
        <v>2407</v>
      </c>
      <c r="P2710" s="83">
        <v>42397.811516203707</v>
      </c>
      <c r="Q2710" s="81" t="s">
        <v>4098</v>
      </c>
      <c r="R2710" s="81"/>
      <c r="S2710" s="81"/>
      <c r="T2710" s="81"/>
      <c r="U2710" s="83">
        <v>42397.811516203707</v>
      </c>
      <c r="V2710" s="84" t="s">
        <v>7542</v>
      </c>
      <c r="W2710" s="81"/>
      <c r="X2710" s="81"/>
      <c r="Y2710" s="87" t="s">
        <v>9938</v>
      </c>
      <c r="Z2710" s="87" t="s">
        <v>10002</v>
      </c>
    </row>
    <row r="2711" spans="1:26" x14ac:dyDescent="0.25">
      <c r="A2711" s="66" t="s">
        <v>2052</v>
      </c>
      <c r="B2711" s="66" t="s">
        <v>2040</v>
      </c>
      <c r="C2711" s="67"/>
      <c r="D2711" s="68"/>
      <c r="E2711" s="69"/>
      <c r="F2711" s="70"/>
      <c r="G2711" s="67"/>
      <c r="H2711" s="71"/>
      <c r="I2711" s="72"/>
      <c r="J2711" s="72"/>
      <c r="K2711" s="36"/>
      <c r="L2711" s="79"/>
      <c r="M2711" s="79"/>
      <c r="N2711" s="74"/>
      <c r="O2711" s="81" t="s">
        <v>2406</v>
      </c>
      <c r="P2711" s="83">
        <v>42397.798368055555</v>
      </c>
      <c r="Q2711" s="81" t="s">
        <v>3953</v>
      </c>
      <c r="R2711" s="84" t="s">
        <v>4750</v>
      </c>
      <c r="S2711" s="81" t="s">
        <v>4839</v>
      </c>
      <c r="T2711" s="81" t="s">
        <v>2002</v>
      </c>
      <c r="U2711" s="83">
        <v>42397.798368055555</v>
      </c>
      <c r="V2711" s="84" t="s">
        <v>7605</v>
      </c>
      <c r="W2711" s="81"/>
      <c r="X2711" s="81"/>
      <c r="Y2711" s="87" t="s">
        <v>10001</v>
      </c>
      <c r="Z2711" s="81"/>
    </row>
    <row r="2712" spans="1:26" x14ac:dyDescent="0.25">
      <c r="A2712" s="66" t="s">
        <v>2052</v>
      </c>
      <c r="B2712" s="66" t="s">
        <v>2040</v>
      </c>
      <c r="C2712" s="67"/>
      <c r="D2712" s="68"/>
      <c r="E2712" s="69"/>
      <c r="F2712" s="70"/>
      <c r="G2712" s="67"/>
      <c r="H2712" s="71"/>
      <c r="I2712" s="72"/>
      <c r="J2712" s="72"/>
      <c r="K2712" s="36"/>
      <c r="L2712" s="79"/>
      <c r="M2712" s="79"/>
      <c r="N2712" s="74"/>
      <c r="O2712" s="81" t="s">
        <v>2407</v>
      </c>
      <c r="P2712" s="83">
        <v>42397.805648148147</v>
      </c>
      <c r="Q2712" s="81" t="s">
        <v>4151</v>
      </c>
      <c r="R2712" s="81"/>
      <c r="S2712" s="81"/>
      <c r="T2712" s="81"/>
      <c r="U2712" s="83">
        <v>42397.805648148147</v>
      </c>
      <c r="V2712" s="84" t="s">
        <v>7606</v>
      </c>
      <c r="W2712" s="81"/>
      <c r="X2712" s="81"/>
      <c r="Y2712" s="87" t="s">
        <v>10002</v>
      </c>
      <c r="Z2712" s="87" t="s">
        <v>10092</v>
      </c>
    </row>
    <row r="2713" spans="1:26" x14ac:dyDescent="0.25">
      <c r="A2713" s="66" t="s">
        <v>2052</v>
      </c>
      <c r="B2713" s="66" t="s">
        <v>2040</v>
      </c>
      <c r="C2713" s="67"/>
      <c r="D2713" s="68"/>
      <c r="E2713" s="69"/>
      <c r="F2713" s="70"/>
      <c r="G2713" s="67"/>
      <c r="H2713" s="71"/>
      <c r="I2713" s="72"/>
      <c r="J2713" s="72"/>
      <c r="K2713" s="36"/>
      <c r="L2713" s="79"/>
      <c r="M2713" s="79"/>
      <c r="N2713" s="74"/>
      <c r="O2713" s="81" t="s">
        <v>2406</v>
      </c>
      <c r="P2713" s="83">
        <v>42397.812685185185</v>
      </c>
      <c r="Q2713" s="81" t="s">
        <v>4152</v>
      </c>
      <c r="R2713" s="81"/>
      <c r="S2713" s="81"/>
      <c r="T2713" s="81"/>
      <c r="U2713" s="83">
        <v>42397.812685185185</v>
      </c>
      <c r="V2713" s="84" t="s">
        <v>7607</v>
      </c>
      <c r="W2713" s="81"/>
      <c r="X2713" s="81"/>
      <c r="Y2713" s="87" t="s">
        <v>10003</v>
      </c>
      <c r="Z2713" s="87" t="s">
        <v>10093</v>
      </c>
    </row>
    <row r="2714" spans="1:26" x14ac:dyDescent="0.25">
      <c r="A2714" s="66" t="s">
        <v>2077</v>
      </c>
      <c r="B2714" s="66" t="s">
        <v>2040</v>
      </c>
      <c r="C2714" s="67"/>
      <c r="D2714" s="68"/>
      <c r="E2714" s="69"/>
      <c r="F2714" s="70"/>
      <c r="G2714" s="67"/>
      <c r="H2714" s="71"/>
      <c r="I2714" s="72"/>
      <c r="J2714" s="72"/>
      <c r="K2714" s="36"/>
      <c r="L2714" s="79"/>
      <c r="M2714" s="79"/>
      <c r="N2714" s="74"/>
      <c r="O2714" s="81" t="s">
        <v>2406</v>
      </c>
      <c r="P2714" s="83">
        <v>42397.814351851855</v>
      </c>
      <c r="Q2714" s="81" t="s">
        <v>4153</v>
      </c>
      <c r="R2714" s="81"/>
      <c r="S2714" s="81"/>
      <c r="T2714" s="81"/>
      <c r="U2714" s="83">
        <v>42397.814351851855</v>
      </c>
      <c r="V2714" s="84" t="s">
        <v>7608</v>
      </c>
      <c r="W2714" s="81"/>
      <c r="X2714" s="81"/>
      <c r="Y2714" s="87" t="s">
        <v>10004</v>
      </c>
      <c r="Z2714" s="81"/>
    </row>
    <row r="2715" spans="1:26" x14ac:dyDescent="0.25">
      <c r="A2715" s="66" t="s">
        <v>2052</v>
      </c>
      <c r="B2715" s="66" t="s">
        <v>2077</v>
      </c>
      <c r="C2715" s="67"/>
      <c r="D2715" s="68"/>
      <c r="E2715" s="69"/>
      <c r="F2715" s="70"/>
      <c r="G2715" s="67"/>
      <c r="H2715" s="71"/>
      <c r="I2715" s="72"/>
      <c r="J2715" s="72"/>
      <c r="K2715" s="36"/>
      <c r="L2715" s="79"/>
      <c r="M2715" s="79"/>
      <c r="N2715" s="74"/>
      <c r="O2715" s="81" t="s">
        <v>2407</v>
      </c>
      <c r="P2715" s="83">
        <v>42397.812685185185</v>
      </c>
      <c r="Q2715" s="81" t="s">
        <v>4152</v>
      </c>
      <c r="R2715" s="81"/>
      <c r="S2715" s="81"/>
      <c r="T2715" s="81"/>
      <c r="U2715" s="83">
        <v>42397.812685185185</v>
      </c>
      <c r="V2715" s="84" t="s">
        <v>7607</v>
      </c>
      <c r="W2715" s="81"/>
      <c r="X2715" s="81"/>
      <c r="Y2715" s="87" t="s">
        <v>10003</v>
      </c>
      <c r="Z2715" s="87" t="s">
        <v>10093</v>
      </c>
    </row>
    <row r="2716" spans="1:26" x14ac:dyDescent="0.25">
      <c r="A2716" s="66" t="s">
        <v>2077</v>
      </c>
      <c r="B2716" s="66" t="s">
        <v>2052</v>
      </c>
      <c r="C2716" s="67"/>
      <c r="D2716" s="68"/>
      <c r="E2716" s="69"/>
      <c r="F2716" s="70"/>
      <c r="G2716" s="67"/>
      <c r="H2716" s="71"/>
      <c r="I2716" s="72"/>
      <c r="J2716" s="72"/>
      <c r="K2716" s="36"/>
      <c r="L2716" s="79"/>
      <c r="M2716" s="79"/>
      <c r="N2716" s="74"/>
      <c r="O2716" s="81" t="s">
        <v>2406</v>
      </c>
      <c r="P2716" s="83">
        <v>42397.814351851855</v>
      </c>
      <c r="Q2716" s="81" t="s">
        <v>4153</v>
      </c>
      <c r="R2716" s="81"/>
      <c r="S2716" s="81"/>
      <c r="T2716" s="81"/>
      <c r="U2716" s="83">
        <v>42397.814351851855</v>
      </c>
      <c r="V2716" s="84" t="s">
        <v>7608</v>
      </c>
      <c r="W2716" s="81"/>
      <c r="X2716" s="81"/>
      <c r="Y2716" s="87" t="s">
        <v>10004</v>
      </c>
      <c r="Z2716" s="81"/>
    </row>
    <row r="2717" spans="1:26" x14ac:dyDescent="0.25">
      <c r="A2717" s="66" t="s">
        <v>2078</v>
      </c>
      <c r="B2717" s="66" t="s">
        <v>2078</v>
      </c>
      <c r="C2717" s="67"/>
      <c r="D2717" s="68"/>
      <c r="E2717" s="69"/>
      <c r="F2717" s="70"/>
      <c r="G2717" s="67"/>
      <c r="H2717" s="71"/>
      <c r="I2717" s="72"/>
      <c r="J2717" s="72"/>
      <c r="K2717" s="36"/>
      <c r="L2717" s="79"/>
      <c r="M2717" s="79"/>
      <c r="N2717" s="74"/>
      <c r="O2717" s="81" t="s">
        <v>179</v>
      </c>
      <c r="P2717" s="83">
        <v>42397.611770833333</v>
      </c>
      <c r="Q2717" s="81" t="s">
        <v>4154</v>
      </c>
      <c r="R2717" s="84" t="s">
        <v>4418</v>
      </c>
      <c r="S2717" s="81" t="s">
        <v>4830</v>
      </c>
      <c r="T2717" s="81" t="s">
        <v>5089</v>
      </c>
      <c r="U2717" s="83">
        <v>42397.611770833333</v>
      </c>
      <c r="V2717" s="84" t="s">
        <v>7609</v>
      </c>
      <c r="W2717" s="81"/>
      <c r="X2717" s="81"/>
      <c r="Y2717" s="87" t="s">
        <v>10005</v>
      </c>
      <c r="Z2717" s="81"/>
    </row>
    <row r="2718" spans="1:26" x14ac:dyDescent="0.25">
      <c r="A2718" s="66" t="s">
        <v>2079</v>
      </c>
      <c r="B2718" s="66" t="s">
        <v>2078</v>
      </c>
      <c r="C2718" s="67"/>
      <c r="D2718" s="68"/>
      <c r="E2718" s="69"/>
      <c r="F2718" s="70"/>
      <c r="G2718" s="67"/>
      <c r="H2718" s="71"/>
      <c r="I2718" s="72"/>
      <c r="J2718" s="72"/>
      <c r="K2718" s="36"/>
      <c r="L2718" s="79"/>
      <c r="M2718" s="79"/>
      <c r="N2718" s="74"/>
      <c r="O2718" s="81" t="s">
        <v>2406</v>
      </c>
      <c r="P2718" s="83">
        <v>42397.814444444448</v>
      </c>
      <c r="Q2718" s="81" t="s">
        <v>2988</v>
      </c>
      <c r="R2718" s="84" t="s">
        <v>4418</v>
      </c>
      <c r="S2718" s="81" t="s">
        <v>4830</v>
      </c>
      <c r="T2718" s="81" t="s">
        <v>5089</v>
      </c>
      <c r="U2718" s="83">
        <v>42397.814444444448</v>
      </c>
      <c r="V2718" s="84" t="s">
        <v>7610</v>
      </c>
      <c r="W2718" s="81"/>
      <c r="X2718" s="81"/>
      <c r="Y2718" s="87" t="s">
        <v>10006</v>
      </c>
      <c r="Z2718" s="81"/>
    </row>
    <row r="2719" spans="1:26" x14ac:dyDescent="0.25">
      <c r="A2719" s="66" t="s">
        <v>2080</v>
      </c>
      <c r="B2719" s="66" t="s">
        <v>2403</v>
      </c>
      <c r="C2719" s="67"/>
      <c r="D2719" s="68"/>
      <c r="E2719" s="69"/>
      <c r="F2719" s="70"/>
      <c r="G2719" s="67"/>
      <c r="H2719" s="71"/>
      <c r="I2719" s="72"/>
      <c r="J2719" s="72"/>
      <c r="K2719" s="36"/>
      <c r="L2719" s="79"/>
      <c r="M2719" s="79"/>
      <c r="N2719" s="74"/>
      <c r="O2719" s="81" t="s">
        <v>2406</v>
      </c>
      <c r="P2719" s="83">
        <v>42397.814456018517</v>
      </c>
      <c r="Q2719" s="81" t="s">
        <v>4155</v>
      </c>
      <c r="R2719" s="81"/>
      <c r="S2719" s="81"/>
      <c r="T2719" s="81"/>
      <c r="U2719" s="83">
        <v>42397.814456018517</v>
      </c>
      <c r="V2719" s="84" t="s">
        <v>7611</v>
      </c>
      <c r="W2719" s="81"/>
      <c r="X2719" s="81"/>
      <c r="Y2719" s="87" t="s">
        <v>10007</v>
      </c>
      <c r="Z2719" s="87" t="s">
        <v>10094</v>
      </c>
    </row>
    <row r="2720" spans="1:26" x14ac:dyDescent="0.25">
      <c r="A2720" s="66" t="s">
        <v>2080</v>
      </c>
      <c r="B2720" s="66" t="s">
        <v>2404</v>
      </c>
      <c r="C2720" s="67"/>
      <c r="D2720" s="68"/>
      <c r="E2720" s="69"/>
      <c r="F2720" s="70"/>
      <c r="G2720" s="67"/>
      <c r="H2720" s="71"/>
      <c r="I2720" s="72"/>
      <c r="J2720" s="72"/>
      <c r="K2720" s="36"/>
      <c r="L2720" s="79"/>
      <c r="M2720" s="79"/>
      <c r="N2720" s="74"/>
      <c r="O2720" s="81" t="s">
        <v>2406</v>
      </c>
      <c r="P2720" s="83">
        <v>42397.814456018517</v>
      </c>
      <c r="Q2720" s="81" t="s">
        <v>4155</v>
      </c>
      <c r="R2720" s="81"/>
      <c r="S2720" s="81"/>
      <c r="T2720" s="81"/>
      <c r="U2720" s="83">
        <v>42397.814456018517</v>
      </c>
      <c r="V2720" s="84" t="s">
        <v>7611</v>
      </c>
      <c r="W2720" s="81"/>
      <c r="X2720" s="81"/>
      <c r="Y2720" s="87" t="s">
        <v>10007</v>
      </c>
      <c r="Z2720" s="87" t="s">
        <v>10094</v>
      </c>
    </row>
    <row r="2721" spans="1:26" x14ac:dyDescent="0.25">
      <c r="A2721" s="66" t="s">
        <v>2080</v>
      </c>
      <c r="B2721" s="66" t="s">
        <v>2405</v>
      </c>
      <c r="C2721" s="67"/>
      <c r="D2721" s="68"/>
      <c r="E2721" s="69"/>
      <c r="F2721" s="70"/>
      <c r="G2721" s="67"/>
      <c r="H2721" s="71"/>
      <c r="I2721" s="72"/>
      <c r="J2721" s="72"/>
      <c r="K2721" s="36"/>
      <c r="L2721" s="79"/>
      <c r="M2721" s="79"/>
      <c r="N2721" s="74"/>
      <c r="O2721" s="81" t="s">
        <v>2407</v>
      </c>
      <c r="P2721" s="83">
        <v>42397.814456018517</v>
      </c>
      <c r="Q2721" s="81" t="s">
        <v>4155</v>
      </c>
      <c r="R2721" s="81"/>
      <c r="S2721" s="81"/>
      <c r="T2721" s="81"/>
      <c r="U2721" s="83">
        <v>42397.814456018517</v>
      </c>
      <c r="V2721" s="84" t="s">
        <v>7611</v>
      </c>
      <c r="W2721" s="81"/>
      <c r="X2721" s="81"/>
      <c r="Y2721" s="87" t="s">
        <v>10007</v>
      </c>
      <c r="Z2721" s="87" t="s">
        <v>10094</v>
      </c>
    </row>
    <row r="2722" spans="1:26" x14ac:dyDescent="0.25">
      <c r="A2722" s="66" t="s">
        <v>2081</v>
      </c>
      <c r="B2722" s="66" t="s">
        <v>1369</v>
      </c>
      <c r="C2722" s="67"/>
      <c r="D2722" s="68"/>
      <c r="E2722" s="69"/>
      <c r="F2722" s="70"/>
      <c r="G2722" s="67"/>
      <c r="H2722" s="71"/>
      <c r="I2722" s="72"/>
      <c r="J2722" s="72"/>
      <c r="K2722" s="36"/>
      <c r="L2722" s="79"/>
      <c r="M2722" s="79"/>
      <c r="N2722" s="74"/>
      <c r="O2722" s="81" t="s">
        <v>2407</v>
      </c>
      <c r="P2722" s="83">
        <v>42397.814571759256</v>
      </c>
      <c r="Q2722" s="81" t="s">
        <v>4156</v>
      </c>
      <c r="R2722" s="81"/>
      <c r="S2722" s="81"/>
      <c r="T2722" s="81"/>
      <c r="U2722" s="83">
        <v>42397.814571759256</v>
      </c>
      <c r="V2722" s="84" t="s">
        <v>7612</v>
      </c>
      <c r="W2722" s="81"/>
      <c r="X2722" s="81"/>
      <c r="Y2722" s="87" t="s">
        <v>10008</v>
      </c>
      <c r="Z2722" s="87" t="s">
        <v>10095</v>
      </c>
    </row>
    <row r="2723" spans="1:26" x14ac:dyDescent="0.25">
      <c r="A2723" s="66" t="s">
        <v>2081</v>
      </c>
      <c r="B2723" s="66" t="s">
        <v>2081</v>
      </c>
      <c r="C2723" s="67"/>
      <c r="D2723" s="68"/>
      <c r="E2723" s="69"/>
      <c r="F2723" s="70"/>
      <c r="G2723" s="67"/>
      <c r="H2723" s="71"/>
      <c r="I2723" s="72"/>
      <c r="J2723" s="72"/>
      <c r="K2723" s="36"/>
      <c r="L2723" s="79"/>
      <c r="M2723" s="79"/>
      <c r="N2723" s="74"/>
      <c r="O2723" s="81" t="s">
        <v>179</v>
      </c>
      <c r="P2723" s="83">
        <v>42397.804259259261</v>
      </c>
      <c r="Q2723" s="81" t="s">
        <v>4157</v>
      </c>
      <c r="R2723" s="84" t="s">
        <v>4785</v>
      </c>
      <c r="S2723" s="81" t="s">
        <v>4861</v>
      </c>
      <c r="T2723" s="81"/>
      <c r="U2723" s="83">
        <v>42397.804259259261</v>
      </c>
      <c r="V2723" s="84" t="s">
        <v>7613</v>
      </c>
      <c r="W2723" s="81"/>
      <c r="X2723" s="81"/>
      <c r="Y2723" s="87" t="s">
        <v>10009</v>
      </c>
      <c r="Z2723" s="81"/>
    </row>
  </sheetData>
  <dataConsolidate/>
  <dataValidations count="14">
    <dataValidation allowBlank="1" showInputMessage="1" errorTitle="Invalid Edge Visibility" error="The optional edge visibility must be Yes, Y, True, T, Always, 1, or empty to make the edge visible; or No, N, False, F, Never, or 0 to hide the edge.  Try selecting from the drop-down list instead." promptTitle="Edge ID" prompt="This is a unique ID that gets filled in automatically.  Do not edit this column." sqref="L3:L2723"/>
    <dataValidation allowBlank="1" errorTitle="Invalid Edge Visibility" error="The optional edge visibility must be Yes, Y, True, T, Always, 1, or empty to make the edge visible; or No, N, False, F, Never, or 0 to hide the edge.  Try selecting from the drop-down list instead." promptTitle="Edge ID" prompt="This is a unique ID that gets filled in automatically.  Do not edit this column." sqref="M3:M2723"/>
    <dataValidation allowBlank="1" showErrorMessage="1" sqref="N2:N2723"/>
    <dataValidation allowBlank="1" showInputMessage="1" errorTitle="Invalid Edge Visibility" error="The optional edge visibility must be Yes, Y, True, T, Always, 1, or empty to make the edge visible; or No, N, False, F, Never, or 0 to hide the edge.  Try selecting from the drop-down list instead." promptTitle="Edge Label Text Color" prompt="To select an optional label text color, right-click and select Select Color on the right-click menu." sqref="I3:I2723"/>
    <dataValidation allowBlank="1" showInputMessage="1" errorTitle="Invalid Edge Visibility" error="The optional edge visibility must be Yes, Y, True, T, Always, 1, or empty to make the edge visible; or No, N, False, F, Never, or 0 to hide the edge.  Try selecting from the drop-down list instead." promptTitle="Edge Label Font Size" prompt="Enter an optional label font size between 8 and 72." sqref="J3:J2723"/>
    <dataValidation allowBlank="1" showInputMessage="1" promptTitle="Edge Color" prompt="To select an optional edge color, right-click and select Select Color on the right-click menu." sqref="C3:C2723"/>
    <dataValidation allowBlank="1" showInputMessage="1" errorTitle="Invalid Edge Width" error="The optional edge width must be a whole number between 1 and 10." promptTitle="Edge Width" prompt="Enter an optional edge width between 1 and 10." sqref="D3:D2723"/>
    <dataValidation allowBlank="1" showInputMessage="1" errorTitle="Invalid Edge Opacity" error="The optional edge opacity must be a whole number between 0 and 10." promptTitle="Edge Opacity" prompt="Enter an optional edge opacity between 0 (transparent) and 100 (opaque)." sqref="F3:F2723"/>
    <dataValidation type="list" allowBlank="1" showInputMessage="1" showErrorMessage="1" errorTitle="Invalid Edge Visibility" error="You have entered an invalid edge visibility.  Try selecting from the drop-down list instead." promptTitle="Edge Visibility" prompt="Select an optional edge visibility.  Edges are shown by default." sqref="G3:G2723">
      <formula1>ValidEdgeVisibilities</formula1>
    </dataValidation>
    <dataValidation allowBlank="1" showInputMessage="1" showErrorMessage="1" promptTitle="Vertex 1 Name" prompt="Enter the name of the edge's first vertex." sqref="A3:A2723"/>
    <dataValidation allowBlank="1" showInputMessage="1" showErrorMessage="1" promptTitle="Vertex 2 Name" prompt="Enter the name of the edge's second vertex." sqref="B3:B2723"/>
    <dataValidation allowBlank="1" showInputMessage="1" showErrorMessage="1" errorTitle="Invalid Edge Visibility" error="You have entered an unrecognized edge visibility.  Try selecting from the drop-down list instead." promptTitle="Edge Label" prompt="Enter an optional edge label." sqref="H3:H2723"/>
    <dataValidation type="list" allowBlank="1" showInputMessage="1" showErrorMessage="1" errorTitle="Invalid Edge Style" error="You have entered an invalid edge style.  Try selecting from the drop-down list instead." promptTitle="Edge Style" prompt="Select an optional edge style.  Edges are Solid by default." sqref="E3:E2723">
      <formula1>ValidEdgeStyles</formula1>
    </dataValidation>
    <dataValidation allowBlank="1" errorTitle="Invalid Edge Visibility" error="The optional edge visibility must be Yes, Y, True, T, Always, 1, or empty to make the edge visible; or No, N, False, F, Never, or 0 to hide the edge.  Try selecting from the drop-down list instead." sqref="K3:K2723"/>
  </dataValidations>
  <hyperlinks>
    <hyperlink ref="Q58" r:id="rId1"/>
    <hyperlink ref="Q102" r:id="rId2"/>
    <hyperlink ref="Q316" r:id="rId3"/>
    <hyperlink ref="Q493" r:id="rId4"/>
    <hyperlink ref="Q616" r:id="rId5"/>
    <hyperlink ref="Q826" r:id="rId6"/>
    <hyperlink ref="Q1016" r:id="rId7"/>
    <hyperlink ref="Q1277" r:id="rId8"/>
    <hyperlink ref="Q1285" r:id="rId9"/>
    <hyperlink ref="Q1324" r:id="rId10"/>
    <hyperlink ref="Q1371" r:id="rId11"/>
    <hyperlink ref="Q1420" r:id="rId12"/>
    <hyperlink ref="Q1498" r:id="rId13"/>
    <hyperlink ref="Q1798" r:id="rId14"/>
    <hyperlink ref="Q2128" r:id="rId15"/>
    <hyperlink ref="Q2491" r:id="rId16"/>
    <hyperlink ref="R3" r:id="rId17"/>
    <hyperlink ref="R4" r:id="rId18"/>
    <hyperlink ref="R5" r:id="rId19"/>
    <hyperlink ref="R6" r:id="rId20"/>
    <hyperlink ref="R7" r:id="rId21"/>
    <hyperlink ref="R8" r:id="rId22"/>
    <hyperlink ref="R9" r:id="rId23"/>
    <hyperlink ref="R10" r:id="rId24"/>
    <hyperlink ref="R12" r:id="rId25" location=".VqnzBATNw-g.twitter"/>
    <hyperlink ref="R13" r:id="rId26"/>
    <hyperlink ref="R15" r:id="rId27"/>
    <hyperlink ref="R16" r:id="rId28"/>
    <hyperlink ref="R17" r:id="rId29"/>
    <hyperlink ref="R18" r:id="rId30"/>
    <hyperlink ref="R19" r:id="rId31"/>
    <hyperlink ref="R20" r:id="rId32"/>
    <hyperlink ref="R22" r:id="rId33" location=".Vqn0f0JpQe8.twitter"/>
    <hyperlink ref="R23" r:id="rId34"/>
    <hyperlink ref="R24" r:id="rId35"/>
    <hyperlink ref="R25" r:id="rId36"/>
    <hyperlink ref="R26" r:id="rId37"/>
    <hyperlink ref="R27" r:id="rId38"/>
    <hyperlink ref="R28" r:id="rId39"/>
    <hyperlink ref="R30" r:id="rId40"/>
    <hyperlink ref="R31" r:id="rId41"/>
    <hyperlink ref="R33" r:id="rId42"/>
    <hyperlink ref="R35" r:id="rId43"/>
    <hyperlink ref="R36" r:id="rId44"/>
    <hyperlink ref="R38" r:id="rId45"/>
    <hyperlink ref="R39" r:id="rId46"/>
    <hyperlink ref="R40" r:id="rId47"/>
    <hyperlink ref="R41" r:id="rId48"/>
    <hyperlink ref="R42" r:id="rId49"/>
    <hyperlink ref="R43" r:id="rId50"/>
    <hyperlink ref="R44" r:id="rId51"/>
    <hyperlink ref="R45" r:id="rId52"/>
    <hyperlink ref="R46" r:id="rId53"/>
    <hyperlink ref="R47" r:id="rId54"/>
    <hyperlink ref="R48" r:id="rId55"/>
    <hyperlink ref="R49" r:id="rId56"/>
    <hyperlink ref="R50" r:id="rId57"/>
    <hyperlink ref="R51" r:id="rId58"/>
    <hyperlink ref="R52" r:id="rId59"/>
    <hyperlink ref="R53" r:id="rId60"/>
    <hyperlink ref="R54" r:id="rId61"/>
    <hyperlink ref="R55" r:id="rId62"/>
    <hyperlink ref="R56" r:id="rId63"/>
    <hyperlink ref="R58" r:id="rId64"/>
    <hyperlink ref="R62" r:id="rId65"/>
    <hyperlink ref="R66" r:id="rId66"/>
    <hyperlink ref="R67" r:id="rId67"/>
    <hyperlink ref="R68" r:id="rId68"/>
    <hyperlink ref="R69" r:id="rId69"/>
    <hyperlink ref="R73" r:id="rId70"/>
    <hyperlink ref="R74" r:id="rId71"/>
    <hyperlink ref="R75" r:id="rId72"/>
    <hyperlink ref="R76" r:id="rId73" location="link_time=1453979897"/>
    <hyperlink ref="R78" r:id="rId74"/>
    <hyperlink ref="R79" r:id="rId75"/>
    <hyperlink ref="R80" r:id="rId76"/>
    <hyperlink ref="R81" r:id="rId77"/>
    <hyperlink ref="R82" r:id="rId78"/>
    <hyperlink ref="R83" r:id="rId79"/>
    <hyperlink ref="R84" r:id="rId80"/>
    <hyperlink ref="R85" r:id="rId81"/>
    <hyperlink ref="R86" r:id="rId82"/>
    <hyperlink ref="R87" r:id="rId83"/>
    <hyperlink ref="R89" r:id="rId84"/>
    <hyperlink ref="R91" r:id="rId85"/>
    <hyperlink ref="R92" r:id="rId86" location="AT5a9p_MG05X"/>
    <hyperlink ref="R93" r:id="rId87"/>
    <hyperlink ref="R94" r:id="rId88"/>
    <hyperlink ref="R95" r:id="rId89"/>
    <hyperlink ref="R96" r:id="rId90"/>
    <hyperlink ref="R97" r:id="rId91"/>
    <hyperlink ref="R98" r:id="rId92"/>
    <hyperlink ref="R99" r:id="rId93"/>
    <hyperlink ref="R100" r:id="rId94"/>
    <hyperlink ref="R101" r:id="rId95"/>
    <hyperlink ref="R102" r:id="rId96"/>
    <hyperlink ref="R103" r:id="rId97"/>
    <hyperlink ref="R104" r:id="rId98" location=".Vqn-4Ecb6uI.twitter"/>
    <hyperlink ref="R105" r:id="rId99"/>
    <hyperlink ref="R106" r:id="rId100"/>
    <hyperlink ref="R107" r:id="rId101"/>
    <hyperlink ref="R108" r:id="rId102"/>
    <hyperlink ref="R109" r:id="rId103"/>
    <hyperlink ref="R110" r:id="rId104"/>
    <hyperlink ref="R111" r:id="rId105"/>
    <hyperlink ref="R112" r:id="rId106"/>
    <hyperlink ref="R116" r:id="rId107" location="link_time=1453979897"/>
    <hyperlink ref="R117" r:id="rId108"/>
    <hyperlink ref="R118" r:id="rId109"/>
    <hyperlink ref="R119" r:id="rId110"/>
    <hyperlink ref="R120" r:id="rId111"/>
    <hyperlink ref="R121" r:id="rId112"/>
    <hyperlink ref="R122" r:id="rId113"/>
    <hyperlink ref="R125" r:id="rId114"/>
    <hyperlink ref="R126" r:id="rId115"/>
    <hyperlink ref="R127" r:id="rId116"/>
    <hyperlink ref="R129" r:id="rId117"/>
    <hyperlink ref="R130" r:id="rId118"/>
    <hyperlink ref="R131" r:id="rId119"/>
    <hyperlink ref="R132" r:id="rId120"/>
    <hyperlink ref="R133" r:id="rId121"/>
    <hyperlink ref="R134" r:id="rId122"/>
    <hyperlink ref="R135" r:id="rId123"/>
    <hyperlink ref="R136" r:id="rId124"/>
    <hyperlink ref="R137" r:id="rId125"/>
    <hyperlink ref="R138" r:id="rId126" location="incart_maj-story-1"/>
    <hyperlink ref="R139" r:id="rId127" location="incart_maj-story-1"/>
    <hyperlink ref="R140" r:id="rId128"/>
    <hyperlink ref="R142" r:id="rId129" location="incart_maj-story-1"/>
    <hyperlink ref="R144" r:id="rId130"/>
    <hyperlink ref="R145" r:id="rId131"/>
    <hyperlink ref="R146" r:id="rId132"/>
    <hyperlink ref="R147" r:id="rId133"/>
    <hyperlink ref="R148" r:id="rId134"/>
    <hyperlink ref="R149" r:id="rId135" location="sa-ns_mchannel=rss&amp;ns_source=PublicRSS20-sa"/>
    <hyperlink ref="R150" r:id="rId136"/>
    <hyperlink ref="R151" r:id="rId137"/>
    <hyperlink ref="R152" r:id="rId138"/>
    <hyperlink ref="R155" r:id="rId139"/>
    <hyperlink ref="R156" r:id="rId140" location="sa-ns_mchannel=rss&amp;ns_source=PublicRSS20-sa"/>
    <hyperlink ref="R157" r:id="rId141"/>
    <hyperlink ref="R158" r:id="rId142"/>
    <hyperlink ref="R159" r:id="rId143"/>
    <hyperlink ref="R160" r:id="rId144"/>
    <hyperlink ref="R162" r:id="rId145"/>
    <hyperlink ref="R163" r:id="rId146"/>
    <hyperlink ref="R164" r:id="rId147"/>
    <hyperlink ref="R165" r:id="rId148"/>
    <hyperlink ref="R166" r:id="rId149"/>
    <hyperlink ref="R167" r:id="rId150"/>
    <hyperlink ref="R168" r:id="rId151"/>
    <hyperlink ref="R169" r:id="rId152"/>
    <hyperlink ref="R170" r:id="rId153" location=".VqjPrsQRWGg.twitter"/>
    <hyperlink ref="R171" r:id="rId154" location=".VqjPrsQRWGg.twitter"/>
    <hyperlink ref="R172" r:id="rId155"/>
    <hyperlink ref="R174" r:id="rId156" display="http://46db30ca453cd17b94b747570465a2df3440.d045249c.id.opendns.com/h/beforeitsnews.com/terrorism/2016/01/we-are-bringing-charges-against-the-corporate-employees-responsible-for-the-execution-style-killing-of-lavoy-finicum-judge-anna-von-reitz-2457238.html?X-OpenDNS-Session=aa51dc5c0ccc5aad4_7ba96dcf081d1045f809c4303a9162c76a0b_46db30ca453cd17b94b747570465a2df3440439f_"/>
    <hyperlink ref="R175" r:id="rId157" display="http://de982add9212446c9acbef1771c9b9f6ea6c.d045249c.id.opendns.com/h/beforeitsnews.com/terrorism/2016/01/we-are-bringing-charges-against-the-corporate-employees-responsible-for-the-execution-style-killing-of-lavoy-finicum-judge-anna-von-reitz-2457238.html?X-OpenDNS-Session=aa51dc5c0ccc5aad4_e858339d0c5e204a5e0bf2c01067b7f489ba_de982add9212446c9acbef1771c9b9f6ea6c9648_"/>
    <hyperlink ref="R176" r:id="rId158"/>
    <hyperlink ref="R177" r:id="rId159"/>
    <hyperlink ref="R178" r:id="rId160"/>
    <hyperlink ref="R179" r:id="rId161"/>
    <hyperlink ref="R180" r:id="rId162"/>
    <hyperlink ref="R181" r:id="rId163"/>
    <hyperlink ref="R182" r:id="rId164"/>
    <hyperlink ref="R183" r:id="rId165"/>
    <hyperlink ref="R185" r:id="rId166"/>
    <hyperlink ref="R186" r:id="rId167"/>
    <hyperlink ref="R189" r:id="rId168"/>
    <hyperlink ref="R191" r:id="rId169"/>
    <hyperlink ref="R192" r:id="rId170"/>
    <hyperlink ref="R193" r:id="rId171"/>
    <hyperlink ref="R195" r:id="rId172"/>
    <hyperlink ref="R196" r:id="rId173"/>
    <hyperlink ref="R197" r:id="rId174"/>
    <hyperlink ref="R198" r:id="rId175"/>
    <hyperlink ref="R199" r:id="rId176"/>
    <hyperlink ref="R200" r:id="rId177"/>
    <hyperlink ref="R201" r:id="rId178"/>
    <hyperlink ref="R202" r:id="rId179"/>
    <hyperlink ref="R204" r:id="rId180"/>
    <hyperlink ref="R205" r:id="rId181"/>
    <hyperlink ref="R206" r:id="rId182"/>
    <hyperlink ref="R208" r:id="rId183"/>
    <hyperlink ref="R210" r:id="rId184"/>
    <hyperlink ref="R211" r:id="rId185"/>
    <hyperlink ref="R212" r:id="rId186"/>
    <hyperlink ref="R213" r:id="rId187"/>
    <hyperlink ref="R214" r:id="rId188"/>
    <hyperlink ref="R215" r:id="rId189"/>
    <hyperlink ref="R216" r:id="rId190"/>
    <hyperlink ref="R217" r:id="rId191"/>
    <hyperlink ref="R219" r:id="rId192"/>
    <hyperlink ref="R220" r:id="rId193" location="incart_story_package"/>
    <hyperlink ref="R222" r:id="rId194" location="incart_maj-story-1"/>
    <hyperlink ref="R223" r:id="rId195"/>
    <hyperlink ref="R224" r:id="rId196"/>
    <hyperlink ref="R225" r:id="rId197"/>
    <hyperlink ref="R226" r:id="rId198"/>
    <hyperlink ref="R227" r:id="rId199" location=".VqmP44n__oY.twitter"/>
    <hyperlink ref="R228" r:id="rId200"/>
    <hyperlink ref="R229" r:id="rId201"/>
    <hyperlink ref="R230" r:id="rId202"/>
    <hyperlink ref="R231" r:id="rId203"/>
    <hyperlink ref="R232" r:id="rId204"/>
    <hyperlink ref="R234" r:id="rId205"/>
    <hyperlink ref="R235" r:id="rId206"/>
    <hyperlink ref="R236" r:id="rId207"/>
    <hyperlink ref="R237" r:id="rId208"/>
    <hyperlink ref="R238" r:id="rId209"/>
    <hyperlink ref="R240" r:id="rId210"/>
    <hyperlink ref="R241" r:id="rId211"/>
    <hyperlink ref="R242" r:id="rId212"/>
    <hyperlink ref="R244" r:id="rId213" location=".VqoJnuafreM.twitter"/>
    <hyperlink ref="R245" r:id="rId214"/>
    <hyperlink ref="R246" r:id="rId215"/>
    <hyperlink ref="R247" r:id="rId216"/>
    <hyperlink ref="R249" r:id="rId217"/>
    <hyperlink ref="R250" r:id="rId218"/>
    <hyperlink ref="R252" r:id="rId219"/>
    <hyperlink ref="R253" r:id="rId220"/>
    <hyperlink ref="R254" r:id="rId221"/>
    <hyperlink ref="R257" r:id="rId222" location="_=_"/>
    <hyperlink ref="R258" r:id="rId223"/>
    <hyperlink ref="R260" r:id="rId224"/>
    <hyperlink ref="R261" r:id="rId225"/>
    <hyperlink ref="R262" r:id="rId226"/>
    <hyperlink ref="R263" r:id="rId227"/>
    <hyperlink ref="R264" r:id="rId228"/>
    <hyperlink ref="R266" r:id="rId229"/>
    <hyperlink ref="R267" r:id="rId230"/>
    <hyperlink ref="R268" r:id="rId231"/>
    <hyperlink ref="R269" r:id="rId232"/>
    <hyperlink ref="R270" r:id="rId233"/>
    <hyperlink ref="R271" r:id="rId234"/>
    <hyperlink ref="R274" r:id="rId235"/>
    <hyperlink ref="R275" r:id="rId236"/>
    <hyperlink ref="R277" r:id="rId237"/>
    <hyperlink ref="R278" r:id="rId238" location="XerxcGjoIyIFZho6.99"/>
    <hyperlink ref="R280" r:id="rId239"/>
    <hyperlink ref="R281" r:id="rId240"/>
    <hyperlink ref="R282" r:id="rId241"/>
    <hyperlink ref="R283" r:id="rId242"/>
    <hyperlink ref="R284" r:id="rId243"/>
    <hyperlink ref="R287" r:id="rId244"/>
    <hyperlink ref="R288" r:id="rId245"/>
    <hyperlink ref="R289" r:id="rId246"/>
    <hyperlink ref="R290" r:id="rId247" location="incart_river_home"/>
    <hyperlink ref="R291" r:id="rId248"/>
    <hyperlink ref="R292" r:id="rId249"/>
    <hyperlink ref="R293" r:id="rId250"/>
    <hyperlink ref="R294" r:id="rId251"/>
    <hyperlink ref="R295" r:id="rId252"/>
    <hyperlink ref="R296" r:id="rId253"/>
    <hyperlink ref="R298" r:id="rId254"/>
    <hyperlink ref="R299" r:id="rId255"/>
    <hyperlink ref="R300" r:id="rId256"/>
    <hyperlink ref="R301" r:id="rId257" location="XerxcGjoIyIFZho6.99"/>
    <hyperlink ref="R302" r:id="rId258"/>
    <hyperlink ref="R303" r:id="rId259"/>
    <hyperlink ref="R304" r:id="rId260"/>
    <hyperlink ref="R305" r:id="rId261"/>
    <hyperlink ref="R306" r:id="rId262"/>
    <hyperlink ref="R309" r:id="rId263"/>
    <hyperlink ref="R310" r:id="rId264"/>
    <hyperlink ref="R311" r:id="rId265"/>
    <hyperlink ref="R312" r:id="rId266"/>
    <hyperlink ref="R314" r:id="rId267"/>
    <hyperlink ref="R315" r:id="rId268"/>
    <hyperlink ref="R316" r:id="rId269"/>
    <hyperlink ref="R317" r:id="rId270"/>
    <hyperlink ref="R319" r:id="rId271"/>
    <hyperlink ref="R320" r:id="rId272"/>
    <hyperlink ref="R321" r:id="rId273"/>
    <hyperlink ref="R322" r:id="rId274"/>
    <hyperlink ref="R323" r:id="rId275"/>
    <hyperlink ref="R324" r:id="rId276"/>
    <hyperlink ref="R325" r:id="rId277"/>
    <hyperlink ref="R326" r:id="rId278"/>
    <hyperlink ref="R327" r:id="rId279"/>
    <hyperlink ref="R334" r:id="rId280"/>
    <hyperlink ref="R335" r:id="rId281"/>
    <hyperlink ref="R336" r:id="rId282"/>
    <hyperlink ref="R337" r:id="rId283"/>
    <hyperlink ref="R338" r:id="rId284"/>
    <hyperlink ref="R339" r:id="rId285"/>
    <hyperlink ref="R340" r:id="rId286"/>
    <hyperlink ref="R341" r:id="rId287"/>
    <hyperlink ref="R342" r:id="rId288" location="onU7JEL.G053"/>
    <hyperlink ref="R343" r:id="rId289" location="onU7JEL.G053"/>
    <hyperlink ref="R344" r:id="rId290"/>
    <hyperlink ref="R345" r:id="rId291"/>
    <hyperlink ref="R346" r:id="rId292"/>
    <hyperlink ref="R347" r:id="rId293"/>
    <hyperlink ref="R348" r:id="rId294"/>
    <hyperlink ref="R349" r:id="rId295"/>
    <hyperlink ref="R350" r:id="rId296"/>
    <hyperlink ref="R352" r:id="rId297"/>
    <hyperlink ref="R354" r:id="rId298"/>
    <hyperlink ref="R355" r:id="rId299"/>
    <hyperlink ref="R356" r:id="rId300"/>
    <hyperlink ref="R357" r:id="rId301"/>
    <hyperlink ref="R358" r:id="rId302"/>
    <hyperlink ref="R359" r:id="rId303" display="http://feeds.washingtonpost.com/c/34656/f/645348/s/4d31ec54/sc/7/l/0M0Swashingtonpost0N0Cnews0Cmorning0Emix0Cwp0C20A160C0A10C280Creport0Elavoy0Efinicum0Earmed0Ewith0Ehis0Ehandgun0Ereached0Efor0Ehis0Ewaistband0Ejust0Ebefore0Ehe0Ewas0Eshot0C/story01.htm?utm_source=dlvr.it&amp;utm_medium=twitter"/>
    <hyperlink ref="R360" r:id="rId304" display="http://feeds.washingtonpost.com/c/34656/f/645348/s/4d31ec54/sc/7/l/0M0Swashingtonpost0N0Cnews0Cmorning0Emix0Cwp0C20A160C0A10C280Creport0Elavoy0Efinicum0Earmed0Ewith0Ehis0Ehandgun0Ereached0Efor0Ehis0Ewaistband0Ejust0Ebefore0Ehe0Ewas0Eshot0C/story01.htm?utm_source=dlvr.it&amp;utm_medium=twitter"/>
    <hyperlink ref="R361" r:id="rId305"/>
    <hyperlink ref="R362" r:id="rId306"/>
    <hyperlink ref="R363" r:id="rId307"/>
    <hyperlink ref="R364" r:id="rId308"/>
    <hyperlink ref="R365" r:id="rId309"/>
    <hyperlink ref="R366" r:id="rId310"/>
    <hyperlink ref="R367" r:id="rId311"/>
    <hyperlink ref="R368" r:id="rId312"/>
    <hyperlink ref="R369" r:id="rId313"/>
    <hyperlink ref="R370" r:id="rId314"/>
    <hyperlink ref="R371" r:id="rId315"/>
    <hyperlink ref="R372" r:id="rId316"/>
    <hyperlink ref="R373" r:id="rId317"/>
    <hyperlink ref="R374" r:id="rId318"/>
    <hyperlink ref="R376" r:id="rId319"/>
    <hyperlink ref="R377" r:id="rId320"/>
    <hyperlink ref="R378" r:id="rId321"/>
    <hyperlink ref="R379" r:id="rId322"/>
    <hyperlink ref="R380" r:id="rId323"/>
    <hyperlink ref="R381" r:id="rId324"/>
    <hyperlink ref="R382" r:id="rId325"/>
    <hyperlink ref="R383" r:id="rId326" location=".VqoTiaHyfwg.twitter"/>
    <hyperlink ref="R384" r:id="rId327"/>
    <hyperlink ref="R385" r:id="rId328"/>
    <hyperlink ref="R386" r:id="rId329" location="XerxcGjoIyIFZho6.99"/>
    <hyperlink ref="R387" r:id="rId330"/>
    <hyperlink ref="R388" r:id="rId331"/>
    <hyperlink ref="R389" r:id="rId332"/>
    <hyperlink ref="R390" r:id="rId333"/>
    <hyperlink ref="R391" r:id="rId334"/>
    <hyperlink ref="R392" r:id="rId335"/>
    <hyperlink ref="R393" r:id="rId336"/>
    <hyperlink ref="R394" r:id="rId337"/>
    <hyperlink ref="R395" r:id="rId338"/>
    <hyperlink ref="R396" r:id="rId339"/>
    <hyperlink ref="R397" r:id="rId340" display="http://39b2385c858cae9cb3fdde493f977dc106a1.d0452497.id.opendns.com/h/von-reitz.beforeitsnews.com/terrorism/2016/01/we-are-bringing-charges-against-the-corporate-employees-responsible-for-the-execution-style-killing-of-lavoy-finicum-judge-anna-von-reitz-2457238.html?X-OpenDNS-Session=aa51dc5c0ccc5aad4_a9340f160760004b4208cb503d9fdb27417c_39b2385c858cae9cb3fdde493f977dc106a17edd_"/>
    <hyperlink ref="R398" r:id="rId341"/>
    <hyperlink ref="R399" r:id="rId342"/>
    <hyperlink ref="R402" r:id="rId343"/>
    <hyperlink ref="R403" r:id="rId344"/>
    <hyperlink ref="R404" r:id="rId345"/>
    <hyperlink ref="R405" r:id="rId346"/>
    <hyperlink ref="R406" r:id="rId347"/>
    <hyperlink ref="R407" r:id="rId348"/>
    <hyperlink ref="R408" r:id="rId349"/>
    <hyperlink ref="R409" r:id="rId350"/>
    <hyperlink ref="R411" r:id="rId351"/>
    <hyperlink ref="R413" r:id="rId352"/>
    <hyperlink ref="R414" r:id="rId353"/>
    <hyperlink ref="R415" r:id="rId354" location="XerxcGjoIyIFZho6.99"/>
    <hyperlink ref="R416" r:id="rId355" location="XerxcGjoIyIFZho6.99"/>
    <hyperlink ref="R417" r:id="rId356"/>
    <hyperlink ref="R418" r:id="rId357"/>
    <hyperlink ref="R419" r:id="rId358"/>
    <hyperlink ref="R420" r:id="rId359"/>
    <hyperlink ref="R425" r:id="rId360"/>
    <hyperlink ref="R428" r:id="rId361"/>
    <hyperlink ref="R429" r:id="rId362"/>
    <hyperlink ref="R430" r:id="rId363"/>
    <hyperlink ref="R431" r:id="rId364"/>
    <hyperlink ref="R435" r:id="rId365"/>
    <hyperlink ref="R439" r:id="rId366"/>
    <hyperlink ref="R442" r:id="rId367"/>
    <hyperlink ref="R443" r:id="rId368"/>
    <hyperlink ref="R446" r:id="rId369"/>
    <hyperlink ref="R447" r:id="rId370"/>
    <hyperlink ref="R448" r:id="rId371"/>
    <hyperlink ref="R450" r:id="rId372"/>
    <hyperlink ref="R451" r:id="rId373"/>
    <hyperlink ref="R453" r:id="rId374"/>
    <hyperlink ref="R454" r:id="rId375"/>
    <hyperlink ref="R455" r:id="rId376"/>
    <hyperlink ref="R456" r:id="rId377"/>
    <hyperlink ref="R457" r:id="rId378"/>
    <hyperlink ref="R459" r:id="rId379"/>
    <hyperlink ref="R461" r:id="rId380"/>
    <hyperlink ref="R463" r:id="rId381"/>
    <hyperlink ref="R464" r:id="rId382"/>
    <hyperlink ref="R467" r:id="rId383"/>
    <hyperlink ref="R468" r:id="rId384"/>
    <hyperlink ref="R469" r:id="rId385"/>
    <hyperlink ref="R470" r:id="rId386"/>
    <hyperlink ref="R471" r:id="rId387"/>
    <hyperlink ref="R472" r:id="rId388"/>
    <hyperlink ref="R473" r:id="rId389"/>
    <hyperlink ref="R474" r:id="rId390" location="incart_river_index"/>
    <hyperlink ref="R476" r:id="rId391"/>
    <hyperlink ref="R477" r:id="rId392"/>
    <hyperlink ref="R478" r:id="rId393"/>
    <hyperlink ref="R479" r:id="rId394"/>
    <hyperlink ref="R480" r:id="rId395"/>
    <hyperlink ref="R481" r:id="rId396"/>
    <hyperlink ref="R482" r:id="rId397"/>
    <hyperlink ref="R483" r:id="rId398"/>
    <hyperlink ref="R484" r:id="rId399"/>
    <hyperlink ref="R485" r:id="rId400"/>
    <hyperlink ref="R489" r:id="rId401"/>
    <hyperlink ref="R490" r:id="rId402"/>
    <hyperlink ref="R491" r:id="rId403"/>
    <hyperlink ref="R493" r:id="rId404"/>
    <hyperlink ref="R494" r:id="rId405" location="incart_river_index"/>
    <hyperlink ref="R497" r:id="rId406"/>
    <hyperlink ref="R498" r:id="rId407"/>
    <hyperlink ref="R499" r:id="rId408"/>
    <hyperlink ref="R501" r:id="rId409"/>
    <hyperlink ref="R503" r:id="rId410"/>
    <hyperlink ref="R505" r:id="rId411" location="incart_river_index"/>
    <hyperlink ref="R506" r:id="rId412"/>
    <hyperlink ref="R509" r:id="rId413"/>
    <hyperlink ref="R510" r:id="rId414"/>
    <hyperlink ref="R511" r:id="rId415"/>
    <hyperlink ref="R512" r:id="rId416"/>
    <hyperlink ref="R513" r:id="rId417"/>
    <hyperlink ref="R515" r:id="rId418"/>
    <hyperlink ref="R516" r:id="rId419"/>
    <hyperlink ref="R517" r:id="rId420"/>
    <hyperlink ref="R518" r:id="rId421"/>
    <hyperlink ref="R519" r:id="rId422"/>
    <hyperlink ref="R520" r:id="rId423"/>
    <hyperlink ref="R521" r:id="rId424"/>
    <hyperlink ref="R523" r:id="rId425"/>
    <hyperlink ref="R524" r:id="rId426"/>
    <hyperlink ref="R530" r:id="rId427"/>
    <hyperlink ref="R531" r:id="rId428"/>
    <hyperlink ref="R533" r:id="rId429"/>
    <hyperlink ref="R535" r:id="rId430"/>
    <hyperlink ref="R536" r:id="rId431"/>
    <hyperlink ref="R537" r:id="rId432" location=".VqmP44n__oY.twitter"/>
    <hyperlink ref="R538" r:id="rId433"/>
    <hyperlink ref="R539" r:id="rId434"/>
    <hyperlink ref="R543" r:id="rId435"/>
    <hyperlink ref="R544" r:id="rId436"/>
    <hyperlink ref="R545" r:id="rId437"/>
    <hyperlink ref="R549" r:id="rId438"/>
    <hyperlink ref="R550" r:id="rId439"/>
    <hyperlink ref="R551" r:id="rId440"/>
    <hyperlink ref="R552" r:id="rId441"/>
    <hyperlink ref="R553" r:id="rId442"/>
    <hyperlink ref="R554" r:id="rId443"/>
    <hyperlink ref="R555" r:id="rId444"/>
    <hyperlink ref="R556" r:id="rId445"/>
    <hyperlink ref="R558" r:id="rId446"/>
    <hyperlink ref="R559" r:id="rId447"/>
    <hyperlink ref="R560" r:id="rId448"/>
    <hyperlink ref="R562" r:id="rId449"/>
    <hyperlink ref="R563" r:id="rId450"/>
    <hyperlink ref="R564" r:id="rId451"/>
    <hyperlink ref="R565" r:id="rId452"/>
    <hyperlink ref="R566" r:id="rId453"/>
    <hyperlink ref="R568" r:id="rId454"/>
    <hyperlink ref="R570" r:id="rId455"/>
    <hyperlink ref="R571" r:id="rId456"/>
    <hyperlink ref="R572" r:id="rId457"/>
    <hyperlink ref="R574" r:id="rId458"/>
    <hyperlink ref="R578" r:id="rId459"/>
    <hyperlink ref="R580" r:id="rId460"/>
    <hyperlink ref="R581" r:id="rId461"/>
    <hyperlink ref="R583" r:id="rId462" location=".VqmMi9s8Klw.facebook"/>
    <hyperlink ref="R586" r:id="rId463"/>
    <hyperlink ref="R588" r:id="rId464"/>
    <hyperlink ref="R592" r:id="rId465"/>
    <hyperlink ref="R593" r:id="rId466"/>
    <hyperlink ref="R594" r:id="rId467"/>
    <hyperlink ref="R595" r:id="rId468"/>
    <hyperlink ref="R596" r:id="rId469"/>
    <hyperlink ref="R597" r:id="rId470"/>
    <hyperlink ref="R598" r:id="rId471"/>
    <hyperlink ref="R603" r:id="rId472"/>
    <hyperlink ref="R604" r:id="rId473"/>
    <hyperlink ref="R605" r:id="rId474"/>
    <hyperlink ref="R606" r:id="rId475" display="http://www.nytimes.com/video/us/100000004171115/finicum-charged-at-police-witness-says.html?mabReward=A2&amp;moduleDetail=recommendations-2&amp;action=click&amp;contentCollection=U.S.&amp;region=Footer&amp;module=WhatsNext&amp;version=WhatsNext&amp;contentID=WhatsNext&amp;src=recg&amp;pgtype=article"/>
    <hyperlink ref="R607" r:id="rId476"/>
    <hyperlink ref="R608" r:id="rId477"/>
    <hyperlink ref="R611" r:id="rId478"/>
    <hyperlink ref="R612" r:id="rId479"/>
    <hyperlink ref="R613" r:id="rId480"/>
    <hyperlink ref="R614" r:id="rId481"/>
    <hyperlink ref="R615" r:id="rId482"/>
    <hyperlink ref="R616" r:id="rId483"/>
    <hyperlink ref="R617" r:id="rId484"/>
    <hyperlink ref="R618" r:id="rId485"/>
    <hyperlink ref="R619" r:id="rId486"/>
    <hyperlink ref="R622" r:id="rId487"/>
    <hyperlink ref="R623" r:id="rId488"/>
    <hyperlink ref="R624" r:id="rId489"/>
    <hyperlink ref="R625" r:id="rId490"/>
    <hyperlink ref="R626" r:id="rId491"/>
    <hyperlink ref="R627" r:id="rId492"/>
    <hyperlink ref="R629" r:id="rId493"/>
    <hyperlink ref="R633" r:id="rId494"/>
    <hyperlink ref="R634" r:id="rId495"/>
    <hyperlink ref="R635" r:id="rId496"/>
    <hyperlink ref="R639" r:id="rId497"/>
    <hyperlink ref="R640" r:id="rId498"/>
    <hyperlink ref="R641" r:id="rId499"/>
    <hyperlink ref="R642" r:id="rId500"/>
    <hyperlink ref="R643" r:id="rId501"/>
    <hyperlink ref="R644" r:id="rId502"/>
    <hyperlink ref="R646" r:id="rId503"/>
    <hyperlink ref="R650" r:id="rId504" location="tSlsx0ZjcfmoyhhE.01"/>
    <hyperlink ref="R651" r:id="rId505"/>
    <hyperlink ref="R652" r:id="rId506"/>
    <hyperlink ref="R653" r:id="rId507"/>
    <hyperlink ref="R654" r:id="rId508"/>
    <hyperlink ref="R655" r:id="rId509"/>
    <hyperlink ref="R656" r:id="rId510"/>
    <hyperlink ref="R657" r:id="rId511" location="incart_river_index"/>
    <hyperlink ref="R658" r:id="rId512"/>
    <hyperlink ref="R659" r:id="rId513"/>
    <hyperlink ref="R661" r:id="rId514"/>
    <hyperlink ref="R662" r:id="rId515"/>
    <hyperlink ref="R663" r:id="rId516"/>
    <hyperlink ref="R664" r:id="rId517"/>
    <hyperlink ref="R665" r:id="rId518"/>
    <hyperlink ref="R666" r:id="rId519"/>
    <hyperlink ref="R667" r:id="rId520"/>
    <hyperlink ref="R668" r:id="rId521"/>
    <hyperlink ref="R669" r:id="rId522"/>
    <hyperlink ref="R670" r:id="rId523"/>
    <hyperlink ref="R671" r:id="rId524"/>
    <hyperlink ref="R673" r:id="rId525" location=".m7bfba58e"/>
    <hyperlink ref="R674" r:id="rId526"/>
    <hyperlink ref="R675" r:id="rId527"/>
    <hyperlink ref="R676" r:id="rId528"/>
    <hyperlink ref="R677" r:id="rId529"/>
    <hyperlink ref="R679" r:id="rId530"/>
    <hyperlink ref="R683" r:id="rId531"/>
    <hyperlink ref="R685" r:id="rId532"/>
    <hyperlink ref="R686" r:id="rId533" location="st_refDomain=&amp;st_refQuery="/>
    <hyperlink ref="R688" r:id="rId534"/>
    <hyperlink ref="R689" r:id="rId535"/>
    <hyperlink ref="R690" r:id="rId536"/>
    <hyperlink ref="R691" r:id="rId537"/>
    <hyperlink ref="R692" r:id="rId538"/>
    <hyperlink ref="R694" r:id="rId539" location=".VqoibK7ElOc.twitter"/>
    <hyperlink ref="R695" r:id="rId540"/>
    <hyperlink ref="R696" r:id="rId541" location=".Vqoegmt9YyE.twitter"/>
    <hyperlink ref="R697" r:id="rId542" location=".Vqoegmt9YyE.twitter"/>
    <hyperlink ref="R698" r:id="rId543" location=".Vqoegmt9YyE.twitter"/>
    <hyperlink ref="R699" r:id="rId544"/>
    <hyperlink ref="R703" r:id="rId545"/>
    <hyperlink ref="R704" r:id="rId546"/>
    <hyperlink ref="R708" r:id="rId547"/>
    <hyperlink ref="R709" r:id="rId548"/>
    <hyperlink ref="R710" r:id="rId549"/>
    <hyperlink ref="R711" r:id="rId550"/>
    <hyperlink ref="R712" r:id="rId551"/>
    <hyperlink ref="R713" r:id="rId552"/>
    <hyperlink ref="R714" r:id="rId553"/>
    <hyperlink ref="R715" r:id="rId554"/>
    <hyperlink ref="R717" r:id="rId555"/>
    <hyperlink ref="R718" r:id="rId556"/>
    <hyperlink ref="R720" r:id="rId557"/>
    <hyperlink ref="R721" r:id="rId558"/>
    <hyperlink ref="R722" r:id="rId559"/>
    <hyperlink ref="R727" r:id="rId560"/>
    <hyperlink ref="R728" r:id="rId561"/>
    <hyperlink ref="R729" r:id="rId562"/>
    <hyperlink ref="R730" r:id="rId563"/>
    <hyperlink ref="R731" r:id="rId564" location=".VqojmIgbAX4.twitter"/>
    <hyperlink ref="R732" r:id="rId565"/>
    <hyperlink ref="R733" r:id="rId566"/>
    <hyperlink ref="R734" r:id="rId567"/>
    <hyperlink ref="R735" r:id="rId568"/>
    <hyperlink ref="R736" r:id="rId569"/>
    <hyperlink ref="R737" r:id="rId570"/>
    <hyperlink ref="R738" r:id="rId571"/>
    <hyperlink ref="R739" r:id="rId572"/>
    <hyperlink ref="R740" r:id="rId573"/>
    <hyperlink ref="R743" r:id="rId574"/>
    <hyperlink ref="R744" r:id="rId575"/>
    <hyperlink ref="R745" r:id="rId576"/>
    <hyperlink ref="R746" r:id="rId577"/>
    <hyperlink ref="R747" r:id="rId578"/>
    <hyperlink ref="R748" r:id="rId579"/>
    <hyperlink ref="R749" r:id="rId580"/>
    <hyperlink ref="R750" r:id="rId581"/>
    <hyperlink ref="R751" r:id="rId582"/>
    <hyperlink ref="R752" r:id="rId583"/>
    <hyperlink ref="R753" r:id="rId584"/>
    <hyperlink ref="R754" r:id="rId585"/>
    <hyperlink ref="R755" r:id="rId586"/>
    <hyperlink ref="R756" r:id="rId587"/>
    <hyperlink ref="R757" r:id="rId588"/>
    <hyperlink ref="R758" r:id="rId589"/>
    <hyperlink ref="R759" r:id="rId590"/>
    <hyperlink ref="R764" r:id="rId591"/>
    <hyperlink ref="R765" r:id="rId592"/>
    <hyperlink ref="R766" r:id="rId593"/>
    <hyperlink ref="R767" r:id="rId594"/>
    <hyperlink ref="R769" r:id="rId595"/>
    <hyperlink ref="R770" r:id="rId596"/>
    <hyperlink ref="R771" r:id="rId597"/>
    <hyperlink ref="R772" r:id="rId598"/>
    <hyperlink ref="R773" r:id="rId599"/>
    <hyperlink ref="R777" r:id="rId600"/>
    <hyperlink ref="R778" r:id="rId601" location="ZmUQ7mEZyXeyPHC4.01"/>
    <hyperlink ref="R779" r:id="rId602"/>
    <hyperlink ref="R780" r:id="rId603"/>
    <hyperlink ref="R781" r:id="rId604"/>
    <hyperlink ref="R782" r:id="rId605"/>
    <hyperlink ref="R783" r:id="rId606"/>
    <hyperlink ref="R784" r:id="rId607"/>
    <hyperlink ref="R785" r:id="rId608"/>
    <hyperlink ref="R786" r:id="rId609"/>
    <hyperlink ref="R787" r:id="rId610"/>
    <hyperlink ref="R788" r:id="rId611"/>
    <hyperlink ref="R791" r:id="rId612"/>
    <hyperlink ref="R792" r:id="rId613"/>
    <hyperlink ref="R793" r:id="rId614"/>
    <hyperlink ref="R795" r:id="rId615"/>
    <hyperlink ref="R796" r:id="rId616"/>
    <hyperlink ref="R798" r:id="rId617"/>
    <hyperlink ref="R799" r:id="rId618"/>
    <hyperlink ref="R802" r:id="rId619"/>
    <hyperlink ref="R803" r:id="rId620"/>
    <hyperlink ref="R804" r:id="rId621"/>
    <hyperlink ref="R805" r:id="rId622"/>
    <hyperlink ref="R806" r:id="rId623"/>
    <hyperlink ref="R807" r:id="rId624"/>
    <hyperlink ref="R808" r:id="rId625"/>
    <hyperlink ref="R809" r:id="rId626"/>
    <hyperlink ref="R811" r:id="rId627"/>
    <hyperlink ref="R812" r:id="rId628"/>
    <hyperlink ref="R815" r:id="rId629"/>
    <hyperlink ref="R816" r:id="rId630"/>
    <hyperlink ref="R817" r:id="rId631"/>
    <hyperlink ref="R818" r:id="rId632"/>
    <hyperlink ref="R819" r:id="rId633"/>
    <hyperlink ref="R823" r:id="rId634"/>
    <hyperlink ref="R824" r:id="rId635"/>
    <hyperlink ref="R825" r:id="rId636"/>
    <hyperlink ref="R826" r:id="rId637"/>
    <hyperlink ref="R827" r:id="rId638"/>
    <hyperlink ref="R828" r:id="rId639"/>
    <hyperlink ref="R829" r:id="rId640"/>
    <hyperlink ref="R830" r:id="rId641"/>
    <hyperlink ref="R831" r:id="rId642"/>
    <hyperlink ref="R832" r:id="rId643"/>
    <hyperlink ref="R833" r:id="rId644"/>
    <hyperlink ref="R834" r:id="rId645"/>
    <hyperlink ref="R837" r:id="rId646"/>
    <hyperlink ref="R838" r:id="rId647"/>
    <hyperlink ref="R839" r:id="rId648"/>
    <hyperlink ref="R840" r:id="rId649"/>
    <hyperlink ref="R841" r:id="rId650"/>
    <hyperlink ref="R842" r:id="rId651"/>
    <hyperlink ref="R843" r:id="rId652"/>
    <hyperlink ref="R846" r:id="rId653"/>
    <hyperlink ref="R847" r:id="rId654"/>
    <hyperlink ref="R848" r:id="rId655" location=".VqopFnwo-m4.twitter"/>
    <hyperlink ref="R849" r:id="rId656"/>
    <hyperlink ref="R850" r:id="rId657"/>
    <hyperlink ref="R851" r:id="rId658"/>
    <hyperlink ref="R852" r:id="rId659"/>
    <hyperlink ref="R853" r:id="rId660"/>
    <hyperlink ref="R854" r:id="rId661"/>
    <hyperlink ref="R855" r:id="rId662"/>
    <hyperlink ref="R858" r:id="rId663"/>
    <hyperlink ref="R859" r:id="rId664"/>
    <hyperlink ref="R860" r:id="rId665"/>
    <hyperlink ref="R861" r:id="rId666"/>
    <hyperlink ref="R862" r:id="rId667"/>
    <hyperlink ref="R863" r:id="rId668"/>
    <hyperlink ref="R864" r:id="rId669"/>
    <hyperlink ref="R865" r:id="rId670"/>
    <hyperlink ref="R866" r:id="rId671"/>
    <hyperlink ref="R867" r:id="rId672"/>
    <hyperlink ref="R870" r:id="rId673"/>
    <hyperlink ref="R871" r:id="rId674" location=".VqoqAGYTZkY.twitter"/>
    <hyperlink ref="R872" r:id="rId675"/>
    <hyperlink ref="R873" r:id="rId676" display="http://www.nytimes.com/video/us/100000004171115/finicum-charged-at-police-witness-says.html?mabReward=A2&amp;moduleDetail=recommendations-2&amp;action=click&amp;contentCollection=U.S.&amp;region=Footer&amp;module=WhatsNext&amp;version=WhatsNext&amp;contentID=WhatsNext&amp;src=recg&amp;pgtype=article"/>
    <hyperlink ref="R874" r:id="rId677"/>
    <hyperlink ref="R875" r:id="rId678"/>
    <hyperlink ref="R876" r:id="rId679"/>
    <hyperlink ref="R877" r:id="rId680"/>
    <hyperlink ref="R878" r:id="rId681" location="4GgCKQlZoijODoe7.99"/>
    <hyperlink ref="R879" r:id="rId682"/>
    <hyperlink ref="R880" r:id="rId683"/>
    <hyperlink ref="R881" r:id="rId684"/>
    <hyperlink ref="R882" r:id="rId685"/>
    <hyperlink ref="R884" r:id="rId686"/>
    <hyperlink ref="R885" r:id="rId687"/>
    <hyperlink ref="R886" r:id="rId688"/>
    <hyperlink ref="R887" r:id="rId689"/>
    <hyperlink ref="R888" r:id="rId690"/>
    <hyperlink ref="R889" r:id="rId691"/>
    <hyperlink ref="R890" r:id="rId692"/>
    <hyperlink ref="R891" r:id="rId693" location=".Vqj7HVNkCqI.twitter"/>
    <hyperlink ref="R892" r:id="rId694"/>
    <hyperlink ref="R897" r:id="rId695" location="4GgCKQlZoijODoe7.99"/>
    <hyperlink ref="R898" r:id="rId696"/>
    <hyperlink ref="R900" r:id="rId697"/>
    <hyperlink ref="R901" r:id="rId698"/>
    <hyperlink ref="R902" r:id="rId699" location="incart_maj-story-1"/>
    <hyperlink ref="R903" r:id="rId700" location=".VqmP44n__oY.twitter"/>
    <hyperlink ref="R904" r:id="rId701" location=".VqmP44n__oY.twitter"/>
    <hyperlink ref="R911" r:id="rId702"/>
    <hyperlink ref="R912" r:id="rId703"/>
    <hyperlink ref="R913" r:id="rId704"/>
    <hyperlink ref="R914" r:id="rId705" location=".VqorD3XcvY0.twitter"/>
    <hyperlink ref="R915" r:id="rId706"/>
    <hyperlink ref="R916" r:id="rId707"/>
    <hyperlink ref="R917" r:id="rId708"/>
    <hyperlink ref="R918" r:id="rId709"/>
    <hyperlink ref="R919" r:id="rId710"/>
    <hyperlink ref="R920" r:id="rId711" display="https://www.google.com/url?rct=j&amp;sa=t&amp;url=http%3A%2F%2Fkutv.com%2Fnews%2Flocal%2Flavoy-finicums-friends-family-cry-murder-following-oregon-death&amp;ct=ga&amp;cd=CAIyGjhkZDEwZDE0YmE2NzhhOGY6Y29tOmVuOlVT&amp;usg=AFQjCNHQe9ODKr-HQ9lsPwkOo8xTi8Cfrg&amp;utm_source=dlvr.it&amp;utm_medium=twitter"/>
    <hyperlink ref="R922" r:id="rId712"/>
    <hyperlink ref="R923" r:id="rId713"/>
    <hyperlink ref="R924" r:id="rId714"/>
    <hyperlink ref="R925" r:id="rId715"/>
    <hyperlink ref="R926" r:id="rId716"/>
    <hyperlink ref="R927" r:id="rId717"/>
    <hyperlink ref="R928" r:id="rId718"/>
    <hyperlink ref="R929" r:id="rId719"/>
    <hyperlink ref="R930" r:id="rId720"/>
    <hyperlink ref="R931" r:id="rId721"/>
    <hyperlink ref="R932" r:id="rId722"/>
    <hyperlink ref="R933" r:id="rId723"/>
    <hyperlink ref="R934" r:id="rId724"/>
    <hyperlink ref="R935" r:id="rId725"/>
    <hyperlink ref="R936" r:id="rId726"/>
    <hyperlink ref="R937" r:id="rId727"/>
    <hyperlink ref="R938" r:id="rId728"/>
    <hyperlink ref="R941" r:id="rId729"/>
    <hyperlink ref="R942" r:id="rId730" location="axzz3yYB2dfI6"/>
    <hyperlink ref="R943" r:id="rId731"/>
    <hyperlink ref="R945" r:id="rId732"/>
    <hyperlink ref="R946" r:id="rId733"/>
    <hyperlink ref="R947" r:id="rId734"/>
    <hyperlink ref="R948" r:id="rId735"/>
    <hyperlink ref="R949" r:id="rId736"/>
    <hyperlink ref="R950" r:id="rId737"/>
    <hyperlink ref="R951" r:id="rId738"/>
    <hyperlink ref="R953" r:id="rId739"/>
    <hyperlink ref="R955" r:id="rId740"/>
    <hyperlink ref="R956" r:id="rId741"/>
    <hyperlink ref="R958" r:id="rId742"/>
    <hyperlink ref="R959" r:id="rId743" location=".Vqos_Aq9I4E.twitter"/>
    <hyperlink ref="R961" r:id="rId744"/>
    <hyperlink ref="R962" r:id="rId745"/>
    <hyperlink ref="R963" r:id="rId746"/>
    <hyperlink ref="R964" r:id="rId747"/>
    <hyperlink ref="R965" r:id="rId748"/>
    <hyperlink ref="R966" r:id="rId749"/>
    <hyperlink ref="R967" r:id="rId750"/>
    <hyperlink ref="R968" r:id="rId751"/>
    <hyperlink ref="R969" r:id="rId752"/>
    <hyperlink ref="R970" r:id="rId753"/>
    <hyperlink ref="R971" r:id="rId754"/>
    <hyperlink ref="R972" r:id="rId755"/>
    <hyperlink ref="R974" r:id="rId756"/>
    <hyperlink ref="R976" r:id="rId757"/>
    <hyperlink ref="R980" r:id="rId758"/>
    <hyperlink ref="R981" r:id="rId759"/>
    <hyperlink ref="R982" r:id="rId760"/>
    <hyperlink ref="R988" r:id="rId761"/>
    <hyperlink ref="R989" r:id="rId762"/>
    <hyperlink ref="R990" r:id="rId763"/>
    <hyperlink ref="R992" r:id="rId764"/>
    <hyperlink ref="R993" r:id="rId765"/>
    <hyperlink ref="R994" r:id="rId766"/>
    <hyperlink ref="R995" r:id="rId767"/>
    <hyperlink ref="R996" r:id="rId768"/>
    <hyperlink ref="R997" r:id="rId769"/>
    <hyperlink ref="R998" r:id="rId770"/>
    <hyperlink ref="R1000" r:id="rId771" location=".VqovFiCvZat.twitter"/>
    <hyperlink ref="R1002" r:id="rId772"/>
    <hyperlink ref="R1003" r:id="rId773"/>
    <hyperlink ref="R1004" r:id="rId774"/>
    <hyperlink ref="R1006" r:id="rId775"/>
    <hyperlink ref="R1007" r:id="rId776"/>
    <hyperlink ref="R1009" r:id="rId777"/>
    <hyperlink ref="R1010" r:id="rId778"/>
    <hyperlink ref="R1011" r:id="rId779"/>
    <hyperlink ref="R1015" r:id="rId780"/>
    <hyperlink ref="R1016" r:id="rId781"/>
    <hyperlink ref="R1022" r:id="rId782" location=".VqowwVB_f5Y.twitter"/>
    <hyperlink ref="R1023" r:id="rId783"/>
    <hyperlink ref="R1024" r:id="rId784"/>
    <hyperlink ref="R1025" r:id="rId785"/>
    <hyperlink ref="R1026" r:id="rId786"/>
    <hyperlink ref="R1027" r:id="rId787"/>
    <hyperlink ref="R1029" r:id="rId788"/>
    <hyperlink ref="R1032" r:id="rId789"/>
    <hyperlink ref="R1033" r:id="rId790"/>
    <hyperlink ref="R1034" r:id="rId791"/>
    <hyperlink ref="R1035" r:id="rId792"/>
    <hyperlink ref="R1036" r:id="rId793"/>
    <hyperlink ref="R1037" r:id="rId794"/>
    <hyperlink ref="R1039" r:id="rId795" location=".VqoxYyQbiVg.twitter"/>
    <hyperlink ref="R1040" r:id="rId796" location=".VqoxNY8MqDA.twitter"/>
    <hyperlink ref="R1041" r:id="rId797"/>
    <hyperlink ref="R1043" r:id="rId798"/>
    <hyperlink ref="R1044" r:id="rId799"/>
    <hyperlink ref="R1047" r:id="rId800"/>
    <hyperlink ref="R1049" r:id="rId801"/>
    <hyperlink ref="R1050" r:id="rId802"/>
    <hyperlink ref="R1051" r:id="rId803"/>
    <hyperlink ref="R1052" r:id="rId804"/>
    <hyperlink ref="R1055" r:id="rId805"/>
    <hyperlink ref="R1056" r:id="rId806"/>
    <hyperlink ref="R1057" r:id="rId807"/>
    <hyperlink ref="R1058" r:id="rId808"/>
    <hyperlink ref="R1059" r:id="rId809"/>
    <hyperlink ref="R1060" r:id="rId810" location=".VqoxYyQbiVg.twitter"/>
    <hyperlink ref="R1065" r:id="rId811"/>
    <hyperlink ref="R1066" r:id="rId812"/>
    <hyperlink ref="R1067" r:id="rId813"/>
    <hyperlink ref="R1068" r:id="rId814"/>
    <hyperlink ref="R1069" r:id="rId815"/>
    <hyperlink ref="R1070" r:id="rId816"/>
    <hyperlink ref="R1071" r:id="rId817" location=".Vqoy3HGGVHE.twitter"/>
    <hyperlink ref="R1072" r:id="rId818"/>
    <hyperlink ref="R1074" r:id="rId819"/>
    <hyperlink ref="R1079" r:id="rId820"/>
    <hyperlink ref="R1080" r:id="rId821"/>
    <hyperlink ref="R1081" r:id="rId822"/>
    <hyperlink ref="R1082" r:id="rId823"/>
    <hyperlink ref="R1083" r:id="rId824"/>
    <hyperlink ref="R1084" r:id="rId825"/>
    <hyperlink ref="R1085" r:id="rId826"/>
    <hyperlink ref="R1086" r:id="rId827"/>
    <hyperlink ref="R1087" r:id="rId828"/>
    <hyperlink ref="R1091" r:id="rId829" location=".VqoxNY8MqDA.twitter"/>
    <hyperlink ref="R1092" r:id="rId830"/>
    <hyperlink ref="R1094" r:id="rId831"/>
    <hyperlink ref="R1095" r:id="rId832"/>
    <hyperlink ref="R1096" r:id="rId833"/>
    <hyperlink ref="R1097" r:id="rId834"/>
    <hyperlink ref="R1098" r:id="rId835"/>
    <hyperlink ref="R1100" r:id="rId836"/>
    <hyperlink ref="R1101" r:id="rId837"/>
    <hyperlink ref="R1103" r:id="rId838"/>
    <hyperlink ref="R1104" r:id="rId839"/>
    <hyperlink ref="R1105" r:id="rId840"/>
    <hyperlink ref="R1108" r:id="rId841"/>
    <hyperlink ref="R1109" r:id="rId842"/>
    <hyperlink ref="R1110" r:id="rId843"/>
    <hyperlink ref="R1112" r:id="rId844"/>
    <hyperlink ref="R1113" r:id="rId845"/>
    <hyperlink ref="R1114" r:id="rId846"/>
    <hyperlink ref="R1115" r:id="rId847"/>
    <hyperlink ref="R1116" r:id="rId848"/>
    <hyperlink ref="R1117" r:id="rId849"/>
    <hyperlink ref="R1118" r:id="rId850"/>
    <hyperlink ref="R1119" r:id="rId851"/>
    <hyperlink ref="R1120" r:id="rId852"/>
    <hyperlink ref="R1121" r:id="rId853"/>
    <hyperlink ref="R1122" r:id="rId854"/>
    <hyperlink ref="R1123" r:id="rId855"/>
    <hyperlink ref="R1124" r:id="rId856"/>
    <hyperlink ref="R1125" r:id="rId857"/>
    <hyperlink ref="R1126" r:id="rId858"/>
    <hyperlink ref="R1127" r:id="rId859"/>
    <hyperlink ref="R1128" r:id="rId860"/>
    <hyperlink ref="R1129" r:id="rId861"/>
    <hyperlink ref="R1130" r:id="rId862"/>
    <hyperlink ref="R1131" r:id="rId863"/>
    <hyperlink ref="R1132" r:id="rId864"/>
    <hyperlink ref="R1133" r:id="rId865"/>
    <hyperlink ref="R1134" r:id="rId866"/>
    <hyperlink ref="R1138" r:id="rId867"/>
    <hyperlink ref="R1139" r:id="rId868"/>
    <hyperlink ref="R1140" r:id="rId869"/>
    <hyperlink ref="R1142" r:id="rId870"/>
    <hyperlink ref="R1144" r:id="rId871"/>
    <hyperlink ref="R1145" r:id="rId872"/>
    <hyperlink ref="R1146" r:id="rId873"/>
    <hyperlink ref="R1147" r:id="rId874"/>
    <hyperlink ref="R1148" r:id="rId875"/>
    <hyperlink ref="R1149" r:id="rId876"/>
    <hyperlink ref="R1150" r:id="rId877"/>
    <hyperlink ref="R1151" r:id="rId878"/>
    <hyperlink ref="R1152" r:id="rId879"/>
    <hyperlink ref="R1154" r:id="rId880"/>
    <hyperlink ref="R1155" r:id="rId881"/>
    <hyperlink ref="R1156" r:id="rId882"/>
    <hyperlink ref="R1157" r:id="rId883"/>
    <hyperlink ref="R1158" r:id="rId884"/>
    <hyperlink ref="R1159" r:id="rId885"/>
    <hyperlink ref="R1161" r:id="rId886"/>
    <hyperlink ref="R1163" r:id="rId887"/>
    <hyperlink ref="R1164" r:id="rId888"/>
    <hyperlink ref="R1165" r:id="rId889"/>
    <hyperlink ref="R1166" r:id="rId890"/>
    <hyperlink ref="R1167" r:id="rId891"/>
    <hyperlink ref="R1168" r:id="rId892"/>
    <hyperlink ref="R1170" r:id="rId893"/>
    <hyperlink ref="R1171" r:id="rId894"/>
    <hyperlink ref="R1172" r:id="rId895"/>
    <hyperlink ref="R1173" r:id="rId896" location=".VqoOIqLCClk.twitter"/>
    <hyperlink ref="R1174" r:id="rId897"/>
    <hyperlink ref="R1175" r:id="rId898" location=".VqouGM0wB0E.twitter"/>
    <hyperlink ref="R1176" r:id="rId899"/>
    <hyperlink ref="R1177" r:id="rId900"/>
    <hyperlink ref="R1178" r:id="rId901"/>
    <hyperlink ref="R1179" r:id="rId902"/>
    <hyperlink ref="R1180" r:id="rId903"/>
    <hyperlink ref="R1181" r:id="rId904"/>
    <hyperlink ref="R1182" r:id="rId905" location=".Vqo2gFU4_Yo.twitter"/>
    <hyperlink ref="R1184" r:id="rId906"/>
    <hyperlink ref="R1185" r:id="rId907"/>
    <hyperlink ref="R1186" r:id="rId908"/>
    <hyperlink ref="R1187" r:id="rId909"/>
    <hyperlink ref="R1188" r:id="rId910"/>
    <hyperlink ref="R1189" r:id="rId911"/>
    <hyperlink ref="R1190" r:id="rId912"/>
    <hyperlink ref="R1191" r:id="rId913" location=".VqoxNY8MqDA.twitter"/>
    <hyperlink ref="R1193" r:id="rId914"/>
    <hyperlink ref="R1196" r:id="rId915"/>
    <hyperlink ref="R1198" r:id="rId916" location=".Vqo3ji8iQpM.twitter"/>
    <hyperlink ref="R1199" r:id="rId917"/>
    <hyperlink ref="R1202" r:id="rId918"/>
    <hyperlink ref="R1203" r:id="rId919"/>
    <hyperlink ref="R1204" r:id="rId920"/>
    <hyperlink ref="R1205" r:id="rId921"/>
    <hyperlink ref="R1206" r:id="rId922"/>
    <hyperlink ref="R1207" r:id="rId923"/>
    <hyperlink ref="R1209" r:id="rId924"/>
    <hyperlink ref="R1211" r:id="rId925"/>
    <hyperlink ref="R1212" r:id="rId926"/>
    <hyperlink ref="R1213" r:id="rId927"/>
    <hyperlink ref="R1215" r:id="rId928"/>
    <hyperlink ref="R1216" r:id="rId929"/>
    <hyperlink ref="R1218" r:id="rId930" location=".Vqloa5eLqIM.twitter"/>
    <hyperlink ref="R1219" r:id="rId931" location=".VqnoK-69-Y8.twitter"/>
    <hyperlink ref="R1220" r:id="rId932"/>
    <hyperlink ref="R1221" r:id="rId933"/>
    <hyperlink ref="R1222" r:id="rId934"/>
    <hyperlink ref="R1225" r:id="rId935"/>
    <hyperlink ref="R1226" r:id="rId936"/>
    <hyperlink ref="R1227" r:id="rId937"/>
    <hyperlink ref="R1228" r:id="rId938"/>
    <hyperlink ref="R1229" r:id="rId939"/>
    <hyperlink ref="R1230" r:id="rId940"/>
    <hyperlink ref="R1231" r:id="rId941"/>
    <hyperlink ref="R1232" r:id="rId942"/>
    <hyperlink ref="R1233" r:id="rId943"/>
    <hyperlink ref="R1234" r:id="rId944"/>
    <hyperlink ref="R1235" r:id="rId945"/>
    <hyperlink ref="R1236" r:id="rId946"/>
    <hyperlink ref="R1241" r:id="rId947"/>
    <hyperlink ref="R1244" r:id="rId948"/>
    <hyperlink ref="R1248" r:id="rId949"/>
    <hyperlink ref="R1250" r:id="rId950"/>
    <hyperlink ref="R1251" r:id="rId951"/>
    <hyperlink ref="R1252" r:id="rId952"/>
    <hyperlink ref="R1253" r:id="rId953" location=".Vqo41P04FWI.twitter"/>
    <hyperlink ref="R1254" r:id="rId954"/>
    <hyperlink ref="R1255" r:id="rId955" location=".Vqo41P04FWI.twitter"/>
    <hyperlink ref="R1257" r:id="rId956"/>
    <hyperlink ref="R1258" r:id="rId957"/>
    <hyperlink ref="R1261" r:id="rId958"/>
    <hyperlink ref="R1262" r:id="rId959"/>
    <hyperlink ref="R1263" r:id="rId960"/>
    <hyperlink ref="R1264" r:id="rId961"/>
    <hyperlink ref="R1265" r:id="rId962"/>
    <hyperlink ref="R1267" r:id="rId963"/>
    <hyperlink ref="R1273" r:id="rId964"/>
    <hyperlink ref="R1275" r:id="rId965"/>
    <hyperlink ref="R1276" r:id="rId966"/>
    <hyperlink ref="R1277" r:id="rId967"/>
    <hyperlink ref="R1278" r:id="rId968"/>
    <hyperlink ref="R1279" r:id="rId969"/>
    <hyperlink ref="R1280" r:id="rId970"/>
    <hyperlink ref="R1281" r:id="rId971"/>
    <hyperlink ref="R1282" r:id="rId972"/>
    <hyperlink ref="R1283" r:id="rId973"/>
    <hyperlink ref="R1284" r:id="rId974"/>
    <hyperlink ref="R1285" r:id="rId975"/>
    <hyperlink ref="R1288" r:id="rId976"/>
    <hyperlink ref="R1289" r:id="rId977"/>
    <hyperlink ref="R1290" r:id="rId978"/>
    <hyperlink ref="R1291" r:id="rId979"/>
    <hyperlink ref="R1293" r:id="rId980"/>
    <hyperlink ref="R1294" r:id="rId981"/>
    <hyperlink ref="R1295" r:id="rId982"/>
    <hyperlink ref="R1296" r:id="rId983"/>
    <hyperlink ref="R1297" r:id="rId984"/>
    <hyperlink ref="R1298" r:id="rId985"/>
    <hyperlink ref="R1299" r:id="rId986"/>
    <hyperlink ref="R1300" r:id="rId987"/>
    <hyperlink ref="R1301" r:id="rId988"/>
    <hyperlink ref="R1302" r:id="rId989"/>
    <hyperlink ref="R1303" r:id="rId990"/>
    <hyperlink ref="R1304" r:id="rId991"/>
    <hyperlink ref="R1305" r:id="rId992"/>
    <hyperlink ref="R1306" r:id="rId993"/>
    <hyperlink ref="R1308" r:id="rId994" location=".Vqo9SzY4gEA.twitter"/>
    <hyperlink ref="R1309" r:id="rId995"/>
    <hyperlink ref="R1310" r:id="rId996"/>
    <hyperlink ref="R1311" r:id="rId997"/>
    <hyperlink ref="R1312" r:id="rId998"/>
    <hyperlink ref="R1313" r:id="rId999"/>
    <hyperlink ref="R1314" r:id="rId1000"/>
    <hyperlink ref="R1315" r:id="rId1001"/>
    <hyperlink ref="R1316" r:id="rId1002"/>
    <hyperlink ref="R1317" r:id="rId1003"/>
    <hyperlink ref="R1318" r:id="rId1004"/>
    <hyperlink ref="R1319" r:id="rId1005"/>
    <hyperlink ref="R1320" r:id="rId1006"/>
    <hyperlink ref="R1322" r:id="rId1007"/>
    <hyperlink ref="R1323" r:id="rId1008"/>
    <hyperlink ref="R1324" r:id="rId1009"/>
    <hyperlink ref="R1325" r:id="rId1010"/>
    <hyperlink ref="R1326" r:id="rId1011"/>
    <hyperlink ref="R1327" r:id="rId1012"/>
    <hyperlink ref="R1328" r:id="rId1013"/>
    <hyperlink ref="R1329" r:id="rId1014"/>
    <hyperlink ref="R1331" r:id="rId1015"/>
    <hyperlink ref="R1332" r:id="rId1016"/>
    <hyperlink ref="R1333" r:id="rId1017"/>
    <hyperlink ref="R1337" r:id="rId1018"/>
    <hyperlink ref="R1338" r:id="rId1019"/>
    <hyperlink ref="R1339" r:id="rId1020" location=".VqnoK-69-Y8.twitter"/>
    <hyperlink ref="R1344" r:id="rId1021"/>
    <hyperlink ref="R1345" r:id="rId1022"/>
    <hyperlink ref="R1346" r:id="rId1023"/>
    <hyperlink ref="R1347" r:id="rId1024"/>
    <hyperlink ref="R1348" r:id="rId1025"/>
    <hyperlink ref="R1349" r:id="rId1026"/>
    <hyperlink ref="R1350" r:id="rId1027"/>
    <hyperlink ref="R1351" r:id="rId1028"/>
    <hyperlink ref="R1352" r:id="rId1029"/>
    <hyperlink ref="R1354" r:id="rId1030"/>
    <hyperlink ref="R1355" r:id="rId1031" display="http://news.google.com/news/url?sa=t&amp;fd=R&amp;ct2=us&amp;usg=AFQjCNGkSeKDEJNjI794vUt1B7oKankwdQ&amp;clid=c3a7d30bb8a4878e06b80cf16b898331&amp;cid=52779038744668&amp;ei=lD-qVomyJsaPhAHKmLf4CA&amp;url=http%3A%2F%2Fwww.stgeorgeutah.com%2Fnews%2Farchive%2F2016%2F01%2F28%2Fmgk-gathering-in-st-george-to-remember-lavoy-finicum-commissioner-comments%2F&amp;utm_source=dlvr.it&amp;utm_medium=twitter"/>
    <hyperlink ref="R1356" r:id="rId1032"/>
    <hyperlink ref="R1357" r:id="rId1033"/>
    <hyperlink ref="R1358" r:id="rId1034"/>
    <hyperlink ref="R1359" r:id="rId1035"/>
    <hyperlink ref="R1360" r:id="rId1036"/>
    <hyperlink ref="R1361" r:id="rId1037"/>
    <hyperlink ref="R1362" r:id="rId1038"/>
    <hyperlink ref="R1364" r:id="rId1039"/>
    <hyperlink ref="R1365" r:id="rId1040"/>
    <hyperlink ref="R1366" r:id="rId1041"/>
    <hyperlink ref="R1367" r:id="rId1042"/>
    <hyperlink ref="R1369" r:id="rId1043" location=".VqpAhE8Czos.twitter"/>
    <hyperlink ref="R1370" r:id="rId1044"/>
    <hyperlink ref="R1371" r:id="rId1045"/>
    <hyperlink ref="R1372" r:id="rId1046"/>
    <hyperlink ref="R1373" r:id="rId1047"/>
    <hyperlink ref="R1374" r:id="rId1048"/>
    <hyperlink ref="R1377" r:id="rId1049"/>
    <hyperlink ref="R1379" r:id="rId1050"/>
    <hyperlink ref="R1380" r:id="rId1051"/>
    <hyperlink ref="R1381" r:id="rId1052"/>
    <hyperlink ref="R1382" r:id="rId1053"/>
    <hyperlink ref="R1385" r:id="rId1054"/>
    <hyperlink ref="R1386" r:id="rId1055"/>
    <hyperlink ref="R1387" r:id="rId1056"/>
    <hyperlink ref="R1389" r:id="rId1057"/>
    <hyperlink ref="R1390" r:id="rId1058"/>
    <hyperlink ref="R1391" r:id="rId1059"/>
    <hyperlink ref="R1393" r:id="rId1060"/>
    <hyperlink ref="R1394" r:id="rId1061"/>
    <hyperlink ref="R1395" r:id="rId1062"/>
    <hyperlink ref="R1396" r:id="rId1063"/>
    <hyperlink ref="R1397" r:id="rId1064"/>
    <hyperlink ref="R1398" r:id="rId1065"/>
    <hyperlink ref="R1399" r:id="rId1066"/>
    <hyperlink ref="R1400" r:id="rId1067"/>
    <hyperlink ref="R1401" r:id="rId1068"/>
    <hyperlink ref="R1402" r:id="rId1069"/>
    <hyperlink ref="R1403" r:id="rId1070"/>
    <hyperlink ref="R1404" r:id="rId1071"/>
    <hyperlink ref="R1405" r:id="rId1072"/>
    <hyperlink ref="R1406" r:id="rId1073"/>
    <hyperlink ref="R1407" r:id="rId1074"/>
    <hyperlink ref="R1408" r:id="rId1075"/>
    <hyperlink ref="R1409" r:id="rId1076"/>
    <hyperlink ref="R1411" r:id="rId1077"/>
    <hyperlink ref="R1412" r:id="rId1078" location=".VqpCWsnm6JQ.twitter"/>
    <hyperlink ref="R1413" r:id="rId1079"/>
    <hyperlink ref="R1414" r:id="rId1080"/>
    <hyperlink ref="R1416" r:id="rId1081"/>
    <hyperlink ref="R1417" r:id="rId1082"/>
    <hyperlink ref="R1420" r:id="rId1083"/>
    <hyperlink ref="R1421" r:id="rId1084"/>
    <hyperlink ref="R1422" r:id="rId1085"/>
    <hyperlink ref="R1423" r:id="rId1086"/>
    <hyperlink ref="R1424" r:id="rId1087"/>
    <hyperlink ref="R1425" r:id="rId1088"/>
    <hyperlink ref="R1427" r:id="rId1089"/>
    <hyperlink ref="R1428" r:id="rId1090"/>
    <hyperlink ref="R1429" r:id="rId1091"/>
    <hyperlink ref="R1430" r:id="rId1092"/>
    <hyperlink ref="R1431" r:id="rId1093"/>
    <hyperlink ref="R1434" r:id="rId1094"/>
    <hyperlink ref="R1435" r:id="rId1095" location="ZzM9LBjIifiwgs02.99"/>
    <hyperlink ref="R1436" r:id="rId1096"/>
    <hyperlink ref="R1437" r:id="rId1097"/>
    <hyperlink ref="R1438" r:id="rId1098"/>
    <hyperlink ref="R1439" r:id="rId1099"/>
    <hyperlink ref="R1442" r:id="rId1100"/>
    <hyperlink ref="R1443" r:id="rId1101"/>
    <hyperlink ref="R1444" r:id="rId1102"/>
    <hyperlink ref="R1445" r:id="rId1103"/>
    <hyperlink ref="R1446" r:id="rId1104"/>
    <hyperlink ref="R1449" r:id="rId1105"/>
    <hyperlink ref="R1450" r:id="rId1106"/>
    <hyperlink ref="R1451" r:id="rId1107"/>
    <hyperlink ref="R1452" r:id="rId1108"/>
    <hyperlink ref="R1453" r:id="rId1109"/>
    <hyperlink ref="R1454" r:id="rId1110"/>
    <hyperlink ref="R1455" r:id="rId1111"/>
    <hyperlink ref="R1456" r:id="rId1112"/>
    <hyperlink ref="R1457" r:id="rId1113"/>
    <hyperlink ref="R1458" r:id="rId1114"/>
    <hyperlink ref="R1459" r:id="rId1115"/>
    <hyperlink ref="R1460" r:id="rId1116"/>
    <hyperlink ref="R1462" r:id="rId1117"/>
    <hyperlink ref="R1463" r:id="rId1118"/>
    <hyperlink ref="R1465" r:id="rId1119"/>
    <hyperlink ref="R1466" r:id="rId1120"/>
    <hyperlink ref="R1467" r:id="rId1121"/>
    <hyperlink ref="R1468" r:id="rId1122"/>
    <hyperlink ref="R1469" r:id="rId1123"/>
    <hyperlink ref="R1470" r:id="rId1124" location="6aQ6iVYLehKWpWbc.01"/>
    <hyperlink ref="R1471" r:id="rId1125"/>
    <hyperlink ref="R1472" r:id="rId1126"/>
    <hyperlink ref="R1474" r:id="rId1127"/>
    <hyperlink ref="R1475" r:id="rId1128"/>
    <hyperlink ref="R1477" r:id="rId1129"/>
    <hyperlink ref="R1480" r:id="rId1130" location=".Vqj7HVNkCqI.twitter"/>
    <hyperlink ref="R1481" r:id="rId1131"/>
    <hyperlink ref="R1483" r:id="rId1132"/>
    <hyperlink ref="R1484" r:id="rId1133"/>
    <hyperlink ref="R1485" r:id="rId1134"/>
    <hyperlink ref="R1486" r:id="rId1135" location="axzz3yYcoaatG"/>
    <hyperlink ref="R1487" r:id="rId1136"/>
    <hyperlink ref="R1489" r:id="rId1137"/>
    <hyperlink ref="R1496" r:id="rId1138"/>
    <hyperlink ref="R1498" r:id="rId1139"/>
    <hyperlink ref="R1499" r:id="rId1140"/>
    <hyperlink ref="R1500" r:id="rId1141"/>
    <hyperlink ref="R1501" r:id="rId1142"/>
    <hyperlink ref="R1502" r:id="rId1143"/>
    <hyperlink ref="R1503" r:id="rId1144"/>
    <hyperlink ref="R1505" r:id="rId1145"/>
    <hyperlink ref="R1506" r:id="rId1146"/>
    <hyperlink ref="R1507" r:id="rId1147"/>
    <hyperlink ref="R1509" r:id="rId1148"/>
    <hyperlink ref="R1510" r:id="rId1149"/>
    <hyperlink ref="R1511" r:id="rId1150"/>
    <hyperlink ref="R1512" r:id="rId1151"/>
    <hyperlink ref="R1513" r:id="rId1152"/>
    <hyperlink ref="R1514" r:id="rId1153"/>
    <hyperlink ref="R1515" r:id="rId1154"/>
    <hyperlink ref="R1516" r:id="rId1155"/>
    <hyperlink ref="R1517" r:id="rId1156"/>
    <hyperlink ref="R1518" r:id="rId1157"/>
    <hyperlink ref="R1519" r:id="rId1158"/>
    <hyperlink ref="R1520" r:id="rId1159"/>
    <hyperlink ref="R1521" r:id="rId1160"/>
    <hyperlink ref="R1522" r:id="rId1161"/>
    <hyperlink ref="R1523" r:id="rId1162"/>
    <hyperlink ref="R1524" r:id="rId1163"/>
    <hyperlink ref="R1525" r:id="rId1164"/>
    <hyperlink ref="R1526" r:id="rId1165"/>
    <hyperlink ref="R1527" r:id="rId1166"/>
    <hyperlink ref="R1528" r:id="rId1167"/>
    <hyperlink ref="R1529" r:id="rId1168"/>
    <hyperlink ref="R1530" r:id="rId1169"/>
    <hyperlink ref="R1531" r:id="rId1170"/>
    <hyperlink ref="R1532" r:id="rId1171"/>
    <hyperlink ref="R1533" r:id="rId1172"/>
    <hyperlink ref="R1534" r:id="rId1173"/>
    <hyperlink ref="R1535" r:id="rId1174"/>
    <hyperlink ref="R1536" r:id="rId1175"/>
    <hyperlink ref="R1537" r:id="rId1176"/>
    <hyperlink ref="R1538" r:id="rId1177"/>
    <hyperlink ref="R1539" r:id="rId1178"/>
    <hyperlink ref="R1540" r:id="rId1179"/>
    <hyperlink ref="R1542" r:id="rId1180"/>
    <hyperlink ref="R1546" r:id="rId1181"/>
    <hyperlink ref="R1547" r:id="rId1182" location=".VqpHGx6CFj0.twitter"/>
    <hyperlink ref="R1548" r:id="rId1183"/>
    <hyperlink ref="R1549" r:id="rId1184"/>
    <hyperlink ref="R1555" r:id="rId1185"/>
    <hyperlink ref="R1556" r:id="rId1186"/>
    <hyperlink ref="R1557" r:id="rId1187"/>
    <hyperlink ref="R1558" r:id="rId1188" location=".VqpHGx6CFj0.twitter"/>
    <hyperlink ref="R1563" r:id="rId1189" location=".VqpINGuqp60.twitterGOT"/>
    <hyperlink ref="R1564" r:id="rId1190"/>
    <hyperlink ref="R1565" r:id="rId1191" location=".VqpIr0ARPaY.twitter"/>
    <hyperlink ref="R1566" r:id="rId1192" location=".VqorFxEfeIt.twitter"/>
    <hyperlink ref="R1567" r:id="rId1193" location=".VqpH4TGrPpl.twitter"/>
    <hyperlink ref="R1568" r:id="rId1194"/>
    <hyperlink ref="R1569" r:id="rId1195"/>
    <hyperlink ref="R1573" r:id="rId1196"/>
    <hyperlink ref="R1580" r:id="rId1197"/>
    <hyperlink ref="R1581" r:id="rId1198"/>
    <hyperlink ref="R1584" r:id="rId1199"/>
    <hyperlink ref="R1585" r:id="rId1200"/>
    <hyperlink ref="R1587" r:id="rId1201"/>
    <hyperlink ref="R1588" r:id="rId1202" location=".VqpHGx6CFj0.twitter"/>
    <hyperlink ref="R1589" r:id="rId1203" location=".VqpHN2tKeyM.twitter"/>
    <hyperlink ref="R1590" r:id="rId1204" location=".VqpHGx6CFj0.twitter"/>
    <hyperlink ref="R1591" r:id="rId1205"/>
    <hyperlink ref="R1592" r:id="rId1206"/>
    <hyperlink ref="R1593" r:id="rId1207"/>
    <hyperlink ref="R1594" r:id="rId1208"/>
    <hyperlink ref="R1595" r:id="rId1209"/>
    <hyperlink ref="R1596" r:id="rId1210"/>
    <hyperlink ref="R1597" r:id="rId1211"/>
    <hyperlink ref="R1598" r:id="rId1212"/>
    <hyperlink ref="R1599" r:id="rId1213"/>
    <hyperlink ref="R1600" r:id="rId1214"/>
    <hyperlink ref="R1601" r:id="rId1215"/>
    <hyperlink ref="R1602" r:id="rId1216"/>
    <hyperlink ref="R1603" r:id="rId1217" location=".Vqosgb05ZRI.twitter"/>
    <hyperlink ref="R1604" r:id="rId1218" location=".VqpJo12x6vY.twitter"/>
    <hyperlink ref="R1605" r:id="rId1219" location=".VqpJo12x6vY.twitter"/>
    <hyperlink ref="R1606" r:id="rId1220" location=".VqpJo12x6vY.twitter"/>
    <hyperlink ref="R1607" r:id="rId1221"/>
    <hyperlink ref="R1608" r:id="rId1222"/>
    <hyperlink ref="R1609" r:id="rId1223"/>
    <hyperlink ref="R1610" r:id="rId1224"/>
    <hyperlink ref="R1611" r:id="rId1225"/>
    <hyperlink ref="R1613" r:id="rId1226" location=".VqpJFxFNTqc.twitter"/>
    <hyperlink ref="R1614" r:id="rId1227"/>
    <hyperlink ref="R1615" r:id="rId1228"/>
    <hyperlink ref="R1616" r:id="rId1229"/>
    <hyperlink ref="R1617" r:id="rId1230"/>
    <hyperlink ref="R1618" r:id="rId1231"/>
    <hyperlink ref="R1619" r:id="rId1232"/>
    <hyperlink ref="R1620" r:id="rId1233"/>
    <hyperlink ref="R1621" r:id="rId1234"/>
    <hyperlink ref="R1622" r:id="rId1235"/>
    <hyperlink ref="R1623" r:id="rId1236"/>
    <hyperlink ref="R1624" r:id="rId1237"/>
    <hyperlink ref="R1625" r:id="rId1238"/>
    <hyperlink ref="R1628" r:id="rId1239"/>
    <hyperlink ref="R1629" r:id="rId1240"/>
    <hyperlink ref="R1630" r:id="rId1241"/>
    <hyperlink ref="R1631" r:id="rId1242"/>
    <hyperlink ref="R1635" r:id="rId1243"/>
    <hyperlink ref="R1639" r:id="rId1244"/>
    <hyperlink ref="R1641" r:id="rId1245"/>
    <hyperlink ref="R1642" r:id="rId1246"/>
    <hyperlink ref="R1643" r:id="rId1247"/>
    <hyperlink ref="R1644" r:id="rId1248"/>
    <hyperlink ref="R1645" r:id="rId1249"/>
    <hyperlink ref="R1646" r:id="rId1250"/>
    <hyperlink ref="R1647" r:id="rId1251"/>
    <hyperlink ref="R1648" r:id="rId1252"/>
    <hyperlink ref="R1649" r:id="rId1253"/>
    <hyperlink ref="R1650" r:id="rId1254"/>
    <hyperlink ref="R1651" r:id="rId1255"/>
    <hyperlink ref="R1652" r:id="rId1256"/>
    <hyperlink ref="R1653" r:id="rId1257"/>
    <hyperlink ref="R1654" r:id="rId1258"/>
    <hyperlink ref="R1655" r:id="rId1259"/>
    <hyperlink ref="R1656" r:id="rId1260"/>
    <hyperlink ref="R1657" r:id="rId1261"/>
    <hyperlink ref="R1658" r:id="rId1262"/>
    <hyperlink ref="R1660" r:id="rId1263" location=".piaa1p9Aj"/>
    <hyperlink ref="R1661" r:id="rId1264"/>
    <hyperlink ref="R1662" r:id="rId1265"/>
    <hyperlink ref="R1663" r:id="rId1266"/>
    <hyperlink ref="R1664" r:id="rId1267"/>
    <hyperlink ref="R1665" r:id="rId1268" location=".VqpNZHxMHqA"/>
    <hyperlink ref="R1666" r:id="rId1269"/>
    <hyperlink ref="R1667" r:id="rId1270"/>
    <hyperlink ref="R1668" r:id="rId1271"/>
    <hyperlink ref="R1669" r:id="rId1272"/>
    <hyperlink ref="R1670" r:id="rId1273"/>
    <hyperlink ref="R1671" r:id="rId1274"/>
    <hyperlink ref="R1672" r:id="rId1275"/>
    <hyperlink ref="R1673" r:id="rId1276"/>
    <hyperlink ref="R1675" r:id="rId1277"/>
    <hyperlink ref="R1676" r:id="rId1278"/>
    <hyperlink ref="R1679" r:id="rId1279"/>
    <hyperlink ref="R1680" r:id="rId1280"/>
    <hyperlink ref="R1681" r:id="rId1281"/>
    <hyperlink ref="R1682" r:id="rId1282"/>
    <hyperlink ref="R1683" r:id="rId1283"/>
    <hyperlink ref="R1684" r:id="rId1284"/>
    <hyperlink ref="R1685" r:id="rId1285"/>
    <hyperlink ref="R1686" r:id="rId1286"/>
    <hyperlink ref="R1687" r:id="rId1287"/>
    <hyperlink ref="R1688" r:id="rId1288"/>
    <hyperlink ref="R1689" r:id="rId1289" location=".VqpPClWcyyo.twitter"/>
    <hyperlink ref="R1690" r:id="rId1290"/>
    <hyperlink ref="R1691" r:id="rId1291"/>
    <hyperlink ref="R1692" r:id="rId1292"/>
    <hyperlink ref="R1693" r:id="rId1293"/>
    <hyperlink ref="R1694" r:id="rId1294"/>
    <hyperlink ref="R1695" r:id="rId1295"/>
    <hyperlink ref="R1696" r:id="rId1296"/>
    <hyperlink ref="R1697" r:id="rId1297"/>
    <hyperlink ref="R1698" r:id="rId1298" location=".VqpOtica6_Y.twitter"/>
    <hyperlink ref="R1699" r:id="rId1299"/>
    <hyperlink ref="R1700" r:id="rId1300"/>
    <hyperlink ref="R1701" r:id="rId1301"/>
    <hyperlink ref="R1702" r:id="rId1302"/>
    <hyperlink ref="R1703" r:id="rId1303"/>
    <hyperlink ref="R1704" r:id="rId1304"/>
    <hyperlink ref="R1705" r:id="rId1305"/>
    <hyperlink ref="R1713" r:id="rId1306"/>
    <hyperlink ref="R1714" r:id="rId1307"/>
    <hyperlink ref="R1715" r:id="rId1308" location=".VqpPbX2r9fk.twitter"/>
    <hyperlink ref="R1716" r:id="rId1309"/>
    <hyperlink ref="R1717" r:id="rId1310"/>
    <hyperlink ref="R1722" r:id="rId1311"/>
    <hyperlink ref="R1723" r:id="rId1312"/>
    <hyperlink ref="R1724" r:id="rId1313"/>
    <hyperlink ref="R1725" r:id="rId1314" location=".VqpPbX2r9fk.twitter"/>
    <hyperlink ref="R1728" r:id="rId1315"/>
    <hyperlink ref="R1729" r:id="rId1316"/>
    <hyperlink ref="R1730" r:id="rId1317"/>
    <hyperlink ref="R1733" r:id="rId1318"/>
    <hyperlink ref="R1734" r:id="rId1319" location="incart_maj-story-1"/>
    <hyperlink ref="R1735" r:id="rId1320"/>
    <hyperlink ref="R1736" r:id="rId1321"/>
    <hyperlink ref="R1737" r:id="rId1322"/>
    <hyperlink ref="R1738" r:id="rId1323"/>
    <hyperlink ref="R1739" r:id="rId1324"/>
    <hyperlink ref="R1740" r:id="rId1325"/>
    <hyperlink ref="R1741" r:id="rId1326"/>
    <hyperlink ref="R1743" r:id="rId1327"/>
    <hyperlink ref="R1744" r:id="rId1328" location=".VqpR1F3EFUw.twitter"/>
    <hyperlink ref="R1745" r:id="rId1329"/>
    <hyperlink ref="R1746" r:id="rId1330"/>
    <hyperlink ref="R1747" r:id="rId1331"/>
    <hyperlink ref="R1748" r:id="rId1332"/>
    <hyperlink ref="R1749" r:id="rId1333"/>
    <hyperlink ref="R1760" r:id="rId1334"/>
    <hyperlink ref="R1761" r:id="rId1335"/>
    <hyperlink ref="R1762" r:id="rId1336"/>
    <hyperlink ref="R1763" r:id="rId1337" location=".VqpPbX2r9fk.twitter"/>
    <hyperlink ref="R1764" r:id="rId1338" location=".VqpPbX2r9fk.twitter"/>
    <hyperlink ref="R1765" r:id="rId1339"/>
    <hyperlink ref="R1767" r:id="rId1340"/>
    <hyperlink ref="R1768" r:id="rId1341" location=".VqpSTRpiQZ8.twitter"/>
    <hyperlink ref="R1771" r:id="rId1342"/>
    <hyperlink ref="R1772" r:id="rId1343"/>
    <hyperlink ref="R1773" r:id="rId1344"/>
    <hyperlink ref="R1774" r:id="rId1345" location=".VqpSpjnIL4Q.twitter"/>
    <hyperlink ref="R1775" r:id="rId1346"/>
    <hyperlink ref="R1776" r:id="rId1347"/>
    <hyperlink ref="R1777" r:id="rId1348" location=".piaa1p9Aj"/>
    <hyperlink ref="R1778" r:id="rId1349" location=".piaa1p9Aj"/>
    <hyperlink ref="R1779" r:id="rId1350"/>
    <hyperlink ref="R1780" r:id="rId1351"/>
    <hyperlink ref="R1781" r:id="rId1352"/>
    <hyperlink ref="R1782" r:id="rId1353"/>
    <hyperlink ref="R1784" r:id="rId1354"/>
    <hyperlink ref="R1785" r:id="rId1355"/>
    <hyperlink ref="R1787" r:id="rId1356"/>
    <hyperlink ref="R1788" r:id="rId1357"/>
    <hyperlink ref="R1789" r:id="rId1358"/>
    <hyperlink ref="R1791" r:id="rId1359"/>
    <hyperlink ref="R1792" r:id="rId1360"/>
    <hyperlink ref="R1793" r:id="rId1361"/>
    <hyperlink ref="R1794" r:id="rId1362"/>
    <hyperlink ref="R1795" r:id="rId1363"/>
    <hyperlink ref="R1796" r:id="rId1364"/>
    <hyperlink ref="R1797" r:id="rId1365"/>
    <hyperlink ref="R1798" r:id="rId1366"/>
    <hyperlink ref="R1799" r:id="rId1367"/>
    <hyperlink ref="R1800" r:id="rId1368"/>
    <hyperlink ref="R1801" r:id="rId1369"/>
    <hyperlink ref="R1802" r:id="rId1370" location=".VqoxNY8MqDA.twitter"/>
    <hyperlink ref="R1803" r:id="rId1371"/>
    <hyperlink ref="R1807" r:id="rId1372"/>
    <hyperlink ref="R1808" r:id="rId1373"/>
    <hyperlink ref="R1809" r:id="rId1374"/>
    <hyperlink ref="R1810" r:id="rId1375"/>
    <hyperlink ref="R1811" r:id="rId1376"/>
    <hyperlink ref="R1812" r:id="rId1377"/>
    <hyperlink ref="R1813" r:id="rId1378"/>
    <hyperlink ref="R1814" r:id="rId1379"/>
    <hyperlink ref="R1815" r:id="rId1380" location="comment-2481583716"/>
    <hyperlink ref="R1817" r:id="rId1381"/>
    <hyperlink ref="R1818" r:id="rId1382"/>
    <hyperlink ref="R1819" r:id="rId1383" location=".VqpUUmVMlQE.twitter"/>
    <hyperlink ref="R1820" r:id="rId1384"/>
    <hyperlink ref="R1821" r:id="rId1385"/>
    <hyperlink ref="R1823" r:id="rId1386"/>
    <hyperlink ref="R1824" r:id="rId1387"/>
    <hyperlink ref="R1825" r:id="rId1388"/>
    <hyperlink ref="R1826" r:id="rId1389"/>
    <hyperlink ref="R1827" r:id="rId1390"/>
    <hyperlink ref="R1828" r:id="rId1391"/>
    <hyperlink ref="R1829" r:id="rId1392"/>
    <hyperlink ref="R1830" r:id="rId1393" location=".Vqoxi4drvYA.twitter"/>
    <hyperlink ref="R1831" r:id="rId1394" location=".VqpLCfRahsc.twitter"/>
    <hyperlink ref="R1832" r:id="rId1395" location=".VqpOtica6_Y.twitter"/>
    <hyperlink ref="R1833" r:id="rId1396" location=".VqoxNY8MqDA.twitter"/>
    <hyperlink ref="R1834" r:id="rId1397" location=".VqoxYyQbiVg.twitter"/>
    <hyperlink ref="R1835" r:id="rId1398" location=".VqpTUIRLnD4.twitter"/>
    <hyperlink ref="R1836" r:id="rId1399" location=".VqpTUIRLnD4.twitter"/>
    <hyperlink ref="R1837" r:id="rId1400" location=".VqpTUIRLnD4.twitter"/>
    <hyperlink ref="R1838" r:id="rId1401" location=".VqpTUIRLnD4.twitter"/>
    <hyperlink ref="R1839" r:id="rId1402" location=".VqpTUIRLnD4.twitter"/>
    <hyperlink ref="R1840" r:id="rId1403" location=".VqpTUIRLnD4.twitter"/>
    <hyperlink ref="R1841" r:id="rId1404" location=".VqpTUIRLnD4.twitter"/>
    <hyperlink ref="R1842" r:id="rId1405" location=".VqpTUIRLnD4.twitter"/>
    <hyperlink ref="R1843" r:id="rId1406" location=".VqpTUIRLnD4.twitter"/>
    <hyperlink ref="R1844" r:id="rId1407" location=".VqpTUIRLnD4.twitter"/>
    <hyperlink ref="R1845" r:id="rId1408" location=".VqpTUIRLnD4.twitter"/>
    <hyperlink ref="R1846" r:id="rId1409" location=".VqpTUIRLnD4.twitter"/>
    <hyperlink ref="R1847" r:id="rId1410" location=".VqpTUIRLnD4.twitter"/>
    <hyperlink ref="R1848" r:id="rId1411" location=".VqpTUIRLnD4.twitter"/>
    <hyperlink ref="R1849" r:id="rId1412" location=".VqpTUIRLnD4.twitter"/>
    <hyperlink ref="R1850" r:id="rId1413" location=".VqpTUIRLnD4.twitter"/>
    <hyperlink ref="R1851" r:id="rId1414" location=".VqpTUIRLnD4.twitter"/>
    <hyperlink ref="R1852" r:id="rId1415" location=".VqpTUIRLnD4.twitter"/>
    <hyperlink ref="R1853" r:id="rId1416" location=".VqpTUIRLnD4.twitter"/>
    <hyperlink ref="R1854" r:id="rId1417"/>
    <hyperlink ref="R1855" r:id="rId1418"/>
    <hyperlink ref="R1857" r:id="rId1419"/>
    <hyperlink ref="R1858" r:id="rId1420"/>
    <hyperlink ref="R1859" r:id="rId1421"/>
    <hyperlink ref="R1860" r:id="rId1422" location="sa-ns_mchannel=rss&amp;ns_source=PublicRSS20-sa"/>
    <hyperlink ref="R1862" r:id="rId1423"/>
    <hyperlink ref="R1863" r:id="rId1424"/>
    <hyperlink ref="R1864" r:id="rId1425"/>
    <hyperlink ref="R1865" r:id="rId1426"/>
    <hyperlink ref="R1866" r:id="rId1427"/>
    <hyperlink ref="R1867" r:id="rId1428"/>
    <hyperlink ref="R1868" r:id="rId1429"/>
    <hyperlink ref="R1869" r:id="rId1430"/>
    <hyperlink ref="R1870" r:id="rId1431"/>
    <hyperlink ref="R1871" r:id="rId1432"/>
    <hyperlink ref="R1872" r:id="rId1433"/>
    <hyperlink ref="R1876" r:id="rId1434"/>
    <hyperlink ref="R1877" r:id="rId1435" location=".VqpOUl5ouzM.twitter"/>
    <hyperlink ref="R1878" r:id="rId1436"/>
    <hyperlink ref="R1879" r:id="rId1437"/>
    <hyperlink ref="R1880" r:id="rId1438"/>
    <hyperlink ref="R1881" r:id="rId1439"/>
    <hyperlink ref="R1882" r:id="rId1440"/>
    <hyperlink ref="R1883" r:id="rId1441"/>
    <hyperlink ref="R1884" r:id="rId1442"/>
    <hyperlink ref="R1885" r:id="rId1443"/>
    <hyperlink ref="R1886" r:id="rId1444"/>
    <hyperlink ref="R1887" r:id="rId1445"/>
    <hyperlink ref="R1888" r:id="rId1446"/>
    <hyperlink ref="R1889" r:id="rId1447" location=".VqpTUIRLnD4.twitter"/>
    <hyperlink ref="R1890" r:id="rId1448" location=".VqpTUIRLnD4.twitter"/>
    <hyperlink ref="R1891" r:id="rId1449"/>
    <hyperlink ref="R1892" r:id="rId1450"/>
    <hyperlink ref="R1893" r:id="rId1451"/>
    <hyperlink ref="R1896" r:id="rId1452"/>
    <hyperlink ref="R1898" r:id="rId1453"/>
    <hyperlink ref="R1899" r:id="rId1454"/>
    <hyperlink ref="R1900" r:id="rId1455"/>
    <hyperlink ref="R1901" r:id="rId1456"/>
    <hyperlink ref="R1903" r:id="rId1457"/>
    <hyperlink ref="R1905" r:id="rId1458"/>
    <hyperlink ref="R1906" r:id="rId1459" location=".VqpVyeuFbrk.twitter"/>
    <hyperlink ref="R1907" r:id="rId1460"/>
    <hyperlink ref="R1908" r:id="rId1461"/>
    <hyperlink ref="R1909" r:id="rId1462"/>
    <hyperlink ref="R1910" r:id="rId1463"/>
    <hyperlink ref="R1911" r:id="rId1464"/>
    <hyperlink ref="R1913" r:id="rId1465"/>
    <hyperlink ref="R1923" r:id="rId1466"/>
    <hyperlink ref="R1924" r:id="rId1467"/>
    <hyperlink ref="R1925" r:id="rId1468"/>
    <hyperlink ref="R1926" r:id="rId1469"/>
    <hyperlink ref="R1927" r:id="rId1470"/>
    <hyperlink ref="R1928" r:id="rId1471"/>
    <hyperlink ref="R1929" r:id="rId1472"/>
    <hyperlink ref="R1930" r:id="rId1473"/>
    <hyperlink ref="R1931" r:id="rId1474"/>
    <hyperlink ref="R1932" r:id="rId1475"/>
    <hyperlink ref="R1933" r:id="rId1476"/>
    <hyperlink ref="R1934" r:id="rId1477"/>
    <hyperlink ref="R1935" r:id="rId1478"/>
    <hyperlink ref="R1938" r:id="rId1479"/>
    <hyperlink ref="R1939" r:id="rId1480"/>
    <hyperlink ref="R1941" r:id="rId1481"/>
    <hyperlink ref="R1950" r:id="rId1482"/>
    <hyperlink ref="R1951" r:id="rId1483"/>
    <hyperlink ref="R1953" r:id="rId1484"/>
    <hyperlink ref="R1954" r:id="rId1485" location=".VqpYCAiZ7FE.twitter"/>
    <hyperlink ref="R1955" r:id="rId1486"/>
    <hyperlink ref="R1956" r:id="rId1487"/>
    <hyperlink ref="R1957" r:id="rId1488"/>
    <hyperlink ref="R1958" r:id="rId1489"/>
    <hyperlink ref="R1959" r:id="rId1490"/>
    <hyperlink ref="R1960" r:id="rId1491"/>
    <hyperlink ref="R1961" r:id="rId1492"/>
    <hyperlink ref="R1962" r:id="rId1493" location=".VqpBsPfqF8o.twitter"/>
    <hyperlink ref="R1964" r:id="rId1494"/>
    <hyperlink ref="R1968" r:id="rId1495"/>
    <hyperlink ref="R1970" r:id="rId1496"/>
    <hyperlink ref="R1971" r:id="rId1497"/>
    <hyperlink ref="R1972" r:id="rId1498"/>
    <hyperlink ref="R1973" r:id="rId1499"/>
    <hyperlink ref="R1974" r:id="rId1500"/>
    <hyperlink ref="R1975" r:id="rId1501"/>
    <hyperlink ref="R1976" r:id="rId1502"/>
    <hyperlink ref="R1982" r:id="rId1503"/>
    <hyperlink ref="R1983" r:id="rId1504"/>
    <hyperlink ref="R1984" r:id="rId1505"/>
    <hyperlink ref="R1985" r:id="rId1506"/>
    <hyperlink ref="R1986" r:id="rId1507"/>
    <hyperlink ref="R1987" r:id="rId1508"/>
    <hyperlink ref="R1990" r:id="rId1509"/>
    <hyperlink ref="R1991" r:id="rId1510"/>
    <hyperlink ref="R1995" r:id="rId1511" location=".Vqoxi4drvYA.twitter"/>
    <hyperlink ref="R2003" r:id="rId1512"/>
    <hyperlink ref="R2004" r:id="rId1513"/>
    <hyperlink ref="R2005" r:id="rId1514"/>
    <hyperlink ref="R2006" r:id="rId1515"/>
    <hyperlink ref="R2007" r:id="rId1516"/>
    <hyperlink ref="R2008" r:id="rId1517"/>
    <hyperlink ref="R2009" r:id="rId1518"/>
    <hyperlink ref="R2011" r:id="rId1519"/>
    <hyperlink ref="R2013" r:id="rId1520"/>
    <hyperlink ref="R2015" r:id="rId1521"/>
    <hyperlink ref="R2018" r:id="rId1522"/>
    <hyperlink ref="R2019" r:id="rId1523"/>
    <hyperlink ref="R2022" r:id="rId1524"/>
    <hyperlink ref="R2023" r:id="rId1525"/>
    <hyperlink ref="R2024" r:id="rId1526"/>
    <hyperlink ref="R2025" r:id="rId1527"/>
    <hyperlink ref="R2027" r:id="rId1528"/>
    <hyperlink ref="R2029" r:id="rId1529"/>
    <hyperlink ref="R2030" r:id="rId1530"/>
    <hyperlink ref="R2031" r:id="rId1531"/>
    <hyperlink ref="R2032" r:id="rId1532"/>
    <hyperlink ref="R2033" r:id="rId1533"/>
    <hyperlink ref="R2034" r:id="rId1534"/>
    <hyperlink ref="R2035" r:id="rId1535"/>
    <hyperlink ref="R2036" r:id="rId1536"/>
    <hyperlink ref="R2037" r:id="rId1537"/>
    <hyperlink ref="R2039" r:id="rId1538"/>
    <hyperlink ref="R2043" r:id="rId1539"/>
    <hyperlink ref="R2044" r:id="rId1540"/>
    <hyperlink ref="R2047" r:id="rId1541"/>
    <hyperlink ref="R2048" r:id="rId1542"/>
    <hyperlink ref="R2049" r:id="rId1543"/>
    <hyperlink ref="R2050" r:id="rId1544"/>
    <hyperlink ref="R2051" r:id="rId1545"/>
    <hyperlink ref="R2054" r:id="rId1546"/>
    <hyperlink ref="R2055" r:id="rId1547"/>
    <hyperlink ref="R2056" r:id="rId1548"/>
    <hyperlink ref="R2057" r:id="rId1549"/>
    <hyperlink ref="R2058" r:id="rId1550"/>
    <hyperlink ref="R2063" r:id="rId1551"/>
    <hyperlink ref="R2064" r:id="rId1552"/>
    <hyperlink ref="R2065" r:id="rId1553"/>
    <hyperlink ref="R2066" r:id="rId1554"/>
    <hyperlink ref="R2067" r:id="rId1555"/>
    <hyperlink ref="R2068" r:id="rId1556"/>
    <hyperlink ref="R2069" r:id="rId1557"/>
    <hyperlink ref="R2070" r:id="rId1558"/>
    <hyperlink ref="R2071" r:id="rId1559"/>
    <hyperlink ref="R2072" r:id="rId1560"/>
    <hyperlink ref="R2073" r:id="rId1561"/>
    <hyperlink ref="R2074" r:id="rId1562"/>
    <hyperlink ref="R2075" r:id="rId1563"/>
    <hyperlink ref="R2076" r:id="rId1564"/>
    <hyperlink ref="R2077" r:id="rId1565"/>
    <hyperlink ref="R2078" r:id="rId1566"/>
    <hyperlink ref="R2079" r:id="rId1567"/>
    <hyperlink ref="R2080" r:id="rId1568"/>
    <hyperlink ref="R2081" r:id="rId1569"/>
    <hyperlink ref="R2082" r:id="rId1570"/>
    <hyperlink ref="R2083" r:id="rId1571"/>
    <hyperlink ref="R2084" r:id="rId1572"/>
    <hyperlink ref="R2085" r:id="rId1573"/>
    <hyperlink ref="R2086" r:id="rId1574"/>
    <hyperlink ref="R2087" r:id="rId1575"/>
    <hyperlink ref="R2088" r:id="rId1576"/>
    <hyperlink ref="R2089" r:id="rId1577"/>
    <hyperlink ref="R2090" r:id="rId1578"/>
    <hyperlink ref="R2092" r:id="rId1579"/>
    <hyperlink ref="R2097" r:id="rId1580"/>
    <hyperlink ref="R2098" r:id="rId1581"/>
    <hyperlink ref="R2099" r:id="rId1582"/>
    <hyperlink ref="R2102" r:id="rId1583"/>
    <hyperlink ref="R2103" r:id="rId1584"/>
    <hyperlink ref="R2106" r:id="rId1585"/>
    <hyperlink ref="R2107" r:id="rId1586"/>
    <hyperlink ref="R2108" r:id="rId1587"/>
    <hyperlink ref="R2109" r:id="rId1588"/>
    <hyperlink ref="R2110" r:id="rId1589"/>
    <hyperlink ref="R2111" r:id="rId1590"/>
    <hyperlink ref="R2112" r:id="rId1591"/>
    <hyperlink ref="R2113" r:id="rId1592"/>
    <hyperlink ref="R2114" r:id="rId1593"/>
    <hyperlink ref="R2115" r:id="rId1594"/>
    <hyperlink ref="R2117" r:id="rId1595"/>
    <hyperlink ref="R2119" r:id="rId1596"/>
    <hyperlink ref="R2121" r:id="rId1597"/>
    <hyperlink ref="R2125" r:id="rId1598"/>
    <hyperlink ref="R2126" r:id="rId1599"/>
    <hyperlink ref="R2127" r:id="rId1600"/>
    <hyperlink ref="R2128" r:id="rId1601"/>
    <hyperlink ref="R2129" r:id="rId1602"/>
    <hyperlink ref="R2130" r:id="rId1603"/>
    <hyperlink ref="R2131" r:id="rId1604" location="st_refDomain=&amp;st_refQuery="/>
    <hyperlink ref="R2132" r:id="rId1605"/>
    <hyperlink ref="R2133" r:id="rId1606"/>
    <hyperlink ref="R2134" r:id="rId1607"/>
    <hyperlink ref="R2135" r:id="rId1608" location=".Vqo1OMCNK5c.twitter"/>
    <hyperlink ref="R2136" r:id="rId1609" location=".VqpTUIRLnD4.twitter"/>
    <hyperlink ref="R2137" r:id="rId1610" location=".VqpTUIRLnD4.twitter"/>
    <hyperlink ref="R2138" r:id="rId1611"/>
    <hyperlink ref="R2139" r:id="rId1612"/>
    <hyperlink ref="R2140" r:id="rId1613"/>
    <hyperlink ref="R2142" r:id="rId1614"/>
    <hyperlink ref="R2145" r:id="rId1615" location=".VqpTUIRLnD4.twitter"/>
    <hyperlink ref="R2146" r:id="rId1616" location=".VqpTUIRLnD4.twitter"/>
    <hyperlink ref="R2147" r:id="rId1617" location=".VqpTUIRLnD4.twitter"/>
    <hyperlink ref="R2148" r:id="rId1618" location=".VqpTUIRLnD4.twitter"/>
    <hyperlink ref="R2149" r:id="rId1619"/>
    <hyperlink ref="R2150" r:id="rId1620"/>
    <hyperlink ref="R2151" r:id="rId1621"/>
    <hyperlink ref="R2152" r:id="rId1622"/>
    <hyperlink ref="R2153" r:id="rId1623"/>
    <hyperlink ref="R2154" r:id="rId1624"/>
    <hyperlink ref="R2155" r:id="rId1625"/>
    <hyperlink ref="R2156" r:id="rId1626"/>
    <hyperlink ref="R2157" r:id="rId1627"/>
    <hyperlink ref="R2159" r:id="rId1628"/>
    <hyperlink ref="R2160" r:id="rId1629"/>
    <hyperlink ref="R2162" r:id="rId1630"/>
    <hyperlink ref="R2163" r:id="rId1631"/>
    <hyperlink ref="R2169" r:id="rId1632"/>
    <hyperlink ref="R2176" r:id="rId1633"/>
    <hyperlink ref="R2177" r:id="rId1634"/>
    <hyperlink ref="R2178" r:id="rId1635"/>
    <hyperlink ref="R2179" r:id="rId1636"/>
    <hyperlink ref="R2180" r:id="rId1637"/>
    <hyperlink ref="R2181" r:id="rId1638"/>
    <hyperlink ref="R2182" r:id="rId1639"/>
    <hyperlink ref="R2184" r:id="rId1640"/>
    <hyperlink ref="R2185" r:id="rId1641"/>
    <hyperlink ref="R2187" r:id="rId1642"/>
    <hyperlink ref="R2188" r:id="rId1643"/>
    <hyperlink ref="R2190" r:id="rId1644"/>
    <hyperlink ref="R2191" r:id="rId1645"/>
    <hyperlink ref="R2192" r:id="rId1646"/>
    <hyperlink ref="R2194" r:id="rId1647"/>
    <hyperlink ref="R2195" r:id="rId1648"/>
    <hyperlink ref="R2196" r:id="rId1649"/>
    <hyperlink ref="R2197" r:id="rId1650"/>
    <hyperlink ref="R2203" r:id="rId1651"/>
    <hyperlink ref="R2206" r:id="rId1652"/>
    <hyperlink ref="R2207" r:id="rId1653"/>
    <hyperlink ref="R2208" r:id="rId1654"/>
    <hyperlink ref="R2209" r:id="rId1655"/>
    <hyperlink ref="R2210" r:id="rId1656"/>
    <hyperlink ref="R2211" r:id="rId1657"/>
    <hyperlink ref="R2212" r:id="rId1658"/>
    <hyperlink ref="R2213" r:id="rId1659"/>
    <hyperlink ref="R2214" r:id="rId1660"/>
    <hyperlink ref="R2215" r:id="rId1661"/>
    <hyperlink ref="R2216" r:id="rId1662"/>
    <hyperlink ref="R2217" r:id="rId1663"/>
    <hyperlink ref="R2218" r:id="rId1664"/>
    <hyperlink ref="R2219" r:id="rId1665"/>
    <hyperlink ref="R2220" r:id="rId1666"/>
    <hyperlink ref="R2221" r:id="rId1667"/>
    <hyperlink ref="R2222" r:id="rId1668"/>
    <hyperlink ref="R2223" r:id="rId1669"/>
    <hyperlink ref="R2224" r:id="rId1670"/>
    <hyperlink ref="R2225" r:id="rId1671"/>
    <hyperlink ref="R2226" r:id="rId1672"/>
    <hyperlink ref="R2227" r:id="rId1673"/>
    <hyperlink ref="R2228" r:id="rId1674"/>
    <hyperlink ref="R2230" r:id="rId1675"/>
    <hyperlink ref="R2231" r:id="rId1676"/>
    <hyperlink ref="R2232" r:id="rId1677"/>
    <hyperlink ref="R2233" r:id="rId1678"/>
    <hyperlink ref="R2234" r:id="rId1679"/>
    <hyperlink ref="R2237" r:id="rId1680"/>
    <hyperlink ref="R2238" r:id="rId1681"/>
    <hyperlink ref="R2239" r:id="rId1682"/>
    <hyperlink ref="R2247" r:id="rId1683"/>
    <hyperlink ref="R2252" r:id="rId1684"/>
    <hyperlink ref="R2253" r:id="rId1685" location=".VqpfaVqToPo.twitter"/>
    <hyperlink ref="R2254" r:id="rId1686"/>
    <hyperlink ref="R2255" r:id="rId1687"/>
    <hyperlink ref="R2256" r:id="rId1688"/>
    <hyperlink ref="R2257" r:id="rId1689"/>
    <hyperlink ref="R2258" r:id="rId1690"/>
    <hyperlink ref="R2259" r:id="rId1691"/>
    <hyperlink ref="R2260" r:id="rId1692"/>
    <hyperlink ref="R2261" r:id="rId1693"/>
    <hyperlink ref="R2262" r:id="rId1694"/>
    <hyperlink ref="R2265" r:id="rId1695"/>
    <hyperlink ref="R2266" r:id="rId1696"/>
    <hyperlink ref="R2267" r:id="rId1697"/>
    <hyperlink ref="R2268" r:id="rId1698"/>
    <hyperlink ref="R2271" r:id="rId1699"/>
    <hyperlink ref="R2272" r:id="rId1700"/>
    <hyperlink ref="R2273" r:id="rId1701"/>
    <hyperlink ref="R2274" r:id="rId1702"/>
    <hyperlink ref="R2275" r:id="rId1703"/>
    <hyperlink ref="R2279" r:id="rId1704"/>
    <hyperlink ref="R2283" r:id="rId1705"/>
    <hyperlink ref="R2285" r:id="rId1706"/>
    <hyperlink ref="R2286" r:id="rId1707"/>
    <hyperlink ref="R2287" r:id="rId1708"/>
    <hyperlink ref="R2288" r:id="rId1709"/>
    <hyperlink ref="R2289" r:id="rId1710"/>
    <hyperlink ref="R2292" r:id="rId1711"/>
    <hyperlink ref="R2293" r:id="rId1712"/>
    <hyperlink ref="R2295" r:id="rId1713"/>
    <hyperlink ref="R2296" r:id="rId1714"/>
    <hyperlink ref="R2297" r:id="rId1715"/>
    <hyperlink ref="R2302" r:id="rId1716"/>
    <hyperlink ref="R2303" r:id="rId1717"/>
    <hyperlink ref="R2304" r:id="rId1718"/>
    <hyperlink ref="R2305" r:id="rId1719"/>
    <hyperlink ref="R2306" r:id="rId1720"/>
    <hyperlink ref="R2307" r:id="rId1721"/>
    <hyperlink ref="R2308" r:id="rId1722"/>
    <hyperlink ref="R2310" r:id="rId1723"/>
    <hyperlink ref="R2312" r:id="rId1724"/>
    <hyperlink ref="R2313" r:id="rId1725"/>
    <hyperlink ref="R2314" r:id="rId1726"/>
    <hyperlink ref="R2315" r:id="rId1727"/>
    <hyperlink ref="R2316" r:id="rId1728" location="incart_river_index"/>
    <hyperlink ref="R2317" r:id="rId1729"/>
    <hyperlink ref="R2318" r:id="rId1730"/>
    <hyperlink ref="R2321" r:id="rId1731"/>
    <hyperlink ref="R2326" r:id="rId1732"/>
    <hyperlink ref="R2337" r:id="rId1733"/>
    <hyperlink ref="R2338" r:id="rId1734"/>
    <hyperlink ref="R2339" r:id="rId1735"/>
    <hyperlink ref="R2340" r:id="rId1736"/>
    <hyperlink ref="R2341" r:id="rId1737"/>
    <hyperlink ref="R2342" r:id="rId1738"/>
    <hyperlink ref="R2347" r:id="rId1739"/>
    <hyperlink ref="R2353" r:id="rId1740" location=".VqpOUl5ouzM.twitter"/>
    <hyperlink ref="R2355" r:id="rId1741"/>
    <hyperlink ref="R2356" r:id="rId1742"/>
    <hyperlink ref="R2357" r:id="rId1743"/>
    <hyperlink ref="R2358" r:id="rId1744"/>
    <hyperlink ref="R2359" r:id="rId1745"/>
    <hyperlink ref="R2360" r:id="rId1746"/>
    <hyperlink ref="R2361" r:id="rId1747"/>
    <hyperlink ref="R2362" r:id="rId1748"/>
    <hyperlink ref="R2363" r:id="rId1749"/>
    <hyperlink ref="R2364" r:id="rId1750"/>
    <hyperlink ref="R2365" r:id="rId1751"/>
    <hyperlink ref="R2366" r:id="rId1752"/>
    <hyperlink ref="R2367" r:id="rId1753"/>
    <hyperlink ref="R2368" r:id="rId1754"/>
    <hyperlink ref="R2369" r:id="rId1755"/>
    <hyperlink ref="R2370" r:id="rId1756"/>
    <hyperlink ref="R2371" r:id="rId1757"/>
    <hyperlink ref="R2372" r:id="rId1758"/>
    <hyperlink ref="R2373" r:id="rId1759"/>
    <hyperlink ref="R2374" r:id="rId1760"/>
    <hyperlink ref="R2375" r:id="rId1761"/>
    <hyperlink ref="R2376" r:id="rId1762"/>
    <hyperlink ref="R2377" r:id="rId1763"/>
    <hyperlink ref="R2378" r:id="rId1764"/>
    <hyperlink ref="R2379" r:id="rId1765"/>
    <hyperlink ref="R2380" r:id="rId1766"/>
    <hyperlink ref="R2381" r:id="rId1767"/>
    <hyperlink ref="R2382" r:id="rId1768"/>
    <hyperlink ref="R2383" r:id="rId1769"/>
    <hyperlink ref="R2384" r:id="rId1770"/>
    <hyperlink ref="R2385" r:id="rId1771"/>
    <hyperlink ref="R2387" r:id="rId1772"/>
    <hyperlink ref="R2388" r:id="rId1773"/>
    <hyperlink ref="R2389" r:id="rId1774"/>
    <hyperlink ref="R2390" r:id="rId1775"/>
    <hyperlink ref="R2391" r:id="rId1776"/>
    <hyperlink ref="R2392" r:id="rId1777"/>
    <hyperlink ref="R2393" r:id="rId1778"/>
    <hyperlink ref="R2394" r:id="rId1779"/>
    <hyperlink ref="R2395" r:id="rId1780"/>
    <hyperlink ref="R2397" r:id="rId1781"/>
    <hyperlink ref="R2398" r:id="rId1782"/>
    <hyperlink ref="R2400" r:id="rId1783"/>
    <hyperlink ref="R2401" r:id="rId1784"/>
    <hyperlink ref="R2402" r:id="rId1785"/>
    <hyperlink ref="R2403" r:id="rId1786"/>
    <hyperlink ref="R2404" r:id="rId1787"/>
    <hyperlink ref="R2405" r:id="rId1788"/>
    <hyperlink ref="R2406" r:id="rId1789"/>
    <hyperlink ref="R2407" r:id="rId1790"/>
    <hyperlink ref="R2408" r:id="rId1791"/>
    <hyperlink ref="R2409" r:id="rId1792"/>
    <hyperlink ref="R2410" r:id="rId1793"/>
    <hyperlink ref="R2411" r:id="rId1794"/>
    <hyperlink ref="R2412" r:id="rId1795"/>
    <hyperlink ref="R2413" r:id="rId1796"/>
    <hyperlink ref="R2414" r:id="rId1797"/>
    <hyperlink ref="R2415" r:id="rId1798"/>
    <hyperlink ref="R2416" r:id="rId1799"/>
    <hyperlink ref="R2417" r:id="rId1800"/>
    <hyperlink ref="R2418" r:id="rId1801"/>
    <hyperlink ref="R2419" r:id="rId1802"/>
    <hyperlink ref="R2420" r:id="rId1803"/>
    <hyperlink ref="R2421" r:id="rId1804"/>
    <hyperlink ref="R2422" r:id="rId1805"/>
    <hyperlink ref="R2423" r:id="rId1806"/>
    <hyperlink ref="R2424" r:id="rId1807"/>
    <hyperlink ref="R2425" r:id="rId1808"/>
    <hyperlink ref="R2426" r:id="rId1809"/>
    <hyperlink ref="R2427" r:id="rId1810"/>
    <hyperlink ref="R2428" r:id="rId1811"/>
    <hyperlink ref="R2429" r:id="rId1812"/>
    <hyperlink ref="R2430" r:id="rId1813" location=".VqoxNY8MqDA.twitter"/>
    <hyperlink ref="R2432" r:id="rId1814"/>
    <hyperlink ref="R2433" r:id="rId1815"/>
    <hyperlink ref="R2435" r:id="rId1816"/>
    <hyperlink ref="R2436" r:id="rId1817"/>
    <hyperlink ref="R2437" r:id="rId1818"/>
    <hyperlink ref="R2438" r:id="rId1819"/>
    <hyperlink ref="R2439" r:id="rId1820" location=".Vqoxi4drvYA.twitter"/>
    <hyperlink ref="R2440" r:id="rId1821" location=".Vqoxi4drvYA.twitter@KristinnFR"/>
    <hyperlink ref="R2441" r:id="rId1822" location=".VqpOtica6_Y.twitter"/>
    <hyperlink ref="R2442" r:id="rId1823" location=".VqpTUIRLnD4.twitter"/>
    <hyperlink ref="R2443" r:id="rId1824"/>
    <hyperlink ref="R2446" r:id="rId1825"/>
    <hyperlink ref="R2447" r:id="rId1826"/>
    <hyperlink ref="R2448" r:id="rId1827"/>
    <hyperlink ref="R2449" r:id="rId1828"/>
    <hyperlink ref="R2450" r:id="rId1829"/>
    <hyperlink ref="R2451" r:id="rId1830"/>
    <hyperlink ref="R2452" r:id="rId1831"/>
    <hyperlink ref="R2453" r:id="rId1832"/>
    <hyperlink ref="R2454" r:id="rId1833"/>
    <hyperlink ref="R2455" r:id="rId1834"/>
    <hyperlink ref="R2458" r:id="rId1835"/>
    <hyperlink ref="R2459" r:id="rId1836"/>
    <hyperlink ref="R2460" r:id="rId1837"/>
    <hyperlink ref="R2461" r:id="rId1838"/>
    <hyperlink ref="R2462" r:id="rId1839"/>
    <hyperlink ref="R2463" r:id="rId1840" location="sthash.YgmvTkZg.uxfs&amp;st_refDomain=&amp;st_refQuery="/>
    <hyperlink ref="R2464" r:id="rId1841"/>
    <hyperlink ref="R2465" r:id="rId1842"/>
    <hyperlink ref="R2469" r:id="rId1843"/>
    <hyperlink ref="R2470" r:id="rId1844"/>
    <hyperlink ref="R2471" r:id="rId1845" location="st_refDomain=&amp;st_refQuery="/>
    <hyperlink ref="R2472" r:id="rId1846"/>
    <hyperlink ref="R2473" r:id="rId1847"/>
    <hyperlink ref="R2474" r:id="rId1848"/>
    <hyperlink ref="R2475" r:id="rId1849"/>
    <hyperlink ref="R2476" r:id="rId1850"/>
    <hyperlink ref="R2477" r:id="rId1851"/>
    <hyperlink ref="R2478" r:id="rId1852"/>
    <hyperlink ref="R2479" r:id="rId1853"/>
    <hyperlink ref="R2480" r:id="rId1854"/>
    <hyperlink ref="R2481" r:id="rId1855"/>
    <hyperlink ref="R2482" r:id="rId1856"/>
    <hyperlink ref="R2483" r:id="rId1857"/>
    <hyperlink ref="R2484" r:id="rId1858"/>
    <hyperlink ref="R2485" r:id="rId1859"/>
    <hyperlink ref="R2486" r:id="rId1860"/>
    <hyperlink ref="R2487" r:id="rId1861"/>
    <hyperlink ref="R2488" r:id="rId1862"/>
    <hyperlink ref="R2489" r:id="rId1863"/>
    <hyperlink ref="R2490" r:id="rId1864"/>
    <hyperlink ref="R2491" r:id="rId1865"/>
    <hyperlink ref="R2492" r:id="rId1866"/>
    <hyperlink ref="R2493" r:id="rId1867"/>
    <hyperlink ref="R2494" r:id="rId1868"/>
    <hyperlink ref="R2495" r:id="rId1869"/>
    <hyperlink ref="R2496" r:id="rId1870"/>
    <hyperlink ref="R2497" r:id="rId1871"/>
    <hyperlink ref="R2498" r:id="rId1872"/>
    <hyperlink ref="R2500" r:id="rId1873"/>
    <hyperlink ref="R2501" r:id="rId1874"/>
    <hyperlink ref="R2502" r:id="rId1875"/>
    <hyperlink ref="R2504" r:id="rId1876"/>
    <hyperlink ref="R2505" r:id="rId1877"/>
    <hyperlink ref="R2506" r:id="rId1878"/>
    <hyperlink ref="R2507" r:id="rId1879"/>
    <hyperlink ref="R2508" r:id="rId1880"/>
    <hyperlink ref="R2509" r:id="rId1881"/>
    <hyperlink ref="R2510" r:id="rId1882"/>
    <hyperlink ref="R2511" r:id="rId1883"/>
    <hyperlink ref="R2512" r:id="rId1884"/>
    <hyperlink ref="R2513" r:id="rId1885"/>
    <hyperlink ref="R2514" r:id="rId1886"/>
    <hyperlink ref="R2515" r:id="rId1887"/>
    <hyperlink ref="R2516" r:id="rId1888"/>
    <hyperlink ref="R2517" r:id="rId1889"/>
    <hyperlink ref="R2518" r:id="rId1890"/>
    <hyperlink ref="R2519" r:id="rId1891"/>
    <hyperlink ref="R2520" r:id="rId1892"/>
    <hyperlink ref="R2521" r:id="rId1893"/>
    <hyperlink ref="R2522" r:id="rId1894"/>
    <hyperlink ref="R2523" r:id="rId1895"/>
    <hyperlink ref="R2524" r:id="rId1896"/>
    <hyperlink ref="R2525" r:id="rId1897"/>
    <hyperlink ref="R2527" r:id="rId1898"/>
    <hyperlink ref="R2533" r:id="rId1899"/>
    <hyperlink ref="R2535" r:id="rId1900"/>
    <hyperlink ref="R2537" r:id="rId1901"/>
    <hyperlink ref="R2538" r:id="rId1902"/>
    <hyperlink ref="R2539" r:id="rId1903"/>
    <hyperlink ref="R2540" r:id="rId1904"/>
    <hyperlink ref="R2543" r:id="rId1905"/>
    <hyperlink ref="R2544" r:id="rId1906"/>
    <hyperlink ref="R2545" r:id="rId1907"/>
    <hyperlink ref="R2546" r:id="rId1908"/>
    <hyperlink ref="R2547" r:id="rId1909"/>
    <hyperlink ref="R2548" r:id="rId1910"/>
    <hyperlink ref="R2549" r:id="rId1911"/>
    <hyperlink ref="R2550" r:id="rId1912"/>
    <hyperlink ref="R2551" r:id="rId1913"/>
    <hyperlink ref="R2552" r:id="rId1914"/>
    <hyperlink ref="R2553" r:id="rId1915"/>
    <hyperlink ref="R2554" r:id="rId1916"/>
    <hyperlink ref="R2555" r:id="rId1917"/>
    <hyperlink ref="R2556" r:id="rId1918"/>
    <hyperlink ref="R2557" r:id="rId1919"/>
    <hyperlink ref="R2558" r:id="rId1920"/>
    <hyperlink ref="R2559" r:id="rId1921"/>
    <hyperlink ref="R2560" r:id="rId1922"/>
    <hyperlink ref="R2561" r:id="rId1923"/>
    <hyperlink ref="R2562" r:id="rId1924"/>
    <hyperlink ref="R2563" r:id="rId1925"/>
    <hyperlink ref="R2564" r:id="rId1926"/>
    <hyperlink ref="R2565" r:id="rId1927"/>
    <hyperlink ref="R2566" r:id="rId1928"/>
    <hyperlink ref="R2567" r:id="rId1929"/>
    <hyperlink ref="R2570" r:id="rId1930" location=".Vqpp2-Y9IKE.twitter"/>
    <hyperlink ref="R2571" r:id="rId1931"/>
    <hyperlink ref="R2572" r:id="rId1932"/>
    <hyperlink ref="R2573" r:id="rId1933"/>
    <hyperlink ref="R2575" r:id="rId1934"/>
    <hyperlink ref="R2576" r:id="rId1935" location=".VqphWtC-oGc.twitter"/>
    <hyperlink ref="R2577" r:id="rId1936"/>
    <hyperlink ref="R2578" r:id="rId1937"/>
    <hyperlink ref="R2579" r:id="rId1938"/>
    <hyperlink ref="R2580" r:id="rId1939"/>
    <hyperlink ref="R2581" r:id="rId1940"/>
    <hyperlink ref="R2587" r:id="rId1941"/>
    <hyperlink ref="R2588" r:id="rId1942"/>
    <hyperlink ref="R2589" r:id="rId1943"/>
    <hyperlink ref="R2590" r:id="rId1944"/>
    <hyperlink ref="R2591" r:id="rId1945"/>
    <hyperlink ref="R2592" r:id="rId1946"/>
    <hyperlink ref="R2593" r:id="rId1947" location=".VqpqKhIwgrA.twitter"/>
    <hyperlink ref="R2594" r:id="rId1948"/>
    <hyperlink ref="R2595" r:id="rId1949"/>
    <hyperlink ref="R2598" r:id="rId1950"/>
    <hyperlink ref="R2599" r:id="rId1951"/>
    <hyperlink ref="R2600" r:id="rId1952"/>
    <hyperlink ref="R2601" r:id="rId1953"/>
    <hyperlink ref="R2602" r:id="rId1954"/>
    <hyperlink ref="R2603" r:id="rId1955"/>
    <hyperlink ref="R2609" r:id="rId1956"/>
    <hyperlink ref="R2610" r:id="rId1957"/>
    <hyperlink ref="R2611" r:id="rId1958"/>
    <hyperlink ref="R2612" r:id="rId1959"/>
    <hyperlink ref="R2613" r:id="rId1960"/>
    <hyperlink ref="R2614" r:id="rId1961"/>
    <hyperlink ref="R2615" r:id="rId1962"/>
    <hyperlink ref="R2616" r:id="rId1963"/>
    <hyperlink ref="R2617" r:id="rId1964"/>
    <hyperlink ref="R2618" r:id="rId1965"/>
    <hyperlink ref="R2622" r:id="rId1966"/>
    <hyperlink ref="R2623" r:id="rId1967"/>
    <hyperlink ref="R2624" r:id="rId1968"/>
    <hyperlink ref="R2625" r:id="rId1969"/>
    <hyperlink ref="R2626" r:id="rId1970" location="st_refDomain=&amp;st_refQuery="/>
    <hyperlink ref="R2627" r:id="rId1971"/>
    <hyperlink ref="R2628" r:id="rId1972"/>
    <hyperlink ref="R2629" r:id="rId1973"/>
    <hyperlink ref="R2630" r:id="rId1974"/>
    <hyperlink ref="R2631" r:id="rId1975"/>
    <hyperlink ref="R2632" r:id="rId1976"/>
    <hyperlink ref="R2635" r:id="rId1977"/>
    <hyperlink ref="R2636" r:id="rId1978"/>
    <hyperlink ref="R2637" r:id="rId1979"/>
    <hyperlink ref="R2638" r:id="rId1980"/>
    <hyperlink ref="R2643" r:id="rId1981"/>
    <hyperlink ref="R2646" r:id="rId1982" location="CommentSection"/>
    <hyperlink ref="R2647" r:id="rId1983"/>
    <hyperlink ref="R2656" r:id="rId1984"/>
    <hyperlink ref="R2658" r:id="rId1985" location=".VqpqKhIwgrA.twitter"/>
    <hyperlink ref="R2659" r:id="rId1986" location=".VqpsHM0Nok4.twitter"/>
    <hyperlink ref="R2660" r:id="rId1987"/>
    <hyperlink ref="R2664" r:id="rId1988"/>
    <hyperlink ref="R2666" r:id="rId1989"/>
    <hyperlink ref="R2667" r:id="rId1990"/>
    <hyperlink ref="R2669" r:id="rId1991"/>
    <hyperlink ref="R2670" r:id="rId1992"/>
    <hyperlink ref="R2671" r:id="rId1993"/>
    <hyperlink ref="R2672" r:id="rId1994"/>
    <hyperlink ref="R2673" r:id="rId1995"/>
    <hyperlink ref="R2674" r:id="rId1996"/>
    <hyperlink ref="R2676" r:id="rId1997"/>
    <hyperlink ref="R2677" r:id="rId1998"/>
    <hyperlink ref="R2678" r:id="rId1999"/>
    <hyperlink ref="R2679" r:id="rId2000"/>
    <hyperlink ref="R2680" r:id="rId2001"/>
    <hyperlink ref="R2681" r:id="rId2002"/>
    <hyperlink ref="R2682" r:id="rId2003"/>
    <hyperlink ref="R2683" r:id="rId2004"/>
    <hyperlink ref="R2684" r:id="rId2005"/>
    <hyperlink ref="R2688" r:id="rId2006"/>
    <hyperlink ref="R2689" r:id="rId2007"/>
    <hyperlink ref="R2690" r:id="rId2008"/>
    <hyperlink ref="R2692" r:id="rId2009"/>
    <hyperlink ref="R2693" r:id="rId2010"/>
    <hyperlink ref="R2694" r:id="rId2011"/>
    <hyperlink ref="R2695" r:id="rId2012"/>
    <hyperlink ref="R2704" r:id="rId2013"/>
    <hyperlink ref="R2705" r:id="rId2014"/>
    <hyperlink ref="R2707" r:id="rId2015"/>
    <hyperlink ref="R2708" r:id="rId2016"/>
    <hyperlink ref="R2709" r:id="rId2017"/>
    <hyperlink ref="R2711" r:id="rId2018"/>
    <hyperlink ref="R2717" r:id="rId2019"/>
    <hyperlink ref="R2718" r:id="rId2020"/>
    <hyperlink ref="R2723" r:id="rId2021" location=".VqphWtC-oGc.twitter"/>
    <hyperlink ref="V3" r:id="rId2022" location="!/techiegabbage/status/692661056670343168"/>
    <hyperlink ref="V4" r:id="rId2023" location="!/meluvtweet/status/692661065956503552"/>
    <hyperlink ref="V5" r:id="rId2024" location="!/ufo4u/status/692661104607006720"/>
    <hyperlink ref="V6" r:id="rId2025" location="!/richkent511/status/692661261398462464"/>
    <hyperlink ref="V7" r:id="rId2026" location="!/mikerestorer/status/692661349986521088"/>
    <hyperlink ref="V8" r:id="rId2027" location="!/mikeserour/status/692661096457605120"/>
    <hyperlink ref="V9" r:id="rId2028" location="!/mikeserour/status/692661248224272384"/>
    <hyperlink ref="V10" r:id="rId2029" location="!/mikeserour/status/692661562646085632"/>
    <hyperlink ref="V11" r:id="rId2030" location="!/ocanannain/status/692661575736500225"/>
    <hyperlink ref="V12" r:id="rId2031" location="!/dxcircuits/status/692661642572734464"/>
    <hyperlink ref="V13" r:id="rId2032" location="!/knudt/status/692661958848413696"/>
    <hyperlink ref="V14" r:id="rId2033" location="!/okalanipressler/status/692662187018493958"/>
    <hyperlink ref="V15" r:id="rId2034" location="!/femmeflashpoint/status/692662440627085312"/>
    <hyperlink ref="V16" r:id="rId2035" location="!/mattr2r/status/692662563683721216"/>
    <hyperlink ref="V17" r:id="rId2036" location="!/phxnews/status/692662620113891328"/>
    <hyperlink ref="V18" r:id="rId2037" location="!/fragrantjewelz/status/692662756110041088"/>
    <hyperlink ref="V19" r:id="rId2038" location="!/shafikfm/status/692662911475585024"/>
    <hyperlink ref="V20" r:id="rId2039" location="!/shafikfm/status/692662911475585024"/>
    <hyperlink ref="V21" r:id="rId2040" location="!/cmcc1975/status/692663163418992641"/>
    <hyperlink ref="V22" r:id="rId2041" location="!/themaroonv/status/692663215751196672"/>
    <hyperlink ref="V23" r:id="rId2042" location="!/alphast/status/692661682448003072"/>
    <hyperlink ref="V24" r:id="rId2043" location="!/alphast/status/692663244914364416"/>
    <hyperlink ref="V25" r:id="rId2044" location="!/josewhales/status/692663337247772673"/>
    <hyperlink ref="V26" r:id="rId2045" location="!/judithannde/status/692663594287116288"/>
    <hyperlink ref="V27" r:id="rId2046" location="!/hershelsiv/status/692663712180736001"/>
    <hyperlink ref="V28" r:id="rId2047" location="!/polerbar/status/692663713271185408"/>
    <hyperlink ref="V29" r:id="rId2048" location="!/mariemerrilees/status/692664802120986624"/>
    <hyperlink ref="V30" r:id="rId2049" location="!/fkeps_kay/status/692664362075570176"/>
    <hyperlink ref="V31" r:id="rId2050" location="!/fkeps_kay/status/692665005129519104"/>
    <hyperlink ref="V32" r:id="rId2051" location="!/thebigruss77/status/692665062071386113"/>
    <hyperlink ref="V33" r:id="rId2052" location="!/whispers34/status/692665125849804801"/>
    <hyperlink ref="V34" r:id="rId2053" location="!/mrm3333/status/692665152559132672"/>
    <hyperlink ref="V35" r:id="rId2054" location="!/anchorenglish/status/692665201762537473"/>
    <hyperlink ref="V36" r:id="rId2055" location="!/traciramsey10/status/692665819944202240"/>
    <hyperlink ref="V37" r:id="rId2056" location="!/shepherdlover62/status/692665942212493312"/>
    <hyperlink ref="V38" r:id="rId2057" location="!/388fjv9/status/692666117437915136"/>
    <hyperlink ref="V39" r:id="rId2058" location="!/thorntonreview/status/692666373206577154"/>
    <hyperlink ref="V40" r:id="rId2059" location="!/jfinney18/status/692666383218274309"/>
    <hyperlink ref="V41" r:id="rId2060" location="!/azoreandiver/status/692666430916018182"/>
    <hyperlink ref="V42" r:id="rId2061" location="!/geraldinehenni4/status/692666538151669760"/>
    <hyperlink ref="V43" r:id="rId2062" location="!/maya02642019/status/692666564999528448"/>
    <hyperlink ref="V44" r:id="rId2063" location="!/lilsandspur/status/692666763205439488"/>
    <hyperlink ref="V45" r:id="rId2064" location="!/jeffdrosenberg/status/692666856348467201"/>
    <hyperlink ref="V46" r:id="rId2065" location="!/hopingforachang/status/692666964980924416"/>
    <hyperlink ref="V47" r:id="rId2066" location="!/shirleywilliam9/status/692666977295425541"/>
    <hyperlink ref="V48" r:id="rId2067" location="!/debbiesriding/status/692667051534651392"/>
    <hyperlink ref="V49" r:id="rId2068" location="!/estherdstanford/status/692667123970117632"/>
    <hyperlink ref="V50" r:id="rId2069" location="!/estherdstanford/status/692667123970117632"/>
    <hyperlink ref="V51" r:id="rId2070" location="!/beeboo50/status/692668291576389632"/>
    <hyperlink ref="V52" r:id="rId2071" location="!/whitleystravels/status/692668314003324930"/>
    <hyperlink ref="V53" r:id="rId2072" location="!/jmhamiltonblog/status/692668338170888192"/>
    <hyperlink ref="V54" r:id="rId2073" location="!/mcwolf71/status/692668530521694208"/>
    <hyperlink ref="V55" r:id="rId2074" location="!/gop42016/status/692668582958772225"/>
    <hyperlink ref="V56" r:id="rId2075" location="!/vote_4america/status/692668586200961024"/>
    <hyperlink ref="V57" r:id="rId2076" location="!/truenugget/status/692668801716891648"/>
    <hyperlink ref="V58" r:id="rId2077" location="!/patriotxavier/status/692668894314643456"/>
    <hyperlink ref="V59" r:id="rId2078" location="!/begoodamerica/status/692664524189626370"/>
    <hyperlink ref="V60" r:id="rId2079" location="!/militiabot/status/692668935636914176"/>
    <hyperlink ref="V61" r:id="rId2080" location="!/militiabot/status/692668935636914176"/>
    <hyperlink ref="V62" r:id="rId2081" location="!/harrisvivian/status/692669260410126337"/>
    <hyperlink ref="V63" r:id="rId2082" location="!/tidalcharm/status/692668712290258944"/>
    <hyperlink ref="V64" r:id="rId2083" location="!/tidalcharm/status/692669286872137728"/>
    <hyperlink ref="V65" r:id="rId2084" location="!/accouc/status/692669539679473664"/>
    <hyperlink ref="V66" r:id="rId2085" location="!/smaddoxsr/status/692669358540128256"/>
    <hyperlink ref="V67" r:id="rId2086" location="!/smaddoxsr/status/692669449103474688"/>
    <hyperlink ref="V68" r:id="rId2087" location="!/smaddoxsr/status/692669594335469568"/>
    <hyperlink ref="V69" r:id="rId2088" location="!/law1gloria/status/692669804960948224"/>
    <hyperlink ref="V70" r:id="rId2089" location="!/madanabhat/status/692669981591367680"/>
    <hyperlink ref="V71" r:id="rId2090" location="!/square_genius/status/692670159711027201"/>
    <hyperlink ref="V72" r:id="rId2091" location="!/square_genius/status/692670159711027201"/>
    <hyperlink ref="V73" r:id="rId2092" location="!/jasonncoffman/status/692670501047648256"/>
    <hyperlink ref="V74" r:id="rId2093" location="!/rebelstickers/status/692670536669925376"/>
    <hyperlink ref="V75" r:id="rId2094" location="!/prod646/status/692670564025155584"/>
    <hyperlink ref="V76" r:id="rId2095" location="!/mercnews/status/692670600343588864"/>
    <hyperlink ref="V77" r:id="rId2096" location="!/gothgurly_steph/status/692670695650807808"/>
    <hyperlink ref="V78" r:id="rId2097" location="!/hayesrandolph/status/692671238846685184"/>
    <hyperlink ref="V79" r:id="rId2098" location="!/rotnscoundrel/status/692671637032808448"/>
    <hyperlink ref="V80" r:id="rId2099" location="!/wolfman62/status/692672509854879744"/>
    <hyperlink ref="V81" r:id="rId2100" location="!/michel_legrisbi/status/692672531996631041"/>
    <hyperlink ref="V82" r:id="rId2101" location="!/colinhughes64/status/692672654264946688"/>
    <hyperlink ref="V83" r:id="rId2102" location="!/adrianaalves741/status/692672717800235008"/>
    <hyperlink ref="V84" r:id="rId2103" location="!/icecreamdude2/status/692673124005912576"/>
    <hyperlink ref="V85" r:id="rId2104" location="!/raptured_night/status/692673180536803328"/>
    <hyperlink ref="V86" r:id="rId2105" location="!/johnlorbow/status/692673201739034624"/>
    <hyperlink ref="V87" r:id="rId2106" location="!/tbonethebiker/status/692673252632584192"/>
    <hyperlink ref="V88" r:id="rId2107" location="!/eagle1776n/status/692673453028147201"/>
    <hyperlink ref="V89" r:id="rId2108" location="!/carltontilley/status/692673670741766149"/>
    <hyperlink ref="V90" r:id="rId2109" location="!/a_m_perez/status/692673761552830464"/>
    <hyperlink ref="V91" r:id="rId2110" location="!/mesmerizetv/status/692673854104301568"/>
    <hyperlink ref="V92" r:id="rId2111" location="!/cherriegalivan/status/692674126855602176"/>
    <hyperlink ref="V93" r:id="rId2112" location="!/blayaud/status/692674137970622464"/>
    <hyperlink ref="V94" r:id="rId2113" location="!/wtyler64/status/692674247219658752"/>
    <hyperlink ref="V95" r:id="rId2114" location="!/blackflagchi/status/692674310691909632"/>
    <hyperlink ref="V96" r:id="rId2115" location="!/very_heather/status/692674395517640704"/>
    <hyperlink ref="V97" r:id="rId2116" location="!/ladybug5400/status/692674742508191746"/>
    <hyperlink ref="V98" r:id="rId2117" location="!/aussiewill2/status/692674895147196416"/>
    <hyperlink ref="V99" r:id="rId2118" location="!/wlbowman0806/status/692674998536966144"/>
    <hyperlink ref="V100" r:id="rId2119" location="!/dan55645/status/692675149238292481"/>
    <hyperlink ref="V101" r:id="rId2120" location="!/freefitnesshelp/status/692675247515000832"/>
    <hyperlink ref="V102" r:id="rId2121" location="!/trammelllt/status/692675264245952513"/>
    <hyperlink ref="V103" r:id="rId2122" location="!/family4christ/status/692675387810250752"/>
    <hyperlink ref="V104" r:id="rId2123" location="!/danielm1010/status/692675409352196096"/>
    <hyperlink ref="V105" r:id="rId2124" location="!/stanyann/status/692675565950767104"/>
    <hyperlink ref="V106" r:id="rId2125" location="!/southerngal56/status/692675631998443520"/>
    <hyperlink ref="V107" r:id="rId2126" location="!/ruskaj/status/692675672154595328"/>
    <hyperlink ref="V108" r:id="rId2127" location="!/rsummersjr/status/692675764278423552"/>
    <hyperlink ref="V109" r:id="rId2128" location="!/chris5547/status/692674577458135040"/>
    <hyperlink ref="V110" r:id="rId2129" location="!/chris5547/status/692675881395974144"/>
    <hyperlink ref="V111" r:id="rId2130" location="!/kytv/status/692674762858827777"/>
    <hyperlink ref="V112" r:id="rId2131" location="!/moi44thm/status/692676016519659520"/>
    <hyperlink ref="V113" r:id="rId2132" location="!/no2guns/status/692675765947777024"/>
    <hyperlink ref="V114" r:id="rId2133" location="!/no2guns/status/692676198908960769"/>
    <hyperlink ref="V115" r:id="rId2134" location="!/micki_fever/status/692676220622917632"/>
    <hyperlink ref="V116" r:id="rId2135" location="!/sanjosecp/status/692676527742279681"/>
    <hyperlink ref="V117" r:id="rId2136" location="!/dremmelqueen/status/692676781896290304"/>
    <hyperlink ref="V118" r:id="rId2137" location="!/coreyredekop/status/692676817854042112"/>
    <hyperlink ref="V119" r:id="rId2138" location="!/eaaknighterrant/status/692676828113166336"/>
    <hyperlink ref="V120" r:id="rId2139" location="!/anomaly100/status/692677143172509698"/>
    <hyperlink ref="V121" r:id="rId2140" location="!/grantrobertb/status/692677460899434496"/>
    <hyperlink ref="V122" r:id="rId2141" location="!/dkchoco/status/692677572203667457"/>
    <hyperlink ref="V123" r:id="rId2142" location="!/iwpchi/status/692677516771745792"/>
    <hyperlink ref="V124" r:id="rId2143" location="!/iwpchi/status/692677584895631360"/>
    <hyperlink ref="V125" r:id="rId2144" location="!/lovepeoplejo/status/692677754022707200"/>
    <hyperlink ref="V126" r:id="rId2145" location="!/jr_gilliland/status/692677786977353728"/>
    <hyperlink ref="V127" r:id="rId2146" location="!/kevina3patriot/status/692677966564888576"/>
    <hyperlink ref="V128" r:id="rId2147" location="!/tubenewsen/status/692678114250461184"/>
    <hyperlink ref="V129" r:id="rId2148" location="!/railroadlady1/status/692678246161231872"/>
    <hyperlink ref="V130" r:id="rId2149" location="!/nightowl22366/status/692678381213736960"/>
    <hyperlink ref="V131" r:id="rId2150" location="!/yungdiddy_1/status/692677682509824001"/>
    <hyperlink ref="V132" r:id="rId2151" location="!/yungdiddy_1/status/692677682509824001"/>
    <hyperlink ref="V133" r:id="rId2152" location="!/fullviewmind/status/692678469386264576"/>
    <hyperlink ref="V134" r:id="rId2153" location="!/fullviewmind/status/692676939471978500"/>
    <hyperlink ref="V135" r:id="rId2154" location="!/fullviewmind/status/692678469386264576"/>
    <hyperlink ref="V136" r:id="rId2155" location="!/fullviewmind/status/692678469386264576"/>
    <hyperlink ref="V137" r:id="rId2156" location="!/richardschulder/status/692678469386424320"/>
    <hyperlink ref="V138" r:id="rId2157" location="!/nicolebonnet1/status/692678477758210048"/>
    <hyperlink ref="V139" r:id="rId2158" location="!/nicolebonnet1/status/692678509035126784"/>
    <hyperlink ref="V140" r:id="rId2159" location="!/judywmiller/status/692678511925010432"/>
    <hyperlink ref="V141" r:id="rId2160" location="!/darwinnunn0628/status/692678863508393984"/>
    <hyperlink ref="V142" r:id="rId2161" location="!/truthcasterstv/status/692678874434531329"/>
    <hyperlink ref="V143" r:id="rId2162" location="!/sharonuren/status/692678990411071488"/>
    <hyperlink ref="V144" r:id="rId2163" location="!/slnc01/status/692679142932901888"/>
    <hyperlink ref="V145" r:id="rId2164" location="!/slnc01/status/692679142932901888"/>
    <hyperlink ref="V146" r:id="rId2165" location="!/carolerae/status/692679220707876864"/>
    <hyperlink ref="V147" r:id="rId2166" location="!/albaraqobama/status/692679302790262785"/>
    <hyperlink ref="V148" r:id="rId2167" location="!/astorkinhand/status/692679365142798336"/>
    <hyperlink ref="V149" r:id="rId2168" location="!/nissemus/status/692679416003051520"/>
    <hyperlink ref="V150" r:id="rId2169" location="!/brenda1lee/status/692679641899749377"/>
    <hyperlink ref="V151" r:id="rId2170" location="!/republicbuzz/status/692670762092658688"/>
    <hyperlink ref="V152" r:id="rId2171" location="!/krautmike/status/692679652020609024"/>
    <hyperlink ref="V153" r:id="rId2172" location="!/sumbodysbabygrl/status/692674321353936897"/>
    <hyperlink ref="V154" r:id="rId2173" location="!/homewardbounder/status/692679684774051840"/>
    <hyperlink ref="V155" r:id="rId2174" location="!/homewardbounder/status/692671088162148352"/>
    <hyperlink ref="V156" r:id="rId2175" location="!/miss_s_b/status/692679775224270848"/>
    <hyperlink ref="V157" r:id="rId2176" location="!/dkoutdoortv/status/692678849788788737"/>
    <hyperlink ref="V158" r:id="rId2177" location="!/dkoutdoortv/status/692679400974913536"/>
    <hyperlink ref="V159" r:id="rId2178" location="!/dkoutdoortv/status/692679858711891968"/>
    <hyperlink ref="V160" r:id="rId2179" location="!/ddoscapitol/status/692679062636986368"/>
    <hyperlink ref="V161" r:id="rId2180" location="!/ddoscapitol/status/692679988978421760"/>
    <hyperlink ref="V162" r:id="rId2181" location="!/politicalbee/status/692680185779503104"/>
    <hyperlink ref="V163" r:id="rId2182" location="!/liberalmediasux/status/692680280675463169"/>
    <hyperlink ref="V164" r:id="rId2183" location="!/calgeekgrl/status/692676531978637312"/>
    <hyperlink ref="V165" r:id="rId2184" location="!/calgeekgrl/status/692677952258101249"/>
    <hyperlink ref="V166" r:id="rId2185" location="!/calgeekgrl/status/692680312254521344"/>
    <hyperlink ref="V167" r:id="rId2186" location="!/fyre_ice/status/692680443326545920"/>
    <hyperlink ref="V168" r:id="rId2187" location="!/rideinspector/status/692680494865997825"/>
    <hyperlink ref="V169" r:id="rId2188" location="!/rorytdc/status/692680601976045568"/>
    <hyperlink ref="V170" r:id="rId2189" location="!/scopedbylarry/status/692680622049988608"/>
    <hyperlink ref="V171" r:id="rId2190" location="!/scopedbylarry/status/692680622049988608"/>
    <hyperlink ref="V172" r:id="rId2191" location="!/swerdlick/status/692680853642608640"/>
    <hyperlink ref="V173" r:id="rId2192" location="!/khalpine/status/692681090574782464"/>
    <hyperlink ref="V174" r:id="rId2193" location="!/worldnewsrecord/status/692681281260363776"/>
    <hyperlink ref="V175" r:id="rId2194" location="!/newsroll/status/692681286884917249"/>
    <hyperlink ref="V176" r:id="rId2195" location="!/abinesh/status/692681363267440645"/>
    <hyperlink ref="V177" r:id="rId2196" location="!/dslrny/status/692681507836706818"/>
    <hyperlink ref="V178" r:id="rId2197" location="!/theconsulyetti/status/692681529567375362"/>
    <hyperlink ref="V179" r:id="rId2198" location="!/freeintx/status/692681633808273408"/>
    <hyperlink ref="V180" r:id="rId2199" location="!/whitejacketpink/status/692681680071610368"/>
    <hyperlink ref="V181" r:id="rId2200" location="!/digantj/status/692681861231984640"/>
    <hyperlink ref="V182" r:id="rId2201" location="!/marcustec/status/692681949043884032"/>
    <hyperlink ref="V183" r:id="rId2202" location="!/banerjeerahul/status/692681966680981506"/>
    <hyperlink ref="V184" r:id="rId2203" location="!/attack_mike/status/692681973467369472"/>
    <hyperlink ref="V185" r:id="rId2204" location="!/sampsonavard/status/692682004433776640"/>
    <hyperlink ref="V186" r:id="rId2205" location="!/sampsonavard/status/692682004433776640"/>
    <hyperlink ref="V187" r:id="rId2206" location="!/cltsnooz/status/692682257992019972"/>
    <hyperlink ref="V188" r:id="rId2207" location="!/vexyvox/status/692682284005244928"/>
    <hyperlink ref="V189" r:id="rId2208" location="!/kazuhikofujita6/status/692682329249222656"/>
    <hyperlink ref="V190" r:id="rId2209" location="!/979kingsroad/status/692682339172773889"/>
    <hyperlink ref="V191" r:id="rId2210" location="!/979kingsroad/status/692669742394560512"/>
    <hyperlink ref="V192" r:id="rId2211" location="!/michael_gabrill/status/692682381044613121"/>
    <hyperlink ref="V193" r:id="rId2212" location="!/battleborne/status/692682465844924418"/>
    <hyperlink ref="V194" r:id="rId2213" location="!/gdledsan/status/692682477056434176"/>
    <hyperlink ref="V195" r:id="rId2214" location="!/henslerim/status/692682539392180225"/>
    <hyperlink ref="V196" r:id="rId2215" location="!/corinne_tigger/status/692682693671284736"/>
    <hyperlink ref="V197" r:id="rId2216" location="!/odanu/status/692682776219226113"/>
    <hyperlink ref="V198" r:id="rId2217" location="!/socialpressblog/status/692682945665093632"/>
    <hyperlink ref="V199" r:id="rId2218" location="!/lather222/status/692683160325230592"/>
    <hyperlink ref="V200" r:id="rId2219" location="!/bekkenhuis/status/692683289677713409"/>
    <hyperlink ref="V201" r:id="rId2220" location="!/master_fran/status/692683361823891456"/>
    <hyperlink ref="V202" r:id="rId2221" location="!/tgiorgost/status/692683645543436293"/>
    <hyperlink ref="V203" r:id="rId2222" location="!/kasenkas/status/692683655789965312"/>
    <hyperlink ref="V204" r:id="rId2223" location="!/arborsierra77/status/692683704670375936"/>
    <hyperlink ref="V205" r:id="rId2224" location="!/richardcarr_/status/692683749822205953"/>
    <hyperlink ref="V206" r:id="rId2225" location="!/josephmaiorana/status/692683899420463105"/>
    <hyperlink ref="V207" r:id="rId2226" location="!/tammynowotny/status/692683979141545984"/>
    <hyperlink ref="V208" r:id="rId2227" location="!/officialtrento/status/692684020258361344"/>
    <hyperlink ref="V209" r:id="rId2228" location="!/baileyrlowery/status/692684066169196544"/>
    <hyperlink ref="V210" r:id="rId2229" location="!/captdax/status/692684095579627520"/>
    <hyperlink ref="V211" r:id="rId2230" location="!/kimmie99/status/692683979531632641"/>
    <hyperlink ref="V212" r:id="rId2231" location="!/kimmie99/status/692684180535300096"/>
    <hyperlink ref="V213" r:id="rId2232" location="!/amitkishore/status/692684367446085632"/>
    <hyperlink ref="V214" r:id="rId2233" location="!/bullannette/status/692684514066329600"/>
    <hyperlink ref="V215" r:id="rId2234" location="!/somerandominfo/status/692684599965683713"/>
    <hyperlink ref="V216" r:id="rId2235" location="!/ozkamal/status/692684670962683904"/>
    <hyperlink ref="V217" r:id="rId2236" location="!/heartinspector/status/692684699433455620"/>
    <hyperlink ref="V218" r:id="rId2237" location="!/celina0234/status/692684721587933186"/>
    <hyperlink ref="V219" r:id="rId2238" location="!/dremmyj/status/692684734196006912"/>
    <hyperlink ref="V220" r:id="rId2239" location="!/yourbestpunk/status/692684778634645504"/>
    <hyperlink ref="V221" r:id="rId2240" location="!/usedcars1995/status/692684902953848833"/>
    <hyperlink ref="V222" r:id="rId2241" location="!/pas5974/status/692684906175012864"/>
    <hyperlink ref="V223" r:id="rId2242" location="!/fiverrtoy/status/692685053739012096"/>
    <hyperlink ref="V224" r:id="rId2243" location="!/teapartytribune/status/692683895637045248"/>
    <hyperlink ref="V225" r:id="rId2244" location="!/jhjulian1956/status/692685233087352832"/>
    <hyperlink ref="V226" r:id="rId2245" location="!/nicokontreras/status/692685246521851904"/>
    <hyperlink ref="V227" r:id="rId2246" location="!/bobbelvedere/status/692685309679685632"/>
    <hyperlink ref="V228" r:id="rId2247" location="!/misonoalex/status/692685414650507264"/>
    <hyperlink ref="V229" r:id="rId2248" location="!/kplu/status/692683828901470209"/>
    <hyperlink ref="V230" r:id="rId2249" location="!/whatsup57335123/status/692685418257477632"/>
    <hyperlink ref="V231" r:id="rId2250" location="!/whatsup57335123/status/692685346073481216"/>
    <hyperlink ref="V232" r:id="rId2251" location="!/quackmoopownews/status/692685437027119105"/>
    <hyperlink ref="V233" r:id="rId2252" location="!/cominosnicole33/status/692685445147271168"/>
    <hyperlink ref="V234" r:id="rId2253" location="!/asenaduman12/status/692685460804628480"/>
    <hyperlink ref="V235" r:id="rId2254" location="!/keshalovebaby/status/692685502273753088"/>
    <hyperlink ref="V236" r:id="rId2255" location="!/kalingtsui/status/692685538449580032"/>
    <hyperlink ref="V237" r:id="rId2256" location="!/miguelr26834742/status/692685567180554240"/>
    <hyperlink ref="V238" r:id="rId2257" location="!/larrythornton1/status/692685661036494848"/>
    <hyperlink ref="V239" r:id="rId2258" location="!/txlaw24/status/692685668258951168"/>
    <hyperlink ref="V240" r:id="rId2259" location="!/lwilsondarlene/status/692685672642121730"/>
    <hyperlink ref="V241" r:id="rId2260" location="!/im4everfreeman/status/692685722742947840"/>
    <hyperlink ref="V242" r:id="rId2261" location="!/stationdebunk/status/692685765004894209"/>
    <hyperlink ref="V243" r:id="rId2262" location="!/jakeblaylock33/status/692685874602078208"/>
    <hyperlink ref="V244" r:id="rId2263" location="!/jack__shaw/status/692685897335058432"/>
    <hyperlink ref="V245" r:id="rId2264" location="!/talonashalay/status/692686011030118400"/>
    <hyperlink ref="V246" r:id="rId2265" location="!/newsviralfeed/status/692686076993998848"/>
    <hyperlink ref="V247" r:id="rId2266" location="!/vickiroman2/status/692686252970221568"/>
    <hyperlink ref="V248" r:id="rId2267" location="!/willmac2332/status/692686316572643328"/>
    <hyperlink ref="V249" r:id="rId2268" location="!/madmikeamerica/status/692686416619266048"/>
    <hyperlink ref="V250" r:id="rId2269" location="!/seangotdaswag/status/692686428581564420"/>
    <hyperlink ref="V251" r:id="rId2270" location="!/drebha/status/692686451151093760"/>
    <hyperlink ref="V252" r:id="rId2271" location="!/rebeccajeverett/status/692686474928603137"/>
    <hyperlink ref="V253" r:id="rId2272" location="!/bitslaw/status/692686695163150336"/>
    <hyperlink ref="V254" r:id="rId2273" location="!/majickks/status/692686789983801344"/>
    <hyperlink ref="V255" r:id="rId2274" location="!/basalt2/status/692686844916473856"/>
    <hyperlink ref="V256" r:id="rId2275" location="!/basalt2/status/692686844916473856"/>
    <hyperlink ref="V257" r:id="rId2276" location="!/whydoufeel/status/692687012311220224"/>
    <hyperlink ref="V258" r:id="rId2277" location="!/wherethisplace/status/692687058779914240"/>
    <hyperlink ref="V259" r:id="rId2278" location="!/audreyinbigd/status/692687120352215040"/>
    <hyperlink ref="V260" r:id="rId2279" location="!/bezlimitru/status/692687174031036416"/>
    <hyperlink ref="V261" r:id="rId2280" location="!/bumps2babies1/status/692687183556317184"/>
    <hyperlink ref="V262" r:id="rId2281" location="!/gambacorta_m/status/692687194654412801"/>
    <hyperlink ref="V263" r:id="rId2282" location="!/aquilavida/status/692687221195980800"/>
    <hyperlink ref="V264" r:id="rId2283" location="!/veracitystew/status/692687360903876608"/>
    <hyperlink ref="V265" r:id="rId2284" location="!/aaronsims221/status/692687460631986176"/>
    <hyperlink ref="V266" r:id="rId2285" location="!/riverratz420/status/692688679953825792"/>
    <hyperlink ref="V267" r:id="rId2286" location="!/riverratz420/status/692688679953825792"/>
    <hyperlink ref="V268" r:id="rId2287" location="!/realamericanlib/status/692688708814921728"/>
    <hyperlink ref="V269" r:id="rId2288" location="!/tiffanyaliano/status/692688896870653953"/>
    <hyperlink ref="V270" r:id="rId2289" location="!/markinthelight/status/692688919532544000"/>
    <hyperlink ref="V271" r:id="rId2290" location="!/uptonm275/status/692689118069805058"/>
    <hyperlink ref="V272" r:id="rId2291" location="!/buchanlancel/status/692689165259902976"/>
    <hyperlink ref="V273" r:id="rId2292" location="!/crossontheryan/status/692689156477157377"/>
    <hyperlink ref="V274" r:id="rId2293" location="!/crossontheryan/status/692689166182780928"/>
    <hyperlink ref="V275" r:id="rId2294" location="!/tammynayh/status/692689501248827392"/>
    <hyperlink ref="V276" r:id="rId2295" location="!/josantisteban/status/692689710339219456"/>
    <hyperlink ref="V277" r:id="rId2296" location="!/winslowwind/status/692689747282538496"/>
    <hyperlink ref="V278" r:id="rId2297" location="!/vandman777/status/692689777276035072"/>
    <hyperlink ref="V279" r:id="rId2298" location="!/genryle/status/692689832150114312"/>
    <hyperlink ref="V280" r:id="rId2299" location="!/goodloverev/status/692689991219204096"/>
    <hyperlink ref="V281" r:id="rId2300" location="!/jlmckayjr/status/692690266524819456"/>
    <hyperlink ref="V282" r:id="rId2301" location="!/moberlyg/status/692690392567820288"/>
    <hyperlink ref="V283" r:id="rId2302" location="!/shop_pgh/status/692690440517189633"/>
    <hyperlink ref="V284" r:id="rId2303" location="!/elinformador5/status/692690509119225861"/>
    <hyperlink ref="V285" r:id="rId2304" location="!/burdperry/status/692690668813070336"/>
    <hyperlink ref="V286" r:id="rId2305" location="!/trytotakethem/status/692690938938933248"/>
    <hyperlink ref="V287" r:id="rId2306" location="!/georgeunangst33/status/692691071889993728"/>
    <hyperlink ref="V288" r:id="rId2307" location="!/raisingonebrow/status/692691309107130368"/>
    <hyperlink ref="V289" r:id="rId2308" location="!/raisingonebrow/status/692691309107130368"/>
    <hyperlink ref="V290" r:id="rId2309" location="!/mardella_ja/status/692691357090123776"/>
    <hyperlink ref="V291" r:id="rId2310" location="!/santiagos58/status/692675955203117056"/>
    <hyperlink ref="V292" r:id="rId2311" location="!/nowlinglinda/status/692691366556598272"/>
    <hyperlink ref="V293" r:id="rId2312" location="!/greystreak/status/692688601792970752"/>
    <hyperlink ref="V294" r:id="rId2313" location="!/jrbixby/status/692691402434580480"/>
    <hyperlink ref="V295" r:id="rId2314" location="!/peacepox/status/692691500572913664"/>
    <hyperlink ref="V296" r:id="rId2315" location="!/david_lally/status/692691511390052352"/>
    <hyperlink ref="V297" r:id="rId2316" location="!/indecardio/status/692691415579631616"/>
    <hyperlink ref="V298" r:id="rId2317" location="!/indecardio/status/692691678088556544"/>
    <hyperlink ref="V299" r:id="rId2318" location="!/emory_jr/status/692691684749131776"/>
    <hyperlink ref="V300" r:id="rId2319" location="!/selionms/status/692691877305413632"/>
    <hyperlink ref="V301" r:id="rId2320" location="!/karentalford66/status/692692106301808640"/>
    <hyperlink ref="V302" r:id="rId2321" location="!/sensible333/status/692692136920289280"/>
    <hyperlink ref="V303" r:id="rId2322" location="!/marlamhughes/status/692692252859240448"/>
    <hyperlink ref="V304" r:id="rId2323" location="!/mr_rimmer/status/692692848379088896"/>
    <hyperlink ref="V305" r:id="rId2324" location="!/mr_rimmer/status/692692848379088896"/>
    <hyperlink ref="V306" r:id="rId2325" location="!/amazing_grace2/status/692693053191143424"/>
    <hyperlink ref="V307" r:id="rId2326" location="!/andriaboling/status/692693173508947968"/>
    <hyperlink ref="V308" r:id="rId2327" location="!/bagc1453/status/692693223131738112"/>
    <hyperlink ref="V309" r:id="rId2328" location="!/tribulationnow/status/692693285882585092"/>
    <hyperlink ref="V310" r:id="rId2329" location="!/barbara_nc/status/692693373010976768"/>
    <hyperlink ref="V311" r:id="rId2330" location="!/boogtek/status/692693438207283201"/>
    <hyperlink ref="V312" r:id="rId2331" location="!/megadeth_13/status/692693491634274304"/>
    <hyperlink ref="V313" r:id="rId2332" location="!/emilypraterr/status/692693588786962432"/>
    <hyperlink ref="V314" r:id="rId2333" location="!/coopah/status/692690849503809537"/>
    <hyperlink ref="V315" r:id="rId2334" location="!/smebulok/status/692693614082834433"/>
    <hyperlink ref="V316" r:id="rId2335" location="!/ayakatz/status/692693615504588800"/>
    <hyperlink ref="V317" r:id="rId2336" location="!/b4inteaparty/status/692693633984663553"/>
    <hyperlink ref="V318" r:id="rId2337" location="!/danielssistersu/status/692693663923597312"/>
    <hyperlink ref="V319" r:id="rId2338" location="!/mattcfinn/status/692693777538920448"/>
    <hyperlink ref="V320" r:id="rId2339" location="!/todaysjobsfinde/status/692693814079664129"/>
    <hyperlink ref="V321" r:id="rId2340" location="!/fpptim/status/692671154578919424"/>
    <hyperlink ref="V322" r:id="rId2341" location="!/fpptim/status/692693983668101120"/>
    <hyperlink ref="V323" r:id="rId2342" location="!/rayanvar/status/692694057399775232"/>
    <hyperlink ref="V324" r:id="rId2343" location="!/axjpress/status/692668778329567232"/>
    <hyperlink ref="V325" r:id="rId2344" location="!/axjpress/status/692694123896295424"/>
    <hyperlink ref="V326" r:id="rId2345" location="!/behpapa/status/692694125565624320"/>
    <hyperlink ref="V327" r:id="rId2346" location="!/jofastr1/status/692694266603266048"/>
    <hyperlink ref="V328" r:id="rId2347" location="!/purespoken/status/692694739078873088"/>
    <hyperlink ref="V329" r:id="rId2348" location="!/purespoken/status/692694739078873088"/>
    <hyperlink ref="V330" r:id="rId2349" location="!/purespoken/status/692694739078873088"/>
    <hyperlink ref="V331" r:id="rId2350" location="!/purespoken/status/692694739078873088"/>
    <hyperlink ref="V332" r:id="rId2351" location="!/purespoken/status/692694739078873088"/>
    <hyperlink ref="V333" r:id="rId2352" location="!/realasianoreo/status/692694804766048257"/>
    <hyperlink ref="V334" r:id="rId2353" location="!/heraldly/status/692694859593814016"/>
    <hyperlink ref="V335" r:id="rId2354" location="!/jhf5/status/692694913255735296"/>
    <hyperlink ref="V336" r:id="rId2355" location="!/collinsthomas2/status/692694919178293248"/>
    <hyperlink ref="V337" r:id="rId2356" location="!/quemero20/status/692695023406747648"/>
    <hyperlink ref="V338" r:id="rId2357" location="!/guatrone7/status/692695041006014464"/>
    <hyperlink ref="V339" r:id="rId2358" location="!/aramzsreads/status/692695132248875009"/>
    <hyperlink ref="V340" r:id="rId2359" location="!/60th_street/status/692695160644374528"/>
    <hyperlink ref="V341" r:id="rId2360" location="!/donutsrfromgod/status/692695211005255680"/>
    <hyperlink ref="V342" r:id="rId2361" location="!/jcblount/status/692695211860865026"/>
    <hyperlink ref="V343" r:id="rId2362" location="!/jcblount/status/692695211860865026"/>
    <hyperlink ref="V344" r:id="rId2363" location="!/draiford55/status/692662398986162176"/>
    <hyperlink ref="V345" r:id="rId2364" location="!/draiford55/status/692694421658169344"/>
    <hyperlink ref="V346" r:id="rId2365" location="!/draiford55/status/692695212636766209"/>
    <hyperlink ref="V347" r:id="rId2366" location="!/rustythimble54/status/692695240675872768"/>
    <hyperlink ref="V348" r:id="rId2367" location="!/kayo1025/status/692695246480633856"/>
    <hyperlink ref="V349" r:id="rId2368" location="!/aussieheadlines/status/692695325694304257"/>
    <hyperlink ref="V350" r:id="rId2369" location="!/medbob/status/692695361538920448"/>
    <hyperlink ref="V351" r:id="rId2370" location="!/cardenaldo/status/692695373182296065"/>
    <hyperlink ref="V352" r:id="rId2371" location="!/mmstewartnews/status/692695432074428416"/>
    <hyperlink ref="V353" r:id="rId2372" location="!/hbcjay/status/692695520528240640"/>
    <hyperlink ref="V354" r:id="rId2373" location="!/logisticandmore/status/692695535044681728"/>
    <hyperlink ref="V355" r:id="rId2374" location="!/jezrell44/status/692695559044517888"/>
    <hyperlink ref="V356" r:id="rId2375" location="!/rashidaldosari/status/692695562244743169"/>
    <hyperlink ref="V357" r:id="rId2376" location="!/sealewalterm/status/692695570268446720"/>
    <hyperlink ref="V358" r:id="rId2377" location="!/krishanrupasin4/status/692695634919366656"/>
    <hyperlink ref="V359" r:id="rId2378" location="!/ertme/status/692695651545587712"/>
    <hyperlink ref="V360" r:id="rId2379" location="!/cavinhandoko/status/692695697984868352"/>
    <hyperlink ref="V361" r:id="rId2380" location="!/occupythebooths/status/692695762015113216"/>
    <hyperlink ref="V362" r:id="rId2381" location="!/fyisocialnews/status/692695775382343680"/>
    <hyperlink ref="V363" r:id="rId2382" location="!/countrygrown35/status/692695796421136388"/>
    <hyperlink ref="V364" r:id="rId2383" location="!/countrygrown35/status/692695796421136388"/>
    <hyperlink ref="V365" r:id="rId2384" location="!/countrygrown35/status/692695796421136388"/>
    <hyperlink ref="V366" r:id="rId2385" location="!/c_t_morgan/status/692695805455630336"/>
    <hyperlink ref="V367" r:id="rId2386" location="!/midwest_wife/status/692695823411380224"/>
    <hyperlink ref="V368" r:id="rId2387" location="!/mailboxuno/status/692695877551394816"/>
    <hyperlink ref="V369" r:id="rId2388" location="!/1usagrunt/status/692690251232452609"/>
    <hyperlink ref="V370" r:id="rId2389" location="!/1usagrunt/status/692693383396102145"/>
    <hyperlink ref="V371" r:id="rId2390" location="!/1usagrunt/status/692695935428771840"/>
    <hyperlink ref="V372" r:id="rId2391" location="!/1usagrunt/status/692695935428771840"/>
    <hyperlink ref="V373" r:id="rId2392" location="!/margandel78/status/692696013870600192"/>
    <hyperlink ref="V374" r:id="rId2393" location="!/parena449/status/692696039812435969"/>
    <hyperlink ref="V375" r:id="rId2394" location="!/hayley_hurst/status/692696046368092160"/>
    <hyperlink ref="V376" r:id="rId2395" location="!/irealmunna/status/692696066739814401"/>
    <hyperlink ref="V377" r:id="rId2396" location="!/grannymurfles/status/692696205315416064"/>
    <hyperlink ref="V378" r:id="rId2397" location="!/wearejournal/status/692696440301326336"/>
    <hyperlink ref="V379" r:id="rId2398" location="!/johnjones111142/status/692696461046333440"/>
    <hyperlink ref="V380" r:id="rId2399" location="!/stormy20287189/status/692696482042884097"/>
    <hyperlink ref="V381" r:id="rId2400" location="!/ashleyhayden19/status/692696549252599808"/>
    <hyperlink ref="V382" r:id="rId2401" location="!/mapesburygreen/status/692696572900069376"/>
    <hyperlink ref="V383" r:id="rId2402" location="!/sydney2m/status/692696834997907460"/>
    <hyperlink ref="V384" r:id="rId2403" location="!/guyruggieri/status/692696838361714688"/>
    <hyperlink ref="V385" r:id="rId2404" location="!/tmelissen1219/status/692696844091166721"/>
    <hyperlink ref="V386" r:id="rId2405" location="!/misswoman1/status/692696884985507841"/>
    <hyperlink ref="V387" r:id="rId2406" location="!/carltoersbijns/status/692696893902626816"/>
    <hyperlink ref="V388" r:id="rId2407" location="!/susansrantsandr/status/692696983371251714"/>
    <hyperlink ref="V389" r:id="rId2408" location="!/meroceanmu/status/692696983862153217"/>
    <hyperlink ref="V390" r:id="rId2409" location="!/miklynns/status/692696987561365504"/>
    <hyperlink ref="V391" r:id="rId2410" location="!/matxi67/status/692697041668030464"/>
    <hyperlink ref="V392" r:id="rId2411" location="!/strawydawgz/status/692697095317270528"/>
    <hyperlink ref="V393" r:id="rId2412" location="!/mortenloke/status/692697215773609984"/>
    <hyperlink ref="V394" r:id="rId2413" location="!/davidkemp6/status/692697222954127360"/>
    <hyperlink ref="V395" r:id="rId2414" location="!/tor_id_takedown/status/692697411794378757"/>
    <hyperlink ref="V396" r:id="rId2415" location="!/sarah_home/status/692697484586532864"/>
    <hyperlink ref="V397" r:id="rId2416" location="!/judgeyoda/status/692697582229962752"/>
    <hyperlink ref="V398" r:id="rId2417" location="!/nepennsylvania/status/692697622767869952"/>
    <hyperlink ref="V399" r:id="rId2418" location="!/justinthorlps/status/692697727109599232"/>
    <hyperlink ref="V400" r:id="rId2419" location="!/webbard/status/692697790993043456"/>
    <hyperlink ref="V401" r:id="rId2420" location="!/hydeblizzardbox/status/692697868226957313"/>
    <hyperlink ref="V402" r:id="rId2421" location="!/bhager66/status/692697880692441089"/>
    <hyperlink ref="V403" r:id="rId2422" location="!/woodjl68/status/692697915089887232"/>
    <hyperlink ref="V404" r:id="rId2423" location="!/23smlsaleaholic/status/692697988720828420"/>
    <hyperlink ref="V405" r:id="rId2424" location="!/mrasz6/status/692698070102994945"/>
    <hyperlink ref="V406" r:id="rId2425" location="!/chuanfa71/status/692698218006777858"/>
    <hyperlink ref="V407" r:id="rId2426" location="!/8thmo/status/692698257819078656"/>
    <hyperlink ref="V408" r:id="rId2427" location="!/louiseschiavone/status/692698282586460161"/>
    <hyperlink ref="V409" r:id="rId2428" location="!/tadditomzy/status/692698285530845184"/>
    <hyperlink ref="V410" r:id="rId2429" location="!/declareroftruth/status/692694596753567744"/>
    <hyperlink ref="V411" r:id="rId2430" location="!/declareroftruth/status/692698342338359296"/>
    <hyperlink ref="V412" r:id="rId2431" location="!/declareroftruth/status/692694596753567744"/>
    <hyperlink ref="V413" r:id="rId2432" location="!/aspiegrrrl/status/692698356041187328"/>
    <hyperlink ref="V414" r:id="rId2433" location="!/aspiegrrrl/status/692698356041187328"/>
    <hyperlink ref="V415" r:id="rId2434" location="!/kaiholloway/status/692687570153644033"/>
    <hyperlink ref="V416" r:id="rId2435" location="!/juspauperum1/status/692690266185043968"/>
    <hyperlink ref="V417" r:id="rId2436" location="!/juspauperum1/status/692698635180589056"/>
    <hyperlink ref="V418" r:id="rId2437" location="!/kakos273met/status/692698641572691968"/>
    <hyperlink ref="V419" r:id="rId2438" location="!/killabeas69/status/692698645859205125"/>
    <hyperlink ref="V420" r:id="rId2439" location="!/yancydudle/status/692698762683244544"/>
    <hyperlink ref="V421" r:id="rId2440" location="!/iii_means_free/status/692693000737132544"/>
    <hyperlink ref="V422" r:id="rId2441" location="!/iii_means_free/status/692696068631453696"/>
    <hyperlink ref="V423" r:id="rId2442" location="!/iii_means_free/status/692696899606990849"/>
    <hyperlink ref="V424" r:id="rId2443" location="!/rhondeezie/status/692698780123009024"/>
    <hyperlink ref="V425" r:id="rId2444" location="!/flagboy140654/status/692698860544745472"/>
    <hyperlink ref="V426" r:id="rId2445" location="!/travers_bob/status/692698786683043840"/>
    <hyperlink ref="V427" r:id="rId2446" location="!/travers_bob/status/692698786683043840"/>
    <hyperlink ref="V428" r:id="rId2447" location="!/travers_bob/status/692698881545654272"/>
    <hyperlink ref="V429" r:id="rId2448" location="!/morningmix/status/692695415515279360"/>
    <hyperlink ref="V430" r:id="rId2449" location="!/mharvey816/status/692698884968157185"/>
    <hyperlink ref="V431" r:id="rId2450" location="!/questattitude/status/692698912587681792"/>
    <hyperlink ref="V432" r:id="rId2451" location="!/w_erskine/status/692698930618966017"/>
    <hyperlink ref="V433" r:id="rId2452" location="!/w_erskine/status/692698930618966017"/>
    <hyperlink ref="V434" r:id="rId2453" location="!/w_erskine/status/692698930618966017"/>
    <hyperlink ref="V435" r:id="rId2454" location="!/ctrnewsfeed/status/692699052580798470"/>
    <hyperlink ref="V436" r:id="rId2455" location="!/coolchange9/status/692699136341204992"/>
    <hyperlink ref="V437" r:id="rId2456" location="!/coolchange9/status/692699136341204992"/>
    <hyperlink ref="V438" r:id="rId2457" location="!/coolchange9/status/692699136341204992"/>
    <hyperlink ref="V439" r:id="rId2458" location="!/breakingnewzman/status/692699161330786304"/>
    <hyperlink ref="V440" r:id="rId2459" location="!/michaelhconnor/status/692699174857478144"/>
    <hyperlink ref="V441" r:id="rId2460" location="!/hairyhorsefly/status/692699209934381056"/>
    <hyperlink ref="V442" r:id="rId2461" location="!/djtonyrome74/status/692699214095081472"/>
    <hyperlink ref="V443" r:id="rId2462" location="!/pulausemau/status/692699242574393344"/>
    <hyperlink ref="V444" r:id="rId2463" location="!/billyumson/status/692699309691658241"/>
    <hyperlink ref="V445" r:id="rId2464" location="!/billyumson/status/692699309691658241"/>
    <hyperlink ref="V446" r:id="rId2465" location="!/tempsing/status/692699335038013440"/>
    <hyperlink ref="V447" r:id="rId2466" location="!/donklericuzio/status/692699385155555328"/>
    <hyperlink ref="V448" r:id="rId2467" location="!/alexremix1323/status/692699417456021504"/>
    <hyperlink ref="V449" r:id="rId2468" location="!/faketitojohnson/status/692699662722142208"/>
    <hyperlink ref="V450" r:id="rId2469" location="!/oilproven/status/692699795425722374"/>
    <hyperlink ref="V451" r:id="rId2470" location="!/nyrvusreck65/status/692699891328376832"/>
    <hyperlink ref="V452" r:id="rId2471" location="!/trcfwtt/status/692699904943263744"/>
    <hyperlink ref="V453" r:id="rId2472" location="!/slsgroupcorp/status/692699923595313152"/>
    <hyperlink ref="V454" r:id="rId2473" location="!/xcntrik/status/692699941911695360"/>
    <hyperlink ref="V455" r:id="rId2474" location="!/maigreym/status/692699977487818752"/>
    <hyperlink ref="V456" r:id="rId2475" location="!/yeeeeeech/status/692699991580680192"/>
    <hyperlink ref="V457" r:id="rId2476" location="!/bxtr_greenacres/status/692700012770242560"/>
    <hyperlink ref="V458" r:id="rId2477" location="!/justabonobo/status/692699534783217664"/>
    <hyperlink ref="V459" r:id="rId2478" location="!/justabonobo/status/692699818800513024"/>
    <hyperlink ref="V460" r:id="rId2479" location="!/justabonobo/status/692700053828337665"/>
    <hyperlink ref="V461" r:id="rId2480" location="!/julieturkewitz/status/692700060270768128"/>
    <hyperlink ref="V462" r:id="rId2481" location="!/athoughtz/status/692700063613612032"/>
    <hyperlink ref="V463" r:id="rId2482" location="!/oregonall/status/692700081749798913"/>
    <hyperlink ref="V464" r:id="rId2483" location="!/azcourier/status/692700280647843840"/>
    <hyperlink ref="V465" r:id="rId2484" location="!/newstoyoutoday/status/692700418032439297"/>
    <hyperlink ref="V466" r:id="rId2485" location="!/nomoreteaforme/status/692700451708518400"/>
    <hyperlink ref="V467" r:id="rId2486" location="!/zarkoon/status/692700487997460480"/>
    <hyperlink ref="V468" r:id="rId2487" location="!/rftunderground/status/692700617450455040"/>
    <hyperlink ref="V469" r:id="rId2488" location="!/dorothygale1958/status/692700856282517504"/>
    <hyperlink ref="V470" r:id="rId2489" location="!/yorkshire1776/status/692700871180812288"/>
    <hyperlink ref="V471" r:id="rId2490" location="!/gntlman/status/692699507339960320"/>
    <hyperlink ref="V472" r:id="rId2491" location="!/kimbosa24/status/692700910401630209"/>
    <hyperlink ref="V473" r:id="rId2492" location="!/tocojuju/status/692700965548486656"/>
    <hyperlink ref="V474" r:id="rId2493" location="!/meredithsme/status/692701073937551360"/>
    <hyperlink ref="V475" r:id="rId2494" location="!/certainlyblue/status/692701150609588224"/>
    <hyperlink ref="V476" r:id="rId2495" location="!/photonuttt/status/692701252749246464"/>
    <hyperlink ref="V477" r:id="rId2496" location="!/veedsnewsus/status/692701261834096640"/>
    <hyperlink ref="V478" r:id="rId2497" location="!/jason_kohan/status/692701308982272000"/>
    <hyperlink ref="V479" r:id="rId2498" location="!/songbirdcd/status/692701476884500481"/>
    <hyperlink ref="V480" r:id="rId2499" location="!/markkoernke/status/692701601136513024"/>
    <hyperlink ref="V481" r:id="rId2500" location="!/errollouis/status/692701356893814785"/>
    <hyperlink ref="V482" r:id="rId2501" location="!/heyitsmurad/status/692701716014301186"/>
    <hyperlink ref="V483" r:id="rId2502" location="!/heyitsmurad/status/692701716014301186"/>
    <hyperlink ref="V484" r:id="rId2503" location="!/mak_morn/status/692701673798631424"/>
    <hyperlink ref="V485" r:id="rId2504" location="!/anglosaxonryder/status/692701849820856320"/>
    <hyperlink ref="V486" r:id="rId2505" location="!/twitlertwit/status/692701863519584256"/>
    <hyperlink ref="V487" r:id="rId2506" location="!/demarco1776/status/692673219938160640"/>
    <hyperlink ref="V488" r:id="rId2507" location="!/demarco1776/status/692671384951078912"/>
    <hyperlink ref="V489" r:id="rId2508" location="!/demarco1776/status/692701504294260736"/>
    <hyperlink ref="V490" r:id="rId2509" location="!/demarco1776/status/692701898353332224"/>
    <hyperlink ref="V491" r:id="rId2510" location="!/kdubya420/status/692701955588775936"/>
    <hyperlink ref="V492" r:id="rId2511" location="!/awakedeborah/status/692702006830592000"/>
    <hyperlink ref="V493" r:id="rId2512" location="!/taglouis123/status/692702033543958528"/>
    <hyperlink ref="V494" r:id="rId2513" location="!/jeremydeeselden/status/692702182399950848"/>
    <hyperlink ref="V495" r:id="rId2514" location="!/dukenaltum/status/692702243024412676"/>
    <hyperlink ref="V496" r:id="rId2515" location="!/indie_brew/status/692702326952452096"/>
    <hyperlink ref="V497" r:id="rId2516" location="!/traderboy8/status/692702336146235393"/>
    <hyperlink ref="V498" r:id="rId2517" location="!/suzanne44208/status/692701889767411712"/>
    <hyperlink ref="V499" r:id="rId2518" location="!/weaver4liberty/status/692702390328385536"/>
    <hyperlink ref="V500" r:id="rId2519" location="!/kevin3505/status/692702393700610048"/>
    <hyperlink ref="V501" r:id="rId2520" location="!/taw3333/status/692702556372484103"/>
    <hyperlink ref="V502" r:id="rId2521" location="!/nanaoxford/status/692702569496379393"/>
    <hyperlink ref="V503" r:id="rId2522" location="!/n2oneness/status/692702606884499456"/>
    <hyperlink ref="V504" r:id="rId2523" location="!/milesianson/status/692702704745975808"/>
    <hyperlink ref="V505" r:id="rId2524" location="!/chantabsn/status/692702740993028096"/>
    <hyperlink ref="V506" r:id="rId2525" location="!/aqv21/status/692702758051385344"/>
    <hyperlink ref="V507" r:id="rId2526" location="!/xformed/status/692702773301899264"/>
    <hyperlink ref="V508" r:id="rId2527" location="!/mommags2579/status/692702824065536000"/>
    <hyperlink ref="V509" r:id="rId2528" location="!/libertyslap/status/692702843543916545"/>
    <hyperlink ref="V510" r:id="rId2529" location="!/1ronnied/status/692703349939048448"/>
    <hyperlink ref="V511" r:id="rId2530" location="!/rubiyat/status/692703405979078657"/>
    <hyperlink ref="V512" r:id="rId2531" location="!/joetalk1002/status/692703435540537344"/>
    <hyperlink ref="V513" r:id="rId2532" location="!/shofaruk1/status/692703436777848833"/>
    <hyperlink ref="V514" r:id="rId2533" location="!/amcboxer1/status/692703613009956864"/>
    <hyperlink ref="V515" r:id="rId2534" location="!/gregorysherry5/status/692703681251315716"/>
    <hyperlink ref="V516" r:id="rId2535" location="!/shamassiah/status/692703936394960896"/>
    <hyperlink ref="V517" r:id="rId2536" location="!/euthenics/status/692703996872622082"/>
    <hyperlink ref="V518" r:id="rId2537" location="!/jeffthepainter/status/692704026429779968"/>
    <hyperlink ref="V519" r:id="rId2538" location="!/sheltersense/status/692704027268792321"/>
    <hyperlink ref="V520" r:id="rId2539" location="!/findresolution/status/692704058159816704"/>
    <hyperlink ref="V521" r:id="rId2540" location="!/38_milo/status/692678743027007493"/>
    <hyperlink ref="V522" r:id="rId2541" location="!/38_milo/status/692704066581897217"/>
    <hyperlink ref="V523" r:id="rId2542" location="!/banksternews/status/692704068335046656"/>
    <hyperlink ref="V524" r:id="rId2543" location="!/gogigogi12/status/692704093215666176"/>
    <hyperlink ref="V525" r:id="rId2544" location="!/jayrey59/status/692704115026046977"/>
    <hyperlink ref="V526" r:id="rId2545" location="!/bordlyron/status/692702844160471040"/>
    <hyperlink ref="V527" r:id="rId2546" location="!/jonatute/status/692704227781554176"/>
    <hyperlink ref="V528" r:id="rId2547" location="!/bordlyron/status/692702844160471040"/>
    <hyperlink ref="V529" r:id="rId2548" location="!/jonatute/status/692704227781554176"/>
    <hyperlink ref="V530" r:id="rId2549" location="!/bringtheflag/status/692695841040130048"/>
    <hyperlink ref="V531" r:id="rId2550" location="!/daledholc/status/692704333234831360"/>
    <hyperlink ref="V532" r:id="rId2551" location="!/jones_jinxie/status/692704494862340096"/>
    <hyperlink ref="V533" r:id="rId2552" location="!/rudd1971/status/692704585576742912"/>
    <hyperlink ref="V534" r:id="rId2553" location="!/redcloud5628/status/692704673388716032"/>
    <hyperlink ref="V535" r:id="rId2554" location="!/a3auntie/status/692704721145090048"/>
    <hyperlink ref="V536" r:id="rId2555" location="!/a3auntie/status/692704721145090048"/>
    <hyperlink ref="V537" r:id="rId2556" location="!/karlkroshinsky/status/692704816959770624"/>
    <hyperlink ref="V538" r:id="rId2557" location="!/mrsamosbardi/status/692701364774899713"/>
    <hyperlink ref="V539" r:id="rId2558" location="!/mrsamosbardi/status/692704988645163009"/>
    <hyperlink ref="V540" r:id="rId2559" location="!/thecornking/status/692705004021354496"/>
    <hyperlink ref="V541" r:id="rId2560" location="!/thecornking/status/692705004021354496"/>
    <hyperlink ref="V542" r:id="rId2561" location="!/acreativemuggle/status/692705049315676160"/>
    <hyperlink ref="V543" r:id="rId2562" location="!/patriotmash/status/692672304992550912"/>
    <hyperlink ref="V544" r:id="rId2563" location="!/patriotmash/status/692675289806036992"/>
    <hyperlink ref="V545" r:id="rId2564" location="!/scforfreedom/status/692676062325665793"/>
    <hyperlink ref="V546" r:id="rId2565" location="!/scforfreedom/status/692705101941751808"/>
    <hyperlink ref="V547" r:id="rId2566" location="!/tomdilustro/status/692705202470797316"/>
    <hyperlink ref="V548" r:id="rId2567" location="!/fyjzanobc/status/692705339653816320"/>
    <hyperlink ref="V549" r:id="rId2568" location="!/dumberkhan/status/692705474068639745"/>
    <hyperlink ref="V550" r:id="rId2569" location="!/grouchosharx/status/692705504188043264"/>
    <hyperlink ref="V551" r:id="rId2570" location="!/johnbowethejoke/status/692705622760902656"/>
    <hyperlink ref="V552" r:id="rId2571" location="!/conserchick/status/692705767355502593"/>
    <hyperlink ref="V553" r:id="rId2572" location="!/circlejensen/status/692702434729279488"/>
    <hyperlink ref="V554" r:id="rId2573" location="!/circlejensen/status/692705790478696448"/>
    <hyperlink ref="V555" r:id="rId2574" location="!/gdaeman/status/692705842496319488"/>
    <hyperlink ref="V556" r:id="rId2575" location="!/lsfoster/status/692705934133456897"/>
    <hyperlink ref="V557" r:id="rId2576" location="!/socraticgadfly/status/692705771050524672"/>
    <hyperlink ref="V558" r:id="rId2577" location="!/socraticgadfly/status/692706063745830912"/>
    <hyperlink ref="V559" r:id="rId2578" location="!/critchleybob/status/692706130825334786"/>
    <hyperlink ref="V560" r:id="rId2579" location="!/scorydott/status/692706163431964672"/>
    <hyperlink ref="V561" r:id="rId2580" location="!/waltwright1/status/692706338418196480"/>
    <hyperlink ref="V562" r:id="rId2581" location="!/hitbytorpedo/status/692705529659936770"/>
    <hyperlink ref="V563" r:id="rId2582" location="!/hitbytorpedo/status/692706457066696704"/>
    <hyperlink ref="V564" r:id="rId2583" location="!/hitbytorpedo/status/692705529659936770"/>
    <hyperlink ref="V565" r:id="rId2584" location="!/hitbytorpedo/status/692706457066696704"/>
    <hyperlink ref="V566" r:id="rId2585" location="!/onlinelisting/status/692706560548683776"/>
    <hyperlink ref="V567" r:id="rId2586" location="!/liberty_captain/status/692706580693917696"/>
    <hyperlink ref="V568" r:id="rId2587" location="!/elwhiskymono/status/692706580697997314"/>
    <hyperlink ref="V569" r:id="rId2588" location="!/oldschoolgray/status/692706642966638593"/>
    <hyperlink ref="V570" r:id="rId2589" location="!/golferga/status/692706680044392449"/>
    <hyperlink ref="V571" r:id="rId2590" location="!/forbespaula/status/692706762517004288"/>
    <hyperlink ref="V572" r:id="rId2591" location="!/zacharyburnett/status/692706811120455680"/>
    <hyperlink ref="V573" r:id="rId2592" location="!/mariann44764635/status/692706853118185472"/>
    <hyperlink ref="V574" r:id="rId2593" location="!/emperipolisis/status/692706868133765121"/>
    <hyperlink ref="V575" r:id="rId2594" location="!/rqpoliticalblog/status/692706871610843136"/>
    <hyperlink ref="V576" r:id="rId2595" location="!/bundysbagodicks/status/692706872164372480"/>
    <hyperlink ref="V577" r:id="rId2596" location="!/bundysbagodicks/status/692706872164372480"/>
    <hyperlink ref="V578" r:id="rId2597" location="!/ejmontini/status/692707134862159876"/>
    <hyperlink ref="V579" r:id="rId2598" location="!/elthech/status/692707249513435136"/>
    <hyperlink ref="V580" r:id="rId2599" location="!/sddphoto/status/692707253644726272"/>
    <hyperlink ref="V581" r:id="rId2600" location="!/bill1096/status/692707281662771200"/>
    <hyperlink ref="V582" r:id="rId2601" location="!/danteb4u/status/692707320669691904"/>
    <hyperlink ref="V583" r:id="rId2602" location="!/me_starchy/status/692707340521476097"/>
    <hyperlink ref="V584" r:id="rId2603" location="!/rajaba7/status/692706796994072577"/>
    <hyperlink ref="V585" r:id="rId2604" location="!/rajaba7/status/692707469395521536"/>
    <hyperlink ref="V586" r:id="rId2605" location="!/jhopkinsaz/status/692707503436619776"/>
    <hyperlink ref="V587" r:id="rId2606" location="!/blackgirlinmain/status/692707530309382146"/>
    <hyperlink ref="V588" r:id="rId2607" location="!/listo_ai/status/692707565197721600"/>
    <hyperlink ref="V589" r:id="rId2608" location="!/tom_news2/status/692707576547561472"/>
    <hyperlink ref="V590" r:id="rId2609" location="!/ptriotofalabama/status/692707093455990788"/>
    <hyperlink ref="V591" r:id="rId2610" location="!/ptriotofalabama/status/692706820687818752"/>
    <hyperlink ref="V592" r:id="rId2611" location="!/ptriotofalabama/status/692707583275208704"/>
    <hyperlink ref="V593" r:id="rId2612" location="!/ptriotofalabama/status/692707583275208704"/>
    <hyperlink ref="V594" r:id="rId2613" location="!/vievy/status/692707712593960960"/>
    <hyperlink ref="V595" r:id="rId2614" location="!/patriotshollow/status/692707781065879552"/>
    <hyperlink ref="V596" r:id="rId2615" location="!/brettaapplebaum/status/692707816029556736"/>
    <hyperlink ref="V597" r:id="rId2616" location="!/oneyedjack/status/692707834664919040"/>
    <hyperlink ref="V598" r:id="rId2617" location="!/lorettatheprole/status/692706945615187968"/>
    <hyperlink ref="V599" r:id="rId2618" location="!/lorettatheprole/status/692707238591471617"/>
    <hyperlink ref="V600" r:id="rId2619" location="!/lorettatheprole/status/692707568230207488"/>
    <hyperlink ref="V601" r:id="rId2620" location="!/lorettatheprole/status/692707854189498368"/>
    <hyperlink ref="V602" r:id="rId2621" location="!/truthsucceeds/status/692708079968849920"/>
    <hyperlink ref="V603" r:id="rId2622" location="!/agrippanothing/status/692708103653953536"/>
    <hyperlink ref="V604" r:id="rId2623" location="!/kahn331/status/692708251230683136"/>
    <hyperlink ref="V605" r:id="rId2624" location="!/chicocean1/status/692708314141032449"/>
    <hyperlink ref="V606" r:id="rId2625" location="!/ldiazammo/status/692708315726503936"/>
    <hyperlink ref="V607" r:id="rId2626" location="!/tegodreaux/status/692708456386551808"/>
    <hyperlink ref="V608" r:id="rId2627" location="!/bluecollarsales/status/692708462552354816"/>
    <hyperlink ref="V609" r:id="rId2628" location="!/2boysmom19/status/692708621151395840"/>
    <hyperlink ref="V610" r:id="rId2629" location="!/2boysmom19/status/692708621151395840"/>
    <hyperlink ref="V611" r:id="rId2630" location="!/amter/status/692708629502414848"/>
    <hyperlink ref="V612" r:id="rId2631" location="!/steriplex/status/692693615789936640"/>
    <hyperlink ref="V613" r:id="rId2632" location="!/steriplex/status/692708721151967232"/>
    <hyperlink ref="V614" r:id="rId2633" location="!/missouriwolfman/status/692708895039467520"/>
    <hyperlink ref="V615" r:id="rId2634" location="!/birminghamdoc/status/692708906825445377"/>
    <hyperlink ref="V616" r:id="rId2635" location="!/tagannarbor/status/692708915654471680"/>
    <hyperlink ref="V617" r:id="rId2636" location="!/blandcastle/status/692708921484648450"/>
    <hyperlink ref="V618" r:id="rId2637" location="!/victoryorbust/status/692709067085762560"/>
    <hyperlink ref="V619" r:id="rId2638" location="!/art2u2/status/692676639050833920"/>
    <hyperlink ref="V620" r:id="rId2639" location="!/art2u2/status/692709116784021506"/>
    <hyperlink ref="V621" r:id="rId2640" location="!/thehuntinghouse/status/692709163592392704"/>
    <hyperlink ref="V622" r:id="rId2641" location="!/jtomli/status/692709183230210048"/>
    <hyperlink ref="V623" r:id="rId2642" location="!/katlivezey/status/692708131550396416"/>
    <hyperlink ref="V624" r:id="rId2643" location="!/drpelt/status/692709253547692032"/>
    <hyperlink ref="V625" r:id="rId2644" location="!/mjkarwal/status/692709437157453825"/>
    <hyperlink ref="V626" r:id="rId2645" location="!/mauricemichael/status/692709043601850368"/>
    <hyperlink ref="V627" r:id="rId2646" location="!/mauricemichael/status/692709562487541760"/>
    <hyperlink ref="V628" r:id="rId2647" location="!/arosecantrust/status/692709569269776384"/>
    <hyperlink ref="V629" r:id="rId2648" location="!/barracudamama/status/692709585971494912"/>
    <hyperlink ref="V630" r:id="rId2649" location="!/themorningamp/status/692709829110923265"/>
    <hyperlink ref="V631" r:id="rId2650" location="!/themorningamp/status/692709829110923265"/>
    <hyperlink ref="V632" r:id="rId2651" location="!/fourtytwoquest/status/692709859612037120"/>
    <hyperlink ref="V633" r:id="rId2652" location="!/dontbombanyone/status/692709871716823040"/>
    <hyperlink ref="V634" r:id="rId2653" location="!/jamesronaldhunt/status/692709946605985792"/>
    <hyperlink ref="V635" r:id="rId2654" location="!/droolindog/status/692709955745497088"/>
    <hyperlink ref="V636" r:id="rId2655" location="!/fulleffect4life/status/692709979485294592"/>
    <hyperlink ref="V637" r:id="rId2656" location="!/tokyo_tom/status/692693892336996352"/>
    <hyperlink ref="V638" r:id="rId2657" location="!/tokyo_tom/status/692700323681423360"/>
    <hyperlink ref="V639" r:id="rId2658" location="!/tokyo_tom/status/692710012615991297"/>
    <hyperlink ref="V640" r:id="rId2659" location="!/jrw19577/status/692710051048329216"/>
    <hyperlink ref="V641" r:id="rId2660" location="!/elainefox/status/692710058556203008"/>
    <hyperlink ref="V642" r:id="rId2661" location="!/bblust/status/692710076260446208"/>
    <hyperlink ref="V643" r:id="rId2662" location="!/cpoffl/status/692708727393239041"/>
    <hyperlink ref="V644" r:id="rId2663" location="!/cpoffl/status/692710076663119875"/>
    <hyperlink ref="V645" r:id="rId2664" location="!/elsteveel/status/692710105251446784"/>
    <hyperlink ref="V646" r:id="rId2665" location="!/robinsradar/status/692710109533720577"/>
    <hyperlink ref="V647" r:id="rId2666" location="!/jeffmcirish/status/692704556963069953"/>
    <hyperlink ref="V648" r:id="rId2667" location="!/barefoot_prof/status/692710117398175744"/>
    <hyperlink ref="V649" r:id="rId2668" location="!/barefoot_prof/status/692710117398175744"/>
    <hyperlink ref="V650" r:id="rId2669" location="!/mrcorvette67/status/692710138612994048"/>
    <hyperlink ref="V651" r:id="rId2670" location="!/lindabsearcy/status/692710155788529664"/>
    <hyperlink ref="V652" r:id="rId2671" location="!/ballerinax/status/692710173719138305"/>
    <hyperlink ref="V653" r:id="rId2672" location="!/socalscouse/status/692710392175288321"/>
    <hyperlink ref="V654" r:id="rId2673" location="!/divineem/status/692709858555068416"/>
    <hyperlink ref="V655" r:id="rId2674" location="!/pmm526/status/692710418402271233"/>
    <hyperlink ref="V656" r:id="rId2675" location="!/lqsax/status/692710441328349184"/>
    <hyperlink ref="V657" r:id="rId2676" location="!/topportlandnow/status/692710489751625728"/>
    <hyperlink ref="V658" r:id="rId2677" location="!/mommafrogg/status/692710610954399744"/>
    <hyperlink ref="V659" r:id="rId2678" location="!/libertariandann/status/692709886094872578"/>
    <hyperlink ref="V660" r:id="rId2679" location="!/libertariandann/status/692709934102908928"/>
    <hyperlink ref="V661" r:id="rId2680" location="!/libertariandann/status/692710704462368772"/>
    <hyperlink ref="V662" r:id="rId2681" location="!/libertariandann/status/692709706889043968"/>
    <hyperlink ref="V663" r:id="rId2682" location="!/winegirl73/status/692710907907043328"/>
    <hyperlink ref="V664" r:id="rId2683" location="!/notinourname2/status/692710951745933318"/>
    <hyperlink ref="V665" r:id="rId2684" location="!/hinesy65/status/692711077860261888"/>
    <hyperlink ref="V666" r:id="rId2685" location="!/whenthenewsstop/status/692673788228558852"/>
    <hyperlink ref="V667" r:id="rId2686" location="!/steambuilder1/status/692680289185714177"/>
    <hyperlink ref="V668" r:id="rId2687" location="!/stanleyecook/status/692665067410714624"/>
    <hyperlink ref="V669" r:id="rId2688" location="!/stanleyecook/status/692665396554567680"/>
    <hyperlink ref="V670" r:id="rId2689" location="!/stanleyecook/status/692707681308676096"/>
    <hyperlink ref="V671" r:id="rId2690" location="!/steambuilder1/status/692711130133766144"/>
    <hyperlink ref="V672" r:id="rId2691" location="!/amhill/status/692711214921678848"/>
    <hyperlink ref="V673" r:id="rId2692" location="!/nmuaddi/status/692711224069492736"/>
    <hyperlink ref="V674" r:id="rId2693" location="!/zlatford/status/692711318990639104"/>
    <hyperlink ref="V675" r:id="rId2694" location="!/geneviajohnson/status/692711325395456000"/>
    <hyperlink ref="V676" r:id="rId2695" location="!/candy_wilcox/status/692710679824871425"/>
    <hyperlink ref="V677" r:id="rId2696" location="!/candy_wilcox/status/692711344248737793"/>
    <hyperlink ref="V678" r:id="rId2697" location="!/camillabrieste/status/692711469721346049"/>
    <hyperlink ref="V679" r:id="rId2698" location="!/sandyfrucher/status/692711528122941440"/>
    <hyperlink ref="V680" r:id="rId2699" location="!/andysmart777/status/692711563136905220"/>
    <hyperlink ref="V681" r:id="rId2700" location="!/russvet1/status/692711619688845312"/>
    <hyperlink ref="V682" r:id="rId2701" location="!/tallchicknvegas/status/692711620653355008"/>
    <hyperlink ref="V683" r:id="rId2702" location="!/rhymeywords/status/692711940095803393"/>
    <hyperlink ref="V684" r:id="rId2703" location="!/the13th_ghost/status/692712001982767104"/>
    <hyperlink ref="V685" r:id="rId2704" location="!/d_one715/status/692712049147797504"/>
    <hyperlink ref="V686" r:id="rId2705" location="!/lensman23/status/692712228659838976"/>
    <hyperlink ref="V687" r:id="rId2706" location="!/rushedmommy/status/692712229733560320"/>
    <hyperlink ref="V688" r:id="rId2707" location="!/laptag/status/692712352664416256"/>
    <hyperlink ref="V689" r:id="rId2708" location="!/baconzbitz1/status/692712394485665794"/>
    <hyperlink ref="V690" r:id="rId2709" location="!/nlfrta/status/692712426102525953"/>
    <hyperlink ref="V691" r:id="rId2710" location="!/smak_60/status/692712501188829185"/>
    <hyperlink ref="V692" r:id="rId2711" location="!/amfreedoms/status/692702045732786181"/>
    <hyperlink ref="V693" r:id="rId2712" location="!/amfreedoms/status/692712523850764288"/>
    <hyperlink ref="V694" r:id="rId2713" location="!/swampgreen/status/692712570382344193"/>
    <hyperlink ref="V695" r:id="rId2714" location="!/lewis1946/status/692712614955257856"/>
    <hyperlink ref="V696" r:id="rId2715" location="!/recorwin/status/692708495645237248"/>
    <hyperlink ref="V697" r:id="rId2716" location="!/katanat/status/692712665102315521"/>
    <hyperlink ref="V698" r:id="rId2717" location="!/katanat/status/692712665102315521"/>
    <hyperlink ref="V699" r:id="rId2718" location="!/patmosboy/status/692712678737911808"/>
    <hyperlink ref="V700" r:id="rId2719" location="!/unbesiegt/status/692703219332444160"/>
    <hyperlink ref="V701" r:id="rId2720" location="!/unbesiegt/status/692712702460858368"/>
    <hyperlink ref="V702" r:id="rId2721" location="!/markdeyster/status/692712762171064321"/>
    <hyperlink ref="V703" r:id="rId2722" location="!/dbr91689/status/692712847806197761"/>
    <hyperlink ref="V704" r:id="rId2723" location="!/imawatchman/status/692712853929742337"/>
    <hyperlink ref="V705" r:id="rId2724" location="!/curvemudgen/status/692673906788933632"/>
    <hyperlink ref="V706" r:id="rId2725" location="!/curvemudgen/status/692700959525437440"/>
    <hyperlink ref="V707" r:id="rId2726" location="!/beltwaypanda/status/692712866433142784"/>
    <hyperlink ref="V708" r:id="rId2727" location="!/beltwaypanda/status/692712151820193793"/>
    <hyperlink ref="V709" r:id="rId2728" location="!/earthtoreform/status/692712978265837568"/>
    <hyperlink ref="V710" r:id="rId2729" location="!/slignot/status/692713107026620416"/>
    <hyperlink ref="V711" r:id="rId2730" location="!/slignot/status/692713107026620416"/>
    <hyperlink ref="V712" r:id="rId2731" location="!/ptsantilli/status/692693654016667649"/>
    <hyperlink ref="V713" r:id="rId2732" location="!/dixieheritagenc/status/692713137519345665"/>
    <hyperlink ref="V714" r:id="rId2733" location="!/beauryker/status/692713149225684992"/>
    <hyperlink ref="V715" r:id="rId2734" location="!/beauryker/status/692713149225684992"/>
    <hyperlink ref="V716" r:id="rId2735" location="!/active_ist/status/692713273003634688"/>
    <hyperlink ref="V717" r:id="rId2736" location="!/trzrpug/status/692713359498571776"/>
    <hyperlink ref="V718" r:id="rId2737" location="!/trzrpug/status/692713359498571776"/>
    <hyperlink ref="V719" r:id="rId2738" location="!/fmeatball/status/692701430298193921"/>
    <hyperlink ref="V720" r:id="rId2739" location="!/fmeatball/status/692713403702317060"/>
    <hyperlink ref="V721" r:id="rId2740" location="!/navraj/status/692713422144798720"/>
    <hyperlink ref="V722" r:id="rId2741" location="!/freedomforusnow/status/692705807809540096"/>
    <hyperlink ref="V723" r:id="rId2742" location="!/sporttyy/status/692711651200622596"/>
    <hyperlink ref="V724" r:id="rId2743" location="!/sporttyy/status/692713544073265153"/>
    <hyperlink ref="V725" r:id="rId2744" location="!/sporttyy/status/692711651200622596"/>
    <hyperlink ref="V726" r:id="rId2745" location="!/sporttyy/status/692713544073265153"/>
    <hyperlink ref="V727" r:id="rId2746" location="!/jenniferfoote2/status/692713548103835650"/>
    <hyperlink ref="V728" r:id="rId2747" location="!/therealrevo/status/692713664424517632"/>
    <hyperlink ref="V729" r:id="rId2748" location="!/maxmaxsilva1946/status/692713671349268480"/>
    <hyperlink ref="V730" r:id="rId2749" location="!/hammetjohn/status/692713746523824128"/>
    <hyperlink ref="V731" r:id="rId2750" location="!/destinespirit/status/692713784763355137"/>
    <hyperlink ref="V732" r:id="rId2751" location="!/oathkeeper_64/status/692713834067464192"/>
    <hyperlink ref="V733" r:id="rId2752" location="!/robertbedo1/status/692713857488261120"/>
    <hyperlink ref="V734" r:id="rId2753" location="!/yuuge_trump_fan/status/692704894055219200"/>
    <hyperlink ref="V735" r:id="rId2754" location="!/linda_2008/status/692713965315559424"/>
    <hyperlink ref="V736" r:id="rId2755" location="!/valeriekay65/status/692714010756517888"/>
    <hyperlink ref="V737" r:id="rId2756" location="!/ricardochampio/status/692714013675917312"/>
    <hyperlink ref="V738" r:id="rId2757" location="!/billhaft/status/692714101030674432"/>
    <hyperlink ref="V739" r:id="rId2758" location="!/eldeemocrat/status/692714188007874560"/>
    <hyperlink ref="V740" r:id="rId2759" location="!/univershorse/status/692714223294554112"/>
    <hyperlink ref="V741" r:id="rId2760" location="!/edmeyer_able/status/692714264566599681"/>
    <hyperlink ref="V742" r:id="rId2761" location="!/edmeyer_able/status/692714264566599681"/>
    <hyperlink ref="V743" r:id="rId2762" location="!/dailykenncom/status/692692504366469120"/>
    <hyperlink ref="V744" r:id="rId2763" location="!/dailykenncom/status/692692588147638273"/>
    <hyperlink ref="V745" r:id="rId2764" location="!/dailykenncom/status/692695294257950720"/>
    <hyperlink ref="V746" r:id="rId2765" location="!/dailykenncom/status/692714258195451904"/>
    <hyperlink ref="V747" r:id="rId2766" location="!/dailykenncom/status/692714282773979136"/>
    <hyperlink ref="V748" r:id="rId2767" location="!/nightingalern/status/692713782464888832"/>
    <hyperlink ref="V749" r:id="rId2768" location="!/nightingalern/status/692714339111956480"/>
    <hyperlink ref="V750" r:id="rId2769" location="!/ezekielswheel4u/status/692714358967767041"/>
    <hyperlink ref="V751" r:id="rId2770" location="!/rdp24k/status/692714426231865344"/>
    <hyperlink ref="V752" r:id="rId2771" location="!/bethbanne2/status/692714474222936064"/>
    <hyperlink ref="V753" r:id="rId2772" location="!/markurbin/status/692714531911516162"/>
    <hyperlink ref="V754" r:id="rId2773" location="!/rogerkinkaid/status/692714615231283200"/>
    <hyperlink ref="V755" r:id="rId2774" location="!/godlessvg/status/692714652028002305"/>
    <hyperlink ref="V756" r:id="rId2775" location="!/jabney8/status/692714793422032896"/>
    <hyperlink ref="V757" r:id="rId2776" location="!/jlfalwell/status/692714840876396544"/>
    <hyperlink ref="V758" r:id="rId2777" location="!/kenm77/status/692695059972620288"/>
    <hyperlink ref="V759" r:id="rId2778" location="!/kenm77/status/692715012851281927"/>
    <hyperlink ref="V760" r:id="rId2779" location="!/proudgrannycdn/status/692712419550953472"/>
    <hyperlink ref="V761" r:id="rId2780" location="!/proudgrannycdn/status/692712419550953472"/>
    <hyperlink ref="V762" r:id="rId2781" location="!/proudgrannycdn/status/692715184729759745"/>
    <hyperlink ref="V763" r:id="rId2782" location="!/proudgrannycdn/status/692715184729759745"/>
    <hyperlink ref="V764" r:id="rId2783" location="!/clearlytruth/status/692708502574276608"/>
    <hyperlink ref="V765" r:id="rId2784" location="!/clearlytruth/status/692715147123535876"/>
    <hyperlink ref="V766" r:id="rId2785" location="!/clearlytruth/status/692715201297158144"/>
    <hyperlink ref="V767" r:id="rId2786" location="!/cranes5/status/692715239377346560"/>
    <hyperlink ref="V768" r:id="rId2787" location="!/sherayx/status/692715109492355072"/>
    <hyperlink ref="V769" r:id="rId2788" location="!/sherayx/status/692715292988956672"/>
    <hyperlink ref="V770" r:id="rId2789" location="!/cheryl_abe/status/692715313494933507"/>
    <hyperlink ref="V771" r:id="rId2790" location="!/dykstradame/status/692715165020741632"/>
    <hyperlink ref="V772" r:id="rId2791" location="!/damkina/status/692715326455197696"/>
    <hyperlink ref="V773" r:id="rId2792" location="!/damkina/status/692715326455197696"/>
    <hyperlink ref="V774" r:id="rId2793" location="!/jessfleming08/status/692715369601994754"/>
    <hyperlink ref="V775" r:id="rId2794" location="!/jessfleming08/status/692715369601994754"/>
    <hyperlink ref="V776" r:id="rId2795" location="!/jessfleming08/status/692715369601994754"/>
    <hyperlink ref="V777" r:id="rId2796" location="!/new0rleanslady/status/692715429798633472"/>
    <hyperlink ref="V778" r:id="rId2797" location="!/wwhefner/status/692715563685171201"/>
    <hyperlink ref="V779" r:id="rId2798" location="!/verumestliberta/status/692715567887847424"/>
    <hyperlink ref="V780" r:id="rId2799" location="!/ricky_williams8/status/692715583457103872"/>
    <hyperlink ref="V781" r:id="rId2800" location="!/mflynny/status/692715630911447040"/>
    <hyperlink ref="V782" r:id="rId2801" location="!/restore_us_now/status/692715642399690752"/>
    <hyperlink ref="V783" r:id="rId2802" location="!/kevinloftus68/status/692715725895528448"/>
    <hyperlink ref="V784" r:id="rId2803" location="!/debrarusso/status/692715880375947264"/>
    <hyperlink ref="V785" r:id="rId2804" location="!/dohbee/status/692715932108636161"/>
    <hyperlink ref="V786" r:id="rId2805" location="!/setemfree/status/692716174480531456"/>
    <hyperlink ref="V787" r:id="rId2806" location="!/peepartyexpress/status/692716211788877826"/>
    <hyperlink ref="V788" r:id="rId2807" location="!/rted2016/status/692716222589304832"/>
    <hyperlink ref="V789" r:id="rId2808" location="!/farhanyusufzai/status/692716316508213248"/>
    <hyperlink ref="V790" r:id="rId2809" location="!/lovetoflytom/status/692716429708144640"/>
    <hyperlink ref="V791" r:id="rId2810" location="!/iskios/status/692716470451716096"/>
    <hyperlink ref="V792" r:id="rId2811" location="!/thelastcylon/status/692716549766037504"/>
    <hyperlink ref="V793" r:id="rId2812" location="!/oak523/status/692716563141640192"/>
    <hyperlink ref="V794" r:id="rId2813" location="!/dahomienick/status/692716797993185280"/>
    <hyperlink ref="V795" r:id="rId2814" location="!/eeynouf/status/692693518695972864"/>
    <hyperlink ref="V796" r:id="rId2815" location="!/kenstansell/status/692715548375945216"/>
    <hyperlink ref="V797" r:id="rId2816" location="!/kenstansell/status/692715463302774785"/>
    <hyperlink ref="V798" r:id="rId2817" location="!/kenstansell/status/692716853727113216"/>
    <hyperlink ref="V799" r:id="rId2818" location="!/nadeltanz/status/692716877144006656"/>
    <hyperlink ref="V800" r:id="rId2819" location="!/mrmovie104/status/692716957037043712"/>
    <hyperlink ref="V801" r:id="rId2820" location="!/dartsirius/status/692678876183527424"/>
    <hyperlink ref="V802" r:id="rId2821" location="!/dartsirius/status/692717121038618625"/>
    <hyperlink ref="V803" r:id="rId2822" location="!/kerirn/status/692717618264866816"/>
    <hyperlink ref="V804" r:id="rId2823" location="!/nikflorida/status/692716716535709697"/>
    <hyperlink ref="V805" r:id="rId2824" location="!/nikflorida/status/692717619611332609"/>
    <hyperlink ref="V806" r:id="rId2825" location="!/chadwickfurr/status/692717625030397952"/>
    <hyperlink ref="V807" r:id="rId2826" location="!/freedomfofam/status/692717637567008772"/>
    <hyperlink ref="V808" r:id="rId2827" location="!/goatman42749/status/692717726918381568"/>
    <hyperlink ref="V809" r:id="rId2828" location="!/little_wing56/status/692717761135513600"/>
    <hyperlink ref="V810" r:id="rId2829" location="!/tvmay2/status/692717856535023616"/>
    <hyperlink ref="V811" r:id="rId2830" location="!/kaspars_gasuns/status/692717982225731585"/>
    <hyperlink ref="V812" r:id="rId2831" location="!/georgebaileydog/status/692718045479858176"/>
    <hyperlink ref="V813" r:id="rId2832" location="!/learnpolsci/status/692718063142047744"/>
    <hyperlink ref="V814" r:id="rId2833" location="!/learnpolsci/status/692718063142047744"/>
    <hyperlink ref="V815" r:id="rId2834" location="!/thegopstoppers/status/692718215651131393"/>
    <hyperlink ref="V816" r:id="rId2835" location="!/rbnlive/status/692718257825005568"/>
    <hyperlink ref="V817" r:id="rId2836" location="!/corvetteflex/status/692718362250510336"/>
    <hyperlink ref="V818" r:id="rId2837" location="!/goodinohio/status/692672074696015873"/>
    <hyperlink ref="V819" r:id="rId2838" location="!/goodinohio/status/692718368592433152"/>
    <hyperlink ref="V820" r:id="rId2839" location="!/jeaniebgd/status/692718409012805633"/>
    <hyperlink ref="V821" r:id="rId2840" location="!/jeaniebgd/status/692718409012805633"/>
    <hyperlink ref="V822" r:id="rId2841" location="!/jeaniebgd/status/692718409012805633"/>
    <hyperlink ref="V823" r:id="rId2842" location="!/lnxjenn/status/692718437425090560"/>
    <hyperlink ref="V824" r:id="rId2843" location="!/williekbink/status/692718314838179840"/>
    <hyperlink ref="V825" r:id="rId2844" location="!/williekbink/status/692718509596483584"/>
    <hyperlink ref="V826" r:id="rId2845" location="!/rhanson767/status/692718561329049602"/>
    <hyperlink ref="V827" r:id="rId2846" location="!/news_24_365/status/692718591544840192"/>
    <hyperlink ref="V828" r:id="rId2847" location="!/specternews/status/692703967499948032"/>
    <hyperlink ref="V829" r:id="rId2848" location="!/assamsara/status/692718605075611649"/>
    <hyperlink ref="V830" r:id="rId2849" location="!/nancyb914/status/692718860630409216"/>
    <hyperlink ref="V831" r:id="rId2850" location="!/baron28baron286/status/692718872391204865"/>
    <hyperlink ref="V832" r:id="rId2851" location="!/beerformyhorse/status/692718893123702784"/>
    <hyperlink ref="V833" r:id="rId2852" location="!/toptradesmen/status/692699829999386624"/>
    <hyperlink ref="V834" r:id="rId2853" location="!/djforfreedom/status/692718929555361792"/>
    <hyperlink ref="V835" r:id="rId2854" location="!/licktheglich/status/692675230695817216"/>
    <hyperlink ref="V836" r:id="rId2855" location="!/licktheglich/status/692675230695817216"/>
    <hyperlink ref="V837" r:id="rId2856" location="!/licktheglich/status/692719006764130305"/>
    <hyperlink ref="V838" r:id="rId2857" location="!/steveparkermd/status/692719025437061121"/>
    <hyperlink ref="V839" r:id="rId2858" location="!/bmw_free/status/692719323484389376"/>
    <hyperlink ref="V840" r:id="rId2859" location="!/neillmandi/status/692719383425101828"/>
    <hyperlink ref="V841" r:id="rId2860" location="!/drrobertcassar/status/692719474349191168"/>
    <hyperlink ref="V842" r:id="rId2861" location="!/sonicgamingchan/status/692719474684858368"/>
    <hyperlink ref="V843" r:id="rId2862" location="!/katalin_pota/status/692719527822491648"/>
    <hyperlink ref="V844" r:id="rId2863" location="!/master_riff/status/692719563272753152"/>
    <hyperlink ref="V845" r:id="rId2864" location="!/master_riff/status/692719563272753152"/>
    <hyperlink ref="V846" r:id="rId2865" location="!/postmedianews/status/692719591320113152"/>
    <hyperlink ref="V847" r:id="rId2866" location="!/sharonmccutchan/status/692719608613191680"/>
    <hyperlink ref="V848" r:id="rId2867" location="!/islandgalobama/status/692719688380465152"/>
    <hyperlink ref="V849" r:id="rId2868" location="!/mikanojo/status/692719718168301570"/>
    <hyperlink ref="V850" r:id="rId2869" location="!/mzyummydread/status/692719731292442624"/>
    <hyperlink ref="V851" r:id="rId2870" location="!/abrokensystem_/status/692719757393530880"/>
    <hyperlink ref="V852" r:id="rId2871" location="!/jitterhoss/status/692719819020484608"/>
    <hyperlink ref="V853" r:id="rId2872" location="!/freedomforthwin/status/692719839878733824"/>
    <hyperlink ref="V854" r:id="rId2873" location="!/mlczone/status/692719720160604161"/>
    <hyperlink ref="V855" r:id="rId2874" location="!/mlczone/status/692719862511071232"/>
    <hyperlink ref="V856" r:id="rId2875" location="!/rebmy75/status/692719895927083008"/>
    <hyperlink ref="V857" r:id="rId2876" location="!/rebmy75/status/692719895927083008"/>
    <hyperlink ref="V858" r:id="rId2877" location="!/benautonews/status/692719901115547648"/>
    <hyperlink ref="V859" r:id="rId2878" location="!/dazednolonger/status/692719936133840897"/>
    <hyperlink ref="V860" r:id="rId2879" location="!/mamajukes/status/692705388647571456"/>
    <hyperlink ref="V861" r:id="rId2880" location="!/butchjocson/status/692720003896840192"/>
    <hyperlink ref="V862" r:id="rId2881" location="!/butchjocson/status/692720003896840192"/>
    <hyperlink ref="V863" r:id="rId2882" location="!/jrobertoguanaj1/status/692720061207851009"/>
    <hyperlink ref="V864" r:id="rId2883" location="!/dianadiaz/status/692720073006383104"/>
    <hyperlink ref="V865" r:id="rId2884" location="!/tommymiles/status/692720096322654208"/>
    <hyperlink ref="V866" r:id="rId2885" location="!/reeltexas/status/692720133668741120"/>
    <hyperlink ref="V867" r:id="rId2886" location="!/zemrag7/status/692720369350868992"/>
    <hyperlink ref="V868" r:id="rId2887" location="!/ladenebean/status/692720514876354560"/>
    <hyperlink ref="V869" r:id="rId2888" location="!/artco77/status/692720638558081028"/>
    <hyperlink ref="V870" r:id="rId2889" location="!/tassajarard/status/692720640306999297"/>
    <hyperlink ref="V871" r:id="rId2890" location="!/itsabjc/status/692720666014027777"/>
    <hyperlink ref="V872" r:id="rId2891" location="!/b4nconservative/status/692720680618446848"/>
    <hyperlink ref="V873" r:id="rId2892" location="!/shirleycolleen/status/692695602514247680"/>
    <hyperlink ref="V874" r:id="rId2893" location="!/shirleycolleen/status/692720771647553536"/>
    <hyperlink ref="V875" r:id="rId2894" location="!/afed3352/status/692720773690200065"/>
    <hyperlink ref="V876" r:id="rId2895" location="!/bvgamble/status/692720810637660160"/>
    <hyperlink ref="V877" r:id="rId2896" location="!/jaynepenelope/status/692720830061477888"/>
    <hyperlink ref="V878" r:id="rId2897" location="!/nikothefarmer/status/692720871899828227"/>
    <hyperlink ref="V879" r:id="rId2898" location="!/martylawson/status/692720922395017216"/>
    <hyperlink ref="V880" r:id="rId2899" location="!/featheryfiend/status/692720978825252864"/>
    <hyperlink ref="V881" r:id="rId2900" location="!/tbblueb/status/692721055803252737"/>
    <hyperlink ref="V882" r:id="rId2901" location="!/1st_infantry/status/692721067131940864"/>
    <hyperlink ref="V883" r:id="rId2902" location="!/zmagg/status/692721255749963776"/>
    <hyperlink ref="V884" r:id="rId2903" location="!/fneudecker/status/692716527666089988"/>
    <hyperlink ref="V885" r:id="rId2904" location="!/fneudecker/status/692721431344476160"/>
    <hyperlink ref="V886" r:id="rId2905" location="!/joe_america1776/status/692721481487421441"/>
    <hyperlink ref="V887" r:id="rId2906" location="!/henrikhall/status/692721431617146880"/>
    <hyperlink ref="V888" r:id="rId2907" location="!/dahlmanbjorn/status/692721507047456769"/>
    <hyperlink ref="V889" r:id="rId2908" location="!/trp878/status/692721552362590209"/>
    <hyperlink ref="V890" r:id="rId2909" location="!/trp878/status/692721552362590209"/>
    <hyperlink ref="V891" r:id="rId2910" location="!/carmic14/status/692721591516401666"/>
    <hyperlink ref="V892" r:id="rId2911" location="!/sexyminutes/status/692721707786838017"/>
    <hyperlink ref="V893" r:id="rId2912" location="!/gooserrex/status/692721750665068544"/>
    <hyperlink ref="V894" r:id="rId2913" location="!/rightsidenews/status/692720976895692802"/>
    <hyperlink ref="V895" r:id="rId2914" location="!/rightsidenews/status/692720976895692802"/>
    <hyperlink ref="V896" r:id="rId2915" location="!/rightsidenews/status/692720475676409860"/>
    <hyperlink ref="V897" r:id="rId2916" location="!/rightsidenews/status/692720731214389253"/>
    <hyperlink ref="V898" r:id="rId2917" location="!/rightsidenews/status/692721777726783488"/>
    <hyperlink ref="V899" r:id="rId2918" location="!/kazjohnson/status/692721782386774017"/>
    <hyperlink ref="V900" r:id="rId2919" location="!/pnhndlgrl/status/692721782827130880"/>
    <hyperlink ref="V901" r:id="rId2920" location="!/raydegroat/status/692717598434291714"/>
    <hyperlink ref="V902" r:id="rId2921" location="!/raydegroat/status/692721838758166530"/>
    <hyperlink ref="V903" r:id="rId2922" location="!/kevinsmazda/status/692721864209092608"/>
    <hyperlink ref="V904" r:id="rId2923" location="!/kevinsmazda/status/692721864209092608"/>
    <hyperlink ref="V905" r:id="rId2924" location="!/grannysnark/status/692721542149619712"/>
    <hyperlink ref="V906" r:id="rId2925" location="!/grannysnark/status/692699259993481216"/>
    <hyperlink ref="V907" r:id="rId2926" location="!/grannysnark/status/692699259993481216"/>
    <hyperlink ref="V908" r:id="rId2927" location="!/grannysnark/status/692721542149619712"/>
    <hyperlink ref="V909" r:id="rId2928" location="!/grannysnark/status/692721867740844032"/>
    <hyperlink ref="V910" r:id="rId2929" location="!/grannysnark/status/692721867740844032"/>
    <hyperlink ref="V911" r:id="rId2930" location="!/mjohnsonx15/status/692721346678124548"/>
    <hyperlink ref="V912" r:id="rId2931" location="!/johnontheright/status/692721921264226304"/>
    <hyperlink ref="V913" r:id="rId2932" location="!/johnontheright/status/692721921264226304"/>
    <hyperlink ref="V914" r:id="rId2933" location="!/billyt_202/status/692721973529550849"/>
    <hyperlink ref="V915" r:id="rId2934" location="!/pamelafbrockman/status/692712746173902849"/>
    <hyperlink ref="V916" r:id="rId2935" location="!/bill_lenner/status/692721995625025536"/>
    <hyperlink ref="V917" r:id="rId2936" location="!/robertebez/status/692721999743979521"/>
    <hyperlink ref="V918" r:id="rId2937" location="!/chrisjessee93/status/692722042148245505"/>
    <hyperlink ref="V919" r:id="rId2938" location="!/teapartynew/status/692722046195802112"/>
    <hyperlink ref="V920" r:id="rId2939" location="!/tiffanyyy2000/status/692722072531787776"/>
    <hyperlink ref="V921" r:id="rId2940" location="!/rossgrady/status/692722248411652096"/>
    <hyperlink ref="V922" r:id="rId2941" location="!/screeminmeeme/status/692722275712417792"/>
    <hyperlink ref="V923" r:id="rId2942" location="!/cissnarick/status/692716699594924032"/>
    <hyperlink ref="V924" r:id="rId2943" location="!/sav01/status/692722296906059776"/>
    <hyperlink ref="V925" r:id="rId2944" location="!/lefth00k/status/692722372231708673"/>
    <hyperlink ref="V926" r:id="rId2945" location="!/lefth00k/status/692722372231708673"/>
    <hyperlink ref="V927" r:id="rId2946" location="!/bigdread1/status/692722650301534209"/>
    <hyperlink ref="V928" r:id="rId2947" location="!/butterfieldltd/status/692722591132332032"/>
    <hyperlink ref="V929" r:id="rId2948" location="!/butterfieldltd/status/692722652289437696"/>
    <hyperlink ref="V930" r:id="rId2949" location="!/patlks5757/status/692722652381863936"/>
    <hyperlink ref="V931" r:id="rId2950" location="!/report24ca/status/692722659440742402"/>
    <hyperlink ref="V932" r:id="rId2951" location="!/mkcba/status/692722675425251328"/>
    <hyperlink ref="V933" r:id="rId2952" location="!/wileydrake/status/692722766949122048"/>
    <hyperlink ref="V934" r:id="rId2953" location="!/roxford_radio/status/692722794669314048"/>
    <hyperlink ref="V935" r:id="rId2954" location="!/the_american_1/status/692722798167351297"/>
    <hyperlink ref="V936" r:id="rId2955" location="!/freedomlight_/status/692721926154776576"/>
    <hyperlink ref="V937" r:id="rId2956" location="!/freedomlight_/status/692721926154776576"/>
    <hyperlink ref="V938" r:id="rId2957" location="!/freedomlight_/status/692721926154776576"/>
    <hyperlink ref="V939" r:id="rId2958" location="!/budapestmission/status/692722986797760512"/>
    <hyperlink ref="V940" r:id="rId2959" location="!/nehanehreen/status/692723092913790977"/>
    <hyperlink ref="V941" r:id="rId2960" location="!/fazetti51/status/692710675332894720"/>
    <hyperlink ref="V942" r:id="rId2961" location="!/fazetti51/status/692723191169572864"/>
    <hyperlink ref="V943" r:id="rId2962" location="!/lelandedwards/status/692723196315873283"/>
    <hyperlink ref="V944" r:id="rId2963" location="!/ernestortizwn/status/692723248325263360"/>
    <hyperlink ref="V945" r:id="rId2964" location="!/b4infeatured/status/692690633266323456"/>
    <hyperlink ref="V946" r:id="rId2965" location="!/b4infeatured/status/692690641927565312"/>
    <hyperlink ref="V947" r:id="rId2966" location="!/commonpatriot/status/692690281125122048"/>
    <hyperlink ref="V948" r:id="rId2967" location="!/commonpatriot/status/692723279837159424"/>
    <hyperlink ref="V949" r:id="rId2968" location="!/bruculino/status/692723424502874112"/>
    <hyperlink ref="V950" r:id="rId2969" location="!/bruculino/status/692723396854050816"/>
    <hyperlink ref="V951" r:id="rId2970" location="!/bruculino/status/692723424502874112"/>
    <hyperlink ref="V952" r:id="rId2971" location="!/hard_gay_cop/status/692723434497900545"/>
    <hyperlink ref="V953" r:id="rId2972" location="!/moonjo8/status/692723467398074368"/>
    <hyperlink ref="V954" r:id="rId2973" location="!/stutzmanclan/status/692723582477189124"/>
    <hyperlink ref="V955" r:id="rId2974" location="!/rboblee/status/692723612717953025"/>
    <hyperlink ref="V956" r:id="rId2975" location="!/devinruic/status/692723626307670016"/>
    <hyperlink ref="V957" r:id="rId2976" location="!/86a0e6acfafe44f/status/692723699011571712"/>
    <hyperlink ref="V958" r:id="rId2977" location="!/allthingshls/status/692723831455162368"/>
    <hyperlink ref="V959" r:id="rId2978" location="!/scytherius/status/692723863671558145"/>
    <hyperlink ref="V960" r:id="rId2979" location="!/dupe1970/status/692723913793474560"/>
    <hyperlink ref="V961" r:id="rId2980" location="!/sewnutty2/status/692723915433508866"/>
    <hyperlink ref="V962" r:id="rId2981" location="!/karkainan/status/692723942268768256"/>
    <hyperlink ref="V963" r:id="rId2982" location="!/freedomlight_/status/692722178073108482"/>
    <hyperlink ref="V964" r:id="rId2983" location="!/usalivestrong/status/692724094609936387"/>
    <hyperlink ref="V965" r:id="rId2984" location="!/usalivestrong/status/692724094609936387"/>
    <hyperlink ref="V966" r:id="rId2985" location="!/usalivestrong/status/692724094609936387"/>
    <hyperlink ref="V967" r:id="rId2986" location="!/usalivestrong/status/692724094609936387"/>
    <hyperlink ref="V968" r:id="rId2987" location="!/usalivestrong/status/692724094609936387"/>
    <hyperlink ref="V969" r:id="rId2988" location="!/thefreeman51535/status/692724131092140032"/>
    <hyperlink ref="V970" r:id="rId2989" location="!/oldemarine67/status/692724167523844096"/>
    <hyperlink ref="V971" r:id="rId2990" location="!/oldemarine67/status/692724167523844096"/>
    <hyperlink ref="V972" r:id="rId2991" location="!/anthonyblogan/status/692724257902583808"/>
    <hyperlink ref="V973" r:id="rId2992" location="!/jason0x21/status/692724289858961409"/>
    <hyperlink ref="V974" r:id="rId2993" location="!/wannabefree1/status/692724291750739969"/>
    <hyperlink ref="V975" r:id="rId2994" location="!/twitersgoodboy/status/692724291754942465"/>
    <hyperlink ref="V976" r:id="rId2995" location="!/marcylauren/status/692724518184448001"/>
    <hyperlink ref="V977" r:id="rId2996" location="!/pjtec/status/692724634849009664"/>
    <hyperlink ref="V978" r:id="rId2997" location="!/cushbomb/status/692722841985380352"/>
    <hyperlink ref="V979" r:id="rId2998" location="!/francisregan/status/692724702490468353"/>
    <hyperlink ref="V980" r:id="rId2999" location="!/slayerfanlaura/status/692724913086599168"/>
    <hyperlink ref="V981" r:id="rId3000" location="!/glensteen/status/692725037988777985"/>
    <hyperlink ref="V982" r:id="rId3001" location="!/john_de_vashon/status/692725158994386944"/>
    <hyperlink ref="V983" r:id="rId3002" location="!/djkrajicek/status/692722340677943296"/>
    <hyperlink ref="V984" r:id="rId3003" location="!/yoruba69/status/692725179001217024"/>
    <hyperlink ref="V985" r:id="rId3004" location="!/yoruba69/status/692725179001217024"/>
    <hyperlink ref="V986" r:id="rId3005" location="!/sharichampagne/status/692725190246010881"/>
    <hyperlink ref="V987" r:id="rId3006" location="!/sharichampagne/status/692725190246010881"/>
    <hyperlink ref="V988" r:id="rId3007" location="!/treeanglecoid/status/692725191898583041"/>
    <hyperlink ref="V989" r:id="rId3008" location="!/rightard/status/692718436380712960"/>
    <hyperlink ref="V990" r:id="rId3009" location="!/rightard/status/692725260182016001"/>
    <hyperlink ref="V991" r:id="rId3010" location="!/cosmotone/status/692725352305692672"/>
    <hyperlink ref="V992" r:id="rId3011" location="!/whitewizaard/status/692725427748638720"/>
    <hyperlink ref="V993" r:id="rId3012" location="!/actondavid/status/692725321829732352"/>
    <hyperlink ref="V994" r:id="rId3013" location="!/actondavid/status/692725636440297473"/>
    <hyperlink ref="V995" r:id="rId3014" location="!/juliegomoll/status/692725764211363840"/>
    <hyperlink ref="V996" r:id="rId3015" location="!/aliciap17241977/status/692725840602333184"/>
    <hyperlink ref="V997" r:id="rId3016" location="!/debrakcarey/status/692725954884448256"/>
    <hyperlink ref="V998" r:id="rId3017" location="!/pattycake480/status/692725963982028800"/>
    <hyperlink ref="V999" r:id="rId3018" location="!/larry_kurtz/status/692726149512728576"/>
    <hyperlink ref="V1000" r:id="rId3019" location="!/dreagonthegiant/status/692726154957037568"/>
    <hyperlink ref="V1001" r:id="rId3020" location="!/murphy45/status/692712940647002113"/>
    <hyperlink ref="V1002" r:id="rId3021" location="!/murphy45/status/692726123235377152"/>
    <hyperlink ref="V1003" r:id="rId3022" location="!/jumpmastere8/status/692726504975781888"/>
    <hyperlink ref="V1004" r:id="rId3023" location="!/brotherjohnf/status/692726506540236800"/>
    <hyperlink ref="V1005" r:id="rId3024" location="!/verywercy/status/692726572340506624"/>
    <hyperlink ref="V1006" r:id="rId3025" location="!/yonsei364/status/692726602891792384"/>
    <hyperlink ref="V1007" r:id="rId3026" location="!/carlomanfredi77/status/692726678901166080"/>
    <hyperlink ref="V1008" r:id="rId3027" location="!/jeffcoco13/status/692726839878520832"/>
    <hyperlink ref="V1009" r:id="rId3028" location="!/willsmirk4food/status/692726904437219328"/>
    <hyperlink ref="V1010" r:id="rId3029" location="!/boi1960/status/692727118434668544"/>
    <hyperlink ref="V1011" r:id="rId3030" location="!/dc37deborah/status/692727139280367617"/>
    <hyperlink ref="V1012" r:id="rId3031" location="!/cclark1011/status/692726862301261827"/>
    <hyperlink ref="V1013" r:id="rId3032" location="!/cclark1011/status/692726292194656256"/>
    <hyperlink ref="V1014" r:id="rId3033" location="!/cclark1011/status/692727266204327937"/>
    <hyperlink ref="V1015" r:id="rId3034" location="!/ouchinagirl/status/692727477551153152"/>
    <hyperlink ref="V1016" r:id="rId3035" location="!/custom900/status/692727628596408326"/>
    <hyperlink ref="V1017" r:id="rId3036" location="!/looknathstry/status/692727661072879616"/>
    <hyperlink ref="V1018" r:id="rId3037" location="!/clowd9ster/status/692727676025450496"/>
    <hyperlink ref="V1019" r:id="rId3038" location="!/coxly1/status/692727705041788928"/>
    <hyperlink ref="V1020" r:id="rId3039" location="!/b4f524981c69429/status/692727803721023488"/>
    <hyperlink ref="V1021" r:id="rId3040" location="!/stewartb4141/status/692727900244742145"/>
    <hyperlink ref="V1022" r:id="rId3041" location="!/dianeraucher/status/692727914840764416"/>
    <hyperlink ref="V1023" r:id="rId3042" location="!/barkadoodle/status/692727927985836032"/>
    <hyperlink ref="V1024" r:id="rId3043" location="!/rad88040/status/692727935036329984"/>
    <hyperlink ref="V1025" r:id="rId3044" location="!/rad88040/status/692727935036329984"/>
    <hyperlink ref="V1026" r:id="rId3045" location="!/adamsflafan/status/692728029689290752"/>
    <hyperlink ref="V1027" r:id="rId3046" location="!/wd6arc/status/692728040187539456"/>
    <hyperlink ref="V1028" r:id="rId3047" location="!/w__40/status/692728383742939136"/>
    <hyperlink ref="V1029" r:id="rId3048" location="!/scotwilliams7/status/692728416177516544"/>
    <hyperlink ref="V1030" r:id="rId3049" location="!/gladiai/status/692728533018234882"/>
    <hyperlink ref="V1031" r:id="rId3050" location="!/hoffmanmichaela/status/692728568971853825"/>
    <hyperlink ref="V1032" r:id="rId3051" location="!/girlmeetgrill/status/692728595349786624"/>
    <hyperlink ref="V1033" r:id="rId3052" location="!/winn1_winn/status/692728601112899584"/>
    <hyperlink ref="V1034" r:id="rId3053" location="!/berry_oakley/status/692728619941117952"/>
    <hyperlink ref="V1035" r:id="rId3054" location="!/1bigbeer/status/692712906681556992"/>
    <hyperlink ref="V1036" r:id="rId3055" location="!/berry_oakley/status/692728619941117952"/>
    <hyperlink ref="V1037" r:id="rId3056" location="!/knowsey/status/692728719039975424"/>
    <hyperlink ref="V1038" r:id="rId3057" location="!/eastbaytruther/status/692728734361722881"/>
    <hyperlink ref="V1039" r:id="rId3058" location="!/diana_west_/status/692728748219748352"/>
    <hyperlink ref="V1040" r:id="rId3059" location="!/diana_west_/status/692728804985434113"/>
    <hyperlink ref="V1041" r:id="rId3060" location="!/crazygranny56/status/692728763570728960"/>
    <hyperlink ref="V1042" r:id="rId3061" location="!/crazygranny56/status/692728871691497473"/>
    <hyperlink ref="V1043" r:id="rId3062" location="!/diamandbacks/status/692729070241628160"/>
    <hyperlink ref="V1044" r:id="rId3063" location="!/snowgirlsssss/status/692729082899881984"/>
    <hyperlink ref="V1045" r:id="rId3064" location="!/andersoncory89/status/692729083726135296"/>
    <hyperlink ref="V1046" r:id="rId3065" location="!/jillydoll60/status/692729118123626496"/>
    <hyperlink ref="V1047" r:id="rId3066" location="!/steegvan/status/692729138147414016"/>
    <hyperlink ref="V1048" r:id="rId3067" location="!/okiehen/status/692729173035470848"/>
    <hyperlink ref="V1049" r:id="rId3068" location="!/opexposecps_tx/status/692729273073860608"/>
    <hyperlink ref="V1050" r:id="rId3069" location="!/jeffbenton77/status/692729284700585984"/>
    <hyperlink ref="V1051" r:id="rId3070" location="!/sheridanfolger/status/692729323460149249"/>
    <hyperlink ref="V1052" r:id="rId3071" location="!/3chicspolitico/status/692729353961021440"/>
    <hyperlink ref="V1053" r:id="rId3072" location="!/scanalysis/status/692729413155360768"/>
    <hyperlink ref="V1054" r:id="rId3073" location="!/__loring/status/692729416024109057"/>
    <hyperlink ref="V1055" r:id="rId3074" location="!/rwdcsw/status/692729453823279105"/>
    <hyperlink ref="V1056" r:id="rId3075" location="!/rwdcsw/status/692727964434354177"/>
    <hyperlink ref="V1057" r:id="rId3076" location="!/fredriess1/status/692729564036923392"/>
    <hyperlink ref="V1058" r:id="rId3077" location="!/dystopiarus/status/692729580579237888"/>
    <hyperlink ref="V1059" r:id="rId3078" location="!/dystopiarus/status/692729580579237888"/>
    <hyperlink ref="V1060" r:id="rId3079" location="!/aaronworthing/status/692729612556611584"/>
    <hyperlink ref="V1061" r:id="rId3080" location="!/homebuilderpa/status/692700658928082945"/>
    <hyperlink ref="V1062" r:id="rId3081" location="!/homebuilderpa/status/692700774632144896"/>
    <hyperlink ref="V1063" r:id="rId3082" location="!/echoeserrant/status/692729709109575681"/>
    <hyperlink ref="V1064" r:id="rId3083" location="!/echoeserrant/status/692729709109575681"/>
    <hyperlink ref="V1065" r:id="rId3084" location="!/thepattyb/status/692729724477419520"/>
    <hyperlink ref="V1066" r:id="rId3085" location="!/fresh_flames1/status/692729765518819328"/>
    <hyperlink ref="V1067" r:id="rId3086" location="!/lettywho1/status/692729811496599552"/>
    <hyperlink ref="V1068" r:id="rId3087" location="!/garbledmsg/status/692729922029117441"/>
    <hyperlink ref="V1069" r:id="rId3088" location="!/denniskoch10/status/692730100589133826"/>
    <hyperlink ref="V1070" r:id="rId3089" location="!/promomasq/status/692730141823389696"/>
    <hyperlink ref="V1071" r:id="rId3090" location="!/outwest123/status/692730179223842817"/>
    <hyperlink ref="V1072" r:id="rId3091" location="!/ecinter/status/692730251969982465"/>
    <hyperlink ref="V1073" r:id="rId3092" location="!/gilbazoid/status/692730271213301761"/>
    <hyperlink ref="V1074" r:id="rId3093" location="!/humblehater/status/692730280042303494"/>
    <hyperlink ref="V1075" r:id="rId3094" location="!/cto1chipnagel/status/692730376976887808"/>
    <hyperlink ref="V1076" r:id="rId3095" location="!/cto1chipnagel/status/692730376976887808"/>
    <hyperlink ref="V1077" r:id="rId3096" location="!/macfitte/status/692730417409970177"/>
    <hyperlink ref="V1078" r:id="rId3097" location="!/macfitte/status/692730417409970177"/>
    <hyperlink ref="V1079" r:id="rId3098" location="!/linkipod/status/692715041787760640"/>
    <hyperlink ref="V1080" r:id="rId3099" location="!/linkipod/status/692730434786963456"/>
    <hyperlink ref="V1081" r:id="rId3100" location="!/cwbytaride/status/692730538961039360"/>
    <hyperlink ref="V1082" r:id="rId3101" location="!/stgnews/status/692730543419490304"/>
    <hyperlink ref="V1083" r:id="rId3102" location="!/bashrtahr1990/status/692730612898095104"/>
    <hyperlink ref="V1084" r:id="rId3103" location="!/jensen1230/status/692730616656232448"/>
    <hyperlink ref="V1085" r:id="rId3104" location="!/gopgranny/status/692730657340919808"/>
    <hyperlink ref="V1086" r:id="rId3105" location="!/edincali/status/692722090714136576"/>
    <hyperlink ref="V1087" r:id="rId3106" location="!/gopgranny/status/692730657340919808"/>
    <hyperlink ref="V1088" r:id="rId3107" location="!/paul_daka/status/692730724370100224"/>
    <hyperlink ref="V1089" r:id="rId3108" location="!/ardenjones478/status/692730786336874496"/>
    <hyperlink ref="V1090" r:id="rId3109" location="!/xgfnagisnm/status/692730930201501696"/>
    <hyperlink ref="V1091" r:id="rId3110" location="!/roy_cam/status/692731064742080513"/>
    <hyperlink ref="V1092" r:id="rId3111" location="!/gioiashebar/status/692731190185480192"/>
    <hyperlink ref="V1093" r:id="rId3112" location="!/houston99/status/692731251162222592"/>
    <hyperlink ref="V1094" r:id="rId3113" location="!/spiritosocrates/status/692731266643443712"/>
    <hyperlink ref="V1095" r:id="rId3114" location="!/jeniacker/status/692731292996206592"/>
    <hyperlink ref="V1096" r:id="rId3115" location="!/jeniacker/status/692731292996206592"/>
    <hyperlink ref="V1097" r:id="rId3116" location="!/jeniacker/status/692731292996206592"/>
    <hyperlink ref="V1098" r:id="rId3117" location="!/jeniacker/status/692731292996206592"/>
    <hyperlink ref="V1099" r:id="rId3118" location="!/cherispeak/status/692731338432991232"/>
    <hyperlink ref="V1100" r:id="rId3119" location="!/rmmuir/status/692731339326517248"/>
    <hyperlink ref="V1101" r:id="rId3120" location="!/rmmuir/status/692731339326517248"/>
    <hyperlink ref="V1102" r:id="rId3121" location="!/laraglover6/status/692731365855498241"/>
    <hyperlink ref="V1103" r:id="rId3122" location="!/sherylschase/status/692731371853209600"/>
    <hyperlink ref="V1104" r:id="rId3123" location="!/patriciabride/status/692726380119879681"/>
    <hyperlink ref="V1105" r:id="rId3124" location="!/patriciabride/status/692726456116482048"/>
    <hyperlink ref="V1106" r:id="rId3125" location="!/patriciabride/status/692731294430674944"/>
    <hyperlink ref="V1107" r:id="rId3126" location="!/patriciabride/status/692731434658893824"/>
    <hyperlink ref="V1108" r:id="rId3127" location="!/godsofruin/status/692731438785961986"/>
    <hyperlink ref="V1109" r:id="rId3128" location="!/rfrazier_tx/status/692731444586614785"/>
    <hyperlink ref="V1110" r:id="rId3129" location="!/noel_verzosa/status/692726947063816194"/>
    <hyperlink ref="V1111" r:id="rId3130" location="!/noel_verzosa/status/692731546898288642"/>
    <hyperlink ref="V1112" r:id="rId3131" location="!/gopbriefingroom/status/692731561758687232"/>
    <hyperlink ref="V1113" r:id="rId3132" location="!/witfnews/status/692731524354031620"/>
    <hyperlink ref="V1114" r:id="rId3133" location="!/carol_clovely4/status/692731883239579648"/>
    <hyperlink ref="V1115" r:id="rId3134" location="!/carol_clovely4/status/692731883239579648"/>
    <hyperlink ref="V1116" r:id="rId3135" location="!/cwillardsmoot/status/692731920233279488"/>
    <hyperlink ref="V1117" r:id="rId3136" location="!/piedmontian11/status/692731937581039616"/>
    <hyperlink ref="V1118" r:id="rId3137" location="!/hollyzrt/status/692731998629134336"/>
    <hyperlink ref="V1119" r:id="rId3138" location="!/mrkgerman/status/692732061422075905"/>
    <hyperlink ref="V1120" r:id="rId3139" location="!/whoopsohmy/status/692731384431927296"/>
    <hyperlink ref="V1121" r:id="rId3140" location="!/whoopsohmy/status/692732162253025281"/>
    <hyperlink ref="V1122" r:id="rId3141" location="!/82088c5a4f78442/status/692732223456428033"/>
    <hyperlink ref="V1123" r:id="rId3142" location="!/ebruhwiler/status/692732270461976576"/>
    <hyperlink ref="V1124" r:id="rId3143" location="!/whytesapphire/status/692732339747713025"/>
    <hyperlink ref="V1125" r:id="rId3144" location="!/smokerinqs/status/692732354247417856"/>
    <hyperlink ref="V1126" r:id="rId3145" location="!/paigeblank/status/692731767787294720"/>
    <hyperlink ref="V1127" r:id="rId3146" location="!/paigeblank/status/692732480370114562"/>
    <hyperlink ref="V1128" r:id="rId3147" location="!/2liberal4most/status/692732518643011584"/>
    <hyperlink ref="V1129" r:id="rId3148" location="!/prettymilitant/status/692732545524482048"/>
    <hyperlink ref="V1130" r:id="rId3149" location="!/grannypatty9/status/692732575845081090"/>
    <hyperlink ref="V1131" r:id="rId3150" location="!/smudgeon/status/692732709702008832"/>
    <hyperlink ref="V1132" r:id="rId3151" location="!/priverwolf/status/692732798713630721"/>
    <hyperlink ref="V1133" r:id="rId3152" location="!/priverwolf/status/692732798713630721"/>
    <hyperlink ref="V1134" r:id="rId3153" location="!/rockabyerose/status/692732995669618688"/>
    <hyperlink ref="V1135" r:id="rId3154" location="!/advocatemikos/status/692732997091618816"/>
    <hyperlink ref="V1136" r:id="rId3155" location="!/advocatemikos/status/692732997091618816"/>
    <hyperlink ref="V1137" r:id="rId3156" location="!/rationalresult/status/692733039420420096"/>
    <hyperlink ref="V1138" r:id="rId3157" location="!/sandrasandlc52/status/692733064250822657"/>
    <hyperlink ref="V1139" r:id="rId3158" location="!/sovereignduty/status/692733114808926209"/>
    <hyperlink ref="V1140" r:id="rId3159" location="!/mamcintosh/status/692733218852868097"/>
    <hyperlink ref="V1141" r:id="rId3160" location="!/slushstuff/status/692731997182128128"/>
    <hyperlink ref="V1142" r:id="rId3161" location="!/slushstuff/status/692732503711424512"/>
    <hyperlink ref="V1143" r:id="rId3162" location="!/slushstuff/status/692733235810410496"/>
    <hyperlink ref="V1144" r:id="rId3163" location="!/rockwithbeck/status/692733285802381315"/>
    <hyperlink ref="V1145" r:id="rId3164" location="!/nadreduts/status/692733199894585344"/>
    <hyperlink ref="V1146" r:id="rId3165" location="!/nadreduts/status/692733322515079168"/>
    <hyperlink ref="V1147" r:id="rId3166" location="!/catballou/status/692733340143595520"/>
    <hyperlink ref="V1148" r:id="rId3167" location="!/mayerdmayer6940/status/692733373769342977"/>
    <hyperlink ref="V1149" r:id="rId3168" location="!/digitalwater888/status/692733385060544512"/>
    <hyperlink ref="V1150" r:id="rId3169" location="!/ahtribune/status/692733417969094656"/>
    <hyperlink ref="V1151" r:id="rId3170" location="!/handsolotv/status/692733450680344576"/>
    <hyperlink ref="V1152" r:id="rId3171" location="!/bigbluemastiff/status/692733685896986624"/>
    <hyperlink ref="V1153" r:id="rId3172" location="!/griesmata/status/692733710966222848"/>
    <hyperlink ref="V1154" r:id="rId3173" location="!/bluedillygal/status/692675777108770816"/>
    <hyperlink ref="V1155" r:id="rId3174" location="!/bluedillygal/status/692675852656578560"/>
    <hyperlink ref="V1156" r:id="rId3175" location="!/bluedillygal/status/692676202805477376"/>
    <hyperlink ref="V1157" r:id="rId3176" location="!/bluedillygal/status/692677700947959808"/>
    <hyperlink ref="V1158" r:id="rId3177" location="!/bluedillygal/status/692733778905542656"/>
    <hyperlink ref="V1159" r:id="rId3178" location="!/contifrank/status/692733853153259520"/>
    <hyperlink ref="V1160" r:id="rId3179" location="!/billmcdavid/status/692733939627069440"/>
    <hyperlink ref="V1161" r:id="rId3180" location="!/wfinley11/status/692733948301041665"/>
    <hyperlink ref="V1162" r:id="rId3181" location="!/rebel_bill/status/692733967313694720"/>
    <hyperlink ref="V1163" r:id="rId3182" location="!/davidjboehm/status/692726579256885249"/>
    <hyperlink ref="V1164" r:id="rId3183" location="!/davidjboehm/status/692734044170092545"/>
    <hyperlink ref="V1165" r:id="rId3184" location="!/carsinogenic/status/692734075241541632"/>
    <hyperlink ref="V1166" r:id="rId3185" location="!/camboviet/status/692734138789597184"/>
    <hyperlink ref="V1167" r:id="rId3186" location="!/mssolitude/status/692729877988929536"/>
    <hyperlink ref="V1168" r:id="rId3187" location="!/donna4843/status/692734199896276992"/>
    <hyperlink ref="V1169" r:id="rId3188" location="!/donna4843/status/692717181570674689"/>
    <hyperlink ref="V1170" r:id="rId3189" location="!/linlinhengel/status/692734258834751488"/>
    <hyperlink ref="V1171" r:id="rId3190" location="!/gravellhymer/status/692734259191132160"/>
    <hyperlink ref="V1172" r:id="rId3191" location="!/nouveliste/status/692689383514857472"/>
    <hyperlink ref="V1173" r:id="rId3192" location="!/nouveliste/status/692690739898257408"/>
    <hyperlink ref="V1174" r:id="rId3193" location="!/nouveliste/status/692734265709236224"/>
    <hyperlink ref="V1175" r:id="rId3194" location="!/starfirst/status/692725055357349888"/>
    <hyperlink ref="V1176" r:id="rId3195" location="!/starfirst/status/692733584944291840"/>
    <hyperlink ref="V1177" r:id="rId3196" location="!/gammarae206/status/692734272466124800"/>
    <hyperlink ref="V1178" r:id="rId3197" location="!/mikemillerdc/status/692695266474872832"/>
    <hyperlink ref="V1179" r:id="rId3198" location="!/chriscontiphoto/status/692730419809226752"/>
    <hyperlink ref="V1180" r:id="rId3199" location="!/chriscontiphoto/status/692734326702735360"/>
    <hyperlink ref="V1181" r:id="rId3200" location="!/chriscontiphoto/status/692734326702735360"/>
    <hyperlink ref="V1182" r:id="rId3201" location="!/greenrichardg/status/692734403307376640"/>
    <hyperlink ref="V1183" r:id="rId3202" location="!/wolfmanlives/status/692733835490897920"/>
    <hyperlink ref="V1184" r:id="rId3203" location="!/wolfmanlives/status/692734503186354177"/>
    <hyperlink ref="V1185" r:id="rId3204" location="!/freemalheur/status/692729434105774080"/>
    <hyperlink ref="V1186" r:id="rId3205" location="!/freemalheur/status/692731377054158848"/>
    <hyperlink ref="V1187" r:id="rId3206" location="!/other95/status/692734504666959872"/>
    <hyperlink ref="V1188" r:id="rId3207" location="!/other95/status/692734504666959872"/>
    <hyperlink ref="V1189" r:id="rId3208" location="!/jwooten50/status/692734510052438016"/>
    <hyperlink ref="V1190" r:id="rId3209" location="!/wakecinci/status/692734573327859712"/>
    <hyperlink ref="V1191" r:id="rId3210" location="!/bethanie4real/status/692734597319254016"/>
    <hyperlink ref="V1192" r:id="rId3211" location="!/anna12061/status/692734657100660737"/>
    <hyperlink ref="V1193" r:id="rId3212" location="!/spbobsqrpts/status/692734679049461761"/>
    <hyperlink ref="V1194" r:id="rId3213" location="!/leon_hawk/status/692734872020848641"/>
    <hyperlink ref="V1195" r:id="rId3214" location="!/pugczar/status/692734879071469568"/>
    <hyperlink ref="V1196" r:id="rId3215" location="!/family_agent/status/692734896108879873"/>
    <hyperlink ref="V1197" r:id="rId3216" location="!/smithdeaf/status/692735076266827780"/>
    <hyperlink ref="V1198" r:id="rId3217" location="!/bekkisbearheart/status/692735223889575936"/>
    <hyperlink ref="V1199" r:id="rId3218" location="!/muh27/status/692735251383123968"/>
    <hyperlink ref="V1200" r:id="rId3219" location="!/syoka68/status/692735282571948032"/>
    <hyperlink ref="V1201" r:id="rId3220" location="!/syoka68/status/692735282571948032"/>
    <hyperlink ref="V1202" r:id="rId3221" location="!/timekeeper1346/status/692735304197894144"/>
    <hyperlink ref="V1203" r:id="rId3222" location="!/joanndolberg/status/692735317527412736"/>
    <hyperlink ref="V1204" r:id="rId3223" location="!/kennywickman1/status/692735403070193664"/>
    <hyperlink ref="V1205" r:id="rId3224" location="!/harrisburgers/status/692735437228605441"/>
    <hyperlink ref="V1206" r:id="rId3225" location="!/theprovince/status/692733841375518720"/>
    <hyperlink ref="V1207" r:id="rId3226" location="!/livenewsytweets/status/692735445399179264"/>
    <hyperlink ref="V1208" r:id="rId3227" location="!/filius_imperii/status/692735608129769472"/>
    <hyperlink ref="V1209" r:id="rId3228" location="!/fasanyaolawale/status/692735632876113921"/>
    <hyperlink ref="V1210" r:id="rId3229" location="!/magnahispania/status/692735763247697922"/>
    <hyperlink ref="V1211" r:id="rId3230" location="!/ivorydove/status/692735785674502144"/>
    <hyperlink ref="V1212" r:id="rId3231" location="!/49ersminer/status/692735816150323204"/>
    <hyperlink ref="V1213" r:id="rId3232" location="!/sandypierce/status/692735896328761345"/>
    <hyperlink ref="V1214" r:id="rId3233" location="!/dividedwefall13/status/692735936308867072"/>
    <hyperlink ref="V1215" r:id="rId3234" location="!/tysonsue/status/692735910622801920"/>
    <hyperlink ref="V1216" r:id="rId3235" location="!/tysonsue/status/692735943405600770"/>
    <hyperlink ref="V1217" r:id="rId3236" location="!/iamdarkerblue/status/692736053304688640"/>
    <hyperlink ref="V1218" r:id="rId3237" location="!/rickartz50/status/692736058908237825"/>
    <hyperlink ref="V1219" r:id="rId3238" location="!/colormered/status/692736072166539266"/>
    <hyperlink ref="V1220" r:id="rId3239" location="!/ludy730/status/692736115669868544"/>
    <hyperlink ref="V1221" r:id="rId3240" location="!/saxonts/status/692736341256331264"/>
    <hyperlink ref="V1222" r:id="rId3241" location="!/polsvancouver/status/692736447019757568"/>
    <hyperlink ref="V1223" r:id="rId3242" location="!/tomterrific999/status/692735093291417600"/>
    <hyperlink ref="V1224" r:id="rId3243" location="!/tomterrific999/status/692735093291417600"/>
    <hyperlink ref="V1225" r:id="rId3244" location="!/tomterrific999/status/692736449171447808"/>
    <hyperlink ref="V1226" r:id="rId3245" location="!/bsbct/status/692736476728020992"/>
    <hyperlink ref="V1227" r:id="rId3246" location="!/bsbct/status/692736476728020992"/>
    <hyperlink ref="V1228" r:id="rId3247" location="!/capradionews/status/692736657250918400"/>
    <hyperlink ref="V1229" r:id="rId3248" location="!/mkmknani/status/692736697843343361"/>
    <hyperlink ref="V1230" r:id="rId3249" location="!/patriotress/status/692736738813427712"/>
    <hyperlink ref="V1231" r:id="rId3250" location="!/gingerlanier/status/692724801484513280"/>
    <hyperlink ref="V1232" r:id="rId3251" location="!/gingerlanier/status/692736776646082561"/>
    <hyperlink ref="V1233" r:id="rId3252" location="!/robinball1961/status/692736776931119106"/>
    <hyperlink ref="V1234" r:id="rId3253" location="!/peacockpanache/status/692736834594426880"/>
    <hyperlink ref="V1235" r:id="rId3254" location="!/originaldrdoom/status/692736918014992386"/>
    <hyperlink ref="V1236" r:id="rId3255" location="!/stevelu021153/status/692737002572255232"/>
    <hyperlink ref="V1237" r:id="rId3256" location="!/ntoalaska/status/692737160034721793"/>
    <hyperlink ref="V1238" r:id="rId3257" location="!/bexpwm/status/692688164855484416"/>
    <hyperlink ref="V1239" r:id="rId3258" location="!/bradengw/status/692736281990840320"/>
    <hyperlink ref="V1240" r:id="rId3259" location="!/bradengw/status/692736434491543552"/>
    <hyperlink ref="V1241" r:id="rId3260" location="!/bradengw/status/692737241609867264"/>
    <hyperlink ref="V1242" r:id="rId3261" location="!/robie_razor/status/692737338666008576"/>
    <hyperlink ref="V1243" r:id="rId3262" location="!/johnnysoftware/status/692689869588582400"/>
    <hyperlink ref="V1244" r:id="rId3263" location="!/pinacnews/status/692708430142914560"/>
    <hyperlink ref="V1245" r:id="rId3264" location="!/johnnysoftware/status/692737461454266368"/>
    <hyperlink ref="V1246" r:id="rId3265" location="!/doug69/status/692737476457291782"/>
    <hyperlink ref="V1247" r:id="rId3266" location="!/doug69/status/692737476457291782"/>
    <hyperlink ref="V1248" r:id="rId3267" location="!/sassafrassoup/status/692737482316578816"/>
    <hyperlink ref="V1249" r:id="rId3268" location="!/laaskos/status/692737514357047296"/>
    <hyperlink ref="V1250" r:id="rId3269" location="!/ddkernan/status/692737593306296320"/>
    <hyperlink ref="V1251" r:id="rId3270" location="!/ddkernan/status/692737755416166401"/>
    <hyperlink ref="V1252" r:id="rId3271" location="!/lawsonbulk/status/692663889838866432"/>
    <hyperlink ref="V1253" r:id="rId3272" location="!/lawsonbulk/status/692736589647187969"/>
    <hyperlink ref="V1254" r:id="rId3273" location="!/jane_wi/status/692673934471368705"/>
    <hyperlink ref="V1255" r:id="rId3274" location="!/jane_wi/status/692737785741119488"/>
    <hyperlink ref="V1256" r:id="rId3275" location="!/wndhrsestrategy/status/692737840501755904"/>
    <hyperlink ref="V1257" r:id="rId3276" location="!/alaskafiscal/status/692738025852305408"/>
    <hyperlink ref="V1258" r:id="rId3277" location="!/reid_co/status/692738160770441216"/>
    <hyperlink ref="V1259" r:id="rId3278" location="!/nottweetarded/status/692738170505527298"/>
    <hyperlink ref="V1260" r:id="rId3279" location="!/nottweetarded/status/692736853225664513"/>
    <hyperlink ref="V1261" r:id="rId3280" location="!/amplifiedcauses/status/692738183377780737"/>
    <hyperlink ref="V1262" r:id="rId3281" location="!/arkcheri/status/692695146312302592"/>
    <hyperlink ref="V1263" r:id="rId3282" location="!/arkcheri/status/692735333889286145"/>
    <hyperlink ref="V1264" r:id="rId3283" location="!/auburnsux/status/692738274478063616"/>
    <hyperlink ref="V1265" r:id="rId3284" location="!/auburnsux/status/692738274478063616"/>
    <hyperlink ref="V1266" r:id="rId3285" location="!/alikat747/status/692738312369340416"/>
    <hyperlink ref="V1267" r:id="rId3286" location="!/cathykaku1/status/692738365788151809"/>
    <hyperlink ref="V1268" r:id="rId3287" location="!/rojerails/status/692661242079657984"/>
    <hyperlink ref="V1269" r:id="rId3288" location="!/rojerails/status/692676413099544576"/>
    <hyperlink ref="V1270" r:id="rId3289" location="!/rojerails/status/692721688627318785"/>
    <hyperlink ref="V1271" r:id="rId3290" location="!/rojerails/status/692736766156132353"/>
    <hyperlink ref="V1272" r:id="rId3291" location="!/tommyrevolts/status/692738368170405889"/>
    <hyperlink ref="V1273" r:id="rId3292" location="!/jfjabbo/status/692738370934546433"/>
    <hyperlink ref="V1274" r:id="rId3293" location="!/leinmotion/status/692738378375114753"/>
    <hyperlink ref="V1275" r:id="rId3294" location="!/libertea2012/status/692737194239262720"/>
    <hyperlink ref="V1276" r:id="rId3295" location="!/shrewst/status/692738431764578304"/>
    <hyperlink ref="V1277" r:id="rId3296" location="!/tamia_smothers/status/692738671989125120"/>
    <hyperlink ref="V1278" r:id="rId3297" location="!/the_jbs/status/692738685721264132"/>
    <hyperlink ref="V1279" r:id="rId3298" location="!/aretheynuts/status/692738763521400832"/>
    <hyperlink ref="V1280" r:id="rId3299" location="!/quoteabel/status/692738764775559168"/>
    <hyperlink ref="V1281" r:id="rId3300" location="!/scotswrath/status/692738838913880064"/>
    <hyperlink ref="V1282" r:id="rId3301" location="!/fernsbags/status/692738900364636160"/>
    <hyperlink ref="V1283" r:id="rId3302" location="!/ingsocbob/status/692738947055628289"/>
    <hyperlink ref="V1284" r:id="rId3303" location="!/cassiuslives/status/692739033160622080"/>
    <hyperlink ref="V1285" r:id="rId3304" location="!/jkinke/status/692739135329533953"/>
    <hyperlink ref="V1286" r:id="rId3305" location="!/wolfeglenda/status/692675738835800065"/>
    <hyperlink ref="V1287" r:id="rId3306" location="!/wolfeglenda/status/692675738835800065"/>
    <hyperlink ref="V1288" r:id="rId3307" location="!/wolfeglenda/status/692739138802438144"/>
    <hyperlink ref="V1289" r:id="rId3308" location="!/tavistockreeves/status/692724351443939329"/>
    <hyperlink ref="V1290" r:id="rId3309" location="!/tavistockreeves/status/692739446739832832"/>
    <hyperlink ref="V1291" r:id="rId3310" location="!/lwhitehurst/status/692739449696960512"/>
    <hyperlink ref="V1292" r:id="rId3311" location="!/rosalynbecker77/status/692739460207898624"/>
    <hyperlink ref="V1293" r:id="rId3312" location="!/jeffboswell/status/692739479891681280"/>
    <hyperlink ref="V1294" r:id="rId3313" location="!/zaswadosaze/status/692739532928712704"/>
    <hyperlink ref="V1295" r:id="rId3314" location="!/hillcrestswim/status/692740017425223680"/>
    <hyperlink ref="V1296" r:id="rId3315" location="!/thomassuzanne43/status/692740114791927808"/>
    <hyperlink ref="V1297" r:id="rId3316" location="!/rotepille/status/692740183159087109"/>
    <hyperlink ref="V1298" r:id="rId3317" location="!/wbvt_98fm/status/692740251954081792"/>
    <hyperlink ref="V1299" r:id="rId3318" location="!/wbvt_98fm/status/692740251954081792"/>
    <hyperlink ref="V1300" r:id="rId3319" location="!/pabloleslie/status/692740345600327681"/>
    <hyperlink ref="V1301" r:id="rId3320" location="!/pabloleslie/status/692740345600327681"/>
    <hyperlink ref="V1302" r:id="rId3321" location="!/wnn7com/status/692737724336336896"/>
    <hyperlink ref="V1303" r:id="rId3322" location="!/wnn7com/status/692740441289035777"/>
    <hyperlink ref="V1304" r:id="rId3323" location="!/mgopher68/status/692740503549321216"/>
    <hyperlink ref="V1305" r:id="rId3324" location="!/robelam79/status/692740697665843201"/>
    <hyperlink ref="V1306" r:id="rId3325" location="!/amantedelibros/status/692740912720445440"/>
    <hyperlink ref="V1307" r:id="rId3326" location="!/kentpg/status/692741145990991874"/>
    <hyperlink ref="V1308" r:id="rId3327" location="!/oosal/status/692741381500973058"/>
    <hyperlink ref="V1309" r:id="rId3328" location="!/sheila14all/status/692741513000779777"/>
    <hyperlink ref="V1310" r:id="rId3329" location="!/usahipster/status/692741652977315840"/>
    <hyperlink ref="V1311" r:id="rId3330" location="!/campofsaints1/status/692741663605837825"/>
    <hyperlink ref="V1312" r:id="rId3331" location="!/campofsaints1/status/692740773184458752"/>
    <hyperlink ref="V1313" r:id="rId3332" location="!/campofsaints1/status/692740828192727041"/>
    <hyperlink ref="V1314" r:id="rId3333" location="!/campofsaints1/status/692740923504136192"/>
    <hyperlink ref="V1315" r:id="rId3334" location="!/nonstopca/status/692741796380569600"/>
    <hyperlink ref="V1316" r:id="rId3335" location="!/mcolfer02/status/692742030095548416"/>
    <hyperlink ref="V1317" r:id="rId3336" location="!/dhathorn4895/status/692741157126733824"/>
    <hyperlink ref="V1318" r:id="rId3337" location="!/dhathorn4895/status/692742038802927616"/>
    <hyperlink ref="V1319" r:id="rId3338" location="!/dhathorn4895/status/692742038802927616"/>
    <hyperlink ref="V1320" r:id="rId3339" location="!/dhathorn4895/status/692741157126733824"/>
    <hyperlink ref="V1321" r:id="rId3340" location="!/missyluv007/status/692742049531981824"/>
    <hyperlink ref="V1322" r:id="rId3341" location="!/robert_veres/status/692742077352837120"/>
    <hyperlink ref="V1323" r:id="rId3342" location="!/john_pavkovich/status/692742152284143618"/>
    <hyperlink ref="V1324" r:id="rId3343" location="!/lou_wilsonru/status/692742281288376320"/>
    <hyperlink ref="V1325" r:id="rId3344" location="!/patrickhenryq/status/692742346891354112"/>
    <hyperlink ref="V1326" r:id="rId3345" location="!/charswebs/status/692742380227825669"/>
    <hyperlink ref="V1327" r:id="rId3346" location="!/relford/status/692742485068500992"/>
    <hyperlink ref="V1328" r:id="rId3347" location="!/lauriedriver910/status/692737148596981761"/>
    <hyperlink ref="V1329" r:id="rId3348" location="!/lauriedriver910/status/692742618103615489"/>
    <hyperlink ref="V1330" r:id="rId3349" location="!/f8ac04878aaf403/status/692742639368548352"/>
    <hyperlink ref="V1331" r:id="rId3350" location="!/daffodil0127/status/692742703671578624"/>
    <hyperlink ref="V1332" r:id="rId3351" location="!/ebfalls/status/692742743131570177"/>
    <hyperlink ref="V1333" r:id="rId3352" location="!/ebfalls/status/692742743131570177"/>
    <hyperlink ref="V1334" r:id="rId3353" location="!/larry_author/status/692741926605365248"/>
    <hyperlink ref="V1335" r:id="rId3354" location="!/larry_author/status/692743018890158080"/>
    <hyperlink ref="V1336" r:id="rId3355" location="!/larry_author/status/692743018890158080"/>
    <hyperlink ref="V1337" r:id="rId3356" location="!/diamondbackmac/status/692743043150123009"/>
    <hyperlink ref="V1338" r:id="rId3357" location="!/vic_jule/status/692743238441136128"/>
    <hyperlink ref="V1339" r:id="rId3358" location="!/bornfree2016/status/692743281738944513"/>
    <hyperlink ref="V1340" r:id="rId3359" location="!/zoso1966d/status/692741691724333056"/>
    <hyperlink ref="V1341" r:id="rId3360" location="!/zoso1966d/status/692743391453401088"/>
    <hyperlink ref="V1342" r:id="rId3361" location="!/zoso1966d/status/692743391453401088"/>
    <hyperlink ref="V1343" r:id="rId3362" location="!/zoso1966d/status/692741731662454784"/>
    <hyperlink ref="V1344" r:id="rId3363" location="!/louietheg/status/692743456649646084"/>
    <hyperlink ref="V1345" r:id="rId3364" location="!/radical53/status/692743566104354816"/>
    <hyperlink ref="V1346" r:id="rId3365" location="!/radical53/status/692742375362433024"/>
    <hyperlink ref="V1347" r:id="rId3366" location="!/radical53/status/692742642002563072"/>
    <hyperlink ref="V1348" r:id="rId3367" location="!/radical53/status/692743566104354816"/>
    <hyperlink ref="V1349" r:id="rId3368" location="!/vallis_castor/status/692743684715053057"/>
    <hyperlink ref="V1350" r:id="rId3369" location="!/chadsdaddy/status/692741421107957760"/>
    <hyperlink ref="V1351" r:id="rId3370" location="!/lil_nc_infidel/status/692743696689795072"/>
    <hyperlink ref="V1352" r:id="rId3371" location="!/lil_nc_infidel/status/692734157064138754"/>
    <hyperlink ref="V1353" r:id="rId3372" location="!/ottonyc/status/692743814826573824"/>
    <hyperlink ref="V1354" r:id="rId3373" location="!/menorahblog/status/692743843280740352"/>
    <hyperlink ref="V1355" r:id="rId3374" location="!/stgeorgenews/status/692744009412845568"/>
    <hyperlink ref="V1356" r:id="rId3375" location="!/jthres/status/692744015649738752"/>
    <hyperlink ref="V1357" r:id="rId3376" location="!/janetorendorff/status/692744153961230337"/>
    <hyperlink ref="V1358" r:id="rId3377" location="!/johnlundin/status/692744261914247168"/>
    <hyperlink ref="V1359" r:id="rId3378" location="!/artistinaspen/status/692744267693838336"/>
    <hyperlink ref="V1360" r:id="rId3379" location="!/ronsnewsfeed/status/692743631174696960"/>
    <hyperlink ref="V1361" r:id="rId3380" location="!/trutherbotjok3r/status/692744301646868481"/>
    <hyperlink ref="V1362" r:id="rId3381" location="!/angelornias/status/692744468542390273"/>
    <hyperlink ref="V1363" r:id="rId3382" location="!/plagamariposa01/status/692744861380907009"/>
    <hyperlink ref="V1364" r:id="rId3383" location="!/rcrockett/status/692744927839719424"/>
    <hyperlink ref="V1365" r:id="rId3384" location="!/kstar102talk/status/692743786653421568"/>
    <hyperlink ref="V1366" r:id="rId3385" location="!/monkwatch/status/692745013789396992"/>
    <hyperlink ref="V1367" r:id="rId3386" location="!/monkwatch/status/692734118614929408"/>
    <hyperlink ref="V1368" r:id="rId3387" location="!/oliver_breit/status/692745062774607873"/>
    <hyperlink ref="V1369" r:id="rId3388" location="!/darcrich/status/692745106521202688"/>
    <hyperlink ref="V1370" r:id="rId3389" location="!/lucia_eugenia3/status/692745120022708224"/>
    <hyperlink ref="V1371" r:id="rId3390" location="!/robertjk1981/status/692745235495956484"/>
    <hyperlink ref="V1372" r:id="rId3391" location="!/shirleyjean1776/status/692745244018892800"/>
    <hyperlink ref="V1373" r:id="rId3392" location="!/hiltonater/status/692745268450603009"/>
    <hyperlink ref="V1374" r:id="rId3393" location="!/bleanotplaya/status/692745314319470592"/>
    <hyperlink ref="V1375" r:id="rId3394" location="!/irwinjames327/status/692745357541769216"/>
    <hyperlink ref="V1376" r:id="rId3395" location="!/irwinjames327/status/692745357541769216"/>
    <hyperlink ref="V1377" r:id="rId3396" location="!/nmsaints87124/status/692745362159697920"/>
    <hyperlink ref="V1378" r:id="rId3397" location="!/looopo1234/status/692745575092068352"/>
    <hyperlink ref="V1379" r:id="rId3398" location="!/azwake17/status/692745623829778432"/>
    <hyperlink ref="V1380" r:id="rId3399" location="!/teerivsaid/status/692745683892334592"/>
    <hyperlink ref="V1381" r:id="rId3400" location="!/flowergirlvee/status/692745695070179328"/>
    <hyperlink ref="V1382" r:id="rId3401" location="!/mydailymusing/status/692745864700399616"/>
    <hyperlink ref="V1383" r:id="rId3402" location="!/tychabrahe/status/692739553401159680"/>
    <hyperlink ref="V1384" r:id="rId3403" location="!/culchiewoman/status/692746343736086528"/>
    <hyperlink ref="V1385" r:id="rId3404" location="!/fedcato/status/692746370843820032"/>
    <hyperlink ref="V1386" r:id="rId3405" location="!/dwaynersaunders/status/692706975860166656"/>
    <hyperlink ref="V1387" r:id="rId3406" location="!/dwaynersaunders/status/692707029652082688"/>
    <hyperlink ref="V1388" r:id="rId3407" location="!/dwaynersaunders/status/692707422457110528"/>
    <hyperlink ref="V1389" r:id="rId3408" location="!/dwaynersaunders/status/692707600899518464"/>
    <hyperlink ref="V1390" r:id="rId3409" location="!/dwaynersaunders/status/692708143025946624"/>
    <hyperlink ref="V1391" r:id="rId3410" location="!/dwaynersaunders/status/692708403819343872"/>
    <hyperlink ref="V1392" r:id="rId3411" location="!/dwaynersaunders/status/692708629070254080"/>
    <hyperlink ref="V1393" r:id="rId3412" location="!/dwaynersaunders/status/692708982733950980"/>
    <hyperlink ref="V1394" r:id="rId3413" location="!/dwaynersaunders/status/692709501279940608"/>
    <hyperlink ref="V1395" r:id="rId3414" location="!/dwaynersaunders/status/692710004130852864"/>
    <hyperlink ref="V1396" r:id="rId3415" location="!/dwaynersaunders/status/692710398827466752"/>
    <hyperlink ref="V1397" r:id="rId3416" location="!/dwaynersaunders/status/692710859022299136"/>
    <hyperlink ref="V1398" r:id="rId3417" location="!/dwaynersaunders/status/692714435551465472"/>
    <hyperlink ref="V1399" r:id="rId3418" location="!/malcusd/status/692710513210322945"/>
    <hyperlink ref="V1400" r:id="rId3419" location="!/malcusd/status/692746437071872001"/>
    <hyperlink ref="V1401" r:id="rId3420" location="!/meadowhawk/status/692746489379028992"/>
    <hyperlink ref="V1402" r:id="rId3421" location="!/fightingtyranny/status/692746518563049472"/>
    <hyperlink ref="V1403" r:id="rId3422" location="!/stewardmagazine/status/692717932699213824"/>
    <hyperlink ref="V1404" r:id="rId3423" location="!/stewardmagazine/status/692746529002532864"/>
    <hyperlink ref="V1405" r:id="rId3424" location="!/americanhawktpj/status/692742303090360320"/>
    <hyperlink ref="V1406" r:id="rId3425" location="!/americanhawktpj/status/692744469125447684"/>
    <hyperlink ref="V1407" r:id="rId3426" location="!/americanhawktpj/status/692746539064770561"/>
    <hyperlink ref="V1408" r:id="rId3427" location="!/americanhawktpj/status/692746539064770561"/>
    <hyperlink ref="V1409" r:id="rId3428" location="!/paul1singh/status/692746694556008448"/>
    <hyperlink ref="V1410" r:id="rId3429" location="!/g8r84/status/692746741364314112"/>
    <hyperlink ref="V1411" r:id="rId3430" location="!/davedoom2008/status/692746796196466688"/>
    <hyperlink ref="V1412" r:id="rId3431" location="!/chaplaindell/status/692746825229549570"/>
    <hyperlink ref="V1413" r:id="rId3432" location="!/smolloydvm/status/692732697286942720"/>
    <hyperlink ref="V1414" r:id="rId3433" location="!/smolloydvm/status/692734006257917953"/>
    <hyperlink ref="V1415" r:id="rId3434" location="!/smolloydvm/status/692746882439708672"/>
    <hyperlink ref="V1416" r:id="rId3435" location="!/yvanrousseau/status/692746899577679872"/>
    <hyperlink ref="V1417" r:id="rId3436" location="!/hoosercharles58/status/692746984441053185"/>
    <hyperlink ref="V1418" r:id="rId3437" location="!/kenwarnock/status/692747029932421120"/>
    <hyperlink ref="V1419" r:id="rId3438" location="!/kenwarnock/status/692747029932421120"/>
    <hyperlink ref="V1420" r:id="rId3439" location="!/l3acklash/status/692747062455222272"/>
    <hyperlink ref="V1421" r:id="rId3440" location="!/col_riddle/status/692747065554767873"/>
    <hyperlink ref="V1422" r:id="rId3441" location="!/amytidd/status/692747152016171008"/>
    <hyperlink ref="V1423" r:id="rId3442" location="!/shaephoenix/status/692737363743772673"/>
    <hyperlink ref="V1424" r:id="rId3443" location="!/houkphotos/status/692747217074003970"/>
    <hyperlink ref="V1425" r:id="rId3444" location="!/jamestidmarsh/status/692747283381645312"/>
    <hyperlink ref="V1426" r:id="rId3445" location="!/lizette426/status/692747381360562176"/>
    <hyperlink ref="V1427" r:id="rId3446" location="!/jewelsattrees/status/692747394631348225"/>
    <hyperlink ref="V1428" r:id="rId3447" location="!/maryjane2nd/status/692747422125043713"/>
    <hyperlink ref="V1429" r:id="rId3448" location="!/maryjane2nd/status/692747422125043713"/>
    <hyperlink ref="V1430" r:id="rId3449" location="!/shnzr/status/692747090078867456"/>
    <hyperlink ref="V1431" r:id="rId3450" location="!/shnzr/status/692747483127140353"/>
    <hyperlink ref="V1432" r:id="rId3451" location="!/thefeargospel/status/692747526085091328"/>
    <hyperlink ref="V1433" r:id="rId3452" location="!/thefeargospel/status/692743069641211904"/>
    <hyperlink ref="V1434" r:id="rId3453" location="!/jadehelmlive/status/692747579046531072"/>
    <hyperlink ref="V1435" r:id="rId3454" location="!/nachumlist/status/692747662806757376"/>
    <hyperlink ref="V1436" r:id="rId3455" location="!/ruthdianecotter/status/692747684017414144"/>
    <hyperlink ref="V1437" r:id="rId3456" location="!/ruthdianecotter/status/692747487543558144"/>
    <hyperlink ref="V1438" r:id="rId3457" location="!/ruthdianecotter/status/692747487543558144"/>
    <hyperlink ref="V1439" r:id="rId3458" location="!/ruthdianecotter/status/692747621513887744"/>
    <hyperlink ref="V1440" r:id="rId3459" location="!/jkboice/status/692745282920906753"/>
    <hyperlink ref="V1441" r:id="rId3460" location="!/jkboice/status/692747704598827008"/>
    <hyperlink ref="V1442" r:id="rId3461" location="!/uknewse/status/692667224625061888"/>
    <hyperlink ref="V1443" r:id="rId3462" location="!/uknewse/status/692747793580953600"/>
    <hyperlink ref="V1444" r:id="rId3463" location="!/eyesonfoxorg/status/692747796642922496"/>
    <hyperlink ref="V1445" r:id="rId3464" location="!/rogersurfacings/status/692747823662678020"/>
    <hyperlink ref="V1446" r:id="rId3465" location="!/duchess1201/status/692747825818370048"/>
    <hyperlink ref="V1447" r:id="rId3466" location="!/skepatt/status/692747883141922816"/>
    <hyperlink ref="V1448" r:id="rId3467" location="!/droletlinnie/status/692748101258350592"/>
    <hyperlink ref="V1449" r:id="rId3468" location="!/racketnews/status/692748205709086720"/>
    <hyperlink ref="V1450" r:id="rId3469" location="!/dvelez111/status/692748380536070144"/>
    <hyperlink ref="V1451" r:id="rId3470" location="!/erzobe/status/692748407300034560"/>
    <hyperlink ref="V1452" r:id="rId3471" location="!/kevinbealer/status/692748572706500609"/>
    <hyperlink ref="V1453" r:id="rId3472" location="!/exboogyman/status/692748592977563648"/>
    <hyperlink ref="V1454" r:id="rId3473" location="!/jswatz/status/692748407434264577"/>
    <hyperlink ref="V1455" r:id="rId3474" location="!/jameswithers3/status/692748597520113664"/>
    <hyperlink ref="V1456" r:id="rId3475" location="!/creeicon/status/692748665371250688"/>
    <hyperlink ref="V1457" r:id="rId3476" location="!/finn3879/status/692748720220282882"/>
    <hyperlink ref="V1458" r:id="rId3477" location="!/marthamiers/status/692748875770167296"/>
    <hyperlink ref="V1459" r:id="rId3478" location="!/lykinn/status/692727429228400640"/>
    <hyperlink ref="V1460" r:id="rId3479" location="!/jeffgully49/status/692727777963827201"/>
    <hyperlink ref="V1461" r:id="rId3480" location="!/jeffgully49/status/692748907856601088"/>
    <hyperlink ref="V1462" r:id="rId3481" location="!/bluethunder2012/status/692748927347617792"/>
    <hyperlink ref="V1463" r:id="rId3482" location="!/bluethunder2012/status/692748990627102720"/>
    <hyperlink ref="V1464" r:id="rId3483" location="!/joglasg/status/692749181883150341"/>
    <hyperlink ref="V1465" r:id="rId3484" location="!/bryceburchett/status/692749218801389568"/>
    <hyperlink ref="V1466" r:id="rId3485" location="!/triplejoker/status/692749237629640704"/>
    <hyperlink ref="V1467" r:id="rId3486" location="!/teddyshouse2ii/status/692749257942564865"/>
    <hyperlink ref="V1468" r:id="rId3487" location="!/phildecarolis/status/692749423688855552"/>
    <hyperlink ref="V1469" r:id="rId3488" location="!/adrienne_rice_/status/692748468532547584"/>
    <hyperlink ref="V1470" r:id="rId3489" location="!/adrienne_rice_/status/692749433910353921"/>
    <hyperlink ref="V1471" r:id="rId3490" location="!/gigibowman/status/692733549103964161"/>
    <hyperlink ref="V1472" r:id="rId3491" location="!/gigibowman/status/692749446426263552"/>
    <hyperlink ref="V1473" r:id="rId3492" location="!/thelasersshadow/status/692749520082444288"/>
    <hyperlink ref="V1474" r:id="rId3493" location="!/vancopblock/status/692749541985034240"/>
    <hyperlink ref="V1475" r:id="rId3494" location="!/zzanimalzz/status/692749581612879872"/>
    <hyperlink ref="V1476" r:id="rId3495" location="!/alexnevsky144/status/692749583559069697"/>
    <hyperlink ref="V1477" r:id="rId3496" location="!/nightnurse38/status/692749836718886912"/>
    <hyperlink ref="V1478" r:id="rId3497" location="!/nabilhassein/status/692707841422008320"/>
    <hyperlink ref="V1479" r:id="rId3498" location="!/kwugirl/status/692749872055717889"/>
    <hyperlink ref="V1480" r:id="rId3499" location="!/utubianews/status/692748641652461573"/>
    <hyperlink ref="V1481" r:id="rId3500" location="!/utubianews/status/692749247486103552"/>
    <hyperlink ref="V1482" r:id="rId3501" location="!/utubianews/status/692749885066465280"/>
    <hyperlink ref="V1483" r:id="rId3502" location="!/hawaiieye1945/status/692749942029287425"/>
    <hyperlink ref="V1484" r:id="rId3503" location="!/nashhelmey/status/692750006357352448"/>
    <hyperlink ref="V1485" r:id="rId3504" location="!/gayguyinad/status/692750019791683584"/>
    <hyperlink ref="V1486" r:id="rId3505" location="!/daveyho69/status/692750106332917761"/>
    <hyperlink ref="V1487" r:id="rId3506" location="!/jokesonus4sure/status/692750127702736896"/>
    <hyperlink ref="V1488" r:id="rId3507" location="!/realwadeak/status/692750180710387712"/>
    <hyperlink ref="V1489" r:id="rId3508" location="!/thullcat/status/692750182828539904"/>
    <hyperlink ref="V1490" r:id="rId3509" location="!/timeforgravy/status/692744662960967680"/>
    <hyperlink ref="V1491" r:id="rId3510" location="!/timeforgravy/status/692749490449678336"/>
    <hyperlink ref="V1492" r:id="rId3511" location="!/thenycbmx/status/692743849727361024"/>
    <hyperlink ref="V1493" r:id="rId3512" location="!/thenycbmx/status/692746080337920000"/>
    <hyperlink ref="V1494" r:id="rId3513" location="!/thenycbmx/status/692747252792705025"/>
    <hyperlink ref="V1495" r:id="rId3514" location="!/thenycbmx/status/692750388978675712"/>
    <hyperlink ref="V1496" r:id="rId3515" location="!/oddfox/status/692749658544680960"/>
    <hyperlink ref="V1497" r:id="rId3516" location="!/oddfox/status/692750394166894592"/>
    <hyperlink ref="V1498" r:id="rId3517" location="!/flameboyxy/status/692750447191306240"/>
    <hyperlink ref="V1499" r:id="rId3518" location="!/tjoeln39/status/692750457014521858"/>
    <hyperlink ref="V1500" r:id="rId3519" location="!/bg84799/status/692750459874861057"/>
    <hyperlink ref="V1501" r:id="rId3520" location="!/tytnetwork/status/692750519941664768"/>
    <hyperlink ref="V1502" r:id="rId3521" location="!/sdchamp/status/692750537108934656"/>
    <hyperlink ref="V1503" r:id="rId3522" location="!/kansaslass113/status/692750552556376064"/>
    <hyperlink ref="V1504" r:id="rId3523" location="!/bojandordevic/status/692750238696787968"/>
    <hyperlink ref="V1505" r:id="rId3524" location="!/bojandordevic/status/692750641131819012"/>
    <hyperlink ref="V1506" r:id="rId3525" location="!/8salvation3/status/692747027164168192"/>
    <hyperlink ref="V1507" r:id="rId3526" location="!/8salvation3/status/692750803900084224"/>
    <hyperlink ref="V1508" r:id="rId3527" location="!/humanity_sons/status/692750703387811840"/>
    <hyperlink ref="V1509" r:id="rId3528" location="!/humanity_sons/status/692750805133324288"/>
    <hyperlink ref="V1510" r:id="rId3529" location="!/freedomspatriot/status/692750621431111680"/>
    <hyperlink ref="V1511" r:id="rId3530" location="!/freedomspatriot/status/692750842605088768"/>
    <hyperlink ref="V1512" r:id="rId3531" location="!/freedomspatriot/status/692750842605088768"/>
    <hyperlink ref="V1513" r:id="rId3532" location="!/freedomspatriot/status/692750842605088768"/>
    <hyperlink ref="V1514" r:id="rId3533" location="!/freedomspatriot/status/692750842605088768"/>
    <hyperlink ref="V1515" r:id="rId3534" location="!/freedomspatriot/status/692750842605088768"/>
    <hyperlink ref="V1516" r:id="rId3535" location="!/daryllawson/status/692745778989694976"/>
    <hyperlink ref="V1517" r:id="rId3536" location="!/daryllawson/status/692745800779051009"/>
    <hyperlink ref="V1518" r:id="rId3537" location="!/daryllawson/status/692749351311921152"/>
    <hyperlink ref="V1519" r:id="rId3538" location="!/daryllawson/status/692749406836117505"/>
    <hyperlink ref="V1520" r:id="rId3539" location="!/daryllawson/status/692750095758991365"/>
    <hyperlink ref="V1521" r:id="rId3540" location="!/daryllawson/status/692750144735834112"/>
    <hyperlink ref="V1522" r:id="rId3541" location="!/daryllawson/status/692751084008271872"/>
    <hyperlink ref="V1523" r:id="rId3542" location="!/daryllawson/status/692751122184843264"/>
    <hyperlink ref="V1524" r:id="rId3543" location="!/dorenefc/status/692750989170835456"/>
    <hyperlink ref="V1525" r:id="rId3544" location="!/dorenefc/status/692751142128738305"/>
    <hyperlink ref="V1526" r:id="rId3545" location="!/tgradous/status/692751183233048576"/>
    <hyperlink ref="V1527" r:id="rId3546" location="!/natsassafrass/status/692751366817599488"/>
    <hyperlink ref="V1528" r:id="rId3547" location="!/ufoparanormnews/status/692749843312295937"/>
    <hyperlink ref="V1529" r:id="rId3548" location="!/ufoparanormnews/status/692751386535133185"/>
    <hyperlink ref="V1530" r:id="rId3549" location="!/waterisaliv1111/status/692751564734238724"/>
    <hyperlink ref="V1531" r:id="rId3550" location="!/pkwgunlady/status/692751612750749696"/>
    <hyperlink ref="V1532" r:id="rId3551" location="!/mamadoxie/status/692712499498606593"/>
    <hyperlink ref="V1533" r:id="rId3552" location="!/mamadoxie/status/692713602000748544"/>
    <hyperlink ref="V1534" r:id="rId3553" location="!/lglgarris62/status/692715047630540800"/>
    <hyperlink ref="V1535" r:id="rId3554" location="!/lglgarris62/status/692751918498603008"/>
    <hyperlink ref="V1536" r:id="rId3555" location="!/nobamanoway/status/692751920688164865"/>
    <hyperlink ref="V1537" r:id="rId3556" location="!/pragobots/status/692751961746194432"/>
    <hyperlink ref="V1538" r:id="rId3557" location="!/canaryorg/status/692751980410712064"/>
    <hyperlink ref="V1539" r:id="rId3558" location="!/jamestharris/status/692752210669637632"/>
    <hyperlink ref="V1540" r:id="rId3559" location="!/chadteverson/status/692752243813056512"/>
    <hyperlink ref="V1541" r:id="rId3560" location="!/mjgarciakcmo/status/692752252998656002"/>
    <hyperlink ref="V1542" r:id="rId3561" location="!/teaud5/status/692752263786450944"/>
    <hyperlink ref="V1543" r:id="rId3562" location="!/crushnlibs/status/692752265912946688"/>
    <hyperlink ref="V1544" r:id="rId3563" location="!/crushnlibs/status/692714267171229697"/>
    <hyperlink ref="V1545" r:id="rId3564" location="!/king_pyrrhus/status/692752289660940288"/>
    <hyperlink ref="V1546" r:id="rId3565" location="!/phyllisa/status/692752308103307265"/>
    <hyperlink ref="V1547" r:id="rId3566" location="!/unlewis/status/692752321747365888"/>
    <hyperlink ref="V1548" r:id="rId3567" location="!/barb_az/status/692752333529153536"/>
    <hyperlink ref="V1549" r:id="rId3568" location="!/ange6h777/status/692752350600171520"/>
    <hyperlink ref="V1550" r:id="rId3569" location="!/loca2733mc/status/692752314994692097"/>
    <hyperlink ref="V1551" r:id="rId3570" location="!/loca2733mc/status/692752314994692097"/>
    <hyperlink ref="V1552" r:id="rId3571" location="!/loca2733mc/status/692752410805178368"/>
    <hyperlink ref="V1553" r:id="rId3572" location="!/loca2733mc/status/692752410805178368"/>
    <hyperlink ref="V1554" r:id="rId3573" location="!/molita128/status/692752477599502336"/>
    <hyperlink ref="V1555" r:id="rId3574" location="!/occupyhburg/status/692752496415080448"/>
    <hyperlink ref="V1556" r:id="rId3575" location="!/hebnationradio/status/692752708240015360"/>
    <hyperlink ref="V1557" r:id="rId3576" location="!/mproductionjs/status/692752780696666113"/>
    <hyperlink ref="V1558" r:id="rId3577" location="!/dogstar7tweets/status/692752789118652416"/>
    <hyperlink ref="V1559" r:id="rId3578" location="!/princereebus/status/692752930215071744"/>
    <hyperlink ref="V1560" r:id="rId3579" location="!/princereebus/status/692752930215071744"/>
    <hyperlink ref="V1561" r:id="rId3580" location="!/princereebus/status/692752930215071744"/>
    <hyperlink ref="V1562" r:id="rId3581" location="!/princereebus/status/692752930215071744"/>
    <hyperlink ref="V1563" r:id="rId3582" location="!/dorofcalif/status/692753163095441409"/>
    <hyperlink ref="V1564" r:id="rId3583" location="!/garymoore1985/status/692753502506917889"/>
    <hyperlink ref="V1565" r:id="rId3584" location="!/jonups_/status/692753611718332420"/>
    <hyperlink ref="V1566" r:id="rId3585" location="!/philipojensen/status/692742299382472705"/>
    <hyperlink ref="V1567" r:id="rId3586" location="!/philipojensen/status/692753869885968386"/>
    <hyperlink ref="V1568" r:id="rId3587" location="!/junktex/status/692754178590924800"/>
    <hyperlink ref="V1569" r:id="rId3588" location="!/nonnagina2301/status/692754206847971329"/>
    <hyperlink ref="V1570" r:id="rId3589" location="!/jamesrescuebkk/status/692739116904022017"/>
    <hyperlink ref="V1571" r:id="rId3590" location="!/jamesrescuebkk/status/692740156080521216"/>
    <hyperlink ref="V1572" r:id="rId3591" location="!/jamesrescuebkk/status/692741155037933568"/>
    <hyperlink ref="V1573" r:id="rId3592" location="!/americanhawktpj/status/692746539064770561"/>
    <hyperlink ref="V1574" r:id="rId3593" location="!/jamesrescuebkk/status/692741788788850689"/>
    <hyperlink ref="V1575" r:id="rId3594" location="!/jamesrescuebkk/status/692742525870800898"/>
    <hyperlink ref="V1576" r:id="rId3595" location="!/jamesrescuebkk/status/692743280656670720"/>
    <hyperlink ref="V1577" r:id="rId3596" location="!/jamesrescuebkk/status/692743835806334976"/>
    <hyperlink ref="V1578" r:id="rId3597" location="!/jamesrescuebkk/status/692744307460050944"/>
    <hyperlink ref="V1579" r:id="rId3598" location="!/jamesrescuebkk/status/692754262934179840"/>
    <hyperlink ref="V1580" r:id="rId3599" location="!/rpscott1/status/692754297973506048"/>
    <hyperlink ref="V1581" r:id="rId3600" location="!/robertwildiris/status/692754347139031040"/>
    <hyperlink ref="V1582" r:id="rId3601" location="!/buttermeetjam/status/692747464940474368"/>
    <hyperlink ref="V1583" r:id="rId3602" location="!/buttermeetjam/status/692747464940474368"/>
    <hyperlink ref="V1584" r:id="rId3603" location="!/buttermeetjam/status/692754392106151936"/>
    <hyperlink ref="V1585" r:id="rId3604" location="!/garycook0598868/status/692754420401074181"/>
    <hyperlink ref="V1586" r:id="rId3605" location="!/sequoiaml/status/692754438860070912"/>
    <hyperlink ref="V1587" r:id="rId3606" location="!/brontyman/status/692741088327565312"/>
    <hyperlink ref="V1588" r:id="rId3607" location="!/brontyman/status/692751910927896576"/>
    <hyperlink ref="V1589" r:id="rId3608" location="!/brontyman/status/692752029983207424"/>
    <hyperlink ref="V1590" r:id="rId3609" location="!/bosphiz/status/692754537405403136"/>
    <hyperlink ref="V1591" r:id="rId3610" location="!/stevesfunfarm/status/692754605885775872"/>
    <hyperlink ref="V1592" r:id="rId3611" location="!/jlconservative/status/692703177703993344"/>
    <hyperlink ref="V1593" r:id="rId3612" location="!/zwoodbutcher/status/692704938590220288"/>
    <hyperlink ref="V1594" r:id="rId3613" location="!/zwoodbutcher/status/692704938590220288"/>
    <hyperlink ref="V1595" r:id="rId3614" location="!/zwoodbutcher/status/692754648894013440"/>
    <hyperlink ref="V1596" r:id="rId3615" location="!/waynesnetworkin/status/692754727138934785"/>
    <hyperlink ref="V1597" r:id="rId3616" location="!/teeljamesglenn/status/692754813042495491"/>
    <hyperlink ref="V1598" r:id="rId3617" location="!/gitardood/status/692754915760959488"/>
    <hyperlink ref="V1599" r:id="rId3618" location="!/folkikaren/status/692754999319748608"/>
    <hyperlink ref="V1600" r:id="rId3619" location="!/eps1991/status/692755042521190400"/>
    <hyperlink ref="V1601" r:id="rId3620" location="!/brycedrums/status/692755082706882562"/>
    <hyperlink ref="V1602" r:id="rId3621" location="!/cryptocoda/status/692755097294475264"/>
    <hyperlink ref="V1603" r:id="rId3622" location="!/wvjoe911/status/692723352834830336"/>
    <hyperlink ref="V1604" r:id="rId3623" location="!/wvjoe911/status/692754675960037376"/>
    <hyperlink ref="V1605" r:id="rId3624" location="!/100concerned/status/692755161748414464"/>
    <hyperlink ref="V1606" r:id="rId3625" location="!/100concerned/status/692755161748414464"/>
    <hyperlink ref="V1607" r:id="rId3626" location="!/alicesttu/status/692705607401496576"/>
    <hyperlink ref="V1608" r:id="rId3627" location="!/alicesttu/status/692755322633457664"/>
    <hyperlink ref="V1609" r:id="rId3628" location="!/arrowsmithwoman/status/692755357886738437"/>
    <hyperlink ref="V1610" r:id="rId3629" location="!/an_oracle/status/692755538032119808"/>
    <hyperlink ref="V1611" r:id="rId3630" location="!/matthewoberger/status/692755675726745601"/>
    <hyperlink ref="V1612" r:id="rId3631" location="!/egavactip/status/692737111125069824"/>
    <hyperlink ref="V1613" r:id="rId3632" location="!/adlseattle/status/692755722740842496"/>
    <hyperlink ref="V1614" r:id="rId3633" location="!/curtislwalker/status/692755731888496640"/>
    <hyperlink ref="V1615" r:id="rId3634" location="!/melmajik9/status/692755795885236225"/>
    <hyperlink ref="V1616" r:id="rId3635" location="!/daniellemcxs/status/692755340744523776"/>
    <hyperlink ref="V1617" r:id="rId3636" location="!/8rend/status/692755808879190017"/>
    <hyperlink ref="V1618" r:id="rId3637" location="!/8rend/status/692676551570124800"/>
    <hyperlink ref="V1619" r:id="rId3638" location="!/8rend/status/692748273661022208"/>
    <hyperlink ref="V1620" r:id="rId3639" location="!/8rend/status/692750056965812225"/>
    <hyperlink ref="V1621" r:id="rId3640" location="!/8rend/status/692755346729775104"/>
    <hyperlink ref="V1622" r:id="rId3641" location="!/saynotopas/status/692755843868155905"/>
    <hyperlink ref="V1623" r:id="rId3642" location="!/donaldpirl/status/692756088719020033"/>
    <hyperlink ref="V1624" r:id="rId3643" location="!/dbhardwick/status/692746569821474817"/>
    <hyperlink ref="V1625" r:id="rId3644" location="!/dbhardwick/status/692756280021110784"/>
    <hyperlink ref="V1626" r:id="rId3645" location="!/northstar22222/status/692728085137854464"/>
    <hyperlink ref="V1627" r:id="rId3646" location="!/wwdisme/status/692734956863291392"/>
    <hyperlink ref="V1628" r:id="rId3647" location="!/danbdias/status/692756364200951808"/>
    <hyperlink ref="V1629" r:id="rId3648" location="!/pqpolitics/status/692665569632350208"/>
    <hyperlink ref="V1630" r:id="rId3649" location="!/euripedies/status/692730651909304320"/>
    <hyperlink ref="V1631" r:id="rId3650" location="!/pqpolitics/status/692733943401938944"/>
    <hyperlink ref="V1632" r:id="rId3651" location="!/joeamericaradio/status/692734653300613120"/>
    <hyperlink ref="V1633" r:id="rId3652" location="!/joeamericaradio/status/692743321739988992"/>
    <hyperlink ref="V1634" r:id="rId3653" location="!/alisand3/status/692756692887429121"/>
    <hyperlink ref="V1635" r:id="rId3654" location="!/alisand3/status/692755923794657280"/>
    <hyperlink ref="V1636" r:id="rId3655" location="!/alisand3/status/692756692887429121"/>
    <hyperlink ref="V1637" r:id="rId3656" location="!/alisand3/status/692756692887429121"/>
    <hyperlink ref="V1638" r:id="rId3657" location="!/alisand3/status/692756692887429121"/>
    <hyperlink ref="V1639" r:id="rId3658" location="!/wortheyac/status/692756714354012160"/>
    <hyperlink ref="V1640" r:id="rId3659" location="!/marmolheater/status/692756801285152768"/>
    <hyperlink ref="V1641" r:id="rId3660" location="!/schorpp1955/status/692756801314361344"/>
    <hyperlink ref="V1642" r:id="rId3661" location="!/americanlizzy/status/692756858562437121"/>
    <hyperlink ref="V1643" r:id="rId3662" location="!/cheyesawigail/status/692756971892580352"/>
    <hyperlink ref="V1644" r:id="rId3663" location="!/dashingclaire/status/692757116776480769"/>
    <hyperlink ref="V1645" r:id="rId3664" location="!/mmcleieer/status/692757164834721793"/>
    <hyperlink ref="V1646" r:id="rId3665" location="!/pblu22/status/692757175266058240"/>
    <hyperlink ref="V1647" r:id="rId3666" location="!/dancas2/status/692757200549228545"/>
    <hyperlink ref="V1648" r:id="rId3667" location="!/thunderbaylive/status/692757195906244609"/>
    <hyperlink ref="V1649" r:id="rId3668" location="!/thunderbaylive/status/692757312759578624"/>
    <hyperlink ref="V1650" r:id="rId3669" location="!/cleliabrite/status/692757368036331520"/>
    <hyperlink ref="V1651" r:id="rId3670" location="!/ggg_says/status/692736231776464896"/>
    <hyperlink ref="V1652" r:id="rId3671" location="!/ggg_says/status/692757485300555776"/>
    <hyperlink ref="V1653" r:id="rId3672" location="!/ldm_beachgirl/status/692757941808574466"/>
    <hyperlink ref="V1654" r:id="rId3673" location="!/carladelzo/status/692758178807742464"/>
    <hyperlink ref="V1655" r:id="rId3674" location="!/thefabrix/status/692758340695265280"/>
    <hyperlink ref="V1656" r:id="rId3675" location="!/ronoe/status/692758402867544064"/>
    <hyperlink ref="V1657" r:id="rId3676" location="!/jihadaeon/status/692758410509463552"/>
    <hyperlink ref="V1658" r:id="rId3677" location="!/nathanielbumpo/status/692758417857863680"/>
    <hyperlink ref="V1659" r:id="rId3678" location="!/mojorisinhi/status/692758463563173888"/>
    <hyperlink ref="V1660" r:id="rId3679" location="!/reflectivity/status/692758491941867520"/>
    <hyperlink ref="V1661" r:id="rId3680" location="!/rocketnews1/status/692758524229648384"/>
    <hyperlink ref="V1662" r:id="rId3681" location="!/rocketnews1/status/692758590336081920"/>
    <hyperlink ref="V1663" r:id="rId3682" location="!/rocketnews1/status/692758645990264833"/>
    <hyperlink ref="V1664" r:id="rId3683" location="!/sabela13/status/692758796276338689"/>
    <hyperlink ref="V1665" r:id="rId3684" location="!/algrimes75/status/692758876006006784"/>
    <hyperlink ref="V1666" r:id="rId3685" location="!/xmisha_jamesx/status/692758943093936128"/>
    <hyperlink ref="V1667" r:id="rId3686" location="!/usa___forever/status/692758946080120832"/>
    <hyperlink ref="V1668" r:id="rId3687" location="!/leftwingnews/status/692758964417773568"/>
    <hyperlink ref="V1669" r:id="rId3688" location="!/primetimecrime/status/692758980947419136"/>
    <hyperlink ref="V1670" r:id="rId3689" location="!/trilldollarsilv/status/692759042557521922"/>
    <hyperlink ref="V1671" r:id="rId3690" location="!/trilldollarsilv/status/692759042557521922"/>
    <hyperlink ref="V1672" r:id="rId3691" location="!/billc100/status/692759135910248448"/>
    <hyperlink ref="V1673" r:id="rId3692" location="!/rcgsb/status/692752963111129088"/>
    <hyperlink ref="V1674" r:id="rId3693" location="!/rcgsb/status/692759352231477249"/>
    <hyperlink ref="V1675" r:id="rId3694" location="!/barrynroberts/status/692759378336677888"/>
    <hyperlink ref="V1676" r:id="rId3695" location="!/american_media_/status/692759413606580224"/>
    <hyperlink ref="V1677" r:id="rId3696" location="!/paulmd199/status/692759535744786432"/>
    <hyperlink ref="V1678" r:id="rId3697" location="!/stephrowepctdel/status/692759573896257536"/>
    <hyperlink ref="V1679" r:id="rId3698" location="!/gds44/status/692759575204855808"/>
    <hyperlink ref="V1680" r:id="rId3699" location="!/jenniferkillin/status/692760032685985795"/>
    <hyperlink ref="V1681" r:id="rId3700" location="!/garylaprell/status/692760130018889728"/>
    <hyperlink ref="V1682" r:id="rId3701" location="!/kuch60/status/692760152613605377"/>
    <hyperlink ref="V1683" r:id="rId3702" location="!/dorothy1946/status/692760222167728129"/>
    <hyperlink ref="V1684" r:id="rId3703" location="!/ruthfw13/status/692760245165281284"/>
    <hyperlink ref="V1685" r:id="rId3704" location="!/elham_fadaee/status/692760318167105539"/>
    <hyperlink ref="V1686" r:id="rId3705" location="!/itz_ehmohbee/status/692760362198781953"/>
    <hyperlink ref="V1687" r:id="rId3706" location="!/catchlightanne/status/692760378024009728"/>
    <hyperlink ref="V1688" r:id="rId3707" location="!/worldusnews/status/692760457069871104"/>
    <hyperlink ref="V1689" r:id="rId3708" location="!/drappermack/status/692760438166016002"/>
    <hyperlink ref="V1690" r:id="rId3709" location="!/drappermack/status/692760482902441984"/>
    <hyperlink ref="V1691" r:id="rId3710" location="!/allysonpizz/status/692760660233445378"/>
    <hyperlink ref="V1692" r:id="rId3711" location="!/allysonpizz/status/692760660233445378"/>
    <hyperlink ref="V1693" r:id="rId3712" location="!/mpierce47/status/692760716063825920"/>
    <hyperlink ref="V1694" r:id="rId3713" location="!/lonezenwarrior/status/692760753305063426"/>
    <hyperlink ref="V1695" r:id="rId3714" location="!/lonezenwarrior/status/692760753305063426"/>
    <hyperlink ref="V1696" r:id="rId3715" location="!/devintoddish/status/692761117970534400"/>
    <hyperlink ref="V1697" r:id="rId3716" location="!/bobb2526/status/692761177751842816"/>
    <hyperlink ref="V1698" r:id="rId3717" location="!/danegerus/status/692761186643738624"/>
    <hyperlink ref="V1699" r:id="rId3718" location="!/hellfire56/status/692761231585865728"/>
    <hyperlink ref="V1700" r:id="rId3719" location="!/tomrfernandez/status/692758333745270784"/>
    <hyperlink ref="V1701" r:id="rId3720" location="!/tomrfernandez/status/692761405250928640"/>
    <hyperlink ref="V1702" r:id="rId3721" location="!/gbneal59/status/692761479158878208"/>
    <hyperlink ref="V1703" r:id="rId3722" location="!/jmeden/status/692755671775772672"/>
    <hyperlink ref="V1704" r:id="rId3723" location="!/jmeden/status/692761524968927232"/>
    <hyperlink ref="V1705" r:id="rId3724" location="!/lynchbury/status/692761529779822592"/>
    <hyperlink ref="V1706" r:id="rId3725" location="!/bluemoonritual/status/692724531589419009"/>
    <hyperlink ref="V1707" r:id="rId3726" location="!/jimdwrench/status/692757404015026176"/>
    <hyperlink ref="V1708" r:id="rId3727" location="!/jimdwrench/status/692757404015026176"/>
    <hyperlink ref="V1709" r:id="rId3728" location="!/rickpitz/status/692761653285359616"/>
    <hyperlink ref="V1710" r:id="rId3729" location="!/bluemoonritual/status/692724531589419009"/>
    <hyperlink ref="V1711" r:id="rId3730" location="!/rickpitz/status/692761653285359616"/>
    <hyperlink ref="V1712" r:id="rId3731" location="!/rickpitz/status/692761653285359616"/>
    <hyperlink ref="V1713" r:id="rId3732" location="!/peterwaldronusa/status/692761659870482432"/>
    <hyperlink ref="V1714" r:id="rId3733" location="!/overlanderpark/status/692761782817988608"/>
    <hyperlink ref="V1715" r:id="rId3734" location="!/grwoobie/status/692761987164426240"/>
    <hyperlink ref="V1716" r:id="rId3735" location="!/baalter/status/692762049689042944"/>
    <hyperlink ref="V1717" r:id="rId3736" location="!/baalter/status/692762049689042944"/>
    <hyperlink ref="V1718" r:id="rId3737" location="!/myrddnn/status/692762201514311681"/>
    <hyperlink ref="V1719" r:id="rId3738" location="!/myrddnn/status/692762201514311681"/>
    <hyperlink ref="V1720" r:id="rId3739" location="!/myrddnn/status/692762201514311681"/>
    <hyperlink ref="V1721" r:id="rId3740" location="!/myrddnn/status/692762201514311681"/>
    <hyperlink ref="V1722" r:id="rId3741" location="!/acebreakingnews/status/692758497520283648"/>
    <hyperlink ref="V1723" r:id="rId3742" location="!/acebreakingnews/status/692762268140875776"/>
    <hyperlink ref="V1724" r:id="rId3743" location="!/wpowr/status/692762554750279680"/>
    <hyperlink ref="V1725" r:id="rId3744" location="!/eric3233/status/692762747428282368"/>
    <hyperlink ref="V1726" r:id="rId3745" location="!/molly1jo/status/692753555443220481"/>
    <hyperlink ref="V1727" r:id="rId3746" location="!/molly1jo/status/692753555443220481"/>
    <hyperlink ref="V1728" r:id="rId3747" location="!/molly1jo/status/692762823785476096"/>
    <hyperlink ref="V1729" r:id="rId3748" location="!/randycranes/status/692762863560069120"/>
    <hyperlink ref="V1730" r:id="rId3749" location="!/1559pg/status/692762890500227072"/>
    <hyperlink ref="V1731" r:id="rId3750" location="!/ellenkurek1/status/692763025430872064"/>
    <hyperlink ref="V1732" r:id="rId3751" location="!/skynyrdinards/status/692763110780899329"/>
    <hyperlink ref="V1733" r:id="rId3752" location="!/theentropicman/status/692763115990163457"/>
    <hyperlink ref="V1734" r:id="rId3753" location="!/sharoney/status/692763119890866176"/>
    <hyperlink ref="V1735" r:id="rId3754" location="!/lmjb/status/692763139104980992"/>
    <hyperlink ref="V1736" r:id="rId3755" location="!/mrnegromilitant/status/692763152660889600"/>
    <hyperlink ref="V1737" r:id="rId3756" location="!/easynan2/status/692738437078626304"/>
    <hyperlink ref="V1738" r:id="rId3757" location="!/easynan2/status/692763235292807168"/>
    <hyperlink ref="V1739" r:id="rId3758" location="!/nailnhead/status/692763240900722688"/>
    <hyperlink ref="V1740" r:id="rId3759" location="!/shanejfilomena/status/692763361742749696"/>
    <hyperlink ref="V1741" r:id="rId3760" location="!/jaylamkin/status/692752639071690752"/>
    <hyperlink ref="V1742" r:id="rId3761" location="!/jaylamkin/status/692763370777251840"/>
    <hyperlink ref="V1743" r:id="rId3762" location="!/bernadnketsiah/status/692763382676594688"/>
    <hyperlink ref="V1744" r:id="rId3763" location="!/anoesis71/status/692763424955039744"/>
    <hyperlink ref="V1745" r:id="rId3764" location="!/livetruthradio/status/692723380521418752"/>
    <hyperlink ref="V1746" r:id="rId3765" location="!/livetruthradio/status/692726173487472640"/>
    <hyperlink ref="V1747" r:id="rId3766" location="!/livetruthradio/status/692754009057271808"/>
    <hyperlink ref="V1748" r:id="rId3767" location="!/livetruthradio/status/692763541091258368"/>
    <hyperlink ref="V1749" r:id="rId3768" location="!/hgtomato/status/692685452743184384"/>
    <hyperlink ref="V1750" r:id="rId3769" location="!/hgtomato/status/692726026598744064"/>
    <hyperlink ref="V1751" r:id="rId3770" location="!/hgtomato/status/692762949522427904"/>
    <hyperlink ref="V1752" r:id="rId3771" location="!/hgtomato/status/692762949522427904"/>
    <hyperlink ref="V1753" r:id="rId3772" location="!/hgtomato/status/692762949522427904"/>
    <hyperlink ref="V1754" r:id="rId3773" location="!/hgtomato/status/692762949522427904"/>
    <hyperlink ref="V1755" r:id="rId3774" location="!/labolapaz/status/692731966714544129"/>
    <hyperlink ref="V1756" r:id="rId3775" location="!/labolapaz/status/692763615015759874"/>
    <hyperlink ref="V1757" r:id="rId3776" location="!/labolapaz/status/692763615015759874"/>
    <hyperlink ref="V1758" r:id="rId3777" location="!/labolapaz/status/692763615015759874"/>
    <hyperlink ref="V1759" r:id="rId3778" location="!/labolapaz/status/692763615015759874"/>
    <hyperlink ref="V1760" r:id="rId3779" location="!/allembru/status/692763627376418816"/>
    <hyperlink ref="V1761" r:id="rId3780" location="!/activatetruth/status/692763667994009601"/>
    <hyperlink ref="V1762" r:id="rId3781" location="!/jrdavlos/status/692763702664269824"/>
    <hyperlink ref="V1763" r:id="rId3782" location="!/morgfair/status/692760895735226368"/>
    <hyperlink ref="V1764" r:id="rId3783" location="!/mortensenkat/status/692763759622795264"/>
    <hyperlink ref="V1765" r:id="rId3784" location="!/mrnoahitall/status/692763864417447936"/>
    <hyperlink ref="V1766" r:id="rId3785" location="!/dani928227/status/692763921032171520"/>
    <hyperlink ref="V1767" r:id="rId3786" location="!/fillagainb/status/692763825091706881"/>
    <hyperlink ref="V1768" r:id="rId3787" location="!/fillagainb/status/692763933157957632"/>
    <hyperlink ref="V1769" r:id="rId3788" location="!/anonymous_guy13/status/692712990936862720"/>
    <hyperlink ref="V1770" r:id="rId3789" location="!/anonymous_guy13/status/692713017692286976"/>
    <hyperlink ref="V1771" r:id="rId3790" location="!/carter_allan/status/692764282950275072"/>
    <hyperlink ref="V1772" r:id="rId3791" location="!/erea15/status/692708237422923777"/>
    <hyperlink ref="V1773" r:id="rId3792" location="!/erinbsullivan/status/692764293192925186"/>
    <hyperlink ref="V1774" r:id="rId3793" location="!/it_itt/status/692764304483815424"/>
    <hyperlink ref="V1775" r:id="rId3794" location="!/scholar777/status/692764332711505920"/>
    <hyperlink ref="V1776" r:id="rId3795" location="!/sherrysue66/status/692764400126529536"/>
    <hyperlink ref="V1777" r:id="rId3796" location="!/pqpolitics/status/692756535785590784"/>
    <hyperlink ref="V1778" r:id="rId3797" location="!/ebeneezer22/status/692764436000432128"/>
    <hyperlink ref="V1779" r:id="rId3798" location="!/tonkinite/status/692764458767228928"/>
    <hyperlink ref="V1780" r:id="rId3799" location="!/delo_taylor/status/692764508088070144"/>
    <hyperlink ref="V1781" r:id="rId3800" location="!/taichinow/status/692764575679156224"/>
    <hyperlink ref="V1782" r:id="rId3801" location="!/mhinbron/status/692764590925438976"/>
    <hyperlink ref="V1783" r:id="rId3802" location="!/rumsrite/status/692692964049424392"/>
    <hyperlink ref="V1784" r:id="rId3803" location="!/rumsrite/status/692764747184214017"/>
    <hyperlink ref="V1785" r:id="rId3804" location="!/theospark/status/692764802955898880"/>
    <hyperlink ref="V1786" r:id="rId3805" location="!/carlaaxt/status/692717461095870464"/>
    <hyperlink ref="V1787" r:id="rId3806" location="!/bernieisnuts/status/692764988189065216"/>
    <hyperlink ref="V1788" r:id="rId3807" location="!/jeanbozlov/status/692765106309087232"/>
    <hyperlink ref="V1789" r:id="rId3808" location="!/guncrazytalk/status/692765139431325696"/>
    <hyperlink ref="V1790" r:id="rId3809" location="!/animalkraken/status/692765164387573760"/>
    <hyperlink ref="V1791" r:id="rId3810" location="!/tharparion/status/692765167323615235"/>
    <hyperlink ref="V1792" r:id="rId3811" location="!/theta4ia/status/692765286060072960"/>
    <hyperlink ref="V1793" r:id="rId3812" location="!/patriotbrother/status/692765427835994117"/>
    <hyperlink ref="V1794" r:id="rId3813" location="!/patriotbrother/status/692765427835994117"/>
    <hyperlink ref="V1795" r:id="rId3814" location="!/patriotbrother/status/692765427835994117"/>
    <hyperlink ref="V1796" r:id="rId3815" location="!/patriotbrother/status/692765427835994117"/>
    <hyperlink ref="V1797" r:id="rId3816" location="!/patriotbrother/status/692765427835994117"/>
    <hyperlink ref="V1798" r:id="rId3817" location="!/inkabinkabonk/status/692762162574540800"/>
    <hyperlink ref="V1799" r:id="rId3818" location="!/inkabinkabonk/status/692765457162575872"/>
    <hyperlink ref="V1800" r:id="rId3819" location="!/snowmufon/status/692765472794644480"/>
    <hyperlink ref="V1801" r:id="rId3820" location="!/839bay/status/692765574271782912"/>
    <hyperlink ref="V1802" r:id="rId3821" location="!/libertybee7/status/692765696988712961"/>
    <hyperlink ref="V1803" r:id="rId3822" location="!/psykodeliks/status/692765820661923840"/>
    <hyperlink ref="V1804" r:id="rId3823" location="!/oinkshallah/status/692765911594483712"/>
    <hyperlink ref="V1805" r:id="rId3824" location="!/captainflatbill/status/692765966569205761"/>
    <hyperlink ref="V1806" r:id="rId3825" location="!/a_m_perez/status/692673761552830464"/>
    <hyperlink ref="V1807" r:id="rId3826" location="!/1crosbycat/status/692766148128030720"/>
    <hyperlink ref="V1808" r:id="rId3827" location="!/1crosbycat/status/692766148128030720"/>
    <hyperlink ref="V1809" r:id="rId3828" location="!/padrefransisco/status/692766160052449280"/>
    <hyperlink ref="V1810" r:id="rId3829" location="!/padrefransisco/status/692766185872605184"/>
    <hyperlink ref="V1811" r:id="rId3830" location="!/padrefransisco/status/692766185872605184"/>
    <hyperlink ref="V1812" r:id="rId3831" location="!/padrefransisco/status/692766185872605184"/>
    <hyperlink ref="V1813" r:id="rId3832" location="!/padrefransisco/status/692766185872605184"/>
    <hyperlink ref="V1814" r:id="rId3833" location="!/padrefransisco/status/692766185872605184"/>
    <hyperlink ref="V1815" r:id="rId3834" location="!/msjoanne/status/692766268248711170"/>
    <hyperlink ref="V1816" r:id="rId3835" location="!/ericstartman/status/692766281146105856"/>
    <hyperlink ref="V1817" r:id="rId3836" location="!/zefurr/status/692766296350576644"/>
    <hyperlink ref="V1818" r:id="rId3837" location="!/occuping/status/692727229923524610"/>
    <hyperlink ref="V1819" r:id="rId3838" location="!/occuping/status/692766340457738241"/>
    <hyperlink ref="V1820" r:id="rId3839" location="!/donidoll/status/692766382333771776"/>
    <hyperlink ref="V1821" r:id="rId3840" location="!/opressedprogess/status/692766785594994688"/>
    <hyperlink ref="V1822" r:id="rId3841" location="!/jd24/status/692766803286585344"/>
    <hyperlink ref="V1823" r:id="rId3842" location="!/1malikjohnson/status/692766814783168516"/>
    <hyperlink ref="V1824" r:id="rId3843" location="!/stash11wg/status/692766832168570885"/>
    <hyperlink ref="V1825" r:id="rId3844" location="!/omahagemgirl/status/692679059701010433"/>
    <hyperlink ref="V1826" r:id="rId3845" location="!/omahagemgirl/status/692766906537738240"/>
    <hyperlink ref="V1827" r:id="rId3846" location="!/mr_scottie/status/692766983591362561"/>
    <hyperlink ref="V1828" r:id="rId3847" location="!/dogcicle/status/692766989740183552"/>
    <hyperlink ref="V1829" r:id="rId3848" location="!/nausisauce/status/692767025848930305"/>
    <hyperlink ref="V1830" r:id="rId3849" location="!/ampowerblog/status/692729013844856833"/>
    <hyperlink ref="V1831" r:id="rId3850" location="!/ampowerblog/status/692756183271116801"/>
    <hyperlink ref="V1832" r:id="rId3851" location="!/ampowerblog/status/692760197232619522"/>
    <hyperlink ref="V1833" r:id="rId3852" location="!/ampowerblog/status/692728433151864833"/>
    <hyperlink ref="V1834" r:id="rId3853" location="!/ampowerblog/status/692728616812064771"/>
    <hyperlink ref="V1835" r:id="rId3854" location="!/ampowerblog/status/692765073597566976"/>
    <hyperlink ref="V1836" r:id="rId3855" location="!/ampowerblog/status/692765172268531713"/>
    <hyperlink ref="V1837" r:id="rId3856" location="!/ampowerblog/status/692765238521786368"/>
    <hyperlink ref="V1838" r:id="rId3857" location="!/ampowerblog/status/692765238521786368"/>
    <hyperlink ref="V1839" r:id="rId3858" location="!/ampowerblog/status/692765980368310272"/>
    <hyperlink ref="V1840" r:id="rId3859" location="!/ampowerblog/status/692766024421081090"/>
    <hyperlink ref="V1841" r:id="rId3860" location="!/ampowerblog/status/692766069157593088"/>
    <hyperlink ref="V1842" r:id="rId3861" location="!/ampowerblog/status/692766119271092224"/>
    <hyperlink ref="V1843" r:id="rId3862" location="!/ampowerblog/status/692766159091859456"/>
    <hyperlink ref="V1844" r:id="rId3863" location="!/ampowerblog/status/692766206172921856"/>
    <hyperlink ref="V1845" r:id="rId3864" location="!/ampowerblog/status/692766475111673856"/>
    <hyperlink ref="V1846" r:id="rId3865" location="!/ampowerblog/status/692766559509487616"/>
    <hyperlink ref="V1847" r:id="rId3866" location="!/ampowerblog/status/692766685418270720"/>
    <hyperlink ref="V1848" r:id="rId3867" location="!/ampowerblog/status/692766782877102080"/>
    <hyperlink ref="V1849" r:id="rId3868" location="!/ampowerblog/status/692766839118561280"/>
    <hyperlink ref="V1850" r:id="rId3869" location="!/ampowerblog/status/692766883330678784"/>
    <hyperlink ref="V1851" r:id="rId3870" location="!/ampowerblog/status/692767157227114497"/>
    <hyperlink ref="V1852" r:id="rId3871" location="!/ampowerblog/status/692767195047157760"/>
    <hyperlink ref="V1853" r:id="rId3872" location="!/ampowerblog/status/692767248608395264"/>
    <hyperlink ref="V1854" r:id="rId3873" location="!/wcqkry/status/692767281705713664"/>
    <hyperlink ref="V1855" r:id="rId3874" location="!/coffylady/status/692767325238341632"/>
    <hyperlink ref="V1856" r:id="rId3875" location="!/dqnanke/status/692767609184395265"/>
    <hyperlink ref="V1857" r:id="rId3876" location="!/abrahamadams19/status/692767617229131776"/>
    <hyperlink ref="V1858" r:id="rId3877" location="!/jmontanapotl/status/692767636044668929"/>
    <hyperlink ref="V1859" r:id="rId3878" location="!/blaha_b/status/692767664687726592"/>
    <hyperlink ref="V1860" r:id="rId3879" location="!/catvincent/status/692678079223877632"/>
    <hyperlink ref="V1861" r:id="rId3880" location="!/merrickbadger/status/692767750226350080"/>
    <hyperlink ref="V1862" r:id="rId3881" location="!/bumpcolley/status/692765858830098432"/>
    <hyperlink ref="V1863" r:id="rId3882" location="!/bumpcolley/status/692767807193264130"/>
    <hyperlink ref="V1864" r:id="rId3883" location="!/mademanmafioso/status/692767958469320704"/>
    <hyperlink ref="V1865" r:id="rId3884" location="!/mikewelborn/status/692761350783696897"/>
    <hyperlink ref="V1866" r:id="rId3885" location="!/mikewelborn/status/692768096243703808"/>
    <hyperlink ref="V1867" r:id="rId3886" location="!/dwluttrell/status/692768136924418048"/>
    <hyperlink ref="V1868" r:id="rId3887" location="!/cwaige/status/692768145531084805"/>
    <hyperlink ref="V1869" r:id="rId3888" location="!/azusa4liberty/status/692767009516310528"/>
    <hyperlink ref="V1870" r:id="rId3889" location="!/azusa4liberty/status/692768177583845376"/>
    <hyperlink ref="V1871" r:id="rId3890" location="!/bama1morrison/status/692768180113141761"/>
    <hyperlink ref="V1872" r:id="rId3891" location="!/lwest16/status/692768184072450052"/>
    <hyperlink ref="V1873" r:id="rId3892" location="!/russvet1/status/692701326778695684"/>
    <hyperlink ref="V1874" r:id="rId3893" location="!/choisser/status/692703190916173824"/>
    <hyperlink ref="V1875" r:id="rId3894" location="!/choisser/status/692768351664410624"/>
    <hyperlink ref="V1876" r:id="rId3895" location="!/chancewilliams/status/692768358043746304"/>
    <hyperlink ref="V1877" r:id="rId3896" location="!/stanishr/status/692762537721335808"/>
    <hyperlink ref="V1878" r:id="rId3897" location="!/stanishr/status/692768406110490624"/>
    <hyperlink ref="V1879" r:id="rId3898" location="!/lillabet1952/status/692768463165726720"/>
    <hyperlink ref="V1880" r:id="rId3899" location="!/bush56478966/status/692768467141922816"/>
    <hyperlink ref="V1881" r:id="rId3900" location="!/mousseaujim/status/692768515753799681"/>
    <hyperlink ref="V1882" r:id="rId3901" location="!/luchadora41/status/692740011590942721"/>
    <hyperlink ref="V1883" r:id="rId3902" location="!/lr3031/status/692768525354569728"/>
    <hyperlink ref="V1884" r:id="rId3903" location="!/lr3031/status/692768525354569728"/>
    <hyperlink ref="V1885" r:id="rId3904" location="!/cogsci_k/status/692766614773702658"/>
    <hyperlink ref="V1886" r:id="rId3905" location="!/amountainman69/status/692768528500260864"/>
    <hyperlink ref="V1887" r:id="rId3906" location="!/amountainman69/status/692760826424352768"/>
    <hyperlink ref="V1888" r:id="rId3907" location="!/amountainman69/status/692760826424352768"/>
    <hyperlink ref="V1889" r:id="rId3908" location="!/kickitdotcom/status/692768563212460033"/>
    <hyperlink ref="V1890" r:id="rId3909" location="!/kickitdotcom/status/692768563212460033"/>
    <hyperlink ref="V1891" r:id="rId3910" location="!/myjadedsky/status/692768588235718656"/>
    <hyperlink ref="V1892" r:id="rId3911" location="!/myjadedsky/status/692768588235718656"/>
    <hyperlink ref="V1893" r:id="rId3912" location="!/nightridercz5/status/692768590114742273"/>
    <hyperlink ref="V1894" r:id="rId3913" location="!/lilium479/status/692768619814584320"/>
    <hyperlink ref="V1895" r:id="rId3914" location="!/troyawalters/status/692768620422795266"/>
    <hyperlink ref="V1896" r:id="rId3915" location="!/sk8rtwit/status/692768662957211648"/>
    <hyperlink ref="V1897" r:id="rId3916" location="!/bryanblakecox/status/692768723439075328"/>
    <hyperlink ref="V1898" r:id="rId3917" location="!/americanhawktpj/status/692694401630486528"/>
    <hyperlink ref="V1899" r:id="rId3918" location="!/americanhawktpj/status/692741302081949696"/>
    <hyperlink ref="V1900" r:id="rId3919" location="!/americanhawktpj/status/692741302081949696"/>
    <hyperlink ref="V1901" r:id="rId3920" location="!/americanhawktpj/status/692741302081949696"/>
    <hyperlink ref="V1902" r:id="rId3921" location="!/americanhawktpj/status/692741576834052096"/>
    <hyperlink ref="V1903" r:id="rId3922" location="!/americanhawktpj/status/692746539064770561"/>
    <hyperlink ref="V1904" r:id="rId3923" location="!/oregonlovers/status/692752138783608832"/>
    <hyperlink ref="V1905" r:id="rId3924" location="!/stopnuclearwar/status/692758340326264832"/>
    <hyperlink ref="V1906" r:id="rId3925" location="!/stopnuclearwar/status/692767744417202176"/>
    <hyperlink ref="V1907" r:id="rId3926" location="!/oregonlovers/status/692768806389858305"/>
    <hyperlink ref="V1908" r:id="rId3927" location="!/we_the_seekers/status/692768938942423041"/>
    <hyperlink ref="V1909" r:id="rId3928" location="!/onebigdog/status/692747824853745664"/>
    <hyperlink ref="V1910" r:id="rId3929" location="!/onebigdog/status/692769040385708032"/>
    <hyperlink ref="V1911" r:id="rId3930" location="!/nyerere_jerry/status/692769061441122304"/>
    <hyperlink ref="V1912" r:id="rId3931" location="!/terri_georgia/status/692769112984985600"/>
    <hyperlink ref="V1913" r:id="rId3932" location="!/mliber102/status/692769144123555840"/>
    <hyperlink ref="V1914" r:id="rId3933" location="!/liteison/status/692745349128142848"/>
    <hyperlink ref="V1915" r:id="rId3934" location="!/liteison/status/692752732835442689"/>
    <hyperlink ref="V1916" r:id="rId3935" location="!/liteison/status/692699479909232644"/>
    <hyperlink ref="V1917" r:id="rId3936" location="!/liteison/status/692700681879298048"/>
    <hyperlink ref="V1918" r:id="rId3937" location="!/liteison/status/692729722858528769"/>
    <hyperlink ref="V1919" r:id="rId3938" location="!/liteison/status/692748163774554112"/>
    <hyperlink ref="V1920" r:id="rId3939" location="!/liteison/status/692752732835442689"/>
    <hyperlink ref="V1921" r:id="rId3940" location="!/liteison/status/692769147994906624"/>
    <hyperlink ref="V1922" r:id="rId3941" location="!/betzmyboyblue11/status/692769220602429442"/>
    <hyperlink ref="V1923" r:id="rId3942" location="!/davidliles3/status/692769224809254912"/>
    <hyperlink ref="V1924" r:id="rId3943" location="!/keith_camic/status/692769305700765696"/>
    <hyperlink ref="V1925" r:id="rId3944" location="!/ishellreal/status/692769367063265280"/>
    <hyperlink ref="V1926" r:id="rId3945" location="!/jerrymitch54/status/692769378090246144"/>
    <hyperlink ref="V1927" r:id="rId3946" location="!/kwderoos/status/692769412282187777"/>
    <hyperlink ref="V1928" r:id="rId3947" location="!/justonepatriot/status/692763933602516992"/>
    <hyperlink ref="V1929" r:id="rId3948" location="!/justonepatriot/status/692769479651004417"/>
    <hyperlink ref="V1930" r:id="rId3949" location="!/dvtonline1/status/692709057975689216"/>
    <hyperlink ref="V1931" r:id="rId3950" location="!/dvtonline1/status/692739362677755904"/>
    <hyperlink ref="V1932" r:id="rId3951" location="!/dvtonline1/status/692769609032863744"/>
    <hyperlink ref="V1933" r:id="rId3952" location="!/anonymous_guy13/status/692764258585677824"/>
    <hyperlink ref="V1934" r:id="rId3953" location="!/deexibitionist/status/692769710715330561"/>
    <hyperlink ref="V1935" r:id="rId3954" location="!/uwuaman/status/692769724099399680"/>
    <hyperlink ref="V1936" r:id="rId3955" location="!/carlaaxt/status/692720357279551489"/>
    <hyperlink ref="V1937" r:id="rId3956" location="!/josephcrowley28/status/692769756357771264"/>
    <hyperlink ref="V1938" r:id="rId3957" location="!/carlaaxt/status/692715933685587968"/>
    <hyperlink ref="V1939" r:id="rId3958" location="!/carlaaxt/status/692718490730364928"/>
    <hyperlink ref="V1940" r:id="rId3959" location="!/josephcrowley28/status/692769756357771264"/>
    <hyperlink ref="V1941" r:id="rId3960" location="!/johnrw555/status/692769890441113600"/>
    <hyperlink ref="V1942" r:id="rId3961" location="!/karimala1/status/692707678343290880"/>
    <hyperlink ref="V1943" r:id="rId3962" location="!/johnlgc/status/692708596199477248"/>
    <hyperlink ref="V1944" r:id="rId3963" location="!/chris_zinda/status/692715499658936320"/>
    <hyperlink ref="V1945" r:id="rId3964" location="!/chris_zinda/status/692715499658936320"/>
    <hyperlink ref="V1946" r:id="rId3965" location="!/psiphyr/status/692708691582271488"/>
    <hyperlink ref="V1947" r:id="rId3966" location="!/karimala1/status/692707678343290880"/>
    <hyperlink ref="V1948" r:id="rId3967" location="!/johnlgc/status/692708596199477248"/>
    <hyperlink ref="V1949" r:id="rId3968" location="!/psiphyr/status/692708691582271488"/>
    <hyperlink ref="V1950" r:id="rId3969" location="!/thestreamguru/status/692770113498566656"/>
    <hyperlink ref="V1951" r:id="rId3970" location="!/matthewhallkdm/status/692770172457848832"/>
    <hyperlink ref="V1952" r:id="rId3971" location="!/mattmurph24/status/692770190837301249"/>
    <hyperlink ref="V1953" r:id="rId3972" location="!/ginagweiss/status/692770288929497090"/>
    <hyperlink ref="V1954" r:id="rId3973" location="!/texanlilo/status/692770331132493824"/>
    <hyperlink ref="V1955" r:id="rId3974" location="!/realkomatsu/status/692770463982858241"/>
    <hyperlink ref="V1956" r:id="rId3975" location="!/voter99percent/status/692770473755586560"/>
    <hyperlink ref="V1957" r:id="rId3976" location="!/seraiah_alpha/status/692705302806945792"/>
    <hyperlink ref="V1958" r:id="rId3977" location="!/seraiah_alpha/status/692770519867920384"/>
    <hyperlink ref="V1959" r:id="rId3978" location="!/jbuck0453/status/692770558707011584"/>
    <hyperlink ref="V1960" r:id="rId3979" location="!/justaskkarend/status/692770587949686785"/>
    <hyperlink ref="V1961" r:id="rId3980" location="!/larkwick/status/692770619973193728"/>
    <hyperlink ref="V1962" r:id="rId3981" location="!/mjanovic/status/692746106581708800"/>
    <hyperlink ref="V1963" r:id="rId3982" location="!/mjanovic/status/692770786961137664"/>
    <hyperlink ref="V1964" r:id="rId3983" location="!/sengenya/status/692770826278588420"/>
    <hyperlink ref="V1965" r:id="rId3984" location="!/jaberard/status/692770914493173762"/>
    <hyperlink ref="V1966" r:id="rId3985" location="!/south_united/status/692731203288469505"/>
    <hyperlink ref="V1967" r:id="rId3986" location="!/sagajake/status/692770935003283456"/>
    <hyperlink ref="V1968" r:id="rId3987" location="!/divineshabazz/status/692770945598103558"/>
    <hyperlink ref="V1969" r:id="rId3988" location="!/keshrue/status/692770953793818626"/>
    <hyperlink ref="V1970" r:id="rId3989" location="!/normanrayburn/status/692757914675777536"/>
    <hyperlink ref="V1971" r:id="rId3990" location="!/normanrayburn/status/692770924987334656"/>
    <hyperlink ref="V1972" r:id="rId3991" location="!/normanrayburn/status/692770963134533633"/>
    <hyperlink ref="V1973" r:id="rId3992" location="!/cgbrocksmith/status/692669235630223360"/>
    <hyperlink ref="V1974" r:id="rId3993" location="!/cgbrocksmith/status/692676689176846336"/>
    <hyperlink ref="V1975" r:id="rId3994" location="!/cgbrocksmith/status/692770975700508673"/>
    <hyperlink ref="V1976" r:id="rId3995" location="!/sprtg1/status/692771081376141312"/>
    <hyperlink ref="V1977" r:id="rId3996" location="!/sprtg1/status/692771086908395520"/>
    <hyperlink ref="V1978" r:id="rId3997" location="!/jessejustiss/status/692724675554586625"/>
    <hyperlink ref="V1979" r:id="rId3998" location="!/jessejustiss/status/692771138192052224"/>
    <hyperlink ref="V1980" r:id="rId3999" location="!/jessejustiss/status/692771138192052224"/>
    <hyperlink ref="V1981" r:id="rId4000" location="!/boris3324/status/692771148380164096"/>
    <hyperlink ref="V1982" r:id="rId4001" location="!/bode_steven/status/692771214650007552"/>
    <hyperlink ref="V1983" r:id="rId4002" location="!/goldbaron08/status/692771217263058944"/>
    <hyperlink ref="V1984" r:id="rId4003" location="!/goldbaron08/status/692771217263058944"/>
    <hyperlink ref="V1985" r:id="rId4004" location="!/goldbaron08/status/692771217263058944"/>
    <hyperlink ref="V1986" r:id="rId4005" location="!/goldbaron08/status/692771217263058944"/>
    <hyperlink ref="V1987" r:id="rId4006" location="!/stellarnexus/status/692771221679775744"/>
    <hyperlink ref="V1988" r:id="rId4007" location="!/dave911rsr/status/692771240365285376"/>
    <hyperlink ref="V1989" r:id="rId4008" location="!/lordsecretariat/status/692771266923741186"/>
    <hyperlink ref="V1990" r:id="rId4009" location="!/jjarvisjeff/status/692709244844412928"/>
    <hyperlink ref="V1991" r:id="rId4010" location="!/greyrider6/status/692709601586733057"/>
    <hyperlink ref="V1992" r:id="rId4011" location="!/joeamericaradio/status/692734653300613120"/>
    <hyperlink ref="V1993" r:id="rId4012" location="!/joeamericaradio/status/692735442224021504"/>
    <hyperlink ref="V1994" r:id="rId4013" location="!/joeamericaradio/status/692743321739988992"/>
    <hyperlink ref="V1995" r:id="rId4014" location="!/ampowerblog/status/692728967892115456"/>
    <hyperlink ref="V1996" r:id="rId4015" location="!/greyrider6/status/692738375015530496"/>
    <hyperlink ref="V1997" r:id="rId4016" location="!/joeamericaradio/status/692734653300613120"/>
    <hyperlink ref="V1998" r:id="rId4017" location="!/joeamericaradio/status/692735442224021504"/>
    <hyperlink ref="V1999" r:id="rId4018" location="!/joeamericaradio/status/692737280650416128"/>
    <hyperlink ref="V2000" r:id="rId4019" location="!/joeamericaradio/status/692737600495468546"/>
    <hyperlink ref="V2001" r:id="rId4020" location="!/joeamericaradio/status/692741289448755200"/>
    <hyperlink ref="V2002" r:id="rId4021" location="!/greyrider6/status/692738375015530496"/>
    <hyperlink ref="V2003" r:id="rId4022" location="!/blueballsnina/status/692741246306144256"/>
    <hyperlink ref="V2004" r:id="rId4023" location="!/greyrider6/status/692743495631515648"/>
    <hyperlink ref="V2005" r:id="rId4024" location="!/linnlondon1/status/692687726496325632"/>
    <hyperlink ref="V2006" r:id="rId4025" location="!/blueballsnina/status/692741246306144256"/>
    <hyperlink ref="V2007" r:id="rId4026" location="!/greyrider6/status/692743495631515648"/>
    <hyperlink ref="V2008" r:id="rId4027" location="!/linnlondon1/status/692687726496325632"/>
    <hyperlink ref="V2009" r:id="rId4028" location="!/greyrider6/status/692743495631515648"/>
    <hyperlink ref="V2010" r:id="rId4029" location="!/greyrider6/status/692738375015530496"/>
    <hyperlink ref="V2011" r:id="rId4030" location="!/greyrider6/status/692771297550569472"/>
    <hyperlink ref="V2012" r:id="rId4031" location="!/molybdenum503/status/692771653713932289"/>
    <hyperlink ref="V2013" r:id="rId4032" location="!/dallasrbaird/status/692750085357056000"/>
    <hyperlink ref="V2014" r:id="rId4033" location="!/dallasrbaird/status/692771763655041024"/>
    <hyperlink ref="V2015" r:id="rId4034" location="!/windsong58/status/692771764124979201"/>
    <hyperlink ref="V2016" r:id="rId4035" location="!/capitolcurrents/status/692771778590969856"/>
    <hyperlink ref="V2017" r:id="rId4036" location="!/capitolcurrents/status/692771778590969856"/>
    <hyperlink ref="V2018" r:id="rId4037" location="!/banjobird/status/692771828910133248"/>
    <hyperlink ref="V2019" r:id="rId4038" location="!/aquart/status/692771861927587840"/>
    <hyperlink ref="V2020" r:id="rId4039" location="!/celestepewter/status/692772005150638080"/>
    <hyperlink ref="V2021" r:id="rId4040" location="!/amzieaa/status/692772005846913024"/>
    <hyperlink ref="V2022" r:id="rId4041" location="!/dangerousmeta/status/692772080211902464"/>
    <hyperlink ref="V2023" r:id="rId4042" location="!/kerihhilson/status/692661994013462528"/>
    <hyperlink ref="V2024" r:id="rId4043" location="!/kerihhilson/status/692772082053181442"/>
    <hyperlink ref="V2025" r:id="rId4044" location="!/2011patriot1775/status/692772249619845121"/>
    <hyperlink ref="V2026" r:id="rId4045" location="!/bradleygt89/status/692772280838000640"/>
    <hyperlink ref="V2027" r:id="rId4046" location="!/earnest_one/status/692712225316818944"/>
    <hyperlink ref="V2028" r:id="rId4047" location="!/earnest_one/status/692772433686757376"/>
    <hyperlink ref="V2029" r:id="rId4048" location="!/hannasbddy/status/692772504058892288"/>
    <hyperlink ref="V2030" r:id="rId4049" location="!/waltdid/status/692772560858124289"/>
    <hyperlink ref="V2031" r:id="rId4050" location="!/thesteveshorter/status/692772596723630082"/>
    <hyperlink ref="V2032" r:id="rId4051" location="!/thesteveshorter/status/692772596723630082"/>
    <hyperlink ref="V2033" r:id="rId4052" location="!/lionness40/status/692772631527829504"/>
    <hyperlink ref="V2034" r:id="rId4053" location="!/angrydemdotcom/status/692773003545960450"/>
    <hyperlink ref="V2035" r:id="rId4054" location="!/boyfromdixie/status/692743547838005248"/>
    <hyperlink ref="V2036" r:id="rId4055" location="!/ruperthucks/status/692773039860273153"/>
    <hyperlink ref="V2037" r:id="rId4056" location="!/heyirish/status/692773051553820672"/>
    <hyperlink ref="V2038" r:id="rId4057" location="!/roflmaoism/status/692773095187353600"/>
    <hyperlink ref="V2039" r:id="rId4058" location="!/tographer/status/692773114497748992"/>
    <hyperlink ref="V2040" r:id="rId4059" location="!/libruldolphin/status/692773154507206656"/>
    <hyperlink ref="V2041" r:id="rId4060" location="!/squeekerz76/status/692773361227665408"/>
    <hyperlink ref="V2042" r:id="rId4061" location="!/motowalkers/status/692767746489102336"/>
    <hyperlink ref="V2043" r:id="rId4062" location="!/motowalkers/status/692773457566654464"/>
    <hyperlink ref="V2044" r:id="rId4063" location="!/adrifter1936/status/692773520896561152"/>
    <hyperlink ref="V2045" r:id="rId4064" location="!/miaprickett/status/692773524973363200"/>
    <hyperlink ref="V2046" r:id="rId4065" location="!/cambam8/status/692773663431614464"/>
    <hyperlink ref="V2047" r:id="rId4066" location="!/fatchickinla/status/692754658427670528"/>
    <hyperlink ref="V2048" r:id="rId4067" location="!/middleagedgoth/status/692773680531804160"/>
    <hyperlink ref="V2049" r:id="rId4068" location="!/middleagedgoth/status/692773680531804160"/>
    <hyperlink ref="V2050" r:id="rId4069" location="!/amacutnso/status/692773700978872320"/>
    <hyperlink ref="V2051" r:id="rId4070" location="!/survivormed/status/692769192504721409"/>
    <hyperlink ref="V2052" r:id="rId4071" location="!/survivormed/status/692770658116177920"/>
    <hyperlink ref="V2053" r:id="rId4072" location="!/lissachef/status/692773791718514688"/>
    <hyperlink ref="V2054" r:id="rId4073" location="!/lissachef/status/692715782837395456"/>
    <hyperlink ref="V2055" r:id="rId4074" location="!/onevenusthrow/status/692747327774298116"/>
    <hyperlink ref="V2056" r:id="rId4075" location="!/lilsliceofcraze/status/692748588028403713"/>
    <hyperlink ref="V2057" r:id="rId4076" location="!/stupor_nova/status/692756950929375233"/>
    <hyperlink ref="V2058" r:id="rId4077" location="!/lilsliceofcraze/status/692759052225495040"/>
    <hyperlink ref="V2059" r:id="rId4078" location="!/lilsliceofcraze/status/692749667747106818"/>
    <hyperlink ref="V2060" r:id="rId4079" location="!/lilsliceofcraze/status/692750589881667589"/>
    <hyperlink ref="V2061" r:id="rId4080" location="!/lilsliceofcraze/status/692770722880561152"/>
    <hyperlink ref="V2062" r:id="rId4081" location="!/lilsliceofcraze/status/692773828255182848"/>
    <hyperlink ref="V2063" r:id="rId4082" location="!/whitefortm/status/692773983138086913"/>
    <hyperlink ref="V2064" r:id="rId4083" location="!/terry24681865/status/692773348447748101"/>
    <hyperlink ref="V2065" r:id="rId4084" location="!/terry24681865/status/692773532263190528"/>
    <hyperlink ref="V2066" r:id="rId4085" location="!/terry24681865/status/692773532263190528"/>
    <hyperlink ref="V2067" r:id="rId4086" location="!/terry24681865/status/692773532263190528"/>
    <hyperlink ref="V2068" r:id="rId4087" location="!/terry24681865/status/692773673829322752"/>
    <hyperlink ref="V2069" r:id="rId4088" location="!/terry24681865/status/692773786039554048"/>
    <hyperlink ref="V2070" r:id="rId4089" location="!/terry24681865/status/692773786039554048"/>
    <hyperlink ref="V2071" r:id="rId4090" location="!/terry24681865/status/692773786039554048"/>
    <hyperlink ref="V2072" r:id="rId4091" location="!/terry24681865/status/692773786039554048"/>
    <hyperlink ref="V2073" r:id="rId4092" location="!/terry24681865/status/692773985298354178"/>
    <hyperlink ref="V2074" r:id="rId4093" location="!/terry24681865/status/692773985298354178"/>
    <hyperlink ref="V2075" r:id="rId4094" location="!/terry24681865/status/692773222392139776"/>
    <hyperlink ref="V2076" r:id="rId4095" location="!/terry24681865/status/692773348447748101"/>
    <hyperlink ref="V2077" r:id="rId4096" location="!/terry24681865/status/692773348447748101"/>
    <hyperlink ref="V2078" r:id="rId4097" location="!/terry24681865/status/692773532263190528"/>
    <hyperlink ref="V2079" r:id="rId4098" location="!/terry24681865/status/692773532263190528"/>
    <hyperlink ref="V2080" r:id="rId4099" location="!/terry24681865/status/692773673829322752"/>
    <hyperlink ref="V2081" r:id="rId4100" location="!/terry24681865/status/692773673829322752"/>
    <hyperlink ref="V2082" r:id="rId4101" location="!/terry24681865/status/692773673829322752"/>
    <hyperlink ref="V2083" r:id="rId4102" location="!/terry24681865/status/692773786039554048"/>
    <hyperlink ref="V2084" r:id="rId4103" location="!/terry24681865/status/692773985298354178"/>
    <hyperlink ref="V2085" r:id="rId4104" location="!/terry24681865/status/692773985298354178"/>
    <hyperlink ref="V2086" r:id="rId4105" location="!/lakebutch/status/692773997004636160"/>
    <hyperlink ref="V2087" r:id="rId4106" location="!/tinypridefreak/status/692774064834940928"/>
    <hyperlink ref="V2088" r:id="rId4107" location="!/write_lcarter/status/692773834362097664"/>
    <hyperlink ref="V2089" r:id="rId4108" location="!/write_lcarter/status/692774082677465088"/>
    <hyperlink ref="V2090" r:id="rId4109" location="!/scottbloom1/status/692774201766342656"/>
    <hyperlink ref="V2091" r:id="rId4110" location="!/wyndanser2/status/692774224155406337"/>
    <hyperlink ref="V2092" r:id="rId4111" location="!/gaetasusan/status/692707997768912896"/>
    <hyperlink ref="V2093" r:id="rId4112" location="!/wyndanser2/status/692774224155406337"/>
    <hyperlink ref="V2094" r:id="rId4113" location="!/wyndanser2/status/692774224155406337"/>
    <hyperlink ref="V2095" r:id="rId4114" location="!/susanschorn/status/692773469327458304"/>
    <hyperlink ref="V2096" r:id="rId4115" location="!/bcdreyer/status/692774247916249089"/>
    <hyperlink ref="V2097" r:id="rId4116" location="!/southernkimmy/status/692772939238875137"/>
    <hyperlink ref="V2098" r:id="rId4117" location="!/barkmartin/status/692774378359009280"/>
    <hyperlink ref="V2099" r:id="rId4118" location="!/secondwilbur/status/692774623289565184"/>
    <hyperlink ref="V2100" r:id="rId4119" location="!/pshoplifter/status/692686385837268992"/>
    <hyperlink ref="V2101" r:id="rId4120" location="!/pshoplifter/status/692690065823141888"/>
    <hyperlink ref="V2102" r:id="rId4121" location="!/johnlgc/status/692685243099156480"/>
    <hyperlink ref="V2103" r:id="rId4122" location="!/johnlgc/status/692687149682941954"/>
    <hyperlink ref="V2104" r:id="rId4123" location="!/psiphyr/status/692708691582271488"/>
    <hyperlink ref="V2105" r:id="rId4124" location="!/northofdoom/status/692774635776057344"/>
    <hyperlink ref="V2106" r:id="rId4125" location="!/sportsman4x4/status/692774749664059392"/>
    <hyperlink ref="V2107" r:id="rId4126" location="!/jokpeme/status/692664789085097984"/>
    <hyperlink ref="V2108" r:id="rId4127" location="!/jokpeme/status/692774858330148866"/>
    <hyperlink ref="V2109" r:id="rId4128" location="!/jokpemejoseph/status/692665012612112388"/>
    <hyperlink ref="V2110" r:id="rId4129" location="!/jokpemejoseph/status/692774873064685568"/>
    <hyperlink ref="V2111" r:id="rId4130" location="!/amp_3911/status/692774882199797760"/>
    <hyperlink ref="V2112" r:id="rId4131" location="!/psiphyr/status/692770107701985280"/>
    <hyperlink ref="V2113" r:id="rId4132" location="!/psiphyr/status/692770107701985280"/>
    <hyperlink ref="V2114" r:id="rId4133" location="!/psiphyr/status/692770107701985280"/>
    <hyperlink ref="V2115" r:id="rId4134" location="!/msbellows/status/692775043248447488"/>
    <hyperlink ref="V2116" r:id="rId4135" location="!/patriotmessengr/status/692775166657597441"/>
    <hyperlink ref="V2117" r:id="rId4136" location="!/dlamerica/status/692775270680367104"/>
    <hyperlink ref="V2118" r:id="rId4137" location="!/whitefalcon57/status/692687451119181824"/>
    <hyperlink ref="V2119" r:id="rId4138" location="!/whitefalcon57/status/692775340209487876"/>
    <hyperlink ref="V2120" r:id="rId4139" location="!/steph14156/status/692775423818780672"/>
    <hyperlink ref="V2121" r:id="rId4140" location="!/lucyknows1/status/692775436615446528"/>
    <hyperlink ref="V2122" r:id="rId4141" location="!/frank_oak/status/692775439593394176"/>
    <hyperlink ref="V2123" r:id="rId4142" location="!/christwords199/status/692770609156067329"/>
    <hyperlink ref="V2124" r:id="rId4143" location="!/christwords199/status/692775458752991233"/>
    <hyperlink ref="V2125" r:id="rId4144" location="!/hassanwilson12/status/692665731192852480"/>
    <hyperlink ref="V2126" r:id="rId4145" location="!/hassanwilson12/status/692775488650133504"/>
    <hyperlink ref="V2127" r:id="rId4146" location="!/pick_ur_battles/status/692775552885743616"/>
    <hyperlink ref="V2128" r:id="rId4147" location="!/ipatriotmedia/status/692775617343807488"/>
    <hyperlink ref="V2129" r:id="rId4148" location="!/traderstef/status/692775806175678466"/>
    <hyperlink ref="V2130" r:id="rId4149" location="!/leeleemunster/status/692681047562129408"/>
    <hyperlink ref="V2131" r:id="rId4150" location="!/leeleemunster/status/692707230479704065"/>
    <hyperlink ref="V2132" r:id="rId4151" location="!/gunnettep/status/692691245492142084"/>
    <hyperlink ref="V2133" r:id="rId4152" location="!/newamericanmag/status/692711638919712768"/>
    <hyperlink ref="V2134" r:id="rId4153" location="!/gunnettep/status/692751432538152966"/>
    <hyperlink ref="V2135" r:id="rId4154" location="!/ampowerblog/status/692732758326583297"/>
    <hyperlink ref="V2136" r:id="rId4155" location="!/gunnettep/status/692775834696814592"/>
    <hyperlink ref="V2137" r:id="rId4156" location="!/gunnettep/status/692775834696814592"/>
    <hyperlink ref="V2138" r:id="rId4157" location="!/jvsakura/status/692775837821706241"/>
    <hyperlink ref="V2139" r:id="rId4158" location="!/badassbonestaxi/status/692775939588165632"/>
    <hyperlink ref="V2140" r:id="rId4159" location="!/sjh2222/status/692776029581017088"/>
    <hyperlink ref="V2141" r:id="rId4160" location="!/johnlooge/status/692749161494515712"/>
    <hyperlink ref="V2142" r:id="rId4161" location="!/johnlooge/status/692753883299319809"/>
    <hyperlink ref="V2143" r:id="rId4162" location="!/always_vote/status/692776034622509056"/>
    <hyperlink ref="V2144" r:id="rId4163" location="!/always_vote/status/692745115719217152"/>
    <hyperlink ref="V2145" r:id="rId4164" location="!/10thamendment/status/692766965732130819"/>
    <hyperlink ref="V2146" r:id="rId4165" location="!/ampowerblog/status/692766724509184004"/>
    <hyperlink ref="V2147" r:id="rId4166" location="!/mollydazed/status/692776060983726080"/>
    <hyperlink ref="V2148" r:id="rId4167" location="!/mollydazed/status/692776060983726080"/>
    <hyperlink ref="V2149" r:id="rId4168" location="!/aikiculture/status/692731004927217669"/>
    <hyperlink ref="V2150" r:id="rId4169" location="!/aikiculture/status/692776066235105281"/>
    <hyperlink ref="V2151" r:id="rId4170" location="!/phillips_stacey/status/692776140004560896"/>
    <hyperlink ref="V2152" r:id="rId4171" location="!/lindapatrick208/status/692666294647328768"/>
    <hyperlink ref="V2153" r:id="rId4172" location="!/lindapatrick208/status/692776166881648645"/>
    <hyperlink ref="V2154" r:id="rId4173" location="!/pwm62/status/692776167154262016"/>
    <hyperlink ref="V2155" r:id="rId4174" location="!/nnealwhitefield/status/692776257822416896"/>
    <hyperlink ref="V2156" r:id="rId4175" location="!/fhf444555/status/692776286117335040"/>
    <hyperlink ref="V2157" r:id="rId4176" location="!/yall_qaeda/status/692677525449904128"/>
    <hyperlink ref="V2158" r:id="rId4177" location="!/yall_qaeda/status/692688749222838272"/>
    <hyperlink ref="V2159" r:id="rId4178" location="!/wirecan/status/692716934974951425"/>
    <hyperlink ref="V2160" r:id="rId4179" location="!/yall_qaeda/status/692718120033767428"/>
    <hyperlink ref="V2161" r:id="rId4180" location="!/yall_qaeda/status/692697035414335489"/>
    <hyperlink ref="V2162" r:id="rId4181" location="!/yall_qaeda/status/692697874866520064"/>
    <hyperlink ref="V2163" r:id="rId4182" location="!/yall_qaeda/status/692697874866520064"/>
    <hyperlink ref="V2164" r:id="rId4183" location="!/yall_qaeda/status/692699070125711360"/>
    <hyperlink ref="V2165" r:id="rId4184" location="!/yall_qaeda/status/692713785275105281"/>
    <hyperlink ref="V2166" r:id="rId4185" location="!/yall_qaeda/status/692713785275105281"/>
    <hyperlink ref="V2167" r:id="rId4186" location="!/yall_qaeda/status/692714209176588288"/>
    <hyperlink ref="V2168" r:id="rId4187" location="!/yall_qaeda/status/692714209176588288"/>
    <hyperlink ref="V2169" r:id="rId4188" location="!/yall_qaeda/status/692746311372771329"/>
    <hyperlink ref="V2170" r:id="rId4189" location="!/yall_qaeda/status/692776318744805376"/>
    <hyperlink ref="V2171" r:id="rId4190" location="!/yall_qaeda/status/692776318744805376"/>
    <hyperlink ref="V2172" r:id="rId4191" location="!/yall_qaeda/status/692776318744805376"/>
    <hyperlink ref="V2173" r:id="rId4192" location="!/yall_qaeda/status/692776318744805376"/>
    <hyperlink ref="V2174" r:id="rId4193" location="!/hktamim25/status/692776334955843585"/>
    <hyperlink ref="V2175" r:id="rId4194" location="!/chase_dugan/status/692776366161399808"/>
    <hyperlink ref="V2176" r:id="rId4195" location="!/juliushahmed/status/692776386130485248"/>
    <hyperlink ref="V2177" r:id="rId4196" location="!/mshazedul/status/692776402844778498"/>
    <hyperlink ref="V2178" r:id="rId4197" location="!/ivanroberson/status/692757239640170496"/>
    <hyperlink ref="V2179" r:id="rId4198" location="!/ivanroberson/status/692770063464550400"/>
    <hyperlink ref="V2180" r:id="rId4199" location="!/ivanroberson/status/692770188182159360"/>
    <hyperlink ref="V2181" r:id="rId4200" location="!/ivanroberson/status/692776429692432384"/>
    <hyperlink ref="V2182" r:id="rId4201" location="!/patricksword/status/692776484231057408"/>
    <hyperlink ref="V2183" r:id="rId4202" location="!/rukannur/status/692776532922728448"/>
    <hyperlink ref="V2184" r:id="rId4203" location="!/somedaygirl/status/692776569006395392"/>
    <hyperlink ref="V2185" r:id="rId4204" location="!/saveusrepublic2/status/692776589214371841"/>
    <hyperlink ref="V2186" r:id="rId4205" location="!/ashek0025/status/692776668990152706"/>
    <hyperlink ref="V2187" r:id="rId4206" location="!/bushmasterfield/status/692751690467020801"/>
    <hyperlink ref="V2188" r:id="rId4207" location="!/bushmasterfield/status/692776670277795840"/>
    <hyperlink ref="V2189" r:id="rId4208" location="!/nawazmurshed/status/692776689772990464"/>
    <hyperlink ref="V2190" r:id="rId4209" location="!/melissamarie46/status/692776275434274816"/>
    <hyperlink ref="V2191" r:id="rId4210" location="!/melissamarie46/status/692776745057931265"/>
    <hyperlink ref="V2192" r:id="rId4211" location="!/farhans_1988/status/692776764926496768"/>
    <hyperlink ref="V2193" r:id="rId4212" location="!/zami367/status/692776812674416641"/>
    <hyperlink ref="V2194" r:id="rId4213" location="!/gabrial333/status/692776864570564609"/>
    <hyperlink ref="V2195" r:id="rId4214" location="!/__dragonwings__/status/692776951002578945"/>
    <hyperlink ref="V2196" r:id="rId4215" location="!/dyfedit/status/692776980736000000"/>
    <hyperlink ref="V2197" r:id="rId4216" location="!/rightistsunited/status/692696256984944640"/>
    <hyperlink ref="V2198" r:id="rId4217" location="!/rightistsunited/status/692776998075305984"/>
    <hyperlink ref="V2199" r:id="rId4218" location="!/gregpinelo/status/692724219126403073"/>
    <hyperlink ref="V2200" r:id="rId4219" location="!/ormazd72/status/692777070196166656"/>
    <hyperlink ref="V2201" r:id="rId4220" location="!/rtwingactivist/status/692777105747238913"/>
    <hyperlink ref="V2202" r:id="rId4221" location="!/rtwingactivist/status/692721856911118336"/>
    <hyperlink ref="V2203" r:id="rId4222" location="!/kimberly_howard/status/692777114521591808"/>
    <hyperlink ref="V2204" r:id="rId4223" location="!/ericvinyl/status/692777118627827713"/>
    <hyperlink ref="V2205" r:id="rId4224" location="!/mikokorr/status/692777120267808768"/>
    <hyperlink ref="V2206" r:id="rId4225" location="!/shop_ownermark/status/692777137305210880"/>
    <hyperlink ref="V2207" r:id="rId4226" location="!/texdora/status/692777314623590400"/>
    <hyperlink ref="V2208" r:id="rId4227" location="!/dian5/status/692764003374886915"/>
    <hyperlink ref="V2209" r:id="rId4228" location="!/wild_phil/status/692777326795313152"/>
    <hyperlink ref="V2210" r:id="rId4229" location="!/freedomlight_/status/692722178073108482"/>
    <hyperlink ref="V2211" r:id="rId4230" location="!/dian5/status/692764003374886915"/>
    <hyperlink ref="V2212" r:id="rId4231" location="!/dian5/status/692764003374886915"/>
    <hyperlink ref="V2213" r:id="rId4232" location="!/dian5/status/692764003374886915"/>
    <hyperlink ref="V2214" r:id="rId4233" location="!/wild_phil/status/692777326795313152"/>
    <hyperlink ref="V2215" r:id="rId4234" location="!/freedomlight_/status/692722178073108482"/>
    <hyperlink ref="V2216" r:id="rId4235" location="!/wild_phil/status/692777326795313152"/>
    <hyperlink ref="V2217" r:id="rId4236" location="!/freedomlight_/status/692722178073108482"/>
    <hyperlink ref="V2218" r:id="rId4237" location="!/freedomlight_/status/692722885631193088"/>
    <hyperlink ref="V2219" r:id="rId4238" location="!/wild_phil/status/692777326795313152"/>
    <hyperlink ref="V2220" r:id="rId4239" location="!/manoharmalkar/status/692777331388203008"/>
    <hyperlink ref="V2221" r:id="rId4240" location="!/markwwellner/status/692777415827787777"/>
    <hyperlink ref="V2222" r:id="rId4241" location="!/msn/status/692761020532543488"/>
    <hyperlink ref="V2223" r:id="rId4242" location="!/smobooth/status/692762556461649920"/>
    <hyperlink ref="V2224" r:id="rId4243" location="!/smobooth/status/692777433175564288"/>
    <hyperlink ref="V2225" r:id="rId4244" location="!/beneficialmarke/status/692777433305595904"/>
    <hyperlink ref="V2226" r:id="rId4245" location="!/robpallante1789/status/692771666796109824"/>
    <hyperlink ref="V2227" r:id="rId4246" location="!/robpallante1789/status/692777500389285888"/>
    <hyperlink ref="V2228" r:id="rId4247" location="!/smithmediany/status/692777507557359616"/>
    <hyperlink ref="V2229" r:id="rId4248" location="!/tanziaamjad/status/692777572174819328"/>
    <hyperlink ref="V2230" r:id="rId4249" location="!/shailendra_nair/status/692777613987807232"/>
    <hyperlink ref="V2231" r:id="rId4250" location="!/angelpuppyd/status/692777680488402945"/>
    <hyperlink ref="V2232" r:id="rId4251" location="!/newsdeskweb/status/692777778278703105"/>
    <hyperlink ref="V2233" r:id="rId4252" location="!/wilfreymorena/status/692668062353506304"/>
    <hyperlink ref="V2234" r:id="rId4253" location="!/wilfreymorena/status/692777792715489280"/>
    <hyperlink ref="V2235" r:id="rId4254" location="!/bevdiane/status/692777826584399872"/>
    <hyperlink ref="V2236" r:id="rId4255" location="!/arifiba21/status/692777846243221505"/>
    <hyperlink ref="V2237" r:id="rId4256" location="!/shop_marketer/status/692777900844683264"/>
    <hyperlink ref="V2238" r:id="rId4257" location="!/tariakpodiete/status/692777967248891904"/>
    <hyperlink ref="V2239" r:id="rId4258" location="!/zaman6ashraf/status/692777979823460353"/>
    <hyperlink ref="V2240" r:id="rId4259" location="!/cbrodrick/status/692712539793285121"/>
    <hyperlink ref="V2241" r:id="rId4260" location="!/cbrodrick/status/692712783935311872"/>
    <hyperlink ref="V2242" r:id="rId4261" location="!/brandonlancast2/status/692713251839307776"/>
    <hyperlink ref="V2243" r:id="rId4262" location="!/returnourrefuge/status/692751737829134338"/>
    <hyperlink ref="V2244" r:id="rId4263" location="!/brandonlancast2/status/692751917492125697"/>
    <hyperlink ref="V2245" r:id="rId4264" location="!/brandonlancast2/status/692675612721414145"/>
    <hyperlink ref="V2246" r:id="rId4265" location="!/brandonlancast2/status/692708162277920768"/>
    <hyperlink ref="V2247" r:id="rId4266" location="!/brandonlancast2/status/692725402817695745"/>
    <hyperlink ref="V2248" r:id="rId4267" location="!/brandonlancast2/status/692749696335532033"/>
    <hyperlink ref="V2249" r:id="rId4268" location="!/brandonlancast2/status/692770074713853953"/>
    <hyperlink ref="V2250" r:id="rId4269" location="!/brandonlancast2/status/692770497898156040"/>
    <hyperlink ref="V2251" r:id="rId4270" location="!/brandonlancast2/status/692777998110572544"/>
    <hyperlink ref="V2252" r:id="rId4271" location="!/baguio_kano/status/692778003193921536"/>
    <hyperlink ref="V2253" r:id="rId4272" location="!/ingvald1/status/692778010798260224"/>
    <hyperlink ref="V2254" r:id="rId4273" location="!/tonyabbottony1/status/692668359964561408"/>
    <hyperlink ref="V2255" r:id="rId4274" location="!/tonyabbottony1/status/692778043484553216"/>
    <hyperlink ref="V2256" r:id="rId4275" location="!/jeffreyjones/status/692778092239196160"/>
    <hyperlink ref="V2257" r:id="rId4276" location="!/westhmpsn1/status/692773145883873280"/>
    <hyperlink ref="V2258" r:id="rId4277" location="!/westhmpsn1/status/692774019599351808"/>
    <hyperlink ref="V2259" r:id="rId4278" location="!/westhmpsn1/status/692774090369822720"/>
    <hyperlink ref="V2260" r:id="rId4279" location="!/westhmpsn1/status/692774154542661632"/>
    <hyperlink ref="V2261" r:id="rId4280" location="!/westhmpsn1/status/692774216131854336"/>
    <hyperlink ref="V2262" r:id="rId4281" location="!/westhmpsn1/status/692774284666667009"/>
    <hyperlink ref="V2263" r:id="rId4282" location="!/westhmpsn1/status/692774920984662016"/>
    <hyperlink ref="V2264" r:id="rId4283" location="!/westhmpsn1/status/692778113755914241"/>
    <hyperlink ref="V2265" r:id="rId4284" location="!/zarriaza888/status/692778194575892480"/>
    <hyperlink ref="V2266" r:id="rId4285" location="!/mapromi/status/692778195565821954"/>
    <hyperlink ref="V2267" r:id="rId4286" location="!/safiq342/status/692778198174679040"/>
    <hyperlink ref="V2268" r:id="rId4287" location="!/yellobiz/status/692778220169601026"/>
    <hyperlink ref="V2269" r:id="rId4288" location="!/auburnlawyerllc/status/692778248002891776"/>
    <hyperlink ref="V2270" r:id="rId4289" location="!/auburnlawyerllc/status/692776915673837569"/>
    <hyperlink ref="V2271" r:id="rId4290" location="!/auburnlawyerllc/status/692777502909988864"/>
    <hyperlink ref="V2272" r:id="rId4291" location="!/qaccessglobal/status/692778317351653376"/>
    <hyperlink ref="V2273" r:id="rId4292" location="!/holocinema/status/692778434884407296"/>
    <hyperlink ref="V2274" r:id="rId4293" location="!/robertloveth/status/692664971977687040"/>
    <hyperlink ref="V2275" r:id="rId4294" location="!/robertloveth/status/692778525925974017"/>
    <hyperlink ref="V2276" r:id="rId4295" location="!/holdenmirror/status/692761911406915584"/>
    <hyperlink ref="V2277" r:id="rId4296" location="!/holdenmirror/status/692763189692362752"/>
    <hyperlink ref="V2278" r:id="rId4297" location="!/holdenmirror/status/692768921791787009"/>
    <hyperlink ref="V2279" r:id="rId4298" location="!/holdenmirror/status/692771094994952192"/>
    <hyperlink ref="V2280" r:id="rId4299" location="!/holdenmirror/status/692778552102522880"/>
    <hyperlink ref="V2281" r:id="rId4300" location="!/holdenmirror/status/692763189692362752"/>
    <hyperlink ref="V2282" r:id="rId4301" location="!/holdenmirror/status/692768921791787009"/>
    <hyperlink ref="V2283" r:id="rId4302" location="!/holdenmirror/status/692771094994952192"/>
    <hyperlink ref="V2284" r:id="rId4303" location="!/holdenmirror/status/692778552102522880"/>
    <hyperlink ref="V2285" r:id="rId4304" location="!/aimeesmk/status/692778589155012608"/>
    <hyperlink ref="V2286" r:id="rId4305" location="!/aimeesmk/status/692778589155012608"/>
    <hyperlink ref="V2287" r:id="rId4306" location="!/hughmcbryde/status/692778589935173632"/>
    <hyperlink ref="V2288" r:id="rId4307" location="!/tommeex10/status/692759101756039168"/>
    <hyperlink ref="V2289" r:id="rId4308" location="!/susan_borts/status/692778749486497792"/>
    <hyperlink ref="V2290" r:id="rId4309" location="!/citxusa1/status/692713822964961280"/>
    <hyperlink ref="V2291" r:id="rId4310" location="!/citxusa1/status/692778779165327360"/>
    <hyperlink ref="V2292" r:id="rId4311" location="!/mitulkb/status/692778794470498304"/>
    <hyperlink ref="V2293" r:id="rId4312" location="!/weusedtobehuman/status/692778881267437568"/>
    <hyperlink ref="V2294" r:id="rId4313" location="!/jhfarr/status/692778924628058113"/>
    <hyperlink ref="V2295" r:id="rId4314" location="!/nerd_herd_tweet/status/692778939035549697"/>
    <hyperlink ref="V2296" r:id="rId4315" location="!/randrewohge/status/692778987462856704"/>
    <hyperlink ref="V2297" r:id="rId4316" location="!/mikeyhatesit/status/692779033038307328"/>
    <hyperlink ref="V2298" r:id="rId4317" location="!/ganimamunbd143/status/692779082442887168"/>
    <hyperlink ref="V2299" r:id="rId4318" location="!/kitduluca/status/692779107281674240"/>
    <hyperlink ref="V2300" r:id="rId4319" location="!/kitduluca/status/692779107281674240"/>
    <hyperlink ref="V2301" r:id="rId4320" location="!/official_shomo/status/692779143633641472"/>
    <hyperlink ref="V2302" r:id="rId4321" location="!/ksecus/status/692779167256027136"/>
    <hyperlink ref="V2303" r:id="rId4322" location="!/huffduffer/status/692779217738665985"/>
    <hyperlink ref="V2304" r:id="rId4323" location="!/countyguard/status/692775754845851648"/>
    <hyperlink ref="V2305" r:id="rId4324" location="!/countyguard/status/692775754845851648"/>
    <hyperlink ref="V2306" r:id="rId4325" location="!/countyguard/status/692776337325424641"/>
    <hyperlink ref="V2307" r:id="rId4326" location="!/countyguard/status/692776383345459200"/>
    <hyperlink ref="V2308" r:id="rId4327" location="!/countyguard/status/692779258687668224"/>
    <hyperlink ref="V2309" r:id="rId4328" location="!/knittingknots/status/692779282662162432"/>
    <hyperlink ref="V2310" r:id="rId4329" location="!/jbm_marketing/status/692779293672411136"/>
    <hyperlink ref="V2311" r:id="rId4330" location="!/ramnbadia/status/692779301561835522"/>
    <hyperlink ref="V2312" r:id="rId4331" location="!/riktapodder/status/692779313427513345"/>
    <hyperlink ref="V2313" r:id="rId4332" location="!/govdeception/status/692779354170998784"/>
    <hyperlink ref="V2314" r:id="rId4333" location="!/marketingfeedle/status/692779416129269762"/>
    <hyperlink ref="V2315" r:id="rId4334" location="!/marketinginvent/status/692779496123031552"/>
    <hyperlink ref="V2316" r:id="rId4335" location="!/woapradio/status/692779565358252032"/>
    <hyperlink ref="V2317" r:id="rId4336" location="!/yuppiebucketlst/status/692779572329385984"/>
    <hyperlink ref="V2318" r:id="rId4337" location="!/thmsm74/status/692779578880888834"/>
    <hyperlink ref="V2319" r:id="rId4338" location="!/mandym2s/status/692759480421871616"/>
    <hyperlink ref="V2320" r:id="rId4339" location="!/msbellows/status/692761794012524544"/>
    <hyperlink ref="V2321" r:id="rId4340" location="!/msbellows/status/692775043248447488"/>
    <hyperlink ref="V2322" r:id="rId4341" location="!/sarah_observes/status/692779586807988224"/>
    <hyperlink ref="V2323" r:id="rId4342" location="!/mandym2s/status/692759480421871616"/>
    <hyperlink ref="V2324" r:id="rId4343" location="!/msbellows/status/692761794012524544"/>
    <hyperlink ref="V2325" r:id="rId4344" location="!/msbellows/status/692761794012524544"/>
    <hyperlink ref="V2326" r:id="rId4345" location="!/msbellows/status/692775043248447488"/>
    <hyperlink ref="V2327" r:id="rId4346" location="!/sarah_observes/status/692779586807988224"/>
    <hyperlink ref="V2328" r:id="rId4347" location="!/mandym2s/status/692759480421871616"/>
    <hyperlink ref="V2329" r:id="rId4348" location="!/sarah_observes/status/692779586807988224"/>
    <hyperlink ref="V2330" r:id="rId4349" location="!/sarah_observes/status/692779586807988224"/>
    <hyperlink ref="V2331" r:id="rId4350" location="!/sarah_observes/status/692771459316391936"/>
    <hyperlink ref="V2332" r:id="rId4351" location="!/vlnce7/status/692779758883622914"/>
    <hyperlink ref="V2333" r:id="rId4352" location="!/vlnce7/status/692772041406160896"/>
    <hyperlink ref="V2334" r:id="rId4353" location="!/hac1488/status/692748902580121600"/>
    <hyperlink ref="V2335" r:id="rId4354" location="!/hac1488/status/692779854136147968"/>
    <hyperlink ref="V2336" r:id="rId4355" location="!/henjlewandowski/status/692779861509869568"/>
    <hyperlink ref="V2337" r:id="rId4356" location="!/groovesdc/status/692779927645478912"/>
    <hyperlink ref="V2338" r:id="rId4357" location="!/ammeddki885moh/status/692779973522886659"/>
    <hyperlink ref="V2339" r:id="rId4358" location="!/diasporaspear/status/692780002924834816"/>
    <hyperlink ref="V2340" r:id="rId4359" location="!/scheib_gary/status/692780105446326272"/>
    <hyperlink ref="V2341" r:id="rId4360" location="!/jjliberty/status/692741598673780736"/>
    <hyperlink ref="V2342" r:id="rId4361" location="!/jjliberty/status/692742228511477760"/>
    <hyperlink ref="V2343" r:id="rId4362" location="!/hi_hat_truth/status/692747094864564224"/>
    <hyperlink ref="V2344" r:id="rId4363" location="!/hi_hat_truth/status/692777636750311426"/>
    <hyperlink ref="V2345" r:id="rId4364" location="!/hi_hat_truth/status/692780264293007362"/>
    <hyperlink ref="V2346" r:id="rId4365" location="!/hi_hat_truth/status/692780264293007362"/>
    <hyperlink ref="V2347" r:id="rId4366" location="!/salvadorpsosa1/status/692780392932184064"/>
    <hyperlink ref="V2348" r:id="rId4367" location="!/gsdc1/status/692780439463989248"/>
    <hyperlink ref="V2349" r:id="rId4368" location="!/domususa/status/692780476776517633"/>
    <hyperlink ref="V2350" r:id="rId4369" location="!/juicypietaster/status/692778568175071232"/>
    <hyperlink ref="V2351" r:id="rId4370" location="!/juicypietaster/status/692780530941587458"/>
    <hyperlink ref="V2352" r:id="rId4371" location="!/mefbama/status/692759745715945472"/>
    <hyperlink ref="V2353" r:id="rId4372" location="!/mefbama/status/692761375647633408"/>
    <hyperlink ref="V2354" r:id="rId4373" location="!/drustigian/status/692780578211549185"/>
    <hyperlink ref="V2355" r:id="rId4374" location="!/kuhnu2012/status/692777492822667264"/>
    <hyperlink ref="V2356" r:id="rId4375" location="!/kuhnu2012/status/692777492822667264"/>
    <hyperlink ref="V2357" r:id="rId4376" location="!/kuhnu2012/status/692777492822667264"/>
    <hyperlink ref="V2358" r:id="rId4377" location="!/kuhnu2012/status/692777492822667264"/>
    <hyperlink ref="V2359" r:id="rId4378" location="!/kuhnu2012/status/692777492822667264"/>
    <hyperlink ref="V2360" r:id="rId4379" location="!/kuhnu2012/status/692777492822667264"/>
    <hyperlink ref="V2361" r:id="rId4380" location="!/kuhnu2012/status/692777492822667264"/>
    <hyperlink ref="V2362" r:id="rId4381" location="!/kuhnu2012/status/692780460200456192"/>
    <hyperlink ref="V2363" r:id="rId4382" location="!/kuhnu2012/status/692780460200456192"/>
    <hyperlink ref="V2364" r:id="rId4383" location="!/kuhnu2012/status/692780460200456192"/>
    <hyperlink ref="V2365" r:id="rId4384" location="!/kuhnu2012/status/692780460200456192"/>
    <hyperlink ref="V2366" r:id="rId4385" location="!/kuhnu2012/status/692780460200456192"/>
    <hyperlink ref="V2367" r:id="rId4386" location="!/kuhnu2012/status/692780460200456192"/>
    <hyperlink ref="V2368" r:id="rId4387" location="!/kuhnu2012/status/692780460200456192"/>
    <hyperlink ref="V2369" r:id="rId4388" location="!/kuhnu2012/status/692780460200456192"/>
    <hyperlink ref="V2370" r:id="rId4389" location="!/kuhnu2012/status/692780460200456192"/>
    <hyperlink ref="V2371" r:id="rId4390" location="!/gatekeeper1776/status/692774324265025536"/>
    <hyperlink ref="V2372" r:id="rId4391" location="!/kuhnu2012/status/692780596716638208"/>
    <hyperlink ref="V2373" r:id="rId4392" location="!/cgoodenphotos/status/692780612009078785"/>
    <hyperlink ref="V2374" r:id="rId4393" location="!/royhenderson4/status/692780691130585089"/>
    <hyperlink ref="V2375" r:id="rId4394" location="!/texasps/status/692780759191388160"/>
    <hyperlink ref="V2376" r:id="rId4395" location="!/cppsofhickory/status/692780914603134976"/>
    <hyperlink ref="V2377" r:id="rId4396" location="!/anyalhas/status/692780916607995904"/>
    <hyperlink ref="V2378" r:id="rId4397" location="!/wabashc3/status/692780960601931776"/>
    <hyperlink ref="V2379" r:id="rId4398" location="!/jackjjndr/status/692781083734069249"/>
    <hyperlink ref="V2380" r:id="rId4399" location="!/oatcake1967/status/692781126432223232"/>
    <hyperlink ref="V2381" r:id="rId4400" location="!/ritzy_jewels/status/692781373841477632"/>
    <hyperlink ref="V2382" r:id="rId4401" location="!/ritzy_jewels/status/692781373841477632"/>
    <hyperlink ref="V2383" r:id="rId4402" location="!/ritzy_jewels/status/692781373841477632"/>
    <hyperlink ref="V2384" r:id="rId4403" location="!/ritzy_jewels/status/692781373841477632"/>
    <hyperlink ref="V2385" r:id="rId4404" location="!/ritzy_jewels/status/692781373841477632"/>
    <hyperlink ref="V2386" r:id="rId4405" location="!/backcountrydad/status/692781426417213441"/>
    <hyperlink ref="V2387" r:id="rId4406" location="!/dkbruni/status/692781014314147840"/>
    <hyperlink ref="V2388" r:id="rId4407" location="!/dkbruni/status/692781486466936832"/>
    <hyperlink ref="V2389" r:id="rId4408" location="!/bloggasaurus/status/692781588296417280"/>
    <hyperlink ref="V2390" r:id="rId4409" location="!/bloggasaurus/status/692781588296417280"/>
    <hyperlink ref="V2391" r:id="rId4410" location="!/bloggasaurus/status/692781588296417280"/>
    <hyperlink ref="V2392" r:id="rId4411" location="!/bloggasaurus/status/692781588296417280"/>
    <hyperlink ref="V2393" r:id="rId4412" location="!/bloggasaurus/status/692781588296417280"/>
    <hyperlink ref="V2394" r:id="rId4413" location="!/elyse4design/status/692781607439196161"/>
    <hyperlink ref="V2395" r:id="rId4414" location="!/fortier_elise/status/692781747650629632"/>
    <hyperlink ref="V2396" r:id="rId4415" location="!/stew__mccall/status/692781814776070144"/>
    <hyperlink ref="V2397" r:id="rId4416" location="!/petedako/status/692781967285338112"/>
    <hyperlink ref="V2398" r:id="rId4417" location="!/dagny_galt/status/692661200287444992"/>
    <hyperlink ref="V2399" r:id="rId4418" location="!/dagny_galt/status/692782073539629056"/>
    <hyperlink ref="V2400" r:id="rId4419" location="!/brothervet/status/692765260474744834"/>
    <hyperlink ref="V2401" r:id="rId4420" location="!/sarobards/status/692782152707096576"/>
    <hyperlink ref="V2402" r:id="rId4421" location="!/gatesrobin/status/692692439308591104"/>
    <hyperlink ref="V2403" r:id="rId4422" location="!/baalter/status/692762049689042944"/>
    <hyperlink ref="V2404" r:id="rId4423" location="!/brothervet/status/692765260474744834"/>
    <hyperlink ref="V2405" r:id="rId4424" location="!/sarobards/status/692782152707096576"/>
    <hyperlink ref="V2406" r:id="rId4425" location="!/baalter/status/692762049689042944"/>
    <hyperlink ref="V2407" r:id="rId4426" location="!/brothervet/status/692765260474744834"/>
    <hyperlink ref="V2408" r:id="rId4427" location="!/sarobards/status/692782152707096576"/>
    <hyperlink ref="V2409" r:id="rId4428" location="!/baalter/status/692762049689042944"/>
    <hyperlink ref="V2410" r:id="rId4429" location="!/brothervet/status/692765260474744834"/>
    <hyperlink ref="V2411" r:id="rId4430" location="!/sarobards/status/692782152707096576"/>
    <hyperlink ref="V2412" r:id="rId4431" location="!/baalter/status/692762049689042944"/>
    <hyperlink ref="V2413" r:id="rId4432" location="!/brothervet/status/692765260474744834"/>
    <hyperlink ref="V2414" r:id="rId4433" location="!/sarobards/status/692782152707096576"/>
    <hyperlink ref="V2415" r:id="rId4434" location="!/baalter/status/692762049689042944"/>
    <hyperlink ref="V2416" r:id="rId4435" location="!/baalter/status/692762049689042944"/>
    <hyperlink ref="V2417" r:id="rId4436" location="!/baalter/status/692762049689042944"/>
    <hyperlink ref="V2418" r:id="rId4437" location="!/baalter/status/692762049689042944"/>
    <hyperlink ref="V2419" r:id="rId4438" location="!/brothervet/status/692765260474744834"/>
    <hyperlink ref="V2420" r:id="rId4439" location="!/sarobards/status/692782152707096576"/>
    <hyperlink ref="V2421" r:id="rId4440" location="!/brothervet/status/692765260474744834"/>
    <hyperlink ref="V2422" r:id="rId4441" location="!/sarobards/status/692782152707096576"/>
    <hyperlink ref="V2423" r:id="rId4442" location="!/sarobards/status/692782152707096576"/>
    <hyperlink ref="V2424" r:id="rId4443" location="!/sarobards/status/692782152707096576"/>
    <hyperlink ref="V2425" r:id="rId4444" location="!/6549lmartin/status/692782198991278080"/>
    <hyperlink ref="V2426" r:id="rId4445" location="!/ebmccormack/status/692782285494558725"/>
    <hyperlink ref="V2427" r:id="rId4446" location="!/arthura_p/status/692680397394710529"/>
    <hyperlink ref="V2428" r:id="rId4447" location="!/arthura_p/status/692781964953325569"/>
    <hyperlink ref="V2429" r:id="rId4448" location="!/kma916/status/692782348102934528"/>
    <hyperlink ref="V2430" r:id="rId4449" location="!/rachael1776/status/692782511869399040"/>
    <hyperlink ref="V2431" r:id="rId4450" location="!/dananaby/status/692782580077211648"/>
    <hyperlink ref="V2432" r:id="rId4451" location="!/josephpalermo1/status/692779353277493248"/>
    <hyperlink ref="V2433" r:id="rId4452" location="!/pearlzwaan/status/692782585584361473"/>
    <hyperlink ref="V2434" r:id="rId4453" location="!/wulalowe/status/692698992245891072"/>
    <hyperlink ref="V2435" r:id="rId4454" location="!/wulalowe/status/692699626420461568"/>
    <hyperlink ref="V2436" r:id="rId4455" location="!/vickie627/status/692718189080289280"/>
    <hyperlink ref="V2437" r:id="rId4456" location="!/ffierceffeline/status/692782640479338496"/>
    <hyperlink ref="V2438" r:id="rId4457" location="!/abidingbranch87/status/692782780070125568"/>
    <hyperlink ref="V2439" r:id="rId4458" location="!/ampowerblog/status/692728836748738560"/>
    <hyperlink ref="V2440" r:id="rId4459" location="!/ampowerblog/status/692729556197728256"/>
    <hyperlink ref="V2441" r:id="rId4460" location="!/ampowerblog/status/692760410437525504"/>
    <hyperlink ref="V2442" r:id="rId4461" location="!/ampowerblog/status/692766643076726784"/>
    <hyperlink ref="V2443" r:id="rId4462" location="!/58kate/status/692782818670329862"/>
    <hyperlink ref="V2444" r:id="rId4463" location="!/lrnewton1/status/692782922953289729"/>
    <hyperlink ref="V2445" r:id="rId4464" location="!/noelleinwhite/status/692782981694513152"/>
    <hyperlink ref="V2446" r:id="rId4465" location="!/preownedmobile/status/692783179007168512"/>
    <hyperlink ref="V2447" r:id="rId4466" location="!/vickie627/status/692782619524640768"/>
    <hyperlink ref="V2448" r:id="rId4467" location="!/shalashmuh/status/692783302432821248"/>
    <hyperlink ref="V2449" r:id="rId4468" location="!/shalashmuh/status/692737883694698496"/>
    <hyperlink ref="V2450" r:id="rId4469" location="!/werallanonymous/status/692780833631895552"/>
    <hyperlink ref="V2451" r:id="rId4470" location="!/werallanonymous/status/692783305763135488"/>
    <hyperlink ref="V2452" r:id="rId4471" location="!/jimpolk/status/692783406875160576"/>
    <hyperlink ref="V2453" r:id="rId4472" location="!/gordonkendall/status/692783366521774080"/>
    <hyperlink ref="V2454" r:id="rId4473" location="!/gordonkendall/status/692783412646584320"/>
    <hyperlink ref="V2455" r:id="rId4474" location="!/caligulagrampa/status/692783481638662145"/>
    <hyperlink ref="V2456" r:id="rId4475" location="!/dantriplett/status/692782838173708288"/>
    <hyperlink ref="V2457" r:id="rId4476" location="!/dantriplett/status/692783673955880961"/>
    <hyperlink ref="V2458" r:id="rId4477" location="!/infanta_lorena/status/692783811885531137"/>
    <hyperlink ref="V2459" r:id="rId4478" location="!/pc_gonewild/status/692784020485214209"/>
    <hyperlink ref="V2460" r:id="rId4479" location="!/washingtonpost/status/692694758343479296"/>
    <hyperlink ref="V2461" r:id="rId4480" location="!/antonio_p_ruiz/status/692784529677905920"/>
    <hyperlink ref="V2462" r:id="rId4481" location="!/sharlenemusic/status/692784536292188160"/>
    <hyperlink ref="V2463" r:id="rId4482" location="!/wraith_writer/status/692784625144373249"/>
    <hyperlink ref="V2464" r:id="rId4483" location="!/themusingly/status/692784675400634369"/>
    <hyperlink ref="V2465" r:id="rId4484" location="!/solesofpassion/status/692784686272270336"/>
    <hyperlink ref="V2466" r:id="rId4485" location="!/bostonsnob/status/692784715800170496"/>
    <hyperlink ref="V2467" r:id="rId4486" location="!/rvrrunnr01/status/692759086039871488"/>
    <hyperlink ref="V2468" r:id="rId4487" location="!/rvrrunnr01/status/692784798121656320"/>
    <hyperlink ref="V2469" r:id="rId4488" location="!/cmaden753/status/692784804744581120"/>
    <hyperlink ref="V2470" r:id="rId4489" location="!/kathleenwegien1/status/692784837288148992"/>
    <hyperlink ref="V2471" r:id="rId4490" location="!/jay6018/status/692784909828689920"/>
    <hyperlink ref="V2472" r:id="rId4491" location="!/orlandca1/status/692785154813612033"/>
    <hyperlink ref="V2473" r:id="rId4492" location="!/spectrumnews/status/692709067274481664"/>
    <hyperlink ref="V2474" r:id="rId4493" location="!/spectrumnews/status/692739369317371908"/>
    <hyperlink ref="V2475" r:id="rId4494" location="!/spectrumnews/status/692769613969559553"/>
    <hyperlink ref="V2476" r:id="rId4495" location="!/spectrumnews/status/692784654097711104"/>
    <hyperlink ref="V2477" r:id="rId4496" location="!/judburkett/status/692785384535756800"/>
    <hyperlink ref="V2478" r:id="rId4497" location="!/ewdolan/status/692737832226426880"/>
    <hyperlink ref="V2479" r:id="rId4498" location="!/jfsivillsiii/status/692785404383203329"/>
    <hyperlink ref="V2480" r:id="rId4499" location="!/clorh12345/status/692785422863208448"/>
    <hyperlink ref="V2481" r:id="rId4500" location="!/mashable/status/692776178831265793"/>
    <hyperlink ref="V2482" r:id="rId4501" location="!/loungingwithl/status/692785485836517376"/>
    <hyperlink ref="V2483" r:id="rId4502" location="!/fullofbalogna/status/692785342319976448"/>
    <hyperlink ref="V2484" r:id="rId4503" location="!/_orwell/status/692785584230785024"/>
    <hyperlink ref="V2485" r:id="rId4504" location="!/rauthschild/status/692785150145368064"/>
    <hyperlink ref="V2486" r:id="rId4505" location="!/rauthschild/status/692785230093090817"/>
    <hyperlink ref="V2487" r:id="rId4506" location="!/rauthschild/status/692785396795711488"/>
    <hyperlink ref="V2488" r:id="rId4507" location="!/rauthschild/status/692785623804067842"/>
    <hyperlink ref="V2489" r:id="rId4508" location="!/attribyte/status/692785769459548160"/>
    <hyperlink ref="V2490" r:id="rId4509" location="!/briantsugawa224/status/692785816309886976"/>
    <hyperlink ref="V2491" r:id="rId4510" location="!/luizlemuz/status/692785917782675456"/>
    <hyperlink ref="V2492" r:id="rId4511" location="!/latest_com/status/692786025425285120"/>
    <hyperlink ref="V2493" r:id="rId4512" location="!/wwdisme/status/692756349139099648"/>
    <hyperlink ref="V2494" r:id="rId4513" location="!/virginialynn_/status/692756716002217984"/>
    <hyperlink ref="V2495" r:id="rId4514" location="!/virginialynn_/status/692786086448214016"/>
    <hyperlink ref="V2496" r:id="rId4515" location="!/mike_uspatriot/status/692772992242192385"/>
    <hyperlink ref="V2497" r:id="rId4516" location="!/mike_uspatriot/status/692786134993080320"/>
    <hyperlink ref="V2498" r:id="rId4517" location="!/fbinfidel/status/692786267621322752"/>
    <hyperlink ref="V2499" r:id="rId4518" location="!/mikeyabcdefg/status/692786302178099200"/>
    <hyperlink ref="V2500" r:id="rId4519" location="!/bodhi7700/status/692786365067456512"/>
    <hyperlink ref="V2501" r:id="rId4520" location="!/occuworld/status/692670435176022016"/>
    <hyperlink ref="V2502" r:id="rId4521" location="!/occuworld/status/692717175874809856"/>
    <hyperlink ref="V2503" r:id="rId4522" location="!/occuworld/status/692786417118777344"/>
    <hyperlink ref="V2504" r:id="rId4523" location="!/latest_crime/status/692786495963271168"/>
    <hyperlink ref="V2505" r:id="rId4524" location="!/latestcompols/status/692786497582272512"/>
    <hyperlink ref="V2506" r:id="rId4525" location="!/garynet/status/692786551064023040"/>
    <hyperlink ref="V2507" r:id="rId4526" location="!/munsta8me/status/692786569221111808"/>
    <hyperlink ref="V2508" r:id="rId4527" location="!/sassysassyred/status/692786642306793472"/>
    <hyperlink ref="V2509" r:id="rId4528" location="!/zenshadow/status/692786658186563584"/>
    <hyperlink ref="V2510" r:id="rId4529" location="!/foryahweh/status/692786674087104517"/>
    <hyperlink ref="V2511" r:id="rId4530" location="!/foryahweh/status/692786674087104517"/>
    <hyperlink ref="V2512" r:id="rId4531" location="!/mredtrain/status/692721315032211456"/>
    <hyperlink ref="V2513" r:id="rId4532" location="!/mredtrain/status/692786810649460736"/>
    <hyperlink ref="V2514" r:id="rId4533" location="!/brandy_johns/status/692787079022010369"/>
    <hyperlink ref="V2515" r:id="rId4534" location="!/blacklivesrock/status/692787103562747904"/>
    <hyperlink ref="V2516" r:id="rId4535" location="!/christichat/status/692787205228662785"/>
    <hyperlink ref="V2517" r:id="rId4536" location="!/christichat/status/692787205228662785"/>
    <hyperlink ref="V2518" r:id="rId4537" location="!/christichat/status/692787205228662785"/>
    <hyperlink ref="V2519" r:id="rId4538" location="!/christichat/status/692787205228662785"/>
    <hyperlink ref="V2520" r:id="rId4539" location="!/christichat/status/692787205228662785"/>
    <hyperlink ref="V2521" r:id="rId4540" location="!/regisgiles/status/692742598822223872"/>
    <hyperlink ref="V2522" r:id="rId4541" location="!/firedog2317/status/692787239747588096"/>
    <hyperlink ref="V2523" r:id="rId4542" location="!/zoeluvsdogs/status/692787253978857472"/>
    <hyperlink ref="V2524" r:id="rId4543" location="!/sathurstondc/status/692787342017482752"/>
    <hyperlink ref="V2525" r:id="rId4544" location="!/kirk_john_l/status/692787974560432129"/>
    <hyperlink ref="V2526" r:id="rId4545" location="!/aandjomalley/status/692788117196140544"/>
    <hyperlink ref="V2527" r:id="rId4546" location="!/exmormonreddit/status/692788127136681984"/>
    <hyperlink ref="V2528" r:id="rId4547" location="!/opencarryhat/status/692788295714107392"/>
    <hyperlink ref="V2529" r:id="rId4548" location="!/i_am_here_still/status/692788309731459073"/>
    <hyperlink ref="V2530" r:id="rId4549" location="!/i_am_here_still/status/692751736851800065"/>
    <hyperlink ref="V2531" r:id="rId4550" location="!/i_am_here_still/status/692788309731459073"/>
    <hyperlink ref="V2532" r:id="rId4551" location="!/dontcomply/status/692705537809616896"/>
    <hyperlink ref="V2533" r:id="rId4552" location="!/dontcomply/status/692788472680067072"/>
    <hyperlink ref="V2534" r:id="rId4553" location="!/backjerry/status/692788611897516032"/>
    <hyperlink ref="V2535" r:id="rId4554" location="!/kvalnews/status/692788625671602177"/>
    <hyperlink ref="V2536" r:id="rId4555" location="!/ezejensen/status/692788632306855936"/>
    <hyperlink ref="V2537" r:id="rId4556" location="!/unifiedleft/status/692788725768556544"/>
    <hyperlink ref="V2538" r:id="rId4557" location="!/dropping_facts/status/692788726859042816"/>
    <hyperlink ref="V2539" r:id="rId4558" location="!/blessing_ranch/status/692788804990607360"/>
    <hyperlink ref="V2540" r:id="rId4559" location="!/rosaleeshawn/status/692788829397200896"/>
    <hyperlink ref="V2541" r:id="rId4560" location="!/sevguler/status/692788906253795328"/>
    <hyperlink ref="V2542" r:id="rId4561" location="!/kezijen/status/692788992358510592"/>
    <hyperlink ref="V2543" r:id="rId4562" location="!/rconspiracy/status/692789012021415936"/>
    <hyperlink ref="V2544" r:id="rId4563" location="!/rconspiracy/status/692789014210805761"/>
    <hyperlink ref="V2545" r:id="rId4564" location="!/admjmaddox/status/692789098474541056"/>
    <hyperlink ref="V2546" r:id="rId4565" location="!/lvnancy/status/692739087095062528"/>
    <hyperlink ref="V2547" r:id="rId4566" location="!/jamy208/status/692765049719394304"/>
    <hyperlink ref="V2548" r:id="rId4567" location="!/shooters_wife/status/692765085157060608"/>
    <hyperlink ref="V2549" r:id="rId4568" location="!/brothervet/status/692764907612155904"/>
    <hyperlink ref="V2550" r:id="rId4569" location="!/jver1/status/692789099271446528"/>
    <hyperlink ref="V2551" r:id="rId4570" location="!/jamy208/status/692765049719394304"/>
    <hyperlink ref="V2552" r:id="rId4571" location="!/shooters_wife/status/692765085157060608"/>
    <hyperlink ref="V2553" r:id="rId4572" location="!/shooters_wife/status/692765085157060608"/>
    <hyperlink ref="V2554" r:id="rId4573" location="!/shooters_wife/status/692765085157060608"/>
    <hyperlink ref="V2555" r:id="rId4574" location="!/brothervet/status/692764907612155904"/>
    <hyperlink ref="V2556" r:id="rId4575" location="!/jver1/status/692789099271446528"/>
    <hyperlink ref="V2557" r:id="rId4576" location="!/jamy208/status/692765049719394304"/>
    <hyperlink ref="V2558" r:id="rId4577" location="!/jamy208/status/692765049719394304"/>
    <hyperlink ref="V2559" r:id="rId4578" location="!/brothervet/status/692764907612155904"/>
    <hyperlink ref="V2560" r:id="rId4579" location="!/brothervet/status/692765260474744834"/>
    <hyperlink ref="V2561" r:id="rId4580" location="!/jver1/status/692789099271446528"/>
    <hyperlink ref="V2562" r:id="rId4581" location="!/brothervet/status/692764907612155904"/>
    <hyperlink ref="V2563" r:id="rId4582" location="!/jver1/status/692789099271446528"/>
    <hyperlink ref="V2564" r:id="rId4583" location="!/brothervet/status/692765260474744834"/>
    <hyperlink ref="V2565" r:id="rId4584" location="!/jver1/status/692789099271446528"/>
    <hyperlink ref="V2566" r:id="rId4585" location="!/jver1/status/692734139796197377"/>
    <hyperlink ref="V2567" r:id="rId4586" location="!/dragonlady65/status/692789116853850112"/>
    <hyperlink ref="V2568" r:id="rId4587" location="!/meggs2u/status/692789209837359104"/>
    <hyperlink ref="V2569" r:id="rId4588" location="!/kslnewsradio/status/692789232176205824"/>
    <hyperlink ref="V2570" r:id="rId4589" location="!/rommeljguzman/status/692789234063798272"/>
    <hyperlink ref="V2571" r:id="rId4590" location="!/rawstory/status/692717369190432769"/>
    <hyperlink ref="V2572" r:id="rId4591" location="!/rawstory/status/692746587978756096"/>
    <hyperlink ref="V2573" r:id="rId4592" location="!/liveedges/status/692780279765798913"/>
    <hyperlink ref="V2574" r:id="rId4593" location="!/liveedges/status/692789275360915457"/>
    <hyperlink ref="V2575" r:id="rId4594" location="!/mallekatt/status/692789319648559104"/>
    <hyperlink ref="V2576" r:id="rId4595" location="!/redpainter1234/status/692789411856015360"/>
    <hyperlink ref="V2577" r:id="rId4596" location="!/harbolt8/status/692789548418400256"/>
    <hyperlink ref="V2578" r:id="rId4597" location="!/hunt_36/status/692789699337916416"/>
    <hyperlink ref="V2579" r:id="rId4598" location="!/shadirahimi/status/692662356141150213"/>
    <hyperlink ref="V2580" r:id="rId4599" location="!/oregonstandoff/status/692667081515356160"/>
    <hyperlink ref="V2581" r:id="rId4600" location="!/oregonstandoff/status/692667081515356160"/>
    <hyperlink ref="V2582" r:id="rId4601" location="!/kgwnews/status/692788775907414020"/>
    <hyperlink ref="V2583" r:id="rId4602" location="!/oregonstandoff/status/692788847009099776"/>
    <hyperlink ref="V2584" r:id="rId4603" location="!/taylorwanderson/status/692789190367391744"/>
    <hyperlink ref="V2585" r:id="rId4604" location="!/oregonstandoff/status/692789325902139392"/>
    <hyperlink ref="V2586" r:id="rId4605" location="!/oregonstandoff/status/692789733718556672"/>
    <hyperlink ref="V2587" r:id="rId4606" location="!/geosplace/status/692757428228788224"/>
    <hyperlink ref="V2588" r:id="rId4607" location="!/jose96853/status/692789864387973121"/>
    <hyperlink ref="V2589" r:id="rId4608" location="!/tom_francois/status/692789868657819649"/>
    <hyperlink ref="V2590" r:id="rId4609" location="!/2ndfor1st/status/692789905068429313"/>
    <hyperlink ref="V2591" r:id="rId4610" location="!/dondisr/status/692789905991139328"/>
    <hyperlink ref="V2592" r:id="rId4611" location="!/ford97417/status/692790006427979776"/>
    <hyperlink ref="V2593" r:id="rId4612" location="!/nonotagain/status/692790053249114112"/>
    <hyperlink ref="V2594" r:id="rId4613" location="!/virgojohnny/status/692722927746338816"/>
    <hyperlink ref="V2595" r:id="rId4614" location="!/virgojohnny/status/692790065299378176"/>
    <hyperlink ref="V2596" r:id="rId4615" location="!/stillagoodfella/status/692779836415332352"/>
    <hyperlink ref="V2597" r:id="rId4616" location="!/stillagoodfella/status/692789146042122240"/>
    <hyperlink ref="V2598" r:id="rId4617" location="!/alexnewman_jou/status/692767953301958656"/>
    <hyperlink ref="V2599" r:id="rId4618" location="!/distrealitynt/status/692790134282924033"/>
    <hyperlink ref="V2600" r:id="rId4619" location="!/sweepsfox/status/692683914394128384"/>
    <hyperlink ref="V2601" r:id="rId4620" location="!/sweepsfox/status/692785091651706880"/>
    <hyperlink ref="V2602" r:id="rId4621" location="!/cheerio15/status/692790147780218880"/>
    <hyperlink ref="V2603" r:id="rId4622" location="!/katunews/status/692694302686892032"/>
    <hyperlink ref="V2604" r:id="rId4623" location="!/katunews/status/692790194752331777"/>
    <hyperlink ref="V2605" r:id="rId4624" location="!/saminhim/status/692732932335611904"/>
    <hyperlink ref="V2606" r:id="rId4625" location="!/saminhim/status/692732932335611904"/>
    <hyperlink ref="V2607" r:id="rId4626" location="!/patrickgotti/status/692767952140111872"/>
    <hyperlink ref="V2608" r:id="rId4627" location="!/saminhim/status/692783219201028096"/>
    <hyperlink ref="V2609" r:id="rId4628" location="!/amador_news/status/692789060255879168"/>
    <hyperlink ref="V2610" r:id="rId4629" location="!/saminhim/status/692790236166815744"/>
    <hyperlink ref="V2611" r:id="rId4630" location="!/mauireman/status/692778981838303232"/>
    <hyperlink ref="V2612" r:id="rId4631" location="!/mauireman/status/692780632364068864"/>
    <hyperlink ref="V2613" r:id="rId4632" location="!/funlifeuk/status/692790268924424192"/>
    <hyperlink ref="V2614" r:id="rId4633" location="!/rthtgakaroland/status/692663165264470016"/>
    <hyperlink ref="V2615" r:id="rId4634" location="!/rthtgakaroland/status/692663165264470016"/>
    <hyperlink ref="V2616" r:id="rId4635" location="!/rthtgakaroland/status/692790339011149824"/>
    <hyperlink ref="V2617" r:id="rId4636" location="!/dirgeheavy/status/692790342991515648"/>
    <hyperlink ref="V2618" r:id="rId4637" location="!/dirgeheavy/status/692790342991515648"/>
    <hyperlink ref="V2619" r:id="rId4638" location="!/kfseattle/status/692790558096404481"/>
    <hyperlink ref="V2620" r:id="rId4639" location="!/kfseattle/status/692790558096404481"/>
    <hyperlink ref="V2621" r:id="rId4640" location="!/riddlerc/status/692789368751288320"/>
    <hyperlink ref="V2622" r:id="rId4641" location="!/riddlerc/status/692790607534751744"/>
    <hyperlink ref="V2623" r:id="rId4642" location="!/chancenunn/status/692790710806933504"/>
    <hyperlink ref="V2624" r:id="rId4643" location="!/19dolphin39/status/692790721649070080"/>
    <hyperlink ref="V2625" r:id="rId4644" location="!/thetruthdenied/status/692790844139634689"/>
    <hyperlink ref="V2626" r:id="rId4645" location="!/lavenderblue27/status/692790891875057664"/>
    <hyperlink ref="V2627" r:id="rId4646" location="!/leobennachoben/status/692786367760175104"/>
    <hyperlink ref="V2628" r:id="rId4647" location="!/leobennachoben/status/692786551638478848"/>
    <hyperlink ref="V2629" r:id="rId4648" location="!/leobennachoben/status/692790904642367488"/>
    <hyperlink ref="V2630" r:id="rId4649" location="!/bramsli1/status/692790923403464704"/>
    <hyperlink ref="V2631" r:id="rId4650" location="!/stillagoodfella/status/692789645613072384"/>
    <hyperlink ref="V2632" r:id="rId4651" location="!/zdauburn60/status/692790967095672833"/>
    <hyperlink ref="V2633" r:id="rId4652" location="!/lizenslin/status/692791025090211841"/>
    <hyperlink ref="V2634" r:id="rId4653" location="!/lizenslin/status/692791025090211841"/>
    <hyperlink ref="V2635" r:id="rId4654" location="!/paralegalgeorge/status/692762859986620416"/>
    <hyperlink ref="V2636" r:id="rId4655" location="!/paralegalgeorge/status/692769423132721152"/>
    <hyperlink ref="V2637" r:id="rId4656" location="!/paralegalgeorge/status/692791035571798018"/>
    <hyperlink ref="V2638" r:id="rId4657" location="!/foxnews1450/status/692791158515175425"/>
    <hyperlink ref="V2639" r:id="rId4658" location="!/geosplace/status/692789778341830656"/>
    <hyperlink ref="V2640" r:id="rId4659" location="!/derry300/status/692791172532563968"/>
    <hyperlink ref="V2641" r:id="rId4660" location="!/youngchris27040/status/692791353797771264"/>
    <hyperlink ref="V2642" r:id="rId4661" location="!/dogcanyon/status/692791398391611392"/>
    <hyperlink ref="V2643" r:id="rId4662" location="!/bigtimefootball/status/692791462694486016"/>
    <hyperlink ref="V2644" r:id="rId4663" location="!/maryellenksl/status/692789068095066112"/>
    <hyperlink ref="V2645" r:id="rId4664" location="!/ksl5tv/status/692791473553612800"/>
    <hyperlink ref="V2646" r:id="rId4665" location="!/jwardz/status/692791496630644736"/>
    <hyperlink ref="V2647" r:id="rId4666" location="!/davidjosephperr/status/692791550187741184"/>
    <hyperlink ref="V2648" r:id="rId4667" location="!/paladincornelia/status/692770148952879108"/>
    <hyperlink ref="V2649" r:id="rId4668" location="!/paladincornelia/status/692771158484082688"/>
    <hyperlink ref="V2650" r:id="rId4669" location="!/paladincornelia/status/692771511824846848"/>
    <hyperlink ref="V2651" r:id="rId4670" location="!/paladincornelia/status/692773139428671488"/>
    <hyperlink ref="V2652" r:id="rId4671" location="!/egosumhicetnunc/status/692770388695130112"/>
    <hyperlink ref="V2653" r:id="rId4672" location="!/egosumhicetnunc/status/692774143427653632"/>
    <hyperlink ref="V2654" r:id="rId4673" location="!/egosumhicetnunc/status/692774143427653632"/>
    <hyperlink ref="V2655" r:id="rId4674" location="!/dayofdogs/status/692791573302550528"/>
    <hyperlink ref="V2656" r:id="rId4675" location="!/eddki885mohamm/status/692696717083447296"/>
    <hyperlink ref="V2657" r:id="rId4676" location="!/eddki885mohamm/status/692791583255691265"/>
    <hyperlink ref="V2658" r:id="rId4677" location="!/rickstersays/status/692789619805519876"/>
    <hyperlink ref="V2659" r:id="rId4678" location="!/rickstersays/status/692791647931727876"/>
    <hyperlink ref="V2660" r:id="rId4679" location="!/pittstracy/status/692791778844512256"/>
    <hyperlink ref="V2661" r:id="rId4680" location="!/barryonash/status/692781853313470465"/>
    <hyperlink ref="V2662" r:id="rId4681" location="!/barryonash/status/692781853313470465"/>
    <hyperlink ref="V2663" r:id="rId4682" location="!/barryonash/status/692785424159379457"/>
    <hyperlink ref="V2664" r:id="rId4683" location="!/stillagoodfella/status/692790072660353025"/>
    <hyperlink ref="V2665" r:id="rId4684" location="!/barryonash/status/692785424159379457"/>
    <hyperlink ref="V2666" r:id="rId4685" location="!/missselfdefense/status/692791123614367744"/>
    <hyperlink ref="V2667" r:id="rId4686" location="!/liberitarian/status/692791859693752321"/>
    <hyperlink ref="V2668" r:id="rId4687" location="!/pam308/status/692698416363741184"/>
    <hyperlink ref="V2669" r:id="rId4688" location="!/pam308/status/692706360757260292"/>
    <hyperlink ref="V2670" r:id="rId4689" location="!/pam308/status/692791901297229824"/>
    <hyperlink ref="V2671" r:id="rId4690" location="!/docdvr/status/692791903755091968"/>
    <hyperlink ref="V2672" r:id="rId4691" location="!/bigfurhat/status/692791907366232064"/>
    <hyperlink ref="V2673" r:id="rId4692" location="!/pmgeezer/status/692791951402278912"/>
    <hyperlink ref="V2674" r:id="rId4693" location="!/stegey/status/692791952564162560"/>
    <hyperlink ref="V2675" r:id="rId4694" location="!/edwardderuiter/status/692791991860473857"/>
    <hyperlink ref="V2676" r:id="rId4695" location="!/americanindian8/status/692728859523874816"/>
    <hyperlink ref="V2677" r:id="rId4696" location="!/lackfaith/status/692792015222779905"/>
    <hyperlink ref="V2678" r:id="rId4697" location="!/bradleedean1/status/692671153660362752"/>
    <hyperlink ref="V2679" r:id="rId4698" location="!/cmybirds/status/692780863629582336"/>
    <hyperlink ref="V2680" r:id="rId4699" location="!/cmybirds/status/692792100153335809"/>
    <hyperlink ref="V2681" r:id="rId4700" location="!/whatwakeup/status/692789362979794944"/>
    <hyperlink ref="V2682" r:id="rId4701" location="!/whatwakeup/status/692789410916532226"/>
    <hyperlink ref="V2683" r:id="rId4702" location="!/whatwakeup/status/692791218594385920"/>
    <hyperlink ref="V2684" r:id="rId4703" location="!/drum747/status/692792194684465152"/>
    <hyperlink ref="V2685" r:id="rId4704" location="!/soldierjohn/status/692767051144802304"/>
    <hyperlink ref="V2686" r:id="rId4705" location="!/soldierjohn/status/692767834628235265"/>
    <hyperlink ref="V2687" r:id="rId4706" location="!/donnaroszell/status/692768845858144256"/>
    <hyperlink ref="V2688" r:id="rId4707" location="!/bundyranch/status/692743593065222144"/>
    <hyperlink ref="V2689" r:id="rId4708" location="!/donnaroszell/status/692792219623776257"/>
    <hyperlink ref="V2690" r:id="rId4709" location="!/hvac_plumbing_/status/692697715428425728"/>
    <hyperlink ref="V2691" r:id="rId4710" location="!/hvac_plumbing_/status/692792226712264705"/>
    <hyperlink ref="V2692" r:id="rId4711" location="!/robertandyjack2/status/692792155484610560"/>
    <hyperlink ref="V2693" r:id="rId4712" location="!/robertandyjack2/status/692792247201484800"/>
    <hyperlink ref="V2694" r:id="rId4713" location="!/cohuttaphoto/status/692792284149092352"/>
    <hyperlink ref="V2695" r:id="rId4714" location="!/conspiracylizer/status/692792296392265728"/>
    <hyperlink ref="V2696" r:id="rId4715" location="!/hillarylake/status/692789512250888192"/>
    <hyperlink ref="V2697" r:id="rId4716" location="!/snarkamendment/status/692790046693306368"/>
    <hyperlink ref="V2698" r:id="rId4717" location="!/tallyannae/status/692790273173278720"/>
    <hyperlink ref="V2699" r:id="rId4718" location="!/snarkamendment/status/692791235249999872"/>
    <hyperlink ref="V2700" r:id="rId4719" location="!/snarkamendment/status/692791467085934592"/>
    <hyperlink ref="V2701" r:id="rId4720" location="!/snarkamendment/status/692791235249999872"/>
    <hyperlink ref="V2702" r:id="rId4721" location="!/snarkamendment/status/692791467085934592"/>
    <hyperlink ref="V2703" r:id="rId4722" location="!/egosumhicetnunc/status/692764612693925888"/>
    <hyperlink ref="V2704" r:id="rId4723" location="!/egosumhicetnunc/status/692791567942176769"/>
    <hyperlink ref="V2705" r:id="rId4724" location="!/snarkamendment/status/692792325177679872"/>
    <hyperlink ref="V2706" r:id="rId4725" location="!/snarkamendment/status/692758042304208896"/>
    <hyperlink ref="V2707" r:id="rId4726" location="!/snarkamendment/status/692764080600432642"/>
    <hyperlink ref="V2708" r:id="rId4727" location="!/dogcanyon/status/692768751847014400"/>
    <hyperlink ref="V2709" r:id="rId4728" location="!/dogcanyon/status/692781478887854080"/>
    <hyperlink ref="V2710" r:id="rId4729" location="!/dogcanyon/status/692791398391611392"/>
    <hyperlink ref="V2711" r:id="rId4730" location="!/barryonash/status/692786633242968066"/>
    <hyperlink ref="V2712" r:id="rId4731" location="!/barryonash/status/692789271980277760"/>
    <hyperlink ref="V2713" r:id="rId4732" location="!/barryonash/status/692791823933272065"/>
    <hyperlink ref="V2714" r:id="rId4733" location="!/cezook_zook/status/692792425752850432"/>
    <hyperlink ref="V2715" r:id="rId4734" location="!/barryonash/status/692791823933272065"/>
    <hyperlink ref="V2716" r:id="rId4735" location="!/cezook_zook/status/692792425752850432"/>
    <hyperlink ref="V2717" r:id="rId4736" location="!/mikeprysner/status/692719011763716096"/>
    <hyperlink ref="V2718" r:id="rId4737" location="!/blindpigii/status/692792459189981185"/>
    <hyperlink ref="V2719" r:id="rId4738" location="!/tio2x13/status/692792465879728128"/>
    <hyperlink ref="V2720" r:id="rId4739" location="!/tio2x13/status/692792465879728128"/>
    <hyperlink ref="V2721" r:id="rId4740" location="!/tio2x13/status/692792465879728128"/>
    <hyperlink ref="V2722" r:id="rId4741" location="!/osborneink/status/692792507231510530"/>
    <hyperlink ref="V2723" r:id="rId4742" location="!/osborneink/status/692788769850814464"/>
  </hyperlinks>
  <pageMargins left="0.7" right="0.7" top="0.75" bottom="0.75" header="0.3" footer="0.3"/>
  <pageSetup orientation="portrait" verticalDpi="0" r:id="rId4743"/>
  <legacyDrawing r:id="rId4744"/>
  <tableParts count="1">
    <tablePart r:id="rId4745"/>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dimension ref="A1:BD2219"/>
  <sheetViews>
    <sheetView workbookViewId="0">
      <pane xSplit="1" ySplit="2" topLeftCell="B3" activePane="bottomRight" state="frozen"/>
      <selection pane="topRight" activeCell="B1" sqref="B1"/>
      <selection pane="bottomLeft" activeCell="A3" sqref="A3"/>
      <selection pane="bottomRight" activeCell="A3" sqref="A3"/>
    </sheetView>
  </sheetViews>
  <sheetFormatPr defaultRowHeight="15" x14ac:dyDescent="0.25"/>
  <cols>
    <col min="1" max="1" width="9.140625" style="1"/>
    <col min="2" max="2" width="7.85546875" customWidth="1"/>
    <col min="3" max="3" width="8.5703125" customWidth="1"/>
    <col min="4" max="4" width="6.7109375" customWidth="1"/>
    <col min="5" max="5" width="9.85546875" customWidth="1"/>
    <col min="6" max="6" width="7.7109375" customWidth="1"/>
    <col min="7" max="7" width="11" customWidth="1"/>
    <col min="8" max="8" width="8.5703125" customWidth="1"/>
    <col min="9" max="9" width="9.7109375" customWidth="1"/>
    <col min="10" max="10" width="10.5703125" style="3" customWidth="1"/>
    <col min="11" max="11" width="9.140625" customWidth="1"/>
    <col min="12" max="12" width="9.140625" hidden="1" customWidth="1"/>
    <col min="13" max="14" width="4.28515625" hidden="1" customWidth="1"/>
    <col min="15" max="15" width="10.28515625" hidden="1" customWidth="1"/>
    <col min="16" max="16" width="6.42578125" hidden="1" customWidth="1"/>
    <col min="17" max="17" width="8.28515625" hidden="1" customWidth="1"/>
    <col min="18" max="18" width="9.5703125" hidden="1" customWidth="1"/>
    <col min="19" max="19" width="9.28515625" hidden="1" customWidth="1"/>
    <col min="20" max="20" width="9.5703125" hidden="1" customWidth="1"/>
    <col min="21" max="23" width="14.28515625" hidden="1" customWidth="1"/>
    <col min="24" max="24" width="11.85546875" hidden="1" customWidth="1"/>
    <col min="25" max="25" width="14.42578125" hidden="1" customWidth="1"/>
    <col min="26" max="26" width="18.28515625" hidden="1" customWidth="1"/>
    <col min="27" max="27" width="5" style="3" hidden="1" customWidth="1"/>
    <col min="28" max="28" width="16" style="3" hidden="1" customWidth="1"/>
    <col min="29" max="29" width="16" style="6" bestFit="1" customWidth="1"/>
    <col min="30" max="30" width="8.5703125" style="2" bestFit="1" customWidth="1"/>
    <col min="31" max="31" width="11.5703125" style="3" bestFit="1" customWidth="1"/>
    <col min="32" max="32" width="12" style="3" bestFit="1" customWidth="1"/>
    <col min="33" max="33" width="9.7109375" style="3" bestFit="1" customWidth="1"/>
    <col min="34" max="34" width="11.42578125" style="3" bestFit="1" customWidth="1"/>
    <col min="35" max="35" width="18.140625" bestFit="1" customWidth="1"/>
    <col min="36" max="36" width="13.42578125" bestFit="1" customWidth="1"/>
    <col min="37" max="37" width="10.7109375" bestFit="1" customWidth="1"/>
    <col min="38" max="38" width="7.42578125" bestFit="1" customWidth="1"/>
    <col min="39" max="39" width="8.140625" bestFit="1" customWidth="1"/>
    <col min="40" max="40" width="16.5703125" bestFit="1" customWidth="1"/>
    <col min="41" max="41" width="12.5703125" bestFit="1" customWidth="1"/>
    <col min="42" max="42" width="10.28515625" bestFit="1" customWidth="1"/>
    <col min="43" max="43" width="16.85546875" bestFit="1" customWidth="1"/>
    <col min="44" max="44" width="10.42578125" bestFit="1" customWidth="1"/>
    <col min="45" max="45" width="11.5703125" bestFit="1" customWidth="1"/>
    <col min="46" max="46" width="9" bestFit="1" customWidth="1"/>
    <col min="47" max="47" width="20.7109375" bestFit="1" customWidth="1"/>
    <col min="48" max="48" width="10.5703125" bestFit="1" customWidth="1"/>
    <col min="49" max="50" width="16.140625" bestFit="1" customWidth="1"/>
    <col min="51" max="51" width="15.140625" bestFit="1" customWidth="1"/>
  </cols>
  <sheetData>
    <row r="1" spans="1:56" x14ac:dyDescent="0.25">
      <c r="B1" s="25" t="s">
        <v>39</v>
      </c>
      <c r="C1" s="18"/>
      <c r="D1" s="18"/>
      <c r="E1" s="18"/>
      <c r="F1" s="18"/>
      <c r="G1" s="18"/>
      <c r="H1" s="27" t="s">
        <v>43</v>
      </c>
      <c r="I1" s="26"/>
      <c r="J1" s="26"/>
      <c r="K1" s="26"/>
      <c r="L1" s="29" t="s">
        <v>44</v>
      </c>
      <c r="M1" s="28"/>
      <c r="N1" s="28"/>
      <c r="O1" s="28"/>
      <c r="P1" s="28"/>
      <c r="Q1" s="28"/>
      <c r="R1" s="24" t="s">
        <v>42</v>
      </c>
      <c r="S1" s="21"/>
      <c r="T1" s="22"/>
      <c r="U1" s="23"/>
      <c r="V1" s="21"/>
      <c r="W1" s="21"/>
      <c r="X1" s="21"/>
      <c r="Y1" s="21"/>
      <c r="Z1" s="21"/>
      <c r="AA1" s="30" t="s">
        <v>40</v>
      </c>
      <c r="AB1" s="20"/>
      <c r="AC1" s="31" t="s">
        <v>41</v>
      </c>
      <c r="AD1"/>
      <c r="AE1"/>
      <c r="AF1"/>
      <c r="AG1"/>
      <c r="AH1"/>
    </row>
    <row r="2" spans="1:56" ht="30" customHeight="1" x14ac:dyDescent="0.25">
      <c r="A2" s="11" t="s">
        <v>5</v>
      </c>
      <c r="B2" s="8" t="s">
        <v>2</v>
      </c>
      <c r="C2" s="8" t="s">
        <v>8</v>
      </c>
      <c r="D2" s="9" t="s">
        <v>45</v>
      </c>
      <c r="E2" s="10" t="s">
        <v>4</v>
      </c>
      <c r="F2" s="8" t="s">
        <v>48</v>
      </c>
      <c r="G2" s="8" t="s">
        <v>11</v>
      </c>
      <c r="H2" s="8" t="s">
        <v>46</v>
      </c>
      <c r="I2" s="8" t="s">
        <v>47</v>
      </c>
      <c r="J2" s="8" t="s">
        <v>77</v>
      </c>
      <c r="K2" s="8" t="s">
        <v>10</v>
      </c>
      <c r="L2" s="8" t="s">
        <v>27</v>
      </c>
      <c r="M2" s="8" t="s">
        <v>15</v>
      </c>
      <c r="N2" s="8" t="s">
        <v>16</v>
      </c>
      <c r="O2" s="8" t="s">
        <v>13</v>
      </c>
      <c r="P2" s="8" t="s">
        <v>28</v>
      </c>
      <c r="Q2" s="8" t="s">
        <v>29</v>
      </c>
      <c r="R2" s="13" t="s">
        <v>31</v>
      </c>
      <c r="S2" s="13" t="s">
        <v>32</v>
      </c>
      <c r="T2" s="13" t="s">
        <v>33</v>
      </c>
      <c r="U2" s="13" t="s">
        <v>34</v>
      </c>
      <c r="V2" s="13" t="s">
        <v>35</v>
      </c>
      <c r="W2" s="13" t="s">
        <v>36</v>
      </c>
      <c r="X2" s="13" t="s">
        <v>137</v>
      </c>
      <c r="Y2" s="13" t="s">
        <v>37</v>
      </c>
      <c r="Z2" s="13" t="s">
        <v>170</v>
      </c>
      <c r="AA2" s="11" t="s">
        <v>12</v>
      </c>
      <c r="AB2" s="11" t="s">
        <v>38</v>
      </c>
      <c r="AC2" s="8" t="s">
        <v>26</v>
      </c>
      <c r="AD2" s="13" t="s">
        <v>10096</v>
      </c>
      <c r="AE2" s="13" t="s">
        <v>10097</v>
      </c>
      <c r="AF2" s="13" t="s">
        <v>10098</v>
      </c>
      <c r="AG2" s="13" t="s">
        <v>10099</v>
      </c>
      <c r="AH2" s="13" t="s">
        <v>10100</v>
      </c>
      <c r="AI2" s="13" t="s">
        <v>10101</v>
      </c>
      <c r="AJ2" s="13" t="s">
        <v>10102</v>
      </c>
      <c r="AK2" s="13" t="s">
        <v>10103</v>
      </c>
      <c r="AL2" s="13" t="s">
        <v>10104</v>
      </c>
      <c r="AM2" s="13" t="s">
        <v>10105</v>
      </c>
      <c r="AN2" s="13" t="s">
        <v>10106</v>
      </c>
      <c r="AO2" s="13" t="s">
        <v>10107</v>
      </c>
      <c r="AP2" s="13" t="s">
        <v>10108</v>
      </c>
      <c r="AQ2" s="13" t="s">
        <v>10109</v>
      </c>
      <c r="AR2" s="13" t="s">
        <v>10110</v>
      </c>
      <c r="AS2" s="13" t="s">
        <v>10111</v>
      </c>
      <c r="AT2" s="13" t="s">
        <v>10112</v>
      </c>
      <c r="AU2" s="13" t="s">
        <v>10113</v>
      </c>
      <c r="AV2" s="13" t="s">
        <v>10114</v>
      </c>
      <c r="AW2" s="13" t="s">
        <v>10115</v>
      </c>
      <c r="AX2" s="13" t="s">
        <v>10116</v>
      </c>
      <c r="AY2" s="13" t="s">
        <v>10117</v>
      </c>
      <c r="AZ2" s="3"/>
      <c r="BA2" s="3"/>
    </row>
    <row r="3" spans="1:56" ht="15" customHeight="1" x14ac:dyDescent="0.25">
      <c r="A3" s="66" t="s">
        <v>189</v>
      </c>
      <c r="B3" s="67"/>
      <c r="C3" s="67"/>
      <c r="D3" s="68"/>
      <c r="E3" s="70"/>
      <c r="F3" s="104" t="s">
        <v>18674</v>
      </c>
      <c r="G3" s="67"/>
      <c r="H3" s="71"/>
      <c r="I3" s="72"/>
      <c r="J3" s="72"/>
      <c r="K3" s="71" t="s">
        <v>23040</v>
      </c>
      <c r="L3" s="75"/>
      <c r="M3" s="76"/>
      <c r="N3" s="76"/>
      <c r="O3" s="77"/>
      <c r="P3" s="78"/>
      <c r="Q3" s="78"/>
      <c r="R3" s="50"/>
      <c r="S3" s="50"/>
      <c r="T3" s="50"/>
      <c r="U3" s="50"/>
      <c r="V3" s="51"/>
      <c r="W3" s="51"/>
      <c r="X3" s="52"/>
      <c r="Y3" s="51"/>
      <c r="Z3" s="51"/>
      <c r="AA3" s="73"/>
      <c r="AB3" s="73"/>
      <c r="AC3" s="74"/>
      <c r="AD3" s="80" t="s">
        <v>10118</v>
      </c>
      <c r="AE3" s="80">
        <v>143</v>
      </c>
      <c r="AF3" s="80">
        <v>325</v>
      </c>
      <c r="AG3" s="80">
        <v>194829</v>
      </c>
      <c r="AH3" s="80">
        <v>0</v>
      </c>
      <c r="AI3" s="80">
        <v>3600</v>
      </c>
      <c r="AJ3" s="80" t="s">
        <v>12254</v>
      </c>
      <c r="AK3" s="80"/>
      <c r="AL3" s="80"/>
      <c r="AM3" s="80" t="s">
        <v>16223</v>
      </c>
      <c r="AN3" s="82">
        <v>41351.822118055556</v>
      </c>
      <c r="AO3" s="80"/>
      <c r="AP3" s="80" t="b">
        <v>1</v>
      </c>
      <c r="AQ3" s="80" t="b">
        <v>0</v>
      </c>
      <c r="AR3" s="80" t="b">
        <v>0</v>
      </c>
      <c r="AS3" s="80" t="s">
        <v>17903</v>
      </c>
      <c r="AT3" s="80">
        <v>149</v>
      </c>
      <c r="AU3" s="85" t="s">
        <v>17922</v>
      </c>
      <c r="AV3" s="80" t="b">
        <v>0</v>
      </c>
      <c r="AW3" s="80" t="s">
        <v>20822</v>
      </c>
      <c r="AX3" s="85" t="s">
        <v>20823</v>
      </c>
      <c r="AY3" s="80" t="s">
        <v>66</v>
      </c>
      <c r="AZ3" s="3"/>
      <c r="BA3" s="3"/>
    </row>
    <row r="4" spans="1:56" x14ac:dyDescent="0.25">
      <c r="A4" s="66" t="s">
        <v>190</v>
      </c>
      <c r="B4" s="67"/>
      <c r="C4" s="67"/>
      <c r="D4" s="68"/>
      <c r="E4" s="70"/>
      <c r="F4" s="104" t="s">
        <v>18675</v>
      </c>
      <c r="G4" s="67"/>
      <c r="H4" s="71"/>
      <c r="I4" s="72"/>
      <c r="J4" s="72"/>
      <c r="K4" s="71" t="s">
        <v>23041</v>
      </c>
      <c r="L4" s="75"/>
      <c r="M4" s="76"/>
      <c r="N4" s="76"/>
      <c r="O4" s="77"/>
      <c r="P4" s="78"/>
      <c r="Q4" s="78"/>
      <c r="R4" s="88"/>
      <c r="S4" s="88"/>
      <c r="T4" s="88"/>
      <c r="U4" s="88"/>
      <c r="V4" s="52"/>
      <c r="W4" s="52"/>
      <c r="X4" s="52"/>
      <c r="Y4" s="52"/>
      <c r="Z4" s="51"/>
      <c r="AA4" s="73"/>
      <c r="AB4" s="73"/>
      <c r="AC4" s="74"/>
      <c r="AD4" s="80" t="s">
        <v>10119</v>
      </c>
      <c r="AE4" s="80">
        <v>755</v>
      </c>
      <c r="AF4" s="80">
        <v>884</v>
      </c>
      <c r="AG4" s="80">
        <v>163331</v>
      </c>
      <c r="AH4" s="80">
        <v>50</v>
      </c>
      <c r="AI4" s="80">
        <v>3600</v>
      </c>
      <c r="AJ4" s="80" t="s">
        <v>12255</v>
      </c>
      <c r="AK4" s="80" t="s">
        <v>14143</v>
      </c>
      <c r="AL4" s="85" t="s">
        <v>15307</v>
      </c>
      <c r="AM4" s="80" t="s">
        <v>16223</v>
      </c>
      <c r="AN4" s="82">
        <v>40263.480949074074</v>
      </c>
      <c r="AO4" s="85" t="s">
        <v>16288</v>
      </c>
      <c r="AP4" s="80" t="b">
        <v>0</v>
      </c>
      <c r="AQ4" s="80" t="b">
        <v>0</v>
      </c>
      <c r="AR4" s="80" t="b">
        <v>1</v>
      </c>
      <c r="AS4" s="80" t="s">
        <v>17903</v>
      </c>
      <c r="AT4" s="80">
        <v>99</v>
      </c>
      <c r="AU4" s="85" t="s">
        <v>17923</v>
      </c>
      <c r="AV4" s="80" t="b">
        <v>0</v>
      </c>
      <c r="AW4" s="80" t="s">
        <v>20822</v>
      </c>
      <c r="AX4" s="85" t="s">
        <v>20824</v>
      </c>
      <c r="AY4" s="80" t="s">
        <v>66</v>
      </c>
      <c r="AZ4" s="2"/>
      <c r="BA4" s="3"/>
      <c r="BB4" s="3"/>
      <c r="BC4" s="3"/>
      <c r="BD4" s="3"/>
    </row>
    <row r="5" spans="1:56" x14ac:dyDescent="0.25">
      <c r="A5" s="66" t="s">
        <v>191</v>
      </c>
      <c r="B5" s="67"/>
      <c r="C5" s="67"/>
      <c r="D5" s="68"/>
      <c r="E5" s="70"/>
      <c r="F5" s="104" t="s">
        <v>18676</v>
      </c>
      <c r="G5" s="67"/>
      <c r="H5" s="71"/>
      <c r="I5" s="72"/>
      <c r="J5" s="72"/>
      <c r="K5" s="71" t="s">
        <v>23042</v>
      </c>
      <c r="L5" s="75"/>
      <c r="M5" s="76"/>
      <c r="N5" s="76"/>
      <c r="O5" s="77"/>
      <c r="P5" s="78"/>
      <c r="Q5" s="78"/>
      <c r="R5" s="88"/>
      <c r="S5" s="88"/>
      <c r="T5" s="88"/>
      <c r="U5" s="88"/>
      <c r="V5" s="52"/>
      <c r="W5" s="52"/>
      <c r="X5" s="52"/>
      <c r="Y5" s="52"/>
      <c r="Z5" s="51"/>
      <c r="AA5" s="73"/>
      <c r="AB5" s="73"/>
      <c r="AC5" s="74"/>
      <c r="AD5" s="80" t="s">
        <v>10120</v>
      </c>
      <c r="AE5" s="80">
        <v>44660</v>
      </c>
      <c r="AF5" s="80">
        <v>44746</v>
      </c>
      <c r="AG5" s="80">
        <v>801878</v>
      </c>
      <c r="AH5" s="80">
        <v>29659</v>
      </c>
      <c r="AI5" s="80">
        <v>3600</v>
      </c>
      <c r="AJ5" s="80" t="s">
        <v>12256</v>
      </c>
      <c r="AK5" s="80" t="s">
        <v>14144</v>
      </c>
      <c r="AL5" s="85" t="s">
        <v>15308</v>
      </c>
      <c r="AM5" s="80" t="s">
        <v>16224</v>
      </c>
      <c r="AN5" s="82">
        <v>39781.881655092591</v>
      </c>
      <c r="AO5" s="85" t="s">
        <v>16289</v>
      </c>
      <c r="AP5" s="80" t="b">
        <v>0</v>
      </c>
      <c r="AQ5" s="80" t="b">
        <v>0</v>
      </c>
      <c r="AR5" s="80" t="b">
        <v>1</v>
      </c>
      <c r="AS5" s="80" t="s">
        <v>17903</v>
      </c>
      <c r="AT5" s="80">
        <v>1259</v>
      </c>
      <c r="AU5" s="85" t="s">
        <v>17924</v>
      </c>
      <c r="AV5" s="80" t="b">
        <v>0</v>
      </c>
      <c r="AW5" s="80" t="s">
        <v>20822</v>
      </c>
      <c r="AX5" s="85" t="s">
        <v>20825</v>
      </c>
      <c r="AY5" s="80" t="s">
        <v>66</v>
      </c>
      <c r="AZ5" s="2"/>
      <c r="BA5" s="3"/>
      <c r="BB5" s="3"/>
      <c r="BC5" s="3"/>
      <c r="BD5" s="3"/>
    </row>
    <row r="6" spans="1:56" x14ac:dyDescent="0.25">
      <c r="A6" s="66" t="s">
        <v>2082</v>
      </c>
      <c r="B6" s="67"/>
      <c r="C6" s="67"/>
      <c r="D6" s="68"/>
      <c r="E6" s="70"/>
      <c r="F6" s="104" t="s">
        <v>18677</v>
      </c>
      <c r="G6" s="67"/>
      <c r="H6" s="71"/>
      <c r="I6" s="72"/>
      <c r="J6" s="72"/>
      <c r="K6" s="71" t="s">
        <v>23043</v>
      </c>
      <c r="L6" s="75"/>
      <c r="M6" s="76"/>
      <c r="N6" s="76"/>
      <c r="O6" s="77"/>
      <c r="P6" s="78"/>
      <c r="Q6" s="78"/>
      <c r="R6" s="88"/>
      <c r="S6" s="88"/>
      <c r="T6" s="88"/>
      <c r="U6" s="88"/>
      <c r="V6" s="52"/>
      <c r="W6" s="52"/>
      <c r="X6" s="52"/>
      <c r="Y6" s="52"/>
      <c r="Z6" s="51"/>
      <c r="AA6" s="73"/>
      <c r="AB6" s="73"/>
      <c r="AC6" s="74"/>
      <c r="AD6" s="80" t="s">
        <v>10121</v>
      </c>
      <c r="AE6" s="80">
        <v>73373</v>
      </c>
      <c r="AF6" s="80">
        <v>5176901</v>
      </c>
      <c r="AG6" s="80">
        <v>88330</v>
      </c>
      <c r="AH6" s="80">
        <v>1299</v>
      </c>
      <c r="AI6" s="80">
        <v>-18000</v>
      </c>
      <c r="AJ6" s="80" t="s">
        <v>12257</v>
      </c>
      <c r="AK6" s="80" t="s">
        <v>14145</v>
      </c>
      <c r="AL6" s="85" t="s">
        <v>15309</v>
      </c>
      <c r="AM6" s="80" t="s">
        <v>16225</v>
      </c>
      <c r="AN6" s="82">
        <v>39194.215451388889</v>
      </c>
      <c r="AO6" s="85" t="s">
        <v>16290</v>
      </c>
      <c r="AP6" s="80" t="b">
        <v>0</v>
      </c>
      <c r="AQ6" s="80" t="b">
        <v>0</v>
      </c>
      <c r="AR6" s="80" t="b">
        <v>0</v>
      </c>
      <c r="AS6" s="80" t="s">
        <v>17903</v>
      </c>
      <c r="AT6" s="80">
        <v>58760</v>
      </c>
      <c r="AU6" s="85" t="s">
        <v>17925</v>
      </c>
      <c r="AV6" s="80" t="b">
        <v>1</v>
      </c>
      <c r="AW6" s="80" t="s">
        <v>20822</v>
      </c>
      <c r="AX6" s="85" t="s">
        <v>20826</v>
      </c>
      <c r="AY6" s="80" t="s">
        <v>65</v>
      </c>
      <c r="AZ6" s="2"/>
      <c r="BA6" s="3"/>
      <c r="BB6" s="3"/>
      <c r="BC6" s="3"/>
      <c r="BD6" s="3"/>
    </row>
    <row r="7" spans="1:56" x14ac:dyDescent="0.25">
      <c r="A7" s="66" t="s">
        <v>192</v>
      </c>
      <c r="B7" s="67"/>
      <c r="C7" s="67"/>
      <c r="D7" s="68"/>
      <c r="E7" s="70"/>
      <c r="F7" s="104" t="s">
        <v>18678</v>
      </c>
      <c r="G7" s="67"/>
      <c r="H7" s="71"/>
      <c r="I7" s="72"/>
      <c r="J7" s="72"/>
      <c r="K7" s="71" t="s">
        <v>23044</v>
      </c>
      <c r="L7" s="75"/>
      <c r="M7" s="76"/>
      <c r="N7" s="76"/>
      <c r="O7" s="77"/>
      <c r="P7" s="78"/>
      <c r="Q7" s="78"/>
      <c r="R7" s="88"/>
      <c r="S7" s="88"/>
      <c r="T7" s="88"/>
      <c r="U7" s="88"/>
      <c r="V7" s="52"/>
      <c r="W7" s="52"/>
      <c r="X7" s="52"/>
      <c r="Y7" s="52"/>
      <c r="Z7" s="51"/>
      <c r="AA7" s="73"/>
      <c r="AB7" s="73"/>
      <c r="AC7" s="74"/>
      <c r="AD7" s="80" t="s">
        <v>10122</v>
      </c>
      <c r="AE7" s="80">
        <v>1619</v>
      </c>
      <c r="AF7" s="80">
        <v>1121</v>
      </c>
      <c r="AG7" s="80">
        <v>4750</v>
      </c>
      <c r="AH7" s="80">
        <v>904</v>
      </c>
      <c r="AI7" s="80"/>
      <c r="AJ7" s="80" t="s">
        <v>12258</v>
      </c>
      <c r="AK7" s="80" t="s">
        <v>14146</v>
      </c>
      <c r="AL7" s="80"/>
      <c r="AM7" s="80"/>
      <c r="AN7" s="82">
        <v>40940.973738425928</v>
      </c>
      <c r="AO7" s="85" t="s">
        <v>16291</v>
      </c>
      <c r="AP7" s="80" t="b">
        <v>1</v>
      </c>
      <c r="AQ7" s="80" t="b">
        <v>0</v>
      </c>
      <c r="AR7" s="80" t="b">
        <v>0</v>
      </c>
      <c r="AS7" s="80" t="s">
        <v>17903</v>
      </c>
      <c r="AT7" s="80">
        <v>16</v>
      </c>
      <c r="AU7" s="85" t="s">
        <v>17922</v>
      </c>
      <c r="AV7" s="80" t="b">
        <v>0</v>
      </c>
      <c r="AW7" s="80" t="s">
        <v>20822</v>
      </c>
      <c r="AX7" s="85" t="s">
        <v>20827</v>
      </c>
      <c r="AY7" s="80" t="s">
        <v>66</v>
      </c>
      <c r="AZ7" s="2"/>
      <c r="BA7" s="3"/>
      <c r="BB7" s="3"/>
      <c r="BC7" s="3"/>
      <c r="BD7" s="3"/>
    </row>
    <row r="8" spans="1:56" x14ac:dyDescent="0.25">
      <c r="A8" s="66" t="s">
        <v>193</v>
      </c>
      <c r="B8" s="67"/>
      <c r="C8" s="67"/>
      <c r="D8" s="68"/>
      <c r="E8" s="70"/>
      <c r="F8" s="104" t="s">
        <v>18679</v>
      </c>
      <c r="G8" s="67"/>
      <c r="H8" s="71"/>
      <c r="I8" s="72"/>
      <c r="J8" s="72"/>
      <c r="K8" s="71" t="s">
        <v>23045</v>
      </c>
      <c r="L8" s="75"/>
      <c r="M8" s="76"/>
      <c r="N8" s="76"/>
      <c r="O8" s="77"/>
      <c r="P8" s="78"/>
      <c r="Q8" s="78"/>
      <c r="R8" s="88"/>
      <c r="S8" s="88"/>
      <c r="T8" s="88"/>
      <c r="U8" s="88"/>
      <c r="V8" s="52"/>
      <c r="W8" s="52"/>
      <c r="X8" s="52"/>
      <c r="Y8" s="52"/>
      <c r="Z8" s="51"/>
      <c r="AA8" s="73"/>
      <c r="AB8" s="73"/>
      <c r="AC8" s="74"/>
      <c r="AD8" s="80" t="s">
        <v>10123</v>
      </c>
      <c r="AE8" s="80">
        <v>5000</v>
      </c>
      <c r="AF8" s="80">
        <v>1220</v>
      </c>
      <c r="AG8" s="80">
        <v>16045</v>
      </c>
      <c r="AH8" s="80">
        <v>438</v>
      </c>
      <c r="AI8" s="80">
        <v>0</v>
      </c>
      <c r="AJ8" s="80" t="s">
        <v>12259</v>
      </c>
      <c r="AK8" s="80" t="s">
        <v>14147</v>
      </c>
      <c r="AL8" s="80"/>
      <c r="AM8" s="80" t="s">
        <v>16226</v>
      </c>
      <c r="AN8" s="82">
        <v>41119.914756944447</v>
      </c>
      <c r="AO8" s="80"/>
      <c r="AP8" s="80" t="b">
        <v>1</v>
      </c>
      <c r="AQ8" s="80" t="b">
        <v>0</v>
      </c>
      <c r="AR8" s="80" t="b">
        <v>1</v>
      </c>
      <c r="AS8" s="80" t="s">
        <v>17903</v>
      </c>
      <c r="AT8" s="80">
        <v>48</v>
      </c>
      <c r="AU8" s="85" t="s">
        <v>17922</v>
      </c>
      <c r="AV8" s="80" t="b">
        <v>0</v>
      </c>
      <c r="AW8" s="80" t="s">
        <v>20822</v>
      </c>
      <c r="AX8" s="85" t="s">
        <v>20828</v>
      </c>
      <c r="AY8" s="80" t="s">
        <v>66</v>
      </c>
      <c r="AZ8" s="2"/>
      <c r="BA8" s="3"/>
      <c r="BB8" s="3"/>
      <c r="BC8" s="3"/>
      <c r="BD8" s="3"/>
    </row>
    <row r="9" spans="1:56" x14ac:dyDescent="0.25">
      <c r="A9" s="66" t="s">
        <v>2083</v>
      </c>
      <c r="B9" s="67"/>
      <c r="C9" s="67"/>
      <c r="D9" s="68"/>
      <c r="E9" s="70"/>
      <c r="F9" s="104" t="s">
        <v>18680</v>
      </c>
      <c r="G9" s="67"/>
      <c r="H9" s="71"/>
      <c r="I9" s="72"/>
      <c r="J9" s="72"/>
      <c r="K9" s="71" t="s">
        <v>23046</v>
      </c>
      <c r="L9" s="75"/>
      <c r="M9" s="76"/>
      <c r="N9" s="76"/>
      <c r="O9" s="77"/>
      <c r="P9" s="78"/>
      <c r="Q9" s="78"/>
      <c r="R9" s="88"/>
      <c r="S9" s="88"/>
      <c r="T9" s="88"/>
      <c r="U9" s="88"/>
      <c r="V9" s="52"/>
      <c r="W9" s="52"/>
      <c r="X9" s="52"/>
      <c r="Y9" s="52"/>
      <c r="Z9" s="51"/>
      <c r="AA9" s="73"/>
      <c r="AB9" s="73"/>
      <c r="AC9" s="74"/>
      <c r="AD9" s="80" t="s">
        <v>10124</v>
      </c>
      <c r="AE9" s="80">
        <v>44652</v>
      </c>
      <c r="AF9" s="80">
        <v>81152</v>
      </c>
      <c r="AG9" s="80">
        <v>252885</v>
      </c>
      <c r="AH9" s="80">
        <v>291</v>
      </c>
      <c r="AI9" s="80">
        <v>-21600</v>
      </c>
      <c r="AJ9" s="80"/>
      <c r="AK9" s="80" t="s">
        <v>14148</v>
      </c>
      <c r="AL9" s="85" t="s">
        <v>15310</v>
      </c>
      <c r="AM9" s="80" t="s">
        <v>16227</v>
      </c>
      <c r="AN9" s="82">
        <v>40728.914085648146</v>
      </c>
      <c r="AO9" s="85" t="s">
        <v>16292</v>
      </c>
      <c r="AP9" s="80" t="b">
        <v>0</v>
      </c>
      <c r="AQ9" s="80" t="b">
        <v>0</v>
      </c>
      <c r="AR9" s="80" t="b">
        <v>0</v>
      </c>
      <c r="AS9" s="80" t="s">
        <v>17903</v>
      </c>
      <c r="AT9" s="80">
        <v>715</v>
      </c>
      <c r="AU9" s="85" t="s">
        <v>17926</v>
      </c>
      <c r="AV9" s="80" t="b">
        <v>0</v>
      </c>
      <c r="AW9" s="80" t="s">
        <v>20822</v>
      </c>
      <c r="AX9" s="85" t="s">
        <v>20829</v>
      </c>
      <c r="AY9" s="80" t="s">
        <v>65</v>
      </c>
      <c r="AZ9" s="2"/>
      <c r="BA9" s="3"/>
      <c r="BB9" s="3"/>
      <c r="BC9" s="3"/>
      <c r="BD9" s="3"/>
    </row>
    <row r="10" spans="1:56" x14ac:dyDescent="0.25">
      <c r="A10" s="66" t="s">
        <v>194</v>
      </c>
      <c r="B10" s="67"/>
      <c r="C10" s="67"/>
      <c r="D10" s="68"/>
      <c r="E10" s="70"/>
      <c r="F10" s="104" t="s">
        <v>18681</v>
      </c>
      <c r="G10" s="67"/>
      <c r="H10" s="71"/>
      <c r="I10" s="72"/>
      <c r="J10" s="72"/>
      <c r="K10" s="71" t="s">
        <v>23047</v>
      </c>
      <c r="L10" s="75"/>
      <c r="M10" s="76"/>
      <c r="N10" s="76"/>
      <c r="O10" s="77"/>
      <c r="P10" s="78"/>
      <c r="Q10" s="78"/>
      <c r="R10" s="88"/>
      <c r="S10" s="88"/>
      <c r="T10" s="88"/>
      <c r="U10" s="88"/>
      <c r="V10" s="52"/>
      <c r="W10" s="52"/>
      <c r="X10" s="52"/>
      <c r="Y10" s="52"/>
      <c r="Z10" s="51"/>
      <c r="AA10" s="73"/>
      <c r="AB10" s="73"/>
      <c r="AC10" s="74"/>
      <c r="AD10" s="80" t="s">
        <v>10125</v>
      </c>
      <c r="AE10" s="80">
        <v>96</v>
      </c>
      <c r="AF10" s="80">
        <v>38</v>
      </c>
      <c r="AG10" s="80">
        <v>36</v>
      </c>
      <c r="AH10" s="80">
        <v>87</v>
      </c>
      <c r="AI10" s="80"/>
      <c r="AJ10" s="80"/>
      <c r="AK10" s="80" t="s">
        <v>14149</v>
      </c>
      <c r="AL10" s="80"/>
      <c r="AM10" s="80"/>
      <c r="AN10" s="82">
        <v>41227.655636574076</v>
      </c>
      <c r="AO10" s="85" t="s">
        <v>16293</v>
      </c>
      <c r="AP10" s="80" t="b">
        <v>1</v>
      </c>
      <c r="AQ10" s="80" t="b">
        <v>0</v>
      </c>
      <c r="AR10" s="80" t="b">
        <v>0</v>
      </c>
      <c r="AS10" s="80" t="s">
        <v>17903</v>
      </c>
      <c r="AT10" s="80">
        <v>1</v>
      </c>
      <c r="AU10" s="85" t="s">
        <v>17922</v>
      </c>
      <c r="AV10" s="80" t="b">
        <v>0</v>
      </c>
      <c r="AW10" s="80" t="s">
        <v>20822</v>
      </c>
      <c r="AX10" s="85" t="s">
        <v>20830</v>
      </c>
      <c r="AY10" s="80" t="s">
        <v>66</v>
      </c>
      <c r="AZ10" s="2"/>
      <c r="BA10" s="3"/>
      <c r="BB10" s="3"/>
      <c r="BC10" s="3"/>
      <c r="BD10" s="3"/>
    </row>
    <row r="11" spans="1:56" x14ac:dyDescent="0.25">
      <c r="A11" s="66" t="s">
        <v>2084</v>
      </c>
      <c r="B11" s="67"/>
      <c r="C11" s="67"/>
      <c r="D11" s="68"/>
      <c r="E11" s="70"/>
      <c r="F11" s="104" t="s">
        <v>18682</v>
      </c>
      <c r="G11" s="67"/>
      <c r="H11" s="71"/>
      <c r="I11" s="72"/>
      <c r="J11" s="72"/>
      <c r="K11" s="71" t="s">
        <v>23048</v>
      </c>
      <c r="L11" s="75"/>
      <c r="M11" s="76"/>
      <c r="N11" s="76"/>
      <c r="O11" s="77"/>
      <c r="P11" s="78"/>
      <c r="Q11" s="78"/>
      <c r="R11" s="88"/>
      <c r="S11" s="88"/>
      <c r="T11" s="88"/>
      <c r="U11" s="88"/>
      <c r="V11" s="52"/>
      <c r="W11" s="52"/>
      <c r="X11" s="52"/>
      <c r="Y11" s="52"/>
      <c r="Z11" s="51"/>
      <c r="AA11" s="73"/>
      <c r="AB11" s="73"/>
      <c r="AC11" s="74"/>
      <c r="AD11" s="80" t="s">
        <v>10126</v>
      </c>
      <c r="AE11" s="80">
        <v>2008</v>
      </c>
      <c r="AF11" s="80">
        <v>1778</v>
      </c>
      <c r="AG11" s="80">
        <v>13651</v>
      </c>
      <c r="AH11" s="80">
        <v>532</v>
      </c>
      <c r="AI11" s="80">
        <v>-28800</v>
      </c>
      <c r="AJ11" s="80" t="s">
        <v>12260</v>
      </c>
      <c r="AK11" s="80" t="s">
        <v>14150</v>
      </c>
      <c r="AL11" s="85" t="s">
        <v>15311</v>
      </c>
      <c r="AM11" s="80" t="s">
        <v>16228</v>
      </c>
      <c r="AN11" s="82">
        <v>41166.115277777775</v>
      </c>
      <c r="AO11" s="85" t="s">
        <v>16294</v>
      </c>
      <c r="AP11" s="80" t="b">
        <v>0</v>
      </c>
      <c r="AQ11" s="80" t="b">
        <v>0</v>
      </c>
      <c r="AR11" s="80" t="b">
        <v>0</v>
      </c>
      <c r="AS11" s="80" t="s">
        <v>17903</v>
      </c>
      <c r="AT11" s="80">
        <v>76</v>
      </c>
      <c r="AU11" s="85" t="s">
        <v>17927</v>
      </c>
      <c r="AV11" s="80" t="b">
        <v>0</v>
      </c>
      <c r="AW11" s="80" t="s">
        <v>20822</v>
      </c>
      <c r="AX11" s="85" t="s">
        <v>20831</v>
      </c>
      <c r="AY11" s="80" t="s">
        <v>65</v>
      </c>
      <c r="AZ11" s="2"/>
      <c r="BA11" s="3"/>
      <c r="BB11" s="3"/>
      <c r="BC11" s="3"/>
      <c r="BD11" s="3"/>
    </row>
    <row r="12" spans="1:56" x14ac:dyDescent="0.25">
      <c r="A12" s="66" t="s">
        <v>2085</v>
      </c>
      <c r="B12" s="67"/>
      <c r="C12" s="67"/>
      <c r="D12" s="68"/>
      <c r="E12" s="70"/>
      <c r="F12" s="104" t="s">
        <v>18683</v>
      </c>
      <c r="G12" s="67"/>
      <c r="H12" s="71"/>
      <c r="I12" s="72"/>
      <c r="J12" s="72"/>
      <c r="K12" s="71" t="s">
        <v>23049</v>
      </c>
      <c r="L12" s="75"/>
      <c r="M12" s="76"/>
      <c r="N12" s="76"/>
      <c r="O12" s="77"/>
      <c r="P12" s="78"/>
      <c r="Q12" s="78"/>
      <c r="R12" s="88"/>
      <c r="S12" s="88"/>
      <c r="T12" s="88"/>
      <c r="U12" s="88"/>
      <c r="V12" s="52"/>
      <c r="W12" s="52"/>
      <c r="X12" s="52"/>
      <c r="Y12" s="52"/>
      <c r="Z12" s="51"/>
      <c r="AA12" s="73"/>
      <c r="AB12" s="73"/>
      <c r="AC12" s="74"/>
      <c r="AD12" s="80" t="s">
        <v>10127</v>
      </c>
      <c r="AE12" s="80">
        <v>2053</v>
      </c>
      <c r="AF12" s="80">
        <v>730</v>
      </c>
      <c r="AG12" s="80">
        <v>3012</v>
      </c>
      <c r="AH12" s="80">
        <v>810</v>
      </c>
      <c r="AI12" s="80">
        <v>-28800</v>
      </c>
      <c r="AJ12" s="80" t="s">
        <v>12261</v>
      </c>
      <c r="AK12" s="80" t="s">
        <v>14151</v>
      </c>
      <c r="AL12" s="85" t="s">
        <v>15312</v>
      </c>
      <c r="AM12" s="80" t="s">
        <v>16228</v>
      </c>
      <c r="AN12" s="82">
        <v>39873.27789351852</v>
      </c>
      <c r="AO12" s="85" t="s">
        <v>16295</v>
      </c>
      <c r="AP12" s="80" t="b">
        <v>0</v>
      </c>
      <c r="AQ12" s="80" t="b">
        <v>0</v>
      </c>
      <c r="AR12" s="80" t="b">
        <v>1</v>
      </c>
      <c r="AS12" s="80" t="s">
        <v>17903</v>
      </c>
      <c r="AT12" s="80">
        <v>32</v>
      </c>
      <c r="AU12" s="85" t="s">
        <v>17928</v>
      </c>
      <c r="AV12" s="80" t="b">
        <v>0</v>
      </c>
      <c r="AW12" s="80" t="s">
        <v>20822</v>
      </c>
      <c r="AX12" s="85" t="s">
        <v>20832</v>
      </c>
      <c r="AY12" s="80" t="s">
        <v>65</v>
      </c>
      <c r="AZ12" s="2"/>
      <c r="BA12" s="3"/>
      <c r="BB12" s="3"/>
      <c r="BC12" s="3"/>
      <c r="BD12" s="3"/>
    </row>
    <row r="13" spans="1:56" x14ac:dyDescent="0.25">
      <c r="A13" s="66" t="s">
        <v>2086</v>
      </c>
      <c r="B13" s="67"/>
      <c r="C13" s="67"/>
      <c r="D13" s="68"/>
      <c r="E13" s="70"/>
      <c r="F13" s="104" t="s">
        <v>18684</v>
      </c>
      <c r="G13" s="67"/>
      <c r="H13" s="71"/>
      <c r="I13" s="72"/>
      <c r="J13" s="72"/>
      <c r="K13" s="71" t="s">
        <v>23050</v>
      </c>
      <c r="L13" s="75"/>
      <c r="M13" s="76"/>
      <c r="N13" s="76"/>
      <c r="O13" s="77"/>
      <c r="P13" s="78"/>
      <c r="Q13" s="78"/>
      <c r="R13" s="88"/>
      <c r="S13" s="88"/>
      <c r="T13" s="88"/>
      <c r="U13" s="88"/>
      <c r="V13" s="52"/>
      <c r="W13" s="52"/>
      <c r="X13" s="52"/>
      <c r="Y13" s="52"/>
      <c r="Z13" s="51"/>
      <c r="AA13" s="73"/>
      <c r="AB13" s="73"/>
      <c r="AC13" s="74"/>
      <c r="AD13" s="80" t="s">
        <v>10128</v>
      </c>
      <c r="AE13" s="80">
        <v>0</v>
      </c>
      <c r="AF13" s="80">
        <v>87</v>
      </c>
      <c r="AG13" s="80">
        <v>2323</v>
      </c>
      <c r="AH13" s="80">
        <v>4</v>
      </c>
      <c r="AI13" s="80">
        <v>-21600</v>
      </c>
      <c r="AJ13" s="80" t="s">
        <v>12262</v>
      </c>
      <c r="AK13" s="80"/>
      <c r="AL13" s="85" t="s">
        <v>15313</v>
      </c>
      <c r="AM13" s="80" t="s">
        <v>16227</v>
      </c>
      <c r="AN13" s="82">
        <v>41937.755509259259</v>
      </c>
      <c r="AO13" s="85" t="s">
        <v>16296</v>
      </c>
      <c r="AP13" s="80" t="b">
        <v>0</v>
      </c>
      <c r="AQ13" s="80" t="b">
        <v>0</v>
      </c>
      <c r="AR13" s="80" t="b">
        <v>0</v>
      </c>
      <c r="AS13" s="80" t="s">
        <v>17903</v>
      </c>
      <c r="AT13" s="80">
        <v>16</v>
      </c>
      <c r="AU13" s="85" t="s">
        <v>17922</v>
      </c>
      <c r="AV13" s="80" t="b">
        <v>0</v>
      </c>
      <c r="AW13" s="80" t="s">
        <v>20822</v>
      </c>
      <c r="AX13" s="85" t="s">
        <v>20833</v>
      </c>
      <c r="AY13" s="80" t="s">
        <v>65</v>
      </c>
      <c r="AZ13" s="2"/>
      <c r="BA13" s="3"/>
      <c r="BB13" s="3"/>
      <c r="BC13" s="3"/>
      <c r="BD13" s="3"/>
    </row>
    <row r="14" spans="1:56" x14ac:dyDescent="0.25">
      <c r="A14" s="66" t="s">
        <v>195</v>
      </c>
      <c r="B14" s="67"/>
      <c r="C14" s="67"/>
      <c r="D14" s="68"/>
      <c r="E14" s="70"/>
      <c r="F14" s="104" t="s">
        <v>18685</v>
      </c>
      <c r="G14" s="67"/>
      <c r="H14" s="71"/>
      <c r="I14" s="72"/>
      <c r="J14" s="72"/>
      <c r="K14" s="71" t="s">
        <v>23051</v>
      </c>
      <c r="L14" s="75"/>
      <c r="M14" s="76"/>
      <c r="N14" s="76"/>
      <c r="O14" s="77"/>
      <c r="P14" s="78"/>
      <c r="Q14" s="78"/>
      <c r="R14" s="88"/>
      <c r="S14" s="88"/>
      <c r="T14" s="88"/>
      <c r="U14" s="88"/>
      <c r="V14" s="52"/>
      <c r="W14" s="52"/>
      <c r="X14" s="52"/>
      <c r="Y14" s="52"/>
      <c r="Z14" s="51"/>
      <c r="AA14" s="73"/>
      <c r="AB14" s="73"/>
      <c r="AC14" s="74"/>
      <c r="AD14" s="80" t="s">
        <v>195</v>
      </c>
      <c r="AE14" s="80">
        <v>2137</v>
      </c>
      <c r="AF14" s="80">
        <v>829</v>
      </c>
      <c r="AG14" s="80">
        <v>13661</v>
      </c>
      <c r="AH14" s="80">
        <v>11031</v>
      </c>
      <c r="AI14" s="80">
        <v>-18000</v>
      </c>
      <c r="AJ14" s="80" t="s">
        <v>12263</v>
      </c>
      <c r="AK14" s="80"/>
      <c r="AL14" s="80"/>
      <c r="AM14" s="80" t="s">
        <v>16225</v>
      </c>
      <c r="AN14" s="82">
        <v>40574.060752314814</v>
      </c>
      <c r="AO14" s="85" t="s">
        <v>16297</v>
      </c>
      <c r="AP14" s="80" t="b">
        <v>0</v>
      </c>
      <c r="AQ14" s="80" t="b">
        <v>0</v>
      </c>
      <c r="AR14" s="80" t="b">
        <v>0</v>
      </c>
      <c r="AS14" s="80" t="s">
        <v>17903</v>
      </c>
      <c r="AT14" s="80">
        <v>25</v>
      </c>
      <c r="AU14" s="85" t="s">
        <v>17929</v>
      </c>
      <c r="AV14" s="80" t="b">
        <v>0</v>
      </c>
      <c r="AW14" s="80" t="s">
        <v>20822</v>
      </c>
      <c r="AX14" s="85" t="s">
        <v>20834</v>
      </c>
      <c r="AY14" s="80" t="s">
        <v>66</v>
      </c>
      <c r="AZ14" s="2"/>
      <c r="BA14" s="3"/>
      <c r="BB14" s="3"/>
      <c r="BC14" s="3"/>
      <c r="BD14" s="3"/>
    </row>
    <row r="15" spans="1:56" x14ac:dyDescent="0.25">
      <c r="A15" s="66" t="s">
        <v>2087</v>
      </c>
      <c r="B15" s="67"/>
      <c r="C15" s="67"/>
      <c r="D15" s="68"/>
      <c r="E15" s="70"/>
      <c r="F15" s="104" t="s">
        <v>18686</v>
      </c>
      <c r="G15" s="67"/>
      <c r="H15" s="71"/>
      <c r="I15" s="72"/>
      <c r="J15" s="72"/>
      <c r="K15" s="71" t="s">
        <v>23052</v>
      </c>
      <c r="L15" s="75"/>
      <c r="M15" s="76"/>
      <c r="N15" s="76"/>
      <c r="O15" s="77"/>
      <c r="P15" s="78"/>
      <c r="Q15" s="78"/>
      <c r="R15" s="88"/>
      <c r="S15" s="88"/>
      <c r="T15" s="88"/>
      <c r="U15" s="88"/>
      <c r="V15" s="52"/>
      <c r="W15" s="52"/>
      <c r="X15" s="52"/>
      <c r="Y15" s="52"/>
      <c r="Z15" s="51"/>
      <c r="AA15" s="73"/>
      <c r="AB15" s="73"/>
      <c r="AC15" s="74"/>
      <c r="AD15" s="80" t="s">
        <v>10129</v>
      </c>
      <c r="AE15" s="80">
        <v>1058</v>
      </c>
      <c r="AF15" s="80">
        <v>551</v>
      </c>
      <c r="AG15" s="80">
        <v>9037</v>
      </c>
      <c r="AH15" s="80">
        <v>1252</v>
      </c>
      <c r="AI15" s="80">
        <v>-25200</v>
      </c>
      <c r="AJ15" s="80" t="s">
        <v>12264</v>
      </c>
      <c r="AK15" s="80" t="s">
        <v>14152</v>
      </c>
      <c r="AL15" s="85" t="s">
        <v>15314</v>
      </c>
      <c r="AM15" s="80" t="s">
        <v>14437</v>
      </c>
      <c r="AN15" s="82">
        <v>40260.168182870373</v>
      </c>
      <c r="AO15" s="80"/>
      <c r="AP15" s="80" t="b">
        <v>0</v>
      </c>
      <c r="AQ15" s="80" t="b">
        <v>0</v>
      </c>
      <c r="AR15" s="80" t="b">
        <v>0</v>
      </c>
      <c r="AS15" s="80" t="s">
        <v>17903</v>
      </c>
      <c r="AT15" s="80">
        <v>17</v>
      </c>
      <c r="AU15" s="85" t="s">
        <v>17930</v>
      </c>
      <c r="AV15" s="80" t="b">
        <v>0</v>
      </c>
      <c r="AW15" s="80" t="s">
        <v>20822</v>
      </c>
      <c r="AX15" s="85" t="s">
        <v>20835</v>
      </c>
      <c r="AY15" s="80" t="s">
        <v>65</v>
      </c>
      <c r="AZ15" s="2"/>
      <c r="BA15" s="3"/>
      <c r="BB15" s="3"/>
      <c r="BC15" s="3"/>
      <c r="BD15" s="3"/>
    </row>
    <row r="16" spans="1:56" x14ac:dyDescent="0.25">
      <c r="A16" s="66" t="s">
        <v>196</v>
      </c>
      <c r="B16" s="67"/>
      <c r="C16" s="67"/>
      <c r="D16" s="68"/>
      <c r="E16" s="70"/>
      <c r="F16" s="104" t="s">
        <v>18687</v>
      </c>
      <c r="G16" s="67"/>
      <c r="H16" s="71"/>
      <c r="I16" s="72"/>
      <c r="J16" s="72"/>
      <c r="K16" s="71" t="s">
        <v>23053</v>
      </c>
      <c r="L16" s="75"/>
      <c r="M16" s="76"/>
      <c r="N16" s="76"/>
      <c r="O16" s="77"/>
      <c r="P16" s="78"/>
      <c r="Q16" s="78"/>
      <c r="R16" s="88"/>
      <c r="S16" s="88"/>
      <c r="T16" s="88"/>
      <c r="U16" s="88"/>
      <c r="V16" s="52"/>
      <c r="W16" s="52"/>
      <c r="X16" s="52"/>
      <c r="Y16" s="52"/>
      <c r="Z16" s="51"/>
      <c r="AA16" s="73"/>
      <c r="AB16" s="73"/>
      <c r="AC16" s="74"/>
      <c r="AD16" s="80" t="s">
        <v>10130</v>
      </c>
      <c r="AE16" s="80">
        <v>409</v>
      </c>
      <c r="AF16" s="80">
        <v>173</v>
      </c>
      <c r="AG16" s="80">
        <v>3523</v>
      </c>
      <c r="AH16" s="80">
        <v>39</v>
      </c>
      <c r="AI16" s="80">
        <v>-18000</v>
      </c>
      <c r="AJ16" s="80" t="s">
        <v>12265</v>
      </c>
      <c r="AK16" s="80" t="s">
        <v>10546</v>
      </c>
      <c r="AL16" s="80"/>
      <c r="AM16" s="80" t="s">
        <v>16225</v>
      </c>
      <c r="AN16" s="82">
        <v>39971.188564814816</v>
      </c>
      <c r="AO16" s="85" t="s">
        <v>16298</v>
      </c>
      <c r="AP16" s="80" t="b">
        <v>0</v>
      </c>
      <c r="AQ16" s="80" t="b">
        <v>0</v>
      </c>
      <c r="AR16" s="80" t="b">
        <v>1</v>
      </c>
      <c r="AS16" s="80" t="s">
        <v>17903</v>
      </c>
      <c r="AT16" s="80">
        <v>2</v>
      </c>
      <c r="AU16" s="85" t="s">
        <v>17931</v>
      </c>
      <c r="AV16" s="80" t="b">
        <v>0</v>
      </c>
      <c r="AW16" s="80" t="s">
        <v>20822</v>
      </c>
      <c r="AX16" s="85" t="s">
        <v>20836</v>
      </c>
      <c r="AY16" s="80" t="s">
        <v>66</v>
      </c>
      <c r="AZ16" s="2"/>
      <c r="BA16" s="3"/>
      <c r="BB16" s="3"/>
      <c r="BC16" s="3"/>
      <c r="BD16" s="3"/>
    </row>
    <row r="17" spans="1:56" x14ac:dyDescent="0.25">
      <c r="A17" s="66" t="s">
        <v>197</v>
      </c>
      <c r="B17" s="67"/>
      <c r="C17" s="67"/>
      <c r="D17" s="68"/>
      <c r="E17" s="70"/>
      <c r="F17" s="104" t="s">
        <v>18688</v>
      </c>
      <c r="G17" s="67"/>
      <c r="H17" s="71"/>
      <c r="I17" s="72"/>
      <c r="J17" s="72"/>
      <c r="K17" s="71" t="s">
        <v>23054</v>
      </c>
      <c r="L17" s="75"/>
      <c r="M17" s="76"/>
      <c r="N17" s="76"/>
      <c r="O17" s="77"/>
      <c r="P17" s="78"/>
      <c r="Q17" s="78"/>
      <c r="R17" s="88"/>
      <c r="S17" s="88"/>
      <c r="T17" s="88"/>
      <c r="U17" s="88"/>
      <c r="V17" s="52"/>
      <c r="W17" s="52"/>
      <c r="X17" s="52"/>
      <c r="Y17" s="52"/>
      <c r="Z17" s="51"/>
      <c r="AA17" s="73"/>
      <c r="AB17" s="73"/>
      <c r="AC17" s="74"/>
      <c r="AD17" s="80" t="s">
        <v>10131</v>
      </c>
      <c r="AE17" s="80">
        <v>410</v>
      </c>
      <c r="AF17" s="80">
        <v>98</v>
      </c>
      <c r="AG17" s="80">
        <v>13207</v>
      </c>
      <c r="AH17" s="80">
        <v>61</v>
      </c>
      <c r="AI17" s="80">
        <v>-28800</v>
      </c>
      <c r="AJ17" s="80" t="s">
        <v>12266</v>
      </c>
      <c r="AK17" s="80" t="s">
        <v>14153</v>
      </c>
      <c r="AL17" s="80"/>
      <c r="AM17" s="80" t="s">
        <v>16228</v>
      </c>
      <c r="AN17" s="82">
        <v>39498.664050925923</v>
      </c>
      <c r="AO17" s="85" t="s">
        <v>16299</v>
      </c>
      <c r="AP17" s="80" t="b">
        <v>1</v>
      </c>
      <c r="AQ17" s="80" t="b">
        <v>0</v>
      </c>
      <c r="AR17" s="80" t="b">
        <v>1</v>
      </c>
      <c r="AS17" s="80" t="s">
        <v>17903</v>
      </c>
      <c r="AT17" s="80">
        <v>12</v>
      </c>
      <c r="AU17" s="85" t="s">
        <v>17922</v>
      </c>
      <c r="AV17" s="80" t="b">
        <v>0</v>
      </c>
      <c r="AW17" s="80" t="s">
        <v>20822</v>
      </c>
      <c r="AX17" s="85" t="s">
        <v>20837</v>
      </c>
      <c r="AY17" s="80" t="s">
        <v>66</v>
      </c>
      <c r="AZ17" s="2"/>
      <c r="BA17" s="3"/>
      <c r="BB17" s="3"/>
      <c r="BC17" s="3"/>
      <c r="BD17" s="3"/>
    </row>
    <row r="18" spans="1:56" x14ac:dyDescent="0.25">
      <c r="A18" s="66" t="s">
        <v>198</v>
      </c>
      <c r="B18" s="67"/>
      <c r="C18" s="67"/>
      <c r="D18" s="68"/>
      <c r="E18" s="70"/>
      <c r="F18" s="104" t="s">
        <v>18689</v>
      </c>
      <c r="G18" s="67"/>
      <c r="H18" s="71"/>
      <c r="I18" s="72"/>
      <c r="J18" s="72"/>
      <c r="K18" s="71" t="s">
        <v>23055</v>
      </c>
      <c r="L18" s="75"/>
      <c r="M18" s="76"/>
      <c r="N18" s="76"/>
      <c r="O18" s="77"/>
      <c r="P18" s="78"/>
      <c r="Q18" s="78"/>
      <c r="R18" s="88"/>
      <c r="S18" s="88"/>
      <c r="T18" s="88"/>
      <c r="U18" s="88"/>
      <c r="V18" s="52"/>
      <c r="W18" s="52"/>
      <c r="X18" s="52"/>
      <c r="Y18" s="52"/>
      <c r="Z18" s="51"/>
      <c r="AA18" s="73"/>
      <c r="AB18" s="73"/>
      <c r="AC18" s="74"/>
      <c r="AD18" s="80" t="s">
        <v>10132</v>
      </c>
      <c r="AE18" s="80">
        <v>15</v>
      </c>
      <c r="AF18" s="80">
        <v>29</v>
      </c>
      <c r="AG18" s="80">
        <v>2028</v>
      </c>
      <c r="AH18" s="80">
        <v>0</v>
      </c>
      <c r="AI18" s="80"/>
      <c r="AJ18" s="80"/>
      <c r="AK18" s="80"/>
      <c r="AL18" s="80"/>
      <c r="AM18" s="80"/>
      <c r="AN18" s="82">
        <v>42394.89230324074</v>
      </c>
      <c r="AO18" s="80"/>
      <c r="AP18" s="80" t="b">
        <v>1</v>
      </c>
      <c r="AQ18" s="80" t="b">
        <v>0</v>
      </c>
      <c r="AR18" s="80" t="b">
        <v>0</v>
      </c>
      <c r="AS18" s="80" t="s">
        <v>17903</v>
      </c>
      <c r="AT18" s="80">
        <v>15</v>
      </c>
      <c r="AU18" s="80"/>
      <c r="AV18" s="80" t="b">
        <v>0</v>
      </c>
      <c r="AW18" s="80" t="s">
        <v>20822</v>
      </c>
      <c r="AX18" s="85" t="s">
        <v>20838</v>
      </c>
      <c r="AY18" s="80" t="s">
        <v>66</v>
      </c>
      <c r="AZ18" s="2"/>
      <c r="BA18" s="3"/>
      <c r="BB18" s="3"/>
      <c r="BC18" s="3"/>
      <c r="BD18" s="3"/>
    </row>
    <row r="19" spans="1:56" x14ac:dyDescent="0.25">
      <c r="A19" s="66" t="s">
        <v>199</v>
      </c>
      <c r="B19" s="67"/>
      <c r="C19" s="67"/>
      <c r="D19" s="68"/>
      <c r="E19" s="70"/>
      <c r="F19" s="104" t="s">
        <v>18690</v>
      </c>
      <c r="G19" s="67"/>
      <c r="H19" s="71"/>
      <c r="I19" s="72"/>
      <c r="J19" s="72"/>
      <c r="K19" s="71" t="s">
        <v>23056</v>
      </c>
      <c r="L19" s="75"/>
      <c r="M19" s="76"/>
      <c r="N19" s="76"/>
      <c r="O19" s="77"/>
      <c r="P19" s="78"/>
      <c r="Q19" s="78"/>
      <c r="R19" s="88"/>
      <c r="S19" s="88"/>
      <c r="T19" s="88"/>
      <c r="U19" s="88"/>
      <c r="V19" s="52"/>
      <c r="W19" s="52"/>
      <c r="X19" s="52"/>
      <c r="Y19" s="52"/>
      <c r="Z19" s="51"/>
      <c r="AA19" s="73"/>
      <c r="AB19" s="73"/>
      <c r="AC19" s="74"/>
      <c r="AD19" s="80" t="s">
        <v>199</v>
      </c>
      <c r="AE19" s="80">
        <v>1460</v>
      </c>
      <c r="AF19" s="80">
        <v>1323</v>
      </c>
      <c r="AG19" s="80">
        <v>14248</v>
      </c>
      <c r="AH19" s="80">
        <v>816</v>
      </c>
      <c r="AI19" s="80">
        <v>-21600</v>
      </c>
      <c r="AJ19" s="80" t="s">
        <v>12267</v>
      </c>
      <c r="AK19" s="80" t="s">
        <v>14148</v>
      </c>
      <c r="AL19" s="85" t="s">
        <v>15315</v>
      </c>
      <c r="AM19" s="80" t="s">
        <v>16227</v>
      </c>
      <c r="AN19" s="82">
        <v>39968.081886574073</v>
      </c>
      <c r="AO19" s="85" t="s">
        <v>16300</v>
      </c>
      <c r="AP19" s="80" t="b">
        <v>0</v>
      </c>
      <c r="AQ19" s="80" t="b">
        <v>0</v>
      </c>
      <c r="AR19" s="80" t="b">
        <v>1</v>
      </c>
      <c r="AS19" s="80" t="s">
        <v>17903</v>
      </c>
      <c r="AT19" s="80">
        <v>22</v>
      </c>
      <c r="AU19" s="85" t="s">
        <v>17932</v>
      </c>
      <c r="AV19" s="80" t="b">
        <v>0</v>
      </c>
      <c r="AW19" s="80" t="s">
        <v>20822</v>
      </c>
      <c r="AX19" s="85" t="s">
        <v>20839</v>
      </c>
      <c r="AY19" s="80" t="s">
        <v>66</v>
      </c>
      <c r="AZ19" s="2"/>
      <c r="BA19" s="3"/>
      <c r="BB19" s="3"/>
      <c r="BC19" s="3"/>
      <c r="BD19" s="3"/>
    </row>
    <row r="20" spans="1:56" x14ac:dyDescent="0.25">
      <c r="A20" s="66" t="s">
        <v>200</v>
      </c>
      <c r="B20" s="67"/>
      <c r="C20" s="67"/>
      <c r="D20" s="68"/>
      <c r="E20" s="70"/>
      <c r="F20" s="104" t="s">
        <v>18691</v>
      </c>
      <c r="G20" s="67"/>
      <c r="H20" s="71"/>
      <c r="I20" s="72"/>
      <c r="J20" s="72"/>
      <c r="K20" s="71" t="s">
        <v>23057</v>
      </c>
      <c r="L20" s="75"/>
      <c r="M20" s="76"/>
      <c r="N20" s="76"/>
      <c r="O20" s="77"/>
      <c r="P20" s="78"/>
      <c r="Q20" s="78"/>
      <c r="R20" s="88"/>
      <c r="S20" s="88"/>
      <c r="T20" s="88"/>
      <c r="U20" s="88"/>
      <c r="V20" s="52"/>
      <c r="W20" s="52"/>
      <c r="X20" s="52"/>
      <c r="Y20" s="52"/>
      <c r="Z20" s="51"/>
      <c r="AA20" s="73"/>
      <c r="AB20" s="73"/>
      <c r="AC20" s="74"/>
      <c r="AD20" s="80" t="s">
        <v>10133</v>
      </c>
      <c r="AE20" s="80">
        <v>1000</v>
      </c>
      <c r="AF20" s="80">
        <v>981</v>
      </c>
      <c r="AG20" s="80">
        <v>49850</v>
      </c>
      <c r="AH20" s="80">
        <v>317</v>
      </c>
      <c r="AI20" s="80"/>
      <c r="AJ20" s="80" t="s">
        <v>12268</v>
      </c>
      <c r="AK20" s="80"/>
      <c r="AL20" s="85" t="s">
        <v>15316</v>
      </c>
      <c r="AM20" s="80"/>
      <c r="AN20" s="82">
        <v>41533.514687499999</v>
      </c>
      <c r="AO20" s="85" t="s">
        <v>16301</v>
      </c>
      <c r="AP20" s="80" t="b">
        <v>1</v>
      </c>
      <c r="AQ20" s="80" t="b">
        <v>0</v>
      </c>
      <c r="AR20" s="80" t="b">
        <v>0</v>
      </c>
      <c r="AS20" s="80" t="s">
        <v>17903</v>
      </c>
      <c r="AT20" s="80">
        <v>13</v>
      </c>
      <c r="AU20" s="85" t="s">
        <v>17922</v>
      </c>
      <c r="AV20" s="80" t="b">
        <v>0</v>
      </c>
      <c r="AW20" s="80" t="s">
        <v>20822</v>
      </c>
      <c r="AX20" s="85" t="s">
        <v>20840</v>
      </c>
      <c r="AY20" s="80" t="s">
        <v>66</v>
      </c>
      <c r="AZ20" s="2"/>
      <c r="BA20" s="3"/>
      <c r="BB20" s="3"/>
      <c r="BC20" s="3"/>
      <c r="BD20" s="3"/>
    </row>
    <row r="21" spans="1:56" x14ac:dyDescent="0.25">
      <c r="A21" s="66" t="s">
        <v>201</v>
      </c>
      <c r="B21" s="67"/>
      <c r="C21" s="67"/>
      <c r="D21" s="68"/>
      <c r="E21" s="70"/>
      <c r="F21" s="104" t="s">
        <v>18692</v>
      </c>
      <c r="G21" s="67"/>
      <c r="H21" s="71"/>
      <c r="I21" s="72"/>
      <c r="J21" s="72"/>
      <c r="K21" s="71" t="s">
        <v>23058</v>
      </c>
      <c r="L21" s="75"/>
      <c r="M21" s="76"/>
      <c r="N21" s="76"/>
      <c r="O21" s="77"/>
      <c r="P21" s="78"/>
      <c r="Q21" s="78"/>
      <c r="R21" s="88"/>
      <c r="S21" s="88"/>
      <c r="T21" s="88"/>
      <c r="U21" s="88"/>
      <c r="V21" s="52"/>
      <c r="W21" s="52"/>
      <c r="X21" s="52"/>
      <c r="Y21" s="52"/>
      <c r="Z21" s="51"/>
      <c r="AA21" s="73"/>
      <c r="AB21" s="73"/>
      <c r="AC21" s="74"/>
      <c r="AD21" s="80" t="s">
        <v>10134</v>
      </c>
      <c r="AE21" s="80">
        <v>323</v>
      </c>
      <c r="AF21" s="80">
        <v>2651</v>
      </c>
      <c r="AG21" s="80">
        <v>73908</v>
      </c>
      <c r="AH21" s="80">
        <v>57</v>
      </c>
      <c r="AI21" s="80">
        <v>-28800</v>
      </c>
      <c r="AJ21" s="80" t="s">
        <v>12269</v>
      </c>
      <c r="AK21" s="80" t="s">
        <v>14154</v>
      </c>
      <c r="AL21" s="80"/>
      <c r="AM21" s="80" t="s">
        <v>16228</v>
      </c>
      <c r="AN21" s="82">
        <v>40088.965960648151</v>
      </c>
      <c r="AO21" s="85" t="s">
        <v>16302</v>
      </c>
      <c r="AP21" s="80" t="b">
        <v>0</v>
      </c>
      <c r="AQ21" s="80" t="b">
        <v>0</v>
      </c>
      <c r="AR21" s="80" t="b">
        <v>0</v>
      </c>
      <c r="AS21" s="80" t="s">
        <v>17903</v>
      </c>
      <c r="AT21" s="80">
        <v>134</v>
      </c>
      <c r="AU21" s="85" t="s">
        <v>17933</v>
      </c>
      <c r="AV21" s="80" t="b">
        <v>0</v>
      </c>
      <c r="AW21" s="80" t="s">
        <v>20822</v>
      </c>
      <c r="AX21" s="85" t="s">
        <v>20841</v>
      </c>
      <c r="AY21" s="80" t="s">
        <v>66</v>
      </c>
      <c r="AZ21" s="2"/>
      <c r="BA21" s="3"/>
      <c r="BB21" s="3"/>
      <c r="BC21" s="3"/>
      <c r="BD21" s="3"/>
    </row>
    <row r="22" spans="1:56" x14ac:dyDescent="0.25">
      <c r="A22" s="66" t="s">
        <v>202</v>
      </c>
      <c r="B22" s="67"/>
      <c r="C22" s="67"/>
      <c r="D22" s="68"/>
      <c r="E22" s="70"/>
      <c r="F22" s="104" t="s">
        <v>18693</v>
      </c>
      <c r="G22" s="67"/>
      <c r="H22" s="71"/>
      <c r="I22" s="72"/>
      <c r="J22" s="72"/>
      <c r="K22" s="71" t="s">
        <v>23059</v>
      </c>
      <c r="L22" s="75"/>
      <c r="M22" s="76"/>
      <c r="N22" s="76"/>
      <c r="O22" s="77"/>
      <c r="P22" s="78"/>
      <c r="Q22" s="78"/>
      <c r="R22" s="88"/>
      <c r="S22" s="88"/>
      <c r="T22" s="88"/>
      <c r="U22" s="88"/>
      <c r="V22" s="52"/>
      <c r="W22" s="52"/>
      <c r="X22" s="52"/>
      <c r="Y22" s="52"/>
      <c r="Z22" s="51"/>
      <c r="AA22" s="73"/>
      <c r="AB22" s="73"/>
      <c r="AC22" s="74"/>
      <c r="AD22" s="80" t="s">
        <v>10135</v>
      </c>
      <c r="AE22" s="80">
        <v>3277</v>
      </c>
      <c r="AF22" s="80">
        <v>5756</v>
      </c>
      <c r="AG22" s="80">
        <v>1081</v>
      </c>
      <c r="AH22" s="80">
        <v>16</v>
      </c>
      <c r="AI22" s="80">
        <v>-18000</v>
      </c>
      <c r="AJ22" s="80" t="s">
        <v>12270</v>
      </c>
      <c r="AK22" s="80" t="s">
        <v>14155</v>
      </c>
      <c r="AL22" s="85" t="s">
        <v>15317</v>
      </c>
      <c r="AM22" s="80" t="s">
        <v>16225</v>
      </c>
      <c r="AN22" s="82">
        <v>41947.705231481479</v>
      </c>
      <c r="AO22" s="85" t="s">
        <v>16303</v>
      </c>
      <c r="AP22" s="80" t="b">
        <v>0</v>
      </c>
      <c r="AQ22" s="80" t="b">
        <v>0</v>
      </c>
      <c r="AR22" s="80" t="b">
        <v>1</v>
      </c>
      <c r="AS22" s="80" t="s">
        <v>17903</v>
      </c>
      <c r="AT22" s="80">
        <v>7</v>
      </c>
      <c r="AU22" s="85" t="s">
        <v>17934</v>
      </c>
      <c r="AV22" s="80" t="b">
        <v>0</v>
      </c>
      <c r="AW22" s="80" t="s">
        <v>20822</v>
      </c>
      <c r="AX22" s="85" t="s">
        <v>20842</v>
      </c>
      <c r="AY22" s="80" t="s">
        <v>66</v>
      </c>
      <c r="AZ22" s="2"/>
      <c r="BA22" s="3"/>
      <c r="BB22" s="3"/>
      <c r="BC22" s="3"/>
      <c r="BD22" s="3"/>
    </row>
    <row r="23" spans="1:56" x14ac:dyDescent="0.25">
      <c r="A23" s="66" t="s">
        <v>203</v>
      </c>
      <c r="B23" s="67"/>
      <c r="C23" s="67"/>
      <c r="D23" s="68"/>
      <c r="E23" s="70"/>
      <c r="F23" s="104" t="s">
        <v>18694</v>
      </c>
      <c r="G23" s="67"/>
      <c r="H23" s="71"/>
      <c r="I23" s="72"/>
      <c r="J23" s="72"/>
      <c r="K23" s="71" t="s">
        <v>23060</v>
      </c>
      <c r="L23" s="75"/>
      <c r="M23" s="76"/>
      <c r="N23" s="76"/>
      <c r="O23" s="77"/>
      <c r="P23" s="78"/>
      <c r="Q23" s="78"/>
      <c r="R23" s="88"/>
      <c r="S23" s="88"/>
      <c r="T23" s="88"/>
      <c r="U23" s="88"/>
      <c r="V23" s="52"/>
      <c r="W23" s="52"/>
      <c r="X23" s="52"/>
      <c r="Y23" s="52"/>
      <c r="Z23" s="51"/>
      <c r="AA23" s="73"/>
      <c r="AB23" s="73"/>
      <c r="AC23" s="74"/>
      <c r="AD23" s="80" t="s">
        <v>10136</v>
      </c>
      <c r="AE23" s="80">
        <v>691</v>
      </c>
      <c r="AF23" s="80">
        <v>1864</v>
      </c>
      <c r="AG23" s="80">
        <v>31625</v>
      </c>
      <c r="AH23" s="80">
        <v>7725</v>
      </c>
      <c r="AI23" s="80">
        <v>0</v>
      </c>
      <c r="AJ23" s="80" t="s">
        <v>12271</v>
      </c>
      <c r="AK23" s="80"/>
      <c r="AL23" s="85" t="s">
        <v>15318</v>
      </c>
      <c r="AM23" s="80" t="s">
        <v>16229</v>
      </c>
      <c r="AN23" s="82">
        <v>40290.845671296294</v>
      </c>
      <c r="AO23" s="85" t="s">
        <v>16304</v>
      </c>
      <c r="AP23" s="80" t="b">
        <v>0</v>
      </c>
      <c r="AQ23" s="80" t="b">
        <v>0</v>
      </c>
      <c r="AR23" s="80" t="b">
        <v>1</v>
      </c>
      <c r="AS23" s="80" t="s">
        <v>17903</v>
      </c>
      <c r="AT23" s="80">
        <v>35</v>
      </c>
      <c r="AU23" s="85" t="s">
        <v>17935</v>
      </c>
      <c r="AV23" s="80" t="b">
        <v>0</v>
      </c>
      <c r="AW23" s="80" t="s">
        <v>20822</v>
      </c>
      <c r="AX23" s="85" t="s">
        <v>20843</v>
      </c>
      <c r="AY23" s="80" t="s">
        <v>66</v>
      </c>
      <c r="AZ23" s="2"/>
      <c r="BA23" s="3"/>
      <c r="BB23" s="3"/>
      <c r="BC23" s="3"/>
      <c r="BD23" s="3"/>
    </row>
    <row r="24" spans="1:56" x14ac:dyDescent="0.25">
      <c r="A24" s="66" t="s">
        <v>2088</v>
      </c>
      <c r="B24" s="67"/>
      <c r="C24" s="67"/>
      <c r="D24" s="68"/>
      <c r="E24" s="70"/>
      <c r="F24" s="104" t="s">
        <v>18695</v>
      </c>
      <c r="G24" s="67"/>
      <c r="H24" s="71"/>
      <c r="I24" s="72"/>
      <c r="J24" s="72"/>
      <c r="K24" s="71" t="s">
        <v>23061</v>
      </c>
      <c r="L24" s="75"/>
      <c r="M24" s="76"/>
      <c r="N24" s="76"/>
      <c r="O24" s="77"/>
      <c r="P24" s="78"/>
      <c r="Q24" s="78"/>
      <c r="R24" s="88"/>
      <c r="S24" s="88"/>
      <c r="T24" s="88"/>
      <c r="U24" s="88"/>
      <c r="V24" s="52"/>
      <c r="W24" s="52"/>
      <c r="X24" s="52"/>
      <c r="Y24" s="52"/>
      <c r="Z24" s="51"/>
      <c r="AA24" s="73"/>
      <c r="AB24" s="73"/>
      <c r="AC24" s="74"/>
      <c r="AD24" s="80" t="s">
        <v>10137</v>
      </c>
      <c r="AE24" s="80">
        <v>316</v>
      </c>
      <c r="AF24" s="80">
        <v>174077</v>
      </c>
      <c r="AG24" s="80">
        <v>22023</v>
      </c>
      <c r="AH24" s="80">
        <v>1513</v>
      </c>
      <c r="AI24" s="80">
        <v>-28800</v>
      </c>
      <c r="AJ24" s="80" t="s">
        <v>12272</v>
      </c>
      <c r="AK24" s="80"/>
      <c r="AL24" s="85" t="s">
        <v>15319</v>
      </c>
      <c r="AM24" s="80" t="s">
        <v>16228</v>
      </c>
      <c r="AN24" s="82">
        <v>40210.495625000003</v>
      </c>
      <c r="AO24" s="85" t="s">
        <v>16305</v>
      </c>
      <c r="AP24" s="80" t="b">
        <v>0</v>
      </c>
      <c r="AQ24" s="80" t="b">
        <v>0</v>
      </c>
      <c r="AR24" s="80" t="b">
        <v>1</v>
      </c>
      <c r="AS24" s="80" t="s">
        <v>17903</v>
      </c>
      <c r="AT24" s="80">
        <v>2167</v>
      </c>
      <c r="AU24" s="85" t="s">
        <v>17922</v>
      </c>
      <c r="AV24" s="80" t="b">
        <v>1</v>
      </c>
      <c r="AW24" s="80" t="s">
        <v>20822</v>
      </c>
      <c r="AX24" s="85" t="s">
        <v>20844</v>
      </c>
      <c r="AY24" s="80" t="s">
        <v>65</v>
      </c>
      <c r="AZ24" s="2"/>
      <c r="BA24" s="3"/>
      <c r="BB24" s="3"/>
      <c r="BC24" s="3"/>
      <c r="BD24" s="3"/>
    </row>
    <row r="25" spans="1:56" x14ac:dyDescent="0.25">
      <c r="A25" s="66" t="s">
        <v>2001</v>
      </c>
      <c r="B25" s="67"/>
      <c r="C25" s="67"/>
      <c r="D25" s="68"/>
      <c r="E25" s="70"/>
      <c r="F25" s="104" t="s">
        <v>18696</v>
      </c>
      <c r="G25" s="67"/>
      <c r="H25" s="71"/>
      <c r="I25" s="72"/>
      <c r="J25" s="72"/>
      <c r="K25" s="71" t="s">
        <v>23062</v>
      </c>
      <c r="L25" s="75"/>
      <c r="M25" s="76"/>
      <c r="N25" s="76"/>
      <c r="O25" s="77"/>
      <c r="P25" s="78"/>
      <c r="Q25" s="78"/>
      <c r="R25" s="88"/>
      <c r="S25" s="88"/>
      <c r="T25" s="88"/>
      <c r="U25" s="88"/>
      <c r="V25" s="52"/>
      <c r="W25" s="52"/>
      <c r="X25" s="52"/>
      <c r="Y25" s="52"/>
      <c r="Z25" s="51"/>
      <c r="AA25" s="73"/>
      <c r="AB25" s="73"/>
      <c r="AC25" s="74"/>
      <c r="AD25" s="80" t="s">
        <v>10138</v>
      </c>
      <c r="AE25" s="80">
        <v>1857</v>
      </c>
      <c r="AF25" s="80">
        <v>6979</v>
      </c>
      <c r="AG25" s="80">
        <v>15883</v>
      </c>
      <c r="AH25" s="80">
        <v>2375</v>
      </c>
      <c r="AI25" s="80">
        <v>-28800</v>
      </c>
      <c r="AJ25" s="80" t="s">
        <v>12273</v>
      </c>
      <c r="AK25" s="80" t="s">
        <v>14156</v>
      </c>
      <c r="AL25" s="85" t="s">
        <v>15320</v>
      </c>
      <c r="AM25" s="80" t="s">
        <v>16228</v>
      </c>
      <c r="AN25" s="82">
        <v>39689.140625</v>
      </c>
      <c r="AO25" s="85" t="s">
        <v>16306</v>
      </c>
      <c r="AP25" s="80" t="b">
        <v>0</v>
      </c>
      <c r="AQ25" s="80" t="b">
        <v>0</v>
      </c>
      <c r="AR25" s="80" t="b">
        <v>1</v>
      </c>
      <c r="AS25" s="80" t="s">
        <v>17903</v>
      </c>
      <c r="AT25" s="80">
        <v>255</v>
      </c>
      <c r="AU25" s="85" t="s">
        <v>17936</v>
      </c>
      <c r="AV25" s="80" t="b">
        <v>0</v>
      </c>
      <c r="AW25" s="80" t="s">
        <v>20822</v>
      </c>
      <c r="AX25" s="85" t="s">
        <v>20845</v>
      </c>
      <c r="AY25" s="80" t="s">
        <v>66</v>
      </c>
      <c r="AZ25" s="2"/>
      <c r="BA25" s="3"/>
      <c r="BB25" s="3"/>
      <c r="BC25" s="3"/>
      <c r="BD25" s="3"/>
    </row>
    <row r="26" spans="1:56" x14ac:dyDescent="0.25">
      <c r="A26" s="66" t="s">
        <v>204</v>
      </c>
      <c r="B26" s="67"/>
      <c r="C26" s="67"/>
      <c r="D26" s="68"/>
      <c r="E26" s="70"/>
      <c r="F26" s="104" t="s">
        <v>18697</v>
      </c>
      <c r="G26" s="67"/>
      <c r="H26" s="71"/>
      <c r="I26" s="72"/>
      <c r="J26" s="72"/>
      <c r="K26" s="71" t="s">
        <v>23063</v>
      </c>
      <c r="L26" s="75"/>
      <c r="M26" s="76"/>
      <c r="N26" s="76"/>
      <c r="O26" s="77"/>
      <c r="P26" s="78"/>
      <c r="Q26" s="78"/>
      <c r="R26" s="88"/>
      <c r="S26" s="88"/>
      <c r="T26" s="88"/>
      <c r="U26" s="88"/>
      <c r="V26" s="52"/>
      <c r="W26" s="52"/>
      <c r="X26" s="52"/>
      <c r="Y26" s="52"/>
      <c r="Z26" s="51"/>
      <c r="AA26" s="73"/>
      <c r="AB26" s="73"/>
      <c r="AC26" s="74"/>
      <c r="AD26" s="80" t="s">
        <v>204</v>
      </c>
      <c r="AE26" s="80">
        <v>209</v>
      </c>
      <c r="AF26" s="80">
        <v>177</v>
      </c>
      <c r="AG26" s="80">
        <v>2919</v>
      </c>
      <c r="AH26" s="80">
        <v>2608</v>
      </c>
      <c r="AI26" s="80">
        <v>-21600</v>
      </c>
      <c r="AJ26" s="80" t="s">
        <v>12274</v>
      </c>
      <c r="AK26" s="80"/>
      <c r="AL26" s="80"/>
      <c r="AM26" s="80" t="s">
        <v>16227</v>
      </c>
      <c r="AN26" s="82">
        <v>39709.621365740742</v>
      </c>
      <c r="AO26" s="85" t="s">
        <v>16307</v>
      </c>
      <c r="AP26" s="80" t="b">
        <v>0</v>
      </c>
      <c r="AQ26" s="80" t="b">
        <v>0</v>
      </c>
      <c r="AR26" s="80" t="b">
        <v>0</v>
      </c>
      <c r="AS26" s="80" t="s">
        <v>17903</v>
      </c>
      <c r="AT26" s="80">
        <v>6</v>
      </c>
      <c r="AU26" s="85" t="s">
        <v>17922</v>
      </c>
      <c r="AV26" s="80" t="b">
        <v>0</v>
      </c>
      <c r="AW26" s="80" t="s">
        <v>20822</v>
      </c>
      <c r="AX26" s="85" t="s">
        <v>20846</v>
      </c>
      <c r="AY26" s="80" t="s">
        <v>66</v>
      </c>
      <c r="AZ26" s="2"/>
      <c r="BA26" s="3"/>
      <c r="BB26" s="3"/>
      <c r="BC26" s="3"/>
      <c r="BD26" s="3"/>
    </row>
    <row r="27" spans="1:56" x14ac:dyDescent="0.25">
      <c r="A27" s="66" t="s">
        <v>205</v>
      </c>
      <c r="B27" s="67"/>
      <c r="C27" s="67"/>
      <c r="D27" s="68"/>
      <c r="E27" s="70"/>
      <c r="F27" s="104" t="s">
        <v>18698</v>
      </c>
      <c r="G27" s="67"/>
      <c r="H27" s="71"/>
      <c r="I27" s="72"/>
      <c r="J27" s="72"/>
      <c r="K27" s="71" t="s">
        <v>23064</v>
      </c>
      <c r="L27" s="75"/>
      <c r="M27" s="76"/>
      <c r="N27" s="76"/>
      <c r="O27" s="77"/>
      <c r="P27" s="78"/>
      <c r="Q27" s="78"/>
      <c r="R27" s="88"/>
      <c r="S27" s="88"/>
      <c r="T27" s="88"/>
      <c r="U27" s="88"/>
      <c r="V27" s="52"/>
      <c r="W27" s="52"/>
      <c r="X27" s="52"/>
      <c r="Y27" s="52"/>
      <c r="Z27" s="51"/>
      <c r="AA27" s="73"/>
      <c r="AB27" s="73"/>
      <c r="AC27" s="74"/>
      <c r="AD27" s="80" t="s">
        <v>10139</v>
      </c>
      <c r="AE27" s="80">
        <v>779</v>
      </c>
      <c r="AF27" s="80">
        <v>896</v>
      </c>
      <c r="AG27" s="80">
        <v>174450</v>
      </c>
      <c r="AH27" s="80">
        <v>241</v>
      </c>
      <c r="AI27" s="80">
        <v>-21600</v>
      </c>
      <c r="AJ27" s="80" t="s">
        <v>12275</v>
      </c>
      <c r="AK27" s="80" t="s">
        <v>14157</v>
      </c>
      <c r="AL27" s="80"/>
      <c r="AM27" s="80" t="s">
        <v>16227</v>
      </c>
      <c r="AN27" s="82">
        <v>39948.789687500001</v>
      </c>
      <c r="AO27" s="85" t="s">
        <v>16308</v>
      </c>
      <c r="AP27" s="80" t="b">
        <v>0</v>
      </c>
      <c r="AQ27" s="80" t="b">
        <v>0</v>
      </c>
      <c r="AR27" s="80" t="b">
        <v>0</v>
      </c>
      <c r="AS27" s="80" t="s">
        <v>17903</v>
      </c>
      <c r="AT27" s="80">
        <v>36</v>
      </c>
      <c r="AU27" s="85" t="s">
        <v>17937</v>
      </c>
      <c r="AV27" s="80" t="b">
        <v>0</v>
      </c>
      <c r="AW27" s="80" t="s">
        <v>20822</v>
      </c>
      <c r="AX27" s="85" t="s">
        <v>20847</v>
      </c>
      <c r="AY27" s="80" t="s">
        <v>66</v>
      </c>
      <c r="AZ27" s="2"/>
      <c r="BA27" s="3"/>
      <c r="BB27" s="3"/>
      <c r="BC27" s="3"/>
      <c r="BD27" s="3"/>
    </row>
    <row r="28" spans="1:56" x14ac:dyDescent="0.25">
      <c r="A28" s="66" t="s">
        <v>206</v>
      </c>
      <c r="B28" s="67"/>
      <c r="C28" s="67"/>
      <c r="D28" s="68"/>
      <c r="E28" s="70"/>
      <c r="F28" s="104" t="s">
        <v>18699</v>
      </c>
      <c r="G28" s="67"/>
      <c r="H28" s="71"/>
      <c r="I28" s="72"/>
      <c r="J28" s="72"/>
      <c r="K28" s="71" t="s">
        <v>23065</v>
      </c>
      <c r="L28" s="75"/>
      <c r="M28" s="76"/>
      <c r="N28" s="76"/>
      <c r="O28" s="77"/>
      <c r="P28" s="78"/>
      <c r="Q28" s="78"/>
      <c r="R28" s="88"/>
      <c r="S28" s="88"/>
      <c r="T28" s="88"/>
      <c r="U28" s="88"/>
      <c r="V28" s="52"/>
      <c r="W28" s="52"/>
      <c r="X28" s="52"/>
      <c r="Y28" s="52"/>
      <c r="Z28" s="51"/>
      <c r="AA28" s="73"/>
      <c r="AB28" s="73"/>
      <c r="AC28" s="74"/>
      <c r="AD28" s="80" t="s">
        <v>10140</v>
      </c>
      <c r="AE28" s="80">
        <v>382</v>
      </c>
      <c r="AF28" s="80">
        <v>477</v>
      </c>
      <c r="AG28" s="80">
        <v>62207</v>
      </c>
      <c r="AH28" s="80">
        <v>957</v>
      </c>
      <c r="AI28" s="80">
        <v>7200</v>
      </c>
      <c r="AJ28" s="80" t="s">
        <v>12276</v>
      </c>
      <c r="AK28" s="80" t="s">
        <v>14158</v>
      </c>
      <c r="AL28" s="85" t="s">
        <v>15321</v>
      </c>
      <c r="AM28" s="80" t="s">
        <v>16230</v>
      </c>
      <c r="AN28" s="82">
        <v>39490.660833333335</v>
      </c>
      <c r="AO28" s="85" t="s">
        <v>16309</v>
      </c>
      <c r="AP28" s="80" t="b">
        <v>0</v>
      </c>
      <c r="AQ28" s="80" t="b">
        <v>0</v>
      </c>
      <c r="AR28" s="80" t="b">
        <v>1</v>
      </c>
      <c r="AS28" s="80" t="s">
        <v>17903</v>
      </c>
      <c r="AT28" s="80">
        <v>37</v>
      </c>
      <c r="AU28" s="85" t="s">
        <v>17938</v>
      </c>
      <c r="AV28" s="80" t="b">
        <v>0</v>
      </c>
      <c r="AW28" s="80" t="s">
        <v>20822</v>
      </c>
      <c r="AX28" s="85" t="s">
        <v>20848</v>
      </c>
      <c r="AY28" s="80" t="s">
        <v>66</v>
      </c>
      <c r="AZ28" s="2"/>
      <c r="BA28" s="3"/>
      <c r="BB28" s="3"/>
      <c r="BC28" s="3"/>
      <c r="BD28" s="3"/>
    </row>
    <row r="29" spans="1:56" x14ac:dyDescent="0.25">
      <c r="A29" s="66" t="s">
        <v>207</v>
      </c>
      <c r="B29" s="67"/>
      <c r="C29" s="67"/>
      <c r="D29" s="68"/>
      <c r="E29" s="70"/>
      <c r="F29" s="104" t="s">
        <v>18700</v>
      </c>
      <c r="G29" s="67"/>
      <c r="H29" s="71"/>
      <c r="I29" s="72"/>
      <c r="J29" s="72"/>
      <c r="K29" s="71" t="s">
        <v>23066</v>
      </c>
      <c r="L29" s="75"/>
      <c r="M29" s="76"/>
      <c r="N29" s="76"/>
      <c r="O29" s="77"/>
      <c r="P29" s="78"/>
      <c r="Q29" s="78"/>
      <c r="R29" s="88"/>
      <c r="S29" s="88"/>
      <c r="T29" s="88"/>
      <c r="U29" s="88"/>
      <c r="V29" s="52"/>
      <c r="W29" s="52"/>
      <c r="X29" s="52"/>
      <c r="Y29" s="52"/>
      <c r="Z29" s="51"/>
      <c r="AA29" s="73"/>
      <c r="AB29" s="73"/>
      <c r="AC29" s="74"/>
      <c r="AD29" s="80" t="s">
        <v>10141</v>
      </c>
      <c r="AE29" s="80">
        <v>3111</v>
      </c>
      <c r="AF29" s="80">
        <v>3123</v>
      </c>
      <c r="AG29" s="80">
        <v>137996</v>
      </c>
      <c r="AH29" s="80">
        <v>79</v>
      </c>
      <c r="AI29" s="80">
        <v>-28800</v>
      </c>
      <c r="AJ29" s="80" t="s">
        <v>12277</v>
      </c>
      <c r="AK29" s="80" t="s">
        <v>14159</v>
      </c>
      <c r="AL29" s="85" t="s">
        <v>15322</v>
      </c>
      <c r="AM29" s="80" t="s">
        <v>16228</v>
      </c>
      <c r="AN29" s="82">
        <v>40296.672256944446</v>
      </c>
      <c r="AO29" s="85" t="s">
        <v>16310</v>
      </c>
      <c r="AP29" s="80" t="b">
        <v>1</v>
      </c>
      <c r="AQ29" s="80" t="b">
        <v>0</v>
      </c>
      <c r="AR29" s="80" t="b">
        <v>0</v>
      </c>
      <c r="AS29" s="80" t="s">
        <v>17903</v>
      </c>
      <c r="AT29" s="80">
        <v>103</v>
      </c>
      <c r="AU29" s="85" t="s">
        <v>17922</v>
      </c>
      <c r="AV29" s="80" t="b">
        <v>0</v>
      </c>
      <c r="AW29" s="80" t="s">
        <v>20822</v>
      </c>
      <c r="AX29" s="85" t="s">
        <v>20849</v>
      </c>
      <c r="AY29" s="80" t="s">
        <v>66</v>
      </c>
      <c r="AZ29" s="2"/>
      <c r="BA29" s="3"/>
      <c r="BB29" s="3"/>
      <c r="BC29" s="3"/>
      <c r="BD29" s="3"/>
    </row>
    <row r="30" spans="1:56" x14ac:dyDescent="0.25">
      <c r="A30" s="66" t="s">
        <v>208</v>
      </c>
      <c r="B30" s="67"/>
      <c r="C30" s="67"/>
      <c r="D30" s="68"/>
      <c r="E30" s="70"/>
      <c r="F30" s="104" t="s">
        <v>18701</v>
      </c>
      <c r="G30" s="67"/>
      <c r="H30" s="71"/>
      <c r="I30" s="72"/>
      <c r="J30" s="72"/>
      <c r="K30" s="71" t="s">
        <v>23067</v>
      </c>
      <c r="L30" s="75"/>
      <c r="M30" s="76"/>
      <c r="N30" s="76"/>
      <c r="O30" s="77"/>
      <c r="P30" s="78"/>
      <c r="Q30" s="78"/>
      <c r="R30" s="88"/>
      <c r="S30" s="88"/>
      <c r="T30" s="88"/>
      <c r="U30" s="88"/>
      <c r="V30" s="52"/>
      <c r="W30" s="52"/>
      <c r="X30" s="52"/>
      <c r="Y30" s="52"/>
      <c r="Z30" s="51"/>
      <c r="AA30" s="73"/>
      <c r="AB30" s="73"/>
      <c r="AC30" s="74"/>
      <c r="AD30" s="80" t="s">
        <v>10142</v>
      </c>
      <c r="AE30" s="80">
        <v>1097</v>
      </c>
      <c r="AF30" s="80">
        <v>1643</v>
      </c>
      <c r="AG30" s="80">
        <v>59921</v>
      </c>
      <c r="AH30" s="80">
        <v>1130</v>
      </c>
      <c r="AI30" s="80"/>
      <c r="AJ30" s="80" t="s">
        <v>12278</v>
      </c>
      <c r="AK30" s="80"/>
      <c r="AL30" s="80"/>
      <c r="AM30" s="80"/>
      <c r="AN30" s="82">
        <v>40698.606249999997</v>
      </c>
      <c r="AO30" s="85" t="s">
        <v>16311</v>
      </c>
      <c r="AP30" s="80" t="b">
        <v>0</v>
      </c>
      <c r="AQ30" s="80" t="b">
        <v>0</v>
      </c>
      <c r="AR30" s="80" t="b">
        <v>1</v>
      </c>
      <c r="AS30" s="80" t="s">
        <v>17903</v>
      </c>
      <c r="AT30" s="80">
        <v>137</v>
      </c>
      <c r="AU30" s="85" t="s">
        <v>17922</v>
      </c>
      <c r="AV30" s="80" t="b">
        <v>0</v>
      </c>
      <c r="AW30" s="80" t="s">
        <v>20822</v>
      </c>
      <c r="AX30" s="85" t="s">
        <v>20850</v>
      </c>
      <c r="AY30" s="80" t="s">
        <v>66</v>
      </c>
      <c r="AZ30" s="2"/>
      <c r="BA30" s="3"/>
      <c r="BB30" s="3"/>
      <c r="BC30" s="3"/>
      <c r="BD30" s="3"/>
    </row>
    <row r="31" spans="1:56" x14ac:dyDescent="0.25">
      <c r="A31" s="66" t="s">
        <v>653</v>
      </c>
      <c r="B31" s="67"/>
      <c r="C31" s="67"/>
      <c r="D31" s="68"/>
      <c r="E31" s="70"/>
      <c r="F31" s="104" t="s">
        <v>18702</v>
      </c>
      <c r="G31" s="67"/>
      <c r="H31" s="71"/>
      <c r="I31" s="72"/>
      <c r="J31" s="72"/>
      <c r="K31" s="71" t="s">
        <v>23068</v>
      </c>
      <c r="L31" s="75"/>
      <c r="M31" s="76"/>
      <c r="N31" s="76"/>
      <c r="O31" s="77"/>
      <c r="P31" s="78"/>
      <c r="Q31" s="78"/>
      <c r="R31" s="88"/>
      <c r="S31" s="88"/>
      <c r="T31" s="88"/>
      <c r="U31" s="88"/>
      <c r="V31" s="52"/>
      <c r="W31" s="52"/>
      <c r="X31" s="52"/>
      <c r="Y31" s="52"/>
      <c r="Z31" s="51"/>
      <c r="AA31" s="73"/>
      <c r="AB31" s="73"/>
      <c r="AC31" s="74"/>
      <c r="AD31" s="80" t="s">
        <v>10143</v>
      </c>
      <c r="AE31" s="80">
        <v>20197</v>
      </c>
      <c r="AF31" s="80">
        <v>20283</v>
      </c>
      <c r="AG31" s="80">
        <v>66110</v>
      </c>
      <c r="AH31" s="80">
        <v>7</v>
      </c>
      <c r="AI31" s="80">
        <v>-21600</v>
      </c>
      <c r="AJ31" s="80" t="s">
        <v>12279</v>
      </c>
      <c r="AK31" s="80" t="s">
        <v>14148</v>
      </c>
      <c r="AL31" s="85" t="s">
        <v>15323</v>
      </c>
      <c r="AM31" s="80" t="s">
        <v>16227</v>
      </c>
      <c r="AN31" s="82">
        <v>41133.156956018516</v>
      </c>
      <c r="AO31" s="85" t="s">
        <v>16312</v>
      </c>
      <c r="AP31" s="80" t="b">
        <v>0</v>
      </c>
      <c r="AQ31" s="80" t="b">
        <v>0</v>
      </c>
      <c r="AR31" s="80" t="b">
        <v>0</v>
      </c>
      <c r="AS31" s="80" t="s">
        <v>17903</v>
      </c>
      <c r="AT31" s="80">
        <v>253</v>
      </c>
      <c r="AU31" s="85" t="s">
        <v>17939</v>
      </c>
      <c r="AV31" s="80" t="b">
        <v>0</v>
      </c>
      <c r="AW31" s="80" t="s">
        <v>20822</v>
      </c>
      <c r="AX31" s="85" t="s">
        <v>20851</v>
      </c>
      <c r="AY31" s="80" t="s">
        <v>66</v>
      </c>
      <c r="AZ31" s="2"/>
      <c r="BA31" s="3"/>
      <c r="BB31" s="3"/>
      <c r="BC31" s="3"/>
      <c r="BD31" s="3"/>
    </row>
    <row r="32" spans="1:56" x14ac:dyDescent="0.25">
      <c r="A32" s="66" t="s">
        <v>209</v>
      </c>
      <c r="B32" s="67"/>
      <c r="C32" s="67"/>
      <c r="D32" s="68"/>
      <c r="E32" s="70"/>
      <c r="F32" s="104" t="s">
        <v>18703</v>
      </c>
      <c r="G32" s="67"/>
      <c r="H32" s="71"/>
      <c r="I32" s="72"/>
      <c r="J32" s="72"/>
      <c r="K32" s="71" t="s">
        <v>23069</v>
      </c>
      <c r="L32" s="75"/>
      <c r="M32" s="76"/>
      <c r="N32" s="76"/>
      <c r="O32" s="77"/>
      <c r="P32" s="78"/>
      <c r="Q32" s="78"/>
      <c r="R32" s="88"/>
      <c r="S32" s="88"/>
      <c r="T32" s="88"/>
      <c r="U32" s="88"/>
      <c r="V32" s="52"/>
      <c r="W32" s="52"/>
      <c r="X32" s="52"/>
      <c r="Y32" s="52"/>
      <c r="Z32" s="51"/>
      <c r="AA32" s="73"/>
      <c r="AB32" s="73"/>
      <c r="AC32" s="74"/>
      <c r="AD32" s="80" t="s">
        <v>10144</v>
      </c>
      <c r="AE32" s="80">
        <v>427</v>
      </c>
      <c r="AF32" s="80">
        <v>498</v>
      </c>
      <c r="AG32" s="80">
        <v>69053</v>
      </c>
      <c r="AH32" s="80">
        <v>1</v>
      </c>
      <c r="AI32" s="80"/>
      <c r="AJ32" s="80" t="s">
        <v>12280</v>
      </c>
      <c r="AK32" s="80" t="s">
        <v>14160</v>
      </c>
      <c r="AL32" s="80"/>
      <c r="AM32" s="80"/>
      <c r="AN32" s="82">
        <v>41265.499479166669</v>
      </c>
      <c r="AO32" s="85" t="s">
        <v>16313</v>
      </c>
      <c r="AP32" s="80" t="b">
        <v>0</v>
      </c>
      <c r="AQ32" s="80" t="b">
        <v>0</v>
      </c>
      <c r="AR32" s="80" t="b">
        <v>0</v>
      </c>
      <c r="AS32" s="80" t="s">
        <v>17903</v>
      </c>
      <c r="AT32" s="80">
        <v>30</v>
      </c>
      <c r="AU32" s="85" t="s">
        <v>17940</v>
      </c>
      <c r="AV32" s="80" t="b">
        <v>0</v>
      </c>
      <c r="AW32" s="80" t="s">
        <v>20822</v>
      </c>
      <c r="AX32" s="85" t="s">
        <v>20852</v>
      </c>
      <c r="AY32" s="80" t="s">
        <v>66</v>
      </c>
      <c r="AZ32" s="2"/>
      <c r="BA32" s="3"/>
      <c r="BB32" s="3"/>
      <c r="BC32" s="3"/>
      <c r="BD32" s="3"/>
    </row>
    <row r="33" spans="1:56" x14ac:dyDescent="0.25">
      <c r="A33" s="66" t="s">
        <v>210</v>
      </c>
      <c r="B33" s="67"/>
      <c r="C33" s="67"/>
      <c r="D33" s="68"/>
      <c r="E33" s="70"/>
      <c r="F33" s="104" t="s">
        <v>18704</v>
      </c>
      <c r="G33" s="67"/>
      <c r="H33" s="71"/>
      <c r="I33" s="72"/>
      <c r="J33" s="72"/>
      <c r="K33" s="71" t="s">
        <v>23070</v>
      </c>
      <c r="L33" s="75"/>
      <c r="M33" s="76"/>
      <c r="N33" s="76"/>
      <c r="O33" s="77"/>
      <c r="P33" s="78"/>
      <c r="Q33" s="78"/>
      <c r="R33" s="88"/>
      <c r="S33" s="88"/>
      <c r="T33" s="88"/>
      <c r="U33" s="88"/>
      <c r="V33" s="52"/>
      <c r="W33" s="52"/>
      <c r="X33" s="52"/>
      <c r="Y33" s="52"/>
      <c r="Z33" s="51"/>
      <c r="AA33" s="73"/>
      <c r="AB33" s="73"/>
      <c r="AC33" s="74"/>
      <c r="AD33" s="80" t="s">
        <v>10145</v>
      </c>
      <c r="AE33" s="80">
        <v>460</v>
      </c>
      <c r="AF33" s="80">
        <v>335</v>
      </c>
      <c r="AG33" s="80">
        <v>13849</v>
      </c>
      <c r="AH33" s="80">
        <v>23</v>
      </c>
      <c r="AI33" s="80"/>
      <c r="AJ33" s="80" t="s">
        <v>12281</v>
      </c>
      <c r="AK33" s="80" t="s">
        <v>14161</v>
      </c>
      <c r="AL33" s="80"/>
      <c r="AM33" s="80"/>
      <c r="AN33" s="82">
        <v>40770.142893518518</v>
      </c>
      <c r="AO33" s="80"/>
      <c r="AP33" s="80" t="b">
        <v>1</v>
      </c>
      <c r="AQ33" s="80" t="b">
        <v>0</v>
      </c>
      <c r="AR33" s="80" t="b">
        <v>0</v>
      </c>
      <c r="AS33" s="80" t="s">
        <v>17903</v>
      </c>
      <c r="AT33" s="80">
        <v>18</v>
      </c>
      <c r="AU33" s="85" t="s">
        <v>17922</v>
      </c>
      <c r="AV33" s="80" t="b">
        <v>0</v>
      </c>
      <c r="AW33" s="80" t="s">
        <v>20822</v>
      </c>
      <c r="AX33" s="85" t="s">
        <v>20853</v>
      </c>
      <c r="AY33" s="80" t="s">
        <v>66</v>
      </c>
      <c r="AZ33" s="2"/>
      <c r="BA33" s="3"/>
      <c r="BB33" s="3"/>
      <c r="BC33" s="3"/>
      <c r="BD33" s="3"/>
    </row>
    <row r="34" spans="1:56" x14ac:dyDescent="0.25">
      <c r="A34" s="66" t="s">
        <v>2089</v>
      </c>
      <c r="B34" s="67"/>
      <c r="C34" s="67"/>
      <c r="D34" s="68"/>
      <c r="E34" s="70"/>
      <c r="F34" s="104" t="s">
        <v>18705</v>
      </c>
      <c r="G34" s="67"/>
      <c r="H34" s="71"/>
      <c r="I34" s="72"/>
      <c r="J34" s="72"/>
      <c r="K34" s="71" t="s">
        <v>23071</v>
      </c>
      <c r="L34" s="75"/>
      <c r="M34" s="76"/>
      <c r="N34" s="76"/>
      <c r="O34" s="77"/>
      <c r="P34" s="78"/>
      <c r="Q34" s="78"/>
      <c r="R34" s="88"/>
      <c r="S34" s="88"/>
      <c r="T34" s="88"/>
      <c r="U34" s="88"/>
      <c r="V34" s="52"/>
      <c r="W34" s="52"/>
      <c r="X34" s="52"/>
      <c r="Y34" s="52"/>
      <c r="Z34" s="51"/>
      <c r="AA34" s="73"/>
      <c r="AB34" s="73"/>
      <c r="AC34" s="74"/>
      <c r="AD34" s="80" t="s">
        <v>10146</v>
      </c>
      <c r="AE34" s="80">
        <v>56207</v>
      </c>
      <c r="AF34" s="80">
        <v>82068</v>
      </c>
      <c r="AG34" s="80">
        <v>447825</v>
      </c>
      <c r="AH34" s="80">
        <v>1569</v>
      </c>
      <c r="AI34" s="80">
        <v>-21600</v>
      </c>
      <c r="AJ34" s="80" t="s">
        <v>12282</v>
      </c>
      <c r="AK34" s="80"/>
      <c r="AL34" s="85" t="s">
        <v>15324</v>
      </c>
      <c r="AM34" s="80" t="s">
        <v>16227</v>
      </c>
      <c r="AN34" s="82">
        <v>40180.706747685188</v>
      </c>
      <c r="AO34" s="85" t="s">
        <v>16314</v>
      </c>
      <c r="AP34" s="80" t="b">
        <v>0</v>
      </c>
      <c r="AQ34" s="80" t="b">
        <v>0</v>
      </c>
      <c r="AR34" s="80" t="b">
        <v>0</v>
      </c>
      <c r="AS34" s="80" t="s">
        <v>17903</v>
      </c>
      <c r="AT34" s="80">
        <v>983</v>
      </c>
      <c r="AU34" s="85" t="s">
        <v>17941</v>
      </c>
      <c r="AV34" s="80" t="b">
        <v>0</v>
      </c>
      <c r="AW34" s="80" t="s">
        <v>20822</v>
      </c>
      <c r="AX34" s="85" t="s">
        <v>20854</v>
      </c>
      <c r="AY34" s="80" t="s">
        <v>65</v>
      </c>
      <c r="AZ34" s="2"/>
      <c r="BA34" s="3"/>
      <c r="BB34" s="3"/>
      <c r="BC34" s="3"/>
      <c r="BD34" s="3"/>
    </row>
    <row r="35" spans="1:56" x14ac:dyDescent="0.25">
      <c r="A35" s="66" t="s">
        <v>211</v>
      </c>
      <c r="B35" s="67"/>
      <c r="C35" s="67"/>
      <c r="D35" s="68"/>
      <c r="E35" s="70"/>
      <c r="F35" s="104" t="s">
        <v>18706</v>
      </c>
      <c r="G35" s="67"/>
      <c r="H35" s="71"/>
      <c r="I35" s="72"/>
      <c r="J35" s="72"/>
      <c r="K35" s="71" t="s">
        <v>23072</v>
      </c>
      <c r="L35" s="75"/>
      <c r="M35" s="76"/>
      <c r="N35" s="76"/>
      <c r="O35" s="77"/>
      <c r="P35" s="78"/>
      <c r="Q35" s="78"/>
      <c r="R35" s="88"/>
      <c r="S35" s="88"/>
      <c r="T35" s="88"/>
      <c r="U35" s="88"/>
      <c r="V35" s="52"/>
      <c r="W35" s="52"/>
      <c r="X35" s="52"/>
      <c r="Y35" s="52"/>
      <c r="Z35" s="51"/>
      <c r="AA35" s="73"/>
      <c r="AB35" s="73"/>
      <c r="AC35" s="74"/>
      <c r="AD35" s="80" t="s">
        <v>10147</v>
      </c>
      <c r="AE35" s="80">
        <v>795</v>
      </c>
      <c r="AF35" s="80">
        <v>727</v>
      </c>
      <c r="AG35" s="80">
        <v>14193</v>
      </c>
      <c r="AH35" s="80">
        <v>135</v>
      </c>
      <c r="AI35" s="80">
        <v>-18000</v>
      </c>
      <c r="AJ35" s="80" t="s">
        <v>12283</v>
      </c>
      <c r="AK35" s="80"/>
      <c r="AL35" s="80"/>
      <c r="AM35" s="80" t="s">
        <v>16225</v>
      </c>
      <c r="AN35" s="82">
        <v>41192.599976851852</v>
      </c>
      <c r="AO35" s="80"/>
      <c r="AP35" s="80" t="b">
        <v>1</v>
      </c>
      <c r="AQ35" s="80" t="b">
        <v>0</v>
      </c>
      <c r="AR35" s="80" t="b">
        <v>0</v>
      </c>
      <c r="AS35" s="80" t="s">
        <v>17903</v>
      </c>
      <c r="AT35" s="80">
        <v>30</v>
      </c>
      <c r="AU35" s="85" t="s">
        <v>17922</v>
      </c>
      <c r="AV35" s="80" t="b">
        <v>0</v>
      </c>
      <c r="AW35" s="80" t="s">
        <v>20822</v>
      </c>
      <c r="AX35" s="85" t="s">
        <v>20855</v>
      </c>
      <c r="AY35" s="80" t="s">
        <v>66</v>
      </c>
      <c r="AZ35" s="2"/>
      <c r="BA35" s="3"/>
      <c r="BB35" s="3"/>
      <c r="BC35" s="3"/>
      <c r="BD35" s="3"/>
    </row>
    <row r="36" spans="1:56" x14ac:dyDescent="0.25">
      <c r="A36" s="66" t="s">
        <v>2090</v>
      </c>
      <c r="B36" s="67"/>
      <c r="C36" s="67"/>
      <c r="D36" s="68"/>
      <c r="E36" s="70"/>
      <c r="F36" s="104" t="s">
        <v>18707</v>
      </c>
      <c r="G36" s="67"/>
      <c r="H36" s="71"/>
      <c r="I36" s="72"/>
      <c r="J36" s="72"/>
      <c r="K36" s="71" t="s">
        <v>23073</v>
      </c>
      <c r="L36" s="75"/>
      <c r="M36" s="76"/>
      <c r="N36" s="76"/>
      <c r="O36" s="77"/>
      <c r="P36" s="78"/>
      <c r="Q36" s="78"/>
      <c r="R36" s="88"/>
      <c r="S36" s="88"/>
      <c r="T36" s="88"/>
      <c r="U36" s="88"/>
      <c r="V36" s="52"/>
      <c r="W36" s="52"/>
      <c r="X36" s="52"/>
      <c r="Y36" s="52"/>
      <c r="Z36" s="51"/>
      <c r="AA36" s="73"/>
      <c r="AB36" s="73"/>
      <c r="AC36" s="74"/>
      <c r="AD36" s="80" t="s">
        <v>10148</v>
      </c>
      <c r="AE36" s="80">
        <v>10267</v>
      </c>
      <c r="AF36" s="80">
        <v>67842</v>
      </c>
      <c r="AG36" s="80">
        <v>166228</v>
      </c>
      <c r="AH36" s="80">
        <v>28637</v>
      </c>
      <c r="AI36" s="80">
        <v>-18000</v>
      </c>
      <c r="AJ36" s="80" t="s">
        <v>12284</v>
      </c>
      <c r="AK36" s="80"/>
      <c r="AL36" s="85" t="s">
        <v>15325</v>
      </c>
      <c r="AM36" s="80" t="s">
        <v>16231</v>
      </c>
      <c r="AN36" s="82">
        <v>40271.685428240744</v>
      </c>
      <c r="AO36" s="80"/>
      <c r="AP36" s="80" t="b">
        <v>1</v>
      </c>
      <c r="AQ36" s="80" t="b">
        <v>0</v>
      </c>
      <c r="AR36" s="80" t="b">
        <v>1</v>
      </c>
      <c r="AS36" s="80" t="s">
        <v>17903</v>
      </c>
      <c r="AT36" s="80">
        <v>1128</v>
      </c>
      <c r="AU36" s="85" t="s">
        <v>17922</v>
      </c>
      <c r="AV36" s="80" t="b">
        <v>0</v>
      </c>
      <c r="AW36" s="80" t="s">
        <v>20822</v>
      </c>
      <c r="AX36" s="85" t="s">
        <v>20856</v>
      </c>
      <c r="AY36" s="80" t="s">
        <v>65</v>
      </c>
      <c r="AZ36" s="2"/>
      <c r="BA36" s="3"/>
      <c r="BB36" s="3"/>
      <c r="BC36" s="3"/>
      <c r="BD36" s="3"/>
    </row>
    <row r="37" spans="1:56" x14ac:dyDescent="0.25">
      <c r="A37" s="66" t="s">
        <v>212</v>
      </c>
      <c r="B37" s="67"/>
      <c r="C37" s="67"/>
      <c r="D37" s="68"/>
      <c r="E37" s="70"/>
      <c r="F37" s="104" t="s">
        <v>18708</v>
      </c>
      <c r="G37" s="67"/>
      <c r="H37" s="71"/>
      <c r="I37" s="72"/>
      <c r="J37" s="72"/>
      <c r="K37" s="71" t="s">
        <v>23074</v>
      </c>
      <c r="L37" s="75"/>
      <c r="M37" s="76"/>
      <c r="N37" s="76"/>
      <c r="O37" s="77"/>
      <c r="P37" s="78"/>
      <c r="Q37" s="78"/>
      <c r="R37" s="88"/>
      <c r="S37" s="88"/>
      <c r="T37" s="88"/>
      <c r="U37" s="88"/>
      <c r="V37" s="52"/>
      <c r="W37" s="52"/>
      <c r="X37" s="52"/>
      <c r="Y37" s="52"/>
      <c r="Z37" s="51"/>
      <c r="AA37" s="73"/>
      <c r="AB37" s="73"/>
      <c r="AC37" s="74"/>
      <c r="AD37" s="80" t="s">
        <v>10149</v>
      </c>
      <c r="AE37" s="80">
        <v>1916</v>
      </c>
      <c r="AF37" s="80">
        <v>469</v>
      </c>
      <c r="AG37" s="80">
        <v>4690</v>
      </c>
      <c r="AH37" s="80">
        <v>112</v>
      </c>
      <c r="AI37" s="80"/>
      <c r="AJ37" s="80"/>
      <c r="AK37" s="80"/>
      <c r="AL37" s="80"/>
      <c r="AM37" s="80"/>
      <c r="AN37" s="82">
        <v>41472.965636574074</v>
      </c>
      <c r="AO37" s="80"/>
      <c r="AP37" s="80" t="b">
        <v>1</v>
      </c>
      <c r="AQ37" s="80" t="b">
        <v>1</v>
      </c>
      <c r="AR37" s="80" t="b">
        <v>0</v>
      </c>
      <c r="AS37" s="80" t="s">
        <v>17903</v>
      </c>
      <c r="AT37" s="80">
        <v>5</v>
      </c>
      <c r="AU37" s="85" t="s">
        <v>17922</v>
      </c>
      <c r="AV37" s="80" t="b">
        <v>0</v>
      </c>
      <c r="AW37" s="80" t="s">
        <v>20822</v>
      </c>
      <c r="AX37" s="85" t="s">
        <v>20857</v>
      </c>
      <c r="AY37" s="80" t="s">
        <v>66</v>
      </c>
      <c r="AZ37" s="2"/>
      <c r="BA37" s="3"/>
      <c r="BB37" s="3"/>
      <c r="BC37" s="3"/>
      <c r="BD37" s="3"/>
    </row>
    <row r="38" spans="1:56" x14ac:dyDescent="0.25">
      <c r="A38" s="66" t="s">
        <v>2091</v>
      </c>
      <c r="B38" s="67"/>
      <c r="C38" s="67"/>
      <c r="D38" s="68"/>
      <c r="E38" s="70"/>
      <c r="F38" s="104" t="s">
        <v>18709</v>
      </c>
      <c r="G38" s="67"/>
      <c r="H38" s="71"/>
      <c r="I38" s="72"/>
      <c r="J38" s="72"/>
      <c r="K38" s="71" t="s">
        <v>23075</v>
      </c>
      <c r="L38" s="75"/>
      <c r="M38" s="76"/>
      <c r="N38" s="76"/>
      <c r="O38" s="77"/>
      <c r="P38" s="78"/>
      <c r="Q38" s="78"/>
      <c r="R38" s="88"/>
      <c r="S38" s="88"/>
      <c r="T38" s="88"/>
      <c r="U38" s="88"/>
      <c r="V38" s="52"/>
      <c r="W38" s="52"/>
      <c r="X38" s="52"/>
      <c r="Y38" s="52"/>
      <c r="Z38" s="51"/>
      <c r="AA38" s="73"/>
      <c r="AB38" s="73"/>
      <c r="AC38" s="74"/>
      <c r="AD38" s="80" t="s">
        <v>10150</v>
      </c>
      <c r="AE38" s="80">
        <v>905</v>
      </c>
      <c r="AF38" s="80">
        <v>58927835</v>
      </c>
      <c r="AG38" s="80">
        <v>15769</v>
      </c>
      <c r="AH38" s="80">
        <v>1159</v>
      </c>
      <c r="AI38" s="80">
        <v>-28800</v>
      </c>
      <c r="AJ38" s="80" t="s">
        <v>12285</v>
      </c>
      <c r="AK38" s="80" t="s">
        <v>14162</v>
      </c>
      <c r="AL38" s="85" t="s">
        <v>15326</v>
      </c>
      <c r="AM38" s="80" t="s">
        <v>16228</v>
      </c>
      <c r="AN38" s="82">
        <v>39399.905393518522</v>
      </c>
      <c r="AO38" s="85" t="s">
        <v>16315</v>
      </c>
      <c r="AP38" s="80" t="b">
        <v>0</v>
      </c>
      <c r="AQ38" s="80" t="b">
        <v>0</v>
      </c>
      <c r="AR38" s="80" t="b">
        <v>1</v>
      </c>
      <c r="AS38" s="80" t="s">
        <v>17903</v>
      </c>
      <c r="AT38" s="80">
        <v>79228</v>
      </c>
      <c r="AU38" s="85" t="s">
        <v>17942</v>
      </c>
      <c r="AV38" s="80" t="b">
        <v>1</v>
      </c>
      <c r="AW38" s="80" t="s">
        <v>20822</v>
      </c>
      <c r="AX38" s="85" t="s">
        <v>20858</v>
      </c>
      <c r="AY38" s="80" t="s">
        <v>65</v>
      </c>
      <c r="AZ38" s="2"/>
      <c r="BA38" s="3"/>
      <c r="BB38" s="3"/>
      <c r="BC38" s="3"/>
      <c r="BD38" s="3"/>
    </row>
    <row r="39" spans="1:56" x14ac:dyDescent="0.25">
      <c r="A39" s="66" t="s">
        <v>213</v>
      </c>
      <c r="B39" s="67"/>
      <c r="C39" s="67"/>
      <c r="D39" s="68"/>
      <c r="E39" s="70"/>
      <c r="F39" s="104" t="s">
        <v>18710</v>
      </c>
      <c r="G39" s="67"/>
      <c r="H39" s="71"/>
      <c r="I39" s="72"/>
      <c r="J39" s="72"/>
      <c r="K39" s="71" t="s">
        <v>23076</v>
      </c>
      <c r="L39" s="75"/>
      <c r="M39" s="76"/>
      <c r="N39" s="76"/>
      <c r="O39" s="77"/>
      <c r="P39" s="78"/>
      <c r="Q39" s="78"/>
      <c r="R39" s="88"/>
      <c r="S39" s="88"/>
      <c r="T39" s="88"/>
      <c r="U39" s="88"/>
      <c r="V39" s="52"/>
      <c r="W39" s="52"/>
      <c r="X39" s="52"/>
      <c r="Y39" s="52"/>
      <c r="Z39" s="51"/>
      <c r="AA39" s="73"/>
      <c r="AB39" s="73"/>
      <c r="AC39" s="74"/>
      <c r="AD39" s="80" t="s">
        <v>10151</v>
      </c>
      <c r="AE39" s="80">
        <v>6337</v>
      </c>
      <c r="AF39" s="80">
        <v>5965</v>
      </c>
      <c r="AG39" s="80">
        <v>47265</v>
      </c>
      <c r="AH39" s="80">
        <v>7901</v>
      </c>
      <c r="AI39" s="80">
        <v>-18000</v>
      </c>
      <c r="AJ39" s="80" t="s">
        <v>12286</v>
      </c>
      <c r="AK39" s="80" t="s">
        <v>14163</v>
      </c>
      <c r="AL39" s="80"/>
      <c r="AM39" s="80" t="s">
        <v>16225</v>
      </c>
      <c r="AN39" s="82">
        <v>40499.006319444445</v>
      </c>
      <c r="AO39" s="85" t="s">
        <v>16316</v>
      </c>
      <c r="AP39" s="80" t="b">
        <v>0</v>
      </c>
      <c r="AQ39" s="80" t="b">
        <v>0</v>
      </c>
      <c r="AR39" s="80" t="b">
        <v>1</v>
      </c>
      <c r="AS39" s="80" t="s">
        <v>17903</v>
      </c>
      <c r="AT39" s="80">
        <v>160</v>
      </c>
      <c r="AU39" s="85" t="s">
        <v>17923</v>
      </c>
      <c r="AV39" s="80" t="b">
        <v>0</v>
      </c>
      <c r="AW39" s="80" t="s">
        <v>20822</v>
      </c>
      <c r="AX39" s="85" t="s">
        <v>20859</v>
      </c>
      <c r="AY39" s="80" t="s">
        <v>66</v>
      </c>
      <c r="AZ39" s="2"/>
      <c r="BA39" s="3"/>
      <c r="BB39" s="3"/>
      <c r="BC39" s="3"/>
      <c r="BD39" s="3"/>
    </row>
    <row r="40" spans="1:56" x14ac:dyDescent="0.25">
      <c r="A40" s="66" t="s">
        <v>214</v>
      </c>
      <c r="B40" s="67"/>
      <c r="C40" s="67"/>
      <c r="D40" s="68"/>
      <c r="E40" s="70"/>
      <c r="F40" s="104" t="s">
        <v>18711</v>
      </c>
      <c r="G40" s="67"/>
      <c r="H40" s="71"/>
      <c r="I40" s="72"/>
      <c r="J40" s="72"/>
      <c r="K40" s="71" t="s">
        <v>23077</v>
      </c>
      <c r="L40" s="75"/>
      <c r="M40" s="76"/>
      <c r="N40" s="76"/>
      <c r="O40" s="77"/>
      <c r="P40" s="78"/>
      <c r="Q40" s="78"/>
      <c r="R40" s="88"/>
      <c r="S40" s="88"/>
      <c r="T40" s="88"/>
      <c r="U40" s="88"/>
      <c r="V40" s="52"/>
      <c r="W40" s="52"/>
      <c r="X40" s="52"/>
      <c r="Y40" s="52"/>
      <c r="Z40" s="51"/>
      <c r="AA40" s="73"/>
      <c r="AB40" s="73"/>
      <c r="AC40" s="74"/>
      <c r="AD40" s="80" t="s">
        <v>10152</v>
      </c>
      <c r="AE40" s="80">
        <v>560</v>
      </c>
      <c r="AF40" s="80">
        <v>746</v>
      </c>
      <c r="AG40" s="80">
        <v>13123</v>
      </c>
      <c r="AH40" s="80">
        <v>21250</v>
      </c>
      <c r="AI40" s="80"/>
      <c r="AJ40" s="80"/>
      <c r="AK40" s="80"/>
      <c r="AL40" s="80"/>
      <c r="AM40" s="80"/>
      <c r="AN40" s="82">
        <v>41817.438518518517</v>
      </c>
      <c r="AO40" s="80"/>
      <c r="AP40" s="80" t="b">
        <v>1</v>
      </c>
      <c r="AQ40" s="80" t="b">
        <v>1</v>
      </c>
      <c r="AR40" s="80" t="b">
        <v>1</v>
      </c>
      <c r="AS40" s="80" t="s">
        <v>17903</v>
      </c>
      <c r="AT40" s="80">
        <v>43</v>
      </c>
      <c r="AU40" s="85" t="s">
        <v>17922</v>
      </c>
      <c r="AV40" s="80" t="b">
        <v>0</v>
      </c>
      <c r="AW40" s="80" t="s">
        <v>20822</v>
      </c>
      <c r="AX40" s="85" t="s">
        <v>20860</v>
      </c>
      <c r="AY40" s="80" t="s">
        <v>66</v>
      </c>
      <c r="AZ40" s="2"/>
      <c r="BA40" s="3"/>
      <c r="BB40" s="3"/>
      <c r="BC40" s="3"/>
      <c r="BD40" s="3"/>
    </row>
    <row r="41" spans="1:56" x14ac:dyDescent="0.25">
      <c r="A41" s="66" t="s">
        <v>2092</v>
      </c>
      <c r="B41" s="67"/>
      <c r="C41" s="67"/>
      <c r="D41" s="68"/>
      <c r="E41" s="70"/>
      <c r="F41" s="104" t="s">
        <v>18712</v>
      </c>
      <c r="G41" s="67"/>
      <c r="H41" s="71"/>
      <c r="I41" s="72"/>
      <c r="J41" s="72"/>
      <c r="K41" s="71" t="s">
        <v>23078</v>
      </c>
      <c r="L41" s="75"/>
      <c r="M41" s="76"/>
      <c r="N41" s="76"/>
      <c r="O41" s="77"/>
      <c r="P41" s="78"/>
      <c r="Q41" s="78"/>
      <c r="R41" s="88"/>
      <c r="S41" s="88"/>
      <c r="T41" s="88"/>
      <c r="U41" s="88"/>
      <c r="V41" s="52"/>
      <c r="W41" s="52"/>
      <c r="X41" s="52"/>
      <c r="Y41" s="52"/>
      <c r="Z41" s="51"/>
      <c r="AA41" s="73"/>
      <c r="AB41" s="73"/>
      <c r="AC41" s="74"/>
      <c r="AD41" s="80" t="s">
        <v>10153</v>
      </c>
      <c r="AE41" s="80">
        <v>2813</v>
      </c>
      <c r="AF41" s="80">
        <v>3059</v>
      </c>
      <c r="AG41" s="80">
        <v>33425</v>
      </c>
      <c r="AH41" s="80">
        <v>1741</v>
      </c>
      <c r="AI41" s="80">
        <v>-25200</v>
      </c>
      <c r="AJ41" s="80" t="s">
        <v>12287</v>
      </c>
      <c r="AK41" s="80" t="s">
        <v>14164</v>
      </c>
      <c r="AL41" s="80"/>
      <c r="AM41" s="80" t="s">
        <v>14437</v>
      </c>
      <c r="AN41" s="82">
        <v>41847.908796296295</v>
      </c>
      <c r="AO41" s="80"/>
      <c r="AP41" s="80" t="b">
        <v>0</v>
      </c>
      <c r="AQ41" s="80" t="b">
        <v>0</v>
      </c>
      <c r="AR41" s="80" t="b">
        <v>1</v>
      </c>
      <c r="AS41" s="80" t="s">
        <v>17903</v>
      </c>
      <c r="AT41" s="80">
        <v>120</v>
      </c>
      <c r="AU41" s="85" t="s">
        <v>17922</v>
      </c>
      <c r="AV41" s="80" t="b">
        <v>0</v>
      </c>
      <c r="AW41" s="80" t="s">
        <v>20822</v>
      </c>
      <c r="AX41" s="85" t="s">
        <v>20861</v>
      </c>
      <c r="AY41" s="80" t="s">
        <v>65</v>
      </c>
      <c r="AZ41" s="2"/>
      <c r="BA41" s="3"/>
      <c r="BB41" s="3"/>
      <c r="BC41" s="3"/>
      <c r="BD41" s="3"/>
    </row>
    <row r="42" spans="1:56" x14ac:dyDescent="0.25">
      <c r="A42" s="66" t="s">
        <v>215</v>
      </c>
      <c r="B42" s="67"/>
      <c r="C42" s="67"/>
      <c r="D42" s="68"/>
      <c r="E42" s="70"/>
      <c r="F42" s="104" t="s">
        <v>18713</v>
      </c>
      <c r="G42" s="67"/>
      <c r="H42" s="71"/>
      <c r="I42" s="72"/>
      <c r="J42" s="72"/>
      <c r="K42" s="71" t="s">
        <v>23079</v>
      </c>
      <c r="L42" s="75"/>
      <c r="M42" s="76"/>
      <c r="N42" s="76"/>
      <c r="O42" s="77"/>
      <c r="P42" s="78"/>
      <c r="Q42" s="78"/>
      <c r="R42" s="88"/>
      <c r="S42" s="88"/>
      <c r="T42" s="88"/>
      <c r="U42" s="88"/>
      <c r="V42" s="52"/>
      <c r="W42" s="52"/>
      <c r="X42" s="52"/>
      <c r="Y42" s="52"/>
      <c r="Z42" s="51"/>
      <c r="AA42" s="73"/>
      <c r="AB42" s="73"/>
      <c r="AC42" s="74"/>
      <c r="AD42" s="80" t="s">
        <v>10154</v>
      </c>
      <c r="AE42" s="80">
        <v>2135</v>
      </c>
      <c r="AF42" s="80">
        <v>1870</v>
      </c>
      <c r="AG42" s="80">
        <v>22169</v>
      </c>
      <c r="AH42" s="80">
        <v>4683</v>
      </c>
      <c r="AI42" s="80">
        <v>-18000</v>
      </c>
      <c r="AJ42" s="80" t="s">
        <v>12288</v>
      </c>
      <c r="AK42" s="80" t="s">
        <v>14165</v>
      </c>
      <c r="AL42" s="85" t="s">
        <v>15327</v>
      </c>
      <c r="AM42" s="80" t="s">
        <v>16225</v>
      </c>
      <c r="AN42" s="82">
        <v>40959.982499999998</v>
      </c>
      <c r="AO42" s="85" t="s">
        <v>16317</v>
      </c>
      <c r="AP42" s="80" t="b">
        <v>1</v>
      </c>
      <c r="AQ42" s="80" t="b">
        <v>0</v>
      </c>
      <c r="AR42" s="80" t="b">
        <v>1</v>
      </c>
      <c r="AS42" s="80" t="s">
        <v>17903</v>
      </c>
      <c r="AT42" s="80">
        <v>40</v>
      </c>
      <c r="AU42" s="85" t="s">
        <v>17922</v>
      </c>
      <c r="AV42" s="80" t="b">
        <v>0</v>
      </c>
      <c r="AW42" s="80" t="s">
        <v>20822</v>
      </c>
      <c r="AX42" s="85" t="s">
        <v>20862</v>
      </c>
      <c r="AY42" s="80" t="s">
        <v>66</v>
      </c>
      <c r="AZ42" s="2"/>
      <c r="BA42" s="3"/>
      <c r="BB42" s="3"/>
      <c r="BC42" s="3"/>
      <c r="BD42" s="3"/>
    </row>
    <row r="43" spans="1:56" x14ac:dyDescent="0.25">
      <c r="A43" s="66" t="s">
        <v>216</v>
      </c>
      <c r="B43" s="67"/>
      <c r="C43" s="67"/>
      <c r="D43" s="68"/>
      <c r="E43" s="70"/>
      <c r="F43" s="104" t="s">
        <v>18714</v>
      </c>
      <c r="G43" s="67"/>
      <c r="H43" s="71"/>
      <c r="I43" s="72"/>
      <c r="J43" s="72"/>
      <c r="K43" s="71" t="s">
        <v>23080</v>
      </c>
      <c r="L43" s="75"/>
      <c r="M43" s="76"/>
      <c r="N43" s="76"/>
      <c r="O43" s="77"/>
      <c r="P43" s="78"/>
      <c r="Q43" s="78"/>
      <c r="R43" s="88"/>
      <c r="S43" s="88"/>
      <c r="T43" s="88"/>
      <c r="U43" s="88"/>
      <c r="V43" s="52"/>
      <c r="W43" s="52"/>
      <c r="X43" s="52"/>
      <c r="Y43" s="52"/>
      <c r="Z43" s="51"/>
      <c r="AA43" s="73"/>
      <c r="AB43" s="73"/>
      <c r="AC43" s="74"/>
      <c r="AD43" s="80" t="s">
        <v>10155</v>
      </c>
      <c r="AE43" s="80">
        <v>499</v>
      </c>
      <c r="AF43" s="80">
        <v>271</v>
      </c>
      <c r="AG43" s="80">
        <v>83075</v>
      </c>
      <c r="AH43" s="80">
        <v>7</v>
      </c>
      <c r="AI43" s="80">
        <v>-28800</v>
      </c>
      <c r="AJ43" s="80" t="s">
        <v>12289</v>
      </c>
      <c r="AK43" s="80"/>
      <c r="AL43" s="85" t="s">
        <v>15328</v>
      </c>
      <c r="AM43" s="80" t="s">
        <v>16228</v>
      </c>
      <c r="AN43" s="82">
        <v>41901.727962962963</v>
      </c>
      <c r="AO43" s="85" t="s">
        <v>16318</v>
      </c>
      <c r="AP43" s="80" t="b">
        <v>1</v>
      </c>
      <c r="AQ43" s="80" t="b">
        <v>0</v>
      </c>
      <c r="AR43" s="80" t="b">
        <v>0</v>
      </c>
      <c r="AS43" s="80" t="s">
        <v>17903</v>
      </c>
      <c r="AT43" s="80">
        <v>83</v>
      </c>
      <c r="AU43" s="85" t="s">
        <v>17922</v>
      </c>
      <c r="AV43" s="80" t="b">
        <v>0</v>
      </c>
      <c r="AW43" s="80" t="s">
        <v>20822</v>
      </c>
      <c r="AX43" s="85" t="s">
        <v>20863</v>
      </c>
      <c r="AY43" s="80" t="s">
        <v>66</v>
      </c>
      <c r="AZ43" s="2"/>
      <c r="BA43" s="3"/>
      <c r="BB43" s="3"/>
      <c r="BC43" s="3"/>
      <c r="BD43" s="3"/>
    </row>
    <row r="44" spans="1:56" x14ac:dyDescent="0.25">
      <c r="A44" s="66" t="s">
        <v>217</v>
      </c>
      <c r="B44" s="67"/>
      <c r="C44" s="67"/>
      <c r="D44" s="68"/>
      <c r="E44" s="70"/>
      <c r="F44" s="104" t="s">
        <v>18715</v>
      </c>
      <c r="G44" s="67"/>
      <c r="H44" s="71"/>
      <c r="I44" s="72"/>
      <c r="J44" s="72"/>
      <c r="K44" s="71" t="s">
        <v>23081</v>
      </c>
      <c r="L44" s="75"/>
      <c r="M44" s="76"/>
      <c r="N44" s="76"/>
      <c r="O44" s="77"/>
      <c r="P44" s="78"/>
      <c r="Q44" s="78"/>
      <c r="R44" s="88"/>
      <c r="S44" s="88"/>
      <c r="T44" s="88"/>
      <c r="U44" s="88"/>
      <c r="V44" s="52"/>
      <c r="W44" s="52"/>
      <c r="X44" s="52"/>
      <c r="Y44" s="52"/>
      <c r="Z44" s="51"/>
      <c r="AA44" s="73"/>
      <c r="AB44" s="73"/>
      <c r="AC44" s="74"/>
      <c r="AD44" s="80" t="s">
        <v>10156</v>
      </c>
      <c r="AE44" s="80">
        <v>579</v>
      </c>
      <c r="AF44" s="80">
        <v>655</v>
      </c>
      <c r="AG44" s="80">
        <v>9155</v>
      </c>
      <c r="AH44" s="80">
        <v>11848</v>
      </c>
      <c r="AI44" s="80"/>
      <c r="AJ44" s="80"/>
      <c r="AK44" s="80"/>
      <c r="AL44" s="80"/>
      <c r="AM44" s="80"/>
      <c r="AN44" s="82">
        <v>41963.029930555553</v>
      </c>
      <c r="AO44" s="85" t="s">
        <v>16319</v>
      </c>
      <c r="AP44" s="80" t="b">
        <v>1</v>
      </c>
      <c r="AQ44" s="80" t="b">
        <v>0</v>
      </c>
      <c r="AR44" s="80" t="b">
        <v>1</v>
      </c>
      <c r="AS44" s="80" t="s">
        <v>17903</v>
      </c>
      <c r="AT44" s="80">
        <v>13</v>
      </c>
      <c r="AU44" s="85" t="s">
        <v>17922</v>
      </c>
      <c r="AV44" s="80" t="b">
        <v>0</v>
      </c>
      <c r="AW44" s="80" t="s">
        <v>20822</v>
      </c>
      <c r="AX44" s="85" t="s">
        <v>20864</v>
      </c>
      <c r="AY44" s="80" t="s">
        <v>66</v>
      </c>
      <c r="AZ44" s="2"/>
      <c r="BA44" s="3"/>
      <c r="BB44" s="3"/>
      <c r="BC44" s="3"/>
      <c r="BD44" s="3"/>
    </row>
    <row r="45" spans="1:56" x14ac:dyDescent="0.25">
      <c r="A45" s="66" t="s">
        <v>2093</v>
      </c>
      <c r="B45" s="67"/>
      <c r="C45" s="67"/>
      <c r="D45" s="68"/>
      <c r="E45" s="70"/>
      <c r="F45" s="104" t="s">
        <v>18716</v>
      </c>
      <c r="G45" s="67"/>
      <c r="H45" s="71"/>
      <c r="I45" s="72"/>
      <c r="J45" s="72"/>
      <c r="K45" s="71" t="s">
        <v>23082</v>
      </c>
      <c r="L45" s="75"/>
      <c r="M45" s="76"/>
      <c r="N45" s="76"/>
      <c r="O45" s="77"/>
      <c r="P45" s="78"/>
      <c r="Q45" s="78"/>
      <c r="R45" s="88"/>
      <c r="S45" s="88"/>
      <c r="T45" s="88"/>
      <c r="U45" s="88"/>
      <c r="V45" s="52"/>
      <c r="W45" s="52"/>
      <c r="X45" s="52"/>
      <c r="Y45" s="52"/>
      <c r="Z45" s="51"/>
      <c r="AA45" s="73"/>
      <c r="AB45" s="73"/>
      <c r="AC45" s="74"/>
      <c r="AD45" s="80" t="s">
        <v>10157</v>
      </c>
      <c r="AE45" s="80">
        <v>5922</v>
      </c>
      <c r="AF45" s="80">
        <v>5792</v>
      </c>
      <c r="AG45" s="80">
        <v>6190</v>
      </c>
      <c r="AH45" s="80">
        <v>7988</v>
      </c>
      <c r="AI45" s="80">
        <v>-18000</v>
      </c>
      <c r="AJ45" s="80" t="s">
        <v>12290</v>
      </c>
      <c r="AK45" s="80" t="s">
        <v>14166</v>
      </c>
      <c r="AL45" s="85" t="s">
        <v>15329</v>
      </c>
      <c r="AM45" s="80" t="s">
        <v>16225</v>
      </c>
      <c r="AN45" s="82">
        <v>40561.459502314814</v>
      </c>
      <c r="AO45" s="85" t="s">
        <v>16320</v>
      </c>
      <c r="AP45" s="80" t="b">
        <v>0</v>
      </c>
      <c r="AQ45" s="80" t="b">
        <v>0</v>
      </c>
      <c r="AR45" s="80" t="b">
        <v>0</v>
      </c>
      <c r="AS45" s="80" t="s">
        <v>17903</v>
      </c>
      <c r="AT45" s="80">
        <v>61</v>
      </c>
      <c r="AU45" s="85" t="s">
        <v>17922</v>
      </c>
      <c r="AV45" s="80" t="b">
        <v>0</v>
      </c>
      <c r="AW45" s="80" t="s">
        <v>20822</v>
      </c>
      <c r="AX45" s="85" t="s">
        <v>20865</v>
      </c>
      <c r="AY45" s="80" t="s">
        <v>65</v>
      </c>
      <c r="AZ45" s="2"/>
      <c r="BA45" s="3"/>
      <c r="BB45" s="3"/>
      <c r="BC45" s="3"/>
      <c r="BD45" s="3"/>
    </row>
    <row r="46" spans="1:56" x14ac:dyDescent="0.25">
      <c r="A46" s="66" t="s">
        <v>218</v>
      </c>
      <c r="B46" s="67"/>
      <c r="C46" s="67"/>
      <c r="D46" s="68"/>
      <c r="E46" s="70"/>
      <c r="F46" s="104" t="s">
        <v>18717</v>
      </c>
      <c r="G46" s="67"/>
      <c r="H46" s="71"/>
      <c r="I46" s="72"/>
      <c r="J46" s="72"/>
      <c r="K46" s="71" t="s">
        <v>23083</v>
      </c>
      <c r="L46" s="75"/>
      <c r="M46" s="76"/>
      <c r="N46" s="76"/>
      <c r="O46" s="77"/>
      <c r="P46" s="78"/>
      <c r="Q46" s="78"/>
      <c r="R46" s="88"/>
      <c r="S46" s="88"/>
      <c r="T46" s="88"/>
      <c r="U46" s="88"/>
      <c r="V46" s="52"/>
      <c r="W46" s="52"/>
      <c r="X46" s="52"/>
      <c r="Y46" s="52"/>
      <c r="Z46" s="51"/>
      <c r="AA46" s="73"/>
      <c r="AB46" s="73"/>
      <c r="AC46" s="74"/>
      <c r="AD46" s="80" t="s">
        <v>10158</v>
      </c>
      <c r="AE46" s="80">
        <v>4276</v>
      </c>
      <c r="AF46" s="80">
        <v>3964</v>
      </c>
      <c r="AG46" s="80">
        <v>24336</v>
      </c>
      <c r="AH46" s="80">
        <v>867</v>
      </c>
      <c r="AI46" s="80">
        <v>-18000</v>
      </c>
      <c r="AJ46" s="80" t="s">
        <v>12291</v>
      </c>
      <c r="AK46" s="80" t="s">
        <v>14167</v>
      </c>
      <c r="AL46" s="80"/>
      <c r="AM46" s="80" t="s">
        <v>16225</v>
      </c>
      <c r="AN46" s="82">
        <v>40972.606400462966</v>
      </c>
      <c r="AO46" s="85" t="s">
        <v>16321</v>
      </c>
      <c r="AP46" s="80" t="b">
        <v>0</v>
      </c>
      <c r="AQ46" s="80" t="b">
        <v>0</v>
      </c>
      <c r="AR46" s="80" t="b">
        <v>0</v>
      </c>
      <c r="AS46" s="80" t="s">
        <v>17903</v>
      </c>
      <c r="AT46" s="80">
        <v>108</v>
      </c>
      <c r="AU46" s="85" t="s">
        <v>17935</v>
      </c>
      <c r="AV46" s="80" t="b">
        <v>0</v>
      </c>
      <c r="AW46" s="80" t="s">
        <v>20822</v>
      </c>
      <c r="AX46" s="85" t="s">
        <v>20866</v>
      </c>
      <c r="AY46" s="80" t="s">
        <v>66</v>
      </c>
      <c r="AZ46" s="2"/>
      <c r="BA46" s="3"/>
      <c r="BB46" s="3"/>
      <c r="BC46" s="3"/>
      <c r="BD46" s="3"/>
    </row>
    <row r="47" spans="1:56" x14ac:dyDescent="0.25">
      <c r="A47" s="66" t="s">
        <v>219</v>
      </c>
      <c r="B47" s="67"/>
      <c r="C47" s="67"/>
      <c r="D47" s="68"/>
      <c r="E47" s="70"/>
      <c r="F47" s="104" t="s">
        <v>18718</v>
      </c>
      <c r="G47" s="67"/>
      <c r="H47" s="71"/>
      <c r="I47" s="72"/>
      <c r="J47" s="72"/>
      <c r="K47" s="71" t="s">
        <v>23084</v>
      </c>
      <c r="L47" s="75"/>
      <c r="M47" s="76"/>
      <c r="N47" s="76"/>
      <c r="O47" s="77"/>
      <c r="P47" s="78"/>
      <c r="Q47" s="78"/>
      <c r="R47" s="88"/>
      <c r="S47" s="88"/>
      <c r="T47" s="88"/>
      <c r="U47" s="88"/>
      <c r="V47" s="52"/>
      <c r="W47" s="52"/>
      <c r="X47" s="52"/>
      <c r="Y47" s="52"/>
      <c r="Z47" s="51"/>
      <c r="AA47" s="73"/>
      <c r="AB47" s="73"/>
      <c r="AC47" s="74"/>
      <c r="AD47" s="80" t="s">
        <v>10159</v>
      </c>
      <c r="AE47" s="80">
        <v>1084</v>
      </c>
      <c r="AF47" s="80">
        <v>932</v>
      </c>
      <c r="AG47" s="80">
        <v>70153</v>
      </c>
      <c r="AH47" s="80">
        <v>19847</v>
      </c>
      <c r="AI47" s="80">
        <v>-18000</v>
      </c>
      <c r="AJ47" s="80" t="s">
        <v>12292</v>
      </c>
      <c r="AK47" s="80"/>
      <c r="AL47" s="80"/>
      <c r="AM47" s="80" t="s">
        <v>16225</v>
      </c>
      <c r="AN47" s="82">
        <v>41200.897349537037</v>
      </c>
      <c r="AO47" s="85" t="s">
        <v>16322</v>
      </c>
      <c r="AP47" s="80" t="b">
        <v>1</v>
      </c>
      <c r="AQ47" s="80" t="b">
        <v>0</v>
      </c>
      <c r="AR47" s="80" t="b">
        <v>0</v>
      </c>
      <c r="AS47" s="80" t="s">
        <v>17903</v>
      </c>
      <c r="AT47" s="80">
        <v>111</v>
      </c>
      <c r="AU47" s="85" t="s">
        <v>17922</v>
      </c>
      <c r="AV47" s="80" t="b">
        <v>0</v>
      </c>
      <c r="AW47" s="80" t="s">
        <v>20822</v>
      </c>
      <c r="AX47" s="85" t="s">
        <v>20867</v>
      </c>
      <c r="AY47" s="80" t="s">
        <v>66</v>
      </c>
      <c r="AZ47" s="2"/>
      <c r="BA47" s="3"/>
      <c r="BB47" s="3"/>
      <c r="BC47" s="3"/>
      <c r="BD47" s="3"/>
    </row>
    <row r="48" spans="1:56" x14ac:dyDescent="0.25">
      <c r="A48" s="66" t="s">
        <v>220</v>
      </c>
      <c r="B48" s="67"/>
      <c r="C48" s="67"/>
      <c r="D48" s="68"/>
      <c r="E48" s="70"/>
      <c r="F48" s="104" t="s">
        <v>18719</v>
      </c>
      <c r="G48" s="67"/>
      <c r="H48" s="71"/>
      <c r="I48" s="72"/>
      <c r="J48" s="72"/>
      <c r="K48" s="71" t="s">
        <v>23085</v>
      </c>
      <c r="L48" s="75"/>
      <c r="M48" s="76"/>
      <c r="N48" s="76"/>
      <c r="O48" s="77"/>
      <c r="P48" s="78"/>
      <c r="Q48" s="78"/>
      <c r="R48" s="88"/>
      <c r="S48" s="88"/>
      <c r="T48" s="88"/>
      <c r="U48" s="88"/>
      <c r="V48" s="52"/>
      <c r="W48" s="52"/>
      <c r="X48" s="52"/>
      <c r="Y48" s="52"/>
      <c r="Z48" s="51"/>
      <c r="AA48" s="73"/>
      <c r="AB48" s="73"/>
      <c r="AC48" s="74"/>
      <c r="AD48" s="80" t="s">
        <v>10160</v>
      </c>
      <c r="AE48" s="80">
        <v>300</v>
      </c>
      <c r="AF48" s="80">
        <v>214</v>
      </c>
      <c r="AG48" s="80">
        <v>28593</v>
      </c>
      <c r="AH48" s="80">
        <v>10</v>
      </c>
      <c r="AI48" s="80">
        <v>-21600</v>
      </c>
      <c r="AJ48" s="80"/>
      <c r="AK48" s="80" t="s">
        <v>14168</v>
      </c>
      <c r="AL48" s="85" t="s">
        <v>15330</v>
      </c>
      <c r="AM48" s="80" t="s">
        <v>16227</v>
      </c>
      <c r="AN48" s="82">
        <v>40919.862824074073</v>
      </c>
      <c r="AO48" s="80"/>
      <c r="AP48" s="80" t="b">
        <v>1</v>
      </c>
      <c r="AQ48" s="80" t="b">
        <v>0</v>
      </c>
      <c r="AR48" s="80" t="b">
        <v>1</v>
      </c>
      <c r="AS48" s="80" t="s">
        <v>17903</v>
      </c>
      <c r="AT48" s="80">
        <v>7</v>
      </c>
      <c r="AU48" s="85" t="s">
        <v>17922</v>
      </c>
      <c r="AV48" s="80" t="b">
        <v>0</v>
      </c>
      <c r="AW48" s="80" t="s">
        <v>20822</v>
      </c>
      <c r="AX48" s="85" t="s">
        <v>20868</v>
      </c>
      <c r="AY48" s="80" t="s">
        <v>66</v>
      </c>
      <c r="AZ48" s="2"/>
      <c r="BA48" s="3"/>
      <c r="BB48" s="3"/>
      <c r="BC48" s="3"/>
      <c r="BD48" s="3"/>
    </row>
    <row r="49" spans="1:56" x14ac:dyDescent="0.25">
      <c r="A49" s="66" t="s">
        <v>221</v>
      </c>
      <c r="B49" s="67"/>
      <c r="C49" s="67"/>
      <c r="D49" s="68"/>
      <c r="E49" s="70"/>
      <c r="F49" s="104" t="s">
        <v>18720</v>
      </c>
      <c r="G49" s="67"/>
      <c r="H49" s="71"/>
      <c r="I49" s="72"/>
      <c r="J49" s="72"/>
      <c r="K49" s="71" t="s">
        <v>23086</v>
      </c>
      <c r="L49" s="75"/>
      <c r="M49" s="76"/>
      <c r="N49" s="76"/>
      <c r="O49" s="77"/>
      <c r="P49" s="78"/>
      <c r="Q49" s="78"/>
      <c r="R49" s="88"/>
      <c r="S49" s="88"/>
      <c r="T49" s="88"/>
      <c r="U49" s="88"/>
      <c r="V49" s="52"/>
      <c r="W49" s="52"/>
      <c r="X49" s="52"/>
      <c r="Y49" s="52"/>
      <c r="Z49" s="51"/>
      <c r="AA49" s="73"/>
      <c r="AB49" s="73"/>
      <c r="AC49" s="74"/>
      <c r="AD49" s="80" t="s">
        <v>10161</v>
      </c>
      <c r="AE49" s="80">
        <v>566</v>
      </c>
      <c r="AF49" s="80">
        <v>478</v>
      </c>
      <c r="AG49" s="80">
        <v>7390</v>
      </c>
      <c r="AH49" s="80">
        <v>5050</v>
      </c>
      <c r="AI49" s="80"/>
      <c r="AJ49" s="80"/>
      <c r="AK49" s="80"/>
      <c r="AL49" s="80"/>
      <c r="AM49" s="80"/>
      <c r="AN49" s="82">
        <v>42212.273657407408</v>
      </c>
      <c r="AO49" s="85" t="s">
        <v>16323</v>
      </c>
      <c r="AP49" s="80" t="b">
        <v>1</v>
      </c>
      <c r="AQ49" s="80" t="b">
        <v>0</v>
      </c>
      <c r="AR49" s="80" t="b">
        <v>0</v>
      </c>
      <c r="AS49" s="80" t="s">
        <v>17903</v>
      </c>
      <c r="AT49" s="80">
        <v>13</v>
      </c>
      <c r="AU49" s="85" t="s">
        <v>17922</v>
      </c>
      <c r="AV49" s="80" t="b">
        <v>0</v>
      </c>
      <c r="AW49" s="80" t="s">
        <v>20822</v>
      </c>
      <c r="AX49" s="85" t="s">
        <v>20869</v>
      </c>
      <c r="AY49" s="80" t="s">
        <v>66</v>
      </c>
      <c r="AZ49" s="2"/>
      <c r="BA49" s="3"/>
      <c r="BB49" s="3"/>
      <c r="BC49" s="3"/>
      <c r="BD49" s="3"/>
    </row>
    <row r="50" spans="1:56" x14ac:dyDescent="0.25">
      <c r="A50" s="66" t="s">
        <v>222</v>
      </c>
      <c r="B50" s="67"/>
      <c r="C50" s="67"/>
      <c r="D50" s="68"/>
      <c r="E50" s="70"/>
      <c r="F50" s="104" t="s">
        <v>18721</v>
      </c>
      <c r="G50" s="67"/>
      <c r="H50" s="71"/>
      <c r="I50" s="72"/>
      <c r="J50" s="72"/>
      <c r="K50" s="71" t="s">
        <v>23087</v>
      </c>
      <c r="L50" s="75"/>
      <c r="M50" s="76"/>
      <c r="N50" s="76"/>
      <c r="O50" s="77"/>
      <c r="P50" s="78"/>
      <c r="Q50" s="78"/>
      <c r="R50" s="88"/>
      <c r="S50" s="88"/>
      <c r="T50" s="88"/>
      <c r="U50" s="88"/>
      <c r="V50" s="52"/>
      <c r="W50" s="52"/>
      <c r="X50" s="52"/>
      <c r="Y50" s="52"/>
      <c r="Z50" s="51"/>
      <c r="AA50" s="73"/>
      <c r="AB50" s="73"/>
      <c r="AC50" s="74"/>
      <c r="AD50" s="80" t="s">
        <v>10162</v>
      </c>
      <c r="AE50" s="80">
        <v>2492</v>
      </c>
      <c r="AF50" s="80">
        <v>2358</v>
      </c>
      <c r="AG50" s="80">
        <v>78908</v>
      </c>
      <c r="AH50" s="80">
        <v>27117</v>
      </c>
      <c r="AI50" s="80"/>
      <c r="AJ50" s="80" t="s">
        <v>12293</v>
      </c>
      <c r="AK50" s="80"/>
      <c r="AL50" s="80"/>
      <c r="AM50" s="80"/>
      <c r="AN50" s="82">
        <v>41543.899189814816</v>
      </c>
      <c r="AO50" s="85" t="s">
        <v>16324</v>
      </c>
      <c r="AP50" s="80" t="b">
        <v>1</v>
      </c>
      <c r="AQ50" s="80" t="b">
        <v>0</v>
      </c>
      <c r="AR50" s="80" t="b">
        <v>0</v>
      </c>
      <c r="AS50" s="80" t="s">
        <v>17903</v>
      </c>
      <c r="AT50" s="80">
        <v>103</v>
      </c>
      <c r="AU50" s="85" t="s">
        <v>17922</v>
      </c>
      <c r="AV50" s="80" t="b">
        <v>0</v>
      </c>
      <c r="AW50" s="80" t="s">
        <v>20822</v>
      </c>
      <c r="AX50" s="85" t="s">
        <v>20870</v>
      </c>
      <c r="AY50" s="80" t="s">
        <v>66</v>
      </c>
      <c r="AZ50" s="2"/>
      <c r="BA50" s="3"/>
      <c r="BB50" s="3"/>
      <c r="BC50" s="3"/>
      <c r="BD50" s="3"/>
    </row>
    <row r="51" spans="1:56" x14ac:dyDescent="0.25">
      <c r="A51" s="66" t="s">
        <v>751</v>
      </c>
      <c r="B51" s="67"/>
      <c r="C51" s="67"/>
      <c r="D51" s="68"/>
      <c r="E51" s="70"/>
      <c r="F51" s="104" t="s">
        <v>18722</v>
      </c>
      <c r="G51" s="67"/>
      <c r="H51" s="71"/>
      <c r="I51" s="72"/>
      <c r="J51" s="72"/>
      <c r="K51" s="71" t="s">
        <v>23088</v>
      </c>
      <c r="L51" s="75"/>
      <c r="M51" s="76"/>
      <c r="N51" s="76"/>
      <c r="O51" s="77"/>
      <c r="P51" s="78"/>
      <c r="Q51" s="78"/>
      <c r="R51" s="88"/>
      <c r="S51" s="88"/>
      <c r="T51" s="88"/>
      <c r="U51" s="88"/>
      <c r="V51" s="52"/>
      <c r="W51" s="52"/>
      <c r="X51" s="52"/>
      <c r="Y51" s="52"/>
      <c r="Z51" s="51"/>
      <c r="AA51" s="73"/>
      <c r="AB51" s="73"/>
      <c r="AC51" s="74"/>
      <c r="AD51" s="80" t="s">
        <v>10163</v>
      </c>
      <c r="AE51" s="80">
        <v>6861</v>
      </c>
      <c r="AF51" s="80">
        <v>7137</v>
      </c>
      <c r="AG51" s="80">
        <v>100012</v>
      </c>
      <c r="AH51" s="80">
        <v>61</v>
      </c>
      <c r="AI51" s="80">
        <v>-18000</v>
      </c>
      <c r="AJ51" s="80" t="s">
        <v>12294</v>
      </c>
      <c r="AK51" s="80" t="s">
        <v>14169</v>
      </c>
      <c r="AL51" s="80"/>
      <c r="AM51" s="80" t="s">
        <v>16225</v>
      </c>
      <c r="AN51" s="82">
        <v>40985.610462962963</v>
      </c>
      <c r="AO51" s="85" t="s">
        <v>16325</v>
      </c>
      <c r="AP51" s="80" t="b">
        <v>0</v>
      </c>
      <c r="AQ51" s="80" t="b">
        <v>0</v>
      </c>
      <c r="AR51" s="80" t="b">
        <v>0</v>
      </c>
      <c r="AS51" s="80" t="s">
        <v>17903</v>
      </c>
      <c r="AT51" s="80">
        <v>90</v>
      </c>
      <c r="AU51" s="85" t="s">
        <v>17943</v>
      </c>
      <c r="AV51" s="80" t="b">
        <v>0</v>
      </c>
      <c r="AW51" s="80" t="s">
        <v>20822</v>
      </c>
      <c r="AX51" s="85" t="s">
        <v>20871</v>
      </c>
      <c r="AY51" s="80" t="s">
        <v>66</v>
      </c>
      <c r="AZ51" s="2"/>
      <c r="BA51" s="3"/>
      <c r="BB51" s="3"/>
      <c r="BC51" s="3"/>
      <c r="BD51" s="3"/>
    </row>
    <row r="52" spans="1:56" x14ac:dyDescent="0.25">
      <c r="A52" s="66" t="s">
        <v>223</v>
      </c>
      <c r="B52" s="67"/>
      <c r="C52" s="67"/>
      <c r="D52" s="68"/>
      <c r="E52" s="70"/>
      <c r="F52" s="104" t="s">
        <v>18723</v>
      </c>
      <c r="G52" s="67"/>
      <c r="H52" s="71"/>
      <c r="I52" s="72"/>
      <c r="J52" s="72"/>
      <c r="K52" s="71" t="s">
        <v>23089</v>
      </c>
      <c r="L52" s="75"/>
      <c r="M52" s="76"/>
      <c r="N52" s="76"/>
      <c r="O52" s="77"/>
      <c r="P52" s="78"/>
      <c r="Q52" s="78"/>
      <c r="R52" s="88"/>
      <c r="S52" s="88"/>
      <c r="T52" s="88"/>
      <c r="U52" s="88"/>
      <c r="V52" s="52"/>
      <c r="W52" s="52"/>
      <c r="X52" s="52"/>
      <c r="Y52" s="52"/>
      <c r="Z52" s="51"/>
      <c r="AA52" s="73"/>
      <c r="AB52" s="73"/>
      <c r="AC52" s="74"/>
      <c r="AD52" s="80" t="s">
        <v>10164</v>
      </c>
      <c r="AE52" s="80">
        <v>3077</v>
      </c>
      <c r="AF52" s="80">
        <v>920</v>
      </c>
      <c r="AG52" s="80">
        <v>1502</v>
      </c>
      <c r="AH52" s="80">
        <v>242</v>
      </c>
      <c r="AI52" s="80"/>
      <c r="AJ52" s="80" t="s">
        <v>12295</v>
      </c>
      <c r="AK52" s="80" t="s">
        <v>14170</v>
      </c>
      <c r="AL52" s="80"/>
      <c r="AM52" s="80"/>
      <c r="AN52" s="82">
        <v>42306.491863425923</v>
      </c>
      <c r="AO52" s="85" t="s">
        <v>16326</v>
      </c>
      <c r="AP52" s="80" t="b">
        <v>1</v>
      </c>
      <c r="AQ52" s="80" t="b">
        <v>0</v>
      </c>
      <c r="AR52" s="80" t="b">
        <v>0</v>
      </c>
      <c r="AS52" s="80" t="s">
        <v>17903</v>
      </c>
      <c r="AT52" s="80">
        <v>4</v>
      </c>
      <c r="AU52" s="85" t="s">
        <v>17922</v>
      </c>
      <c r="AV52" s="80" t="b">
        <v>0</v>
      </c>
      <c r="AW52" s="80" t="s">
        <v>20822</v>
      </c>
      <c r="AX52" s="85" t="s">
        <v>20872</v>
      </c>
      <c r="AY52" s="80" t="s">
        <v>66</v>
      </c>
      <c r="AZ52" s="2"/>
      <c r="BA52" s="3"/>
      <c r="BB52" s="3"/>
      <c r="BC52" s="3"/>
      <c r="BD52" s="3"/>
    </row>
    <row r="53" spans="1:56" x14ac:dyDescent="0.25">
      <c r="A53" s="66" t="s">
        <v>224</v>
      </c>
      <c r="B53" s="67"/>
      <c r="C53" s="67"/>
      <c r="D53" s="68"/>
      <c r="E53" s="70"/>
      <c r="F53" s="104" t="s">
        <v>18724</v>
      </c>
      <c r="G53" s="67"/>
      <c r="H53" s="71"/>
      <c r="I53" s="72"/>
      <c r="J53" s="72"/>
      <c r="K53" s="71" t="s">
        <v>23090</v>
      </c>
      <c r="L53" s="75"/>
      <c r="M53" s="76"/>
      <c r="N53" s="76"/>
      <c r="O53" s="77"/>
      <c r="P53" s="78"/>
      <c r="Q53" s="78"/>
      <c r="R53" s="88"/>
      <c r="S53" s="88"/>
      <c r="T53" s="88"/>
      <c r="U53" s="88"/>
      <c r="V53" s="52"/>
      <c r="W53" s="52"/>
      <c r="X53" s="52"/>
      <c r="Y53" s="52"/>
      <c r="Z53" s="51"/>
      <c r="AA53" s="73"/>
      <c r="AB53" s="73"/>
      <c r="AC53" s="74"/>
      <c r="AD53" s="80" t="s">
        <v>10165</v>
      </c>
      <c r="AE53" s="80">
        <v>569</v>
      </c>
      <c r="AF53" s="80">
        <v>385</v>
      </c>
      <c r="AG53" s="80">
        <v>48124</v>
      </c>
      <c r="AH53" s="80">
        <v>9</v>
      </c>
      <c r="AI53" s="80"/>
      <c r="AJ53" s="80"/>
      <c r="AK53" s="80"/>
      <c r="AL53" s="80"/>
      <c r="AM53" s="80"/>
      <c r="AN53" s="82">
        <v>42153.294687499998</v>
      </c>
      <c r="AO53" s="80"/>
      <c r="AP53" s="80" t="b">
        <v>1</v>
      </c>
      <c r="AQ53" s="80" t="b">
        <v>0</v>
      </c>
      <c r="AR53" s="80" t="b">
        <v>1</v>
      </c>
      <c r="AS53" s="80" t="s">
        <v>17904</v>
      </c>
      <c r="AT53" s="80">
        <v>47</v>
      </c>
      <c r="AU53" s="85" t="s">
        <v>17922</v>
      </c>
      <c r="AV53" s="80" t="b">
        <v>0</v>
      </c>
      <c r="AW53" s="80" t="s">
        <v>20822</v>
      </c>
      <c r="AX53" s="85" t="s">
        <v>20873</v>
      </c>
      <c r="AY53" s="80" t="s">
        <v>66</v>
      </c>
      <c r="AZ53" s="2"/>
      <c r="BA53" s="3"/>
      <c r="BB53" s="3"/>
      <c r="BC53" s="3"/>
      <c r="BD53" s="3"/>
    </row>
    <row r="54" spans="1:56" x14ac:dyDescent="0.25">
      <c r="A54" s="66" t="s">
        <v>225</v>
      </c>
      <c r="B54" s="67"/>
      <c r="C54" s="67"/>
      <c r="D54" s="68"/>
      <c r="E54" s="70"/>
      <c r="F54" s="104" t="s">
        <v>18725</v>
      </c>
      <c r="G54" s="67"/>
      <c r="H54" s="71"/>
      <c r="I54" s="72"/>
      <c r="J54" s="72"/>
      <c r="K54" s="71" t="s">
        <v>23091</v>
      </c>
      <c r="L54" s="75"/>
      <c r="M54" s="76"/>
      <c r="N54" s="76"/>
      <c r="O54" s="77"/>
      <c r="P54" s="78"/>
      <c r="Q54" s="78"/>
      <c r="R54" s="88"/>
      <c r="S54" s="88"/>
      <c r="T54" s="88"/>
      <c r="U54" s="88"/>
      <c r="V54" s="52"/>
      <c r="W54" s="52"/>
      <c r="X54" s="52"/>
      <c r="Y54" s="52"/>
      <c r="Z54" s="51"/>
      <c r="AA54" s="73"/>
      <c r="AB54" s="73"/>
      <c r="AC54" s="74"/>
      <c r="AD54" s="80" t="s">
        <v>10166</v>
      </c>
      <c r="AE54" s="80">
        <v>94</v>
      </c>
      <c r="AF54" s="80">
        <v>32</v>
      </c>
      <c r="AG54" s="80">
        <v>4296</v>
      </c>
      <c r="AH54" s="80">
        <v>22</v>
      </c>
      <c r="AI54" s="80"/>
      <c r="AJ54" s="80" t="s">
        <v>12296</v>
      </c>
      <c r="AK54" s="80" t="s">
        <v>14171</v>
      </c>
      <c r="AL54" s="80"/>
      <c r="AM54" s="80"/>
      <c r="AN54" s="82">
        <v>41937.515057870369</v>
      </c>
      <c r="AO54" s="85" t="s">
        <v>16327</v>
      </c>
      <c r="AP54" s="80" t="b">
        <v>0</v>
      </c>
      <c r="AQ54" s="80" t="b">
        <v>0</v>
      </c>
      <c r="AR54" s="80" t="b">
        <v>1</v>
      </c>
      <c r="AS54" s="80" t="s">
        <v>17903</v>
      </c>
      <c r="AT54" s="80">
        <v>0</v>
      </c>
      <c r="AU54" s="85" t="s">
        <v>17922</v>
      </c>
      <c r="AV54" s="80" t="b">
        <v>0</v>
      </c>
      <c r="AW54" s="80" t="s">
        <v>20822</v>
      </c>
      <c r="AX54" s="85" t="s">
        <v>20874</v>
      </c>
      <c r="AY54" s="80" t="s">
        <v>66</v>
      </c>
      <c r="AZ54" s="2"/>
      <c r="BA54" s="3"/>
      <c r="BB54" s="3"/>
      <c r="BC54" s="3"/>
      <c r="BD54" s="3"/>
    </row>
    <row r="55" spans="1:56" x14ac:dyDescent="0.25">
      <c r="A55" s="66" t="s">
        <v>226</v>
      </c>
      <c r="B55" s="67"/>
      <c r="C55" s="67"/>
      <c r="D55" s="68"/>
      <c r="E55" s="70"/>
      <c r="F55" s="104" t="s">
        <v>18726</v>
      </c>
      <c r="G55" s="67"/>
      <c r="H55" s="71"/>
      <c r="I55" s="72"/>
      <c r="J55" s="72"/>
      <c r="K55" s="71" t="s">
        <v>23092</v>
      </c>
      <c r="L55" s="75"/>
      <c r="M55" s="76"/>
      <c r="N55" s="76"/>
      <c r="O55" s="77"/>
      <c r="P55" s="78"/>
      <c r="Q55" s="78"/>
      <c r="R55" s="88"/>
      <c r="S55" s="88"/>
      <c r="T55" s="88"/>
      <c r="U55" s="88"/>
      <c r="V55" s="52"/>
      <c r="W55" s="52"/>
      <c r="X55" s="52"/>
      <c r="Y55" s="52"/>
      <c r="Z55" s="51"/>
      <c r="AA55" s="73"/>
      <c r="AB55" s="73"/>
      <c r="AC55" s="74"/>
      <c r="AD55" s="80" t="s">
        <v>10167</v>
      </c>
      <c r="AE55" s="80">
        <v>1490</v>
      </c>
      <c r="AF55" s="80">
        <v>831</v>
      </c>
      <c r="AG55" s="80">
        <v>5224</v>
      </c>
      <c r="AH55" s="80">
        <v>234</v>
      </c>
      <c r="AI55" s="80">
        <v>-14400</v>
      </c>
      <c r="AJ55" s="80" t="s">
        <v>12297</v>
      </c>
      <c r="AK55" s="80" t="s">
        <v>14172</v>
      </c>
      <c r="AL55" s="85" t="s">
        <v>15331</v>
      </c>
      <c r="AM55" s="80" t="s">
        <v>16232</v>
      </c>
      <c r="AN55" s="82">
        <v>41723.585960648146</v>
      </c>
      <c r="AO55" s="85" t="s">
        <v>16328</v>
      </c>
      <c r="AP55" s="80" t="b">
        <v>0</v>
      </c>
      <c r="AQ55" s="80" t="b">
        <v>0</v>
      </c>
      <c r="AR55" s="80" t="b">
        <v>0</v>
      </c>
      <c r="AS55" s="80" t="s">
        <v>17903</v>
      </c>
      <c r="AT55" s="80">
        <v>8</v>
      </c>
      <c r="AU55" s="85" t="s">
        <v>17922</v>
      </c>
      <c r="AV55" s="80" t="b">
        <v>0</v>
      </c>
      <c r="AW55" s="80" t="s">
        <v>20822</v>
      </c>
      <c r="AX55" s="85" t="s">
        <v>20875</v>
      </c>
      <c r="AY55" s="80" t="s">
        <v>66</v>
      </c>
      <c r="AZ55" s="2"/>
      <c r="BA55" s="3"/>
      <c r="BB55" s="3"/>
      <c r="BC55" s="3"/>
      <c r="BD55" s="3"/>
    </row>
    <row r="56" spans="1:56" x14ac:dyDescent="0.25">
      <c r="A56" s="66" t="s">
        <v>227</v>
      </c>
      <c r="B56" s="67"/>
      <c r="C56" s="67"/>
      <c r="D56" s="68"/>
      <c r="E56" s="70"/>
      <c r="F56" s="104" t="s">
        <v>18727</v>
      </c>
      <c r="G56" s="67"/>
      <c r="H56" s="71"/>
      <c r="I56" s="72"/>
      <c r="J56" s="72"/>
      <c r="K56" s="71" t="s">
        <v>23093</v>
      </c>
      <c r="L56" s="75"/>
      <c r="M56" s="76"/>
      <c r="N56" s="76"/>
      <c r="O56" s="77"/>
      <c r="P56" s="78"/>
      <c r="Q56" s="78"/>
      <c r="R56" s="88"/>
      <c r="S56" s="88"/>
      <c r="T56" s="88"/>
      <c r="U56" s="88"/>
      <c r="V56" s="52"/>
      <c r="W56" s="52"/>
      <c r="X56" s="52"/>
      <c r="Y56" s="52"/>
      <c r="Z56" s="51"/>
      <c r="AA56" s="73"/>
      <c r="AB56" s="73"/>
      <c r="AC56" s="74"/>
      <c r="AD56" s="80" t="s">
        <v>10168</v>
      </c>
      <c r="AE56" s="80">
        <v>983</v>
      </c>
      <c r="AF56" s="80">
        <v>2473</v>
      </c>
      <c r="AG56" s="80">
        <v>163515</v>
      </c>
      <c r="AH56" s="80">
        <v>101980</v>
      </c>
      <c r="AI56" s="80">
        <v>-25200</v>
      </c>
      <c r="AJ56" s="80" t="s">
        <v>12298</v>
      </c>
      <c r="AK56" s="80" t="s">
        <v>14173</v>
      </c>
      <c r="AL56" s="80"/>
      <c r="AM56" s="80" t="s">
        <v>14437</v>
      </c>
      <c r="AN56" s="82">
        <v>41522.602511574078</v>
      </c>
      <c r="AO56" s="80"/>
      <c r="AP56" s="80" t="b">
        <v>0</v>
      </c>
      <c r="AQ56" s="80" t="b">
        <v>0</v>
      </c>
      <c r="AR56" s="80" t="b">
        <v>1</v>
      </c>
      <c r="AS56" s="80" t="s">
        <v>17903</v>
      </c>
      <c r="AT56" s="80">
        <v>138</v>
      </c>
      <c r="AU56" s="85" t="s">
        <v>17923</v>
      </c>
      <c r="AV56" s="80" t="b">
        <v>0</v>
      </c>
      <c r="AW56" s="80" t="s">
        <v>20822</v>
      </c>
      <c r="AX56" s="85" t="s">
        <v>20876</v>
      </c>
      <c r="AY56" s="80" t="s">
        <v>66</v>
      </c>
      <c r="AZ56" s="2"/>
      <c r="BA56" s="3"/>
      <c r="BB56" s="3"/>
      <c r="BC56" s="3"/>
      <c r="BD56" s="3"/>
    </row>
    <row r="57" spans="1:56" x14ac:dyDescent="0.25">
      <c r="A57" s="66" t="s">
        <v>228</v>
      </c>
      <c r="B57" s="67"/>
      <c r="C57" s="67"/>
      <c r="D57" s="68"/>
      <c r="E57" s="70"/>
      <c r="F57" s="104" t="s">
        <v>18728</v>
      </c>
      <c r="G57" s="67"/>
      <c r="H57" s="71"/>
      <c r="I57" s="72"/>
      <c r="J57" s="72"/>
      <c r="K57" s="71" t="s">
        <v>23094</v>
      </c>
      <c r="L57" s="75"/>
      <c r="M57" s="76"/>
      <c r="N57" s="76"/>
      <c r="O57" s="77"/>
      <c r="P57" s="78"/>
      <c r="Q57" s="78"/>
      <c r="R57" s="88"/>
      <c r="S57" s="88"/>
      <c r="T57" s="88"/>
      <c r="U57" s="88"/>
      <c r="V57" s="52"/>
      <c r="W57" s="52"/>
      <c r="X57" s="52"/>
      <c r="Y57" s="52"/>
      <c r="Z57" s="51"/>
      <c r="AA57" s="73"/>
      <c r="AB57" s="73"/>
      <c r="AC57" s="74"/>
      <c r="AD57" s="80" t="s">
        <v>10169</v>
      </c>
      <c r="AE57" s="80">
        <v>501</v>
      </c>
      <c r="AF57" s="80">
        <v>170</v>
      </c>
      <c r="AG57" s="80">
        <v>2945</v>
      </c>
      <c r="AH57" s="80">
        <v>2</v>
      </c>
      <c r="AI57" s="80">
        <v>-18000</v>
      </c>
      <c r="AJ57" s="80" t="s">
        <v>12299</v>
      </c>
      <c r="AK57" s="80" t="s">
        <v>14174</v>
      </c>
      <c r="AL57" s="80"/>
      <c r="AM57" s="80" t="s">
        <v>16231</v>
      </c>
      <c r="AN57" s="82">
        <v>40748.897615740738</v>
      </c>
      <c r="AO57" s="80"/>
      <c r="AP57" s="80" t="b">
        <v>0</v>
      </c>
      <c r="AQ57" s="80" t="b">
        <v>1</v>
      </c>
      <c r="AR57" s="80" t="b">
        <v>0</v>
      </c>
      <c r="AS57" s="80" t="s">
        <v>17903</v>
      </c>
      <c r="AT57" s="80">
        <v>1</v>
      </c>
      <c r="AU57" s="85" t="s">
        <v>17931</v>
      </c>
      <c r="AV57" s="80" t="b">
        <v>0</v>
      </c>
      <c r="AW57" s="80" t="s">
        <v>20822</v>
      </c>
      <c r="AX57" s="85" t="s">
        <v>20877</v>
      </c>
      <c r="AY57" s="80" t="s">
        <v>66</v>
      </c>
      <c r="AZ57" s="2"/>
      <c r="BA57" s="3"/>
      <c r="BB57" s="3"/>
      <c r="BC57" s="3"/>
      <c r="BD57" s="3"/>
    </row>
    <row r="58" spans="1:56" x14ac:dyDescent="0.25">
      <c r="A58" s="66" t="s">
        <v>2094</v>
      </c>
      <c r="B58" s="67"/>
      <c r="C58" s="67"/>
      <c r="D58" s="68"/>
      <c r="E58" s="70"/>
      <c r="F58" s="104" t="s">
        <v>18729</v>
      </c>
      <c r="G58" s="67"/>
      <c r="H58" s="71"/>
      <c r="I58" s="72"/>
      <c r="J58" s="72"/>
      <c r="K58" s="71" t="s">
        <v>23095</v>
      </c>
      <c r="L58" s="75"/>
      <c r="M58" s="76"/>
      <c r="N58" s="76"/>
      <c r="O58" s="77"/>
      <c r="P58" s="78"/>
      <c r="Q58" s="78"/>
      <c r="R58" s="88"/>
      <c r="S58" s="88"/>
      <c r="T58" s="88"/>
      <c r="U58" s="88"/>
      <c r="V58" s="52"/>
      <c r="W58" s="52"/>
      <c r="X58" s="52"/>
      <c r="Y58" s="52"/>
      <c r="Z58" s="51"/>
      <c r="AA58" s="73"/>
      <c r="AB58" s="73"/>
      <c r="AC58" s="74"/>
      <c r="AD58" s="80" t="s">
        <v>10170</v>
      </c>
      <c r="AE58" s="80">
        <v>290</v>
      </c>
      <c r="AF58" s="80">
        <v>213010</v>
      </c>
      <c r="AG58" s="80">
        <v>2777</v>
      </c>
      <c r="AH58" s="80">
        <v>783</v>
      </c>
      <c r="AI58" s="80">
        <v>-28800</v>
      </c>
      <c r="AJ58" s="80" t="s">
        <v>12300</v>
      </c>
      <c r="AK58" s="80" t="s">
        <v>14175</v>
      </c>
      <c r="AL58" s="85" t="s">
        <v>15332</v>
      </c>
      <c r="AM58" s="80" t="s">
        <v>16228</v>
      </c>
      <c r="AN58" s="82">
        <v>40822.985879629632</v>
      </c>
      <c r="AO58" s="85" t="s">
        <v>16329</v>
      </c>
      <c r="AP58" s="80" t="b">
        <v>0</v>
      </c>
      <c r="AQ58" s="80" t="b">
        <v>0</v>
      </c>
      <c r="AR58" s="80" t="b">
        <v>1</v>
      </c>
      <c r="AS58" s="80" t="s">
        <v>17903</v>
      </c>
      <c r="AT58" s="80">
        <v>650</v>
      </c>
      <c r="AU58" s="85" t="s">
        <v>17939</v>
      </c>
      <c r="AV58" s="80" t="b">
        <v>0</v>
      </c>
      <c r="AW58" s="80" t="s">
        <v>20822</v>
      </c>
      <c r="AX58" s="85" t="s">
        <v>20878</v>
      </c>
      <c r="AY58" s="80" t="s">
        <v>65</v>
      </c>
      <c r="AZ58" s="2"/>
      <c r="BA58" s="3"/>
      <c r="BB58" s="3"/>
      <c r="BC58" s="3"/>
      <c r="BD58" s="3"/>
    </row>
    <row r="59" spans="1:56" x14ac:dyDescent="0.25">
      <c r="A59" s="66" t="s">
        <v>229</v>
      </c>
      <c r="B59" s="67"/>
      <c r="C59" s="67"/>
      <c r="D59" s="68"/>
      <c r="E59" s="70"/>
      <c r="F59" s="104" t="s">
        <v>18730</v>
      </c>
      <c r="G59" s="67"/>
      <c r="H59" s="71"/>
      <c r="I59" s="72"/>
      <c r="J59" s="72"/>
      <c r="K59" s="71" t="s">
        <v>23096</v>
      </c>
      <c r="L59" s="75"/>
      <c r="M59" s="76"/>
      <c r="N59" s="76"/>
      <c r="O59" s="77"/>
      <c r="P59" s="78"/>
      <c r="Q59" s="78"/>
      <c r="R59" s="88"/>
      <c r="S59" s="88"/>
      <c r="T59" s="88"/>
      <c r="U59" s="88"/>
      <c r="V59" s="52"/>
      <c r="W59" s="52"/>
      <c r="X59" s="52"/>
      <c r="Y59" s="52"/>
      <c r="Z59" s="51"/>
      <c r="AA59" s="73"/>
      <c r="AB59" s="73"/>
      <c r="AC59" s="74"/>
      <c r="AD59" s="80" t="s">
        <v>10171</v>
      </c>
      <c r="AE59" s="80">
        <v>44</v>
      </c>
      <c r="AF59" s="80">
        <v>6</v>
      </c>
      <c r="AG59" s="80">
        <v>423</v>
      </c>
      <c r="AH59" s="80">
        <v>7</v>
      </c>
      <c r="AI59" s="80"/>
      <c r="AJ59" s="80"/>
      <c r="AK59" s="80"/>
      <c r="AL59" s="80"/>
      <c r="AM59" s="80"/>
      <c r="AN59" s="82">
        <v>42036.530104166668</v>
      </c>
      <c r="AO59" s="80"/>
      <c r="AP59" s="80" t="b">
        <v>1</v>
      </c>
      <c r="AQ59" s="80" t="b">
        <v>0</v>
      </c>
      <c r="AR59" s="80" t="b">
        <v>0</v>
      </c>
      <c r="AS59" s="80" t="s">
        <v>17903</v>
      </c>
      <c r="AT59" s="80">
        <v>0</v>
      </c>
      <c r="AU59" s="85" t="s">
        <v>17922</v>
      </c>
      <c r="AV59" s="80" t="b">
        <v>0</v>
      </c>
      <c r="AW59" s="80" t="s">
        <v>20822</v>
      </c>
      <c r="AX59" s="85" t="s">
        <v>20879</v>
      </c>
      <c r="AY59" s="80" t="s">
        <v>66</v>
      </c>
      <c r="AZ59" s="2"/>
      <c r="BA59" s="3"/>
      <c r="BB59" s="3"/>
      <c r="BC59" s="3"/>
      <c r="BD59" s="3"/>
    </row>
    <row r="60" spans="1:56" x14ac:dyDescent="0.25">
      <c r="A60" s="66" t="s">
        <v>230</v>
      </c>
      <c r="B60" s="67"/>
      <c r="C60" s="67"/>
      <c r="D60" s="68"/>
      <c r="E60" s="70"/>
      <c r="F60" s="104" t="s">
        <v>18731</v>
      </c>
      <c r="G60" s="67"/>
      <c r="H60" s="71"/>
      <c r="I60" s="72"/>
      <c r="J60" s="72"/>
      <c r="K60" s="71" t="s">
        <v>23097</v>
      </c>
      <c r="L60" s="75"/>
      <c r="M60" s="76"/>
      <c r="N60" s="76"/>
      <c r="O60" s="77"/>
      <c r="P60" s="78"/>
      <c r="Q60" s="78"/>
      <c r="R60" s="88"/>
      <c r="S60" s="88"/>
      <c r="T60" s="88"/>
      <c r="U60" s="88"/>
      <c r="V60" s="52"/>
      <c r="W60" s="52"/>
      <c r="X60" s="52"/>
      <c r="Y60" s="52"/>
      <c r="Z60" s="51"/>
      <c r="AA60" s="73"/>
      <c r="AB60" s="73"/>
      <c r="AC60" s="74"/>
      <c r="AD60" s="80" t="s">
        <v>10172</v>
      </c>
      <c r="AE60" s="80">
        <v>312</v>
      </c>
      <c r="AF60" s="80">
        <v>453</v>
      </c>
      <c r="AG60" s="80">
        <v>12526</v>
      </c>
      <c r="AH60" s="80">
        <v>11459</v>
      </c>
      <c r="AI60" s="80">
        <v>-28800</v>
      </c>
      <c r="AJ60" s="80" t="s">
        <v>12301</v>
      </c>
      <c r="AK60" s="80" t="s">
        <v>14176</v>
      </c>
      <c r="AL60" s="85" t="s">
        <v>15333</v>
      </c>
      <c r="AM60" s="80" t="s">
        <v>16228</v>
      </c>
      <c r="AN60" s="82">
        <v>39954.867673611108</v>
      </c>
      <c r="AO60" s="85" t="s">
        <v>16330</v>
      </c>
      <c r="AP60" s="80" t="b">
        <v>0</v>
      </c>
      <c r="AQ60" s="80" t="b">
        <v>0</v>
      </c>
      <c r="AR60" s="80" t="b">
        <v>1</v>
      </c>
      <c r="AS60" s="80" t="s">
        <v>17903</v>
      </c>
      <c r="AT60" s="80">
        <v>24</v>
      </c>
      <c r="AU60" s="85" t="s">
        <v>17944</v>
      </c>
      <c r="AV60" s="80" t="b">
        <v>0</v>
      </c>
      <c r="AW60" s="80" t="s">
        <v>20822</v>
      </c>
      <c r="AX60" s="85" t="s">
        <v>20880</v>
      </c>
      <c r="AY60" s="80" t="s">
        <v>66</v>
      </c>
      <c r="AZ60" s="2"/>
      <c r="BA60" s="3"/>
      <c r="BB60" s="3"/>
      <c r="BC60" s="3"/>
      <c r="BD60" s="3"/>
    </row>
    <row r="61" spans="1:56" x14ac:dyDescent="0.25">
      <c r="A61" s="66" t="s">
        <v>2095</v>
      </c>
      <c r="B61" s="67"/>
      <c r="C61" s="67"/>
      <c r="D61" s="68"/>
      <c r="E61" s="70"/>
      <c r="F61" s="104" t="s">
        <v>18732</v>
      </c>
      <c r="G61" s="67"/>
      <c r="H61" s="71"/>
      <c r="I61" s="72"/>
      <c r="J61" s="72"/>
      <c r="K61" s="71" t="s">
        <v>23098</v>
      </c>
      <c r="L61" s="75"/>
      <c r="M61" s="76"/>
      <c r="N61" s="76"/>
      <c r="O61" s="77"/>
      <c r="P61" s="78"/>
      <c r="Q61" s="78"/>
      <c r="R61" s="88"/>
      <c r="S61" s="88"/>
      <c r="T61" s="88"/>
      <c r="U61" s="88"/>
      <c r="V61" s="52"/>
      <c r="W61" s="52"/>
      <c r="X61" s="52"/>
      <c r="Y61" s="52"/>
      <c r="Z61" s="51"/>
      <c r="AA61" s="73"/>
      <c r="AB61" s="73"/>
      <c r="AC61" s="74"/>
      <c r="AD61" s="80" t="s">
        <v>10173</v>
      </c>
      <c r="AE61" s="80">
        <v>886</v>
      </c>
      <c r="AF61" s="80">
        <v>57032</v>
      </c>
      <c r="AG61" s="80">
        <v>16694</v>
      </c>
      <c r="AH61" s="80">
        <v>471</v>
      </c>
      <c r="AI61" s="80">
        <v>-28800</v>
      </c>
      <c r="AJ61" s="80" t="s">
        <v>12302</v>
      </c>
      <c r="AK61" s="80" t="s">
        <v>14177</v>
      </c>
      <c r="AL61" s="85" t="s">
        <v>15334</v>
      </c>
      <c r="AM61" s="80" t="s">
        <v>16228</v>
      </c>
      <c r="AN61" s="82">
        <v>39865.835636574076</v>
      </c>
      <c r="AO61" s="85" t="s">
        <v>16331</v>
      </c>
      <c r="AP61" s="80" t="b">
        <v>0</v>
      </c>
      <c r="AQ61" s="80" t="b">
        <v>0</v>
      </c>
      <c r="AR61" s="80" t="b">
        <v>1</v>
      </c>
      <c r="AS61" s="80" t="s">
        <v>17903</v>
      </c>
      <c r="AT61" s="80">
        <v>1359</v>
      </c>
      <c r="AU61" s="85" t="s">
        <v>17945</v>
      </c>
      <c r="AV61" s="80" t="b">
        <v>1</v>
      </c>
      <c r="AW61" s="80" t="s">
        <v>20822</v>
      </c>
      <c r="AX61" s="85" t="s">
        <v>20881</v>
      </c>
      <c r="AY61" s="80" t="s">
        <v>65</v>
      </c>
      <c r="AZ61" s="2"/>
      <c r="BA61" s="3"/>
      <c r="BB61" s="3"/>
      <c r="BC61" s="3"/>
      <c r="BD61" s="3"/>
    </row>
    <row r="62" spans="1:56" x14ac:dyDescent="0.25">
      <c r="A62" s="66" t="s">
        <v>2096</v>
      </c>
      <c r="B62" s="67"/>
      <c r="C62" s="67"/>
      <c r="D62" s="68"/>
      <c r="E62" s="70"/>
      <c r="F62" s="104" t="s">
        <v>18733</v>
      </c>
      <c r="G62" s="67"/>
      <c r="H62" s="71"/>
      <c r="I62" s="72"/>
      <c r="J62" s="72"/>
      <c r="K62" s="71" t="s">
        <v>23099</v>
      </c>
      <c r="L62" s="75"/>
      <c r="M62" s="76"/>
      <c r="N62" s="76"/>
      <c r="O62" s="77"/>
      <c r="P62" s="78"/>
      <c r="Q62" s="78"/>
      <c r="R62" s="88"/>
      <c r="S62" s="88"/>
      <c r="T62" s="88"/>
      <c r="U62" s="88"/>
      <c r="V62" s="52"/>
      <c r="W62" s="52"/>
      <c r="X62" s="52"/>
      <c r="Y62" s="52"/>
      <c r="Z62" s="51"/>
      <c r="AA62" s="73"/>
      <c r="AB62" s="73"/>
      <c r="AC62" s="74"/>
      <c r="AD62" s="80" t="s">
        <v>10174</v>
      </c>
      <c r="AE62" s="80">
        <v>1018</v>
      </c>
      <c r="AF62" s="80">
        <v>2096</v>
      </c>
      <c r="AG62" s="80">
        <v>3258</v>
      </c>
      <c r="AH62" s="80">
        <v>344</v>
      </c>
      <c r="AI62" s="80">
        <v>-28800</v>
      </c>
      <c r="AJ62" s="80" t="s">
        <v>12303</v>
      </c>
      <c r="AK62" s="80" t="s">
        <v>14178</v>
      </c>
      <c r="AL62" s="85" t="s">
        <v>15335</v>
      </c>
      <c r="AM62" s="80" t="s">
        <v>16228</v>
      </c>
      <c r="AN62" s="82">
        <v>40091.083645833336</v>
      </c>
      <c r="AO62" s="85" t="s">
        <v>16332</v>
      </c>
      <c r="AP62" s="80" t="b">
        <v>0</v>
      </c>
      <c r="AQ62" s="80" t="b">
        <v>0</v>
      </c>
      <c r="AR62" s="80" t="b">
        <v>1</v>
      </c>
      <c r="AS62" s="80" t="s">
        <v>17903</v>
      </c>
      <c r="AT62" s="80">
        <v>143</v>
      </c>
      <c r="AU62" s="85" t="s">
        <v>17946</v>
      </c>
      <c r="AV62" s="80" t="b">
        <v>1</v>
      </c>
      <c r="AW62" s="80" t="s">
        <v>20822</v>
      </c>
      <c r="AX62" s="85" t="s">
        <v>20882</v>
      </c>
      <c r="AY62" s="80" t="s">
        <v>65</v>
      </c>
      <c r="AZ62" s="2"/>
      <c r="BA62" s="3"/>
      <c r="BB62" s="3"/>
      <c r="BC62" s="3"/>
      <c r="BD62" s="3"/>
    </row>
    <row r="63" spans="1:56" x14ac:dyDescent="0.25">
      <c r="A63" s="66" t="s">
        <v>231</v>
      </c>
      <c r="B63" s="67"/>
      <c r="C63" s="67"/>
      <c r="D63" s="68"/>
      <c r="E63" s="70"/>
      <c r="F63" s="104" t="s">
        <v>18734</v>
      </c>
      <c r="G63" s="67"/>
      <c r="H63" s="71"/>
      <c r="I63" s="72"/>
      <c r="J63" s="72"/>
      <c r="K63" s="71" t="s">
        <v>23100</v>
      </c>
      <c r="L63" s="75"/>
      <c r="M63" s="76"/>
      <c r="N63" s="76"/>
      <c r="O63" s="77"/>
      <c r="P63" s="78"/>
      <c r="Q63" s="78"/>
      <c r="R63" s="88"/>
      <c r="S63" s="88"/>
      <c r="T63" s="88"/>
      <c r="U63" s="88"/>
      <c r="V63" s="52"/>
      <c r="W63" s="52"/>
      <c r="X63" s="52"/>
      <c r="Y63" s="52"/>
      <c r="Z63" s="51"/>
      <c r="AA63" s="73"/>
      <c r="AB63" s="73"/>
      <c r="AC63" s="74"/>
      <c r="AD63" s="80" t="s">
        <v>10175</v>
      </c>
      <c r="AE63" s="80">
        <v>2547</v>
      </c>
      <c r="AF63" s="80">
        <v>826</v>
      </c>
      <c r="AG63" s="80">
        <v>4212</v>
      </c>
      <c r="AH63" s="80">
        <v>3</v>
      </c>
      <c r="AI63" s="80">
        <v>-21600</v>
      </c>
      <c r="AJ63" s="80" t="s">
        <v>12304</v>
      </c>
      <c r="AK63" s="80" t="s">
        <v>14179</v>
      </c>
      <c r="AL63" s="85" t="s">
        <v>15336</v>
      </c>
      <c r="AM63" s="80" t="s">
        <v>16227</v>
      </c>
      <c r="AN63" s="82">
        <v>40128.097997685189</v>
      </c>
      <c r="AO63" s="80"/>
      <c r="AP63" s="80" t="b">
        <v>0</v>
      </c>
      <c r="AQ63" s="80" t="b">
        <v>0</v>
      </c>
      <c r="AR63" s="80" t="b">
        <v>1</v>
      </c>
      <c r="AS63" s="80" t="s">
        <v>17903</v>
      </c>
      <c r="AT63" s="80">
        <v>8</v>
      </c>
      <c r="AU63" s="85" t="s">
        <v>17931</v>
      </c>
      <c r="AV63" s="80" t="b">
        <v>0</v>
      </c>
      <c r="AW63" s="80" t="s">
        <v>20822</v>
      </c>
      <c r="AX63" s="85" t="s">
        <v>20883</v>
      </c>
      <c r="AY63" s="80" t="s">
        <v>66</v>
      </c>
      <c r="AZ63" s="2"/>
      <c r="BA63" s="3"/>
      <c r="BB63" s="3"/>
      <c r="BC63" s="3"/>
      <c r="BD63" s="3"/>
    </row>
    <row r="64" spans="1:56" x14ac:dyDescent="0.25">
      <c r="A64" s="66" t="s">
        <v>232</v>
      </c>
      <c r="B64" s="67"/>
      <c r="C64" s="67"/>
      <c r="D64" s="68"/>
      <c r="E64" s="70"/>
      <c r="F64" s="104" t="s">
        <v>18735</v>
      </c>
      <c r="G64" s="67"/>
      <c r="H64" s="71"/>
      <c r="I64" s="72"/>
      <c r="J64" s="72"/>
      <c r="K64" s="71" t="s">
        <v>23101</v>
      </c>
      <c r="L64" s="75"/>
      <c r="M64" s="76"/>
      <c r="N64" s="76"/>
      <c r="O64" s="77"/>
      <c r="P64" s="78"/>
      <c r="Q64" s="78"/>
      <c r="R64" s="88"/>
      <c r="S64" s="88"/>
      <c r="T64" s="88"/>
      <c r="U64" s="88"/>
      <c r="V64" s="52"/>
      <c r="W64" s="52"/>
      <c r="X64" s="52"/>
      <c r="Y64" s="52"/>
      <c r="Z64" s="51"/>
      <c r="AA64" s="73"/>
      <c r="AB64" s="73"/>
      <c r="AC64" s="74"/>
      <c r="AD64" s="80" t="s">
        <v>10176</v>
      </c>
      <c r="AE64" s="80">
        <v>21</v>
      </c>
      <c r="AF64" s="80">
        <v>6</v>
      </c>
      <c r="AG64" s="80">
        <v>6256</v>
      </c>
      <c r="AH64" s="80">
        <v>0</v>
      </c>
      <c r="AI64" s="80">
        <v>-18000</v>
      </c>
      <c r="AJ64" s="80" t="s">
        <v>12305</v>
      </c>
      <c r="AK64" s="80"/>
      <c r="AL64" s="80"/>
      <c r="AM64" s="80" t="s">
        <v>16225</v>
      </c>
      <c r="AN64" s="82">
        <v>41291.763784722221</v>
      </c>
      <c r="AO64" s="80"/>
      <c r="AP64" s="80" t="b">
        <v>1</v>
      </c>
      <c r="AQ64" s="80" t="b">
        <v>0</v>
      </c>
      <c r="AR64" s="80" t="b">
        <v>0</v>
      </c>
      <c r="AS64" s="80" t="s">
        <v>17903</v>
      </c>
      <c r="AT64" s="80">
        <v>1</v>
      </c>
      <c r="AU64" s="85" t="s">
        <v>17922</v>
      </c>
      <c r="AV64" s="80" t="b">
        <v>0</v>
      </c>
      <c r="AW64" s="80" t="s">
        <v>20822</v>
      </c>
      <c r="AX64" s="85" t="s">
        <v>20884</v>
      </c>
      <c r="AY64" s="80" t="s">
        <v>66</v>
      </c>
      <c r="AZ64" s="2"/>
      <c r="BA64" s="3"/>
      <c r="BB64" s="3"/>
      <c r="BC64" s="3"/>
      <c r="BD64" s="3"/>
    </row>
    <row r="65" spans="1:56" x14ac:dyDescent="0.25">
      <c r="A65" s="66" t="s">
        <v>233</v>
      </c>
      <c r="B65" s="67"/>
      <c r="C65" s="67"/>
      <c r="D65" s="68"/>
      <c r="E65" s="70"/>
      <c r="F65" s="104" t="s">
        <v>18736</v>
      </c>
      <c r="G65" s="67"/>
      <c r="H65" s="71"/>
      <c r="I65" s="72"/>
      <c r="J65" s="72"/>
      <c r="K65" s="71" t="s">
        <v>23102</v>
      </c>
      <c r="L65" s="75"/>
      <c r="M65" s="76"/>
      <c r="N65" s="76"/>
      <c r="O65" s="77"/>
      <c r="P65" s="78"/>
      <c r="Q65" s="78"/>
      <c r="R65" s="88"/>
      <c r="S65" s="88"/>
      <c r="T65" s="88"/>
      <c r="U65" s="88"/>
      <c r="V65" s="52"/>
      <c r="W65" s="52"/>
      <c r="X65" s="52"/>
      <c r="Y65" s="52"/>
      <c r="Z65" s="51"/>
      <c r="AA65" s="73"/>
      <c r="AB65" s="73"/>
      <c r="AC65" s="74"/>
      <c r="AD65" s="80" t="s">
        <v>10177</v>
      </c>
      <c r="AE65" s="80">
        <v>2931</v>
      </c>
      <c r="AF65" s="80">
        <v>2908</v>
      </c>
      <c r="AG65" s="80">
        <v>76263</v>
      </c>
      <c r="AH65" s="80">
        <v>7951</v>
      </c>
      <c r="AI65" s="80"/>
      <c r="AJ65" s="80" t="s">
        <v>12306</v>
      </c>
      <c r="AK65" s="80" t="s">
        <v>14180</v>
      </c>
      <c r="AL65" s="85" t="s">
        <v>15337</v>
      </c>
      <c r="AM65" s="80"/>
      <c r="AN65" s="82">
        <v>40565.817800925928</v>
      </c>
      <c r="AO65" s="85" t="s">
        <v>16333</v>
      </c>
      <c r="AP65" s="80" t="b">
        <v>0</v>
      </c>
      <c r="AQ65" s="80" t="b">
        <v>0</v>
      </c>
      <c r="AR65" s="80" t="b">
        <v>1</v>
      </c>
      <c r="AS65" s="80" t="s">
        <v>17903</v>
      </c>
      <c r="AT65" s="80">
        <v>69</v>
      </c>
      <c r="AU65" s="85" t="s">
        <v>17947</v>
      </c>
      <c r="AV65" s="80" t="b">
        <v>0</v>
      </c>
      <c r="AW65" s="80" t="s">
        <v>20822</v>
      </c>
      <c r="AX65" s="85" t="s">
        <v>20885</v>
      </c>
      <c r="AY65" s="80" t="s">
        <v>66</v>
      </c>
      <c r="AZ65" s="2"/>
      <c r="BA65" s="3"/>
      <c r="BB65" s="3"/>
      <c r="BC65" s="3"/>
      <c r="BD65" s="3"/>
    </row>
    <row r="66" spans="1:56" x14ac:dyDescent="0.25">
      <c r="A66" s="66" t="s">
        <v>2097</v>
      </c>
      <c r="B66" s="67"/>
      <c r="C66" s="67"/>
      <c r="D66" s="68"/>
      <c r="E66" s="70"/>
      <c r="F66" s="104" t="s">
        <v>18737</v>
      </c>
      <c r="G66" s="67"/>
      <c r="H66" s="71"/>
      <c r="I66" s="72"/>
      <c r="J66" s="72"/>
      <c r="K66" s="71" t="s">
        <v>23103</v>
      </c>
      <c r="L66" s="75"/>
      <c r="M66" s="76"/>
      <c r="N66" s="76"/>
      <c r="O66" s="77"/>
      <c r="P66" s="78"/>
      <c r="Q66" s="78"/>
      <c r="R66" s="88"/>
      <c r="S66" s="88"/>
      <c r="T66" s="88"/>
      <c r="U66" s="88"/>
      <c r="V66" s="52"/>
      <c r="W66" s="52"/>
      <c r="X66" s="52"/>
      <c r="Y66" s="52"/>
      <c r="Z66" s="51"/>
      <c r="AA66" s="73"/>
      <c r="AB66" s="73"/>
      <c r="AC66" s="74"/>
      <c r="AD66" s="80" t="s">
        <v>10178</v>
      </c>
      <c r="AE66" s="80">
        <v>986</v>
      </c>
      <c r="AF66" s="80">
        <v>23858387</v>
      </c>
      <c r="AG66" s="80">
        <v>216757</v>
      </c>
      <c r="AH66" s="80">
        <v>9441</v>
      </c>
      <c r="AI66" s="80">
        <v>-18000</v>
      </c>
      <c r="AJ66" s="80" t="s">
        <v>12307</v>
      </c>
      <c r="AK66" s="80" t="s">
        <v>14181</v>
      </c>
      <c r="AL66" s="85" t="s">
        <v>15338</v>
      </c>
      <c r="AM66" s="80" t="s">
        <v>16225</v>
      </c>
      <c r="AN66" s="82">
        <v>39143.862291666665</v>
      </c>
      <c r="AO66" s="85" t="s">
        <v>16334</v>
      </c>
      <c r="AP66" s="80" t="b">
        <v>0</v>
      </c>
      <c r="AQ66" s="80" t="b">
        <v>0</v>
      </c>
      <c r="AR66" s="80" t="b">
        <v>0</v>
      </c>
      <c r="AS66" s="80" t="s">
        <v>17903</v>
      </c>
      <c r="AT66" s="80">
        <v>172581</v>
      </c>
      <c r="AU66" s="85" t="s">
        <v>17948</v>
      </c>
      <c r="AV66" s="80" t="b">
        <v>1</v>
      </c>
      <c r="AW66" s="80" t="s">
        <v>20822</v>
      </c>
      <c r="AX66" s="85" t="s">
        <v>20886</v>
      </c>
      <c r="AY66" s="80" t="s">
        <v>65</v>
      </c>
      <c r="AZ66" s="2"/>
      <c r="BA66" s="3"/>
      <c r="BB66" s="3"/>
      <c r="BC66" s="3"/>
      <c r="BD66" s="3"/>
    </row>
    <row r="67" spans="1:56" x14ac:dyDescent="0.25">
      <c r="A67" s="66" t="s">
        <v>234</v>
      </c>
      <c r="B67" s="67"/>
      <c r="C67" s="67"/>
      <c r="D67" s="68"/>
      <c r="E67" s="70"/>
      <c r="F67" s="104" t="s">
        <v>18738</v>
      </c>
      <c r="G67" s="67"/>
      <c r="H67" s="71"/>
      <c r="I67" s="72"/>
      <c r="J67" s="72"/>
      <c r="K67" s="71" t="s">
        <v>23104</v>
      </c>
      <c r="L67" s="75"/>
      <c r="M67" s="76"/>
      <c r="N67" s="76"/>
      <c r="O67" s="77"/>
      <c r="P67" s="78"/>
      <c r="Q67" s="78"/>
      <c r="R67" s="88"/>
      <c r="S67" s="88"/>
      <c r="T67" s="88"/>
      <c r="U67" s="88"/>
      <c r="V67" s="52"/>
      <c r="W67" s="52"/>
      <c r="X67" s="52"/>
      <c r="Y67" s="52"/>
      <c r="Z67" s="51"/>
      <c r="AA67" s="73"/>
      <c r="AB67" s="73"/>
      <c r="AC67" s="74"/>
      <c r="AD67" s="80" t="s">
        <v>10179</v>
      </c>
      <c r="AE67" s="80">
        <v>194</v>
      </c>
      <c r="AF67" s="80">
        <v>122</v>
      </c>
      <c r="AG67" s="80">
        <v>4775</v>
      </c>
      <c r="AH67" s="80">
        <v>11</v>
      </c>
      <c r="AI67" s="80">
        <v>-21600</v>
      </c>
      <c r="AJ67" s="80" t="s">
        <v>12308</v>
      </c>
      <c r="AK67" s="85" t="s">
        <v>14182</v>
      </c>
      <c r="AL67" s="85" t="s">
        <v>15339</v>
      </c>
      <c r="AM67" s="80" t="s">
        <v>16227</v>
      </c>
      <c r="AN67" s="82">
        <v>39920.485451388886</v>
      </c>
      <c r="AO67" s="80"/>
      <c r="AP67" s="80" t="b">
        <v>0</v>
      </c>
      <c r="AQ67" s="80" t="b">
        <v>0</v>
      </c>
      <c r="AR67" s="80" t="b">
        <v>0</v>
      </c>
      <c r="AS67" s="80" t="s">
        <v>17903</v>
      </c>
      <c r="AT67" s="80">
        <v>3</v>
      </c>
      <c r="AU67" s="85" t="s">
        <v>17930</v>
      </c>
      <c r="AV67" s="80" t="b">
        <v>0</v>
      </c>
      <c r="AW67" s="80" t="s">
        <v>20822</v>
      </c>
      <c r="AX67" s="85" t="s">
        <v>20887</v>
      </c>
      <c r="AY67" s="80" t="s">
        <v>66</v>
      </c>
      <c r="AZ67" s="2"/>
      <c r="BA67" s="3"/>
      <c r="BB67" s="3"/>
      <c r="BC67" s="3"/>
      <c r="BD67" s="3"/>
    </row>
    <row r="68" spans="1:56" x14ac:dyDescent="0.25">
      <c r="A68" s="66" t="s">
        <v>235</v>
      </c>
      <c r="B68" s="67"/>
      <c r="C68" s="67"/>
      <c r="D68" s="68"/>
      <c r="E68" s="70"/>
      <c r="F68" s="104" t="s">
        <v>18739</v>
      </c>
      <c r="G68" s="67"/>
      <c r="H68" s="71"/>
      <c r="I68" s="72"/>
      <c r="J68" s="72"/>
      <c r="K68" s="71" t="s">
        <v>23105</v>
      </c>
      <c r="L68" s="75"/>
      <c r="M68" s="76"/>
      <c r="N68" s="76"/>
      <c r="O68" s="77"/>
      <c r="P68" s="78"/>
      <c r="Q68" s="78"/>
      <c r="R68" s="88"/>
      <c r="S68" s="88"/>
      <c r="T68" s="88"/>
      <c r="U68" s="88"/>
      <c r="V68" s="52"/>
      <c r="W68" s="52"/>
      <c r="X68" s="52"/>
      <c r="Y68" s="52"/>
      <c r="Z68" s="51"/>
      <c r="AA68" s="73"/>
      <c r="AB68" s="73"/>
      <c r="AC68" s="74"/>
      <c r="AD68" s="80" t="s">
        <v>10180</v>
      </c>
      <c r="AE68" s="80">
        <v>7385</v>
      </c>
      <c r="AF68" s="80">
        <v>7382</v>
      </c>
      <c r="AG68" s="80">
        <v>42972</v>
      </c>
      <c r="AH68" s="80">
        <v>84</v>
      </c>
      <c r="AI68" s="80">
        <v>-18000</v>
      </c>
      <c r="AJ68" s="80" t="s">
        <v>12309</v>
      </c>
      <c r="AK68" s="80" t="s">
        <v>14163</v>
      </c>
      <c r="AL68" s="85" t="s">
        <v>15340</v>
      </c>
      <c r="AM68" s="80" t="s">
        <v>16225</v>
      </c>
      <c r="AN68" s="82">
        <v>41029.274351851855</v>
      </c>
      <c r="AO68" s="85" t="s">
        <v>16335</v>
      </c>
      <c r="AP68" s="80" t="b">
        <v>0</v>
      </c>
      <c r="AQ68" s="80" t="b">
        <v>0</v>
      </c>
      <c r="AR68" s="80" t="b">
        <v>0</v>
      </c>
      <c r="AS68" s="80" t="s">
        <v>17903</v>
      </c>
      <c r="AT68" s="80">
        <v>148</v>
      </c>
      <c r="AU68" s="85" t="s">
        <v>17949</v>
      </c>
      <c r="AV68" s="80" t="b">
        <v>0</v>
      </c>
      <c r="AW68" s="80" t="s">
        <v>20822</v>
      </c>
      <c r="AX68" s="85" t="s">
        <v>20888</v>
      </c>
      <c r="AY68" s="80" t="s">
        <v>66</v>
      </c>
      <c r="AZ68" s="2"/>
      <c r="BA68" s="3"/>
      <c r="BB68" s="3"/>
      <c r="BC68" s="3"/>
      <c r="BD68" s="3"/>
    </row>
    <row r="69" spans="1:56" x14ac:dyDescent="0.25">
      <c r="A69" s="66" t="s">
        <v>236</v>
      </c>
      <c r="B69" s="67"/>
      <c r="C69" s="67"/>
      <c r="D69" s="68"/>
      <c r="E69" s="70"/>
      <c r="F69" s="104" t="s">
        <v>18740</v>
      </c>
      <c r="G69" s="67"/>
      <c r="H69" s="71"/>
      <c r="I69" s="72"/>
      <c r="J69" s="72"/>
      <c r="K69" s="71" t="s">
        <v>23106</v>
      </c>
      <c r="L69" s="75"/>
      <c r="M69" s="76"/>
      <c r="N69" s="76"/>
      <c r="O69" s="77"/>
      <c r="P69" s="78"/>
      <c r="Q69" s="78"/>
      <c r="R69" s="88"/>
      <c r="S69" s="88"/>
      <c r="T69" s="88"/>
      <c r="U69" s="88"/>
      <c r="V69" s="52"/>
      <c r="W69" s="52"/>
      <c r="X69" s="52"/>
      <c r="Y69" s="52"/>
      <c r="Z69" s="51"/>
      <c r="AA69" s="73"/>
      <c r="AB69" s="73"/>
      <c r="AC69" s="74"/>
      <c r="AD69" s="80" t="s">
        <v>10181</v>
      </c>
      <c r="AE69" s="80">
        <v>5039</v>
      </c>
      <c r="AF69" s="80">
        <v>5166</v>
      </c>
      <c r="AG69" s="80">
        <v>40130</v>
      </c>
      <c r="AH69" s="80">
        <v>96</v>
      </c>
      <c r="AI69" s="80">
        <v>-18000</v>
      </c>
      <c r="AJ69" s="80" t="s">
        <v>12310</v>
      </c>
      <c r="AK69" s="80" t="s">
        <v>14183</v>
      </c>
      <c r="AL69" s="85" t="s">
        <v>15341</v>
      </c>
      <c r="AM69" s="80" t="s">
        <v>16225</v>
      </c>
      <c r="AN69" s="82">
        <v>41009.950879629629</v>
      </c>
      <c r="AO69" s="85" t="s">
        <v>16336</v>
      </c>
      <c r="AP69" s="80" t="b">
        <v>0</v>
      </c>
      <c r="AQ69" s="80" t="b">
        <v>0</v>
      </c>
      <c r="AR69" s="80" t="b">
        <v>0</v>
      </c>
      <c r="AS69" s="80" t="s">
        <v>17903</v>
      </c>
      <c r="AT69" s="80">
        <v>114</v>
      </c>
      <c r="AU69" s="85" t="s">
        <v>17950</v>
      </c>
      <c r="AV69" s="80" t="b">
        <v>0</v>
      </c>
      <c r="AW69" s="80" t="s">
        <v>20822</v>
      </c>
      <c r="AX69" s="85" t="s">
        <v>20889</v>
      </c>
      <c r="AY69" s="80" t="s">
        <v>66</v>
      </c>
      <c r="AZ69" s="2"/>
      <c r="BA69" s="3"/>
      <c r="BB69" s="3"/>
      <c r="BC69" s="3"/>
      <c r="BD69" s="3"/>
    </row>
    <row r="70" spans="1:56" x14ac:dyDescent="0.25">
      <c r="A70" s="66" t="s">
        <v>237</v>
      </c>
      <c r="B70" s="67"/>
      <c r="C70" s="67"/>
      <c r="D70" s="68"/>
      <c r="E70" s="70"/>
      <c r="F70" s="104" t="s">
        <v>18741</v>
      </c>
      <c r="G70" s="67"/>
      <c r="H70" s="71"/>
      <c r="I70" s="72"/>
      <c r="J70" s="72"/>
      <c r="K70" s="71" t="s">
        <v>23107</v>
      </c>
      <c r="L70" s="75"/>
      <c r="M70" s="76"/>
      <c r="N70" s="76"/>
      <c r="O70" s="77"/>
      <c r="P70" s="78"/>
      <c r="Q70" s="78"/>
      <c r="R70" s="88"/>
      <c r="S70" s="88"/>
      <c r="T70" s="88"/>
      <c r="U70" s="88"/>
      <c r="V70" s="52"/>
      <c r="W70" s="52"/>
      <c r="X70" s="52"/>
      <c r="Y70" s="52"/>
      <c r="Z70" s="51"/>
      <c r="AA70" s="73"/>
      <c r="AB70" s="73"/>
      <c r="AC70" s="74"/>
      <c r="AD70" s="80" t="s">
        <v>10182</v>
      </c>
      <c r="AE70" s="80">
        <v>170</v>
      </c>
      <c r="AF70" s="80">
        <v>3461</v>
      </c>
      <c r="AG70" s="80">
        <v>32907</v>
      </c>
      <c r="AH70" s="80">
        <v>18783</v>
      </c>
      <c r="AI70" s="80">
        <v>-28800</v>
      </c>
      <c r="AJ70" s="80" t="s">
        <v>12311</v>
      </c>
      <c r="AK70" s="80" t="s">
        <v>14184</v>
      </c>
      <c r="AL70" s="85" t="s">
        <v>15342</v>
      </c>
      <c r="AM70" s="80" t="s">
        <v>16228</v>
      </c>
      <c r="AN70" s="82">
        <v>42149.414594907408</v>
      </c>
      <c r="AO70" s="85" t="s">
        <v>16337</v>
      </c>
      <c r="AP70" s="80" t="b">
        <v>1</v>
      </c>
      <c r="AQ70" s="80" t="b">
        <v>0</v>
      </c>
      <c r="AR70" s="80" t="b">
        <v>1</v>
      </c>
      <c r="AS70" s="80" t="s">
        <v>17903</v>
      </c>
      <c r="AT70" s="80">
        <v>33</v>
      </c>
      <c r="AU70" s="85" t="s">
        <v>17922</v>
      </c>
      <c r="AV70" s="80" t="b">
        <v>0</v>
      </c>
      <c r="AW70" s="80" t="s">
        <v>20822</v>
      </c>
      <c r="AX70" s="85" t="s">
        <v>20890</v>
      </c>
      <c r="AY70" s="80" t="s">
        <v>66</v>
      </c>
      <c r="AZ70" s="2"/>
      <c r="BA70" s="3"/>
      <c r="BB70" s="3"/>
      <c r="BC70" s="3"/>
      <c r="BD70" s="3"/>
    </row>
    <row r="71" spans="1:56" x14ac:dyDescent="0.25">
      <c r="A71" s="66" t="s">
        <v>242</v>
      </c>
      <c r="B71" s="67"/>
      <c r="C71" s="67"/>
      <c r="D71" s="68"/>
      <c r="E71" s="70"/>
      <c r="F71" s="104" t="s">
        <v>18742</v>
      </c>
      <c r="G71" s="67"/>
      <c r="H71" s="71"/>
      <c r="I71" s="72"/>
      <c r="J71" s="72"/>
      <c r="K71" s="71" t="s">
        <v>23108</v>
      </c>
      <c r="L71" s="75"/>
      <c r="M71" s="76"/>
      <c r="N71" s="76"/>
      <c r="O71" s="77"/>
      <c r="P71" s="78"/>
      <c r="Q71" s="78"/>
      <c r="R71" s="88"/>
      <c r="S71" s="88"/>
      <c r="T71" s="88"/>
      <c r="U71" s="88"/>
      <c r="V71" s="52"/>
      <c r="W71" s="52"/>
      <c r="X71" s="52"/>
      <c r="Y71" s="52"/>
      <c r="Z71" s="51"/>
      <c r="AA71" s="73"/>
      <c r="AB71" s="73"/>
      <c r="AC71" s="74"/>
      <c r="AD71" s="80" t="s">
        <v>10183</v>
      </c>
      <c r="AE71" s="80">
        <v>582</v>
      </c>
      <c r="AF71" s="80">
        <v>2120</v>
      </c>
      <c r="AG71" s="80">
        <v>31554</v>
      </c>
      <c r="AH71" s="80">
        <v>17334</v>
      </c>
      <c r="AI71" s="80">
        <v>7200</v>
      </c>
      <c r="AJ71" s="80" t="s">
        <v>12312</v>
      </c>
      <c r="AK71" s="80" t="s">
        <v>14185</v>
      </c>
      <c r="AL71" s="80"/>
      <c r="AM71" s="80" t="s">
        <v>16233</v>
      </c>
      <c r="AN71" s="82">
        <v>41428.351689814815</v>
      </c>
      <c r="AO71" s="85" t="s">
        <v>16338</v>
      </c>
      <c r="AP71" s="80" t="b">
        <v>0</v>
      </c>
      <c r="AQ71" s="80" t="b">
        <v>0</v>
      </c>
      <c r="AR71" s="80" t="b">
        <v>0</v>
      </c>
      <c r="AS71" s="80" t="s">
        <v>17905</v>
      </c>
      <c r="AT71" s="80">
        <v>57</v>
      </c>
      <c r="AU71" s="85" t="s">
        <v>17951</v>
      </c>
      <c r="AV71" s="80" t="b">
        <v>0</v>
      </c>
      <c r="AW71" s="80" t="s">
        <v>20822</v>
      </c>
      <c r="AX71" s="85" t="s">
        <v>20891</v>
      </c>
      <c r="AY71" s="80" t="s">
        <v>66</v>
      </c>
      <c r="AZ71" s="2"/>
      <c r="BA71" s="3"/>
      <c r="BB71" s="3"/>
      <c r="BC71" s="3"/>
      <c r="BD71" s="3"/>
    </row>
    <row r="72" spans="1:56" x14ac:dyDescent="0.25">
      <c r="A72" s="66" t="s">
        <v>238</v>
      </c>
      <c r="B72" s="67"/>
      <c r="C72" s="67"/>
      <c r="D72" s="68"/>
      <c r="E72" s="70"/>
      <c r="F72" s="104" t="s">
        <v>18743</v>
      </c>
      <c r="G72" s="67"/>
      <c r="H72" s="71"/>
      <c r="I72" s="72"/>
      <c r="J72" s="72"/>
      <c r="K72" s="71" t="s">
        <v>23109</v>
      </c>
      <c r="L72" s="75"/>
      <c r="M72" s="76"/>
      <c r="N72" s="76"/>
      <c r="O72" s="77"/>
      <c r="P72" s="78"/>
      <c r="Q72" s="78"/>
      <c r="R72" s="88"/>
      <c r="S72" s="88"/>
      <c r="T72" s="88"/>
      <c r="U72" s="88"/>
      <c r="V72" s="52"/>
      <c r="W72" s="52"/>
      <c r="X72" s="52"/>
      <c r="Y72" s="52"/>
      <c r="Z72" s="51"/>
      <c r="AA72" s="73"/>
      <c r="AB72" s="73"/>
      <c r="AC72" s="74"/>
      <c r="AD72" s="80" t="s">
        <v>10184</v>
      </c>
      <c r="AE72" s="80">
        <v>480</v>
      </c>
      <c r="AF72" s="80">
        <v>259</v>
      </c>
      <c r="AG72" s="80">
        <v>4007</v>
      </c>
      <c r="AH72" s="80">
        <v>720</v>
      </c>
      <c r="AI72" s="80">
        <v>-18000</v>
      </c>
      <c r="AJ72" s="80" t="s">
        <v>12313</v>
      </c>
      <c r="AK72" s="80" t="s">
        <v>14186</v>
      </c>
      <c r="AL72" s="80"/>
      <c r="AM72" s="80" t="s">
        <v>16225</v>
      </c>
      <c r="AN72" s="82">
        <v>40767.066944444443</v>
      </c>
      <c r="AO72" s="80"/>
      <c r="AP72" s="80" t="b">
        <v>1</v>
      </c>
      <c r="AQ72" s="80" t="b">
        <v>0</v>
      </c>
      <c r="AR72" s="80" t="b">
        <v>0</v>
      </c>
      <c r="AS72" s="80" t="s">
        <v>17903</v>
      </c>
      <c r="AT72" s="80">
        <v>5</v>
      </c>
      <c r="AU72" s="85" t="s">
        <v>17922</v>
      </c>
      <c r="AV72" s="80" t="b">
        <v>0</v>
      </c>
      <c r="AW72" s="80" t="s">
        <v>20822</v>
      </c>
      <c r="AX72" s="85" t="s">
        <v>20892</v>
      </c>
      <c r="AY72" s="80" t="s">
        <v>66</v>
      </c>
      <c r="AZ72" s="2"/>
      <c r="BA72" s="3"/>
      <c r="BB72" s="3"/>
      <c r="BC72" s="3"/>
      <c r="BD72" s="3"/>
    </row>
    <row r="73" spans="1:56" x14ac:dyDescent="0.25">
      <c r="A73" s="66" t="s">
        <v>239</v>
      </c>
      <c r="B73" s="67"/>
      <c r="C73" s="67"/>
      <c r="D73" s="68"/>
      <c r="E73" s="70"/>
      <c r="F73" s="104" t="s">
        <v>18744</v>
      </c>
      <c r="G73" s="67"/>
      <c r="H73" s="71"/>
      <c r="I73" s="72"/>
      <c r="J73" s="72"/>
      <c r="K73" s="71" t="s">
        <v>23110</v>
      </c>
      <c r="L73" s="75"/>
      <c r="M73" s="76"/>
      <c r="N73" s="76"/>
      <c r="O73" s="77"/>
      <c r="P73" s="78"/>
      <c r="Q73" s="78"/>
      <c r="R73" s="88"/>
      <c r="S73" s="88"/>
      <c r="T73" s="88"/>
      <c r="U73" s="88"/>
      <c r="V73" s="52"/>
      <c r="W73" s="52"/>
      <c r="X73" s="52"/>
      <c r="Y73" s="52"/>
      <c r="Z73" s="51"/>
      <c r="AA73" s="73"/>
      <c r="AB73" s="73"/>
      <c r="AC73" s="74"/>
      <c r="AD73" s="80" t="s">
        <v>10185</v>
      </c>
      <c r="AE73" s="80">
        <v>202</v>
      </c>
      <c r="AF73" s="80">
        <v>71</v>
      </c>
      <c r="AG73" s="80">
        <v>890</v>
      </c>
      <c r="AH73" s="80">
        <v>483</v>
      </c>
      <c r="AI73" s="80"/>
      <c r="AJ73" s="80" t="s">
        <v>12314</v>
      </c>
      <c r="AK73" s="80" t="s">
        <v>14187</v>
      </c>
      <c r="AL73" s="85" t="s">
        <v>15343</v>
      </c>
      <c r="AM73" s="80"/>
      <c r="AN73" s="82">
        <v>42247.560671296298</v>
      </c>
      <c r="AO73" s="85" t="s">
        <v>16339</v>
      </c>
      <c r="AP73" s="80" t="b">
        <v>0</v>
      </c>
      <c r="AQ73" s="80" t="b">
        <v>0</v>
      </c>
      <c r="AR73" s="80" t="b">
        <v>1</v>
      </c>
      <c r="AS73" s="80" t="s">
        <v>17903</v>
      </c>
      <c r="AT73" s="80">
        <v>7</v>
      </c>
      <c r="AU73" s="85" t="s">
        <v>17922</v>
      </c>
      <c r="AV73" s="80" t="b">
        <v>0</v>
      </c>
      <c r="AW73" s="80" t="s">
        <v>20822</v>
      </c>
      <c r="AX73" s="85" t="s">
        <v>20893</v>
      </c>
      <c r="AY73" s="80" t="s">
        <v>66</v>
      </c>
      <c r="AZ73" s="2"/>
      <c r="BA73" s="3"/>
      <c r="BB73" s="3"/>
      <c r="BC73" s="3"/>
      <c r="BD73" s="3"/>
    </row>
    <row r="74" spans="1:56" x14ac:dyDescent="0.25">
      <c r="A74" s="66" t="s">
        <v>2098</v>
      </c>
      <c r="B74" s="67"/>
      <c r="C74" s="67"/>
      <c r="D74" s="68"/>
      <c r="E74" s="70"/>
      <c r="F74" s="104" t="s">
        <v>18745</v>
      </c>
      <c r="G74" s="67"/>
      <c r="H74" s="71"/>
      <c r="I74" s="72"/>
      <c r="J74" s="72"/>
      <c r="K74" s="71" t="s">
        <v>23111</v>
      </c>
      <c r="L74" s="75"/>
      <c r="M74" s="76"/>
      <c r="N74" s="76"/>
      <c r="O74" s="77"/>
      <c r="P74" s="78"/>
      <c r="Q74" s="78"/>
      <c r="R74" s="88"/>
      <c r="S74" s="88"/>
      <c r="T74" s="88"/>
      <c r="U74" s="88"/>
      <c r="V74" s="52"/>
      <c r="W74" s="52"/>
      <c r="X74" s="52"/>
      <c r="Y74" s="52"/>
      <c r="Z74" s="51"/>
      <c r="AA74" s="73"/>
      <c r="AB74" s="73"/>
      <c r="AC74" s="74"/>
      <c r="AD74" s="80" t="s">
        <v>10186</v>
      </c>
      <c r="AE74" s="80">
        <v>557</v>
      </c>
      <c r="AF74" s="80">
        <v>200204</v>
      </c>
      <c r="AG74" s="80">
        <v>85924</v>
      </c>
      <c r="AH74" s="80">
        <v>90</v>
      </c>
      <c r="AI74" s="80">
        <v>-18000</v>
      </c>
      <c r="AJ74" s="80" t="s">
        <v>12315</v>
      </c>
      <c r="AK74" s="80" t="s">
        <v>14188</v>
      </c>
      <c r="AL74" s="85" t="s">
        <v>15344</v>
      </c>
      <c r="AM74" s="80" t="s">
        <v>16231</v>
      </c>
      <c r="AN74" s="82">
        <v>39577.824108796296</v>
      </c>
      <c r="AO74" s="85" t="s">
        <v>16340</v>
      </c>
      <c r="AP74" s="80" t="b">
        <v>0</v>
      </c>
      <c r="AQ74" s="80" t="b">
        <v>0</v>
      </c>
      <c r="AR74" s="80" t="b">
        <v>0</v>
      </c>
      <c r="AS74" s="80" t="s">
        <v>17903</v>
      </c>
      <c r="AT74" s="80">
        <v>8372</v>
      </c>
      <c r="AU74" s="85" t="s">
        <v>17922</v>
      </c>
      <c r="AV74" s="80" t="b">
        <v>1</v>
      </c>
      <c r="AW74" s="80" t="s">
        <v>20822</v>
      </c>
      <c r="AX74" s="85" t="s">
        <v>20894</v>
      </c>
      <c r="AY74" s="80" t="s">
        <v>65</v>
      </c>
      <c r="AZ74" s="2"/>
      <c r="BA74" s="3"/>
      <c r="BB74" s="3"/>
      <c r="BC74" s="3"/>
      <c r="BD74" s="3"/>
    </row>
    <row r="75" spans="1:56" x14ac:dyDescent="0.25">
      <c r="A75" s="66" t="s">
        <v>240</v>
      </c>
      <c r="B75" s="67"/>
      <c r="C75" s="67"/>
      <c r="D75" s="68"/>
      <c r="E75" s="70"/>
      <c r="F75" s="104" t="s">
        <v>18746</v>
      </c>
      <c r="G75" s="67"/>
      <c r="H75" s="71"/>
      <c r="I75" s="72"/>
      <c r="J75" s="72"/>
      <c r="K75" s="71" t="s">
        <v>23112</v>
      </c>
      <c r="L75" s="75"/>
      <c r="M75" s="76"/>
      <c r="N75" s="76"/>
      <c r="O75" s="77"/>
      <c r="P75" s="78"/>
      <c r="Q75" s="78"/>
      <c r="R75" s="88"/>
      <c r="S75" s="88"/>
      <c r="T75" s="88"/>
      <c r="U75" s="88"/>
      <c r="V75" s="52"/>
      <c r="W75" s="52"/>
      <c r="X75" s="52"/>
      <c r="Y75" s="52"/>
      <c r="Z75" s="51"/>
      <c r="AA75" s="73"/>
      <c r="AB75" s="73"/>
      <c r="AC75" s="74"/>
      <c r="AD75" s="80" t="s">
        <v>10187</v>
      </c>
      <c r="AE75" s="80">
        <v>3</v>
      </c>
      <c r="AF75" s="80">
        <v>82</v>
      </c>
      <c r="AG75" s="80">
        <v>2708</v>
      </c>
      <c r="AH75" s="80">
        <v>2697</v>
      </c>
      <c r="AI75" s="80"/>
      <c r="AJ75" s="80" t="s">
        <v>12316</v>
      </c>
      <c r="AK75" s="80"/>
      <c r="AL75" s="80"/>
      <c r="AM75" s="80"/>
      <c r="AN75" s="82">
        <v>42372.831886574073</v>
      </c>
      <c r="AO75" s="80"/>
      <c r="AP75" s="80" t="b">
        <v>0</v>
      </c>
      <c r="AQ75" s="80" t="b">
        <v>0</v>
      </c>
      <c r="AR75" s="80" t="b">
        <v>0</v>
      </c>
      <c r="AS75" s="80" t="s">
        <v>17903</v>
      </c>
      <c r="AT75" s="80">
        <v>15</v>
      </c>
      <c r="AU75" s="85" t="s">
        <v>17922</v>
      </c>
      <c r="AV75" s="80" t="b">
        <v>0</v>
      </c>
      <c r="AW75" s="80" t="s">
        <v>20822</v>
      </c>
      <c r="AX75" s="85" t="s">
        <v>20895</v>
      </c>
      <c r="AY75" s="80" t="s">
        <v>66</v>
      </c>
      <c r="AZ75" s="2"/>
      <c r="BA75" s="3"/>
      <c r="BB75" s="3"/>
      <c r="BC75" s="3"/>
      <c r="BD75" s="3"/>
    </row>
    <row r="76" spans="1:56" x14ac:dyDescent="0.25">
      <c r="A76" s="66" t="s">
        <v>241</v>
      </c>
      <c r="B76" s="67"/>
      <c r="C76" s="67"/>
      <c r="D76" s="68"/>
      <c r="E76" s="70"/>
      <c r="F76" s="104" t="s">
        <v>18747</v>
      </c>
      <c r="G76" s="67"/>
      <c r="H76" s="71"/>
      <c r="I76" s="72"/>
      <c r="J76" s="72"/>
      <c r="K76" s="71" t="s">
        <v>23113</v>
      </c>
      <c r="L76" s="75"/>
      <c r="M76" s="76"/>
      <c r="N76" s="76"/>
      <c r="O76" s="77"/>
      <c r="P76" s="78"/>
      <c r="Q76" s="78"/>
      <c r="R76" s="88"/>
      <c r="S76" s="88"/>
      <c r="T76" s="88"/>
      <c r="U76" s="88"/>
      <c r="V76" s="52"/>
      <c r="W76" s="52"/>
      <c r="X76" s="52"/>
      <c r="Y76" s="52"/>
      <c r="Z76" s="51"/>
      <c r="AA76" s="73"/>
      <c r="AB76" s="73"/>
      <c r="AC76" s="74"/>
      <c r="AD76" s="80" t="s">
        <v>10188</v>
      </c>
      <c r="AE76" s="80">
        <v>1601</v>
      </c>
      <c r="AF76" s="80">
        <v>1128</v>
      </c>
      <c r="AG76" s="80">
        <v>21286</v>
      </c>
      <c r="AH76" s="80">
        <v>65</v>
      </c>
      <c r="AI76" s="80"/>
      <c r="AJ76" s="80" t="s">
        <v>12317</v>
      </c>
      <c r="AK76" s="80"/>
      <c r="AL76" s="80"/>
      <c r="AM76" s="80"/>
      <c r="AN76" s="82">
        <v>40886.65179398148</v>
      </c>
      <c r="AO76" s="85" t="s">
        <v>16341</v>
      </c>
      <c r="AP76" s="80" t="b">
        <v>1</v>
      </c>
      <c r="AQ76" s="80" t="b">
        <v>0</v>
      </c>
      <c r="AR76" s="80" t="b">
        <v>1</v>
      </c>
      <c r="AS76" s="80" t="s">
        <v>17903</v>
      </c>
      <c r="AT76" s="80">
        <v>39</v>
      </c>
      <c r="AU76" s="85" t="s">
        <v>17922</v>
      </c>
      <c r="AV76" s="80" t="b">
        <v>0</v>
      </c>
      <c r="AW76" s="80" t="s">
        <v>20822</v>
      </c>
      <c r="AX76" s="85" t="s">
        <v>20896</v>
      </c>
      <c r="AY76" s="80" t="s">
        <v>66</v>
      </c>
      <c r="AZ76" s="2"/>
      <c r="BA76" s="3"/>
      <c r="BB76" s="3"/>
      <c r="BC76" s="3"/>
      <c r="BD76" s="3"/>
    </row>
    <row r="77" spans="1:56" x14ac:dyDescent="0.25">
      <c r="A77" s="66" t="s">
        <v>2099</v>
      </c>
      <c r="B77" s="67"/>
      <c r="C77" s="67"/>
      <c r="D77" s="68"/>
      <c r="E77" s="70"/>
      <c r="F77" s="104" t="s">
        <v>18748</v>
      </c>
      <c r="G77" s="67"/>
      <c r="H77" s="71"/>
      <c r="I77" s="72"/>
      <c r="J77" s="72"/>
      <c r="K77" s="71" t="s">
        <v>23114</v>
      </c>
      <c r="L77" s="75"/>
      <c r="M77" s="76"/>
      <c r="N77" s="76"/>
      <c r="O77" s="77"/>
      <c r="P77" s="78"/>
      <c r="Q77" s="78"/>
      <c r="R77" s="88"/>
      <c r="S77" s="88"/>
      <c r="T77" s="88"/>
      <c r="U77" s="88"/>
      <c r="V77" s="52"/>
      <c r="W77" s="52"/>
      <c r="X77" s="52"/>
      <c r="Y77" s="52"/>
      <c r="Z77" s="51"/>
      <c r="AA77" s="73"/>
      <c r="AB77" s="73"/>
      <c r="AC77" s="74"/>
      <c r="AD77" s="80" t="s">
        <v>10189</v>
      </c>
      <c r="AE77" s="80">
        <v>652</v>
      </c>
      <c r="AF77" s="80">
        <v>31617</v>
      </c>
      <c r="AG77" s="80">
        <v>11216</v>
      </c>
      <c r="AH77" s="80">
        <v>0</v>
      </c>
      <c r="AI77" s="80">
        <v>0</v>
      </c>
      <c r="AJ77" s="80" t="s">
        <v>12318</v>
      </c>
      <c r="AK77" s="80" t="s">
        <v>14189</v>
      </c>
      <c r="AL77" s="85" t="s">
        <v>15345</v>
      </c>
      <c r="AM77" s="80" t="s">
        <v>14213</v>
      </c>
      <c r="AN77" s="82">
        <v>39749.720949074072</v>
      </c>
      <c r="AO77" s="85" t="s">
        <v>16342</v>
      </c>
      <c r="AP77" s="80" t="b">
        <v>1</v>
      </c>
      <c r="AQ77" s="80" t="b">
        <v>0</v>
      </c>
      <c r="AR77" s="80" t="b">
        <v>1</v>
      </c>
      <c r="AS77" s="80" t="s">
        <v>17903</v>
      </c>
      <c r="AT77" s="80">
        <v>535</v>
      </c>
      <c r="AU77" s="85" t="s">
        <v>17922</v>
      </c>
      <c r="AV77" s="80" t="b">
        <v>1</v>
      </c>
      <c r="AW77" s="80" t="s">
        <v>20822</v>
      </c>
      <c r="AX77" s="85" t="s">
        <v>20897</v>
      </c>
      <c r="AY77" s="80" t="s">
        <v>65</v>
      </c>
      <c r="AZ77" s="2"/>
      <c r="BA77" s="3"/>
      <c r="BB77" s="3"/>
      <c r="BC77" s="3"/>
      <c r="BD77" s="3"/>
    </row>
    <row r="78" spans="1:56" x14ac:dyDescent="0.25">
      <c r="A78" s="66" t="s">
        <v>243</v>
      </c>
      <c r="B78" s="67"/>
      <c r="C78" s="67"/>
      <c r="D78" s="68"/>
      <c r="E78" s="70"/>
      <c r="F78" s="104" t="s">
        <v>18749</v>
      </c>
      <c r="G78" s="67"/>
      <c r="H78" s="71"/>
      <c r="I78" s="72"/>
      <c r="J78" s="72"/>
      <c r="K78" s="71" t="s">
        <v>23115</v>
      </c>
      <c r="L78" s="75"/>
      <c r="M78" s="76"/>
      <c r="N78" s="76"/>
      <c r="O78" s="77"/>
      <c r="P78" s="78"/>
      <c r="Q78" s="78"/>
      <c r="R78" s="88"/>
      <c r="S78" s="88"/>
      <c r="T78" s="88"/>
      <c r="U78" s="88"/>
      <c r="V78" s="52"/>
      <c r="W78" s="52"/>
      <c r="X78" s="52"/>
      <c r="Y78" s="52"/>
      <c r="Z78" s="51"/>
      <c r="AA78" s="73"/>
      <c r="AB78" s="73"/>
      <c r="AC78" s="74"/>
      <c r="AD78" s="80" t="s">
        <v>10190</v>
      </c>
      <c r="AE78" s="80">
        <v>82</v>
      </c>
      <c r="AF78" s="80">
        <v>65</v>
      </c>
      <c r="AG78" s="80">
        <v>256</v>
      </c>
      <c r="AH78" s="80">
        <v>30</v>
      </c>
      <c r="AI78" s="80">
        <v>-25200</v>
      </c>
      <c r="AJ78" s="80" t="s">
        <v>12319</v>
      </c>
      <c r="AK78" s="80" t="s">
        <v>14190</v>
      </c>
      <c r="AL78" s="80"/>
      <c r="AM78" s="80" t="s">
        <v>14437</v>
      </c>
      <c r="AN78" s="82">
        <v>40859.597870370373</v>
      </c>
      <c r="AO78" s="80"/>
      <c r="AP78" s="80" t="b">
        <v>0</v>
      </c>
      <c r="AQ78" s="80" t="b">
        <v>0</v>
      </c>
      <c r="AR78" s="80" t="b">
        <v>0</v>
      </c>
      <c r="AS78" s="80" t="s">
        <v>17903</v>
      </c>
      <c r="AT78" s="80">
        <v>1</v>
      </c>
      <c r="AU78" s="85" t="s">
        <v>17952</v>
      </c>
      <c r="AV78" s="80" t="b">
        <v>0</v>
      </c>
      <c r="AW78" s="80" t="s">
        <v>20822</v>
      </c>
      <c r="AX78" s="85" t="s">
        <v>20898</v>
      </c>
      <c r="AY78" s="80" t="s">
        <v>66</v>
      </c>
      <c r="AZ78" s="2"/>
      <c r="BA78" s="3"/>
      <c r="BB78" s="3"/>
      <c r="BC78" s="3"/>
      <c r="BD78" s="3"/>
    </row>
    <row r="79" spans="1:56" x14ac:dyDescent="0.25">
      <c r="A79" s="66" t="s">
        <v>244</v>
      </c>
      <c r="B79" s="67"/>
      <c r="C79" s="67"/>
      <c r="D79" s="68"/>
      <c r="E79" s="70"/>
      <c r="F79" s="104" t="s">
        <v>18750</v>
      </c>
      <c r="G79" s="67"/>
      <c r="H79" s="71"/>
      <c r="I79" s="72"/>
      <c r="J79" s="72"/>
      <c r="K79" s="71" t="s">
        <v>23116</v>
      </c>
      <c r="L79" s="75"/>
      <c r="M79" s="76"/>
      <c r="N79" s="76"/>
      <c r="O79" s="77"/>
      <c r="P79" s="78"/>
      <c r="Q79" s="78"/>
      <c r="R79" s="88"/>
      <c r="S79" s="88"/>
      <c r="T79" s="88"/>
      <c r="U79" s="88"/>
      <c r="V79" s="52"/>
      <c r="W79" s="52"/>
      <c r="X79" s="52"/>
      <c r="Y79" s="52"/>
      <c r="Z79" s="51"/>
      <c r="AA79" s="73"/>
      <c r="AB79" s="73"/>
      <c r="AC79" s="74"/>
      <c r="AD79" s="80" t="s">
        <v>10191</v>
      </c>
      <c r="AE79" s="80">
        <v>575</v>
      </c>
      <c r="AF79" s="80">
        <v>598</v>
      </c>
      <c r="AG79" s="80">
        <v>12336</v>
      </c>
      <c r="AH79" s="80">
        <v>11728</v>
      </c>
      <c r="AI79" s="80">
        <v>-25200</v>
      </c>
      <c r="AJ79" s="80" t="s">
        <v>12320</v>
      </c>
      <c r="AK79" s="80" t="s">
        <v>14191</v>
      </c>
      <c r="AL79" s="85" t="s">
        <v>15346</v>
      </c>
      <c r="AM79" s="80" t="s">
        <v>16234</v>
      </c>
      <c r="AN79" s="82">
        <v>41924.617708333331</v>
      </c>
      <c r="AO79" s="85" t="s">
        <v>16343</v>
      </c>
      <c r="AP79" s="80" t="b">
        <v>0</v>
      </c>
      <c r="AQ79" s="80" t="b">
        <v>0</v>
      </c>
      <c r="AR79" s="80" t="b">
        <v>1</v>
      </c>
      <c r="AS79" s="80" t="s">
        <v>17903</v>
      </c>
      <c r="AT79" s="80">
        <v>32</v>
      </c>
      <c r="AU79" s="85" t="s">
        <v>17923</v>
      </c>
      <c r="AV79" s="80" t="b">
        <v>0</v>
      </c>
      <c r="AW79" s="80" t="s">
        <v>20822</v>
      </c>
      <c r="AX79" s="85" t="s">
        <v>20899</v>
      </c>
      <c r="AY79" s="80" t="s">
        <v>66</v>
      </c>
      <c r="AZ79" s="2"/>
      <c r="BA79" s="3"/>
      <c r="BB79" s="3"/>
      <c r="BC79" s="3"/>
      <c r="BD79" s="3"/>
    </row>
    <row r="80" spans="1:56" x14ac:dyDescent="0.25">
      <c r="A80" s="66" t="s">
        <v>2100</v>
      </c>
      <c r="B80" s="67"/>
      <c r="C80" s="67"/>
      <c r="D80" s="68"/>
      <c r="E80" s="70"/>
      <c r="F80" s="104" t="s">
        <v>18751</v>
      </c>
      <c r="G80" s="67"/>
      <c r="H80" s="71"/>
      <c r="I80" s="72"/>
      <c r="J80" s="72"/>
      <c r="K80" s="71" t="s">
        <v>23117</v>
      </c>
      <c r="L80" s="75"/>
      <c r="M80" s="76"/>
      <c r="N80" s="76"/>
      <c r="O80" s="77"/>
      <c r="P80" s="78"/>
      <c r="Q80" s="78"/>
      <c r="R80" s="88"/>
      <c r="S80" s="88"/>
      <c r="T80" s="88"/>
      <c r="U80" s="88"/>
      <c r="V80" s="52"/>
      <c r="W80" s="52"/>
      <c r="X80" s="52"/>
      <c r="Y80" s="52"/>
      <c r="Z80" s="51"/>
      <c r="AA80" s="73"/>
      <c r="AB80" s="73"/>
      <c r="AC80" s="74"/>
      <c r="AD80" s="80" t="s">
        <v>10192</v>
      </c>
      <c r="AE80" s="80">
        <v>1160</v>
      </c>
      <c r="AF80" s="80">
        <v>1165</v>
      </c>
      <c r="AG80" s="80">
        <v>25283</v>
      </c>
      <c r="AH80" s="80">
        <v>3828</v>
      </c>
      <c r="AI80" s="80"/>
      <c r="AJ80" s="80" t="s">
        <v>12321</v>
      </c>
      <c r="AK80" s="80" t="s">
        <v>14192</v>
      </c>
      <c r="AL80" s="80"/>
      <c r="AM80" s="80"/>
      <c r="AN80" s="82">
        <v>41756.053622685184</v>
      </c>
      <c r="AO80" s="85" t="s">
        <v>16344</v>
      </c>
      <c r="AP80" s="80" t="b">
        <v>1</v>
      </c>
      <c r="AQ80" s="80" t="b">
        <v>0</v>
      </c>
      <c r="AR80" s="80" t="b">
        <v>0</v>
      </c>
      <c r="AS80" s="80" t="s">
        <v>17903</v>
      </c>
      <c r="AT80" s="80">
        <v>43</v>
      </c>
      <c r="AU80" s="85" t="s">
        <v>17922</v>
      </c>
      <c r="AV80" s="80" t="b">
        <v>0</v>
      </c>
      <c r="AW80" s="80" t="s">
        <v>20822</v>
      </c>
      <c r="AX80" s="85" t="s">
        <v>20900</v>
      </c>
      <c r="AY80" s="80" t="s">
        <v>65</v>
      </c>
      <c r="AZ80" s="2"/>
      <c r="BA80" s="3"/>
      <c r="BB80" s="3"/>
      <c r="BC80" s="3"/>
      <c r="BD80" s="3"/>
    </row>
    <row r="81" spans="1:56" x14ac:dyDescent="0.25">
      <c r="A81" s="66" t="s">
        <v>1530</v>
      </c>
      <c r="B81" s="67"/>
      <c r="C81" s="67"/>
      <c r="D81" s="68"/>
      <c r="E81" s="70"/>
      <c r="F81" s="104" t="s">
        <v>18752</v>
      </c>
      <c r="G81" s="67"/>
      <c r="H81" s="71"/>
      <c r="I81" s="72"/>
      <c r="J81" s="72"/>
      <c r="K81" s="71" t="s">
        <v>23118</v>
      </c>
      <c r="L81" s="75"/>
      <c r="M81" s="76"/>
      <c r="N81" s="76"/>
      <c r="O81" s="77"/>
      <c r="P81" s="78"/>
      <c r="Q81" s="78"/>
      <c r="R81" s="88"/>
      <c r="S81" s="88"/>
      <c r="T81" s="88"/>
      <c r="U81" s="88"/>
      <c r="V81" s="52"/>
      <c r="W81" s="52"/>
      <c r="X81" s="52"/>
      <c r="Y81" s="52"/>
      <c r="Z81" s="51"/>
      <c r="AA81" s="73"/>
      <c r="AB81" s="73"/>
      <c r="AC81" s="74"/>
      <c r="AD81" s="80" t="s">
        <v>10193</v>
      </c>
      <c r="AE81" s="80">
        <v>2539</v>
      </c>
      <c r="AF81" s="80">
        <v>2390</v>
      </c>
      <c r="AG81" s="80">
        <v>56345</v>
      </c>
      <c r="AH81" s="80">
        <v>5018</v>
      </c>
      <c r="AI81" s="80">
        <v>-18000</v>
      </c>
      <c r="AJ81" s="80" t="s">
        <v>12322</v>
      </c>
      <c r="AK81" s="80" t="s">
        <v>14193</v>
      </c>
      <c r="AL81" s="80"/>
      <c r="AM81" s="80" t="s">
        <v>16225</v>
      </c>
      <c r="AN81" s="82">
        <v>39199.641412037039</v>
      </c>
      <c r="AO81" s="85" t="s">
        <v>16345</v>
      </c>
      <c r="AP81" s="80" t="b">
        <v>0</v>
      </c>
      <c r="AQ81" s="80" t="b">
        <v>0</v>
      </c>
      <c r="AR81" s="80" t="b">
        <v>1</v>
      </c>
      <c r="AS81" s="80" t="s">
        <v>17903</v>
      </c>
      <c r="AT81" s="80">
        <v>173</v>
      </c>
      <c r="AU81" s="85" t="s">
        <v>17953</v>
      </c>
      <c r="AV81" s="80" t="b">
        <v>0</v>
      </c>
      <c r="AW81" s="80" t="s">
        <v>20822</v>
      </c>
      <c r="AX81" s="85" t="s">
        <v>20901</v>
      </c>
      <c r="AY81" s="80" t="s">
        <v>66</v>
      </c>
      <c r="AZ81" s="2"/>
      <c r="BA81" s="3"/>
      <c r="BB81" s="3"/>
      <c r="BC81" s="3"/>
      <c r="BD81" s="3"/>
    </row>
    <row r="82" spans="1:56" x14ac:dyDescent="0.25">
      <c r="A82" s="66" t="s">
        <v>463</v>
      </c>
      <c r="B82" s="67"/>
      <c r="C82" s="67"/>
      <c r="D82" s="68"/>
      <c r="E82" s="70"/>
      <c r="F82" s="104" t="s">
        <v>18753</v>
      </c>
      <c r="G82" s="67"/>
      <c r="H82" s="71"/>
      <c r="I82" s="72"/>
      <c r="J82" s="72"/>
      <c r="K82" s="71" t="s">
        <v>23119</v>
      </c>
      <c r="L82" s="75"/>
      <c r="M82" s="76"/>
      <c r="N82" s="76"/>
      <c r="O82" s="77"/>
      <c r="P82" s="78"/>
      <c r="Q82" s="78"/>
      <c r="R82" s="88"/>
      <c r="S82" s="88"/>
      <c r="T82" s="88"/>
      <c r="U82" s="88"/>
      <c r="V82" s="52"/>
      <c r="W82" s="52"/>
      <c r="X82" s="52"/>
      <c r="Y82" s="52"/>
      <c r="Z82" s="51"/>
      <c r="AA82" s="73"/>
      <c r="AB82" s="73"/>
      <c r="AC82" s="74"/>
      <c r="AD82" s="80" t="s">
        <v>10194</v>
      </c>
      <c r="AE82" s="80">
        <v>9962</v>
      </c>
      <c r="AF82" s="80">
        <v>10299</v>
      </c>
      <c r="AG82" s="80">
        <v>126398</v>
      </c>
      <c r="AH82" s="80">
        <v>40542</v>
      </c>
      <c r="AI82" s="80">
        <v>-14400</v>
      </c>
      <c r="AJ82" s="80" t="s">
        <v>12323</v>
      </c>
      <c r="AK82" s="80" t="s">
        <v>14194</v>
      </c>
      <c r="AL82" s="80"/>
      <c r="AM82" s="80" t="s">
        <v>16232</v>
      </c>
      <c r="AN82" s="82">
        <v>40047.602581018517</v>
      </c>
      <c r="AO82" s="85" t="s">
        <v>16346</v>
      </c>
      <c r="AP82" s="80" t="b">
        <v>0</v>
      </c>
      <c r="AQ82" s="80" t="b">
        <v>0</v>
      </c>
      <c r="AR82" s="80" t="b">
        <v>1</v>
      </c>
      <c r="AS82" s="80" t="s">
        <v>17903</v>
      </c>
      <c r="AT82" s="80">
        <v>205</v>
      </c>
      <c r="AU82" s="85" t="s">
        <v>17954</v>
      </c>
      <c r="AV82" s="80" t="b">
        <v>0</v>
      </c>
      <c r="AW82" s="80" t="s">
        <v>20822</v>
      </c>
      <c r="AX82" s="85" t="s">
        <v>20902</v>
      </c>
      <c r="AY82" s="80" t="s">
        <v>66</v>
      </c>
      <c r="AZ82" s="2"/>
      <c r="BA82" s="3"/>
      <c r="BB82" s="3"/>
      <c r="BC82" s="3"/>
      <c r="BD82" s="3"/>
    </row>
    <row r="83" spans="1:56" x14ac:dyDescent="0.25">
      <c r="A83" s="66" t="s">
        <v>245</v>
      </c>
      <c r="B83" s="67"/>
      <c r="C83" s="67"/>
      <c r="D83" s="68"/>
      <c r="E83" s="70"/>
      <c r="F83" s="104" t="s">
        <v>18754</v>
      </c>
      <c r="G83" s="67"/>
      <c r="H83" s="71"/>
      <c r="I83" s="72"/>
      <c r="J83" s="72"/>
      <c r="K83" s="71" t="s">
        <v>23120</v>
      </c>
      <c r="L83" s="75"/>
      <c r="M83" s="76"/>
      <c r="N83" s="76"/>
      <c r="O83" s="77"/>
      <c r="P83" s="78"/>
      <c r="Q83" s="78"/>
      <c r="R83" s="88"/>
      <c r="S83" s="88"/>
      <c r="T83" s="88"/>
      <c r="U83" s="88"/>
      <c r="V83" s="52"/>
      <c r="W83" s="52"/>
      <c r="X83" s="52"/>
      <c r="Y83" s="52"/>
      <c r="Z83" s="51"/>
      <c r="AA83" s="73"/>
      <c r="AB83" s="73"/>
      <c r="AC83" s="74"/>
      <c r="AD83" s="80" t="s">
        <v>10195</v>
      </c>
      <c r="AE83" s="80">
        <v>30507</v>
      </c>
      <c r="AF83" s="80">
        <v>27738</v>
      </c>
      <c r="AG83" s="80">
        <v>434674</v>
      </c>
      <c r="AH83" s="80">
        <v>255261</v>
      </c>
      <c r="AI83" s="80">
        <v>-21600</v>
      </c>
      <c r="AJ83" s="80" t="s">
        <v>12324</v>
      </c>
      <c r="AK83" s="80" t="s">
        <v>14195</v>
      </c>
      <c r="AL83" s="85" t="s">
        <v>15347</v>
      </c>
      <c r="AM83" s="80" t="s">
        <v>16227</v>
      </c>
      <c r="AN83" s="82">
        <v>41873.123171296298</v>
      </c>
      <c r="AO83" s="85" t="s">
        <v>16347</v>
      </c>
      <c r="AP83" s="80" t="b">
        <v>0</v>
      </c>
      <c r="AQ83" s="80" t="b">
        <v>0</v>
      </c>
      <c r="AR83" s="80" t="b">
        <v>1</v>
      </c>
      <c r="AS83" s="80" t="s">
        <v>17903</v>
      </c>
      <c r="AT83" s="80">
        <v>4471</v>
      </c>
      <c r="AU83" s="85" t="s">
        <v>17922</v>
      </c>
      <c r="AV83" s="80" t="b">
        <v>0</v>
      </c>
      <c r="AW83" s="80" t="s">
        <v>20822</v>
      </c>
      <c r="AX83" s="85" t="s">
        <v>20903</v>
      </c>
      <c r="AY83" s="80" t="s">
        <v>66</v>
      </c>
      <c r="AZ83" s="2"/>
      <c r="BA83" s="3"/>
      <c r="BB83" s="3"/>
      <c r="BC83" s="3"/>
      <c r="BD83" s="3"/>
    </row>
    <row r="84" spans="1:56" x14ac:dyDescent="0.25">
      <c r="A84" s="66" t="s">
        <v>1940</v>
      </c>
      <c r="B84" s="67"/>
      <c r="C84" s="67"/>
      <c r="D84" s="68"/>
      <c r="E84" s="70"/>
      <c r="F84" s="104" t="s">
        <v>18755</v>
      </c>
      <c r="G84" s="67"/>
      <c r="H84" s="71"/>
      <c r="I84" s="72"/>
      <c r="J84" s="72"/>
      <c r="K84" s="71" t="s">
        <v>23121</v>
      </c>
      <c r="L84" s="75"/>
      <c r="M84" s="76"/>
      <c r="N84" s="76"/>
      <c r="O84" s="77"/>
      <c r="P84" s="78"/>
      <c r="Q84" s="78"/>
      <c r="R84" s="88"/>
      <c r="S84" s="88"/>
      <c r="T84" s="88"/>
      <c r="U84" s="88"/>
      <c r="V84" s="52"/>
      <c r="W84" s="52"/>
      <c r="X84" s="52"/>
      <c r="Y84" s="52"/>
      <c r="Z84" s="51"/>
      <c r="AA84" s="73"/>
      <c r="AB84" s="73"/>
      <c r="AC84" s="74"/>
      <c r="AD84" s="80" t="s">
        <v>10196</v>
      </c>
      <c r="AE84" s="80">
        <v>2835</v>
      </c>
      <c r="AF84" s="80">
        <v>6573472</v>
      </c>
      <c r="AG84" s="80">
        <v>175074</v>
      </c>
      <c r="AH84" s="80">
        <v>593</v>
      </c>
      <c r="AI84" s="80">
        <v>-18000</v>
      </c>
      <c r="AJ84" s="80" t="s">
        <v>12325</v>
      </c>
      <c r="AK84" s="80"/>
      <c r="AL84" s="85" t="s">
        <v>15348</v>
      </c>
      <c r="AM84" s="80" t="s">
        <v>16225</v>
      </c>
      <c r="AN84" s="82">
        <v>39153.061122685183</v>
      </c>
      <c r="AO84" s="85" t="s">
        <v>16348</v>
      </c>
      <c r="AP84" s="80" t="b">
        <v>0</v>
      </c>
      <c r="AQ84" s="80" t="b">
        <v>0</v>
      </c>
      <c r="AR84" s="80" t="b">
        <v>0</v>
      </c>
      <c r="AS84" s="80" t="s">
        <v>17903</v>
      </c>
      <c r="AT84" s="80">
        <v>127995</v>
      </c>
      <c r="AU84" s="85" t="s">
        <v>17955</v>
      </c>
      <c r="AV84" s="80" t="b">
        <v>1</v>
      </c>
      <c r="AW84" s="80" t="s">
        <v>20822</v>
      </c>
      <c r="AX84" s="85" t="s">
        <v>20904</v>
      </c>
      <c r="AY84" s="80" t="s">
        <v>66</v>
      </c>
      <c r="AZ84" s="2"/>
      <c r="BA84" s="3"/>
      <c r="BB84" s="3"/>
      <c r="BC84" s="3"/>
      <c r="BD84" s="3"/>
    </row>
    <row r="85" spans="1:56" x14ac:dyDescent="0.25">
      <c r="A85" s="66" t="s">
        <v>246</v>
      </c>
      <c r="B85" s="67"/>
      <c r="C85" s="67"/>
      <c r="D85" s="68"/>
      <c r="E85" s="70"/>
      <c r="F85" s="104" t="s">
        <v>18756</v>
      </c>
      <c r="G85" s="67"/>
      <c r="H85" s="71"/>
      <c r="I85" s="72"/>
      <c r="J85" s="72"/>
      <c r="K85" s="71" t="s">
        <v>23122</v>
      </c>
      <c r="L85" s="75"/>
      <c r="M85" s="76"/>
      <c r="N85" s="76"/>
      <c r="O85" s="77"/>
      <c r="P85" s="78"/>
      <c r="Q85" s="78"/>
      <c r="R85" s="88"/>
      <c r="S85" s="88"/>
      <c r="T85" s="88"/>
      <c r="U85" s="88"/>
      <c r="V85" s="52"/>
      <c r="W85" s="52"/>
      <c r="X85" s="52"/>
      <c r="Y85" s="52"/>
      <c r="Z85" s="51"/>
      <c r="AA85" s="73"/>
      <c r="AB85" s="73"/>
      <c r="AC85" s="74"/>
      <c r="AD85" s="80" t="s">
        <v>10197</v>
      </c>
      <c r="AE85" s="80">
        <v>2009</v>
      </c>
      <c r="AF85" s="80">
        <v>1383</v>
      </c>
      <c r="AG85" s="80">
        <v>127718</v>
      </c>
      <c r="AH85" s="80">
        <v>188043</v>
      </c>
      <c r="AI85" s="80">
        <v>19800</v>
      </c>
      <c r="AJ85" s="80" t="s">
        <v>12326</v>
      </c>
      <c r="AK85" s="80" t="s">
        <v>14196</v>
      </c>
      <c r="AL85" s="85" t="s">
        <v>15349</v>
      </c>
      <c r="AM85" s="80" t="s">
        <v>16235</v>
      </c>
      <c r="AN85" s="82">
        <v>39819.193703703706</v>
      </c>
      <c r="AO85" s="80"/>
      <c r="AP85" s="80" t="b">
        <v>0</v>
      </c>
      <c r="AQ85" s="80" t="b">
        <v>0</v>
      </c>
      <c r="AR85" s="80" t="b">
        <v>1</v>
      </c>
      <c r="AS85" s="80" t="s">
        <v>17903</v>
      </c>
      <c r="AT85" s="80">
        <v>234</v>
      </c>
      <c r="AU85" s="85" t="s">
        <v>17943</v>
      </c>
      <c r="AV85" s="80" t="b">
        <v>0</v>
      </c>
      <c r="AW85" s="80" t="s">
        <v>20822</v>
      </c>
      <c r="AX85" s="85" t="s">
        <v>20905</v>
      </c>
      <c r="AY85" s="80" t="s">
        <v>66</v>
      </c>
      <c r="AZ85" s="2"/>
      <c r="BA85" s="3"/>
      <c r="BB85" s="3"/>
      <c r="BC85" s="3"/>
      <c r="BD85" s="3"/>
    </row>
    <row r="86" spans="1:56" x14ac:dyDescent="0.25">
      <c r="A86" s="66" t="s">
        <v>2101</v>
      </c>
      <c r="B86" s="67"/>
      <c r="C86" s="67"/>
      <c r="D86" s="68"/>
      <c r="E86" s="70"/>
      <c r="F86" s="104" t="s">
        <v>18757</v>
      </c>
      <c r="G86" s="67"/>
      <c r="H86" s="71"/>
      <c r="I86" s="72"/>
      <c r="J86" s="72"/>
      <c r="K86" s="71" t="s">
        <v>23123</v>
      </c>
      <c r="L86" s="75"/>
      <c r="M86" s="76"/>
      <c r="N86" s="76"/>
      <c r="O86" s="77"/>
      <c r="P86" s="78"/>
      <c r="Q86" s="78"/>
      <c r="R86" s="88"/>
      <c r="S86" s="88"/>
      <c r="T86" s="88"/>
      <c r="U86" s="88"/>
      <c r="V86" s="52"/>
      <c r="W86" s="52"/>
      <c r="X86" s="52"/>
      <c r="Y86" s="52"/>
      <c r="Z86" s="51"/>
      <c r="AA86" s="73"/>
      <c r="AB86" s="73"/>
      <c r="AC86" s="74"/>
      <c r="AD86" s="80" t="s">
        <v>2101</v>
      </c>
      <c r="AE86" s="80">
        <v>176</v>
      </c>
      <c r="AF86" s="80">
        <v>340</v>
      </c>
      <c r="AG86" s="80">
        <v>3655</v>
      </c>
      <c r="AH86" s="80">
        <v>1301</v>
      </c>
      <c r="AI86" s="80">
        <v>-28800</v>
      </c>
      <c r="AJ86" s="80" t="s">
        <v>12327</v>
      </c>
      <c r="AK86" s="80" t="s">
        <v>14197</v>
      </c>
      <c r="AL86" s="80"/>
      <c r="AM86" s="80" t="s">
        <v>16228</v>
      </c>
      <c r="AN86" s="82">
        <v>40663.123703703706</v>
      </c>
      <c r="AO86" s="85" t="s">
        <v>16349</v>
      </c>
      <c r="AP86" s="80" t="b">
        <v>0</v>
      </c>
      <c r="AQ86" s="80" t="b">
        <v>0</v>
      </c>
      <c r="AR86" s="80" t="b">
        <v>0</v>
      </c>
      <c r="AS86" s="80" t="s">
        <v>17903</v>
      </c>
      <c r="AT86" s="80">
        <v>10</v>
      </c>
      <c r="AU86" s="85" t="s">
        <v>17922</v>
      </c>
      <c r="AV86" s="80" t="b">
        <v>0</v>
      </c>
      <c r="AW86" s="80" t="s">
        <v>20822</v>
      </c>
      <c r="AX86" s="85" t="s">
        <v>20906</v>
      </c>
      <c r="AY86" s="80" t="s">
        <v>65</v>
      </c>
      <c r="AZ86" s="2"/>
      <c r="BA86" s="3"/>
      <c r="BB86" s="3"/>
      <c r="BC86" s="3"/>
      <c r="BD86" s="3"/>
    </row>
    <row r="87" spans="1:56" x14ac:dyDescent="0.25">
      <c r="A87" s="66" t="s">
        <v>247</v>
      </c>
      <c r="B87" s="67"/>
      <c r="C87" s="67"/>
      <c r="D87" s="68"/>
      <c r="E87" s="70"/>
      <c r="F87" s="104" t="s">
        <v>18758</v>
      </c>
      <c r="G87" s="67"/>
      <c r="H87" s="71"/>
      <c r="I87" s="72"/>
      <c r="J87" s="72"/>
      <c r="K87" s="71" t="s">
        <v>23124</v>
      </c>
      <c r="L87" s="75"/>
      <c r="M87" s="76"/>
      <c r="N87" s="76"/>
      <c r="O87" s="77"/>
      <c r="P87" s="78"/>
      <c r="Q87" s="78"/>
      <c r="R87" s="88"/>
      <c r="S87" s="88"/>
      <c r="T87" s="88"/>
      <c r="U87" s="88"/>
      <c r="V87" s="52"/>
      <c r="W87" s="52"/>
      <c r="X87" s="52"/>
      <c r="Y87" s="52"/>
      <c r="Z87" s="51"/>
      <c r="AA87" s="73"/>
      <c r="AB87" s="73"/>
      <c r="AC87" s="74"/>
      <c r="AD87" s="80" t="s">
        <v>10198</v>
      </c>
      <c r="AE87" s="80">
        <v>384</v>
      </c>
      <c r="AF87" s="80">
        <v>114</v>
      </c>
      <c r="AG87" s="80">
        <v>2244</v>
      </c>
      <c r="AH87" s="80">
        <v>1392</v>
      </c>
      <c r="AI87" s="80">
        <v>-18000</v>
      </c>
      <c r="AJ87" s="80" t="s">
        <v>12328</v>
      </c>
      <c r="AK87" s="80" t="s">
        <v>14198</v>
      </c>
      <c r="AL87" s="80"/>
      <c r="AM87" s="80" t="s">
        <v>16225</v>
      </c>
      <c r="AN87" s="82">
        <v>41449.960821759261</v>
      </c>
      <c r="AO87" s="85" t="s">
        <v>16350</v>
      </c>
      <c r="AP87" s="80" t="b">
        <v>0</v>
      </c>
      <c r="AQ87" s="80" t="b">
        <v>0</v>
      </c>
      <c r="AR87" s="80" t="b">
        <v>0</v>
      </c>
      <c r="AS87" s="80" t="s">
        <v>17903</v>
      </c>
      <c r="AT87" s="80">
        <v>10</v>
      </c>
      <c r="AU87" s="85" t="s">
        <v>17922</v>
      </c>
      <c r="AV87" s="80" t="b">
        <v>0</v>
      </c>
      <c r="AW87" s="80" t="s">
        <v>20822</v>
      </c>
      <c r="AX87" s="85" t="s">
        <v>20907</v>
      </c>
      <c r="AY87" s="80" t="s">
        <v>66</v>
      </c>
      <c r="AZ87" s="2"/>
      <c r="BA87" s="3"/>
      <c r="BB87" s="3"/>
      <c r="BC87" s="3"/>
      <c r="BD87" s="3"/>
    </row>
    <row r="88" spans="1:56" x14ac:dyDescent="0.25">
      <c r="A88" s="66" t="s">
        <v>2102</v>
      </c>
      <c r="B88" s="67"/>
      <c r="C88" s="67"/>
      <c r="D88" s="68"/>
      <c r="E88" s="70"/>
      <c r="F88" s="104" t="s">
        <v>18708</v>
      </c>
      <c r="G88" s="67"/>
      <c r="H88" s="71"/>
      <c r="I88" s="72"/>
      <c r="J88" s="72"/>
      <c r="K88" s="71" t="s">
        <v>23125</v>
      </c>
      <c r="L88" s="75"/>
      <c r="M88" s="76"/>
      <c r="N88" s="76"/>
      <c r="O88" s="77"/>
      <c r="P88" s="78"/>
      <c r="Q88" s="78"/>
      <c r="R88" s="88"/>
      <c r="S88" s="88"/>
      <c r="T88" s="88"/>
      <c r="U88" s="88"/>
      <c r="V88" s="52"/>
      <c r="W88" s="52"/>
      <c r="X88" s="52"/>
      <c r="Y88" s="52"/>
      <c r="Z88" s="51"/>
      <c r="AA88" s="73"/>
      <c r="AB88" s="73"/>
      <c r="AC88" s="74"/>
      <c r="AD88" s="80" t="s">
        <v>10199</v>
      </c>
      <c r="AE88" s="80">
        <v>5</v>
      </c>
      <c r="AF88" s="80">
        <v>2</v>
      </c>
      <c r="AG88" s="80">
        <v>7</v>
      </c>
      <c r="AH88" s="80">
        <v>0</v>
      </c>
      <c r="AI88" s="80"/>
      <c r="AJ88" s="80"/>
      <c r="AK88" s="80"/>
      <c r="AL88" s="80"/>
      <c r="AM88" s="80"/>
      <c r="AN88" s="82">
        <v>41465.303229166668</v>
      </c>
      <c r="AO88" s="80"/>
      <c r="AP88" s="80" t="b">
        <v>1</v>
      </c>
      <c r="AQ88" s="80" t="b">
        <v>1</v>
      </c>
      <c r="AR88" s="80" t="b">
        <v>0</v>
      </c>
      <c r="AS88" s="80" t="s">
        <v>17903</v>
      </c>
      <c r="AT88" s="80">
        <v>0</v>
      </c>
      <c r="AU88" s="85" t="s">
        <v>17922</v>
      </c>
      <c r="AV88" s="80" t="b">
        <v>0</v>
      </c>
      <c r="AW88" s="80" t="s">
        <v>20822</v>
      </c>
      <c r="AX88" s="85" t="s">
        <v>20908</v>
      </c>
      <c r="AY88" s="80" t="s">
        <v>65</v>
      </c>
      <c r="AZ88" s="2"/>
      <c r="BA88" s="3"/>
      <c r="BB88" s="3"/>
      <c r="BC88" s="3"/>
      <c r="BD88" s="3"/>
    </row>
    <row r="89" spans="1:56" x14ac:dyDescent="0.25">
      <c r="A89" s="66" t="s">
        <v>2103</v>
      </c>
      <c r="B89" s="67"/>
      <c r="C89" s="67"/>
      <c r="D89" s="68"/>
      <c r="E89" s="70"/>
      <c r="F89" s="104" t="s">
        <v>18759</v>
      </c>
      <c r="G89" s="67"/>
      <c r="H89" s="71"/>
      <c r="I89" s="72"/>
      <c r="J89" s="72"/>
      <c r="K89" s="71" t="s">
        <v>23126</v>
      </c>
      <c r="L89" s="75"/>
      <c r="M89" s="76"/>
      <c r="N89" s="76"/>
      <c r="O89" s="77"/>
      <c r="P89" s="78"/>
      <c r="Q89" s="78"/>
      <c r="R89" s="88"/>
      <c r="S89" s="88"/>
      <c r="T89" s="88"/>
      <c r="U89" s="88"/>
      <c r="V89" s="52"/>
      <c r="W89" s="52"/>
      <c r="X89" s="52"/>
      <c r="Y89" s="52"/>
      <c r="Z89" s="51"/>
      <c r="AA89" s="73"/>
      <c r="AB89" s="73"/>
      <c r="AC89" s="74"/>
      <c r="AD89" s="80" t="s">
        <v>10200</v>
      </c>
      <c r="AE89" s="80">
        <v>203</v>
      </c>
      <c r="AF89" s="80">
        <v>4690</v>
      </c>
      <c r="AG89" s="80">
        <v>5273</v>
      </c>
      <c r="AH89" s="80">
        <v>1549</v>
      </c>
      <c r="AI89" s="80">
        <v>-18000</v>
      </c>
      <c r="AJ89" s="80" t="s">
        <v>12329</v>
      </c>
      <c r="AK89" s="80" t="s">
        <v>14145</v>
      </c>
      <c r="AL89" s="85" t="s">
        <v>15350</v>
      </c>
      <c r="AM89" s="80" t="s">
        <v>16225</v>
      </c>
      <c r="AN89" s="82">
        <v>40021.60125</v>
      </c>
      <c r="AO89" s="85" t="s">
        <v>16351</v>
      </c>
      <c r="AP89" s="80" t="b">
        <v>0</v>
      </c>
      <c r="AQ89" s="80" t="b">
        <v>0</v>
      </c>
      <c r="AR89" s="80" t="b">
        <v>0</v>
      </c>
      <c r="AS89" s="80" t="s">
        <v>17903</v>
      </c>
      <c r="AT89" s="80">
        <v>213</v>
      </c>
      <c r="AU89" s="85" t="s">
        <v>17956</v>
      </c>
      <c r="AV89" s="80" t="b">
        <v>0</v>
      </c>
      <c r="AW89" s="80" t="s">
        <v>20822</v>
      </c>
      <c r="AX89" s="85" t="s">
        <v>20909</v>
      </c>
      <c r="AY89" s="80" t="s">
        <v>65</v>
      </c>
      <c r="AZ89" s="2"/>
      <c r="BA89" s="3"/>
      <c r="BB89" s="3"/>
      <c r="BC89" s="3"/>
      <c r="BD89" s="3"/>
    </row>
    <row r="90" spans="1:56" x14ac:dyDescent="0.25">
      <c r="A90" s="66" t="s">
        <v>248</v>
      </c>
      <c r="B90" s="67"/>
      <c r="C90" s="67"/>
      <c r="D90" s="68"/>
      <c r="E90" s="70"/>
      <c r="F90" s="104" t="s">
        <v>18760</v>
      </c>
      <c r="G90" s="67"/>
      <c r="H90" s="71"/>
      <c r="I90" s="72"/>
      <c r="J90" s="72"/>
      <c r="K90" s="71" t="s">
        <v>23127</v>
      </c>
      <c r="L90" s="75"/>
      <c r="M90" s="76"/>
      <c r="N90" s="76"/>
      <c r="O90" s="77"/>
      <c r="P90" s="78"/>
      <c r="Q90" s="78"/>
      <c r="R90" s="88"/>
      <c r="S90" s="88"/>
      <c r="T90" s="88"/>
      <c r="U90" s="88"/>
      <c r="V90" s="52"/>
      <c r="W90" s="52"/>
      <c r="X90" s="52"/>
      <c r="Y90" s="52"/>
      <c r="Z90" s="51"/>
      <c r="AA90" s="73"/>
      <c r="AB90" s="73"/>
      <c r="AC90" s="74"/>
      <c r="AD90" s="80" t="s">
        <v>248</v>
      </c>
      <c r="AE90" s="80">
        <v>73</v>
      </c>
      <c r="AF90" s="80">
        <v>123</v>
      </c>
      <c r="AG90" s="80">
        <v>36369</v>
      </c>
      <c r="AH90" s="80">
        <v>33</v>
      </c>
      <c r="AI90" s="80">
        <v>-21600</v>
      </c>
      <c r="AJ90" s="80" t="s">
        <v>12330</v>
      </c>
      <c r="AK90" s="80" t="s">
        <v>14199</v>
      </c>
      <c r="AL90" s="85" t="s">
        <v>15351</v>
      </c>
      <c r="AM90" s="80" t="s">
        <v>16227</v>
      </c>
      <c r="AN90" s="82">
        <v>40955.549224537041</v>
      </c>
      <c r="AO90" s="85" t="s">
        <v>16352</v>
      </c>
      <c r="AP90" s="80" t="b">
        <v>0</v>
      </c>
      <c r="AQ90" s="80" t="b">
        <v>0</v>
      </c>
      <c r="AR90" s="80" t="b">
        <v>0</v>
      </c>
      <c r="AS90" s="80" t="s">
        <v>17903</v>
      </c>
      <c r="AT90" s="80">
        <v>8</v>
      </c>
      <c r="AU90" s="85" t="s">
        <v>17957</v>
      </c>
      <c r="AV90" s="80" t="b">
        <v>0</v>
      </c>
      <c r="AW90" s="80" t="s">
        <v>20822</v>
      </c>
      <c r="AX90" s="85" t="s">
        <v>20910</v>
      </c>
      <c r="AY90" s="80" t="s">
        <v>66</v>
      </c>
      <c r="AZ90" s="2"/>
      <c r="BA90" s="3"/>
      <c r="BB90" s="3"/>
      <c r="BC90" s="3"/>
      <c r="BD90" s="3"/>
    </row>
    <row r="91" spans="1:56" x14ac:dyDescent="0.25">
      <c r="A91" s="66" t="s">
        <v>249</v>
      </c>
      <c r="B91" s="67"/>
      <c r="C91" s="67"/>
      <c r="D91" s="68"/>
      <c r="E91" s="70"/>
      <c r="F91" s="104" t="s">
        <v>18761</v>
      </c>
      <c r="G91" s="67"/>
      <c r="H91" s="71"/>
      <c r="I91" s="72"/>
      <c r="J91" s="72"/>
      <c r="K91" s="71" t="s">
        <v>23128</v>
      </c>
      <c r="L91" s="75"/>
      <c r="M91" s="76"/>
      <c r="N91" s="76"/>
      <c r="O91" s="77"/>
      <c r="P91" s="78"/>
      <c r="Q91" s="78"/>
      <c r="R91" s="88"/>
      <c r="S91" s="88"/>
      <c r="T91" s="88"/>
      <c r="U91" s="88"/>
      <c r="V91" s="52"/>
      <c r="W91" s="52"/>
      <c r="X91" s="52"/>
      <c r="Y91" s="52"/>
      <c r="Z91" s="51"/>
      <c r="AA91" s="73"/>
      <c r="AB91" s="73"/>
      <c r="AC91" s="74"/>
      <c r="AD91" s="80" t="s">
        <v>10201</v>
      </c>
      <c r="AE91" s="80">
        <v>17</v>
      </c>
      <c r="AF91" s="80">
        <v>330</v>
      </c>
      <c r="AG91" s="80">
        <v>1208</v>
      </c>
      <c r="AH91" s="80">
        <v>0</v>
      </c>
      <c r="AI91" s="80">
        <v>-18000</v>
      </c>
      <c r="AJ91" s="80" t="s">
        <v>12331</v>
      </c>
      <c r="AK91" s="80" t="s">
        <v>14200</v>
      </c>
      <c r="AL91" s="85" t="s">
        <v>15352</v>
      </c>
      <c r="AM91" s="80" t="s">
        <v>16225</v>
      </c>
      <c r="AN91" s="82">
        <v>41749.940636574072</v>
      </c>
      <c r="AO91" s="85" t="s">
        <v>16353</v>
      </c>
      <c r="AP91" s="80" t="b">
        <v>1</v>
      </c>
      <c r="AQ91" s="80" t="b">
        <v>0</v>
      </c>
      <c r="AR91" s="80" t="b">
        <v>0</v>
      </c>
      <c r="AS91" s="80" t="s">
        <v>17903</v>
      </c>
      <c r="AT91" s="80">
        <v>4</v>
      </c>
      <c r="AU91" s="85" t="s">
        <v>17922</v>
      </c>
      <c r="AV91" s="80" t="b">
        <v>0</v>
      </c>
      <c r="AW91" s="80" t="s">
        <v>20822</v>
      </c>
      <c r="AX91" s="85" t="s">
        <v>20911</v>
      </c>
      <c r="AY91" s="80" t="s">
        <v>66</v>
      </c>
      <c r="AZ91" s="2"/>
      <c r="BA91" s="3"/>
      <c r="BB91" s="3"/>
      <c r="BC91" s="3"/>
      <c r="BD91" s="3"/>
    </row>
    <row r="92" spans="1:56" x14ac:dyDescent="0.25">
      <c r="A92" s="66" t="s">
        <v>250</v>
      </c>
      <c r="B92" s="67"/>
      <c r="C92" s="67"/>
      <c r="D92" s="68"/>
      <c r="E92" s="70"/>
      <c r="F92" s="104" t="s">
        <v>18762</v>
      </c>
      <c r="G92" s="67"/>
      <c r="H92" s="71"/>
      <c r="I92" s="72"/>
      <c r="J92" s="72"/>
      <c r="K92" s="71" t="s">
        <v>23129</v>
      </c>
      <c r="L92" s="75"/>
      <c r="M92" s="76"/>
      <c r="N92" s="76"/>
      <c r="O92" s="77"/>
      <c r="P92" s="78"/>
      <c r="Q92" s="78"/>
      <c r="R92" s="88"/>
      <c r="S92" s="88"/>
      <c r="T92" s="88"/>
      <c r="U92" s="88"/>
      <c r="V92" s="52"/>
      <c r="W92" s="52"/>
      <c r="X92" s="52"/>
      <c r="Y92" s="52"/>
      <c r="Z92" s="51"/>
      <c r="AA92" s="73"/>
      <c r="AB92" s="73"/>
      <c r="AC92" s="74"/>
      <c r="AD92" s="80" t="s">
        <v>10202</v>
      </c>
      <c r="AE92" s="80">
        <v>536</v>
      </c>
      <c r="AF92" s="80">
        <v>580</v>
      </c>
      <c r="AG92" s="80">
        <v>11325</v>
      </c>
      <c r="AH92" s="80">
        <v>238</v>
      </c>
      <c r="AI92" s="80"/>
      <c r="AJ92" s="80"/>
      <c r="AK92" s="80" t="s">
        <v>14201</v>
      </c>
      <c r="AL92" s="80"/>
      <c r="AM92" s="80"/>
      <c r="AN92" s="82">
        <v>41592.594236111108</v>
      </c>
      <c r="AO92" s="85" t="s">
        <v>16354</v>
      </c>
      <c r="AP92" s="80" t="b">
        <v>1</v>
      </c>
      <c r="AQ92" s="80" t="b">
        <v>0</v>
      </c>
      <c r="AR92" s="80" t="b">
        <v>1</v>
      </c>
      <c r="AS92" s="80" t="s">
        <v>17903</v>
      </c>
      <c r="AT92" s="80">
        <v>24</v>
      </c>
      <c r="AU92" s="85" t="s">
        <v>17922</v>
      </c>
      <c r="AV92" s="80" t="b">
        <v>0</v>
      </c>
      <c r="AW92" s="80" t="s">
        <v>20822</v>
      </c>
      <c r="AX92" s="85" t="s">
        <v>20912</v>
      </c>
      <c r="AY92" s="80" t="s">
        <v>66</v>
      </c>
      <c r="AZ92" s="2"/>
      <c r="BA92" s="3"/>
      <c r="BB92" s="3"/>
      <c r="BC92" s="3"/>
      <c r="BD92" s="3"/>
    </row>
    <row r="93" spans="1:56" x14ac:dyDescent="0.25">
      <c r="A93" s="66" t="s">
        <v>251</v>
      </c>
      <c r="B93" s="67"/>
      <c r="C93" s="67"/>
      <c r="D93" s="68"/>
      <c r="E93" s="70"/>
      <c r="F93" s="104" t="s">
        <v>18763</v>
      </c>
      <c r="G93" s="67"/>
      <c r="H93" s="71"/>
      <c r="I93" s="72"/>
      <c r="J93" s="72"/>
      <c r="K93" s="71" t="s">
        <v>23130</v>
      </c>
      <c r="L93" s="75"/>
      <c r="M93" s="76"/>
      <c r="N93" s="76"/>
      <c r="O93" s="77"/>
      <c r="P93" s="78"/>
      <c r="Q93" s="78"/>
      <c r="R93" s="88"/>
      <c r="S93" s="88"/>
      <c r="T93" s="88"/>
      <c r="U93" s="88"/>
      <c r="V93" s="52"/>
      <c r="W93" s="52"/>
      <c r="X93" s="52"/>
      <c r="Y93" s="52"/>
      <c r="Z93" s="51"/>
      <c r="AA93" s="73"/>
      <c r="AB93" s="73"/>
      <c r="AC93" s="74"/>
      <c r="AD93" s="80" t="s">
        <v>10203</v>
      </c>
      <c r="AE93" s="80">
        <v>1481</v>
      </c>
      <c r="AF93" s="80">
        <v>78651</v>
      </c>
      <c r="AG93" s="80">
        <v>146294</v>
      </c>
      <c r="AH93" s="80">
        <v>80</v>
      </c>
      <c r="AI93" s="80">
        <v>-28800</v>
      </c>
      <c r="AJ93" s="80" t="s">
        <v>12332</v>
      </c>
      <c r="AK93" s="80" t="s">
        <v>14202</v>
      </c>
      <c r="AL93" s="85" t="s">
        <v>15353</v>
      </c>
      <c r="AM93" s="80" t="s">
        <v>16228</v>
      </c>
      <c r="AN93" s="82">
        <v>39407.245138888888</v>
      </c>
      <c r="AO93" s="85" t="s">
        <v>16355</v>
      </c>
      <c r="AP93" s="80" t="b">
        <v>0</v>
      </c>
      <c r="AQ93" s="80" t="b">
        <v>0</v>
      </c>
      <c r="AR93" s="80" t="b">
        <v>1</v>
      </c>
      <c r="AS93" s="80" t="s">
        <v>17903</v>
      </c>
      <c r="AT93" s="80">
        <v>2248</v>
      </c>
      <c r="AU93" s="85" t="s">
        <v>17922</v>
      </c>
      <c r="AV93" s="80" t="b">
        <v>1</v>
      </c>
      <c r="AW93" s="80" t="s">
        <v>20822</v>
      </c>
      <c r="AX93" s="85" t="s">
        <v>20913</v>
      </c>
      <c r="AY93" s="80" t="s">
        <v>66</v>
      </c>
      <c r="AZ93" s="2"/>
      <c r="BA93" s="3"/>
      <c r="BB93" s="3"/>
      <c r="BC93" s="3"/>
      <c r="BD93" s="3"/>
    </row>
    <row r="94" spans="1:56" x14ac:dyDescent="0.25">
      <c r="A94" s="66" t="s">
        <v>252</v>
      </c>
      <c r="B94" s="67"/>
      <c r="C94" s="67"/>
      <c r="D94" s="68"/>
      <c r="E94" s="70"/>
      <c r="F94" s="104" t="s">
        <v>18764</v>
      </c>
      <c r="G94" s="67"/>
      <c r="H94" s="71"/>
      <c r="I94" s="72"/>
      <c r="J94" s="72"/>
      <c r="K94" s="71" t="s">
        <v>23131</v>
      </c>
      <c r="L94" s="75"/>
      <c r="M94" s="76"/>
      <c r="N94" s="76"/>
      <c r="O94" s="77"/>
      <c r="P94" s="78"/>
      <c r="Q94" s="78"/>
      <c r="R94" s="88"/>
      <c r="S94" s="88"/>
      <c r="T94" s="88"/>
      <c r="U94" s="88"/>
      <c r="V94" s="52"/>
      <c r="W94" s="52"/>
      <c r="X94" s="52"/>
      <c r="Y94" s="52"/>
      <c r="Z94" s="51"/>
      <c r="AA94" s="73"/>
      <c r="AB94" s="73"/>
      <c r="AC94" s="74"/>
      <c r="AD94" s="80" t="s">
        <v>10204</v>
      </c>
      <c r="AE94" s="80">
        <v>3053</v>
      </c>
      <c r="AF94" s="80">
        <v>1241</v>
      </c>
      <c r="AG94" s="80">
        <v>2415</v>
      </c>
      <c r="AH94" s="80">
        <v>1159</v>
      </c>
      <c r="AI94" s="80">
        <v>0</v>
      </c>
      <c r="AJ94" s="80" t="s">
        <v>12333</v>
      </c>
      <c r="AK94" s="80"/>
      <c r="AL94" s="80"/>
      <c r="AM94" s="80" t="s">
        <v>16236</v>
      </c>
      <c r="AN94" s="82">
        <v>39850.432523148149</v>
      </c>
      <c r="AO94" s="85" t="s">
        <v>16356</v>
      </c>
      <c r="AP94" s="80" t="b">
        <v>0</v>
      </c>
      <c r="AQ94" s="80" t="b">
        <v>0</v>
      </c>
      <c r="AR94" s="80" t="b">
        <v>0</v>
      </c>
      <c r="AS94" s="80" t="s">
        <v>17903</v>
      </c>
      <c r="AT94" s="80">
        <v>21</v>
      </c>
      <c r="AU94" s="85" t="s">
        <v>17943</v>
      </c>
      <c r="AV94" s="80" t="b">
        <v>0</v>
      </c>
      <c r="AW94" s="80" t="s">
        <v>20822</v>
      </c>
      <c r="AX94" s="85" t="s">
        <v>20914</v>
      </c>
      <c r="AY94" s="80" t="s">
        <v>66</v>
      </c>
      <c r="AZ94" s="2"/>
      <c r="BA94" s="3"/>
      <c r="BB94" s="3"/>
      <c r="BC94" s="3"/>
      <c r="BD94" s="3"/>
    </row>
    <row r="95" spans="1:56" x14ac:dyDescent="0.25">
      <c r="A95" s="66" t="s">
        <v>2104</v>
      </c>
      <c r="B95" s="67"/>
      <c r="C95" s="67"/>
      <c r="D95" s="68"/>
      <c r="E95" s="70"/>
      <c r="F95" s="104" t="s">
        <v>18765</v>
      </c>
      <c r="G95" s="67"/>
      <c r="H95" s="71"/>
      <c r="I95" s="72"/>
      <c r="J95" s="72"/>
      <c r="K95" s="71" t="s">
        <v>23132</v>
      </c>
      <c r="L95" s="75"/>
      <c r="M95" s="76"/>
      <c r="N95" s="76"/>
      <c r="O95" s="77"/>
      <c r="P95" s="78"/>
      <c r="Q95" s="78"/>
      <c r="R95" s="88"/>
      <c r="S95" s="88"/>
      <c r="T95" s="88"/>
      <c r="U95" s="88"/>
      <c r="V95" s="52"/>
      <c r="W95" s="52"/>
      <c r="X95" s="52"/>
      <c r="Y95" s="52"/>
      <c r="Z95" s="51"/>
      <c r="AA95" s="73"/>
      <c r="AB95" s="73"/>
      <c r="AC95" s="74"/>
      <c r="AD95" s="80" t="s">
        <v>10205</v>
      </c>
      <c r="AE95" s="80">
        <v>2624</v>
      </c>
      <c r="AF95" s="80">
        <v>2095</v>
      </c>
      <c r="AG95" s="80">
        <v>25487</v>
      </c>
      <c r="AH95" s="80">
        <v>1248</v>
      </c>
      <c r="AI95" s="80">
        <v>-18000</v>
      </c>
      <c r="AJ95" s="80"/>
      <c r="AK95" s="80"/>
      <c r="AL95" s="80"/>
      <c r="AM95" s="80" t="s">
        <v>16225</v>
      </c>
      <c r="AN95" s="82">
        <v>39873.712071759262</v>
      </c>
      <c r="AO95" s="85" t="s">
        <v>16357</v>
      </c>
      <c r="AP95" s="80" t="b">
        <v>0</v>
      </c>
      <c r="AQ95" s="80" t="b">
        <v>0</v>
      </c>
      <c r="AR95" s="80" t="b">
        <v>1</v>
      </c>
      <c r="AS95" s="80" t="s">
        <v>17903</v>
      </c>
      <c r="AT95" s="80">
        <v>24</v>
      </c>
      <c r="AU95" s="85" t="s">
        <v>17958</v>
      </c>
      <c r="AV95" s="80" t="b">
        <v>0</v>
      </c>
      <c r="AW95" s="80" t="s">
        <v>20822</v>
      </c>
      <c r="AX95" s="85" t="s">
        <v>20915</v>
      </c>
      <c r="AY95" s="80" t="s">
        <v>65</v>
      </c>
      <c r="AZ95" s="2"/>
      <c r="BA95" s="3"/>
      <c r="BB95" s="3"/>
      <c r="BC95" s="3"/>
      <c r="BD95" s="3"/>
    </row>
    <row r="96" spans="1:56" x14ac:dyDescent="0.25">
      <c r="A96" s="66" t="s">
        <v>253</v>
      </c>
      <c r="B96" s="67"/>
      <c r="C96" s="67"/>
      <c r="D96" s="68"/>
      <c r="E96" s="70"/>
      <c r="F96" s="104" t="s">
        <v>18766</v>
      </c>
      <c r="G96" s="67"/>
      <c r="H96" s="71"/>
      <c r="I96" s="72"/>
      <c r="J96" s="72"/>
      <c r="K96" s="71" t="s">
        <v>23133</v>
      </c>
      <c r="L96" s="75"/>
      <c r="M96" s="76"/>
      <c r="N96" s="76"/>
      <c r="O96" s="77"/>
      <c r="P96" s="78"/>
      <c r="Q96" s="78"/>
      <c r="R96" s="88"/>
      <c r="S96" s="88"/>
      <c r="T96" s="88"/>
      <c r="U96" s="88"/>
      <c r="V96" s="52"/>
      <c r="W96" s="52"/>
      <c r="X96" s="52"/>
      <c r="Y96" s="52"/>
      <c r="Z96" s="51"/>
      <c r="AA96" s="73"/>
      <c r="AB96" s="73"/>
      <c r="AC96" s="74"/>
      <c r="AD96" s="80" t="s">
        <v>10206</v>
      </c>
      <c r="AE96" s="80">
        <v>475</v>
      </c>
      <c r="AF96" s="80">
        <v>368</v>
      </c>
      <c r="AG96" s="80">
        <v>3873</v>
      </c>
      <c r="AH96" s="80">
        <v>23762</v>
      </c>
      <c r="AI96" s="80"/>
      <c r="AJ96" s="80"/>
      <c r="AK96" s="80"/>
      <c r="AL96" s="80"/>
      <c r="AM96" s="80"/>
      <c r="AN96" s="82">
        <v>40971.556597222225</v>
      </c>
      <c r="AO96" s="85" t="s">
        <v>16358</v>
      </c>
      <c r="AP96" s="80" t="b">
        <v>1</v>
      </c>
      <c r="AQ96" s="80" t="b">
        <v>0</v>
      </c>
      <c r="AR96" s="80" t="b">
        <v>0</v>
      </c>
      <c r="AS96" s="80" t="s">
        <v>17903</v>
      </c>
      <c r="AT96" s="80">
        <v>7</v>
      </c>
      <c r="AU96" s="85" t="s">
        <v>17922</v>
      </c>
      <c r="AV96" s="80" t="b">
        <v>0</v>
      </c>
      <c r="AW96" s="80" t="s">
        <v>20822</v>
      </c>
      <c r="AX96" s="85" t="s">
        <v>20916</v>
      </c>
      <c r="AY96" s="80" t="s">
        <v>66</v>
      </c>
      <c r="AZ96" s="2"/>
      <c r="BA96" s="3"/>
      <c r="BB96" s="3"/>
      <c r="BC96" s="3"/>
      <c r="BD96" s="3"/>
    </row>
    <row r="97" spans="1:56" x14ac:dyDescent="0.25">
      <c r="A97" s="66" t="s">
        <v>254</v>
      </c>
      <c r="B97" s="67"/>
      <c r="C97" s="67"/>
      <c r="D97" s="68"/>
      <c r="E97" s="70"/>
      <c r="F97" s="104" t="s">
        <v>18767</v>
      </c>
      <c r="G97" s="67"/>
      <c r="H97" s="71"/>
      <c r="I97" s="72"/>
      <c r="J97" s="72"/>
      <c r="K97" s="71" t="s">
        <v>23134</v>
      </c>
      <c r="L97" s="75"/>
      <c r="M97" s="76"/>
      <c r="N97" s="76"/>
      <c r="O97" s="77"/>
      <c r="P97" s="78"/>
      <c r="Q97" s="78"/>
      <c r="R97" s="88"/>
      <c r="S97" s="88"/>
      <c r="T97" s="88"/>
      <c r="U97" s="88"/>
      <c r="V97" s="52"/>
      <c r="W97" s="52"/>
      <c r="X97" s="52"/>
      <c r="Y97" s="52"/>
      <c r="Z97" s="51"/>
      <c r="AA97" s="73"/>
      <c r="AB97" s="73"/>
      <c r="AC97" s="74"/>
      <c r="AD97" s="80" t="s">
        <v>10207</v>
      </c>
      <c r="AE97" s="80">
        <v>13324</v>
      </c>
      <c r="AF97" s="80">
        <v>14564</v>
      </c>
      <c r="AG97" s="80">
        <v>53411</v>
      </c>
      <c r="AH97" s="80">
        <v>30558</v>
      </c>
      <c r="AI97" s="80">
        <v>-21600</v>
      </c>
      <c r="AJ97" s="80" t="s">
        <v>12334</v>
      </c>
      <c r="AK97" s="80" t="s">
        <v>14203</v>
      </c>
      <c r="AL97" s="85" t="s">
        <v>15354</v>
      </c>
      <c r="AM97" s="80" t="s">
        <v>16227</v>
      </c>
      <c r="AN97" s="82">
        <v>41851.594907407409</v>
      </c>
      <c r="AO97" s="85" t="s">
        <v>16359</v>
      </c>
      <c r="AP97" s="80" t="b">
        <v>0</v>
      </c>
      <c r="AQ97" s="80" t="b">
        <v>0</v>
      </c>
      <c r="AR97" s="80" t="b">
        <v>0</v>
      </c>
      <c r="AS97" s="80" t="s">
        <v>17903</v>
      </c>
      <c r="AT97" s="80">
        <v>229</v>
      </c>
      <c r="AU97" s="85" t="s">
        <v>17923</v>
      </c>
      <c r="AV97" s="80" t="b">
        <v>0</v>
      </c>
      <c r="AW97" s="80" t="s">
        <v>20822</v>
      </c>
      <c r="AX97" s="85" t="s">
        <v>20917</v>
      </c>
      <c r="AY97" s="80" t="s">
        <v>66</v>
      </c>
      <c r="AZ97" s="2"/>
      <c r="BA97" s="3"/>
      <c r="BB97" s="3"/>
      <c r="BC97" s="3"/>
      <c r="BD97" s="3"/>
    </row>
    <row r="98" spans="1:56" x14ac:dyDescent="0.25">
      <c r="A98" s="66" t="s">
        <v>255</v>
      </c>
      <c r="B98" s="67"/>
      <c r="C98" s="67"/>
      <c r="D98" s="68"/>
      <c r="E98" s="70"/>
      <c r="F98" s="104" t="s">
        <v>18768</v>
      </c>
      <c r="G98" s="67"/>
      <c r="H98" s="71"/>
      <c r="I98" s="72"/>
      <c r="J98" s="72"/>
      <c r="K98" s="71" t="s">
        <v>23135</v>
      </c>
      <c r="L98" s="75"/>
      <c r="M98" s="76"/>
      <c r="N98" s="76"/>
      <c r="O98" s="77"/>
      <c r="P98" s="78"/>
      <c r="Q98" s="78"/>
      <c r="R98" s="88"/>
      <c r="S98" s="88"/>
      <c r="T98" s="88"/>
      <c r="U98" s="88"/>
      <c r="V98" s="52"/>
      <c r="W98" s="52"/>
      <c r="X98" s="52"/>
      <c r="Y98" s="52"/>
      <c r="Z98" s="51"/>
      <c r="AA98" s="73"/>
      <c r="AB98" s="73"/>
      <c r="AC98" s="74"/>
      <c r="AD98" s="80" t="s">
        <v>10208</v>
      </c>
      <c r="AE98" s="80">
        <v>1060</v>
      </c>
      <c r="AF98" s="80">
        <v>928</v>
      </c>
      <c r="AG98" s="80">
        <v>11640</v>
      </c>
      <c r="AH98" s="80">
        <v>10439</v>
      </c>
      <c r="AI98" s="80"/>
      <c r="AJ98" s="80" t="s">
        <v>12335</v>
      </c>
      <c r="AK98" s="80" t="s">
        <v>14204</v>
      </c>
      <c r="AL98" s="80"/>
      <c r="AM98" s="80"/>
      <c r="AN98" s="82">
        <v>39916.023541666669</v>
      </c>
      <c r="AO98" s="85" t="s">
        <v>16360</v>
      </c>
      <c r="AP98" s="80" t="b">
        <v>0</v>
      </c>
      <c r="AQ98" s="80" t="b">
        <v>0</v>
      </c>
      <c r="AR98" s="80" t="b">
        <v>0</v>
      </c>
      <c r="AS98" s="80" t="s">
        <v>17903</v>
      </c>
      <c r="AT98" s="80">
        <v>47</v>
      </c>
      <c r="AU98" s="85" t="s">
        <v>17931</v>
      </c>
      <c r="AV98" s="80" t="b">
        <v>0</v>
      </c>
      <c r="AW98" s="80" t="s">
        <v>20822</v>
      </c>
      <c r="AX98" s="85" t="s">
        <v>20918</v>
      </c>
      <c r="AY98" s="80" t="s">
        <v>66</v>
      </c>
      <c r="AZ98" s="2"/>
      <c r="BA98" s="3"/>
      <c r="BB98" s="3"/>
      <c r="BC98" s="3"/>
      <c r="BD98" s="3"/>
    </row>
    <row r="99" spans="1:56" x14ac:dyDescent="0.25">
      <c r="A99" s="66" t="s">
        <v>2063</v>
      </c>
      <c r="B99" s="67"/>
      <c r="C99" s="67"/>
      <c r="D99" s="68"/>
      <c r="E99" s="70"/>
      <c r="F99" s="104" t="s">
        <v>18769</v>
      </c>
      <c r="G99" s="67"/>
      <c r="H99" s="71"/>
      <c r="I99" s="72"/>
      <c r="J99" s="72"/>
      <c r="K99" s="71" t="s">
        <v>23136</v>
      </c>
      <c r="L99" s="75"/>
      <c r="M99" s="76"/>
      <c r="N99" s="76"/>
      <c r="O99" s="77"/>
      <c r="P99" s="78"/>
      <c r="Q99" s="78"/>
      <c r="R99" s="88"/>
      <c r="S99" s="88"/>
      <c r="T99" s="88"/>
      <c r="U99" s="88"/>
      <c r="V99" s="52"/>
      <c r="W99" s="52"/>
      <c r="X99" s="52"/>
      <c r="Y99" s="52"/>
      <c r="Z99" s="51"/>
      <c r="AA99" s="73"/>
      <c r="AB99" s="73"/>
      <c r="AC99" s="74"/>
      <c r="AD99" s="80" t="s">
        <v>10209</v>
      </c>
      <c r="AE99" s="80">
        <v>38105</v>
      </c>
      <c r="AF99" s="80">
        <v>34760</v>
      </c>
      <c r="AG99" s="80">
        <v>37492</v>
      </c>
      <c r="AH99" s="80">
        <v>14</v>
      </c>
      <c r="AI99" s="80">
        <v>-21600</v>
      </c>
      <c r="AJ99" s="80" t="s">
        <v>12336</v>
      </c>
      <c r="AK99" s="80" t="s">
        <v>14205</v>
      </c>
      <c r="AL99" s="85" t="s">
        <v>15355</v>
      </c>
      <c r="AM99" s="80" t="s">
        <v>16227</v>
      </c>
      <c r="AN99" s="82">
        <v>40633.941631944443</v>
      </c>
      <c r="AO99" s="85" t="s">
        <v>16361</v>
      </c>
      <c r="AP99" s="80" t="b">
        <v>0</v>
      </c>
      <c r="AQ99" s="80" t="b">
        <v>0</v>
      </c>
      <c r="AR99" s="80" t="b">
        <v>0</v>
      </c>
      <c r="AS99" s="80" t="s">
        <v>17903</v>
      </c>
      <c r="AT99" s="80">
        <v>397</v>
      </c>
      <c r="AU99" s="85" t="s">
        <v>17923</v>
      </c>
      <c r="AV99" s="80" t="b">
        <v>0</v>
      </c>
      <c r="AW99" s="80" t="s">
        <v>20822</v>
      </c>
      <c r="AX99" s="85" t="s">
        <v>20919</v>
      </c>
      <c r="AY99" s="80" t="s">
        <v>66</v>
      </c>
      <c r="AZ99" s="2"/>
      <c r="BA99" s="3"/>
      <c r="BB99" s="3"/>
      <c r="BC99" s="3"/>
      <c r="BD99" s="3"/>
    </row>
    <row r="100" spans="1:56" x14ac:dyDescent="0.25">
      <c r="A100" s="66" t="s">
        <v>256</v>
      </c>
      <c r="B100" s="67"/>
      <c r="C100" s="67"/>
      <c r="D100" s="68"/>
      <c r="E100" s="70"/>
      <c r="F100" s="104" t="s">
        <v>18770</v>
      </c>
      <c r="G100" s="67"/>
      <c r="H100" s="71"/>
      <c r="I100" s="72"/>
      <c r="J100" s="72"/>
      <c r="K100" s="71" t="s">
        <v>23137</v>
      </c>
      <c r="L100" s="75"/>
      <c r="M100" s="76"/>
      <c r="N100" s="76"/>
      <c r="O100" s="77"/>
      <c r="P100" s="78"/>
      <c r="Q100" s="78"/>
      <c r="R100" s="88"/>
      <c r="S100" s="88"/>
      <c r="T100" s="88"/>
      <c r="U100" s="88"/>
      <c r="V100" s="52"/>
      <c r="W100" s="52"/>
      <c r="X100" s="52"/>
      <c r="Y100" s="52"/>
      <c r="Z100" s="51"/>
      <c r="AA100" s="73"/>
      <c r="AB100" s="73"/>
      <c r="AC100" s="74"/>
      <c r="AD100" s="80" t="s">
        <v>10210</v>
      </c>
      <c r="AE100" s="80">
        <v>1999</v>
      </c>
      <c r="AF100" s="80">
        <v>490</v>
      </c>
      <c r="AG100" s="80">
        <v>1093</v>
      </c>
      <c r="AH100" s="80">
        <v>51</v>
      </c>
      <c r="AI100" s="80">
        <v>-25200</v>
      </c>
      <c r="AJ100" s="80" t="s">
        <v>12337</v>
      </c>
      <c r="AK100" s="80" t="s">
        <v>14206</v>
      </c>
      <c r="AL100" s="80"/>
      <c r="AM100" s="80" t="s">
        <v>16234</v>
      </c>
      <c r="AN100" s="82">
        <v>39897.483888888892</v>
      </c>
      <c r="AO100" s="85" t="s">
        <v>16362</v>
      </c>
      <c r="AP100" s="80" t="b">
        <v>0</v>
      </c>
      <c r="AQ100" s="80" t="b">
        <v>0</v>
      </c>
      <c r="AR100" s="80" t="b">
        <v>0</v>
      </c>
      <c r="AS100" s="80" t="s">
        <v>17903</v>
      </c>
      <c r="AT100" s="80">
        <v>8</v>
      </c>
      <c r="AU100" s="85" t="s">
        <v>17959</v>
      </c>
      <c r="AV100" s="80" t="b">
        <v>0</v>
      </c>
      <c r="AW100" s="80" t="s">
        <v>20822</v>
      </c>
      <c r="AX100" s="85" t="s">
        <v>20920</v>
      </c>
      <c r="AY100" s="80" t="s">
        <v>66</v>
      </c>
      <c r="AZ100" s="2"/>
      <c r="BA100" s="3"/>
      <c r="BB100" s="3"/>
      <c r="BC100" s="3"/>
      <c r="BD100" s="3"/>
    </row>
    <row r="101" spans="1:56" x14ac:dyDescent="0.25">
      <c r="A101" s="66" t="s">
        <v>257</v>
      </c>
      <c r="B101" s="67"/>
      <c r="C101" s="67"/>
      <c r="D101" s="68"/>
      <c r="E101" s="70"/>
      <c r="F101" s="104" t="s">
        <v>18708</v>
      </c>
      <c r="G101" s="67"/>
      <c r="H101" s="71"/>
      <c r="I101" s="72"/>
      <c r="J101" s="72"/>
      <c r="K101" s="71" t="s">
        <v>23138</v>
      </c>
      <c r="L101" s="75"/>
      <c r="M101" s="76"/>
      <c r="N101" s="76"/>
      <c r="O101" s="77"/>
      <c r="P101" s="78"/>
      <c r="Q101" s="78"/>
      <c r="R101" s="88"/>
      <c r="S101" s="88"/>
      <c r="T101" s="88"/>
      <c r="U101" s="88"/>
      <c r="V101" s="52"/>
      <c r="W101" s="52"/>
      <c r="X101" s="52"/>
      <c r="Y101" s="52"/>
      <c r="Z101" s="51"/>
      <c r="AA101" s="73"/>
      <c r="AB101" s="73"/>
      <c r="AC101" s="74"/>
      <c r="AD101" s="80" t="s">
        <v>10211</v>
      </c>
      <c r="AE101" s="80">
        <v>100</v>
      </c>
      <c r="AF101" s="80">
        <v>7</v>
      </c>
      <c r="AG101" s="80">
        <v>1226</v>
      </c>
      <c r="AH101" s="80">
        <v>0</v>
      </c>
      <c r="AI101" s="80"/>
      <c r="AJ101" s="80" t="s">
        <v>12338</v>
      </c>
      <c r="AK101" s="80" t="s">
        <v>14207</v>
      </c>
      <c r="AL101" s="80"/>
      <c r="AM101" s="80"/>
      <c r="AN101" s="82">
        <v>41962.479305555556</v>
      </c>
      <c r="AO101" s="80"/>
      <c r="AP101" s="80" t="b">
        <v>1</v>
      </c>
      <c r="AQ101" s="80" t="b">
        <v>1</v>
      </c>
      <c r="AR101" s="80" t="b">
        <v>0</v>
      </c>
      <c r="AS101" s="80" t="s">
        <v>17906</v>
      </c>
      <c r="AT101" s="80">
        <v>3</v>
      </c>
      <c r="AU101" s="85" t="s">
        <v>17922</v>
      </c>
      <c r="AV101" s="80" t="b">
        <v>0</v>
      </c>
      <c r="AW101" s="80" t="s">
        <v>20822</v>
      </c>
      <c r="AX101" s="85" t="s">
        <v>20921</v>
      </c>
      <c r="AY101" s="80" t="s">
        <v>66</v>
      </c>
      <c r="AZ101" s="2"/>
      <c r="BA101" s="3"/>
      <c r="BB101" s="3"/>
      <c r="BC101" s="3"/>
      <c r="BD101" s="3"/>
    </row>
    <row r="102" spans="1:56" x14ac:dyDescent="0.25">
      <c r="A102" s="66" t="s">
        <v>1923</v>
      </c>
      <c r="B102" s="67"/>
      <c r="C102" s="67"/>
      <c r="D102" s="68"/>
      <c r="E102" s="70"/>
      <c r="F102" s="104" t="s">
        <v>18771</v>
      </c>
      <c r="G102" s="67"/>
      <c r="H102" s="71"/>
      <c r="I102" s="72"/>
      <c r="J102" s="72"/>
      <c r="K102" s="71" t="s">
        <v>23139</v>
      </c>
      <c r="L102" s="75"/>
      <c r="M102" s="76"/>
      <c r="N102" s="76"/>
      <c r="O102" s="77"/>
      <c r="P102" s="78"/>
      <c r="Q102" s="78"/>
      <c r="R102" s="88"/>
      <c r="S102" s="88"/>
      <c r="T102" s="88"/>
      <c r="U102" s="88"/>
      <c r="V102" s="52"/>
      <c r="W102" s="52"/>
      <c r="X102" s="52"/>
      <c r="Y102" s="52"/>
      <c r="Z102" s="51"/>
      <c r="AA102" s="73"/>
      <c r="AB102" s="73"/>
      <c r="AC102" s="74"/>
      <c r="AD102" s="80" t="s">
        <v>10212</v>
      </c>
      <c r="AE102" s="80">
        <v>1243</v>
      </c>
      <c r="AF102" s="80">
        <v>5781391</v>
      </c>
      <c r="AG102" s="80">
        <v>163485</v>
      </c>
      <c r="AH102" s="80">
        <v>4211</v>
      </c>
      <c r="AI102" s="80">
        <v>-18000</v>
      </c>
      <c r="AJ102" s="80" t="s">
        <v>12339</v>
      </c>
      <c r="AK102" s="80" t="s">
        <v>14145</v>
      </c>
      <c r="AL102" s="85" t="s">
        <v>15356</v>
      </c>
      <c r="AM102" s="80" t="s">
        <v>16225</v>
      </c>
      <c r="AN102" s="82">
        <v>39168.471979166665</v>
      </c>
      <c r="AO102" s="85" t="s">
        <v>16363</v>
      </c>
      <c r="AP102" s="80" t="b">
        <v>0</v>
      </c>
      <c r="AQ102" s="80" t="b">
        <v>0</v>
      </c>
      <c r="AR102" s="80" t="b">
        <v>1</v>
      </c>
      <c r="AS102" s="80" t="s">
        <v>17903</v>
      </c>
      <c r="AT102" s="80">
        <v>67219</v>
      </c>
      <c r="AU102" s="85" t="s">
        <v>17960</v>
      </c>
      <c r="AV102" s="80" t="b">
        <v>1</v>
      </c>
      <c r="AW102" s="80" t="s">
        <v>20822</v>
      </c>
      <c r="AX102" s="85" t="s">
        <v>20922</v>
      </c>
      <c r="AY102" s="80" t="s">
        <v>66</v>
      </c>
      <c r="AZ102" s="2"/>
      <c r="BA102" s="3"/>
      <c r="BB102" s="3"/>
      <c r="BC102" s="3"/>
      <c r="BD102" s="3"/>
    </row>
    <row r="103" spans="1:56" x14ac:dyDescent="0.25">
      <c r="A103" s="66" t="s">
        <v>258</v>
      </c>
      <c r="B103" s="67"/>
      <c r="C103" s="67"/>
      <c r="D103" s="68"/>
      <c r="E103" s="70"/>
      <c r="F103" s="104" t="s">
        <v>18772</v>
      </c>
      <c r="G103" s="67"/>
      <c r="H103" s="71"/>
      <c r="I103" s="72"/>
      <c r="J103" s="72"/>
      <c r="K103" s="71" t="s">
        <v>23140</v>
      </c>
      <c r="L103" s="75"/>
      <c r="M103" s="76"/>
      <c r="N103" s="76"/>
      <c r="O103" s="77"/>
      <c r="P103" s="78"/>
      <c r="Q103" s="78"/>
      <c r="R103" s="88"/>
      <c r="S103" s="88"/>
      <c r="T103" s="88"/>
      <c r="U103" s="88"/>
      <c r="V103" s="52"/>
      <c r="W103" s="52"/>
      <c r="X103" s="52"/>
      <c r="Y103" s="52"/>
      <c r="Z103" s="51"/>
      <c r="AA103" s="73"/>
      <c r="AB103" s="73"/>
      <c r="AC103" s="74"/>
      <c r="AD103" s="80" t="s">
        <v>10213</v>
      </c>
      <c r="AE103" s="80">
        <v>602</v>
      </c>
      <c r="AF103" s="80">
        <v>154</v>
      </c>
      <c r="AG103" s="80">
        <v>575</v>
      </c>
      <c r="AH103" s="80">
        <v>203</v>
      </c>
      <c r="AI103" s="80"/>
      <c r="AJ103" s="80"/>
      <c r="AK103" s="80"/>
      <c r="AL103" s="80"/>
      <c r="AM103" s="80"/>
      <c r="AN103" s="82">
        <v>42303.831319444442</v>
      </c>
      <c r="AO103" s="80"/>
      <c r="AP103" s="80" t="b">
        <v>1</v>
      </c>
      <c r="AQ103" s="80" t="b">
        <v>0</v>
      </c>
      <c r="AR103" s="80" t="b">
        <v>1</v>
      </c>
      <c r="AS103" s="80" t="s">
        <v>17907</v>
      </c>
      <c r="AT103" s="80">
        <v>1</v>
      </c>
      <c r="AU103" s="85" t="s">
        <v>17922</v>
      </c>
      <c r="AV103" s="80" t="b">
        <v>0</v>
      </c>
      <c r="AW103" s="80" t="s">
        <v>20822</v>
      </c>
      <c r="AX103" s="85" t="s">
        <v>20923</v>
      </c>
      <c r="AY103" s="80" t="s">
        <v>66</v>
      </c>
      <c r="AZ103" s="2"/>
      <c r="BA103" s="3"/>
      <c r="BB103" s="3"/>
      <c r="BC103" s="3"/>
      <c r="BD103" s="3"/>
    </row>
    <row r="104" spans="1:56" x14ac:dyDescent="0.25">
      <c r="A104" s="66" t="s">
        <v>259</v>
      </c>
      <c r="B104" s="67"/>
      <c r="C104" s="67"/>
      <c r="D104" s="68"/>
      <c r="E104" s="70"/>
      <c r="F104" s="104" t="s">
        <v>18773</v>
      </c>
      <c r="G104" s="67"/>
      <c r="H104" s="71"/>
      <c r="I104" s="72"/>
      <c r="J104" s="72"/>
      <c r="K104" s="71" t="s">
        <v>23141</v>
      </c>
      <c r="L104" s="75"/>
      <c r="M104" s="76"/>
      <c r="N104" s="76"/>
      <c r="O104" s="77"/>
      <c r="P104" s="78"/>
      <c r="Q104" s="78"/>
      <c r="R104" s="88"/>
      <c r="S104" s="88"/>
      <c r="T104" s="88"/>
      <c r="U104" s="88"/>
      <c r="V104" s="52"/>
      <c r="W104" s="52"/>
      <c r="X104" s="52"/>
      <c r="Y104" s="52"/>
      <c r="Z104" s="51"/>
      <c r="AA104" s="73"/>
      <c r="AB104" s="73"/>
      <c r="AC104" s="74"/>
      <c r="AD104" s="80" t="s">
        <v>10214</v>
      </c>
      <c r="AE104" s="80">
        <v>1894</v>
      </c>
      <c r="AF104" s="80">
        <v>2196</v>
      </c>
      <c r="AG104" s="80">
        <v>33487</v>
      </c>
      <c r="AH104" s="80">
        <v>9391</v>
      </c>
      <c r="AI104" s="80">
        <v>-18000</v>
      </c>
      <c r="AJ104" s="80" t="s">
        <v>12340</v>
      </c>
      <c r="AK104" s="80"/>
      <c r="AL104" s="80"/>
      <c r="AM104" s="80" t="s">
        <v>16225</v>
      </c>
      <c r="AN104" s="82">
        <v>41153.473356481481</v>
      </c>
      <c r="AO104" s="80"/>
      <c r="AP104" s="80" t="b">
        <v>1</v>
      </c>
      <c r="AQ104" s="80" t="b">
        <v>0</v>
      </c>
      <c r="AR104" s="80" t="b">
        <v>0</v>
      </c>
      <c r="AS104" s="80" t="s">
        <v>17903</v>
      </c>
      <c r="AT104" s="80">
        <v>78</v>
      </c>
      <c r="AU104" s="85" t="s">
        <v>17922</v>
      </c>
      <c r="AV104" s="80" t="b">
        <v>0</v>
      </c>
      <c r="AW104" s="80" t="s">
        <v>20822</v>
      </c>
      <c r="AX104" s="85" t="s">
        <v>20924</v>
      </c>
      <c r="AY104" s="80" t="s">
        <v>66</v>
      </c>
      <c r="AZ104" s="2"/>
      <c r="BA104" s="3"/>
      <c r="BB104" s="3"/>
      <c r="BC104" s="3"/>
      <c r="BD104" s="3"/>
    </row>
    <row r="105" spans="1:56" x14ac:dyDescent="0.25">
      <c r="A105" s="66" t="s">
        <v>260</v>
      </c>
      <c r="B105" s="67"/>
      <c r="C105" s="67"/>
      <c r="D105" s="68"/>
      <c r="E105" s="70"/>
      <c r="F105" s="104" t="s">
        <v>18774</v>
      </c>
      <c r="G105" s="67"/>
      <c r="H105" s="71"/>
      <c r="I105" s="72"/>
      <c r="J105" s="72"/>
      <c r="K105" s="71" t="s">
        <v>23142</v>
      </c>
      <c r="L105" s="75"/>
      <c r="M105" s="76"/>
      <c r="N105" s="76"/>
      <c r="O105" s="77"/>
      <c r="P105" s="78"/>
      <c r="Q105" s="78"/>
      <c r="R105" s="88"/>
      <c r="S105" s="88"/>
      <c r="T105" s="88"/>
      <c r="U105" s="88"/>
      <c r="V105" s="52"/>
      <c r="W105" s="52"/>
      <c r="X105" s="52"/>
      <c r="Y105" s="52"/>
      <c r="Z105" s="51"/>
      <c r="AA105" s="73"/>
      <c r="AB105" s="73"/>
      <c r="AC105" s="74"/>
      <c r="AD105" s="80" t="s">
        <v>10215</v>
      </c>
      <c r="AE105" s="80">
        <v>2000</v>
      </c>
      <c r="AF105" s="80">
        <v>1210</v>
      </c>
      <c r="AG105" s="80">
        <v>24980</v>
      </c>
      <c r="AH105" s="80">
        <v>1781</v>
      </c>
      <c r="AI105" s="80">
        <v>-14400</v>
      </c>
      <c r="AJ105" s="80" t="s">
        <v>12341</v>
      </c>
      <c r="AK105" s="80" t="s">
        <v>14208</v>
      </c>
      <c r="AL105" s="80"/>
      <c r="AM105" s="80" t="s">
        <v>16232</v>
      </c>
      <c r="AN105" s="82">
        <v>41493.314710648148</v>
      </c>
      <c r="AO105" s="85" t="s">
        <v>16364</v>
      </c>
      <c r="AP105" s="80" t="b">
        <v>0</v>
      </c>
      <c r="AQ105" s="80" t="b">
        <v>0</v>
      </c>
      <c r="AR105" s="80" t="b">
        <v>0</v>
      </c>
      <c r="AS105" s="80" t="s">
        <v>17903</v>
      </c>
      <c r="AT105" s="80">
        <v>45</v>
      </c>
      <c r="AU105" s="85" t="s">
        <v>17961</v>
      </c>
      <c r="AV105" s="80" t="b">
        <v>0</v>
      </c>
      <c r="AW105" s="80" t="s">
        <v>20822</v>
      </c>
      <c r="AX105" s="85" t="s">
        <v>20925</v>
      </c>
      <c r="AY105" s="80" t="s">
        <v>66</v>
      </c>
      <c r="AZ105" s="2"/>
      <c r="BA105" s="3"/>
      <c r="BB105" s="3"/>
      <c r="BC105" s="3"/>
      <c r="BD105" s="3"/>
    </row>
    <row r="106" spans="1:56" x14ac:dyDescent="0.25">
      <c r="A106" s="66" t="s">
        <v>261</v>
      </c>
      <c r="B106" s="67"/>
      <c r="C106" s="67"/>
      <c r="D106" s="68"/>
      <c r="E106" s="70"/>
      <c r="F106" s="104" t="s">
        <v>18775</v>
      </c>
      <c r="G106" s="67"/>
      <c r="H106" s="71"/>
      <c r="I106" s="72"/>
      <c r="J106" s="72"/>
      <c r="K106" s="71" t="s">
        <v>23143</v>
      </c>
      <c r="L106" s="75"/>
      <c r="M106" s="76"/>
      <c r="N106" s="76"/>
      <c r="O106" s="77"/>
      <c r="P106" s="78"/>
      <c r="Q106" s="78"/>
      <c r="R106" s="88"/>
      <c r="S106" s="88"/>
      <c r="T106" s="88"/>
      <c r="U106" s="88"/>
      <c r="V106" s="52"/>
      <c r="W106" s="52"/>
      <c r="X106" s="52"/>
      <c r="Y106" s="52"/>
      <c r="Z106" s="51"/>
      <c r="AA106" s="73"/>
      <c r="AB106" s="73"/>
      <c r="AC106" s="74"/>
      <c r="AD106" s="80" t="s">
        <v>10216</v>
      </c>
      <c r="AE106" s="80">
        <v>124</v>
      </c>
      <c r="AF106" s="80">
        <v>36</v>
      </c>
      <c r="AG106" s="80">
        <v>723</v>
      </c>
      <c r="AH106" s="80">
        <v>65</v>
      </c>
      <c r="AI106" s="80">
        <v>-18000</v>
      </c>
      <c r="AJ106" s="80"/>
      <c r="AK106" s="80" t="s">
        <v>14209</v>
      </c>
      <c r="AL106" s="80"/>
      <c r="AM106" s="80" t="s">
        <v>16225</v>
      </c>
      <c r="AN106" s="82">
        <v>40152.738518518519</v>
      </c>
      <c r="AO106" s="85" t="s">
        <v>16365</v>
      </c>
      <c r="AP106" s="80" t="b">
        <v>1</v>
      </c>
      <c r="AQ106" s="80" t="b">
        <v>0</v>
      </c>
      <c r="AR106" s="80" t="b">
        <v>0</v>
      </c>
      <c r="AS106" s="80" t="s">
        <v>17903</v>
      </c>
      <c r="AT106" s="80">
        <v>3</v>
      </c>
      <c r="AU106" s="85" t="s">
        <v>17922</v>
      </c>
      <c r="AV106" s="80" t="b">
        <v>0</v>
      </c>
      <c r="AW106" s="80" t="s">
        <v>20822</v>
      </c>
      <c r="AX106" s="85" t="s">
        <v>20926</v>
      </c>
      <c r="AY106" s="80" t="s">
        <v>66</v>
      </c>
      <c r="AZ106" s="2"/>
      <c r="BA106" s="3"/>
      <c r="BB106" s="3"/>
      <c r="BC106" s="3"/>
      <c r="BD106" s="3"/>
    </row>
    <row r="107" spans="1:56" x14ac:dyDescent="0.25">
      <c r="A107" s="66" t="s">
        <v>2105</v>
      </c>
      <c r="B107" s="67"/>
      <c r="C107" s="67"/>
      <c r="D107" s="68"/>
      <c r="E107" s="70"/>
      <c r="F107" s="104" t="s">
        <v>18776</v>
      </c>
      <c r="G107" s="67"/>
      <c r="H107" s="71"/>
      <c r="I107" s="72"/>
      <c r="J107" s="72"/>
      <c r="K107" s="71" t="s">
        <v>23144</v>
      </c>
      <c r="L107" s="75"/>
      <c r="M107" s="76"/>
      <c r="N107" s="76"/>
      <c r="O107" s="77"/>
      <c r="P107" s="78"/>
      <c r="Q107" s="78"/>
      <c r="R107" s="88"/>
      <c r="S107" s="88"/>
      <c r="T107" s="88"/>
      <c r="U107" s="88"/>
      <c r="V107" s="52"/>
      <c r="W107" s="52"/>
      <c r="X107" s="52"/>
      <c r="Y107" s="52"/>
      <c r="Z107" s="51"/>
      <c r="AA107" s="73"/>
      <c r="AB107" s="73"/>
      <c r="AC107" s="74"/>
      <c r="AD107" s="80" t="s">
        <v>10217</v>
      </c>
      <c r="AE107" s="80">
        <v>140</v>
      </c>
      <c r="AF107" s="80">
        <v>120</v>
      </c>
      <c r="AG107" s="80">
        <v>131</v>
      </c>
      <c r="AH107" s="80">
        <v>42</v>
      </c>
      <c r="AI107" s="80"/>
      <c r="AJ107" s="80" t="s">
        <v>12342</v>
      </c>
      <c r="AK107" s="80" t="s">
        <v>14210</v>
      </c>
      <c r="AL107" s="85" t="s">
        <v>15357</v>
      </c>
      <c r="AM107" s="80"/>
      <c r="AN107" s="82">
        <v>42143.713009259256</v>
      </c>
      <c r="AO107" s="85" t="s">
        <v>16366</v>
      </c>
      <c r="AP107" s="80" t="b">
        <v>0</v>
      </c>
      <c r="AQ107" s="80" t="b">
        <v>0</v>
      </c>
      <c r="AR107" s="80" t="b">
        <v>0</v>
      </c>
      <c r="AS107" s="80" t="s">
        <v>17903</v>
      </c>
      <c r="AT107" s="80">
        <v>2</v>
      </c>
      <c r="AU107" s="85" t="s">
        <v>17922</v>
      </c>
      <c r="AV107" s="80" t="b">
        <v>0</v>
      </c>
      <c r="AW107" s="80" t="s">
        <v>20822</v>
      </c>
      <c r="AX107" s="85" t="s">
        <v>20927</v>
      </c>
      <c r="AY107" s="80" t="s">
        <v>65</v>
      </c>
      <c r="AZ107" s="2"/>
      <c r="BA107" s="3"/>
      <c r="BB107" s="3"/>
      <c r="BC107" s="3"/>
      <c r="BD107" s="3"/>
    </row>
    <row r="108" spans="1:56" x14ac:dyDescent="0.25">
      <c r="A108" s="66" t="s">
        <v>262</v>
      </c>
      <c r="B108" s="67"/>
      <c r="C108" s="67"/>
      <c r="D108" s="68"/>
      <c r="E108" s="70"/>
      <c r="F108" s="104" t="s">
        <v>18777</v>
      </c>
      <c r="G108" s="67"/>
      <c r="H108" s="71"/>
      <c r="I108" s="72"/>
      <c r="J108" s="72"/>
      <c r="K108" s="71" t="s">
        <v>23145</v>
      </c>
      <c r="L108" s="75"/>
      <c r="M108" s="76"/>
      <c r="N108" s="76"/>
      <c r="O108" s="77"/>
      <c r="P108" s="78"/>
      <c r="Q108" s="78"/>
      <c r="R108" s="88"/>
      <c r="S108" s="88"/>
      <c r="T108" s="88"/>
      <c r="U108" s="88"/>
      <c r="V108" s="52"/>
      <c r="W108" s="52"/>
      <c r="X108" s="52"/>
      <c r="Y108" s="52"/>
      <c r="Z108" s="51"/>
      <c r="AA108" s="73"/>
      <c r="AB108" s="73"/>
      <c r="AC108" s="74"/>
      <c r="AD108" s="80" t="s">
        <v>10218</v>
      </c>
      <c r="AE108" s="80">
        <v>419</v>
      </c>
      <c r="AF108" s="80">
        <v>218</v>
      </c>
      <c r="AG108" s="80">
        <v>14623</v>
      </c>
      <c r="AH108" s="80">
        <v>297</v>
      </c>
      <c r="AI108" s="80">
        <v>-28800</v>
      </c>
      <c r="AJ108" s="80" t="s">
        <v>12343</v>
      </c>
      <c r="AK108" s="80"/>
      <c r="AL108" s="80"/>
      <c r="AM108" s="80" t="s">
        <v>16228</v>
      </c>
      <c r="AN108" s="82">
        <v>39936.564849537041</v>
      </c>
      <c r="AO108" s="85" t="s">
        <v>16367</v>
      </c>
      <c r="AP108" s="80" t="b">
        <v>1</v>
      </c>
      <c r="AQ108" s="80" t="b">
        <v>0</v>
      </c>
      <c r="AR108" s="80" t="b">
        <v>1</v>
      </c>
      <c r="AS108" s="80" t="s">
        <v>17903</v>
      </c>
      <c r="AT108" s="80">
        <v>4</v>
      </c>
      <c r="AU108" s="85" t="s">
        <v>17922</v>
      </c>
      <c r="AV108" s="80" t="b">
        <v>0</v>
      </c>
      <c r="AW108" s="80" t="s">
        <v>20822</v>
      </c>
      <c r="AX108" s="85" t="s">
        <v>20928</v>
      </c>
      <c r="AY108" s="80" t="s">
        <v>66</v>
      </c>
      <c r="AZ108" s="2"/>
      <c r="BA108" s="3"/>
      <c r="BB108" s="3"/>
      <c r="BC108" s="3"/>
      <c r="BD108" s="3"/>
    </row>
    <row r="109" spans="1:56" x14ac:dyDescent="0.25">
      <c r="A109" s="66" t="s">
        <v>263</v>
      </c>
      <c r="B109" s="67"/>
      <c r="C109" s="67"/>
      <c r="D109" s="68"/>
      <c r="E109" s="70"/>
      <c r="F109" s="104" t="s">
        <v>18778</v>
      </c>
      <c r="G109" s="67"/>
      <c r="H109" s="71"/>
      <c r="I109" s="72"/>
      <c r="J109" s="72"/>
      <c r="K109" s="71" t="s">
        <v>23146</v>
      </c>
      <c r="L109" s="75"/>
      <c r="M109" s="76"/>
      <c r="N109" s="76"/>
      <c r="O109" s="77"/>
      <c r="P109" s="78"/>
      <c r="Q109" s="78"/>
      <c r="R109" s="88"/>
      <c r="S109" s="88"/>
      <c r="T109" s="88"/>
      <c r="U109" s="88"/>
      <c r="V109" s="52"/>
      <c r="W109" s="52"/>
      <c r="X109" s="52"/>
      <c r="Y109" s="52"/>
      <c r="Z109" s="51"/>
      <c r="AA109" s="73"/>
      <c r="AB109" s="73"/>
      <c r="AC109" s="74"/>
      <c r="AD109" s="80" t="s">
        <v>10219</v>
      </c>
      <c r="AE109" s="80">
        <v>486</v>
      </c>
      <c r="AF109" s="80">
        <v>437</v>
      </c>
      <c r="AG109" s="80">
        <v>10364</v>
      </c>
      <c r="AH109" s="80">
        <v>8599</v>
      </c>
      <c r="AI109" s="80"/>
      <c r="AJ109" s="80" t="s">
        <v>12344</v>
      </c>
      <c r="AK109" s="80"/>
      <c r="AL109" s="80"/>
      <c r="AM109" s="80"/>
      <c r="AN109" s="82">
        <v>41685.697696759256</v>
      </c>
      <c r="AO109" s="80"/>
      <c r="AP109" s="80" t="b">
        <v>1</v>
      </c>
      <c r="AQ109" s="80" t="b">
        <v>0</v>
      </c>
      <c r="AR109" s="80" t="b">
        <v>1</v>
      </c>
      <c r="AS109" s="80" t="s">
        <v>17903</v>
      </c>
      <c r="AT109" s="80">
        <v>15</v>
      </c>
      <c r="AU109" s="85" t="s">
        <v>17922</v>
      </c>
      <c r="AV109" s="80" t="b">
        <v>0</v>
      </c>
      <c r="AW109" s="80" t="s">
        <v>20822</v>
      </c>
      <c r="AX109" s="85" t="s">
        <v>20929</v>
      </c>
      <c r="AY109" s="80" t="s">
        <v>66</v>
      </c>
      <c r="AZ109" s="2"/>
      <c r="BA109" s="3"/>
      <c r="BB109" s="3"/>
      <c r="BC109" s="3"/>
      <c r="BD109" s="3"/>
    </row>
    <row r="110" spans="1:56" x14ac:dyDescent="0.25">
      <c r="A110" s="66" t="s">
        <v>264</v>
      </c>
      <c r="B110" s="67"/>
      <c r="C110" s="67"/>
      <c r="D110" s="68"/>
      <c r="E110" s="70"/>
      <c r="F110" s="104" t="s">
        <v>18779</v>
      </c>
      <c r="G110" s="67"/>
      <c r="H110" s="71"/>
      <c r="I110" s="72"/>
      <c r="J110" s="72"/>
      <c r="K110" s="71" t="s">
        <v>23147</v>
      </c>
      <c r="L110" s="75"/>
      <c r="M110" s="76"/>
      <c r="N110" s="76"/>
      <c r="O110" s="77"/>
      <c r="P110" s="78"/>
      <c r="Q110" s="78"/>
      <c r="R110" s="88"/>
      <c r="S110" s="88"/>
      <c r="T110" s="88"/>
      <c r="U110" s="88"/>
      <c r="V110" s="52"/>
      <c r="W110" s="52"/>
      <c r="X110" s="52"/>
      <c r="Y110" s="52"/>
      <c r="Z110" s="51"/>
      <c r="AA110" s="73"/>
      <c r="AB110" s="73"/>
      <c r="AC110" s="74"/>
      <c r="AD110" s="80" t="s">
        <v>10220</v>
      </c>
      <c r="AE110" s="80">
        <v>1270</v>
      </c>
      <c r="AF110" s="80">
        <v>788</v>
      </c>
      <c r="AG110" s="80">
        <v>2044</v>
      </c>
      <c r="AH110" s="80">
        <v>175</v>
      </c>
      <c r="AI110" s="80">
        <v>-28800</v>
      </c>
      <c r="AJ110" s="80" t="s">
        <v>12345</v>
      </c>
      <c r="AK110" s="80" t="s">
        <v>14211</v>
      </c>
      <c r="AL110" s="85" t="s">
        <v>15358</v>
      </c>
      <c r="AM110" s="80" t="s">
        <v>16228</v>
      </c>
      <c r="AN110" s="82">
        <v>41310.814953703702</v>
      </c>
      <c r="AO110" s="85" t="s">
        <v>16368</v>
      </c>
      <c r="AP110" s="80" t="b">
        <v>0</v>
      </c>
      <c r="AQ110" s="80" t="b">
        <v>0</v>
      </c>
      <c r="AR110" s="80" t="b">
        <v>1</v>
      </c>
      <c r="AS110" s="80" t="s">
        <v>17903</v>
      </c>
      <c r="AT110" s="80">
        <v>8</v>
      </c>
      <c r="AU110" s="85" t="s">
        <v>17962</v>
      </c>
      <c r="AV110" s="80" t="b">
        <v>0</v>
      </c>
      <c r="AW110" s="80" t="s">
        <v>20822</v>
      </c>
      <c r="AX110" s="85" t="s">
        <v>20930</v>
      </c>
      <c r="AY110" s="80" t="s">
        <v>66</v>
      </c>
      <c r="AZ110" s="2"/>
      <c r="BA110" s="3"/>
      <c r="BB110" s="3"/>
      <c r="BC110" s="3"/>
      <c r="BD110" s="3"/>
    </row>
    <row r="111" spans="1:56" x14ac:dyDescent="0.25">
      <c r="A111" s="66" t="s">
        <v>265</v>
      </c>
      <c r="B111" s="67"/>
      <c r="C111" s="67"/>
      <c r="D111" s="68"/>
      <c r="E111" s="70"/>
      <c r="F111" s="104" t="s">
        <v>18780</v>
      </c>
      <c r="G111" s="67"/>
      <c r="H111" s="71"/>
      <c r="I111" s="72"/>
      <c r="J111" s="72"/>
      <c r="K111" s="71" t="s">
        <v>23148</v>
      </c>
      <c r="L111" s="75"/>
      <c r="M111" s="76"/>
      <c r="N111" s="76"/>
      <c r="O111" s="77"/>
      <c r="P111" s="78"/>
      <c r="Q111" s="78"/>
      <c r="R111" s="88"/>
      <c r="S111" s="88"/>
      <c r="T111" s="88"/>
      <c r="U111" s="88"/>
      <c r="V111" s="52"/>
      <c r="W111" s="52"/>
      <c r="X111" s="52"/>
      <c r="Y111" s="52"/>
      <c r="Z111" s="51"/>
      <c r="AA111" s="73"/>
      <c r="AB111" s="73"/>
      <c r="AC111" s="74"/>
      <c r="AD111" s="80" t="s">
        <v>10221</v>
      </c>
      <c r="AE111" s="80">
        <v>93975</v>
      </c>
      <c r="AF111" s="80">
        <v>89619</v>
      </c>
      <c r="AG111" s="80">
        <v>99502</v>
      </c>
      <c r="AH111" s="80">
        <v>101994</v>
      </c>
      <c r="AI111" s="80">
        <v>46800</v>
      </c>
      <c r="AJ111" s="80" t="s">
        <v>12346</v>
      </c>
      <c r="AK111" s="80" t="s">
        <v>14212</v>
      </c>
      <c r="AL111" s="85" t="s">
        <v>15359</v>
      </c>
      <c r="AM111" s="80" t="s">
        <v>16237</v>
      </c>
      <c r="AN111" s="82">
        <v>41599.852268518516</v>
      </c>
      <c r="AO111" s="85" t="s">
        <v>16369</v>
      </c>
      <c r="AP111" s="80" t="b">
        <v>0</v>
      </c>
      <c r="AQ111" s="80" t="b">
        <v>0</v>
      </c>
      <c r="AR111" s="80" t="b">
        <v>0</v>
      </c>
      <c r="AS111" s="80" t="s">
        <v>17903</v>
      </c>
      <c r="AT111" s="80">
        <v>751</v>
      </c>
      <c r="AU111" s="85" t="s">
        <v>17963</v>
      </c>
      <c r="AV111" s="80" t="b">
        <v>0</v>
      </c>
      <c r="AW111" s="80" t="s">
        <v>20822</v>
      </c>
      <c r="AX111" s="85" t="s">
        <v>20931</v>
      </c>
      <c r="AY111" s="80" t="s">
        <v>66</v>
      </c>
      <c r="AZ111" s="2"/>
      <c r="BA111" s="3"/>
      <c r="BB111" s="3"/>
      <c r="BC111" s="3"/>
      <c r="BD111" s="3"/>
    </row>
    <row r="112" spans="1:56" x14ac:dyDescent="0.25">
      <c r="A112" s="66" t="s">
        <v>2106</v>
      </c>
      <c r="B112" s="67"/>
      <c r="C112" s="67"/>
      <c r="D112" s="68"/>
      <c r="E112" s="70"/>
      <c r="F112" s="104" t="s">
        <v>18781</v>
      </c>
      <c r="G112" s="67"/>
      <c r="H112" s="71"/>
      <c r="I112" s="72"/>
      <c r="J112" s="72"/>
      <c r="K112" s="71" t="s">
        <v>23149</v>
      </c>
      <c r="L112" s="75"/>
      <c r="M112" s="76"/>
      <c r="N112" s="76"/>
      <c r="O112" s="77"/>
      <c r="P112" s="78"/>
      <c r="Q112" s="78"/>
      <c r="R112" s="88"/>
      <c r="S112" s="88"/>
      <c r="T112" s="88"/>
      <c r="U112" s="88"/>
      <c r="V112" s="52"/>
      <c r="W112" s="52"/>
      <c r="X112" s="52"/>
      <c r="Y112" s="52"/>
      <c r="Z112" s="51"/>
      <c r="AA112" s="73"/>
      <c r="AB112" s="73"/>
      <c r="AC112" s="74"/>
      <c r="AD112" s="80" t="s">
        <v>10222</v>
      </c>
      <c r="AE112" s="80">
        <v>657</v>
      </c>
      <c r="AF112" s="80">
        <v>537</v>
      </c>
      <c r="AG112" s="80">
        <v>8745</v>
      </c>
      <c r="AH112" s="80">
        <v>3157</v>
      </c>
      <c r="AI112" s="80">
        <v>-18000</v>
      </c>
      <c r="AJ112" s="80" t="s">
        <v>12347</v>
      </c>
      <c r="AK112" s="80" t="s">
        <v>14194</v>
      </c>
      <c r="AL112" s="80"/>
      <c r="AM112" s="80" t="s">
        <v>16225</v>
      </c>
      <c r="AN112" s="82">
        <v>40988.923159722224</v>
      </c>
      <c r="AO112" s="80"/>
      <c r="AP112" s="80" t="b">
        <v>1</v>
      </c>
      <c r="AQ112" s="80" t="b">
        <v>0</v>
      </c>
      <c r="AR112" s="80" t="b">
        <v>1</v>
      </c>
      <c r="AS112" s="80" t="s">
        <v>17903</v>
      </c>
      <c r="AT112" s="80">
        <v>14</v>
      </c>
      <c r="AU112" s="85" t="s">
        <v>17922</v>
      </c>
      <c r="AV112" s="80" t="b">
        <v>0</v>
      </c>
      <c r="AW112" s="80" t="s">
        <v>20822</v>
      </c>
      <c r="AX112" s="85" t="s">
        <v>20932</v>
      </c>
      <c r="AY112" s="80" t="s">
        <v>65</v>
      </c>
      <c r="AZ112" s="2"/>
      <c r="BA112" s="3"/>
      <c r="BB112" s="3"/>
      <c r="BC112" s="3"/>
      <c r="BD112" s="3"/>
    </row>
    <row r="113" spans="1:56" x14ac:dyDescent="0.25">
      <c r="A113" s="66" t="s">
        <v>266</v>
      </c>
      <c r="B113" s="67"/>
      <c r="C113" s="67"/>
      <c r="D113" s="68"/>
      <c r="E113" s="70"/>
      <c r="F113" s="104" t="s">
        <v>18782</v>
      </c>
      <c r="G113" s="67"/>
      <c r="H113" s="71"/>
      <c r="I113" s="72"/>
      <c r="J113" s="72"/>
      <c r="K113" s="71" t="s">
        <v>23150</v>
      </c>
      <c r="L113" s="75"/>
      <c r="M113" s="76"/>
      <c r="N113" s="76"/>
      <c r="O113" s="77"/>
      <c r="P113" s="78"/>
      <c r="Q113" s="78"/>
      <c r="R113" s="88"/>
      <c r="S113" s="88"/>
      <c r="T113" s="88"/>
      <c r="U113" s="88"/>
      <c r="V113" s="52"/>
      <c r="W113" s="52"/>
      <c r="X113" s="52"/>
      <c r="Y113" s="52"/>
      <c r="Z113" s="51"/>
      <c r="AA113" s="73"/>
      <c r="AB113" s="73"/>
      <c r="AC113" s="74"/>
      <c r="AD113" s="80" t="s">
        <v>10223</v>
      </c>
      <c r="AE113" s="80">
        <v>253</v>
      </c>
      <c r="AF113" s="80">
        <v>76</v>
      </c>
      <c r="AG113" s="80">
        <v>2192</v>
      </c>
      <c r="AH113" s="80">
        <v>23</v>
      </c>
      <c r="AI113" s="80"/>
      <c r="AJ113" s="80"/>
      <c r="AK113" s="80" t="s">
        <v>14213</v>
      </c>
      <c r="AL113" s="80"/>
      <c r="AM113" s="80"/>
      <c r="AN113" s="82">
        <v>41150.629895833335</v>
      </c>
      <c r="AO113" s="85" t="s">
        <v>16370</v>
      </c>
      <c r="AP113" s="80" t="b">
        <v>0</v>
      </c>
      <c r="AQ113" s="80" t="b">
        <v>0</v>
      </c>
      <c r="AR113" s="80" t="b">
        <v>0</v>
      </c>
      <c r="AS113" s="80" t="s">
        <v>17903</v>
      </c>
      <c r="AT113" s="80">
        <v>0</v>
      </c>
      <c r="AU113" s="85" t="s">
        <v>17964</v>
      </c>
      <c r="AV113" s="80" t="b">
        <v>0</v>
      </c>
      <c r="AW113" s="80" t="s">
        <v>20822</v>
      </c>
      <c r="AX113" s="85" t="s">
        <v>20933</v>
      </c>
      <c r="AY113" s="80" t="s">
        <v>66</v>
      </c>
      <c r="AZ113" s="2"/>
      <c r="BA113" s="3"/>
      <c r="BB113" s="3"/>
      <c r="BC113" s="3"/>
      <c r="BD113" s="3"/>
    </row>
    <row r="114" spans="1:56" x14ac:dyDescent="0.25">
      <c r="A114" s="66" t="s">
        <v>749</v>
      </c>
      <c r="B114" s="67"/>
      <c r="C114" s="67"/>
      <c r="D114" s="68"/>
      <c r="E114" s="70"/>
      <c r="F114" s="104" t="s">
        <v>18783</v>
      </c>
      <c r="G114" s="67"/>
      <c r="H114" s="71"/>
      <c r="I114" s="72"/>
      <c r="J114" s="72"/>
      <c r="K114" s="71" t="s">
        <v>23151</v>
      </c>
      <c r="L114" s="75"/>
      <c r="M114" s="76"/>
      <c r="N114" s="76"/>
      <c r="O114" s="77"/>
      <c r="P114" s="78"/>
      <c r="Q114" s="78"/>
      <c r="R114" s="88"/>
      <c r="S114" s="88"/>
      <c r="T114" s="88"/>
      <c r="U114" s="88"/>
      <c r="V114" s="52"/>
      <c r="W114" s="52"/>
      <c r="X114" s="52"/>
      <c r="Y114" s="52"/>
      <c r="Z114" s="51"/>
      <c r="AA114" s="73"/>
      <c r="AB114" s="73"/>
      <c r="AC114" s="74"/>
      <c r="AD114" s="80" t="s">
        <v>10224</v>
      </c>
      <c r="AE114" s="80">
        <v>658</v>
      </c>
      <c r="AF114" s="80">
        <v>375</v>
      </c>
      <c r="AG114" s="80">
        <v>2482</v>
      </c>
      <c r="AH114" s="80">
        <v>72</v>
      </c>
      <c r="AI114" s="80">
        <v>0</v>
      </c>
      <c r="AJ114" s="80" t="s">
        <v>12348</v>
      </c>
      <c r="AK114" s="80" t="s">
        <v>14213</v>
      </c>
      <c r="AL114" s="85" t="s">
        <v>15360</v>
      </c>
      <c r="AM114" s="80" t="s">
        <v>14213</v>
      </c>
      <c r="AN114" s="82">
        <v>41105.659201388888</v>
      </c>
      <c r="AO114" s="85" t="s">
        <v>16371</v>
      </c>
      <c r="AP114" s="80" t="b">
        <v>0</v>
      </c>
      <c r="AQ114" s="80" t="b">
        <v>0</v>
      </c>
      <c r="AR114" s="80" t="b">
        <v>0</v>
      </c>
      <c r="AS114" s="80" t="s">
        <v>17903</v>
      </c>
      <c r="AT114" s="80">
        <v>13</v>
      </c>
      <c r="AU114" s="85" t="s">
        <v>17965</v>
      </c>
      <c r="AV114" s="80" t="b">
        <v>0</v>
      </c>
      <c r="AW114" s="80" t="s">
        <v>20822</v>
      </c>
      <c r="AX114" s="85" t="s">
        <v>20934</v>
      </c>
      <c r="AY114" s="80" t="s">
        <v>66</v>
      </c>
      <c r="AZ114" s="2"/>
      <c r="BA114" s="3"/>
      <c r="BB114" s="3"/>
      <c r="BC114" s="3"/>
      <c r="BD114" s="3"/>
    </row>
    <row r="115" spans="1:56" x14ac:dyDescent="0.25">
      <c r="A115" s="66" t="s">
        <v>267</v>
      </c>
      <c r="B115" s="67"/>
      <c r="C115" s="67"/>
      <c r="D115" s="68"/>
      <c r="E115" s="70"/>
      <c r="F115" s="104" t="s">
        <v>18784</v>
      </c>
      <c r="G115" s="67"/>
      <c r="H115" s="71"/>
      <c r="I115" s="72"/>
      <c r="J115" s="72"/>
      <c r="K115" s="71" t="s">
        <v>23152</v>
      </c>
      <c r="L115" s="75"/>
      <c r="M115" s="76"/>
      <c r="N115" s="76"/>
      <c r="O115" s="77"/>
      <c r="P115" s="78"/>
      <c r="Q115" s="78"/>
      <c r="R115" s="88"/>
      <c r="S115" s="88"/>
      <c r="T115" s="88"/>
      <c r="U115" s="88"/>
      <c r="V115" s="52"/>
      <c r="W115" s="52"/>
      <c r="X115" s="52"/>
      <c r="Y115" s="52"/>
      <c r="Z115" s="51"/>
      <c r="AA115" s="73"/>
      <c r="AB115" s="73"/>
      <c r="AC115" s="74"/>
      <c r="AD115" s="80" t="s">
        <v>10225</v>
      </c>
      <c r="AE115" s="80">
        <v>327</v>
      </c>
      <c r="AF115" s="80">
        <v>63</v>
      </c>
      <c r="AG115" s="80">
        <v>1364</v>
      </c>
      <c r="AH115" s="80">
        <v>86</v>
      </c>
      <c r="AI115" s="80"/>
      <c r="AJ115" s="80" t="s">
        <v>12349</v>
      </c>
      <c r="AK115" s="80" t="s">
        <v>14214</v>
      </c>
      <c r="AL115" s="80"/>
      <c r="AM115" s="80"/>
      <c r="AN115" s="82">
        <v>41519.477743055555</v>
      </c>
      <c r="AO115" s="85" t="s">
        <v>16372</v>
      </c>
      <c r="AP115" s="80" t="b">
        <v>0</v>
      </c>
      <c r="AQ115" s="80" t="b">
        <v>0</v>
      </c>
      <c r="AR115" s="80" t="b">
        <v>0</v>
      </c>
      <c r="AS115" s="80" t="s">
        <v>17903</v>
      </c>
      <c r="AT115" s="80">
        <v>2</v>
      </c>
      <c r="AU115" s="85" t="s">
        <v>17966</v>
      </c>
      <c r="AV115" s="80" t="b">
        <v>0</v>
      </c>
      <c r="AW115" s="80" t="s">
        <v>20822</v>
      </c>
      <c r="AX115" s="85" t="s">
        <v>20935</v>
      </c>
      <c r="AY115" s="80" t="s">
        <v>66</v>
      </c>
      <c r="AZ115" s="2"/>
      <c r="BA115" s="3"/>
      <c r="BB115" s="3"/>
      <c r="BC115" s="3"/>
      <c r="BD115" s="3"/>
    </row>
    <row r="116" spans="1:56" x14ac:dyDescent="0.25">
      <c r="A116" s="66" t="s">
        <v>268</v>
      </c>
      <c r="B116" s="67"/>
      <c r="C116" s="67"/>
      <c r="D116" s="68"/>
      <c r="E116" s="70"/>
      <c r="F116" s="104" t="s">
        <v>18785</v>
      </c>
      <c r="G116" s="67"/>
      <c r="H116" s="71"/>
      <c r="I116" s="72"/>
      <c r="J116" s="72"/>
      <c r="K116" s="71" t="s">
        <v>23153</v>
      </c>
      <c r="L116" s="75"/>
      <c r="M116" s="76"/>
      <c r="N116" s="76"/>
      <c r="O116" s="77"/>
      <c r="P116" s="78"/>
      <c r="Q116" s="78"/>
      <c r="R116" s="88"/>
      <c r="S116" s="88"/>
      <c r="T116" s="88"/>
      <c r="U116" s="88"/>
      <c r="V116" s="52"/>
      <c r="W116" s="52"/>
      <c r="X116" s="52"/>
      <c r="Y116" s="52"/>
      <c r="Z116" s="51"/>
      <c r="AA116" s="73"/>
      <c r="AB116" s="73"/>
      <c r="AC116" s="74"/>
      <c r="AD116" s="80" t="s">
        <v>10226</v>
      </c>
      <c r="AE116" s="80">
        <v>681</v>
      </c>
      <c r="AF116" s="80">
        <v>224</v>
      </c>
      <c r="AG116" s="80">
        <v>10654</v>
      </c>
      <c r="AH116" s="80">
        <v>7412</v>
      </c>
      <c r="AI116" s="80">
        <v>-28800</v>
      </c>
      <c r="AJ116" s="80"/>
      <c r="AK116" s="80"/>
      <c r="AL116" s="80"/>
      <c r="AM116" s="80" t="s">
        <v>16228</v>
      </c>
      <c r="AN116" s="82">
        <v>42222.099641203706</v>
      </c>
      <c r="AO116" s="85" t="s">
        <v>16373</v>
      </c>
      <c r="AP116" s="80" t="b">
        <v>1</v>
      </c>
      <c r="AQ116" s="80" t="b">
        <v>0</v>
      </c>
      <c r="AR116" s="80" t="b">
        <v>1</v>
      </c>
      <c r="AS116" s="80" t="s">
        <v>17903</v>
      </c>
      <c r="AT116" s="80">
        <v>27</v>
      </c>
      <c r="AU116" s="85" t="s">
        <v>17922</v>
      </c>
      <c r="AV116" s="80" t="b">
        <v>0</v>
      </c>
      <c r="AW116" s="80" t="s">
        <v>20822</v>
      </c>
      <c r="AX116" s="85" t="s">
        <v>20936</v>
      </c>
      <c r="AY116" s="80" t="s">
        <v>66</v>
      </c>
      <c r="AZ116" s="2"/>
      <c r="BA116" s="3"/>
      <c r="BB116" s="3"/>
      <c r="BC116" s="3"/>
      <c r="BD116" s="3"/>
    </row>
    <row r="117" spans="1:56" x14ac:dyDescent="0.25">
      <c r="A117" s="66" t="s">
        <v>269</v>
      </c>
      <c r="B117" s="67"/>
      <c r="C117" s="67"/>
      <c r="D117" s="68"/>
      <c r="E117" s="70"/>
      <c r="F117" s="104" t="s">
        <v>18711</v>
      </c>
      <c r="G117" s="67"/>
      <c r="H117" s="71"/>
      <c r="I117" s="72"/>
      <c r="J117" s="72"/>
      <c r="K117" s="71" t="s">
        <v>23154</v>
      </c>
      <c r="L117" s="75"/>
      <c r="M117" s="76"/>
      <c r="N117" s="76"/>
      <c r="O117" s="77"/>
      <c r="P117" s="78"/>
      <c r="Q117" s="78"/>
      <c r="R117" s="88"/>
      <c r="S117" s="88"/>
      <c r="T117" s="88"/>
      <c r="U117" s="88"/>
      <c r="V117" s="52"/>
      <c r="W117" s="52"/>
      <c r="X117" s="52"/>
      <c r="Y117" s="52"/>
      <c r="Z117" s="51"/>
      <c r="AA117" s="73"/>
      <c r="AB117" s="73"/>
      <c r="AC117" s="74"/>
      <c r="AD117" s="80" t="s">
        <v>10227</v>
      </c>
      <c r="AE117" s="80">
        <v>768</v>
      </c>
      <c r="AF117" s="80">
        <v>275</v>
      </c>
      <c r="AG117" s="80">
        <v>4870</v>
      </c>
      <c r="AH117" s="80">
        <v>8003</v>
      </c>
      <c r="AI117" s="80"/>
      <c r="AJ117" s="80"/>
      <c r="AK117" s="80"/>
      <c r="AL117" s="80"/>
      <c r="AM117" s="80"/>
      <c r="AN117" s="82">
        <v>41968.638483796298</v>
      </c>
      <c r="AO117" s="80"/>
      <c r="AP117" s="80" t="b">
        <v>1</v>
      </c>
      <c r="AQ117" s="80" t="b">
        <v>1</v>
      </c>
      <c r="AR117" s="80" t="b">
        <v>0</v>
      </c>
      <c r="AS117" s="80" t="s">
        <v>17906</v>
      </c>
      <c r="AT117" s="80">
        <v>19</v>
      </c>
      <c r="AU117" s="85" t="s">
        <v>17922</v>
      </c>
      <c r="AV117" s="80" t="b">
        <v>0</v>
      </c>
      <c r="AW117" s="80" t="s">
        <v>20822</v>
      </c>
      <c r="AX117" s="85" t="s">
        <v>20937</v>
      </c>
      <c r="AY117" s="80" t="s">
        <v>66</v>
      </c>
      <c r="AZ117" s="2"/>
      <c r="BA117" s="3"/>
      <c r="BB117" s="3"/>
      <c r="BC117" s="3"/>
      <c r="BD117" s="3"/>
    </row>
    <row r="118" spans="1:56" x14ac:dyDescent="0.25">
      <c r="A118" s="66" t="s">
        <v>2107</v>
      </c>
      <c r="B118" s="67"/>
      <c r="C118" s="67"/>
      <c r="D118" s="68"/>
      <c r="E118" s="70"/>
      <c r="F118" s="104" t="s">
        <v>18786</v>
      </c>
      <c r="G118" s="67"/>
      <c r="H118" s="71"/>
      <c r="I118" s="72"/>
      <c r="J118" s="72"/>
      <c r="K118" s="71" t="s">
        <v>23155</v>
      </c>
      <c r="L118" s="75"/>
      <c r="M118" s="76"/>
      <c r="N118" s="76"/>
      <c r="O118" s="77"/>
      <c r="P118" s="78"/>
      <c r="Q118" s="78"/>
      <c r="R118" s="88"/>
      <c r="S118" s="88"/>
      <c r="T118" s="88"/>
      <c r="U118" s="88"/>
      <c r="V118" s="52"/>
      <c r="W118" s="52"/>
      <c r="X118" s="52"/>
      <c r="Y118" s="52"/>
      <c r="Z118" s="51"/>
      <c r="AA118" s="73"/>
      <c r="AB118" s="73"/>
      <c r="AC118" s="74"/>
      <c r="AD118" s="80" t="s">
        <v>10228</v>
      </c>
      <c r="AE118" s="80">
        <v>233</v>
      </c>
      <c r="AF118" s="80">
        <v>114936</v>
      </c>
      <c r="AG118" s="80">
        <v>18278</v>
      </c>
      <c r="AH118" s="80">
        <v>4173</v>
      </c>
      <c r="AI118" s="80">
        <v>-21600</v>
      </c>
      <c r="AJ118" s="80" t="s">
        <v>12350</v>
      </c>
      <c r="AK118" s="80" t="s">
        <v>14213</v>
      </c>
      <c r="AL118" s="85" t="s">
        <v>15361</v>
      </c>
      <c r="AM118" s="80" t="s">
        <v>16227</v>
      </c>
      <c r="AN118" s="82">
        <v>39818.836377314816</v>
      </c>
      <c r="AO118" s="85" t="s">
        <v>16374</v>
      </c>
      <c r="AP118" s="80" t="b">
        <v>0</v>
      </c>
      <c r="AQ118" s="80" t="b">
        <v>0</v>
      </c>
      <c r="AR118" s="80" t="b">
        <v>0</v>
      </c>
      <c r="AS118" s="80" t="s">
        <v>17903</v>
      </c>
      <c r="AT118" s="80">
        <v>2154</v>
      </c>
      <c r="AU118" s="85" t="s">
        <v>17967</v>
      </c>
      <c r="AV118" s="80" t="b">
        <v>0</v>
      </c>
      <c r="AW118" s="80" t="s">
        <v>20822</v>
      </c>
      <c r="AX118" s="85" t="s">
        <v>20938</v>
      </c>
      <c r="AY118" s="80" t="s">
        <v>65</v>
      </c>
      <c r="AZ118" s="2"/>
      <c r="BA118" s="3"/>
      <c r="BB118" s="3"/>
      <c r="BC118" s="3"/>
      <c r="BD118" s="3"/>
    </row>
    <row r="119" spans="1:56" x14ac:dyDescent="0.25">
      <c r="A119" s="66" t="s">
        <v>270</v>
      </c>
      <c r="B119" s="67"/>
      <c r="C119" s="67"/>
      <c r="D119" s="68"/>
      <c r="E119" s="70"/>
      <c r="F119" s="104" t="s">
        <v>18787</v>
      </c>
      <c r="G119" s="67"/>
      <c r="H119" s="71"/>
      <c r="I119" s="72"/>
      <c r="J119" s="72"/>
      <c r="K119" s="71" t="s">
        <v>23156</v>
      </c>
      <c r="L119" s="75"/>
      <c r="M119" s="76"/>
      <c r="N119" s="76"/>
      <c r="O119" s="77"/>
      <c r="P119" s="78"/>
      <c r="Q119" s="78"/>
      <c r="R119" s="88"/>
      <c r="S119" s="88"/>
      <c r="T119" s="88"/>
      <c r="U119" s="88"/>
      <c r="V119" s="52"/>
      <c r="W119" s="52"/>
      <c r="X119" s="52"/>
      <c r="Y119" s="52"/>
      <c r="Z119" s="51"/>
      <c r="AA119" s="73"/>
      <c r="AB119" s="73"/>
      <c r="AC119" s="74"/>
      <c r="AD119" s="80" t="s">
        <v>10229</v>
      </c>
      <c r="AE119" s="80">
        <v>2362</v>
      </c>
      <c r="AF119" s="80">
        <v>1928</v>
      </c>
      <c r="AG119" s="80">
        <v>229940</v>
      </c>
      <c r="AH119" s="80">
        <v>47153</v>
      </c>
      <c r="AI119" s="80">
        <v>-21600</v>
      </c>
      <c r="AJ119" s="80" t="s">
        <v>12351</v>
      </c>
      <c r="AK119" s="80" t="s">
        <v>14215</v>
      </c>
      <c r="AL119" s="85" t="s">
        <v>15362</v>
      </c>
      <c r="AM119" s="80" t="s">
        <v>16227</v>
      </c>
      <c r="AN119" s="82">
        <v>39848.093252314815</v>
      </c>
      <c r="AO119" s="80"/>
      <c r="AP119" s="80" t="b">
        <v>1</v>
      </c>
      <c r="AQ119" s="80" t="b">
        <v>0</v>
      </c>
      <c r="AR119" s="80" t="b">
        <v>1</v>
      </c>
      <c r="AS119" s="80" t="s">
        <v>17903</v>
      </c>
      <c r="AT119" s="80">
        <v>364</v>
      </c>
      <c r="AU119" s="85" t="s">
        <v>17922</v>
      </c>
      <c r="AV119" s="80" t="b">
        <v>0</v>
      </c>
      <c r="AW119" s="80" t="s">
        <v>20822</v>
      </c>
      <c r="AX119" s="85" t="s">
        <v>20939</v>
      </c>
      <c r="AY119" s="80" t="s">
        <v>66</v>
      </c>
      <c r="AZ119" s="2"/>
      <c r="BA119" s="3"/>
      <c r="BB119" s="3"/>
      <c r="BC119" s="3"/>
      <c r="BD119" s="3"/>
    </row>
    <row r="120" spans="1:56" x14ac:dyDescent="0.25">
      <c r="A120" s="66" t="s">
        <v>1198</v>
      </c>
      <c r="B120" s="67"/>
      <c r="C120" s="67"/>
      <c r="D120" s="68"/>
      <c r="E120" s="70"/>
      <c r="F120" s="104" t="s">
        <v>18788</v>
      </c>
      <c r="G120" s="67"/>
      <c r="H120" s="71"/>
      <c r="I120" s="72"/>
      <c r="J120" s="72"/>
      <c r="K120" s="71" t="s">
        <v>23157</v>
      </c>
      <c r="L120" s="75"/>
      <c r="M120" s="76"/>
      <c r="N120" s="76"/>
      <c r="O120" s="77"/>
      <c r="P120" s="78"/>
      <c r="Q120" s="78"/>
      <c r="R120" s="88"/>
      <c r="S120" s="88"/>
      <c r="T120" s="88"/>
      <c r="U120" s="88"/>
      <c r="V120" s="52"/>
      <c r="W120" s="52"/>
      <c r="X120" s="52"/>
      <c r="Y120" s="52"/>
      <c r="Z120" s="51"/>
      <c r="AA120" s="73"/>
      <c r="AB120" s="73"/>
      <c r="AC120" s="74"/>
      <c r="AD120" s="80" t="s">
        <v>10230</v>
      </c>
      <c r="AE120" s="80">
        <v>6199</v>
      </c>
      <c r="AF120" s="80">
        <v>8793</v>
      </c>
      <c r="AG120" s="80">
        <v>316635</v>
      </c>
      <c r="AH120" s="80">
        <v>2</v>
      </c>
      <c r="AI120" s="80">
        <v>-21600</v>
      </c>
      <c r="AJ120" s="80" t="s">
        <v>12352</v>
      </c>
      <c r="AK120" s="80" t="s">
        <v>14216</v>
      </c>
      <c r="AL120" s="80"/>
      <c r="AM120" s="80" t="s">
        <v>16227</v>
      </c>
      <c r="AN120" s="82">
        <v>39893.006886574076</v>
      </c>
      <c r="AO120" s="80"/>
      <c r="AP120" s="80" t="b">
        <v>1</v>
      </c>
      <c r="AQ120" s="80" t="b">
        <v>0</v>
      </c>
      <c r="AR120" s="80" t="b">
        <v>0</v>
      </c>
      <c r="AS120" s="80" t="s">
        <v>17903</v>
      </c>
      <c r="AT120" s="80">
        <v>358</v>
      </c>
      <c r="AU120" s="85" t="s">
        <v>17922</v>
      </c>
      <c r="AV120" s="80" t="b">
        <v>0</v>
      </c>
      <c r="AW120" s="80" t="s">
        <v>20822</v>
      </c>
      <c r="AX120" s="85" t="s">
        <v>20940</v>
      </c>
      <c r="AY120" s="80" t="s">
        <v>66</v>
      </c>
      <c r="AZ120" s="2"/>
      <c r="BA120" s="3"/>
      <c r="BB120" s="3"/>
      <c r="BC120" s="3"/>
      <c r="BD120" s="3"/>
    </row>
    <row r="121" spans="1:56" x14ac:dyDescent="0.25">
      <c r="A121" s="66" t="s">
        <v>271</v>
      </c>
      <c r="B121" s="67"/>
      <c r="C121" s="67"/>
      <c r="D121" s="68"/>
      <c r="E121" s="70"/>
      <c r="F121" s="104" t="s">
        <v>18789</v>
      </c>
      <c r="G121" s="67"/>
      <c r="H121" s="71"/>
      <c r="I121" s="72"/>
      <c r="J121" s="72"/>
      <c r="K121" s="71" t="s">
        <v>23158</v>
      </c>
      <c r="L121" s="75"/>
      <c r="M121" s="76"/>
      <c r="N121" s="76"/>
      <c r="O121" s="77"/>
      <c r="P121" s="78"/>
      <c r="Q121" s="78"/>
      <c r="R121" s="88"/>
      <c r="S121" s="88"/>
      <c r="T121" s="88"/>
      <c r="U121" s="88"/>
      <c r="V121" s="52"/>
      <c r="W121" s="52"/>
      <c r="X121" s="52"/>
      <c r="Y121" s="52"/>
      <c r="Z121" s="51"/>
      <c r="AA121" s="73"/>
      <c r="AB121" s="73"/>
      <c r="AC121" s="74"/>
      <c r="AD121" s="80" t="s">
        <v>10231</v>
      </c>
      <c r="AE121" s="80">
        <v>1856</v>
      </c>
      <c r="AF121" s="80">
        <v>931</v>
      </c>
      <c r="AG121" s="80">
        <v>10022</v>
      </c>
      <c r="AH121" s="80">
        <v>9918</v>
      </c>
      <c r="AI121" s="80">
        <v>-28800</v>
      </c>
      <c r="AJ121" s="80" t="s">
        <v>12353</v>
      </c>
      <c r="AK121" s="80"/>
      <c r="AL121" s="80"/>
      <c r="AM121" s="80" t="s">
        <v>16228</v>
      </c>
      <c r="AN121" s="82">
        <v>42337.021678240744</v>
      </c>
      <c r="AO121" s="85" t="s">
        <v>16375</v>
      </c>
      <c r="AP121" s="80" t="b">
        <v>0</v>
      </c>
      <c r="AQ121" s="80" t="b">
        <v>0</v>
      </c>
      <c r="AR121" s="80" t="b">
        <v>0</v>
      </c>
      <c r="AS121" s="80" t="s">
        <v>17903</v>
      </c>
      <c r="AT121" s="80">
        <v>36</v>
      </c>
      <c r="AU121" s="85" t="s">
        <v>17968</v>
      </c>
      <c r="AV121" s="80" t="b">
        <v>0</v>
      </c>
      <c r="AW121" s="80" t="s">
        <v>20822</v>
      </c>
      <c r="AX121" s="85" t="s">
        <v>20941</v>
      </c>
      <c r="AY121" s="80" t="s">
        <v>66</v>
      </c>
      <c r="AZ121" s="2"/>
      <c r="BA121" s="3"/>
      <c r="BB121" s="3"/>
      <c r="BC121" s="3"/>
      <c r="BD121" s="3"/>
    </row>
    <row r="122" spans="1:56" x14ac:dyDescent="0.25">
      <c r="A122" s="66" t="s">
        <v>272</v>
      </c>
      <c r="B122" s="67"/>
      <c r="C122" s="67"/>
      <c r="D122" s="68"/>
      <c r="E122" s="70"/>
      <c r="F122" s="104" t="s">
        <v>18790</v>
      </c>
      <c r="G122" s="67"/>
      <c r="H122" s="71"/>
      <c r="I122" s="72"/>
      <c r="J122" s="72"/>
      <c r="K122" s="71" t="s">
        <v>23159</v>
      </c>
      <c r="L122" s="75"/>
      <c r="M122" s="76"/>
      <c r="N122" s="76"/>
      <c r="O122" s="77"/>
      <c r="P122" s="78"/>
      <c r="Q122" s="78"/>
      <c r="R122" s="88"/>
      <c r="S122" s="88"/>
      <c r="T122" s="88"/>
      <c r="U122" s="88"/>
      <c r="V122" s="52"/>
      <c r="W122" s="52"/>
      <c r="X122" s="52"/>
      <c r="Y122" s="52"/>
      <c r="Z122" s="51"/>
      <c r="AA122" s="73"/>
      <c r="AB122" s="73"/>
      <c r="AC122" s="74"/>
      <c r="AD122" s="80" t="s">
        <v>10232</v>
      </c>
      <c r="AE122" s="80">
        <v>112</v>
      </c>
      <c r="AF122" s="80">
        <v>131</v>
      </c>
      <c r="AG122" s="80">
        <v>7023</v>
      </c>
      <c r="AH122" s="80">
        <v>1910</v>
      </c>
      <c r="AI122" s="80">
        <v>-7200</v>
      </c>
      <c r="AJ122" s="80" t="s">
        <v>12354</v>
      </c>
      <c r="AK122" s="80" t="s">
        <v>14217</v>
      </c>
      <c r="AL122" s="80"/>
      <c r="AM122" s="80" t="s">
        <v>16238</v>
      </c>
      <c r="AN122" s="82">
        <v>41116.635682870372</v>
      </c>
      <c r="AO122" s="85" t="s">
        <v>16376</v>
      </c>
      <c r="AP122" s="80" t="b">
        <v>0</v>
      </c>
      <c r="AQ122" s="80" t="b">
        <v>0</v>
      </c>
      <c r="AR122" s="80" t="b">
        <v>0</v>
      </c>
      <c r="AS122" s="80" t="s">
        <v>17907</v>
      </c>
      <c r="AT122" s="80">
        <v>3</v>
      </c>
      <c r="AU122" s="85" t="s">
        <v>17969</v>
      </c>
      <c r="AV122" s="80" t="b">
        <v>0</v>
      </c>
      <c r="AW122" s="80" t="s">
        <v>20822</v>
      </c>
      <c r="AX122" s="85" t="s">
        <v>20942</v>
      </c>
      <c r="AY122" s="80" t="s">
        <v>66</v>
      </c>
      <c r="AZ122" s="2"/>
      <c r="BA122" s="3"/>
      <c r="BB122" s="3"/>
      <c r="BC122" s="3"/>
      <c r="BD122" s="3"/>
    </row>
    <row r="123" spans="1:56" x14ac:dyDescent="0.25">
      <c r="A123" s="66" t="s">
        <v>273</v>
      </c>
      <c r="B123" s="67"/>
      <c r="C123" s="67"/>
      <c r="D123" s="68"/>
      <c r="E123" s="70"/>
      <c r="F123" s="104" t="s">
        <v>18791</v>
      </c>
      <c r="G123" s="67"/>
      <c r="H123" s="71"/>
      <c r="I123" s="72"/>
      <c r="J123" s="72"/>
      <c r="K123" s="71" t="s">
        <v>23160</v>
      </c>
      <c r="L123" s="75"/>
      <c r="M123" s="76"/>
      <c r="N123" s="76"/>
      <c r="O123" s="77"/>
      <c r="P123" s="78"/>
      <c r="Q123" s="78"/>
      <c r="R123" s="88"/>
      <c r="S123" s="88"/>
      <c r="T123" s="88"/>
      <c r="U123" s="88"/>
      <c r="V123" s="52"/>
      <c r="W123" s="52"/>
      <c r="X123" s="52"/>
      <c r="Y123" s="52"/>
      <c r="Z123" s="51"/>
      <c r="AA123" s="73"/>
      <c r="AB123" s="73"/>
      <c r="AC123" s="74"/>
      <c r="AD123" s="80" t="s">
        <v>10233</v>
      </c>
      <c r="AE123" s="80">
        <v>350</v>
      </c>
      <c r="AF123" s="80">
        <v>1297</v>
      </c>
      <c r="AG123" s="80">
        <v>16692</v>
      </c>
      <c r="AH123" s="80">
        <v>8057</v>
      </c>
      <c r="AI123" s="80">
        <v>36000</v>
      </c>
      <c r="AJ123" s="80" t="s">
        <v>12355</v>
      </c>
      <c r="AK123" s="80" t="s">
        <v>14218</v>
      </c>
      <c r="AL123" s="80"/>
      <c r="AM123" s="80" t="s">
        <v>16239</v>
      </c>
      <c r="AN123" s="82">
        <v>40974.104108796295</v>
      </c>
      <c r="AO123" s="85" t="s">
        <v>16377</v>
      </c>
      <c r="AP123" s="80" t="b">
        <v>1</v>
      </c>
      <c r="AQ123" s="80" t="b">
        <v>0</v>
      </c>
      <c r="AR123" s="80" t="b">
        <v>0</v>
      </c>
      <c r="AS123" s="80" t="s">
        <v>17903</v>
      </c>
      <c r="AT123" s="80">
        <v>35</v>
      </c>
      <c r="AU123" s="85" t="s">
        <v>17922</v>
      </c>
      <c r="AV123" s="80" t="b">
        <v>0</v>
      </c>
      <c r="AW123" s="80" t="s">
        <v>20822</v>
      </c>
      <c r="AX123" s="85" t="s">
        <v>20943</v>
      </c>
      <c r="AY123" s="80" t="s">
        <v>66</v>
      </c>
      <c r="AZ123" s="2"/>
      <c r="BA123" s="3"/>
      <c r="BB123" s="3"/>
      <c r="BC123" s="3"/>
      <c r="BD123" s="3"/>
    </row>
    <row r="124" spans="1:56" x14ac:dyDescent="0.25">
      <c r="A124" s="66" t="s">
        <v>274</v>
      </c>
      <c r="B124" s="67"/>
      <c r="C124" s="67"/>
      <c r="D124" s="68"/>
      <c r="E124" s="70"/>
      <c r="F124" s="104" t="s">
        <v>18792</v>
      </c>
      <c r="G124" s="67"/>
      <c r="H124" s="71"/>
      <c r="I124" s="72"/>
      <c r="J124" s="72"/>
      <c r="K124" s="71" t="s">
        <v>23161</v>
      </c>
      <c r="L124" s="75"/>
      <c r="M124" s="76"/>
      <c r="N124" s="76"/>
      <c r="O124" s="77"/>
      <c r="P124" s="78"/>
      <c r="Q124" s="78"/>
      <c r="R124" s="88"/>
      <c r="S124" s="88"/>
      <c r="T124" s="88"/>
      <c r="U124" s="88"/>
      <c r="V124" s="52"/>
      <c r="W124" s="52"/>
      <c r="X124" s="52"/>
      <c r="Y124" s="52"/>
      <c r="Z124" s="51"/>
      <c r="AA124" s="73"/>
      <c r="AB124" s="73"/>
      <c r="AC124" s="74"/>
      <c r="AD124" s="80" t="s">
        <v>10234</v>
      </c>
      <c r="AE124" s="80">
        <v>1618</v>
      </c>
      <c r="AF124" s="80">
        <v>216</v>
      </c>
      <c r="AG124" s="80">
        <v>4083</v>
      </c>
      <c r="AH124" s="80">
        <v>623</v>
      </c>
      <c r="AI124" s="80">
        <v>-21600</v>
      </c>
      <c r="AJ124" s="80" t="s">
        <v>12356</v>
      </c>
      <c r="AK124" s="80" t="s">
        <v>14219</v>
      </c>
      <c r="AL124" s="80"/>
      <c r="AM124" s="80" t="s">
        <v>16227</v>
      </c>
      <c r="AN124" s="82">
        <v>39757.75677083333</v>
      </c>
      <c r="AO124" s="85" t="s">
        <v>16378</v>
      </c>
      <c r="AP124" s="80" t="b">
        <v>0</v>
      </c>
      <c r="AQ124" s="80" t="b">
        <v>0</v>
      </c>
      <c r="AR124" s="80" t="b">
        <v>1</v>
      </c>
      <c r="AS124" s="80" t="s">
        <v>17903</v>
      </c>
      <c r="AT124" s="80">
        <v>2</v>
      </c>
      <c r="AU124" s="85" t="s">
        <v>17970</v>
      </c>
      <c r="AV124" s="80" t="b">
        <v>0</v>
      </c>
      <c r="AW124" s="80" t="s">
        <v>20822</v>
      </c>
      <c r="AX124" s="85" t="s">
        <v>20944</v>
      </c>
      <c r="AY124" s="80" t="s">
        <v>66</v>
      </c>
      <c r="AZ124" s="2"/>
      <c r="BA124" s="3"/>
      <c r="BB124" s="3"/>
      <c r="BC124" s="3"/>
      <c r="BD124" s="3"/>
    </row>
    <row r="125" spans="1:56" x14ac:dyDescent="0.25">
      <c r="A125" s="66" t="s">
        <v>275</v>
      </c>
      <c r="B125" s="67"/>
      <c r="C125" s="67"/>
      <c r="D125" s="68"/>
      <c r="E125" s="70"/>
      <c r="F125" s="104" t="s">
        <v>18793</v>
      </c>
      <c r="G125" s="67"/>
      <c r="H125" s="71"/>
      <c r="I125" s="72"/>
      <c r="J125" s="72"/>
      <c r="K125" s="71" t="s">
        <v>23162</v>
      </c>
      <c r="L125" s="75"/>
      <c r="M125" s="76"/>
      <c r="N125" s="76"/>
      <c r="O125" s="77"/>
      <c r="P125" s="78"/>
      <c r="Q125" s="78"/>
      <c r="R125" s="88"/>
      <c r="S125" s="88"/>
      <c r="T125" s="88"/>
      <c r="U125" s="88"/>
      <c r="V125" s="52"/>
      <c r="W125" s="52"/>
      <c r="X125" s="52"/>
      <c r="Y125" s="52"/>
      <c r="Z125" s="51"/>
      <c r="AA125" s="73"/>
      <c r="AB125" s="73"/>
      <c r="AC125" s="74"/>
      <c r="AD125" s="80" t="s">
        <v>10235</v>
      </c>
      <c r="AE125" s="80">
        <v>180</v>
      </c>
      <c r="AF125" s="80">
        <v>121</v>
      </c>
      <c r="AG125" s="80">
        <v>2891</v>
      </c>
      <c r="AH125" s="80">
        <v>388</v>
      </c>
      <c r="AI125" s="80"/>
      <c r="AJ125" s="80" t="s">
        <v>12357</v>
      </c>
      <c r="AK125" s="80" t="s">
        <v>14220</v>
      </c>
      <c r="AL125" s="80"/>
      <c r="AM125" s="80"/>
      <c r="AN125" s="82">
        <v>41319.097025462965</v>
      </c>
      <c r="AO125" s="85" t="s">
        <v>16379</v>
      </c>
      <c r="AP125" s="80" t="b">
        <v>0</v>
      </c>
      <c r="AQ125" s="80" t="b">
        <v>0</v>
      </c>
      <c r="AR125" s="80" t="b">
        <v>0</v>
      </c>
      <c r="AS125" s="80" t="s">
        <v>17903</v>
      </c>
      <c r="AT125" s="80">
        <v>6</v>
      </c>
      <c r="AU125" s="85" t="s">
        <v>17971</v>
      </c>
      <c r="AV125" s="80" t="b">
        <v>0</v>
      </c>
      <c r="AW125" s="80" t="s">
        <v>20822</v>
      </c>
      <c r="AX125" s="85" t="s">
        <v>20945</v>
      </c>
      <c r="AY125" s="80" t="s">
        <v>66</v>
      </c>
      <c r="AZ125" s="2"/>
      <c r="BA125" s="3"/>
      <c r="BB125" s="3"/>
      <c r="BC125" s="3"/>
      <c r="BD125" s="3"/>
    </row>
    <row r="126" spans="1:56" x14ac:dyDescent="0.25">
      <c r="A126" s="66" t="s">
        <v>276</v>
      </c>
      <c r="B126" s="67"/>
      <c r="C126" s="67"/>
      <c r="D126" s="68"/>
      <c r="E126" s="70"/>
      <c r="F126" s="104" t="s">
        <v>18794</v>
      </c>
      <c r="G126" s="67"/>
      <c r="H126" s="71"/>
      <c r="I126" s="72"/>
      <c r="J126" s="72"/>
      <c r="K126" s="71" t="s">
        <v>23163</v>
      </c>
      <c r="L126" s="75"/>
      <c r="M126" s="76"/>
      <c r="N126" s="76"/>
      <c r="O126" s="77"/>
      <c r="P126" s="78"/>
      <c r="Q126" s="78"/>
      <c r="R126" s="88"/>
      <c r="S126" s="88"/>
      <c r="T126" s="88"/>
      <c r="U126" s="88"/>
      <c r="V126" s="52"/>
      <c r="W126" s="52"/>
      <c r="X126" s="52"/>
      <c r="Y126" s="52"/>
      <c r="Z126" s="51"/>
      <c r="AA126" s="73"/>
      <c r="AB126" s="73"/>
      <c r="AC126" s="74"/>
      <c r="AD126" s="80" t="s">
        <v>10236</v>
      </c>
      <c r="AE126" s="80">
        <v>1871</v>
      </c>
      <c r="AF126" s="80">
        <v>1394</v>
      </c>
      <c r="AG126" s="80">
        <v>14850</v>
      </c>
      <c r="AH126" s="80">
        <v>5</v>
      </c>
      <c r="AI126" s="80">
        <v>-28800</v>
      </c>
      <c r="AJ126" s="80"/>
      <c r="AK126" s="80" t="s">
        <v>14177</v>
      </c>
      <c r="AL126" s="85" t="s">
        <v>15363</v>
      </c>
      <c r="AM126" s="80" t="s">
        <v>16228</v>
      </c>
      <c r="AN126" s="82">
        <v>40058.794432870367</v>
      </c>
      <c r="AO126" s="85" t="s">
        <v>16380</v>
      </c>
      <c r="AP126" s="80" t="b">
        <v>0</v>
      </c>
      <c r="AQ126" s="80" t="b">
        <v>0</v>
      </c>
      <c r="AR126" s="80" t="b">
        <v>1</v>
      </c>
      <c r="AS126" s="80" t="s">
        <v>17903</v>
      </c>
      <c r="AT126" s="80">
        <v>18</v>
      </c>
      <c r="AU126" s="85" t="s">
        <v>17972</v>
      </c>
      <c r="AV126" s="80" t="b">
        <v>0</v>
      </c>
      <c r="AW126" s="80" t="s">
        <v>20822</v>
      </c>
      <c r="AX126" s="85" t="s">
        <v>20946</v>
      </c>
      <c r="AY126" s="80" t="s">
        <v>66</v>
      </c>
      <c r="AZ126" s="2"/>
      <c r="BA126" s="3"/>
      <c r="BB126" s="3"/>
      <c r="BC126" s="3"/>
      <c r="BD126" s="3"/>
    </row>
    <row r="127" spans="1:56" x14ac:dyDescent="0.25">
      <c r="A127" s="66" t="s">
        <v>277</v>
      </c>
      <c r="B127" s="67"/>
      <c r="C127" s="67"/>
      <c r="D127" s="68"/>
      <c r="E127" s="70"/>
      <c r="F127" s="104" t="s">
        <v>18795</v>
      </c>
      <c r="G127" s="67"/>
      <c r="H127" s="71"/>
      <c r="I127" s="72"/>
      <c r="J127" s="72"/>
      <c r="K127" s="71" t="s">
        <v>23164</v>
      </c>
      <c r="L127" s="75"/>
      <c r="M127" s="76"/>
      <c r="N127" s="76"/>
      <c r="O127" s="77"/>
      <c r="P127" s="78"/>
      <c r="Q127" s="78"/>
      <c r="R127" s="88"/>
      <c r="S127" s="88"/>
      <c r="T127" s="88"/>
      <c r="U127" s="88"/>
      <c r="V127" s="52"/>
      <c r="W127" s="52"/>
      <c r="X127" s="52"/>
      <c r="Y127" s="52"/>
      <c r="Z127" s="51"/>
      <c r="AA127" s="73"/>
      <c r="AB127" s="73"/>
      <c r="AC127" s="74"/>
      <c r="AD127" s="80" t="s">
        <v>10237</v>
      </c>
      <c r="AE127" s="80">
        <v>2955</v>
      </c>
      <c r="AF127" s="80">
        <v>2482</v>
      </c>
      <c r="AG127" s="80">
        <v>44567</v>
      </c>
      <c r="AH127" s="80">
        <v>6018</v>
      </c>
      <c r="AI127" s="80"/>
      <c r="AJ127" s="80" t="s">
        <v>12358</v>
      </c>
      <c r="AK127" s="80" t="s">
        <v>14210</v>
      </c>
      <c r="AL127" s="80"/>
      <c r="AM127" s="80"/>
      <c r="AN127" s="82">
        <v>42108.306909722225</v>
      </c>
      <c r="AO127" s="85" t="s">
        <v>16381</v>
      </c>
      <c r="AP127" s="80" t="b">
        <v>1</v>
      </c>
      <c r="AQ127" s="80" t="b">
        <v>0</v>
      </c>
      <c r="AR127" s="80" t="b">
        <v>1</v>
      </c>
      <c r="AS127" s="80" t="s">
        <v>17903</v>
      </c>
      <c r="AT127" s="80">
        <v>156</v>
      </c>
      <c r="AU127" s="85" t="s">
        <v>17922</v>
      </c>
      <c r="AV127" s="80" t="b">
        <v>0</v>
      </c>
      <c r="AW127" s="80" t="s">
        <v>20822</v>
      </c>
      <c r="AX127" s="85" t="s">
        <v>20947</v>
      </c>
      <c r="AY127" s="80" t="s">
        <v>66</v>
      </c>
      <c r="AZ127" s="2"/>
      <c r="BA127" s="3"/>
      <c r="BB127" s="3"/>
      <c r="BC127" s="3"/>
      <c r="BD127" s="3"/>
    </row>
    <row r="128" spans="1:56" x14ac:dyDescent="0.25">
      <c r="A128" s="66" t="s">
        <v>278</v>
      </c>
      <c r="B128" s="67"/>
      <c r="C128" s="67"/>
      <c r="D128" s="68"/>
      <c r="E128" s="70"/>
      <c r="F128" s="104" t="s">
        <v>18796</v>
      </c>
      <c r="G128" s="67"/>
      <c r="H128" s="71"/>
      <c r="I128" s="72"/>
      <c r="J128" s="72"/>
      <c r="K128" s="71" t="s">
        <v>23165</v>
      </c>
      <c r="L128" s="75"/>
      <c r="M128" s="76"/>
      <c r="N128" s="76"/>
      <c r="O128" s="77"/>
      <c r="P128" s="78"/>
      <c r="Q128" s="78"/>
      <c r="R128" s="88"/>
      <c r="S128" s="88"/>
      <c r="T128" s="88"/>
      <c r="U128" s="88"/>
      <c r="V128" s="52"/>
      <c r="W128" s="52"/>
      <c r="X128" s="52"/>
      <c r="Y128" s="52"/>
      <c r="Z128" s="51"/>
      <c r="AA128" s="73"/>
      <c r="AB128" s="73"/>
      <c r="AC128" s="74"/>
      <c r="AD128" s="80" t="s">
        <v>10238</v>
      </c>
      <c r="AE128" s="80">
        <v>1455</v>
      </c>
      <c r="AF128" s="80">
        <v>1053</v>
      </c>
      <c r="AG128" s="80">
        <v>17808</v>
      </c>
      <c r="AH128" s="80">
        <v>6577</v>
      </c>
      <c r="AI128" s="80">
        <v>-18000</v>
      </c>
      <c r="AJ128" s="80" t="s">
        <v>12359</v>
      </c>
      <c r="AK128" s="80" t="s">
        <v>14221</v>
      </c>
      <c r="AL128" s="85" t="s">
        <v>15364</v>
      </c>
      <c r="AM128" s="80" t="s">
        <v>16225</v>
      </c>
      <c r="AN128" s="82">
        <v>42075.731782407405</v>
      </c>
      <c r="AO128" s="85" t="s">
        <v>16382</v>
      </c>
      <c r="AP128" s="80" t="b">
        <v>0</v>
      </c>
      <c r="AQ128" s="80" t="b">
        <v>0</v>
      </c>
      <c r="AR128" s="80" t="b">
        <v>0</v>
      </c>
      <c r="AS128" s="80" t="s">
        <v>17903</v>
      </c>
      <c r="AT128" s="80">
        <v>57</v>
      </c>
      <c r="AU128" s="85" t="s">
        <v>17943</v>
      </c>
      <c r="AV128" s="80" t="b">
        <v>0</v>
      </c>
      <c r="AW128" s="80" t="s">
        <v>20822</v>
      </c>
      <c r="AX128" s="85" t="s">
        <v>20948</v>
      </c>
      <c r="AY128" s="80" t="s">
        <v>66</v>
      </c>
      <c r="AZ128" s="2"/>
      <c r="BA128" s="3"/>
      <c r="BB128" s="3"/>
      <c r="BC128" s="3"/>
      <c r="BD128" s="3"/>
    </row>
    <row r="129" spans="1:56" x14ac:dyDescent="0.25">
      <c r="A129" s="66" t="s">
        <v>279</v>
      </c>
      <c r="B129" s="67"/>
      <c r="C129" s="67"/>
      <c r="D129" s="68"/>
      <c r="E129" s="70"/>
      <c r="F129" s="104" t="s">
        <v>18797</v>
      </c>
      <c r="G129" s="67"/>
      <c r="H129" s="71"/>
      <c r="I129" s="72"/>
      <c r="J129" s="72"/>
      <c r="K129" s="71" t="s">
        <v>23166</v>
      </c>
      <c r="L129" s="75"/>
      <c r="M129" s="76"/>
      <c r="N129" s="76"/>
      <c r="O129" s="77"/>
      <c r="P129" s="78"/>
      <c r="Q129" s="78"/>
      <c r="R129" s="88"/>
      <c r="S129" s="88"/>
      <c r="T129" s="88"/>
      <c r="U129" s="88"/>
      <c r="V129" s="52"/>
      <c r="W129" s="52"/>
      <c r="X129" s="52"/>
      <c r="Y129" s="52"/>
      <c r="Z129" s="51"/>
      <c r="AA129" s="73"/>
      <c r="AB129" s="73"/>
      <c r="AC129" s="74"/>
      <c r="AD129" s="80" t="s">
        <v>10239</v>
      </c>
      <c r="AE129" s="80">
        <v>775</v>
      </c>
      <c r="AF129" s="80">
        <v>782</v>
      </c>
      <c r="AG129" s="80">
        <v>6707</v>
      </c>
      <c r="AH129" s="80">
        <v>246</v>
      </c>
      <c r="AI129" s="80">
        <v>-18000</v>
      </c>
      <c r="AJ129" s="80" t="s">
        <v>12360</v>
      </c>
      <c r="AK129" s="80" t="s">
        <v>14222</v>
      </c>
      <c r="AL129" s="85" t="s">
        <v>15365</v>
      </c>
      <c r="AM129" s="80" t="s">
        <v>16225</v>
      </c>
      <c r="AN129" s="82">
        <v>40722.143599537034</v>
      </c>
      <c r="AO129" s="80"/>
      <c r="AP129" s="80" t="b">
        <v>0</v>
      </c>
      <c r="AQ129" s="80" t="b">
        <v>0</v>
      </c>
      <c r="AR129" s="80" t="b">
        <v>1</v>
      </c>
      <c r="AS129" s="80" t="s">
        <v>17903</v>
      </c>
      <c r="AT129" s="80">
        <v>10</v>
      </c>
      <c r="AU129" s="85" t="s">
        <v>17973</v>
      </c>
      <c r="AV129" s="80" t="b">
        <v>0</v>
      </c>
      <c r="AW129" s="80" t="s">
        <v>20822</v>
      </c>
      <c r="AX129" s="85" t="s">
        <v>20949</v>
      </c>
      <c r="AY129" s="80" t="s">
        <v>66</v>
      </c>
      <c r="AZ129" s="2"/>
      <c r="BA129" s="3"/>
      <c r="BB129" s="3"/>
      <c r="BC129" s="3"/>
      <c r="BD129" s="3"/>
    </row>
    <row r="130" spans="1:56" x14ac:dyDescent="0.25">
      <c r="A130" s="66" t="s">
        <v>280</v>
      </c>
      <c r="B130" s="67"/>
      <c r="C130" s="67"/>
      <c r="D130" s="68"/>
      <c r="E130" s="70"/>
      <c r="F130" s="104" t="s">
        <v>18798</v>
      </c>
      <c r="G130" s="67"/>
      <c r="H130" s="71"/>
      <c r="I130" s="72"/>
      <c r="J130" s="72"/>
      <c r="K130" s="71" t="s">
        <v>23167</v>
      </c>
      <c r="L130" s="75"/>
      <c r="M130" s="76"/>
      <c r="N130" s="76"/>
      <c r="O130" s="77"/>
      <c r="P130" s="78"/>
      <c r="Q130" s="78"/>
      <c r="R130" s="88"/>
      <c r="S130" s="88"/>
      <c r="T130" s="88"/>
      <c r="U130" s="88"/>
      <c r="V130" s="52"/>
      <c r="W130" s="52"/>
      <c r="X130" s="52"/>
      <c r="Y130" s="52"/>
      <c r="Z130" s="51"/>
      <c r="AA130" s="73"/>
      <c r="AB130" s="73"/>
      <c r="AC130" s="74"/>
      <c r="AD130" s="80" t="s">
        <v>10240</v>
      </c>
      <c r="AE130" s="80">
        <v>710</v>
      </c>
      <c r="AF130" s="80">
        <v>817</v>
      </c>
      <c r="AG130" s="80">
        <v>68733</v>
      </c>
      <c r="AH130" s="80">
        <v>118</v>
      </c>
      <c r="AI130" s="80"/>
      <c r="AJ130" s="80" t="s">
        <v>12361</v>
      </c>
      <c r="AK130" s="80"/>
      <c r="AL130" s="85" t="s">
        <v>15366</v>
      </c>
      <c r="AM130" s="80"/>
      <c r="AN130" s="82">
        <v>39345.807129629633</v>
      </c>
      <c r="AO130" s="85" t="s">
        <v>16383</v>
      </c>
      <c r="AP130" s="80" t="b">
        <v>0</v>
      </c>
      <c r="AQ130" s="80" t="b">
        <v>0</v>
      </c>
      <c r="AR130" s="80" t="b">
        <v>1</v>
      </c>
      <c r="AS130" s="80" t="s">
        <v>17903</v>
      </c>
      <c r="AT130" s="80">
        <v>27</v>
      </c>
      <c r="AU130" s="85" t="s">
        <v>17974</v>
      </c>
      <c r="AV130" s="80" t="b">
        <v>0</v>
      </c>
      <c r="AW130" s="80" t="s">
        <v>20822</v>
      </c>
      <c r="AX130" s="85" t="s">
        <v>20950</v>
      </c>
      <c r="AY130" s="80" t="s">
        <v>66</v>
      </c>
      <c r="AZ130" s="2"/>
      <c r="BA130" s="3"/>
      <c r="BB130" s="3"/>
      <c r="BC130" s="3"/>
      <c r="BD130" s="3"/>
    </row>
    <row r="131" spans="1:56" x14ac:dyDescent="0.25">
      <c r="A131" s="66" t="s">
        <v>281</v>
      </c>
      <c r="B131" s="67"/>
      <c r="C131" s="67"/>
      <c r="D131" s="68"/>
      <c r="E131" s="70"/>
      <c r="F131" s="104" t="s">
        <v>18799</v>
      </c>
      <c r="G131" s="67"/>
      <c r="H131" s="71"/>
      <c r="I131" s="72"/>
      <c r="J131" s="72"/>
      <c r="K131" s="71" t="s">
        <v>23168</v>
      </c>
      <c r="L131" s="75"/>
      <c r="M131" s="76"/>
      <c r="N131" s="76"/>
      <c r="O131" s="77"/>
      <c r="P131" s="78"/>
      <c r="Q131" s="78"/>
      <c r="R131" s="88"/>
      <c r="S131" s="88"/>
      <c r="T131" s="88"/>
      <c r="U131" s="88"/>
      <c r="V131" s="52"/>
      <c r="W131" s="52"/>
      <c r="X131" s="52"/>
      <c r="Y131" s="52"/>
      <c r="Z131" s="51"/>
      <c r="AA131" s="73"/>
      <c r="AB131" s="73"/>
      <c r="AC131" s="74"/>
      <c r="AD131" s="80" t="s">
        <v>10241</v>
      </c>
      <c r="AE131" s="80">
        <v>1183</v>
      </c>
      <c r="AF131" s="80">
        <v>803</v>
      </c>
      <c r="AG131" s="80">
        <v>15960</v>
      </c>
      <c r="AH131" s="80">
        <v>2204</v>
      </c>
      <c r="AI131" s="80">
        <v>-18000</v>
      </c>
      <c r="AJ131" s="80" t="s">
        <v>12362</v>
      </c>
      <c r="AK131" s="80"/>
      <c r="AL131" s="80"/>
      <c r="AM131" s="80" t="s">
        <v>16225</v>
      </c>
      <c r="AN131" s="82">
        <v>39920.599710648145</v>
      </c>
      <c r="AO131" s="80"/>
      <c r="AP131" s="80" t="b">
        <v>1</v>
      </c>
      <c r="AQ131" s="80" t="b">
        <v>0</v>
      </c>
      <c r="AR131" s="80" t="b">
        <v>0</v>
      </c>
      <c r="AS131" s="80" t="s">
        <v>17903</v>
      </c>
      <c r="AT131" s="80">
        <v>29</v>
      </c>
      <c r="AU131" s="85" t="s">
        <v>17922</v>
      </c>
      <c r="AV131" s="80" t="b">
        <v>0</v>
      </c>
      <c r="AW131" s="80" t="s">
        <v>20822</v>
      </c>
      <c r="AX131" s="85" t="s">
        <v>20951</v>
      </c>
      <c r="AY131" s="80" t="s">
        <v>66</v>
      </c>
      <c r="AZ131" s="2"/>
      <c r="BA131" s="3"/>
      <c r="BB131" s="3"/>
      <c r="BC131" s="3"/>
      <c r="BD131" s="3"/>
    </row>
    <row r="132" spans="1:56" x14ac:dyDescent="0.25">
      <c r="A132" s="66" t="s">
        <v>282</v>
      </c>
      <c r="B132" s="67"/>
      <c r="C132" s="67"/>
      <c r="D132" s="68"/>
      <c r="E132" s="70"/>
      <c r="F132" s="104" t="s">
        <v>18800</v>
      </c>
      <c r="G132" s="67"/>
      <c r="H132" s="71"/>
      <c r="I132" s="72"/>
      <c r="J132" s="72"/>
      <c r="K132" s="71" t="s">
        <v>23169</v>
      </c>
      <c r="L132" s="75"/>
      <c r="M132" s="76"/>
      <c r="N132" s="76"/>
      <c r="O132" s="77"/>
      <c r="P132" s="78"/>
      <c r="Q132" s="78"/>
      <c r="R132" s="88"/>
      <c r="S132" s="88"/>
      <c r="T132" s="88"/>
      <c r="U132" s="88"/>
      <c r="V132" s="52"/>
      <c r="W132" s="52"/>
      <c r="X132" s="52"/>
      <c r="Y132" s="52"/>
      <c r="Z132" s="51"/>
      <c r="AA132" s="73"/>
      <c r="AB132" s="73"/>
      <c r="AC132" s="74"/>
      <c r="AD132" s="80" t="s">
        <v>10242</v>
      </c>
      <c r="AE132" s="80">
        <v>2134</v>
      </c>
      <c r="AF132" s="80">
        <v>1550</v>
      </c>
      <c r="AG132" s="80">
        <v>13647</v>
      </c>
      <c r="AH132" s="80">
        <v>2030</v>
      </c>
      <c r="AI132" s="80">
        <v>-21600</v>
      </c>
      <c r="AJ132" s="80" t="s">
        <v>12363</v>
      </c>
      <c r="AK132" s="80" t="s">
        <v>14223</v>
      </c>
      <c r="AL132" s="80"/>
      <c r="AM132" s="80" t="s">
        <v>16227</v>
      </c>
      <c r="AN132" s="82">
        <v>40072.930995370371</v>
      </c>
      <c r="AO132" s="85" t="s">
        <v>16384</v>
      </c>
      <c r="AP132" s="80" t="b">
        <v>0</v>
      </c>
      <c r="AQ132" s="80" t="b">
        <v>0</v>
      </c>
      <c r="AR132" s="80" t="b">
        <v>0</v>
      </c>
      <c r="AS132" s="80" t="s">
        <v>17903</v>
      </c>
      <c r="AT132" s="80">
        <v>34</v>
      </c>
      <c r="AU132" s="85" t="s">
        <v>17939</v>
      </c>
      <c r="AV132" s="80" t="b">
        <v>0</v>
      </c>
      <c r="AW132" s="80" t="s">
        <v>20822</v>
      </c>
      <c r="AX132" s="85" t="s">
        <v>20952</v>
      </c>
      <c r="AY132" s="80" t="s">
        <v>66</v>
      </c>
      <c r="AZ132" s="2"/>
      <c r="BA132" s="3"/>
      <c r="BB132" s="3"/>
      <c r="BC132" s="3"/>
      <c r="BD132" s="3"/>
    </row>
    <row r="133" spans="1:56" x14ac:dyDescent="0.25">
      <c r="A133" s="66" t="s">
        <v>283</v>
      </c>
      <c r="B133" s="67"/>
      <c r="C133" s="67"/>
      <c r="D133" s="68"/>
      <c r="E133" s="70"/>
      <c r="F133" s="104" t="s">
        <v>18801</v>
      </c>
      <c r="G133" s="67"/>
      <c r="H133" s="71"/>
      <c r="I133" s="72"/>
      <c r="J133" s="72"/>
      <c r="K133" s="71" t="s">
        <v>23170</v>
      </c>
      <c r="L133" s="75"/>
      <c r="M133" s="76"/>
      <c r="N133" s="76"/>
      <c r="O133" s="77"/>
      <c r="P133" s="78"/>
      <c r="Q133" s="78"/>
      <c r="R133" s="88"/>
      <c r="S133" s="88"/>
      <c r="T133" s="88"/>
      <c r="U133" s="88"/>
      <c r="V133" s="52"/>
      <c r="W133" s="52"/>
      <c r="X133" s="52"/>
      <c r="Y133" s="52"/>
      <c r="Z133" s="51"/>
      <c r="AA133" s="73"/>
      <c r="AB133" s="73"/>
      <c r="AC133" s="74"/>
      <c r="AD133" s="80" t="s">
        <v>10243</v>
      </c>
      <c r="AE133" s="80">
        <v>857</v>
      </c>
      <c r="AF133" s="80">
        <v>783</v>
      </c>
      <c r="AG133" s="80">
        <v>6533</v>
      </c>
      <c r="AH133" s="80">
        <v>1823</v>
      </c>
      <c r="AI133" s="80"/>
      <c r="AJ133" s="80" t="s">
        <v>12364</v>
      </c>
      <c r="AK133" s="80" t="s">
        <v>14224</v>
      </c>
      <c r="AL133" s="80"/>
      <c r="AM133" s="80"/>
      <c r="AN133" s="82">
        <v>40612.610625000001</v>
      </c>
      <c r="AO133" s="80"/>
      <c r="AP133" s="80" t="b">
        <v>1</v>
      </c>
      <c r="AQ133" s="80" t="b">
        <v>0</v>
      </c>
      <c r="AR133" s="80" t="b">
        <v>1</v>
      </c>
      <c r="AS133" s="80" t="s">
        <v>17903</v>
      </c>
      <c r="AT133" s="80">
        <v>10</v>
      </c>
      <c r="AU133" s="85" t="s">
        <v>17922</v>
      </c>
      <c r="AV133" s="80" t="b">
        <v>0</v>
      </c>
      <c r="AW133" s="80" t="s">
        <v>20822</v>
      </c>
      <c r="AX133" s="85" t="s">
        <v>20953</v>
      </c>
      <c r="AY133" s="80" t="s">
        <v>66</v>
      </c>
      <c r="AZ133" s="2"/>
      <c r="BA133" s="3"/>
      <c r="BB133" s="3"/>
      <c r="BC133" s="3"/>
      <c r="BD133" s="3"/>
    </row>
    <row r="134" spans="1:56" x14ac:dyDescent="0.25">
      <c r="A134" s="66" t="s">
        <v>284</v>
      </c>
      <c r="B134" s="67"/>
      <c r="C134" s="67"/>
      <c r="D134" s="68"/>
      <c r="E134" s="70"/>
      <c r="F134" s="104" t="s">
        <v>18802</v>
      </c>
      <c r="G134" s="67"/>
      <c r="H134" s="71"/>
      <c r="I134" s="72"/>
      <c r="J134" s="72"/>
      <c r="K134" s="71" t="s">
        <v>23171</v>
      </c>
      <c r="L134" s="75"/>
      <c r="M134" s="76"/>
      <c r="N134" s="76"/>
      <c r="O134" s="77"/>
      <c r="P134" s="78"/>
      <c r="Q134" s="78"/>
      <c r="R134" s="88"/>
      <c r="S134" s="88"/>
      <c r="T134" s="88"/>
      <c r="U134" s="88"/>
      <c r="V134" s="52"/>
      <c r="W134" s="52"/>
      <c r="X134" s="52"/>
      <c r="Y134" s="52"/>
      <c r="Z134" s="51"/>
      <c r="AA134" s="73"/>
      <c r="AB134" s="73"/>
      <c r="AC134" s="74"/>
      <c r="AD134" s="80" t="s">
        <v>10244</v>
      </c>
      <c r="AE134" s="80">
        <v>899</v>
      </c>
      <c r="AF134" s="80">
        <v>383</v>
      </c>
      <c r="AG134" s="80">
        <v>18144</v>
      </c>
      <c r="AH134" s="80">
        <v>469</v>
      </c>
      <c r="AI134" s="80">
        <v>3600</v>
      </c>
      <c r="AJ134" s="80" t="s">
        <v>12365</v>
      </c>
      <c r="AK134" s="80" t="s">
        <v>14225</v>
      </c>
      <c r="AL134" s="80"/>
      <c r="AM134" s="80" t="s">
        <v>16240</v>
      </c>
      <c r="AN134" s="82">
        <v>40073.369664351849</v>
      </c>
      <c r="AO134" s="80"/>
      <c r="AP134" s="80" t="b">
        <v>1</v>
      </c>
      <c r="AQ134" s="80" t="b">
        <v>0</v>
      </c>
      <c r="AR134" s="80" t="b">
        <v>1</v>
      </c>
      <c r="AS134" s="80" t="s">
        <v>17903</v>
      </c>
      <c r="AT134" s="80">
        <v>41</v>
      </c>
      <c r="AU134" s="85" t="s">
        <v>17922</v>
      </c>
      <c r="AV134" s="80" t="b">
        <v>0</v>
      </c>
      <c r="AW134" s="80" t="s">
        <v>20822</v>
      </c>
      <c r="AX134" s="85" t="s">
        <v>20954</v>
      </c>
      <c r="AY134" s="80" t="s">
        <v>66</v>
      </c>
      <c r="AZ134" s="2"/>
      <c r="BA134" s="3"/>
      <c r="BB134" s="3"/>
      <c r="BC134" s="3"/>
      <c r="BD134" s="3"/>
    </row>
    <row r="135" spans="1:56" x14ac:dyDescent="0.25">
      <c r="A135" s="66" t="s">
        <v>285</v>
      </c>
      <c r="B135" s="67"/>
      <c r="C135" s="67"/>
      <c r="D135" s="68"/>
      <c r="E135" s="70"/>
      <c r="F135" s="104" t="s">
        <v>18803</v>
      </c>
      <c r="G135" s="67"/>
      <c r="H135" s="71"/>
      <c r="I135" s="72"/>
      <c r="J135" s="72"/>
      <c r="K135" s="71" t="s">
        <v>23172</v>
      </c>
      <c r="L135" s="75"/>
      <c r="M135" s="76"/>
      <c r="N135" s="76"/>
      <c r="O135" s="77"/>
      <c r="P135" s="78"/>
      <c r="Q135" s="78"/>
      <c r="R135" s="88"/>
      <c r="S135" s="88"/>
      <c r="T135" s="88"/>
      <c r="U135" s="88"/>
      <c r="V135" s="52"/>
      <c r="W135" s="52"/>
      <c r="X135" s="52"/>
      <c r="Y135" s="52"/>
      <c r="Z135" s="51"/>
      <c r="AA135" s="73"/>
      <c r="AB135" s="73"/>
      <c r="AC135" s="74"/>
      <c r="AD135" s="80" t="s">
        <v>10245</v>
      </c>
      <c r="AE135" s="80">
        <v>287</v>
      </c>
      <c r="AF135" s="80">
        <v>49280</v>
      </c>
      <c r="AG135" s="80">
        <v>64637</v>
      </c>
      <c r="AH135" s="80">
        <v>76</v>
      </c>
      <c r="AI135" s="80">
        <v>-21600</v>
      </c>
      <c r="AJ135" s="80" t="s">
        <v>12366</v>
      </c>
      <c r="AK135" s="80" t="s">
        <v>14226</v>
      </c>
      <c r="AL135" s="85" t="s">
        <v>15367</v>
      </c>
      <c r="AM135" s="80" t="s">
        <v>16227</v>
      </c>
      <c r="AN135" s="82">
        <v>39647.631145833337</v>
      </c>
      <c r="AO135" s="85" t="s">
        <v>16385</v>
      </c>
      <c r="AP135" s="80" t="b">
        <v>0</v>
      </c>
      <c r="AQ135" s="80" t="b">
        <v>0</v>
      </c>
      <c r="AR135" s="80" t="b">
        <v>1</v>
      </c>
      <c r="AS135" s="80" t="s">
        <v>17903</v>
      </c>
      <c r="AT135" s="80">
        <v>542</v>
      </c>
      <c r="AU135" s="85" t="s">
        <v>17975</v>
      </c>
      <c r="AV135" s="80" t="b">
        <v>0</v>
      </c>
      <c r="AW135" s="80" t="s">
        <v>20822</v>
      </c>
      <c r="AX135" s="85" t="s">
        <v>20955</v>
      </c>
      <c r="AY135" s="80" t="s">
        <v>66</v>
      </c>
      <c r="AZ135" s="2"/>
      <c r="BA135" s="3"/>
      <c r="BB135" s="3"/>
      <c r="BC135" s="3"/>
      <c r="BD135" s="3"/>
    </row>
    <row r="136" spans="1:56" x14ac:dyDescent="0.25">
      <c r="A136" s="66" t="s">
        <v>286</v>
      </c>
      <c r="B136" s="67"/>
      <c r="C136" s="67"/>
      <c r="D136" s="68"/>
      <c r="E136" s="70"/>
      <c r="F136" s="104" t="s">
        <v>18804</v>
      </c>
      <c r="G136" s="67"/>
      <c r="H136" s="71"/>
      <c r="I136" s="72"/>
      <c r="J136" s="72"/>
      <c r="K136" s="71" t="s">
        <v>23173</v>
      </c>
      <c r="L136" s="75"/>
      <c r="M136" s="76"/>
      <c r="N136" s="76"/>
      <c r="O136" s="77"/>
      <c r="P136" s="78"/>
      <c r="Q136" s="78"/>
      <c r="R136" s="88"/>
      <c r="S136" s="88"/>
      <c r="T136" s="88"/>
      <c r="U136" s="88"/>
      <c r="V136" s="52"/>
      <c r="W136" s="52"/>
      <c r="X136" s="52"/>
      <c r="Y136" s="52"/>
      <c r="Z136" s="51"/>
      <c r="AA136" s="73"/>
      <c r="AB136" s="73"/>
      <c r="AC136" s="74"/>
      <c r="AD136" s="80" t="s">
        <v>10246</v>
      </c>
      <c r="AE136" s="80">
        <v>147</v>
      </c>
      <c r="AF136" s="80">
        <v>248</v>
      </c>
      <c r="AG136" s="80">
        <v>142478</v>
      </c>
      <c r="AH136" s="80">
        <v>0</v>
      </c>
      <c r="AI136" s="80">
        <v>-25200</v>
      </c>
      <c r="AJ136" s="80" t="s">
        <v>12367</v>
      </c>
      <c r="AK136" s="80" t="s">
        <v>14227</v>
      </c>
      <c r="AL136" s="85" t="s">
        <v>15368</v>
      </c>
      <c r="AM136" s="80" t="s">
        <v>16234</v>
      </c>
      <c r="AN136" s="82">
        <v>40366.593877314815</v>
      </c>
      <c r="AO136" s="85" t="s">
        <v>16386</v>
      </c>
      <c r="AP136" s="80" t="b">
        <v>1</v>
      </c>
      <c r="AQ136" s="80" t="b">
        <v>0</v>
      </c>
      <c r="AR136" s="80" t="b">
        <v>0</v>
      </c>
      <c r="AS136" s="80" t="s">
        <v>17903</v>
      </c>
      <c r="AT136" s="80">
        <v>33</v>
      </c>
      <c r="AU136" s="85" t="s">
        <v>17922</v>
      </c>
      <c r="AV136" s="80" t="b">
        <v>0</v>
      </c>
      <c r="AW136" s="80" t="s">
        <v>20822</v>
      </c>
      <c r="AX136" s="85" t="s">
        <v>20956</v>
      </c>
      <c r="AY136" s="80" t="s">
        <v>66</v>
      </c>
      <c r="AZ136" s="2"/>
      <c r="BA136" s="3"/>
      <c r="BB136" s="3"/>
      <c r="BC136" s="3"/>
      <c r="BD136" s="3"/>
    </row>
    <row r="137" spans="1:56" x14ac:dyDescent="0.25">
      <c r="A137" s="66" t="s">
        <v>287</v>
      </c>
      <c r="B137" s="67"/>
      <c r="C137" s="67"/>
      <c r="D137" s="68"/>
      <c r="E137" s="70"/>
      <c r="F137" s="104" t="s">
        <v>18805</v>
      </c>
      <c r="G137" s="67"/>
      <c r="H137" s="71"/>
      <c r="I137" s="72"/>
      <c r="J137" s="72"/>
      <c r="K137" s="71" t="s">
        <v>23174</v>
      </c>
      <c r="L137" s="75"/>
      <c r="M137" s="76"/>
      <c r="N137" s="76"/>
      <c r="O137" s="77"/>
      <c r="P137" s="78"/>
      <c r="Q137" s="78"/>
      <c r="R137" s="88"/>
      <c r="S137" s="88"/>
      <c r="T137" s="88"/>
      <c r="U137" s="88"/>
      <c r="V137" s="52"/>
      <c r="W137" s="52"/>
      <c r="X137" s="52"/>
      <c r="Y137" s="52"/>
      <c r="Z137" s="51"/>
      <c r="AA137" s="73"/>
      <c r="AB137" s="73"/>
      <c r="AC137" s="74"/>
      <c r="AD137" s="80" t="s">
        <v>10247</v>
      </c>
      <c r="AE137" s="80">
        <v>59</v>
      </c>
      <c r="AF137" s="80">
        <v>65</v>
      </c>
      <c r="AG137" s="80">
        <v>1362</v>
      </c>
      <c r="AH137" s="80">
        <v>211</v>
      </c>
      <c r="AI137" s="80">
        <v>-28800</v>
      </c>
      <c r="AJ137" s="80" t="s">
        <v>12368</v>
      </c>
      <c r="AK137" s="80" t="s">
        <v>14148</v>
      </c>
      <c r="AL137" s="80"/>
      <c r="AM137" s="80" t="s">
        <v>16228</v>
      </c>
      <c r="AN137" s="82">
        <v>42341.225335648145</v>
      </c>
      <c r="AO137" s="80"/>
      <c r="AP137" s="80" t="b">
        <v>1</v>
      </c>
      <c r="AQ137" s="80" t="b">
        <v>0</v>
      </c>
      <c r="AR137" s="80" t="b">
        <v>0</v>
      </c>
      <c r="AS137" s="80" t="s">
        <v>17903</v>
      </c>
      <c r="AT137" s="80">
        <v>5</v>
      </c>
      <c r="AU137" s="85" t="s">
        <v>17922</v>
      </c>
      <c r="AV137" s="80" t="b">
        <v>0</v>
      </c>
      <c r="AW137" s="80" t="s">
        <v>20822</v>
      </c>
      <c r="AX137" s="85" t="s">
        <v>20957</v>
      </c>
      <c r="AY137" s="80" t="s">
        <v>66</v>
      </c>
      <c r="AZ137" s="2"/>
      <c r="BA137" s="3"/>
      <c r="BB137" s="3"/>
      <c r="BC137" s="3"/>
      <c r="BD137" s="3"/>
    </row>
    <row r="138" spans="1:56" x14ac:dyDescent="0.25">
      <c r="A138" s="66" t="s">
        <v>1817</v>
      </c>
      <c r="B138" s="67"/>
      <c r="C138" s="67"/>
      <c r="D138" s="68"/>
      <c r="E138" s="70"/>
      <c r="F138" s="104" t="s">
        <v>18806</v>
      </c>
      <c r="G138" s="67"/>
      <c r="H138" s="71"/>
      <c r="I138" s="72"/>
      <c r="J138" s="72"/>
      <c r="K138" s="71" t="s">
        <v>23175</v>
      </c>
      <c r="L138" s="75"/>
      <c r="M138" s="76"/>
      <c r="N138" s="76"/>
      <c r="O138" s="77"/>
      <c r="P138" s="78"/>
      <c r="Q138" s="78"/>
      <c r="R138" s="88"/>
      <c r="S138" s="88"/>
      <c r="T138" s="88"/>
      <c r="U138" s="88"/>
      <c r="V138" s="52"/>
      <c r="W138" s="52"/>
      <c r="X138" s="52"/>
      <c r="Y138" s="52"/>
      <c r="Z138" s="51"/>
      <c r="AA138" s="73"/>
      <c r="AB138" s="73"/>
      <c r="AC138" s="74"/>
      <c r="AD138" s="80" t="s">
        <v>10248</v>
      </c>
      <c r="AE138" s="80">
        <v>363</v>
      </c>
      <c r="AF138" s="80">
        <v>105</v>
      </c>
      <c r="AG138" s="80">
        <v>2653</v>
      </c>
      <c r="AH138" s="80">
        <v>5152</v>
      </c>
      <c r="AI138" s="80"/>
      <c r="AJ138" s="80"/>
      <c r="AK138" s="80"/>
      <c r="AL138" s="80"/>
      <c r="AM138" s="80"/>
      <c r="AN138" s="82">
        <v>40929.594421296293</v>
      </c>
      <c r="AO138" s="80"/>
      <c r="AP138" s="80" t="b">
        <v>1</v>
      </c>
      <c r="AQ138" s="80" t="b">
        <v>1</v>
      </c>
      <c r="AR138" s="80" t="b">
        <v>0</v>
      </c>
      <c r="AS138" s="80" t="s">
        <v>17903</v>
      </c>
      <c r="AT138" s="80">
        <v>5</v>
      </c>
      <c r="AU138" s="85" t="s">
        <v>17922</v>
      </c>
      <c r="AV138" s="80" t="b">
        <v>0</v>
      </c>
      <c r="AW138" s="80" t="s">
        <v>20822</v>
      </c>
      <c r="AX138" s="85" t="s">
        <v>20958</v>
      </c>
      <c r="AY138" s="80" t="s">
        <v>66</v>
      </c>
      <c r="AZ138" s="2"/>
      <c r="BA138" s="3"/>
      <c r="BB138" s="3"/>
      <c r="BC138" s="3"/>
      <c r="BD138" s="3"/>
    </row>
    <row r="139" spans="1:56" x14ac:dyDescent="0.25">
      <c r="A139" s="66" t="s">
        <v>288</v>
      </c>
      <c r="B139" s="67"/>
      <c r="C139" s="67"/>
      <c r="D139" s="68"/>
      <c r="E139" s="70"/>
      <c r="F139" s="104" t="s">
        <v>18807</v>
      </c>
      <c r="G139" s="67"/>
      <c r="H139" s="71"/>
      <c r="I139" s="72"/>
      <c r="J139" s="72"/>
      <c r="K139" s="71" t="s">
        <v>23176</v>
      </c>
      <c r="L139" s="75"/>
      <c r="M139" s="76"/>
      <c r="N139" s="76"/>
      <c r="O139" s="77"/>
      <c r="P139" s="78"/>
      <c r="Q139" s="78"/>
      <c r="R139" s="88"/>
      <c r="S139" s="88"/>
      <c r="T139" s="88"/>
      <c r="U139" s="88"/>
      <c r="V139" s="52"/>
      <c r="W139" s="52"/>
      <c r="X139" s="52"/>
      <c r="Y139" s="52"/>
      <c r="Z139" s="51"/>
      <c r="AA139" s="73"/>
      <c r="AB139" s="73"/>
      <c r="AC139" s="74"/>
      <c r="AD139" s="80" t="s">
        <v>10249</v>
      </c>
      <c r="AE139" s="80">
        <v>153</v>
      </c>
      <c r="AF139" s="80">
        <v>74</v>
      </c>
      <c r="AG139" s="80">
        <v>230</v>
      </c>
      <c r="AH139" s="80">
        <v>853</v>
      </c>
      <c r="AI139" s="80"/>
      <c r="AJ139" s="80" t="s">
        <v>12369</v>
      </c>
      <c r="AK139" s="80" t="s">
        <v>14228</v>
      </c>
      <c r="AL139" s="85" t="s">
        <v>15369</v>
      </c>
      <c r="AM139" s="80"/>
      <c r="AN139" s="82">
        <v>42341.705590277779</v>
      </c>
      <c r="AO139" s="85" t="s">
        <v>16387</v>
      </c>
      <c r="AP139" s="80" t="b">
        <v>1</v>
      </c>
      <c r="AQ139" s="80" t="b">
        <v>0</v>
      </c>
      <c r="AR139" s="80" t="b">
        <v>0</v>
      </c>
      <c r="AS139" s="80" t="s">
        <v>17903</v>
      </c>
      <c r="AT139" s="80">
        <v>4</v>
      </c>
      <c r="AU139" s="85" t="s">
        <v>17922</v>
      </c>
      <c r="AV139" s="80" t="b">
        <v>0</v>
      </c>
      <c r="AW139" s="80" t="s">
        <v>20822</v>
      </c>
      <c r="AX139" s="85" t="s">
        <v>20959</v>
      </c>
      <c r="AY139" s="80" t="s">
        <v>66</v>
      </c>
      <c r="AZ139" s="2"/>
      <c r="BA139" s="3"/>
      <c r="BB139" s="3"/>
      <c r="BC139" s="3"/>
      <c r="BD139" s="3"/>
    </row>
    <row r="140" spans="1:56" x14ac:dyDescent="0.25">
      <c r="A140" s="66" t="s">
        <v>2108</v>
      </c>
      <c r="B140" s="67"/>
      <c r="C140" s="67"/>
      <c r="D140" s="68"/>
      <c r="E140" s="70"/>
      <c r="F140" s="104" t="s">
        <v>18808</v>
      </c>
      <c r="G140" s="67"/>
      <c r="H140" s="71"/>
      <c r="I140" s="72"/>
      <c r="J140" s="72"/>
      <c r="K140" s="71" t="s">
        <v>23177</v>
      </c>
      <c r="L140" s="75"/>
      <c r="M140" s="76"/>
      <c r="N140" s="76"/>
      <c r="O140" s="77"/>
      <c r="P140" s="78"/>
      <c r="Q140" s="78"/>
      <c r="R140" s="88"/>
      <c r="S140" s="88"/>
      <c r="T140" s="88"/>
      <c r="U140" s="88"/>
      <c r="V140" s="52"/>
      <c r="W140" s="52"/>
      <c r="X140" s="52"/>
      <c r="Y140" s="52"/>
      <c r="Z140" s="51"/>
      <c r="AA140" s="73"/>
      <c r="AB140" s="73"/>
      <c r="AC140" s="74"/>
      <c r="AD140" s="80" t="s">
        <v>10250</v>
      </c>
      <c r="AE140" s="80">
        <v>3770</v>
      </c>
      <c r="AF140" s="80">
        <v>4099</v>
      </c>
      <c r="AG140" s="80">
        <v>5109</v>
      </c>
      <c r="AH140" s="80">
        <v>1494</v>
      </c>
      <c r="AI140" s="80">
        <v>-18000</v>
      </c>
      <c r="AJ140" s="80" t="s">
        <v>12370</v>
      </c>
      <c r="AK140" s="80" t="s">
        <v>14229</v>
      </c>
      <c r="AL140" s="85" t="s">
        <v>15370</v>
      </c>
      <c r="AM140" s="80" t="s">
        <v>16225</v>
      </c>
      <c r="AN140" s="82">
        <v>41378.133576388886</v>
      </c>
      <c r="AO140" s="85" t="s">
        <v>16388</v>
      </c>
      <c r="AP140" s="80" t="b">
        <v>0</v>
      </c>
      <c r="AQ140" s="80" t="b">
        <v>0</v>
      </c>
      <c r="AR140" s="80" t="b">
        <v>0</v>
      </c>
      <c r="AS140" s="80" t="s">
        <v>17903</v>
      </c>
      <c r="AT140" s="80">
        <v>84</v>
      </c>
      <c r="AU140" s="85" t="s">
        <v>17976</v>
      </c>
      <c r="AV140" s="80" t="b">
        <v>0</v>
      </c>
      <c r="AW140" s="80" t="s">
        <v>20822</v>
      </c>
      <c r="AX140" s="85" t="s">
        <v>20960</v>
      </c>
      <c r="AY140" s="80" t="s">
        <v>65</v>
      </c>
      <c r="AZ140" s="2"/>
      <c r="BA140" s="3"/>
      <c r="BB140" s="3"/>
      <c r="BC140" s="3"/>
      <c r="BD140" s="3"/>
    </row>
    <row r="141" spans="1:56" x14ac:dyDescent="0.25">
      <c r="A141" s="66" t="s">
        <v>289</v>
      </c>
      <c r="B141" s="67"/>
      <c r="C141" s="67"/>
      <c r="D141" s="68"/>
      <c r="E141" s="70"/>
      <c r="F141" s="104" t="s">
        <v>18809</v>
      </c>
      <c r="G141" s="67"/>
      <c r="H141" s="71"/>
      <c r="I141" s="72"/>
      <c r="J141" s="72"/>
      <c r="K141" s="71" t="s">
        <v>23178</v>
      </c>
      <c r="L141" s="75"/>
      <c r="M141" s="76"/>
      <c r="N141" s="76"/>
      <c r="O141" s="77"/>
      <c r="P141" s="78"/>
      <c r="Q141" s="78"/>
      <c r="R141" s="88"/>
      <c r="S141" s="88"/>
      <c r="T141" s="88"/>
      <c r="U141" s="88"/>
      <c r="V141" s="52"/>
      <c r="W141" s="52"/>
      <c r="X141" s="52"/>
      <c r="Y141" s="52"/>
      <c r="Z141" s="51"/>
      <c r="AA141" s="73"/>
      <c r="AB141" s="73"/>
      <c r="AC141" s="74"/>
      <c r="AD141" s="80" t="s">
        <v>10251</v>
      </c>
      <c r="AE141" s="80">
        <v>11</v>
      </c>
      <c r="AF141" s="80">
        <v>2570</v>
      </c>
      <c r="AG141" s="80">
        <v>114384</v>
      </c>
      <c r="AH141" s="80">
        <v>0</v>
      </c>
      <c r="AI141" s="80">
        <v>-28800</v>
      </c>
      <c r="AJ141" s="80" t="s">
        <v>12371</v>
      </c>
      <c r="AK141" s="80" t="s">
        <v>14230</v>
      </c>
      <c r="AL141" s="85" t="s">
        <v>15371</v>
      </c>
      <c r="AM141" s="80" t="s">
        <v>16228</v>
      </c>
      <c r="AN141" s="82">
        <v>40020.098657407405</v>
      </c>
      <c r="AO141" s="85" t="s">
        <v>16389</v>
      </c>
      <c r="AP141" s="80" t="b">
        <v>0</v>
      </c>
      <c r="AQ141" s="80" t="b">
        <v>0</v>
      </c>
      <c r="AR141" s="80" t="b">
        <v>1</v>
      </c>
      <c r="AS141" s="80" t="s">
        <v>17903</v>
      </c>
      <c r="AT141" s="80">
        <v>114</v>
      </c>
      <c r="AU141" s="85" t="s">
        <v>17922</v>
      </c>
      <c r="AV141" s="80" t="b">
        <v>0</v>
      </c>
      <c r="AW141" s="80" t="s">
        <v>20822</v>
      </c>
      <c r="AX141" s="85" t="s">
        <v>20961</v>
      </c>
      <c r="AY141" s="80" t="s">
        <v>66</v>
      </c>
      <c r="AZ141" s="2"/>
      <c r="BA141" s="3"/>
      <c r="BB141" s="3"/>
      <c r="BC141" s="3"/>
      <c r="BD141" s="3"/>
    </row>
    <row r="142" spans="1:56" x14ac:dyDescent="0.25">
      <c r="A142" s="66" t="s">
        <v>290</v>
      </c>
      <c r="B142" s="67"/>
      <c r="C142" s="67"/>
      <c r="D142" s="68"/>
      <c r="E142" s="70"/>
      <c r="F142" s="104" t="s">
        <v>18810</v>
      </c>
      <c r="G142" s="67"/>
      <c r="H142" s="71"/>
      <c r="I142" s="72"/>
      <c r="J142" s="72"/>
      <c r="K142" s="71" t="s">
        <v>23179</v>
      </c>
      <c r="L142" s="75"/>
      <c r="M142" s="76"/>
      <c r="N142" s="76"/>
      <c r="O142" s="77"/>
      <c r="P142" s="78"/>
      <c r="Q142" s="78"/>
      <c r="R142" s="88"/>
      <c r="S142" s="88"/>
      <c r="T142" s="88"/>
      <c r="U142" s="88"/>
      <c r="V142" s="52"/>
      <c r="W142" s="52"/>
      <c r="X142" s="52"/>
      <c r="Y142" s="52"/>
      <c r="Z142" s="51"/>
      <c r="AA142" s="73"/>
      <c r="AB142" s="73"/>
      <c r="AC142" s="74"/>
      <c r="AD142" s="80" t="s">
        <v>10252</v>
      </c>
      <c r="AE142" s="80">
        <v>7037</v>
      </c>
      <c r="AF142" s="80">
        <v>7299</v>
      </c>
      <c r="AG142" s="80">
        <v>172090</v>
      </c>
      <c r="AH142" s="80">
        <v>850</v>
      </c>
      <c r="AI142" s="80">
        <v>-18000</v>
      </c>
      <c r="AJ142" s="80" t="s">
        <v>12372</v>
      </c>
      <c r="AK142" s="80" t="s">
        <v>14231</v>
      </c>
      <c r="AL142" s="80"/>
      <c r="AM142" s="80" t="s">
        <v>16241</v>
      </c>
      <c r="AN142" s="82">
        <v>40045.71565972222</v>
      </c>
      <c r="AO142" s="80"/>
      <c r="AP142" s="80" t="b">
        <v>0</v>
      </c>
      <c r="AQ142" s="80" t="b">
        <v>0</v>
      </c>
      <c r="AR142" s="80" t="b">
        <v>0</v>
      </c>
      <c r="AS142" s="80" t="s">
        <v>17903</v>
      </c>
      <c r="AT142" s="80">
        <v>269</v>
      </c>
      <c r="AU142" s="85" t="s">
        <v>17977</v>
      </c>
      <c r="AV142" s="80" t="b">
        <v>0</v>
      </c>
      <c r="AW142" s="80" t="s">
        <v>20822</v>
      </c>
      <c r="AX142" s="85" t="s">
        <v>20962</v>
      </c>
      <c r="AY142" s="80" t="s">
        <v>66</v>
      </c>
      <c r="AZ142" s="2"/>
      <c r="BA142" s="3"/>
      <c r="BB142" s="3"/>
      <c r="BC142" s="3"/>
      <c r="BD142" s="3"/>
    </row>
    <row r="143" spans="1:56" x14ac:dyDescent="0.25">
      <c r="A143" s="66" t="s">
        <v>712</v>
      </c>
      <c r="B143" s="67"/>
      <c r="C143" s="67"/>
      <c r="D143" s="68"/>
      <c r="E143" s="70"/>
      <c r="F143" s="104" t="s">
        <v>18811</v>
      </c>
      <c r="G143" s="67"/>
      <c r="H143" s="71"/>
      <c r="I143" s="72"/>
      <c r="J143" s="72"/>
      <c r="K143" s="71" t="s">
        <v>23180</v>
      </c>
      <c r="L143" s="75"/>
      <c r="M143" s="76"/>
      <c r="N143" s="76"/>
      <c r="O143" s="77"/>
      <c r="P143" s="78"/>
      <c r="Q143" s="78"/>
      <c r="R143" s="88"/>
      <c r="S143" s="88"/>
      <c r="T143" s="88"/>
      <c r="U143" s="88"/>
      <c r="V143" s="52"/>
      <c r="W143" s="52"/>
      <c r="X143" s="52"/>
      <c r="Y143" s="52"/>
      <c r="Z143" s="51"/>
      <c r="AA143" s="73"/>
      <c r="AB143" s="73"/>
      <c r="AC143" s="74"/>
      <c r="AD143" s="80" t="s">
        <v>10253</v>
      </c>
      <c r="AE143" s="80">
        <v>7562</v>
      </c>
      <c r="AF143" s="80">
        <v>8055</v>
      </c>
      <c r="AG143" s="80">
        <v>141243</v>
      </c>
      <c r="AH143" s="80">
        <v>54</v>
      </c>
      <c r="AI143" s="80">
        <v>-18000</v>
      </c>
      <c r="AJ143" s="80" t="s">
        <v>12373</v>
      </c>
      <c r="AK143" s="80" t="s">
        <v>14232</v>
      </c>
      <c r="AL143" s="80"/>
      <c r="AM143" s="80" t="s">
        <v>16225</v>
      </c>
      <c r="AN143" s="82">
        <v>39980.712881944448</v>
      </c>
      <c r="AO143" s="80"/>
      <c r="AP143" s="80" t="b">
        <v>0</v>
      </c>
      <c r="AQ143" s="80" t="b">
        <v>0</v>
      </c>
      <c r="AR143" s="80" t="b">
        <v>0</v>
      </c>
      <c r="AS143" s="80" t="s">
        <v>17903</v>
      </c>
      <c r="AT143" s="80">
        <v>296</v>
      </c>
      <c r="AU143" s="85" t="s">
        <v>17923</v>
      </c>
      <c r="AV143" s="80" t="b">
        <v>0</v>
      </c>
      <c r="AW143" s="80" t="s">
        <v>20822</v>
      </c>
      <c r="AX143" s="85" t="s">
        <v>20963</v>
      </c>
      <c r="AY143" s="80" t="s">
        <v>66</v>
      </c>
      <c r="AZ143" s="2"/>
      <c r="BA143" s="3"/>
      <c r="BB143" s="3"/>
      <c r="BC143" s="3"/>
      <c r="BD143" s="3"/>
    </row>
    <row r="144" spans="1:56" x14ac:dyDescent="0.25">
      <c r="A144" s="66" t="s">
        <v>291</v>
      </c>
      <c r="B144" s="67"/>
      <c r="C144" s="67"/>
      <c r="D144" s="68"/>
      <c r="E144" s="70"/>
      <c r="F144" s="104" t="s">
        <v>18812</v>
      </c>
      <c r="G144" s="67"/>
      <c r="H144" s="71"/>
      <c r="I144" s="72"/>
      <c r="J144" s="72"/>
      <c r="K144" s="71" t="s">
        <v>23181</v>
      </c>
      <c r="L144" s="75"/>
      <c r="M144" s="76"/>
      <c r="N144" s="76"/>
      <c r="O144" s="77"/>
      <c r="P144" s="78"/>
      <c r="Q144" s="78"/>
      <c r="R144" s="88"/>
      <c r="S144" s="88"/>
      <c r="T144" s="88"/>
      <c r="U144" s="88"/>
      <c r="V144" s="52"/>
      <c r="W144" s="52"/>
      <c r="X144" s="52"/>
      <c r="Y144" s="52"/>
      <c r="Z144" s="51"/>
      <c r="AA144" s="73"/>
      <c r="AB144" s="73"/>
      <c r="AC144" s="74"/>
      <c r="AD144" s="80" t="s">
        <v>10254</v>
      </c>
      <c r="AE144" s="80">
        <v>1974</v>
      </c>
      <c r="AF144" s="80">
        <v>1668</v>
      </c>
      <c r="AG144" s="80">
        <v>11795</v>
      </c>
      <c r="AH144" s="80">
        <v>495</v>
      </c>
      <c r="AI144" s="80">
        <v>-14400</v>
      </c>
      <c r="AJ144" s="80" t="s">
        <v>12374</v>
      </c>
      <c r="AK144" s="80" t="s">
        <v>14233</v>
      </c>
      <c r="AL144" s="85" t="s">
        <v>15372</v>
      </c>
      <c r="AM144" s="80" t="s">
        <v>16232</v>
      </c>
      <c r="AN144" s="82">
        <v>40130.930891203701</v>
      </c>
      <c r="AO144" s="85" t="s">
        <v>16390</v>
      </c>
      <c r="AP144" s="80" t="b">
        <v>0</v>
      </c>
      <c r="AQ144" s="80" t="b">
        <v>0</v>
      </c>
      <c r="AR144" s="80" t="b">
        <v>0</v>
      </c>
      <c r="AS144" s="80" t="s">
        <v>17903</v>
      </c>
      <c r="AT144" s="80">
        <v>83</v>
      </c>
      <c r="AU144" s="85" t="s">
        <v>17978</v>
      </c>
      <c r="AV144" s="80" t="b">
        <v>0</v>
      </c>
      <c r="AW144" s="80" t="s">
        <v>20822</v>
      </c>
      <c r="AX144" s="85" t="s">
        <v>20964</v>
      </c>
      <c r="AY144" s="80" t="s">
        <v>66</v>
      </c>
      <c r="AZ144" s="2"/>
      <c r="BA144" s="3"/>
      <c r="BB144" s="3"/>
      <c r="BC144" s="3"/>
      <c r="BD144" s="3"/>
    </row>
    <row r="145" spans="1:56" x14ac:dyDescent="0.25">
      <c r="A145" s="66" t="s">
        <v>292</v>
      </c>
      <c r="B145" s="67"/>
      <c r="C145" s="67"/>
      <c r="D145" s="68"/>
      <c r="E145" s="70"/>
      <c r="F145" s="104" t="s">
        <v>18813</v>
      </c>
      <c r="G145" s="67"/>
      <c r="H145" s="71"/>
      <c r="I145" s="72"/>
      <c r="J145" s="72"/>
      <c r="K145" s="71" t="s">
        <v>23182</v>
      </c>
      <c r="L145" s="75"/>
      <c r="M145" s="76"/>
      <c r="N145" s="76"/>
      <c r="O145" s="77"/>
      <c r="P145" s="78"/>
      <c r="Q145" s="78"/>
      <c r="R145" s="88"/>
      <c r="S145" s="88"/>
      <c r="T145" s="88"/>
      <c r="U145" s="88"/>
      <c r="V145" s="52"/>
      <c r="W145" s="52"/>
      <c r="X145" s="52"/>
      <c r="Y145" s="52"/>
      <c r="Z145" s="51"/>
      <c r="AA145" s="73"/>
      <c r="AB145" s="73"/>
      <c r="AC145" s="74"/>
      <c r="AD145" s="80" t="s">
        <v>10255</v>
      </c>
      <c r="AE145" s="80">
        <v>11015</v>
      </c>
      <c r="AF145" s="80">
        <v>10444</v>
      </c>
      <c r="AG145" s="80">
        <v>126847</v>
      </c>
      <c r="AH145" s="80">
        <v>85385</v>
      </c>
      <c r="AI145" s="80">
        <v>28800</v>
      </c>
      <c r="AJ145" s="80" t="s">
        <v>12375</v>
      </c>
      <c r="AK145" s="80" t="s">
        <v>14234</v>
      </c>
      <c r="AL145" s="85" t="s">
        <v>15373</v>
      </c>
      <c r="AM145" s="80" t="s">
        <v>16242</v>
      </c>
      <c r="AN145" s="82">
        <v>40627.391504629632</v>
      </c>
      <c r="AO145" s="85" t="s">
        <v>16391</v>
      </c>
      <c r="AP145" s="80" t="b">
        <v>0</v>
      </c>
      <c r="AQ145" s="80" t="b">
        <v>0</v>
      </c>
      <c r="AR145" s="80" t="b">
        <v>1</v>
      </c>
      <c r="AS145" s="80" t="s">
        <v>17903</v>
      </c>
      <c r="AT145" s="80">
        <v>323</v>
      </c>
      <c r="AU145" s="85" t="s">
        <v>17923</v>
      </c>
      <c r="AV145" s="80" t="b">
        <v>0</v>
      </c>
      <c r="AW145" s="80" t="s">
        <v>20822</v>
      </c>
      <c r="AX145" s="85" t="s">
        <v>20965</v>
      </c>
      <c r="AY145" s="80" t="s">
        <v>66</v>
      </c>
      <c r="AZ145" s="2"/>
      <c r="BA145" s="3"/>
      <c r="BB145" s="3"/>
      <c r="BC145" s="3"/>
      <c r="BD145" s="3"/>
    </row>
    <row r="146" spans="1:56" x14ac:dyDescent="0.25">
      <c r="A146" s="66" t="s">
        <v>293</v>
      </c>
      <c r="B146" s="67"/>
      <c r="C146" s="67"/>
      <c r="D146" s="68"/>
      <c r="E146" s="70"/>
      <c r="F146" s="104" t="s">
        <v>18814</v>
      </c>
      <c r="G146" s="67"/>
      <c r="H146" s="71"/>
      <c r="I146" s="72"/>
      <c r="J146" s="72"/>
      <c r="K146" s="71" t="s">
        <v>23183</v>
      </c>
      <c r="L146" s="75"/>
      <c r="M146" s="76"/>
      <c r="N146" s="76"/>
      <c r="O146" s="77"/>
      <c r="P146" s="78"/>
      <c r="Q146" s="78"/>
      <c r="R146" s="88"/>
      <c r="S146" s="88"/>
      <c r="T146" s="88"/>
      <c r="U146" s="88"/>
      <c r="V146" s="52"/>
      <c r="W146" s="52"/>
      <c r="X146" s="52"/>
      <c r="Y146" s="52"/>
      <c r="Z146" s="51"/>
      <c r="AA146" s="73"/>
      <c r="AB146" s="73"/>
      <c r="AC146" s="74"/>
      <c r="AD146" s="80" t="s">
        <v>10256</v>
      </c>
      <c r="AE146" s="80">
        <v>7607</v>
      </c>
      <c r="AF146" s="80">
        <v>15174</v>
      </c>
      <c r="AG146" s="80">
        <v>233405</v>
      </c>
      <c r="AH146" s="80">
        <v>50847</v>
      </c>
      <c r="AI146" s="80">
        <v>12600</v>
      </c>
      <c r="AJ146" s="80" t="s">
        <v>12376</v>
      </c>
      <c r="AK146" s="80" t="s">
        <v>14235</v>
      </c>
      <c r="AL146" s="85" t="s">
        <v>15374</v>
      </c>
      <c r="AM146" s="80" t="s">
        <v>15136</v>
      </c>
      <c r="AN146" s="82">
        <v>39900.596817129626</v>
      </c>
      <c r="AO146" s="85" t="s">
        <v>16392</v>
      </c>
      <c r="AP146" s="80" t="b">
        <v>0</v>
      </c>
      <c r="AQ146" s="80" t="b">
        <v>0</v>
      </c>
      <c r="AR146" s="80" t="b">
        <v>1</v>
      </c>
      <c r="AS146" s="80" t="s">
        <v>17903</v>
      </c>
      <c r="AT146" s="80">
        <v>844</v>
      </c>
      <c r="AU146" s="85" t="s">
        <v>17979</v>
      </c>
      <c r="AV146" s="80" t="b">
        <v>0</v>
      </c>
      <c r="AW146" s="80" t="s">
        <v>20822</v>
      </c>
      <c r="AX146" s="85" t="s">
        <v>20966</v>
      </c>
      <c r="AY146" s="80" t="s">
        <v>66</v>
      </c>
      <c r="AZ146" s="2"/>
      <c r="BA146" s="3"/>
      <c r="BB146" s="3"/>
      <c r="BC146" s="3"/>
      <c r="BD146" s="3"/>
    </row>
    <row r="147" spans="1:56" x14ac:dyDescent="0.25">
      <c r="A147" s="66" t="s">
        <v>2109</v>
      </c>
      <c r="B147" s="67"/>
      <c r="C147" s="67"/>
      <c r="D147" s="68"/>
      <c r="E147" s="70"/>
      <c r="F147" s="104" t="s">
        <v>18815</v>
      </c>
      <c r="G147" s="67"/>
      <c r="H147" s="71"/>
      <c r="I147" s="72"/>
      <c r="J147" s="72"/>
      <c r="K147" s="71" t="s">
        <v>23184</v>
      </c>
      <c r="L147" s="75"/>
      <c r="M147" s="76"/>
      <c r="N147" s="76"/>
      <c r="O147" s="77"/>
      <c r="P147" s="78"/>
      <c r="Q147" s="78"/>
      <c r="R147" s="88"/>
      <c r="S147" s="88"/>
      <c r="T147" s="88"/>
      <c r="U147" s="88"/>
      <c r="V147" s="52"/>
      <c r="W147" s="52"/>
      <c r="X147" s="52"/>
      <c r="Y147" s="52"/>
      <c r="Z147" s="51"/>
      <c r="AA147" s="73"/>
      <c r="AB147" s="73"/>
      <c r="AC147" s="74"/>
      <c r="AD147" s="80" t="s">
        <v>10257</v>
      </c>
      <c r="AE147" s="80">
        <v>11864</v>
      </c>
      <c r="AF147" s="80">
        <v>14001</v>
      </c>
      <c r="AG147" s="80">
        <v>2464</v>
      </c>
      <c r="AH147" s="80">
        <v>2031</v>
      </c>
      <c r="AI147" s="80">
        <v>-28800</v>
      </c>
      <c r="AJ147" s="80" t="s">
        <v>12377</v>
      </c>
      <c r="AK147" s="80"/>
      <c r="AL147" s="85" t="s">
        <v>15375</v>
      </c>
      <c r="AM147" s="80" t="s">
        <v>16243</v>
      </c>
      <c r="AN147" s="82">
        <v>41956.098703703705</v>
      </c>
      <c r="AO147" s="85" t="s">
        <v>16393</v>
      </c>
      <c r="AP147" s="80" t="b">
        <v>1</v>
      </c>
      <c r="AQ147" s="80" t="b">
        <v>0</v>
      </c>
      <c r="AR147" s="80" t="b">
        <v>0</v>
      </c>
      <c r="AS147" s="80" t="s">
        <v>17903</v>
      </c>
      <c r="AT147" s="80">
        <v>159</v>
      </c>
      <c r="AU147" s="85" t="s">
        <v>17922</v>
      </c>
      <c r="AV147" s="80" t="b">
        <v>0</v>
      </c>
      <c r="AW147" s="80" t="s">
        <v>20822</v>
      </c>
      <c r="AX147" s="85" t="s">
        <v>20967</v>
      </c>
      <c r="AY147" s="80" t="s">
        <v>65</v>
      </c>
      <c r="AZ147" s="2"/>
      <c r="BA147" s="3"/>
      <c r="BB147" s="3"/>
      <c r="BC147" s="3"/>
      <c r="BD147" s="3"/>
    </row>
    <row r="148" spans="1:56" x14ac:dyDescent="0.25">
      <c r="A148" s="66" t="s">
        <v>294</v>
      </c>
      <c r="B148" s="67"/>
      <c r="C148" s="67"/>
      <c r="D148" s="68"/>
      <c r="E148" s="70"/>
      <c r="F148" s="104" t="s">
        <v>18816</v>
      </c>
      <c r="G148" s="67"/>
      <c r="H148" s="71"/>
      <c r="I148" s="72"/>
      <c r="J148" s="72"/>
      <c r="K148" s="71" t="s">
        <v>23185</v>
      </c>
      <c r="L148" s="75"/>
      <c r="M148" s="76"/>
      <c r="N148" s="76"/>
      <c r="O148" s="77"/>
      <c r="P148" s="78"/>
      <c r="Q148" s="78"/>
      <c r="R148" s="88"/>
      <c r="S148" s="88"/>
      <c r="T148" s="88"/>
      <c r="U148" s="88"/>
      <c r="V148" s="52"/>
      <c r="W148" s="52"/>
      <c r="X148" s="52"/>
      <c r="Y148" s="52"/>
      <c r="Z148" s="51"/>
      <c r="AA148" s="73"/>
      <c r="AB148" s="73"/>
      <c r="AC148" s="74"/>
      <c r="AD148" s="80" t="s">
        <v>10258</v>
      </c>
      <c r="AE148" s="80">
        <v>2935</v>
      </c>
      <c r="AF148" s="80">
        <v>2629</v>
      </c>
      <c r="AG148" s="80">
        <v>65367</v>
      </c>
      <c r="AH148" s="80">
        <v>7511</v>
      </c>
      <c r="AI148" s="80">
        <v>-21600</v>
      </c>
      <c r="AJ148" s="80" t="s">
        <v>12378</v>
      </c>
      <c r="AK148" s="80"/>
      <c r="AL148" s="80"/>
      <c r="AM148" s="80" t="s">
        <v>16227</v>
      </c>
      <c r="AN148" s="82">
        <v>40754.533125000002</v>
      </c>
      <c r="AO148" s="80"/>
      <c r="AP148" s="80" t="b">
        <v>0</v>
      </c>
      <c r="AQ148" s="80" t="b">
        <v>0</v>
      </c>
      <c r="AR148" s="80" t="b">
        <v>1</v>
      </c>
      <c r="AS148" s="80" t="s">
        <v>17903</v>
      </c>
      <c r="AT148" s="80">
        <v>113</v>
      </c>
      <c r="AU148" s="85" t="s">
        <v>17930</v>
      </c>
      <c r="AV148" s="80" t="b">
        <v>0</v>
      </c>
      <c r="AW148" s="80" t="s">
        <v>20822</v>
      </c>
      <c r="AX148" s="85" t="s">
        <v>20968</v>
      </c>
      <c r="AY148" s="80" t="s">
        <v>66</v>
      </c>
      <c r="AZ148" s="2"/>
      <c r="BA148" s="3"/>
      <c r="BB148" s="3"/>
      <c r="BC148" s="3"/>
      <c r="BD148" s="3"/>
    </row>
    <row r="149" spans="1:56" x14ac:dyDescent="0.25">
      <c r="A149" s="66" t="s">
        <v>295</v>
      </c>
      <c r="B149" s="67"/>
      <c r="C149" s="67"/>
      <c r="D149" s="68"/>
      <c r="E149" s="70"/>
      <c r="F149" s="104" t="s">
        <v>18817</v>
      </c>
      <c r="G149" s="67"/>
      <c r="H149" s="71"/>
      <c r="I149" s="72"/>
      <c r="J149" s="72"/>
      <c r="K149" s="71" t="s">
        <v>23186</v>
      </c>
      <c r="L149" s="75"/>
      <c r="M149" s="76"/>
      <c r="N149" s="76"/>
      <c r="O149" s="77"/>
      <c r="P149" s="78"/>
      <c r="Q149" s="78"/>
      <c r="R149" s="88"/>
      <c r="S149" s="88"/>
      <c r="T149" s="88"/>
      <c r="U149" s="88"/>
      <c r="V149" s="52"/>
      <c r="W149" s="52"/>
      <c r="X149" s="52"/>
      <c r="Y149" s="52"/>
      <c r="Z149" s="51"/>
      <c r="AA149" s="73"/>
      <c r="AB149" s="73"/>
      <c r="AC149" s="74"/>
      <c r="AD149" s="80" t="s">
        <v>10259</v>
      </c>
      <c r="AE149" s="80">
        <v>1480</v>
      </c>
      <c r="AF149" s="80">
        <v>1615</v>
      </c>
      <c r="AG149" s="80">
        <v>104033</v>
      </c>
      <c r="AH149" s="80">
        <v>5802</v>
      </c>
      <c r="AI149" s="80">
        <v>-28800</v>
      </c>
      <c r="AJ149" s="80" t="s">
        <v>12379</v>
      </c>
      <c r="AK149" s="80" t="s">
        <v>14236</v>
      </c>
      <c r="AL149" s="80"/>
      <c r="AM149" s="80" t="s">
        <v>16228</v>
      </c>
      <c r="AN149" s="82">
        <v>39947.849479166667</v>
      </c>
      <c r="AO149" s="85" t="s">
        <v>16394</v>
      </c>
      <c r="AP149" s="80" t="b">
        <v>0</v>
      </c>
      <c r="AQ149" s="80" t="b">
        <v>0</v>
      </c>
      <c r="AR149" s="80" t="b">
        <v>0</v>
      </c>
      <c r="AS149" s="80" t="s">
        <v>17903</v>
      </c>
      <c r="AT149" s="80">
        <v>93</v>
      </c>
      <c r="AU149" s="85" t="s">
        <v>17980</v>
      </c>
      <c r="AV149" s="80" t="b">
        <v>0</v>
      </c>
      <c r="AW149" s="80" t="s">
        <v>20822</v>
      </c>
      <c r="AX149" s="85" t="s">
        <v>20969</v>
      </c>
      <c r="AY149" s="80" t="s">
        <v>66</v>
      </c>
      <c r="AZ149" s="2"/>
      <c r="BA149" s="3"/>
      <c r="BB149" s="3"/>
      <c r="BC149" s="3"/>
      <c r="BD149" s="3"/>
    </row>
    <row r="150" spans="1:56" x14ac:dyDescent="0.25">
      <c r="A150" s="66" t="s">
        <v>296</v>
      </c>
      <c r="B150" s="67"/>
      <c r="C150" s="67"/>
      <c r="D150" s="68"/>
      <c r="E150" s="70"/>
      <c r="F150" s="104" t="s">
        <v>18818</v>
      </c>
      <c r="G150" s="67"/>
      <c r="H150" s="71"/>
      <c r="I150" s="72"/>
      <c r="J150" s="72"/>
      <c r="K150" s="71" t="s">
        <v>23187</v>
      </c>
      <c r="L150" s="75"/>
      <c r="M150" s="76"/>
      <c r="N150" s="76"/>
      <c r="O150" s="77"/>
      <c r="P150" s="78"/>
      <c r="Q150" s="78"/>
      <c r="R150" s="88"/>
      <c r="S150" s="88"/>
      <c r="T150" s="88"/>
      <c r="U150" s="88"/>
      <c r="V150" s="52"/>
      <c r="W150" s="52"/>
      <c r="X150" s="52"/>
      <c r="Y150" s="52"/>
      <c r="Z150" s="51"/>
      <c r="AA150" s="73"/>
      <c r="AB150" s="73"/>
      <c r="AC150" s="74"/>
      <c r="AD150" s="80" t="s">
        <v>10260</v>
      </c>
      <c r="AE150" s="80">
        <v>373</v>
      </c>
      <c r="AF150" s="80">
        <v>315</v>
      </c>
      <c r="AG150" s="80">
        <v>17298</v>
      </c>
      <c r="AH150" s="80">
        <v>3083</v>
      </c>
      <c r="AI150" s="80">
        <v>-21600</v>
      </c>
      <c r="AJ150" s="80" t="s">
        <v>12380</v>
      </c>
      <c r="AK150" s="80" t="s">
        <v>14237</v>
      </c>
      <c r="AL150" s="85" t="s">
        <v>15376</v>
      </c>
      <c r="AM150" s="80" t="s">
        <v>16227</v>
      </c>
      <c r="AN150" s="82">
        <v>41345.656689814816</v>
      </c>
      <c r="AO150" s="85" t="s">
        <v>16395</v>
      </c>
      <c r="AP150" s="80" t="b">
        <v>0</v>
      </c>
      <c r="AQ150" s="80" t="b">
        <v>0</v>
      </c>
      <c r="AR150" s="80" t="b">
        <v>0</v>
      </c>
      <c r="AS150" s="80" t="s">
        <v>17903</v>
      </c>
      <c r="AT150" s="80">
        <v>25</v>
      </c>
      <c r="AU150" s="85" t="s">
        <v>17981</v>
      </c>
      <c r="AV150" s="80" t="b">
        <v>0</v>
      </c>
      <c r="AW150" s="80" t="s">
        <v>20822</v>
      </c>
      <c r="AX150" s="85" t="s">
        <v>20970</v>
      </c>
      <c r="AY150" s="80" t="s">
        <v>66</v>
      </c>
      <c r="AZ150" s="2"/>
      <c r="BA150" s="3"/>
      <c r="BB150" s="3"/>
      <c r="BC150" s="3"/>
      <c r="BD150" s="3"/>
    </row>
    <row r="151" spans="1:56" x14ac:dyDescent="0.25">
      <c r="A151" s="66" t="s">
        <v>2110</v>
      </c>
      <c r="B151" s="67"/>
      <c r="C151" s="67"/>
      <c r="D151" s="68"/>
      <c r="E151" s="70"/>
      <c r="F151" s="104" t="s">
        <v>18819</v>
      </c>
      <c r="G151" s="67"/>
      <c r="H151" s="71"/>
      <c r="I151" s="72"/>
      <c r="J151" s="72"/>
      <c r="K151" s="71" t="s">
        <v>23188</v>
      </c>
      <c r="L151" s="75"/>
      <c r="M151" s="76"/>
      <c r="N151" s="76"/>
      <c r="O151" s="77"/>
      <c r="P151" s="78"/>
      <c r="Q151" s="78"/>
      <c r="R151" s="88"/>
      <c r="S151" s="88"/>
      <c r="T151" s="88"/>
      <c r="U151" s="88"/>
      <c r="V151" s="52"/>
      <c r="W151" s="52"/>
      <c r="X151" s="52"/>
      <c r="Y151" s="52"/>
      <c r="Z151" s="51"/>
      <c r="AA151" s="73"/>
      <c r="AB151" s="73"/>
      <c r="AC151" s="74"/>
      <c r="AD151" s="80" t="s">
        <v>10261</v>
      </c>
      <c r="AE151" s="80">
        <v>153</v>
      </c>
      <c r="AF151" s="80">
        <v>4005</v>
      </c>
      <c r="AG151" s="80">
        <v>1976</v>
      </c>
      <c r="AH151" s="80">
        <v>52</v>
      </c>
      <c r="AI151" s="80">
        <v>-28800</v>
      </c>
      <c r="AJ151" s="80" t="s">
        <v>12381</v>
      </c>
      <c r="AK151" s="80" t="s">
        <v>14238</v>
      </c>
      <c r="AL151" s="85" t="s">
        <v>15377</v>
      </c>
      <c r="AM151" s="80" t="s">
        <v>16228</v>
      </c>
      <c r="AN151" s="82">
        <v>40183.955300925925</v>
      </c>
      <c r="AO151" s="85" t="s">
        <v>16396</v>
      </c>
      <c r="AP151" s="80" t="b">
        <v>0</v>
      </c>
      <c r="AQ151" s="80" t="b">
        <v>0</v>
      </c>
      <c r="AR151" s="80" t="b">
        <v>1</v>
      </c>
      <c r="AS151" s="80" t="s">
        <v>17903</v>
      </c>
      <c r="AT151" s="80">
        <v>158</v>
      </c>
      <c r="AU151" s="85" t="s">
        <v>17982</v>
      </c>
      <c r="AV151" s="80" t="b">
        <v>0</v>
      </c>
      <c r="AW151" s="80" t="s">
        <v>20822</v>
      </c>
      <c r="AX151" s="85" t="s">
        <v>20971</v>
      </c>
      <c r="AY151" s="80" t="s">
        <v>65</v>
      </c>
      <c r="AZ151" s="2"/>
      <c r="BA151" s="3"/>
      <c r="BB151" s="3"/>
      <c r="BC151" s="3"/>
      <c r="BD151" s="3"/>
    </row>
    <row r="152" spans="1:56" x14ac:dyDescent="0.25">
      <c r="A152" s="66" t="s">
        <v>297</v>
      </c>
      <c r="B152" s="67"/>
      <c r="C152" s="67"/>
      <c r="D152" s="68"/>
      <c r="E152" s="70"/>
      <c r="F152" s="104" t="s">
        <v>18820</v>
      </c>
      <c r="G152" s="67"/>
      <c r="H152" s="71"/>
      <c r="I152" s="72"/>
      <c r="J152" s="72"/>
      <c r="K152" s="71" t="s">
        <v>23189</v>
      </c>
      <c r="L152" s="75"/>
      <c r="M152" s="76"/>
      <c r="N152" s="76"/>
      <c r="O152" s="77"/>
      <c r="P152" s="78"/>
      <c r="Q152" s="78"/>
      <c r="R152" s="88"/>
      <c r="S152" s="88"/>
      <c r="T152" s="88"/>
      <c r="U152" s="88"/>
      <c r="V152" s="52"/>
      <c r="W152" s="52"/>
      <c r="X152" s="52"/>
      <c r="Y152" s="52"/>
      <c r="Z152" s="51"/>
      <c r="AA152" s="73"/>
      <c r="AB152" s="73"/>
      <c r="AC152" s="74"/>
      <c r="AD152" s="80" t="s">
        <v>10262</v>
      </c>
      <c r="AE152" s="80">
        <v>2177</v>
      </c>
      <c r="AF152" s="80">
        <v>929</v>
      </c>
      <c r="AG152" s="80">
        <v>42817</v>
      </c>
      <c r="AH152" s="80">
        <v>4826</v>
      </c>
      <c r="AI152" s="80"/>
      <c r="AJ152" s="80"/>
      <c r="AK152" s="80" t="s">
        <v>14239</v>
      </c>
      <c r="AL152" s="80"/>
      <c r="AM152" s="80"/>
      <c r="AN152" s="82">
        <v>40623.563460648147</v>
      </c>
      <c r="AO152" s="85" t="s">
        <v>16397</v>
      </c>
      <c r="AP152" s="80" t="b">
        <v>1</v>
      </c>
      <c r="AQ152" s="80" t="b">
        <v>0</v>
      </c>
      <c r="AR152" s="80" t="b">
        <v>1</v>
      </c>
      <c r="AS152" s="80" t="s">
        <v>17903</v>
      </c>
      <c r="AT152" s="80">
        <v>42</v>
      </c>
      <c r="AU152" s="85" t="s">
        <v>17922</v>
      </c>
      <c r="AV152" s="80" t="b">
        <v>0</v>
      </c>
      <c r="AW152" s="80" t="s">
        <v>20822</v>
      </c>
      <c r="AX152" s="85" t="s">
        <v>20972</v>
      </c>
      <c r="AY152" s="80" t="s">
        <v>66</v>
      </c>
      <c r="AZ152" s="2"/>
      <c r="BA152" s="3"/>
      <c r="BB152" s="3"/>
      <c r="BC152" s="3"/>
      <c r="BD152" s="3"/>
    </row>
    <row r="153" spans="1:56" x14ac:dyDescent="0.25">
      <c r="A153" s="66" t="s">
        <v>298</v>
      </c>
      <c r="B153" s="67"/>
      <c r="C153" s="67"/>
      <c r="D153" s="68"/>
      <c r="E153" s="70"/>
      <c r="F153" s="104" t="s">
        <v>18821</v>
      </c>
      <c r="G153" s="67"/>
      <c r="H153" s="71"/>
      <c r="I153" s="72"/>
      <c r="J153" s="72"/>
      <c r="K153" s="71" t="s">
        <v>23190</v>
      </c>
      <c r="L153" s="75"/>
      <c r="M153" s="76"/>
      <c r="N153" s="76"/>
      <c r="O153" s="77"/>
      <c r="P153" s="78"/>
      <c r="Q153" s="78"/>
      <c r="R153" s="88"/>
      <c r="S153" s="88"/>
      <c r="T153" s="88"/>
      <c r="U153" s="88"/>
      <c r="V153" s="52"/>
      <c r="W153" s="52"/>
      <c r="X153" s="52"/>
      <c r="Y153" s="52"/>
      <c r="Z153" s="51"/>
      <c r="AA153" s="73"/>
      <c r="AB153" s="73"/>
      <c r="AC153" s="74"/>
      <c r="AD153" s="80" t="s">
        <v>10263</v>
      </c>
      <c r="AE153" s="80">
        <v>1169</v>
      </c>
      <c r="AF153" s="80">
        <v>709</v>
      </c>
      <c r="AG153" s="80">
        <v>3394</v>
      </c>
      <c r="AH153" s="80">
        <v>369</v>
      </c>
      <c r="AI153" s="80"/>
      <c r="AJ153" s="80" t="s">
        <v>12382</v>
      </c>
      <c r="AK153" s="80" t="s">
        <v>14240</v>
      </c>
      <c r="AL153" s="80"/>
      <c r="AM153" s="80"/>
      <c r="AN153" s="82">
        <v>41813.932453703703</v>
      </c>
      <c r="AO153" s="85" t="s">
        <v>16398</v>
      </c>
      <c r="AP153" s="80" t="b">
        <v>1</v>
      </c>
      <c r="AQ153" s="80" t="b">
        <v>0</v>
      </c>
      <c r="AR153" s="80" t="b">
        <v>0</v>
      </c>
      <c r="AS153" s="80" t="s">
        <v>17903</v>
      </c>
      <c r="AT153" s="80">
        <v>13</v>
      </c>
      <c r="AU153" s="85" t="s">
        <v>17922</v>
      </c>
      <c r="AV153" s="80" t="b">
        <v>0</v>
      </c>
      <c r="AW153" s="80" t="s">
        <v>20822</v>
      </c>
      <c r="AX153" s="85" t="s">
        <v>20973</v>
      </c>
      <c r="AY153" s="80" t="s">
        <v>66</v>
      </c>
      <c r="AZ153" s="2"/>
      <c r="BA153" s="3"/>
      <c r="BB153" s="3"/>
      <c r="BC153" s="3"/>
      <c r="BD153" s="3"/>
    </row>
    <row r="154" spans="1:56" x14ac:dyDescent="0.25">
      <c r="A154" s="66" t="s">
        <v>299</v>
      </c>
      <c r="B154" s="67"/>
      <c r="C154" s="67"/>
      <c r="D154" s="68"/>
      <c r="E154" s="70"/>
      <c r="F154" s="104" t="s">
        <v>18822</v>
      </c>
      <c r="G154" s="67"/>
      <c r="H154" s="71"/>
      <c r="I154" s="72"/>
      <c r="J154" s="72"/>
      <c r="K154" s="71" t="s">
        <v>23191</v>
      </c>
      <c r="L154" s="75"/>
      <c r="M154" s="76"/>
      <c r="N154" s="76"/>
      <c r="O154" s="77"/>
      <c r="P154" s="78"/>
      <c r="Q154" s="78"/>
      <c r="R154" s="88"/>
      <c r="S154" s="88"/>
      <c r="T154" s="88"/>
      <c r="U154" s="88"/>
      <c r="V154" s="52"/>
      <c r="W154" s="52"/>
      <c r="X154" s="52"/>
      <c r="Y154" s="52"/>
      <c r="Z154" s="51"/>
      <c r="AA154" s="73"/>
      <c r="AB154" s="73"/>
      <c r="AC154" s="74"/>
      <c r="AD154" s="80" t="s">
        <v>10264</v>
      </c>
      <c r="AE154" s="80">
        <v>124</v>
      </c>
      <c r="AF154" s="80">
        <v>28</v>
      </c>
      <c r="AG154" s="80">
        <v>105</v>
      </c>
      <c r="AH154" s="80">
        <v>93</v>
      </c>
      <c r="AI154" s="80"/>
      <c r="AJ154" s="80" t="s">
        <v>12383</v>
      </c>
      <c r="AK154" s="80" t="s">
        <v>14241</v>
      </c>
      <c r="AL154" s="80"/>
      <c r="AM154" s="80"/>
      <c r="AN154" s="82">
        <v>42372.533206018517</v>
      </c>
      <c r="AO154" s="80"/>
      <c r="AP154" s="80" t="b">
        <v>1</v>
      </c>
      <c r="AQ154" s="80" t="b">
        <v>0</v>
      </c>
      <c r="AR154" s="80" t="b">
        <v>0</v>
      </c>
      <c r="AS154" s="80" t="s">
        <v>17903</v>
      </c>
      <c r="AT154" s="80">
        <v>0</v>
      </c>
      <c r="AU154" s="80"/>
      <c r="AV154" s="80" t="b">
        <v>0</v>
      </c>
      <c r="AW154" s="80" t="s">
        <v>20822</v>
      </c>
      <c r="AX154" s="85" t="s">
        <v>20974</v>
      </c>
      <c r="AY154" s="80" t="s">
        <v>66</v>
      </c>
      <c r="AZ154" s="2"/>
      <c r="BA154" s="3"/>
      <c r="BB154" s="3"/>
      <c r="BC154" s="3"/>
      <c r="BD154" s="3"/>
    </row>
    <row r="155" spans="1:56" x14ac:dyDescent="0.25">
      <c r="A155" s="66" t="s">
        <v>300</v>
      </c>
      <c r="B155" s="67"/>
      <c r="C155" s="67"/>
      <c r="D155" s="68"/>
      <c r="E155" s="70"/>
      <c r="F155" s="104" t="s">
        <v>18823</v>
      </c>
      <c r="G155" s="67"/>
      <c r="H155" s="71"/>
      <c r="I155" s="72"/>
      <c r="J155" s="72"/>
      <c r="K155" s="71" t="s">
        <v>23192</v>
      </c>
      <c r="L155" s="75"/>
      <c r="M155" s="76"/>
      <c r="N155" s="76"/>
      <c r="O155" s="77"/>
      <c r="P155" s="78"/>
      <c r="Q155" s="78"/>
      <c r="R155" s="88"/>
      <c r="S155" s="88"/>
      <c r="T155" s="88"/>
      <c r="U155" s="88"/>
      <c r="V155" s="52"/>
      <c r="W155" s="52"/>
      <c r="X155" s="52"/>
      <c r="Y155" s="52"/>
      <c r="Z155" s="51"/>
      <c r="AA155" s="73"/>
      <c r="AB155" s="73"/>
      <c r="AC155" s="74"/>
      <c r="AD155" s="80" t="s">
        <v>10265</v>
      </c>
      <c r="AE155" s="80">
        <v>0</v>
      </c>
      <c r="AF155" s="80">
        <v>415</v>
      </c>
      <c r="AG155" s="80">
        <v>76696</v>
      </c>
      <c r="AH155" s="80">
        <v>0</v>
      </c>
      <c r="AI155" s="80">
        <v>32400</v>
      </c>
      <c r="AJ155" s="80" t="s">
        <v>12384</v>
      </c>
      <c r="AK155" s="80"/>
      <c r="AL155" s="85" t="s">
        <v>15378</v>
      </c>
      <c r="AM155" s="80" t="s">
        <v>14371</v>
      </c>
      <c r="AN155" s="82">
        <v>42055.110462962963</v>
      </c>
      <c r="AO155" s="85" t="s">
        <v>16399</v>
      </c>
      <c r="AP155" s="80" t="b">
        <v>1</v>
      </c>
      <c r="AQ155" s="80" t="b">
        <v>0</v>
      </c>
      <c r="AR155" s="80" t="b">
        <v>0</v>
      </c>
      <c r="AS155" s="80" t="s">
        <v>17908</v>
      </c>
      <c r="AT155" s="80">
        <v>65</v>
      </c>
      <c r="AU155" s="85" t="s">
        <v>17922</v>
      </c>
      <c r="AV155" s="80" t="b">
        <v>0</v>
      </c>
      <c r="AW155" s="80" t="s">
        <v>20822</v>
      </c>
      <c r="AX155" s="85" t="s">
        <v>20975</v>
      </c>
      <c r="AY155" s="80" t="s">
        <v>66</v>
      </c>
      <c r="AZ155" s="2"/>
      <c r="BA155" s="3"/>
      <c r="BB155" s="3"/>
      <c r="BC155" s="3"/>
      <c r="BD155" s="3"/>
    </row>
    <row r="156" spans="1:56" x14ac:dyDescent="0.25">
      <c r="A156" s="66" t="s">
        <v>301</v>
      </c>
      <c r="B156" s="67"/>
      <c r="C156" s="67"/>
      <c r="D156" s="68"/>
      <c r="E156" s="70"/>
      <c r="F156" s="104" t="s">
        <v>18824</v>
      </c>
      <c r="G156" s="67"/>
      <c r="H156" s="71"/>
      <c r="I156" s="72"/>
      <c r="J156" s="72"/>
      <c r="K156" s="71" t="s">
        <v>23193</v>
      </c>
      <c r="L156" s="75"/>
      <c r="M156" s="76"/>
      <c r="N156" s="76"/>
      <c r="O156" s="77"/>
      <c r="P156" s="78"/>
      <c r="Q156" s="78"/>
      <c r="R156" s="88"/>
      <c r="S156" s="88"/>
      <c r="T156" s="88"/>
      <c r="U156" s="88"/>
      <c r="V156" s="52"/>
      <c r="W156" s="52"/>
      <c r="X156" s="52"/>
      <c r="Y156" s="52"/>
      <c r="Z156" s="51"/>
      <c r="AA156" s="73"/>
      <c r="AB156" s="73"/>
      <c r="AC156" s="74"/>
      <c r="AD156" s="80" t="s">
        <v>301</v>
      </c>
      <c r="AE156" s="80">
        <v>1506</v>
      </c>
      <c r="AF156" s="80">
        <v>738</v>
      </c>
      <c r="AG156" s="80">
        <v>11473</v>
      </c>
      <c r="AH156" s="80">
        <v>3723</v>
      </c>
      <c r="AI156" s="80">
        <v>-21600</v>
      </c>
      <c r="AJ156" s="80" t="s">
        <v>12385</v>
      </c>
      <c r="AK156" s="80" t="s">
        <v>14242</v>
      </c>
      <c r="AL156" s="80"/>
      <c r="AM156" s="80" t="s">
        <v>16244</v>
      </c>
      <c r="AN156" s="82">
        <v>39818.821493055555</v>
      </c>
      <c r="AO156" s="85" t="s">
        <v>16400</v>
      </c>
      <c r="AP156" s="80" t="b">
        <v>0</v>
      </c>
      <c r="AQ156" s="80" t="b">
        <v>0</v>
      </c>
      <c r="AR156" s="80" t="b">
        <v>1</v>
      </c>
      <c r="AS156" s="80" t="s">
        <v>17903</v>
      </c>
      <c r="AT156" s="80">
        <v>35</v>
      </c>
      <c r="AU156" s="85" t="s">
        <v>17928</v>
      </c>
      <c r="AV156" s="80" t="b">
        <v>0</v>
      </c>
      <c r="AW156" s="80" t="s">
        <v>20822</v>
      </c>
      <c r="AX156" s="85" t="s">
        <v>20976</v>
      </c>
      <c r="AY156" s="80" t="s">
        <v>66</v>
      </c>
      <c r="AZ156" s="2"/>
      <c r="BA156" s="3"/>
      <c r="BB156" s="3"/>
      <c r="BC156" s="3"/>
      <c r="BD156" s="3"/>
    </row>
    <row r="157" spans="1:56" x14ac:dyDescent="0.25">
      <c r="A157" s="66" t="s">
        <v>302</v>
      </c>
      <c r="B157" s="67"/>
      <c r="C157" s="67"/>
      <c r="D157" s="68"/>
      <c r="E157" s="70"/>
      <c r="F157" s="104" t="s">
        <v>18825</v>
      </c>
      <c r="G157" s="67"/>
      <c r="H157" s="71"/>
      <c r="I157" s="72"/>
      <c r="J157" s="72"/>
      <c r="K157" s="71" t="s">
        <v>23194</v>
      </c>
      <c r="L157" s="75"/>
      <c r="M157" s="76"/>
      <c r="N157" s="76"/>
      <c r="O157" s="77"/>
      <c r="P157" s="78"/>
      <c r="Q157" s="78"/>
      <c r="R157" s="88"/>
      <c r="S157" s="88"/>
      <c r="T157" s="88"/>
      <c r="U157" s="88"/>
      <c r="V157" s="52"/>
      <c r="W157" s="52"/>
      <c r="X157" s="52"/>
      <c r="Y157" s="52"/>
      <c r="Z157" s="51"/>
      <c r="AA157" s="73"/>
      <c r="AB157" s="73"/>
      <c r="AC157" s="74"/>
      <c r="AD157" s="80" t="s">
        <v>10266</v>
      </c>
      <c r="AE157" s="80">
        <v>610</v>
      </c>
      <c r="AF157" s="80">
        <v>259</v>
      </c>
      <c r="AG157" s="80">
        <v>23683</v>
      </c>
      <c r="AH157" s="80">
        <v>953</v>
      </c>
      <c r="AI157" s="80">
        <v>-21600</v>
      </c>
      <c r="AJ157" s="80" t="s">
        <v>12386</v>
      </c>
      <c r="AK157" s="80" t="s">
        <v>14243</v>
      </c>
      <c r="AL157" s="85" t="s">
        <v>15379</v>
      </c>
      <c r="AM157" s="80" t="s">
        <v>16227</v>
      </c>
      <c r="AN157" s="82">
        <v>40001.127615740741</v>
      </c>
      <c r="AO157" s="85" t="s">
        <v>16401</v>
      </c>
      <c r="AP157" s="80" t="b">
        <v>0</v>
      </c>
      <c r="AQ157" s="80" t="b">
        <v>0</v>
      </c>
      <c r="AR157" s="80" t="b">
        <v>1</v>
      </c>
      <c r="AS157" s="80" t="s">
        <v>17903</v>
      </c>
      <c r="AT157" s="80">
        <v>32</v>
      </c>
      <c r="AU157" s="85" t="s">
        <v>17935</v>
      </c>
      <c r="AV157" s="80" t="b">
        <v>0</v>
      </c>
      <c r="AW157" s="80" t="s">
        <v>20822</v>
      </c>
      <c r="AX157" s="85" t="s">
        <v>20977</v>
      </c>
      <c r="AY157" s="80" t="s">
        <v>66</v>
      </c>
      <c r="AZ157" s="2"/>
      <c r="BA157" s="3"/>
      <c r="BB157" s="3"/>
      <c r="BC157" s="3"/>
      <c r="BD157" s="3"/>
    </row>
    <row r="158" spans="1:56" x14ac:dyDescent="0.25">
      <c r="A158" s="66" t="s">
        <v>303</v>
      </c>
      <c r="B158" s="67"/>
      <c r="C158" s="67"/>
      <c r="D158" s="68"/>
      <c r="E158" s="70"/>
      <c r="F158" s="104" t="s">
        <v>18826</v>
      </c>
      <c r="G158" s="67"/>
      <c r="H158" s="71"/>
      <c r="I158" s="72"/>
      <c r="J158" s="72"/>
      <c r="K158" s="71" t="s">
        <v>23195</v>
      </c>
      <c r="L158" s="75"/>
      <c r="M158" s="76"/>
      <c r="N158" s="76"/>
      <c r="O158" s="77"/>
      <c r="P158" s="78"/>
      <c r="Q158" s="78"/>
      <c r="R158" s="88"/>
      <c r="S158" s="88"/>
      <c r="T158" s="88"/>
      <c r="U158" s="88"/>
      <c r="V158" s="52"/>
      <c r="W158" s="52"/>
      <c r="X158" s="52"/>
      <c r="Y158" s="52"/>
      <c r="Z158" s="51"/>
      <c r="AA158" s="73"/>
      <c r="AB158" s="73"/>
      <c r="AC158" s="74"/>
      <c r="AD158" s="80" t="s">
        <v>10267</v>
      </c>
      <c r="AE158" s="80">
        <v>366</v>
      </c>
      <c r="AF158" s="80">
        <v>4788</v>
      </c>
      <c r="AG158" s="80">
        <v>4797</v>
      </c>
      <c r="AH158" s="80">
        <v>16</v>
      </c>
      <c r="AI158" s="80"/>
      <c r="AJ158" s="80" t="s">
        <v>12387</v>
      </c>
      <c r="AK158" s="80" t="s">
        <v>14244</v>
      </c>
      <c r="AL158" s="80"/>
      <c r="AM158" s="80"/>
      <c r="AN158" s="82">
        <v>40595.575069444443</v>
      </c>
      <c r="AO158" s="80"/>
      <c r="AP158" s="80" t="b">
        <v>1</v>
      </c>
      <c r="AQ158" s="80" t="b">
        <v>0</v>
      </c>
      <c r="AR158" s="80" t="b">
        <v>1</v>
      </c>
      <c r="AS158" s="80" t="s">
        <v>17903</v>
      </c>
      <c r="AT158" s="80">
        <v>5</v>
      </c>
      <c r="AU158" s="85" t="s">
        <v>17922</v>
      </c>
      <c r="AV158" s="80" t="b">
        <v>0</v>
      </c>
      <c r="AW158" s="80" t="s">
        <v>20822</v>
      </c>
      <c r="AX158" s="85" t="s">
        <v>20978</v>
      </c>
      <c r="AY158" s="80" t="s">
        <v>66</v>
      </c>
      <c r="AZ158" s="2"/>
      <c r="BA158" s="3"/>
      <c r="BB158" s="3"/>
      <c r="BC158" s="3"/>
      <c r="BD158" s="3"/>
    </row>
    <row r="159" spans="1:56" x14ac:dyDescent="0.25">
      <c r="A159" s="66" t="s">
        <v>2111</v>
      </c>
      <c r="B159" s="67"/>
      <c r="C159" s="67"/>
      <c r="D159" s="68"/>
      <c r="E159" s="70"/>
      <c r="F159" s="104" t="s">
        <v>18827</v>
      </c>
      <c r="G159" s="67"/>
      <c r="H159" s="71"/>
      <c r="I159" s="72"/>
      <c r="J159" s="72"/>
      <c r="K159" s="71" t="s">
        <v>23196</v>
      </c>
      <c r="L159" s="75"/>
      <c r="M159" s="76"/>
      <c r="N159" s="76"/>
      <c r="O159" s="77"/>
      <c r="P159" s="78"/>
      <c r="Q159" s="78"/>
      <c r="R159" s="88"/>
      <c r="S159" s="88"/>
      <c r="T159" s="88"/>
      <c r="U159" s="88"/>
      <c r="V159" s="52"/>
      <c r="W159" s="52"/>
      <c r="X159" s="52"/>
      <c r="Y159" s="52"/>
      <c r="Z159" s="51"/>
      <c r="AA159" s="73"/>
      <c r="AB159" s="73"/>
      <c r="AC159" s="74"/>
      <c r="AD159" s="80" t="s">
        <v>10268</v>
      </c>
      <c r="AE159" s="80">
        <v>522</v>
      </c>
      <c r="AF159" s="80">
        <v>935</v>
      </c>
      <c r="AG159" s="80">
        <v>716</v>
      </c>
      <c r="AH159" s="80">
        <v>550</v>
      </c>
      <c r="AI159" s="80"/>
      <c r="AJ159" s="80" t="s">
        <v>12388</v>
      </c>
      <c r="AK159" s="80" t="s">
        <v>14245</v>
      </c>
      <c r="AL159" s="85" t="s">
        <v>15380</v>
      </c>
      <c r="AM159" s="80"/>
      <c r="AN159" s="82">
        <v>41953.249907407408</v>
      </c>
      <c r="AO159" s="85" t="s">
        <v>16402</v>
      </c>
      <c r="AP159" s="80" t="b">
        <v>1</v>
      </c>
      <c r="AQ159" s="80" t="b">
        <v>0</v>
      </c>
      <c r="AR159" s="80" t="b">
        <v>0</v>
      </c>
      <c r="AS159" s="80" t="s">
        <v>17903</v>
      </c>
      <c r="AT159" s="80">
        <v>16</v>
      </c>
      <c r="AU159" s="85" t="s">
        <v>17922</v>
      </c>
      <c r="AV159" s="80" t="b">
        <v>0</v>
      </c>
      <c r="AW159" s="80" t="s">
        <v>20822</v>
      </c>
      <c r="AX159" s="85" t="s">
        <v>20979</v>
      </c>
      <c r="AY159" s="80" t="s">
        <v>65</v>
      </c>
      <c r="AZ159" s="2"/>
      <c r="BA159" s="3"/>
      <c r="BB159" s="3"/>
      <c r="BC159" s="3"/>
      <c r="BD159" s="3"/>
    </row>
    <row r="160" spans="1:56" x14ac:dyDescent="0.25">
      <c r="A160" s="66" t="s">
        <v>304</v>
      </c>
      <c r="B160" s="67"/>
      <c r="C160" s="67"/>
      <c r="D160" s="68"/>
      <c r="E160" s="70"/>
      <c r="F160" s="104" t="s">
        <v>18828</v>
      </c>
      <c r="G160" s="67"/>
      <c r="H160" s="71"/>
      <c r="I160" s="72"/>
      <c r="J160" s="72"/>
      <c r="K160" s="71" t="s">
        <v>23197</v>
      </c>
      <c r="L160" s="75"/>
      <c r="M160" s="76"/>
      <c r="N160" s="76"/>
      <c r="O160" s="77"/>
      <c r="P160" s="78"/>
      <c r="Q160" s="78"/>
      <c r="R160" s="88"/>
      <c r="S160" s="88"/>
      <c r="T160" s="88"/>
      <c r="U160" s="88"/>
      <c r="V160" s="52"/>
      <c r="W160" s="52"/>
      <c r="X160" s="52"/>
      <c r="Y160" s="52"/>
      <c r="Z160" s="51"/>
      <c r="AA160" s="73"/>
      <c r="AB160" s="73"/>
      <c r="AC160" s="74"/>
      <c r="AD160" s="80" t="s">
        <v>10269</v>
      </c>
      <c r="AE160" s="80">
        <v>1</v>
      </c>
      <c r="AF160" s="80">
        <v>0</v>
      </c>
      <c r="AG160" s="80">
        <v>21</v>
      </c>
      <c r="AH160" s="80">
        <v>3</v>
      </c>
      <c r="AI160" s="80"/>
      <c r="AJ160" s="80"/>
      <c r="AK160" s="80"/>
      <c r="AL160" s="80"/>
      <c r="AM160" s="80"/>
      <c r="AN160" s="82">
        <v>42397.414652777778</v>
      </c>
      <c r="AO160" s="80"/>
      <c r="AP160" s="80" t="b">
        <v>1</v>
      </c>
      <c r="AQ160" s="80" t="b">
        <v>0</v>
      </c>
      <c r="AR160" s="80" t="b">
        <v>0</v>
      </c>
      <c r="AS160" s="80" t="s">
        <v>17903</v>
      </c>
      <c r="AT160" s="80">
        <v>1</v>
      </c>
      <c r="AU160" s="80"/>
      <c r="AV160" s="80" t="b">
        <v>0</v>
      </c>
      <c r="AW160" s="80" t="s">
        <v>20822</v>
      </c>
      <c r="AX160" s="85" t="s">
        <v>20980</v>
      </c>
      <c r="AY160" s="80" t="s">
        <v>66</v>
      </c>
      <c r="AZ160" s="2"/>
      <c r="BA160" s="3"/>
      <c r="BB160" s="3"/>
      <c r="BC160" s="3"/>
      <c r="BD160" s="3"/>
    </row>
    <row r="161" spans="1:56" x14ac:dyDescent="0.25">
      <c r="A161" s="66" t="s">
        <v>305</v>
      </c>
      <c r="B161" s="67"/>
      <c r="C161" s="67"/>
      <c r="D161" s="68"/>
      <c r="E161" s="70"/>
      <c r="F161" s="104" t="s">
        <v>18829</v>
      </c>
      <c r="G161" s="67"/>
      <c r="H161" s="71"/>
      <c r="I161" s="72"/>
      <c r="J161" s="72"/>
      <c r="K161" s="71" t="s">
        <v>23198</v>
      </c>
      <c r="L161" s="75"/>
      <c r="M161" s="76"/>
      <c r="N161" s="76"/>
      <c r="O161" s="77"/>
      <c r="P161" s="78"/>
      <c r="Q161" s="78"/>
      <c r="R161" s="88"/>
      <c r="S161" s="88"/>
      <c r="T161" s="88"/>
      <c r="U161" s="88"/>
      <c r="V161" s="52"/>
      <c r="W161" s="52"/>
      <c r="X161" s="52"/>
      <c r="Y161" s="52"/>
      <c r="Z161" s="51"/>
      <c r="AA161" s="73"/>
      <c r="AB161" s="73"/>
      <c r="AC161" s="74"/>
      <c r="AD161" s="80" t="s">
        <v>10270</v>
      </c>
      <c r="AE161" s="80">
        <v>2147</v>
      </c>
      <c r="AF161" s="80">
        <v>920</v>
      </c>
      <c r="AG161" s="80">
        <v>2778</v>
      </c>
      <c r="AH161" s="80">
        <v>4025</v>
      </c>
      <c r="AI161" s="80"/>
      <c r="AJ161" s="80"/>
      <c r="AK161" s="80" t="s">
        <v>14246</v>
      </c>
      <c r="AL161" s="80"/>
      <c r="AM161" s="80"/>
      <c r="AN161" s="82">
        <v>42183.435752314814</v>
      </c>
      <c r="AO161" s="85" t="s">
        <v>16403</v>
      </c>
      <c r="AP161" s="80" t="b">
        <v>1</v>
      </c>
      <c r="AQ161" s="80" t="b">
        <v>0</v>
      </c>
      <c r="AR161" s="80" t="b">
        <v>0</v>
      </c>
      <c r="AS161" s="80" t="s">
        <v>17903</v>
      </c>
      <c r="AT161" s="80">
        <v>25</v>
      </c>
      <c r="AU161" s="85" t="s">
        <v>17922</v>
      </c>
      <c r="AV161" s="80" t="b">
        <v>0</v>
      </c>
      <c r="AW161" s="80" t="s">
        <v>20822</v>
      </c>
      <c r="AX161" s="85" t="s">
        <v>20981</v>
      </c>
      <c r="AY161" s="80" t="s">
        <v>66</v>
      </c>
      <c r="AZ161" s="2"/>
      <c r="BA161" s="3"/>
      <c r="BB161" s="3"/>
      <c r="BC161" s="3"/>
      <c r="BD161" s="3"/>
    </row>
    <row r="162" spans="1:56" x14ac:dyDescent="0.25">
      <c r="A162" s="66" t="s">
        <v>306</v>
      </c>
      <c r="B162" s="67"/>
      <c r="C162" s="67"/>
      <c r="D162" s="68"/>
      <c r="E162" s="70"/>
      <c r="F162" s="104" t="s">
        <v>18830</v>
      </c>
      <c r="G162" s="67"/>
      <c r="H162" s="71"/>
      <c r="I162" s="72"/>
      <c r="J162" s="72"/>
      <c r="K162" s="71" t="s">
        <v>23199</v>
      </c>
      <c r="L162" s="75"/>
      <c r="M162" s="76"/>
      <c r="N162" s="76"/>
      <c r="O162" s="77"/>
      <c r="P162" s="78"/>
      <c r="Q162" s="78"/>
      <c r="R162" s="88"/>
      <c r="S162" s="88"/>
      <c r="T162" s="88"/>
      <c r="U162" s="88"/>
      <c r="V162" s="52"/>
      <c r="W162" s="52"/>
      <c r="X162" s="52"/>
      <c r="Y162" s="52"/>
      <c r="Z162" s="51"/>
      <c r="AA162" s="73"/>
      <c r="AB162" s="73"/>
      <c r="AC162" s="74"/>
      <c r="AD162" s="80" t="s">
        <v>10271</v>
      </c>
      <c r="AE162" s="80">
        <v>6786</v>
      </c>
      <c r="AF162" s="80">
        <v>6766</v>
      </c>
      <c r="AG162" s="80">
        <v>47932</v>
      </c>
      <c r="AH162" s="80">
        <v>26292</v>
      </c>
      <c r="AI162" s="80">
        <v>-21600</v>
      </c>
      <c r="AJ162" s="80" t="s">
        <v>12389</v>
      </c>
      <c r="AK162" s="80" t="s">
        <v>14247</v>
      </c>
      <c r="AL162" s="80"/>
      <c r="AM162" s="80" t="s">
        <v>16227</v>
      </c>
      <c r="AN162" s="82">
        <v>41166.122372685182</v>
      </c>
      <c r="AO162" s="85" t="s">
        <v>16404</v>
      </c>
      <c r="AP162" s="80" t="b">
        <v>0</v>
      </c>
      <c r="AQ162" s="80" t="b">
        <v>0</v>
      </c>
      <c r="AR162" s="80" t="b">
        <v>0</v>
      </c>
      <c r="AS162" s="80" t="s">
        <v>17903</v>
      </c>
      <c r="AT162" s="80">
        <v>164</v>
      </c>
      <c r="AU162" s="85" t="s">
        <v>17983</v>
      </c>
      <c r="AV162" s="80" t="b">
        <v>0</v>
      </c>
      <c r="AW162" s="80" t="s">
        <v>20822</v>
      </c>
      <c r="AX162" s="85" t="s">
        <v>20982</v>
      </c>
      <c r="AY162" s="80" t="s">
        <v>66</v>
      </c>
      <c r="AZ162" s="2"/>
      <c r="BA162" s="3"/>
      <c r="BB162" s="3"/>
      <c r="BC162" s="3"/>
      <c r="BD162" s="3"/>
    </row>
    <row r="163" spans="1:56" x14ac:dyDescent="0.25">
      <c r="A163" s="66" t="s">
        <v>2112</v>
      </c>
      <c r="B163" s="67"/>
      <c r="C163" s="67"/>
      <c r="D163" s="68"/>
      <c r="E163" s="70"/>
      <c r="F163" s="104" t="s">
        <v>18831</v>
      </c>
      <c r="G163" s="67"/>
      <c r="H163" s="71"/>
      <c r="I163" s="72"/>
      <c r="J163" s="72"/>
      <c r="K163" s="71" t="s">
        <v>23200</v>
      </c>
      <c r="L163" s="75"/>
      <c r="M163" s="76"/>
      <c r="N163" s="76"/>
      <c r="O163" s="77"/>
      <c r="P163" s="78"/>
      <c r="Q163" s="78"/>
      <c r="R163" s="88"/>
      <c r="S163" s="88"/>
      <c r="T163" s="88"/>
      <c r="U163" s="88"/>
      <c r="V163" s="52"/>
      <c r="W163" s="52"/>
      <c r="X163" s="52"/>
      <c r="Y163" s="52"/>
      <c r="Z163" s="51"/>
      <c r="AA163" s="73"/>
      <c r="AB163" s="73"/>
      <c r="AC163" s="74"/>
      <c r="AD163" s="80" t="s">
        <v>10272</v>
      </c>
      <c r="AE163" s="80">
        <v>587</v>
      </c>
      <c r="AF163" s="80">
        <v>11895</v>
      </c>
      <c r="AG163" s="80">
        <v>1629</v>
      </c>
      <c r="AH163" s="80">
        <v>18</v>
      </c>
      <c r="AI163" s="80"/>
      <c r="AJ163" s="80" t="s">
        <v>12390</v>
      </c>
      <c r="AK163" s="80" t="s">
        <v>14178</v>
      </c>
      <c r="AL163" s="85" t="s">
        <v>15381</v>
      </c>
      <c r="AM163" s="80"/>
      <c r="AN163" s="82">
        <v>40816.880196759259</v>
      </c>
      <c r="AO163" s="85" t="s">
        <v>16405</v>
      </c>
      <c r="AP163" s="80" t="b">
        <v>1</v>
      </c>
      <c r="AQ163" s="80" t="b">
        <v>0</v>
      </c>
      <c r="AR163" s="80" t="b">
        <v>0</v>
      </c>
      <c r="AS163" s="80" t="s">
        <v>17903</v>
      </c>
      <c r="AT163" s="80">
        <v>383</v>
      </c>
      <c r="AU163" s="85" t="s">
        <v>17922</v>
      </c>
      <c r="AV163" s="80" t="b">
        <v>1</v>
      </c>
      <c r="AW163" s="80" t="s">
        <v>20822</v>
      </c>
      <c r="AX163" s="85" t="s">
        <v>20983</v>
      </c>
      <c r="AY163" s="80" t="s">
        <v>65</v>
      </c>
      <c r="AZ163" s="2"/>
      <c r="BA163" s="3"/>
      <c r="BB163" s="3"/>
      <c r="BC163" s="3"/>
      <c r="BD163" s="3"/>
    </row>
    <row r="164" spans="1:56" x14ac:dyDescent="0.25">
      <c r="A164" s="66" t="s">
        <v>2113</v>
      </c>
      <c r="B164" s="67"/>
      <c r="C164" s="67"/>
      <c r="D164" s="68"/>
      <c r="E164" s="70"/>
      <c r="F164" s="104" t="s">
        <v>18832</v>
      </c>
      <c r="G164" s="67"/>
      <c r="H164" s="71"/>
      <c r="I164" s="72"/>
      <c r="J164" s="72"/>
      <c r="K164" s="71" t="s">
        <v>23201</v>
      </c>
      <c r="L164" s="75"/>
      <c r="M164" s="76"/>
      <c r="N164" s="76"/>
      <c r="O164" s="77"/>
      <c r="P164" s="78"/>
      <c r="Q164" s="78"/>
      <c r="R164" s="88"/>
      <c r="S164" s="88"/>
      <c r="T164" s="88"/>
      <c r="U164" s="88"/>
      <c r="V164" s="52"/>
      <c r="W164" s="52"/>
      <c r="X164" s="52"/>
      <c r="Y164" s="52"/>
      <c r="Z164" s="51"/>
      <c r="AA164" s="73"/>
      <c r="AB164" s="73"/>
      <c r="AC164" s="74"/>
      <c r="AD164" s="80" t="s">
        <v>10273</v>
      </c>
      <c r="AE164" s="80">
        <v>413</v>
      </c>
      <c r="AF164" s="80">
        <v>134131</v>
      </c>
      <c r="AG164" s="80">
        <v>81907</v>
      </c>
      <c r="AH164" s="80">
        <v>342</v>
      </c>
      <c r="AI164" s="80">
        <v>-28800</v>
      </c>
      <c r="AJ164" s="80" t="s">
        <v>12391</v>
      </c>
      <c r="AK164" s="80" t="s">
        <v>14248</v>
      </c>
      <c r="AL164" s="85" t="s">
        <v>15382</v>
      </c>
      <c r="AM164" s="80" t="s">
        <v>16228</v>
      </c>
      <c r="AN164" s="82">
        <v>39171.710486111115</v>
      </c>
      <c r="AO164" s="85" t="s">
        <v>16406</v>
      </c>
      <c r="AP164" s="80" t="b">
        <v>0</v>
      </c>
      <c r="AQ164" s="80" t="b">
        <v>0</v>
      </c>
      <c r="AR164" s="80" t="b">
        <v>0</v>
      </c>
      <c r="AS164" s="80" t="s">
        <v>17903</v>
      </c>
      <c r="AT164" s="80">
        <v>3497</v>
      </c>
      <c r="AU164" s="85" t="s">
        <v>17984</v>
      </c>
      <c r="AV164" s="80" t="b">
        <v>1</v>
      </c>
      <c r="AW164" s="80" t="s">
        <v>20822</v>
      </c>
      <c r="AX164" s="85" t="s">
        <v>20984</v>
      </c>
      <c r="AY164" s="80" t="s">
        <v>65</v>
      </c>
      <c r="AZ164" s="2"/>
      <c r="BA164" s="3"/>
      <c r="BB164" s="3"/>
      <c r="BC164" s="3"/>
      <c r="BD164" s="3"/>
    </row>
    <row r="165" spans="1:56" x14ac:dyDescent="0.25">
      <c r="A165" s="66" t="s">
        <v>307</v>
      </c>
      <c r="B165" s="67"/>
      <c r="C165" s="67"/>
      <c r="D165" s="68"/>
      <c r="E165" s="70"/>
      <c r="F165" s="104" t="s">
        <v>18833</v>
      </c>
      <c r="G165" s="67"/>
      <c r="H165" s="71"/>
      <c r="I165" s="72"/>
      <c r="J165" s="72"/>
      <c r="K165" s="71" t="s">
        <v>23202</v>
      </c>
      <c r="L165" s="75"/>
      <c r="M165" s="76"/>
      <c r="N165" s="76"/>
      <c r="O165" s="77"/>
      <c r="P165" s="78"/>
      <c r="Q165" s="78"/>
      <c r="R165" s="88"/>
      <c r="S165" s="88"/>
      <c r="T165" s="88"/>
      <c r="U165" s="88"/>
      <c r="V165" s="52"/>
      <c r="W165" s="52"/>
      <c r="X165" s="52"/>
      <c r="Y165" s="52"/>
      <c r="Z165" s="51"/>
      <c r="AA165" s="73"/>
      <c r="AB165" s="73"/>
      <c r="AC165" s="74"/>
      <c r="AD165" s="80" t="s">
        <v>10274</v>
      </c>
      <c r="AE165" s="80">
        <v>4167</v>
      </c>
      <c r="AF165" s="80">
        <v>4189</v>
      </c>
      <c r="AG165" s="80">
        <v>61873</v>
      </c>
      <c r="AH165" s="80">
        <v>1615</v>
      </c>
      <c r="AI165" s="80"/>
      <c r="AJ165" s="80" t="s">
        <v>12392</v>
      </c>
      <c r="AK165" s="80" t="s">
        <v>14249</v>
      </c>
      <c r="AL165" s="85" t="s">
        <v>15383</v>
      </c>
      <c r="AM165" s="80"/>
      <c r="AN165" s="82">
        <v>40823.867210648146</v>
      </c>
      <c r="AO165" s="80"/>
      <c r="AP165" s="80" t="b">
        <v>0</v>
      </c>
      <c r="AQ165" s="80" t="b">
        <v>0</v>
      </c>
      <c r="AR165" s="80" t="b">
        <v>1</v>
      </c>
      <c r="AS165" s="80" t="s">
        <v>17903</v>
      </c>
      <c r="AT165" s="80">
        <v>108</v>
      </c>
      <c r="AU165" s="85" t="s">
        <v>17985</v>
      </c>
      <c r="AV165" s="80" t="b">
        <v>0</v>
      </c>
      <c r="AW165" s="80" t="s">
        <v>20822</v>
      </c>
      <c r="AX165" s="85" t="s">
        <v>20985</v>
      </c>
      <c r="AY165" s="80" t="s">
        <v>66</v>
      </c>
      <c r="AZ165" s="2"/>
      <c r="BA165" s="3"/>
      <c r="BB165" s="3"/>
      <c r="BC165" s="3"/>
      <c r="BD165" s="3"/>
    </row>
    <row r="166" spans="1:56" x14ac:dyDescent="0.25">
      <c r="A166" s="66" t="s">
        <v>308</v>
      </c>
      <c r="B166" s="67"/>
      <c r="C166" s="67"/>
      <c r="D166" s="68"/>
      <c r="E166" s="70"/>
      <c r="F166" s="104" t="s">
        <v>18834</v>
      </c>
      <c r="G166" s="67"/>
      <c r="H166" s="71"/>
      <c r="I166" s="72"/>
      <c r="J166" s="72"/>
      <c r="K166" s="71" t="s">
        <v>23203</v>
      </c>
      <c r="L166" s="75"/>
      <c r="M166" s="76"/>
      <c r="N166" s="76"/>
      <c r="O166" s="77"/>
      <c r="P166" s="78"/>
      <c r="Q166" s="78"/>
      <c r="R166" s="88"/>
      <c r="S166" s="88"/>
      <c r="T166" s="88"/>
      <c r="U166" s="88"/>
      <c r="V166" s="52"/>
      <c r="W166" s="52"/>
      <c r="X166" s="52"/>
      <c r="Y166" s="52"/>
      <c r="Z166" s="51"/>
      <c r="AA166" s="73"/>
      <c r="AB166" s="73"/>
      <c r="AC166" s="74"/>
      <c r="AD166" s="80" t="s">
        <v>10275</v>
      </c>
      <c r="AE166" s="80">
        <v>47</v>
      </c>
      <c r="AF166" s="80">
        <v>14</v>
      </c>
      <c r="AG166" s="80">
        <v>75</v>
      </c>
      <c r="AH166" s="80">
        <v>3</v>
      </c>
      <c r="AI166" s="80"/>
      <c r="AJ166" s="80"/>
      <c r="AK166" s="80"/>
      <c r="AL166" s="80"/>
      <c r="AM166" s="80"/>
      <c r="AN166" s="82">
        <v>42233.82371527778</v>
      </c>
      <c r="AO166" s="80"/>
      <c r="AP166" s="80" t="b">
        <v>1</v>
      </c>
      <c r="AQ166" s="80" t="b">
        <v>0</v>
      </c>
      <c r="AR166" s="80" t="b">
        <v>1</v>
      </c>
      <c r="AS166" s="80" t="s">
        <v>17903</v>
      </c>
      <c r="AT166" s="80">
        <v>0</v>
      </c>
      <c r="AU166" s="85" t="s">
        <v>17922</v>
      </c>
      <c r="AV166" s="80" t="b">
        <v>0</v>
      </c>
      <c r="AW166" s="80" t="s">
        <v>20822</v>
      </c>
      <c r="AX166" s="85" t="s">
        <v>20986</v>
      </c>
      <c r="AY166" s="80" t="s">
        <v>66</v>
      </c>
      <c r="AZ166" s="2"/>
      <c r="BA166" s="3"/>
      <c r="BB166" s="3"/>
      <c r="BC166" s="3"/>
      <c r="BD166" s="3"/>
    </row>
    <row r="167" spans="1:56" x14ac:dyDescent="0.25">
      <c r="A167" s="66" t="s">
        <v>2114</v>
      </c>
      <c r="B167" s="67"/>
      <c r="C167" s="67"/>
      <c r="D167" s="68"/>
      <c r="E167" s="70"/>
      <c r="F167" s="104" t="s">
        <v>18835</v>
      </c>
      <c r="G167" s="67"/>
      <c r="H167" s="71"/>
      <c r="I167" s="72"/>
      <c r="J167" s="72"/>
      <c r="K167" s="71" t="s">
        <v>23204</v>
      </c>
      <c r="L167" s="75"/>
      <c r="M167" s="76"/>
      <c r="N167" s="76"/>
      <c r="O167" s="77"/>
      <c r="P167" s="78"/>
      <c r="Q167" s="78"/>
      <c r="R167" s="88"/>
      <c r="S167" s="88"/>
      <c r="T167" s="88"/>
      <c r="U167" s="88"/>
      <c r="V167" s="52"/>
      <c r="W167" s="52"/>
      <c r="X167" s="52"/>
      <c r="Y167" s="52"/>
      <c r="Z167" s="51"/>
      <c r="AA167" s="73"/>
      <c r="AB167" s="73"/>
      <c r="AC167" s="74"/>
      <c r="AD167" s="80" t="s">
        <v>10276</v>
      </c>
      <c r="AE167" s="80">
        <v>659</v>
      </c>
      <c r="AF167" s="80">
        <v>635</v>
      </c>
      <c r="AG167" s="80">
        <v>704</v>
      </c>
      <c r="AH167" s="80">
        <v>23</v>
      </c>
      <c r="AI167" s="80">
        <v>-18000</v>
      </c>
      <c r="AJ167" s="80"/>
      <c r="AK167" s="80"/>
      <c r="AL167" s="80"/>
      <c r="AM167" s="80" t="s">
        <v>16225</v>
      </c>
      <c r="AN167" s="82">
        <v>40851.121631944443</v>
      </c>
      <c r="AO167" s="80"/>
      <c r="AP167" s="80" t="b">
        <v>0</v>
      </c>
      <c r="AQ167" s="80" t="b">
        <v>0</v>
      </c>
      <c r="AR167" s="80" t="b">
        <v>0</v>
      </c>
      <c r="AS167" s="80" t="s">
        <v>17903</v>
      </c>
      <c r="AT167" s="80">
        <v>0</v>
      </c>
      <c r="AU167" s="85" t="s">
        <v>17923</v>
      </c>
      <c r="AV167" s="80" t="b">
        <v>0</v>
      </c>
      <c r="AW167" s="80" t="s">
        <v>20822</v>
      </c>
      <c r="AX167" s="85" t="s">
        <v>20987</v>
      </c>
      <c r="AY167" s="80" t="s">
        <v>65</v>
      </c>
      <c r="AZ167" s="2"/>
      <c r="BA167" s="3"/>
      <c r="BB167" s="3"/>
      <c r="BC167" s="3"/>
      <c r="BD167" s="3"/>
    </row>
    <row r="168" spans="1:56" x14ac:dyDescent="0.25">
      <c r="A168" s="66" t="s">
        <v>309</v>
      </c>
      <c r="B168" s="67"/>
      <c r="C168" s="67"/>
      <c r="D168" s="68"/>
      <c r="E168" s="70"/>
      <c r="F168" s="104" t="s">
        <v>18836</v>
      </c>
      <c r="G168" s="67"/>
      <c r="H168" s="71"/>
      <c r="I168" s="72"/>
      <c r="J168" s="72"/>
      <c r="K168" s="71" t="s">
        <v>23205</v>
      </c>
      <c r="L168" s="75"/>
      <c r="M168" s="76"/>
      <c r="N168" s="76"/>
      <c r="O168" s="77"/>
      <c r="P168" s="78"/>
      <c r="Q168" s="78"/>
      <c r="R168" s="88"/>
      <c r="S168" s="88"/>
      <c r="T168" s="88"/>
      <c r="U168" s="88"/>
      <c r="V168" s="52"/>
      <c r="W168" s="52"/>
      <c r="X168" s="52"/>
      <c r="Y168" s="52"/>
      <c r="Z168" s="51"/>
      <c r="AA168" s="73"/>
      <c r="AB168" s="73"/>
      <c r="AC168" s="74"/>
      <c r="AD168" s="80" t="s">
        <v>10277</v>
      </c>
      <c r="AE168" s="80">
        <v>449</v>
      </c>
      <c r="AF168" s="80">
        <v>191</v>
      </c>
      <c r="AG168" s="80">
        <v>86964</v>
      </c>
      <c r="AH168" s="80">
        <v>55528</v>
      </c>
      <c r="AI168" s="80">
        <v>-28800</v>
      </c>
      <c r="AJ168" s="80" t="s">
        <v>12393</v>
      </c>
      <c r="AK168" s="80" t="s">
        <v>14250</v>
      </c>
      <c r="AL168" s="85" t="s">
        <v>15384</v>
      </c>
      <c r="AM168" s="80" t="s">
        <v>16228</v>
      </c>
      <c r="AN168" s="82">
        <v>41977.728645833333</v>
      </c>
      <c r="AO168" s="85" t="s">
        <v>16407</v>
      </c>
      <c r="AP168" s="80" t="b">
        <v>0</v>
      </c>
      <c r="AQ168" s="80" t="b">
        <v>0</v>
      </c>
      <c r="AR168" s="80" t="b">
        <v>0</v>
      </c>
      <c r="AS168" s="80" t="s">
        <v>17903</v>
      </c>
      <c r="AT168" s="80">
        <v>3</v>
      </c>
      <c r="AU168" s="85" t="s">
        <v>17923</v>
      </c>
      <c r="AV168" s="80" t="b">
        <v>0</v>
      </c>
      <c r="AW168" s="80" t="s">
        <v>20822</v>
      </c>
      <c r="AX168" s="85" t="s">
        <v>20988</v>
      </c>
      <c r="AY168" s="80" t="s">
        <v>66</v>
      </c>
      <c r="AZ168" s="2"/>
      <c r="BA168" s="3"/>
      <c r="BB168" s="3"/>
      <c r="BC168" s="3"/>
      <c r="BD168" s="3"/>
    </row>
    <row r="169" spans="1:56" x14ac:dyDescent="0.25">
      <c r="A169" s="66" t="s">
        <v>310</v>
      </c>
      <c r="B169" s="67"/>
      <c r="C169" s="67"/>
      <c r="D169" s="68"/>
      <c r="E169" s="70"/>
      <c r="F169" s="104" t="s">
        <v>18837</v>
      </c>
      <c r="G169" s="67"/>
      <c r="H169" s="71"/>
      <c r="I169" s="72"/>
      <c r="J169" s="72"/>
      <c r="K169" s="71" t="s">
        <v>23206</v>
      </c>
      <c r="L169" s="75"/>
      <c r="M169" s="76"/>
      <c r="N169" s="76"/>
      <c r="O169" s="77"/>
      <c r="P169" s="78"/>
      <c r="Q169" s="78"/>
      <c r="R169" s="88"/>
      <c r="S169" s="88"/>
      <c r="T169" s="88"/>
      <c r="U169" s="88"/>
      <c r="V169" s="52"/>
      <c r="W169" s="52"/>
      <c r="X169" s="52"/>
      <c r="Y169" s="52"/>
      <c r="Z169" s="51"/>
      <c r="AA169" s="73"/>
      <c r="AB169" s="73"/>
      <c r="AC169" s="74"/>
      <c r="AD169" s="80" t="s">
        <v>10278</v>
      </c>
      <c r="AE169" s="80">
        <v>2511</v>
      </c>
      <c r="AF169" s="80">
        <v>2885</v>
      </c>
      <c r="AG169" s="80">
        <v>50504</v>
      </c>
      <c r="AH169" s="80">
        <v>13857</v>
      </c>
      <c r="AI169" s="80">
        <v>39600</v>
      </c>
      <c r="AJ169" s="80" t="s">
        <v>12394</v>
      </c>
      <c r="AK169" s="80" t="s">
        <v>14251</v>
      </c>
      <c r="AL169" s="80"/>
      <c r="AM169" s="80" t="s">
        <v>16245</v>
      </c>
      <c r="AN169" s="82">
        <v>40958.354085648149</v>
      </c>
      <c r="AO169" s="85" t="s">
        <v>16408</v>
      </c>
      <c r="AP169" s="80" t="b">
        <v>1</v>
      </c>
      <c r="AQ169" s="80" t="b">
        <v>0</v>
      </c>
      <c r="AR169" s="80" t="b">
        <v>0</v>
      </c>
      <c r="AS169" s="80" t="s">
        <v>17903</v>
      </c>
      <c r="AT169" s="80">
        <v>86</v>
      </c>
      <c r="AU169" s="85" t="s">
        <v>17922</v>
      </c>
      <c r="AV169" s="80" t="b">
        <v>0</v>
      </c>
      <c r="AW169" s="80" t="s">
        <v>20822</v>
      </c>
      <c r="AX169" s="85" t="s">
        <v>20989</v>
      </c>
      <c r="AY169" s="80" t="s">
        <v>66</v>
      </c>
      <c r="AZ169" s="2"/>
      <c r="BA169" s="3"/>
      <c r="BB169" s="3"/>
      <c r="BC169" s="3"/>
      <c r="BD169" s="3"/>
    </row>
    <row r="170" spans="1:56" x14ac:dyDescent="0.25">
      <c r="A170" s="66" t="s">
        <v>2115</v>
      </c>
      <c r="B170" s="67"/>
      <c r="C170" s="67"/>
      <c r="D170" s="68"/>
      <c r="E170" s="70"/>
      <c r="F170" s="104" t="s">
        <v>18838</v>
      </c>
      <c r="G170" s="67"/>
      <c r="H170" s="71"/>
      <c r="I170" s="72"/>
      <c r="J170" s="72"/>
      <c r="K170" s="71" t="s">
        <v>23207</v>
      </c>
      <c r="L170" s="75"/>
      <c r="M170" s="76"/>
      <c r="N170" s="76"/>
      <c r="O170" s="77"/>
      <c r="P170" s="78"/>
      <c r="Q170" s="78"/>
      <c r="R170" s="88"/>
      <c r="S170" s="88"/>
      <c r="T170" s="88"/>
      <c r="U170" s="88"/>
      <c r="V170" s="52"/>
      <c r="W170" s="52"/>
      <c r="X170" s="52"/>
      <c r="Y170" s="52"/>
      <c r="Z170" s="51"/>
      <c r="AA170" s="73"/>
      <c r="AB170" s="73"/>
      <c r="AC170" s="74"/>
      <c r="AD170" s="80" t="s">
        <v>10279</v>
      </c>
      <c r="AE170" s="80">
        <v>567</v>
      </c>
      <c r="AF170" s="80">
        <v>1901</v>
      </c>
      <c r="AG170" s="80">
        <v>2724</v>
      </c>
      <c r="AH170" s="80">
        <v>80</v>
      </c>
      <c r="AI170" s="80">
        <v>-21600</v>
      </c>
      <c r="AJ170" s="80" t="s">
        <v>12395</v>
      </c>
      <c r="AK170" s="80" t="s">
        <v>14252</v>
      </c>
      <c r="AL170" s="85" t="s">
        <v>15385</v>
      </c>
      <c r="AM170" s="80" t="s">
        <v>16227</v>
      </c>
      <c r="AN170" s="82">
        <v>42017.90929398148</v>
      </c>
      <c r="AO170" s="85" t="s">
        <v>16409</v>
      </c>
      <c r="AP170" s="80" t="b">
        <v>1</v>
      </c>
      <c r="AQ170" s="80" t="b">
        <v>0</v>
      </c>
      <c r="AR170" s="80" t="b">
        <v>1</v>
      </c>
      <c r="AS170" s="80" t="s">
        <v>17903</v>
      </c>
      <c r="AT170" s="80">
        <v>43</v>
      </c>
      <c r="AU170" s="85" t="s">
        <v>17922</v>
      </c>
      <c r="AV170" s="80" t="b">
        <v>0</v>
      </c>
      <c r="AW170" s="80" t="s">
        <v>20822</v>
      </c>
      <c r="AX170" s="85" t="s">
        <v>20990</v>
      </c>
      <c r="AY170" s="80" t="s">
        <v>65</v>
      </c>
      <c r="AZ170" s="2"/>
      <c r="BA170" s="3"/>
      <c r="BB170" s="3"/>
      <c r="BC170" s="3"/>
      <c r="BD170" s="3"/>
    </row>
    <row r="171" spans="1:56" x14ac:dyDescent="0.25">
      <c r="A171" s="66" t="s">
        <v>311</v>
      </c>
      <c r="B171" s="67"/>
      <c r="C171" s="67"/>
      <c r="D171" s="68"/>
      <c r="E171" s="70"/>
      <c r="F171" s="104" t="s">
        <v>18839</v>
      </c>
      <c r="G171" s="67"/>
      <c r="H171" s="71"/>
      <c r="I171" s="72"/>
      <c r="J171" s="72"/>
      <c r="K171" s="71" t="s">
        <v>23208</v>
      </c>
      <c r="L171" s="75"/>
      <c r="M171" s="76"/>
      <c r="N171" s="76"/>
      <c r="O171" s="77"/>
      <c r="P171" s="78"/>
      <c r="Q171" s="78"/>
      <c r="R171" s="88"/>
      <c r="S171" s="88"/>
      <c r="T171" s="88"/>
      <c r="U171" s="88"/>
      <c r="V171" s="52"/>
      <c r="W171" s="52"/>
      <c r="X171" s="52"/>
      <c r="Y171" s="52"/>
      <c r="Z171" s="51"/>
      <c r="AA171" s="73"/>
      <c r="AB171" s="73"/>
      <c r="AC171" s="74"/>
      <c r="AD171" s="80" t="s">
        <v>10280</v>
      </c>
      <c r="AE171" s="80">
        <v>5092</v>
      </c>
      <c r="AF171" s="80">
        <v>5507</v>
      </c>
      <c r="AG171" s="80">
        <v>37338</v>
      </c>
      <c r="AH171" s="80">
        <v>17</v>
      </c>
      <c r="AI171" s="80">
        <v>-18000</v>
      </c>
      <c r="AJ171" s="80" t="s">
        <v>12396</v>
      </c>
      <c r="AK171" s="80" t="s">
        <v>14194</v>
      </c>
      <c r="AL171" s="85" t="s">
        <v>15386</v>
      </c>
      <c r="AM171" s="80" t="s">
        <v>16225</v>
      </c>
      <c r="AN171" s="82">
        <v>40550.747719907406</v>
      </c>
      <c r="AO171" s="85" t="s">
        <v>16410</v>
      </c>
      <c r="AP171" s="80" t="b">
        <v>0</v>
      </c>
      <c r="AQ171" s="80" t="b">
        <v>0</v>
      </c>
      <c r="AR171" s="80" t="b">
        <v>1</v>
      </c>
      <c r="AS171" s="80" t="s">
        <v>17903</v>
      </c>
      <c r="AT171" s="80">
        <v>156</v>
      </c>
      <c r="AU171" s="85" t="s">
        <v>17939</v>
      </c>
      <c r="AV171" s="80" t="b">
        <v>0</v>
      </c>
      <c r="AW171" s="80" t="s">
        <v>20822</v>
      </c>
      <c r="AX171" s="85" t="s">
        <v>20991</v>
      </c>
      <c r="AY171" s="80" t="s">
        <v>66</v>
      </c>
      <c r="AZ171" s="2"/>
      <c r="BA171" s="3"/>
      <c r="BB171" s="3"/>
      <c r="BC171" s="3"/>
      <c r="BD171" s="3"/>
    </row>
    <row r="172" spans="1:56" x14ac:dyDescent="0.25">
      <c r="A172" s="66" t="s">
        <v>2116</v>
      </c>
      <c r="B172" s="67"/>
      <c r="C172" s="67"/>
      <c r="D172" s="68"/>
      <c r="E172" s="70"/>
      <c r="F172" s="104" t="s">
        <v>18840</v>
      </c>
      <c r="G172" s="67"/>
      <c r="H172" s="71"/>
      <c r="I172" s="72"/>
      <c r="J172" s="72"/>
      <c r="K172" s="71" t="s">
        <v>23209</v>
      </c>
      <c r="L172" s="75"/>
      <c r="M172" s="76"/>
      <c r="N172" s="76"/>
      <c r="O172" s="77"/>
      <c r="P172" s="78"/>
      <c r="Q172" s="78"/>
      <c r="R172" s="88"/>
      <c r="S172" s="88"/>
      <c r="T172" s="88"/>
      <c r="U172" s="88"/>
      <c r="V172" s="52"/>
      <c r="W172" s="52"/>
      <c r="X172" s="52"/>
      <c r="Y172" s="52"/>
      <c r="Z172" s="51"/>
      <c r="AA172" s="73"/>
      <c r="AB172" s="73"/>
      <c r="AC172" s="74"/>
      <c r="AD172" s="80" t="s">
        <v>10281</v>
      </c>
      <c r="AE172" s="80">
        <v>1752</v>
      </c>
      <c r="AF172" s="80">
        <v>725</v>
      </c>
      <c r="AG172" s="80">
        <v>1489</v>
      </c>
      <c r="AH172" s="80">
        <v>588</v>
      </c>
      <c r="AI172" s="80"/>
      <c r="AJ172" s="80" t="s">
        <v>12397</v>
      </c>
      <c r="AK172" s="80" t="s">
        <v>14253</v>
      </c>
      <c r="AL172" s="80"/>
      <c r="AM172" s="80"/>
      <c r="AN172" s="82">
        <v>42181.625601851854</v>
      </c>
      <c r="AO172" s="85" t="s">
        <v>16411</v>
      </c>
      <c r="AP172" s="80" t="b">
        <v>0</v>
      </c>
      <c r="AQ172" s="80" t="b">
        <v>0</v>
      </c>
      <c r="AR172" s="80" t="b">
        <v>0</v>
      </c>
      <c r="AS172" s="80" t="s">
        <v>17903</v>
      </c>
      <c r="AT172" s="80">
        <v>33</v>
      </c>
      <c r="AU172" s="85" t="s">
        <v>17986</v>
      </c>
      <c r="AV172" s="80" t="b">
        <v>0</v>
      </c>
      <c r="AW172" s="80" t="s">
        <v>20822</v>
      </c>
      <c r="AX172" s="85" t="s">
        <v>20992</v>
      </c>
      <c r="AY172" s="80" t="s">
        <v>65</v>
      </c>
      <c r="AZ172" s="2"/>
      <c r="BA172" s="3"/>
      <c r="BB172" s="3"/>
      <c r="BC172" s="3"/>
      <c r="BD172" s="3"/>
    </row>
    <row r="173" spans="1:56" x14ac:dyDescent="0.25">
      <c r="A173" s="66" t="s">
        <v>2117</v>
      </c>
      <c r="B173" s="67"/>
      <c r="C173" s="67"/>
      <c r="D173" s="68"/>
      <c r="E173" s="70"/>
      <c r="F173" s="104" t="s">
        <v>18841</v>
      </c>
      <c r="G173" s="67"/>
      <c r="H173" s="71"/>
      <c r="I173" s="72"/>
      <c r="J173" s="72"/>
      <c r="K173" s="71" t="s">
        <v>23210</v>
      </c>
      <c r="L173" s="75"/>
      <c r="M173" s="76"/>
      <c r="N173" s="76"/>
      <c r="O173" s="77"/>
      <c r="P173" s="78"/>
      <c r="Q173" s="78"/>
      <c r="R173" s="88"/>
      <c r="S173" s="88"/>
      <c r="T173" s="88"/>
      <c r="U173" s="88"/>
      <c r="V173" s="52"/>
      <c r="W173" s="52"/>
      <c r="X173" s="52"/>
      <c r="Y173" s="52"/>
      <c r="Z173" s="51"/>
      <c r="AA173" s="73"/>
      <c r="AB173" s="73"/>
      <c r="AC173" s="74"/>
      <c r="AD173" s="80" t="s">
        <v>10282</v>
      </c>
      <c r="AE173" s="80">
        <v>2896</v>
      </c>
      <c r="AF173" s="80">
        <v>2964387</v>
      </c>
      <c r="AG173" s="80">
        <v>70554</v>
      </c>
      <c r="AH173" s="80">
        <v>684</v>
      </c>
      <c r="AI173" s="80">
        <v>-18000</v>
      </c>
      <c r="AJ173" s="80" t="s">
        <v>12398</v>
      </c>
      <c r="AK173" s="80" t="s">
        <v>14254</v>
      </c>
      <c r="AL173" s="85" t="s">
        <v>15387</v>
      </c>
      <c r="AM173" s="80" t="s">
        <v>16225</v>
      </c>
      <c r="AN173" s="82">
        <v>39525.971724537034</v>
      </c>
      <c r="AO173" s="85" t="s">
        <v>16412</v>
      </c>
      <c r="AP173" s="80" t="b">
        <v>0</v>
      </c>
      <c r="AQ173" s="80" t="b">
        <v>0</v>
      </c>
      <c r="AR173" s="80" t="b">
        <v>0</v>
      </c>
      <c r="AS173" s="80" t="s">
        <v>17903</v>
      </c>
      <c r="AT173" s="80">
        <v>29302</v>
      </c>
      <c r="AU173" s="85" t="s">
        <v>17987</v>
      </c>
      <c r="AV173" s="80" t="b">
        <v>1</v>
      </c>
      <c r="AW173" s="80" t="s">
        <v>20822</v>
      </c>
      <c r="AX173" s="85" t="s">
        <v>20993</v>
      </c>
      <c r="AY173" s="80" t="s">
        <v>65</v>
      </c>
      <c r="AZ173" s="2"/>
      <c r="BA173" s="3"/>
      <c r="BB173" s="3"/>
      <c r="BC173" s="3"/>
      <c r="BD173" s="3"/>
    </row>
    <row r="174" spans="1:56" x14ac:dyDescent="0.25">
      <c r="A174" s="66" t="s">
        <v>312</v>
      </c>
      <c r="B174" s="67"/>
      <c r="C174" s="67"/>
      <c r="D174" s="68"/>
      <c r="E174" s="70"/>
      <c r="F174" s="104" t="s">
        <v>18842</v>
      </c>
      <c r="G174" s="67"/>
      <c r="H174" s="71"/>
      <c r="I174" s="72"/>
      <c r="J174" s="72"/>
      <c r="K174" s="71" t="s">
        <v>23211</v>
      </c>
      <c r="L174" s="75"/>
      <c r="M174" s="76"/>
      <c r="N174" s="76"/>
      <c r="O174" s="77"/>
      <c r="P174" s="78"/>
      <c r="Q174" s="78"/>
      <c r="R174" s="88"/>
      <c r="S174" s="88"/>
      <c r="T174" s="88"/>
      <c r="U174" s="88"/>
      <c r="V174" s="52"/>
      <c r="W174" s="52"/>
      <c r="X174" s="52"/>
      <c r="Y174" s="52"/>
      <c r="Z174" s="51"/>
      <c r="AA174" s="73"/>
      <c r="AB174" s="73"/>
      <c r="AC174" s="74"/>
      <c r="AD174" s="80" t="s">
        <v>312</v>
      </c>
      <c r="AE174" s="80">
        <v>2051</v>
      </c>
      <c r="AF174" s="80">
        <v>1041</v>
      </c>
      <c r="AG174" s="80">
        <v>47955</v>
      </c>
      <c r="AH174" s="80">
        <v>1457</v>
      </c>
      <c r="AI174" s="80">
        <v>-18000</v>
      </c>
      <c r="AJ174" s="80" t="s">
        <v>12399</v>
      </c>
      <c r="AK174" s="80" t="s">
        <v>14255</v>
      </c>
      <c r="AL174" s="80"/>
      <c r="AM174" s="80" t="s">
        <v>16231</v>
      </c>
      <c r="AN174" s="82">
        <v>39684.087997685187</v>
      </c>
      <c r="AO174" s="85" t="s">
        <v>16413</v>
      </c>
      <c r="AP174" s="80" t="b">
        <v>1</v>
      </c>
      <c r="AQ174" s="80" t="b">
        <v>0</v>
      </c>
      <c r="AR174" s="80" t="b">
        <v>0</v>
      </c>
      <c r="AS174" s="80" t="s">
        <v>17903</v>
      </c>
      <c r="AT174" s="80">
        <v>78</v>
      </c>
      <c r="AU174" s="85" t="s">
        <v>17922</v>
      </c>
      <c r="AV174" s="80" t="b">
        <v>0</v>
      </c>
      <c r="AW174" s="80" t="s">
        <v>20822</v>
      </c>
      <c r="AX174" s="85" t="s">
        <v>20994</v>
      </c>
      <c r="AY174" s="80" t="s">
        <v>66</v>
      </c>
      <c r="AZ174" s="2"/>
      <c r="BA174" s="3"/>
      <c r="BB174" s="3"/>
      <c r="BC174" s="3"/>
      <c r="BD174" s="3"/>
    </row>
    <row r="175" spans="1:56" x14ac:dyDescent="0.25">
      <c r="A175" s="66" t="s">
        <v>313</v>
      </c>
      <c r="B175" s="67"/>
      <c r="C175" s="67"/>
      <c r="D175" s="68"/>
      <c r="E175" s="70"/>
      <c r="F175" s="104" t="s">
        <v>18843</v>
      </c>
      <c r="G175" s="67"/>
      <c r="H175" s="71"/>
      <c r="I175" s="72"/>
      <c r="J175" s="72"/>
      <c r="K175" s="71" t="s">
        <v>23212</v>
      </c>
      <c r="L175" s="75"/>
      <c r="M175" s="76"/>
      <c r="N175" s="76"/>
      <c r="O175" s="77"/>
      <c r="P175" s="78"/>
      <c r="Q175" s="78"/>
      <c r="R175" s="88"/>
      <c r="S175" s="88"/>
      <c r="T175" s="88"/>
      <c r="U175" s="88"/>
      <c r="V175" s="52"/>
      <c r="W175" s="52"/>
      <c r="X175" s="52"/>
      <c r="Y175" s="52"/>
      <c r="Z175" s="51"/>
      <c r="AA175" s="73"/>
      <c r="AB175" s="73"/>
      <c r="AC175" s="74"/>
      <c r="AD175" s="80" t="s">
        <v>10283</v>
      </c>
      <c r="AE175" s="80">
        <v>723</v>
      </c>
      <c r="AF175" s="80">
        <v>316</v>
      </c>
      <c r="AG175" s="80">
        <v>4436</v>
      </c>
      <c r="AH175" s="80">
        <v>2</v>
      </c>
      <c r="AI175" s="80"/>
      <c r="AJ175" s="80" t="s">
        <v>12400</v>
      </c>
      <c r="AK175" s="80" t="s">
        <v>14256</v>
      </c>
      <c r="AL175" s="80"/>
      <c r="AM175" s="80"/>
      <c r="AN175" s="82">
        <v>41904.703761574077</v>
      </c>
      <c r="AO175" s="85" t="s">
        <v>16414</v>
      </c>
      <c r="AP175" s="80" t="b">
        <v>1</v>
      </c>
      <c r="AQ175" s="80" t="b">
        <v>0</v>
      </c>
      <c r="AR175" s="80" t="b">
        <v>0</v>
      </c>
      <c r="AS175" s="80" t="s">
        <v>17903</v>
      </c>
      <c r="AT175" s="80">
        <v>14</v>
      </c>
      <c r="AU175" s="85" t="s">
        <v>17922</v>
      </c>
      <c r="AV175" s="80" t="b">
        <v>0</v>
      </c>
      <c r="AW175" s="80" t="s">
        <v>20822</v>
      </c>
      <c r="AX175" s="85" t="s">
        <v>20995</v>
      </c>
      <c r="AY175" s="80" t="s">
        <v>66</v>
      </c>
      <c r="AZ175" s="2"/>
      <c r="BA175" s="3"/>
      <c r="BB175" s="3"/>
      <c r="BC175" s="3"/>
      <c r="BD175" s="3"/>
    </row>
    <row r="176" spans="1:56" x14ac:dyDescent="0.25">
      <c r="A176" s="66" t="s">
        <v>314</v>
      </c>
      <c r="B176" s="67"/>
      <c r="C176" s="67"/>
      <c r="D176" s="68"/>
      <c r="E176" s="70"/>
      <c r="F176" s="104" t="s">
        <v>18844</v>
      </c>
      <c r="G176" s="67"/>
      <c r="H176" s="71"/>
      <c r="I176" s="72"/>
      <c r="J176" s="72"/>
      <c r="K176" s="71" t="s">
        <v>23213</v>
      </c>
      <c r="L176" s="75"/>
      <c r="M176" s="76"/>
      <c r="N176" s="76"/>
      <c r="O176" s="77"/>
      <c r="P176" s="78"/>
      <c r="Q176" s="78"/>
      <c r="R176" s="88"/>
      <c r="S176" s="88"/>
      <c r="T176" s="88"/>
      <c r="U176" s="88"/>
      <c r="V176" s="52"/>
      <c r="W176" s="52"/>
      <c r="X176" s="52"/>
      <c r="Y176" s="52"/>
      <c r="Z176" s="51"/>
      <c r="AA176" s="73"/>
      <c r="AB176" s="73"/>
      <c r="AC176" s="74"/>
      <c r="AD176" s="80" t="s">
        <v>10284</v>
      </c>
      <c r="AE176" s="80">
        <v>1655</v>
      </c>
      <c r="AF176" s="80">
        <v>1788</v>
      </c>
      <c r="AG176" s="80">
        <v>22249</v>
      </c>
      <c r="AH176" s="80">
        <v>13000</v>
      </c>
      <c r="AI176" s="80">
        <v>-18000</v>
      </c>
      <c r="AJ176" s="80" t="s">
        <v>12401</v>
      </c>
      <c r="AK176" s="80" t="s">
        <v>14257</v>
      </c>
      <c r="AL176" s="80"/>
      <c r="AM176" s="80" t="s">
        <v>16225</v>
      </c>
      <c r="AN176" s="82">
        <v>40669.780891203707</v>
      </c>
      <c r="AO176" s="85" t="s">
        <v>16415</v>
      </c>
      <c r="AP176" s="80" t="b">
        <v>0</v>
      </c>
      <c r="AQ176" s="80" t="b">
        <v>0</v>
      </c>
      <c r="AR176" s="80" t="b">
        <v>0</v>
      </c>
      <c r="AS176" s="80" t="s">
        <v>17903</v>
      </c>
      <c r="AT176" s="80">
        <v>72</v>
      </c>
      <c r="AU176" s="85" t="s">
        <v>17952</v>
      </c>
      <c r="AV176" s="80" t="b">
        <v>0</v>
      </c>
      <c r="AW176" s="80" t="s">
        <v>20822</v>
      </c>
      <c r="AX176" s="85" t="s">
        <v>20996</v>
      </c>
      <c r="AY176" s="80" t="s">
        <v>66</v>
      </c>
      <c r="AZ176" s="2"/>
      <c r="BA176" s="3"/>
      <c r="BB176" s="3"/>
      <c r="BC176" s="3"/>
      <c r="BD176" s="3"/>
    </row>
    <row r="177" spans="1:56" x14ac:dyDescent="0.25">
      <c r="A177" s="66" t="s">
        <v>315</v>
      </c>
      <c r="B177" s="67"/>
      <c r="C177" s="67"/>
      <c r="D177" s="68"/>
      <c r="E177" s="70"/>
      <c r="F177" s="104" t="s">
        <v>18845</v>
      </c>
      <c r="G177" s="67"/>
      <c r="H177" s="71"/>
      <c r="I177" s="72"/>
      <c r="J177" s="72"/>
      <c r="K177" s="71" t="s">
        <v>23214</v>
      </c>
      <c r="L177" s="75"/>
      <c r="M177" s="76"/>
      <c r="N177" s="76"/>
      <c r="O177" s="77"/>
      <c r="P177" s="78"/>
      <c r="Q177" s="78"/>
      <c r="R177" s="88"/>
      <c r="S177" s="88"/>
      <c r="T177" s="88"/>
      <c r="U177" s="88"/>
      <c r="V177" s="52"/>
      <c r="W177" s="52"/>
      <c r="X177" s="52"/>
      <c r="Y177" s="52"/>
      <c r="Z177" s="51"/>
      <c r="AA177" s="73"/>
      <c r="AB177" s="73"/>
      <c r="AC177" s="74"/>
      <c r="AD177" s="80" t="s">
        <v>10285</v>
      </c>
      <c r="AE177" s="80">
        <v>1990</v>
      </c>
      <c r="AF177" s="80">
        <v>1382</v>
      </c>
      <c r="AG177" s="80">
        <v>106155</v>
      </c>
      <c r="AH177" s="80">
        <v>5846</v>
      </c>
      <c r="AI177" s="80">
        <v>0</v>
      </c>
      <c r="AJ177" s="80" t="s">
        <v>12402</v>
      </c>
      <c r="AK177" s="80" t="s">
        <v>14258</v>
      </c>
      <c r="AL177" s="80"/>
      <c r="AM177" s="80" t="s">
        <v>14213</v>
      </c>
      <c r="AN177" s="82">
        <v>39971.923321759263</v>
      </c>
      <c r="AO177" s="80"/>
      <c r="AP177" s="80" t="b">
        <v>0</v>
      </c>
      <c r="AQ177" s="80" t="b">
        <v>0</v>
      </c>
      <c r="AR177" s="80" t="b">
        <v>0</v>
      </c>
      <c r="AS177" s="80" t="s">
        <v>17903</v>
      </c>
      <c r="AT177" s="80">
        <v>91</v>
      </c>
      <c r="AU177" s="85" t="s">
        <v>17988</v>
      </c>
      <c r="AV177" s="80" t="b">
        <v>0</v>
      </c>
      <c r="AW177" s="80" t="s">
        <v>20822</v>
      </c>
      <c r="AX177" s="85" t="s">
        <v>20997</v>
      </c>
      <c r="AY177" s="80" t="s">
        <v>66</v>
      </c>
      <c r="AZ177" s="2"/>
      <c r="BA177" s="3"/>
      <c r="BB177" s="3"/>
      <c r="BC177" s="3"/>
      <c r="BD177" s="3"/>
    </row>
    <row r="178" spans="1:56" x14ac:dyDescent="0.25">
      <c r="A178" s="66" t="s">
        <v>1601</v>
      </c>
      <c r="B178" s="67"/>
      <c r="C178" s="67"/>
      <c r="D178" s="68"/>
      <c r="E178" s="70"/>
      <c r="F178" s="104" t="s">
        <v>18846</v>
      </c>
      <c r="G178" s="67"/>
      <c r="H178" s="71"/>
      <c r="I178" s="72"/>
      <c r="J178" s="72"/>
      <c r="K178" s="71" t="s">
        <v>23215</v>
      </c>
      <c r="L178" s="75"/>
      <c r="M178" s="76"/>
      <c r="N178" s="76"/>
      <c r="O178" s="77"/>
      <c r="P178" s="78"/>
      <c r="Q178" s="78"/>
      <c r="R178" s="88"/>
      <c r="S178" s="88"/>
      <c r="T178" s="88"/>
      <c r="U178" s="88"/>
      <c r="V178" s="52"/>
      <c r="W178" s="52"/>
      <c r="X178" s="52"/>
      <c r="Y178" s="52"/>
      <c r="Z178" s="51"/>
      <c r="AA178" s="73"/>
      <c r="AB178" s="73"/>
      <c r="AC178" s="74"/>
      <c r="AD178" s="80" t="s">
        <v>10286</v>
      </c>
      <c r="AE178" s="80">
        <v>685</v>
      </c>
      <c r="AF178" s="80">
        <v>2340</v>
      </c>
      <c r="AG178" s="80">
        <v>148533</v>
      </c>
      <c r="AH178" s="80">
        <v>26</v>
      </c>
      <c r="AI178" s="80">
        <v>0</v>
      </c>
      <c r="AJ178" s="80" t="s">
        <v>12403</v>
      </c>
      <c r="AK178" s="80" t="s">
        <v>14259</v>
      </c>
      <c r="AL178" s="85" t="s">
        <v>15388</v>
      </c>
      <c r="AM178" s="80" t="s">
        <v>14213</v>
      </c>
      <c r="AN178" s="82">
        <v>39486.045671296299</v>
      </c>
      <c r="AO178" s="80"/>
      <c r="AP178" s="80" t="b">
        <v>0</v>
      </c>
      <c r="AQ178" s="80" t="b">
        <v>0</v>
      </c>
      <c r="AR178" s="80" t="b">
        <v>0</v>
      </c>
      <c r="AS178" s="80" t="s">
        <v>17903</v>
      </c>
      <c r="AT178" s="80">
        <v>235</v>
      </c>
      <c r="AU178" s="85" t="s">
        <v>17939</v>
      </c>
      <c r="AV178" s="80" t="b">
        <v>0</v>
      </c>
      <c r="AW178" s="80" t="s">
        <v>20822</v>
      </c>
      <c r="AX178" s="85" t="s">
        <v>20998</v>
      </c>
      <c r="AY178" s="80" t="s">
        <v>66</v>
      </c>
      <c r="AZ178" s="2"/>
      <c r="BA178" s="3"/>
      <c r="BB178" s="3"/>
      <c r="BC178" s="3"/>
      <c r="BD178" s="3"/>
    </row>
    <row r="179" spans="1:56" x14ac:dyDescent="0.25">
      <c r="A179" s="66" t="s">
        <v>316</v>
      </c>
      <c r="B179" s="67"/>
      <c r="C179" s="67"/>
      <c r="D179" s="68"/>
      <c r="E179" s="70"/>
      <c r="F179" s="104" t="s">
        <v>18847</v>
      </c>
      <c r="G179" s="67"/>
      <c r="H179" s="71"/>
      <c r="I179" s="72"/>
      <c r="J179" s="72"/>
      <c r="K179" s="71" t="s">
        <v>23216</v>
      </c>
      <c r="L179" s="75"/>
      <c r="M179" s="76"/>
      <c r="N179" s="76"/>
      <c r="O179" s="77"/>
      <c r="P179" s="78"/>
      <c r="Q179" s="78"/>
      <c r="R179" s="88"/>
      <c r="S179" s="88"/>
      <c r="T179" s="88"/>
      <c r="U179" s="88"/>
      <c r="V179" s="52"/>
      <c r="W179" s="52"/>
      <c r="X179" s="52"/>
      <c r="Y179" s="52"/>
      <c r="Z179" s="51"/>
      <c r="AA179" s="73"/>
      <c r="AB179" s="73"/>
      <c r="AC179" s="74"/>
      <c r="AD179" s="80" t="s">
        <v>10287</v>
      </c>
      <c r="AE179" s="80">
        <v>26</v>
      </c>
      <c r="AF179" s="80">
        <v>5</v>
      </c>
      <c r="AG179" s="80">
        <v>2041</v>
      </c>
      <c r="AH179" s="80">
        <v>4</v>
      </c>
      <c r="AI179" s="80"/>
      <c r="AJ179" s="80"/>
      <c r="AK179" s="80"/>
      <c r="AL179" s="80"/>
      <c r="AM179" s="80"/>
      <c r="AN179" s="82">
        <v>41606.145046296297</v>
      </c>
      <c r="AO179" s="80"/>
      <c r="AP179" s="80" t="b">
        <v>1</v>
      </c>
      <c r="AQ179" s="80" t="b">
        <v>0</v>
      </c>
      <c r="AR179" s="80" t="b">
        <v>0</v>
      </c>
      <c r="AS179" s="80" t="s">
        <v>17903</v>
      </c>
      <c r="AT179" s="80">
        <v>0</v>
      </c>
      <c r="AU179" s="85" t="s">
        <v>17922</v>
      </c>
      <c r="AV179" s="80" t="b">
        <v>0</v>
      </c>
      <c r="AW179" s="80" t="s">
        <v>20822</v>
      </c>
      <c r="AX179" s="85" t="s">
        <v>20999</v>
      </c>
      <c r="AY179" s="80" t="s">
        <v>66</v>
      </c>
      <c r="AZ179" s="2"/>
      <c r="BA179" s="3"/>
      <c r="BB179" s="3"/>
      <c r="BC179" s="3"/>
      <c r="BD179" s="3"/>
    </row>
    <row r="180" spans="1:56" x14ac:dyDescent="0.25">
      <c r="A180" s="66" t="s">
        <v>317</v>
      </c>
      <c r="B180" s="67"/>
      <c r="C180" s="67"/>
      <c r="D180" s="68"/>
      <c r="E180" s="70"/>
      <c r="F180" s="104" t="s">
        <v>18848</v>
      </c>
      <c r="G180" s="67"/>
      <c r="H180" s="71"/>
      <c r="I180" s="72"/>
      <c r="J180" s="72"/>
      <c r="K180" s="71" t="s">
        <v>23217</v>
      </c>
      <c r="L180" s="75"/>
      <c r="M180" s="76"/>
      <c r="N180" s="76"/>
      <c r="O180" s="77"/>
      <c r="P180" s="78"/>
      <c r="Q180" s="78"/>
      <c r="R180" s="88"/>
      <c r="S180" s="88"/>
      <c r="T180" s="88"/>
      <c r="U180" s="88"/>
      <c r="V180" s="52"/>
      <c r="W180" s="52"/>
      <c r="X180" s="52"/>
      <c r="Y180" s="52"/>
      <c r="Z180" s="51"/>
      <c r="AA180" s="73"/>
      <c r="AB180" s="73"/>
      <c r="AC180" s="74"/>
      <c r="AD180" s="80" t="s">
        <v>10288</v>
      </c>
      <c r="AE180" s="80">
        <v>68</v>
      </c>
      <c r="AF180" s="80">
        <v>2357</v>
      </c>
      <c r="AG180" s="80">
        <v>36247</v>
      </c>
      <c r="AH180" s="80">
        <v>0</v>
      </c>
      <c r="AI180" s="80"/>
      <c r="AJ180" s="80"/>
      <c r="AK180" s="80"/>
      <c r="AL180" s="80"/>
      <c r="AM180" s="80"/>
      <c r="AN180" s="82">
        <v>42097.755300925928</v>
      </c>
      <c r="AO180" s="80"/>
      <c r="AP180" s="80" t="b">
        <v>1</v>
      </c>
      <c r="AQ180" s="80" t="b">
        <v>0</v>
      </c>
      <c r="AR180" s="80" t="b">
        <v>0</v>
      </c>
      <c r="AS180" s="80" t="s">
        <v>17903</v>
      </c>
      <c r="AT180" s="80">
        <v>50</v>
      </c>
      <c r="AU180" s="85" t="s">
        <v>17922</v>
      </c>
      <c r="AV180" s="80" t="b">
        <v>0</v>
      </c>
      <c r="AW180" s="80" t="s">
        <v>20822</v>
      </c>
      <c r="AX180" s="85" t="s">
        <v>21000</v>
      </c>
      <c r="AY180" s="80" t="s">
        <v>66</v>
      </c>
      <c r="AZ180" s="2"/>
      <c r="BA180" s="3"/>
      <c r="BB180" s="3"/>
      <c r="BC180" s="3"/>
      <c r="BD180" s="3"/>
    </row>
    <row r="181" spans="1:56" x14ac:dyDescent="0.25">
      <c r="A181" s="66" t="s">
        <v>318</v>
      </c>
      <c r="B181" s="67"/>
      <c r="C181" s="67"/>
      <c r="D181" s="68"/>
      <c r="E181" s="70"/>
      <c r="F181" s="104" t="s">
        <v>18849</v>
      </c>
      <c r="G181" s="67"/>
      <c r="H181" s="71"/>
      <c r="I181" s="72"/>
      <c r="J181" s="72"/>
      <c r="K181" s="71" t="s">
        <v>23218</v>
      </c>
      <c r="L181" s="75"/>
      <c r="M181" s="76"/>
      <c r="N181" s="76"/>
      <c r="O181" s="77"/>
      <c r="P181" s="78"/>
      <c r="Q181" s="78"/>
      <c r="R181" s="88"/>
      <c r="S181" s="88"/>
      <c r="T181" s="88"/>
      <c r="U181" s="88"/>
      <c r="V181" s="52"/>
      <c r="W181" s="52"/>
      <c r="X181" s="52"/>
      <c r="Y181" s="52"/>
      <c r="Z181" s="51"/>
      <c r="AA181" s="73"/>
      <c r="AB181" s="73"/>
      <c r="AC181" s="74"/>
      <c r="AD181" s="80" t="s">
        <v>10289</v>
      </c>
      <c r="AE181" s="80">
        <v>201</v>
      </c>
      <c r="AF181" s="80">
        <v>455</v>
      </c>
      <c r="AG181" s="80">
        <v>16345</v>
      </c>
      <c r="AH181" s="80">
        <v>5722</v>
      </c>
      <c r="AI181" s="80">
        <v>-21600</v>
      </c>
      <c r="AJ181" s="80" t="s">
        <v>12404</v>
      </c>
      <c r="AK181" s="80"/>
      <c r="AL181" s="80"/>
      <c r="AM181" s="80" t="s">
        <v>16227</v>
      </c>
      <c r="AN181" s="82">
        <v>41308.726655092592</v>
      </c>
      <c r="AO181" s="80"/>
      <c r="AP181" s="80" t="b">
        <v>0</v>
      </c>
      <c r="AQ181" s="80" t="b">
        <v>0</v>
      </c>
      <c r="AR181" s="80" t="b">
        <v>0</v>
      </c>
      <c r="AS181" s="80" t="s">
        <v>17903</v>
      </c>
      <c r="AT181" s="80">
        <v>51</v>
      </c>
      <c r="AU181" s="85" t="s">
        <v>17989</v>
      </c>
      <c r="AV181" s="80" t="b">
        <v>0</v>
      </c>
      <c r="AW181" s="80" t="s">
        <v>20822</v>
      </c>
      <c r="AX181" s="85" t="s">
        <v>21001</v>
      </c>
      <c r="AY181" s="80" t="s">
        <v>66</v>
      </c>
      <c r="AZ181" s="2"/>
      <c r="BA181" s="3"/>
      <c r="BB181" s="3"/>
      <c r="BC181" s="3"/>
      <c r="BD181" s="3"/>
    </row>
    <row r="182" spans="1:56" x14ac:dyDescent="0.25">
      <c r="A182" s="66" t="s">
        <v>319</v>
      </c>
      <c r="B182" s="67"/>
      <c r="C182" s="67"/>
      <c r="D182" s="68"/>
      <c r="E182" s="70"/>
      <c r="F182" s="104" t="s">
        <v>18850</v>
      </c>
      <c r="G182" s="67"/>
      <c r="H182" s="71"/>
      <c r="I182" s="72"/>
      <c r="J182" s="72"/>
      <c r="K182" s="71" t="s">
        <v>23219</v>
      </c>
      <c r="L182" s="75"/>
      <c r="M182" s="76"/>
      <c r="N182" s="76"/>
      <c r="O182" s="77"/>
      <c r="P182" s="78"/>
      <c r="Q182" s="78"/>
      <c r="R182" s="88"/>
      <c r="S182" s="88"/>
      <c r="T182" s="88"/>
      <c r="U182" s="88"/>
      <c r="V182" s="52"/>
      <c r="W182" s="52"/>
      <c r="X182" s="52"/>
      <c r="Y182" s="52"/>
      <c r="Z182" s="51"/>
      <c r="AA182" s="73"/>
      <c r="AB182" s="73"/>
      <c r="AC182" s="74"/>
      <c r="AD182" s="80" t="s">
        <v>10290</v>
      </c>
      <c r="AE182" s="80">
        <v>2790</v>
      </c>
      <c r="AF182" s="80">
        <v>2717</v>
      </c>
      <c r="AG182" s="80">
        <v>32542</v>
      </c>
      <c r="AH182" s="80">
        <v>23659</v>
      </c>
      <c r="AI182" s="80"/>
      <c r="AJ182" s="80" t="s">
        <v>12405</v>
      </c>
      <c r="AK182" s="80" t="s">
        <v>14260</v>
      </c>
      <c r="AL182" s="80"/>
      <c r="AM182" s="80"/>
      <c r="AN182" s="82">
        <v>41832.174456018518</v>
      </c>
      <c r="AO182" s="85" t="s">
        <v>16416</v>
      </c>
      <c r="AP182" s="80" t="b">
        <v>1</v>
      </c>
      <c r="AQ182" s="80" t="b">
        <v>0</v>
      </c>
      <c r="AR182" s="80" t="b">
        <v>0</v>
      </c>
      <c r="AS182" s="80" t="s">
        <v>17903</v>
      </c>
      <c r="AT182" s="80">
        <v>54</v>
      </c>
      <c r="AU182" s="85" t="s">
        <v>17922</v>
      </c>
      <c r="AV182" s="80" t="b">
        <v>0</v>
      </c>
      <c r="AW182" s="80" t="s">
        <v>20822</v>
      </c>
      <c r="AX182" s="85" t="s">
        <v>21002</v>
      </c>
      <c r="AY182" s="80" t="s">
        <v>66</v>
      </c>
      <c r="AZ182" s="2"/>
      <c r="BA182" s="3"/>
      <c r="BB182" s="3"/>
      <c r="BC182" s="3"/>
      <c r="BD182" s="3"/>
    </row>
    <row r="183" spans="1:56" x14ac:dyDescent="0.25">
      <c r="A183" s="66" t="s">
        <v>320</v>
      </c>
      <c r="B183" s="67"/>
      <c r="C183" s="67"/>
      <c r="D183" s="68"/>
      <c r="E183" s="70"/>
      <c r="F183" s="104" t="s">
        <v>18851</v>
      </c>
      <c r="G183" s="67"/>
      <c r="H183" s="71"/>
      <c r="I183" s="72"/>
      <c r="J183" s="72"/>
      <c r="K183" s="71" t="s">
        <v>23220</v>
      </c>
      <c r="L183" s="75"/>
      <c r="M183" s="76"/>
      <c r="N183" s="76"/>
      <c r="O183" s="77"/>
      <c r="P183" s="78"/>
      <c r="Q183" s="78"/>
      <c r="R183" s="88"/>
      <c r="S183" s="88"/>
      <c r="T183" s="88"/>
      <c r="U183" s="88"/>
      <c r="V183" s="52"/>
      <c r="W183" s="52"/>
      <c r="X183" s="52"/>
      <c r="Y183" s="52"/>
      <c r="Z183" s="51"/>
      <c r="AA183" s="73"/>
      <c r="AB183" s="73"/>
      <c r="AC183" s="74"/>
      <c r="AD183" s="80" t="s">
        <v>10291</v>
      </c>
      <c r="AE183" s="80">
        <v>271</v>
      </c>
      <c r="AF183" s="80">
        <v>221</v>
      </c>
      <c r="AG183" s="80">
        <v>2031</v>
      </c>
      <c r="AH183" s="80">
        <v>8682</v>
      </c>
      <c r="AI183" s="80"/>
      <c r="AJ183" s="80" t="s">
        <v>12406</v>
      </c>
      <c r="AK183" s="80" t="s">
        <v>14261</v>
      </c>
      <c r="AL183" s="80"/>
      <c r="AM183" s="80"/>
      <c r="AN183" s="82">
        <v>41987.991516203707</v>
      </c>
      <c r="AO183" s="85" t="s">
        <v>16417</v>
      </c>
      <c r="AP183" s="80" t="b">
        <v>0</v>
      </c>
      <c r="AQ183" s="80" t="b">
        <v>0</v>
      </c>
      <c r="AR183" s="80" t="b">
        <v>0</v>
      </c>
      <c r="AS183" s="80" t="s">
        <v>17906</v>
      </c>
      <c r="AT183" s="80">
        <v>14</v>
      </c>
      <c r="AU183" s="85" t="s">
        <v>17922</v>
      </c>
      <c r="AV183" s="80" t="b">
        <v>0</v>
      </c>
      <c r="AW183" s="80" t="s">
        <v>20822</v>
      </c>
      <c r="AX183" s="85" t="s">
        <v>21003</v>
      </c>
      <c r="AY183" s="80" t="s">
        <v>66</v>
      </c>
      <c r="AZ183" s="2"/>
      <c r="BA183" s="3"/>
      <c r="BB183" s="3"/>
      <c r="BC183" s="3"/>
      <c r="BD183" s="3"/>
    </row>
    <row r="184" spans="1:56" x14ac:dyDescent="0.25">
      <c r="A184" s="66" t="s">
        <v>321</v>
      </c>
      <c r="B184" s="67"/>
      <c r="C184" s="67"/>
      <c r="D184" s="68"/>
      <c r="E184" s="70"/>
      <c r="F184" s="104" t="s">
        <v>18852</v>
      </c>
      <c r="G184" s="67"/>
      <c r="H184" s="71"/>
      <c r="I184" s="72"/>
      <c r="J184" s="72"/>
      <c r="K184" s="71" t="s">
        <v>23221</v>
      </c>
      <c r="L184" s="75"/>
      <c r="M184" s="76"/>
      <c r="N184" s="76"/>
      <c r="O184" s="77"/>
      <c r="P184" s="78"/>
      <c r="Q184" s="78"/>
      <c r="R184" s="88"/>
      <c r="S184" s="88"/>
      <c r="T184" s="88"/>
      <c r="U184" s="88"/>
      <c r="V184" s="52"/>
      <c r="W184" s="52"/>
      <c r="X184" s="52"/>
      <c r="Y184" s="52"/>
      <c r="Z184" s="51"/>
      <c r="AA184" s="73"/>
      <c r="AB184" s="73"/>
      <c r="AC184" s="74"/>
      <c r="AD184" s="80" t="s">
        <v>10292</v>
      </c>
      <c r="AE184" s="80">
        <v>524</v>
      </c>
      <c r="AF184" s="80">
        <v>2242</v>
      </c>
      <c r="AG184" s="80">
        <v>148997</v>
      </c>
      <c r="AH184" s="80">
        <v>25</v>
      </c>
      <c r="AI184" s="80">
        <v>0</v>
      </c>
      <c r="AJ184" s="80" t="s">
        <v>12407</v>
      </c>
      <c r="AK184" s="80" t="s">
        <v>14262</v>
      </c>
      <c r="AL184" s="85" t="s">
        <v>15389</v>
      </c>
      <c r="AM184" s="80" t="s">
        <v>14213</v>
      </c>
      <c r="AN184" s="82">
        <v>39545.549201388887</v>
      </c>
      <c r="AO184" s="85" t="s">
        <v>16418</v>
      </c>
      <c r="AP184" s="80" t="b">
        <v>0</v>
      </c>
      <c r="AQ184" s="80" t="b">
        <v>0</v>
      </c>
      <c r="AR184" s="80" t="b">
        <v>1</v>
      </c>
      <c r="AS184" s="80" t="s">
        <v>17903</v>
      </c>
      <c r="AT184" s="80">
        <v>170</v>
      </c>
      <c r="AU184" s="85" t="s">
        <v>17930</v>
      </c>
      <c r="AV184" s="80" t="b">
        <v>0</v>
      </c>
      <c r="AW184" s="80" t="s">
        <v>20822</v>
      </c>
      <c r="AX184" s="85" t="s">
        <v>21004</v>
      </c>
      <c r="AY184" s="80" t="s">
        <v>66</v>
      </c>
      <c r="AZ184" s="2"/>
      <c r="BA184" s="3"/>
      <c r="BB184" s="3"/>
      <c r="BC184" s="3"/>
      <c r="BD184" s="3"/>
    </row>
    <row r="185" spans="1:56" x14ac:dyDescent="0.25">
      <c r="A185" s="66" t="s">
        <v>322</v>
      </c>
      <c r="B185" s="67"/>
      <c r="C185" s="67"/>
      <c r="D185" s="68"/>
      <c r="E185" s="70"/>
      <c r="F185" s="104" t="s">
        <v>18853</v>
      </c>
      <c r="G185" s="67"/>
      <c r="H185" s="71"/>
      <c r="I185" s="72"/>
      <c r="J185" s="72"/>
      <c r="K185" s="71" t="s">
        <v>23222</v>
      </c>
      <c r="L185" s="75"/>
      <c r="M185" s="76"/>
      <c r="N185" s="76"/>
      <c r="O185" s="77"/>
      <c r="P185" s="78"/>
      <c r="Q185" s="78"/>
      <c r="R185" s="88"/>
      <c r="S185" s="88"/>
      <c r="T185" s="88"/>
      <c r="U185" s="88"/>
      <c r="V185" s="52"/>
      <c r="W185" s="52"/>
      <c r="X185" s="52"/>
      <c r="Y185" s="52"/>
      <c r="Z185" s="51"/>
      <c r="AA185" s="73"/>
      <c r="AB185" s="73"/>
      <c r="AC185" s="74"/>
      <c r="AD185" s="80" t="s">
        <v>10293</v>
      </c>
      <c r="AE185" s="80">
        <v>3828</v>
      </c>
      <c r="AF185" s="80">
        <v>3684</v>
      </c>
      <c r="AG185" s="80">
        <v>15300</v>
      </c>
      <c r="AH185" s="80">
        <v>3055</v>
      </c>
      <c r="AI185" s="80">
        <v>-28800</v>
      </c>
      <c r="AJ185" s="80" t="s">
        <v>12408</v>
      </c>
      <c r="AK185" s="80" t="s">
        <v>14157</v>
      </c>
      <c r="AL185" s="85" t="s">
        <v>15390</v>
      </c>
      <c r="AM185" s="80" t="s">
        <v>16228</v>
      </c>
      <c r="AN185" s="82">
        <v>41901.572777777779</v>
      </c>
      <c r="AO185" s="85" t="s">
        <v>16419</v>
      </c>
      <c r="AP185" s="80" t="b">
        <v>1</v>
      </c>
      <c r="AQ185" s="80" t="b">
        <v>0</v>
      </c>
      <c r="AR185" s="80" t="b">
        <v>0</v>
      </c>
      <c r="AS185" s="80" t="s">
        <v>17903</v>
      </c>
      <c r="AT185" s="80">
        <v>29</v>
      </c>
      <c r="AU185" s="85" t="s">
        <v>17922</v>
      </c>
      <c r="AV185" s="80" t="b">
        <v>0</v>
      </c>
      <c r="AW185" s="80" t="s">
        <v>20822</v>
      </c>
      <c r="AX185" s="85" t="s">
        <v>21005</v>
      </c>
      <c r="AY185" s="80" t="s">
        <v>66</v>
      </c>
      <c r="AZ185" s="2"/>
      <c r="BA185" s="3"/>
      <c r="BB185" s="3"/>
      <c r="BC185" s="3"/>
      <c r="BD185" s="3"/>
    </row>
    <row r="186" spans="1:56" x14ac:dyDescent="0.25">
      <c r="A186" s="66" t="s">
        <v>323</v>
      </c>
      <c r="B186" s="67"/>
      <c r="C186" s="67"/>
      <c r="D186" s="68"/>
      <c r="E186" s="70"/>
      <c r="F186" s="104" t="s">
        <v>18854</v>
      </c>
      <c r="G186" s="67"/>
      <c r="H186" s="71"/>
      <c r="I186" s="72"/>
      <c r="J186" s="72"/>
      <c r="K186" s="71" t="s">
        <v>23223</v>
      </c>
      <c r="L186" s="75"/>
      <c r="M186" s="76"/>
      <c r="N186" s="76"/>
      <c r="O186" s="77"/>
      <c r="P186" s="78"/>
      <c r="Q186" s="78"/>
      <c r="R186" s="88"/>
      <c r="S186" s="88"/>
      <c r="T186" s="88"/>
      <c r="U186" s="88"/>
      <c r="V186" s="52"/>
      <c r="W186" s="52"/>
      <c r="X186" s="52"/>
      <c r="Y186" s="52"/>
      <c r="Z186" s="51"/>
      <c r="AA186" s="73"/>
      <c r="AB186" s="73"/>
      <c r="AC186" s="74"/>
      <c r="AD186" s="80" t="s">
        <v>10294</v>
      </c>
      <c r="AE186" s="80">
        <v>282</v>
      </c>
      <c r="AF186" s="80">
        <v>203</v>
      </c>
      <c r="AG186" s="80">
        <v>7456</v>
      </c>
      <c r="AH186" s="80">
        <v>1171</v>
      </c>
      <c r="AI186" s="80"/>
      <c r="AJ186" s="80" t="s">
        <v>12409</v>
      </c>
      <c r="AK186" s="80" t="s">
        <v>14263</v>
      </c>
      <c r="AL186" s="80"/>
      <c r="AM186" s="80"/>
      <c r="AN186" s="82">
        <v>41549.736215277779</v>
      </c>
      <c r="AO186" s="80"/>
      <c r="AP186" s="80" t="b">
        <v>1</v>
      </c>
      <c r="AQ186" s="80" t="b">
        <v>0</v>
      </c>
      <c r="AR186" s="80" t="b">
        <v>0</v>
      </c>
      <c r="AS186" s="80" t="s">
        <v>17903</v>
      </c>
      <c r="AT186" s="80">
        <v>14</v>
      </c>
      <c r="AU186" s="85" t="s">
        <v>17922</v>
      </c>
      <c r="AV186" s="80" t="b">
        <v>0</v>
      </c>
      <c r="AW186" s="80" t="s">
        <v>20822</v>
      </c>
      <c r="AX186" s="85" t="s">
        <v>21006</v>
      </c>
      <c r="AY186" s="80" t="s">
        <v>66</v>
      </c>
      <c r="AZ186" s="2"/>
      <c r="BA186" s="3"/>
      <c r="BB186" s="3"/>
      <c r="BC186" s="3"/>
      <c r="BD186" s="3"/>
    </row>
    <row r="187" spans="1:56" x14ac:dyDescent="0.25">
      <c r="A187" s="66" t="s">
        <v>324</v>
      </c>
      <c r="B187" s="67"/>
      <c r="C187" s="67"/>
      <c r="D187" s="68"/>
      <c r="E187" s="70"/>
      <c r="F187" s="104" t="s">
        <v>18855</v>
      </c>
      <c r="G187" s="67"/>
      <c r="H187" s="71"/>
      <c r="I187" s="72"/>
      <c r="J187" s="72"/>
      <c r="K187" s="71" t="s">
        <v>23224</v>
      </c>
      <c r="L187" s="75"/>
      <c r="M187" s="76"/>
      <c r="N187" s="76"/>
      <c r="O187" s="77"/>
      <c r="P187" s="78"/>
      <c r="Q187" s="78"/>
      <c r="R187" s="88"/>
      <c r="S187" s="88"/>
      <c r="T187" s="88"/>
      <c r="U187" s="88"/>
      <c r="V187" s="52"/>
      <c r="W187" s="52"/>
      <c r="X187" s="52"/>
      <c r="Y187" s="52"/>
      <c r="Z187" s="51"/>
      <c r="AA187" s="73"/>
      <c r="AB187" s="73"/>
      <c r="AC187" s="74"/>
      <c r="AD187" s="80" t="s">
        <v>10295</v>
      </c>
      <c r="AE187" s="80">
        <v>7215</v>
      </c>
      <c r="AF187" s="80">
        <v>6644</v>
      </c>
      <c r="AG187" s="80">
        <v>221014</v>
      </c>
      <c r="AH187" s="80">
        <v>156050</v>
      </c>
      <c r="AI187" s="80">
        <v>-18000</v>
      </c>
      <c r="AJ187" s="80" t="s">
        <v>12410</v>
      </c>
      <c r="AK187" s="80" t="s">
        <v>10546</v>
      </c>
      <c r="AL187" s="80"/>
      <c r="AM187" s="80" t="s">
        <v>16225</v>
      </c>
      <c r="AN187" s="82">
        <v>39955.640185185184</v>
      </c>
      <c r="AO187" s="80"/>
      <c r="AP187" s="80" t="b">
        <v>1</v>
      </c>
      <c r="AQ187" s="80" t="b">
        <v>0</v>
      </c>
      <c r="AR187" s="80" t="b">
        <v>1</v>
      </c>
      <c r="AS187" s="80" t="s">
        <v>17903</v>
      </c>
      <c r="AT187" s="80">
        <v>706</v>
      </c>
      <c r="AU187" s="85" t="s">
        <v>17922</v>
      </c>
      <c r="AV187" s="80" t="b">
        <v>0</v>
      </c>
      <c r="AW187" s="80" t="s">
        <v>20822</v>
      </c>
      <c r="AX187" s="85" t="s">
        <v>21007</v>
      </c>
      <c r="AY187" s="80" t="s">
        <v>66</v>
      </c>
      <c r="AZ187" s="2"/>
      <c r="BA187" s="3"/>
      <c r="BB187" s="3"/>
      <c r="BC187" s="3"/>
      <c r="BD187" s="3"/>
    </row>
    <row r="188" spans="1:56" x14ac:dyDescent="0.25">
      <c r="A188" s="66" t="s">
        <v>2118</v>
      </c>
      <c r="B188" s="67"/>
      <c r="C188" s="67"/>
      <c r="D188" s="68"/>
      <c r="E188" s="70"/>
      <c r="F188" s="104" t="s">
        <v>18856</v>
      </c>
      <c r="G188" s="67"/>
      <c r="H188" s="71"/>
      <c r="I188" s="72"/>
      <c r="J188" s="72"/>
      <c r="K188" s="71" t="s">
        <v>23225</v>
      </c>
      <c r="L188" s="75"/>
      <c r="M188" s="76"/>
      <c r="N188" s="76"/>
      <c r="O188" s="77"/>
      <c r="P188" s="78"/>
      <c r="Q188" s="78"/>
      <c r="R188" s="88"/>
      <c r="S188" s="88"/>
      <c r="T188" s="88"/>
      <c r="U188" s="88"/>
      <c r="V188" s="52"/>
      <c r="W188" s="52"/>
      <c r="X188" s="52"/>
      <c r="Y188" s="52"/>
      <c r="Z188" s="51"/>
      <c r="AA188" s="73"/>
      <c r="AB188" s="73"/>
      <c r="AC188" s="74"/>
      <c r="AD188" s="80" t="s">
        <v>10296</v>
      </c>
      <c r="AE188" s="80">
        <v>136</v>
      </c>
      <c r="AF188" s="80">
        <v>12755</v>
      </c>
      <c r="AG188" s="80">
        <v>55063</v>
      </c>
      <c r="AH188" s="80">
        <v>4</v>
      </c>
      <c r="AI188" s="80">
        <v>-28800</v>
      </c>
      <c r="AJ188" s="80" t="s">
        <v>12411</v>
      </c>
      <c r="AK188" s="80" t="s">
        <v>14264</v>
      </c>
      <c r="AL188" s="85" t="s">
        <v>15391</v>
      </c>
      <c r="AM188" s="80" t="s">
        <v>16228</v>
      </c>
      <c r="AN188" s="82">
        <v>39892.143043981479</v>
      </c>
      <c r="AO188" s="85" t="s">
        <v>16420</v>
      </c>
      <c r="AP188" s="80" t="b">
        <v>0</v>
      </c>
      <c r="AQ188" s="80" t="b">
        <v>0</v>
      </c>
      <c r="AR188" s="80" t="b">
        <v>1</v>
      </c>
      <c r="AS188" s="80" t="s">
        <v>17903</v>
      </c>
      <c r="AT188" s="80">
        <v>408</v>
      </c>
      <c r="AU188" s="85" t="s">
        <v>17990</v>
      </c>
      <c r="AV188" s="80" t="b">
        <v>0</v>
      </c>
      <c r="AW188" s="80" t="s">
        <v>20822</v>
      </c>
      <c r="AX188" s="85" t="s">
        <v>21008</v>
      </c>
      <c r="AY188" s="80" t="s">
        <v>65</v>
      </c>
      <c r="AZ188" s="2"/>
      <c r="BA188" s="3"/>
      <c r="BB188" s="3"/>
      <c r="BC188" s="3"/>
      <c r="BD188" s="3"/>
    </row>
    <row r="189" spans="1:56" x14ac:dyDescent="0.25">
      <c r="A189" s="66" t="s">
        <v>325</v>
      </c>
      <c r="B189" s="67"/>
      <c r="C189" s="67"/>
      <c r="D189" s="68"/>
      <c r="E189" s="70"/>
      <c r="F189" s="104" t="s">
        <v>18857</v>
      </c>
      <c r="G189" s="67"/>
      <c r="H189" s="71"/>
      <c r="I189" s="72"/>
      <c r="J189" s="72"/>
      <c r="K189" s="71" t="s">
        <v>23226</v>
      </c>
      <c r="L189" s="75"/>
      <c r="M189" s="76"/>
      <c r="N189" s="76"/>
      <c r="O189" s="77"/>
      <c r="P189" s="78"/>
      <c r="Q189" s="78"/>
      <c r="R189" s="88"/>
      <c r="S189" s="88"/>
      <c r="T189" s="88"/>
      <c r="U189" s="88"/>
      <c r="V189" s="52"/>
      <c r="W189" s="52"/>
      <c r="X189" s="52"/>
      <c r="Y189" s="52"/>
      <c r="Z189" s="51"/>
      <c r="AA189" s="73"/>
      <c r="AB189" s="73"/>
      <c r="AC189" s="74"/>
      <c r="AD189" s="80" t="s">
        <v>10297</v>
      </c>
      <c r="AE189" s="80">
        <v>11476</v>
      </c>
      <c r="AF189" s="80">
        <v>10813</v>
      </c>
      <c r="AG189" s="80">
        <v>83904</v>
      </c>
      <c r="AH189" s="80">
        <v>59197</v>
      </c>
      <c r="AI189" s="80">
        <v>-18000</v>
      </c>
      <c r="AJ189" s="80" t="s">
        <v>12412</v>
      </c>
      <c r="AK189" s="80" t="s">
        <v>14265</v>
      </c>
      <c r="AL189" s="85" t="s">
        <v>15392</v>
      </c>
      <c r="AM189" s="80" t="s">
        <v>16225</v>
      </c>
      <c r="AN189" s="82">
        <v>41195.893449074072</v>
      </c>
      <c r="AO189" s="85" t="s">
        <v>16421</v>
      </c>
      <c r="AP189" s="80" t="b">
        <v>0</v>
      </c>
      <c r="AQ189" s="80" t="b">
        <v>0</v>
      </c>
      <c r="AR189" s="80" t="b">
        <v>0</v>
      </c>
      <c r="AS189" s="80" t="s">
        <v>17903</v>
      </c>
      <c r="AT189" s="80">
        <v>254</v>
      </c>
      <c r="AU189" s="85" t="s">
        <v>17991</v>
      </c>
      <c r="AV189" s="80" t="b">
        <v>0</v>
      </c>
      <c r="AW189" s="80" t="s">
        <v>20822</v>
      </c>
      <c r="AX189" s="85" t="s">
        <v>21009</v>
      </c>
      <c r="AY189" s="80" t="s">
        <v>66</v>
      </c>
      <c r="AZ189" s="2"/>
      <c r="BA189" s="3"/>
      <c r="BB189" s="3"/>
      <c r="BC189" s="3"/>
      <c r="BD189" s="3"/>
    </row>
    <row r="190" spans="1:56" x14ac:dyDescent="0.25">
      <c r="A190" s="66" t="s">
        <v>442</v>
      </c>
      <c r="B190" s="67"/>
      <c r="C190" s="67"/>
      <c r="D190" s="68"/>
      <c r="E190" s="70"/>
      <c r="F190" s="104" t="s">
        <v>18858</v>
      </c>
      <c r="G190" s="67"/>
      <c r="H190" s="71"/>
      <c r="I190" s="72"/>
      <c r="J190" s="72"/>
      <c r="K190" s="71" t="s">
        <v>23227</v>
      </c>
      <c r="L190" s="75"/>
      <c r="M190" s="76"/>
      <c r="N190" s="76"/>
      <c r="O190" s="77"/>
      <c r="P190" s="78"/>
      <c r="Q190" s="78"/>
      <c r="R190" s="88"/>
      <c r="S190" s="88"/>
      <c r="T190" s="88"/>
      <c r="U190" s="88"/>
      <c r="V190" s="52"/>
      <c r="W190" s="52"/>
      <c r="X190" s="52"/>
      <c r="Y190" s="52"/>
      <c r="Z190" s="51"/>
      <c r="AA190" s="73"/>
      <c r="AB190" s="73"/>
      <c r="AC190" s="74"/>
      <c r="AD190" s="80" t="s">
        <v>10298</v>
      </c>
      <c r="AE190" s="80">
        <v>4024</v>
      </c>
      <c r="AF190" s="80">
        <v>4555</v>
      </c>
      <c r="AG190" s="80">
        <v>46790</v>
      </c>
      <c r="AH190" s="80">
        <v>30303</v>
      </c>
      <c r="AI190" s="80"/>
      <c r="AJ190" s="80" t="s">
        <v>12413</v>
      </c>
      <c r="AK190" s="80"/>
      <c r="AL190" s="80"/>
      <c r="AM190" s="80"/>
      <c r="AN190" s="82">
        <v>42193.884386574071</v>
      </c>
      <c r="AO190" s="85" t="s">
        <v>16422</v>
      </c>
      <c r="AP190" s="80" t="b">
        <v>1</v>
      </c>
      <c r="AQ190" s="80" t="b">
        <v>0</v>
      </c>
      <c r="AR190" s="80" t="b">
        <v>1</v>
      </c>
      <c r="AS190" s="80" t="s">
        <v>17903</v>
      </c>
      <c r="AT190" s="80">
        <v>96</v>
      </c>
      <c r="AU190" s="85" t="s">
        <v>17922</v>
      </c>
      <c r="AV190" s="80" t="b">
        <v>0</v>
      </c>
      <c r="AW190" s="80" t="s">
        <v>20822</v>
      </c>
      <c r="AX190" s="85" t="s">
        <v>21010</v>
      </c>
      <c r="AY190" s="80" t="s">
        <v>66</v>
      </c>
      <c r="AZ190" s="2"/>
      <c r="BA190" s="3"/>
      <c r="BB190" s="3"/>
      <c r="BC190" s="3"/>
      <c r="BD190" s="3"/>
    </row>
    <row r="191" spans="1:56" x14ac:dyDescent="0.25">
      <c r="A191" s="66" t="s">
        <v>326</v>
      </c>
      <c r="B191" s="67"/>
      <c r="C191" s="67"/>
      <c r="D191" s="68"/>
      <c r="E191" s="70"/>
      <c r="F191" s="104" t="s">
        <v>18859</v>
      </c>
      <c r="G191" s="67"/>
      <c r="H191" s="71"/>
      <c r="I191" s="72"/>
      <c r="J191" s="72"/>
      <c r="K191" s="71" t="s">
        <v>23228</v>
      </c>
      <c r="L191" s="75"/>
      <c r="M191" s="76"/>
      <c r="N191" s="76"/>
      <c r="O191" s="77"/>
      <c r="P191" s="78"/>
      <c r="Q191" s="78"/>
      <c r="R191" s="88"/>
      <c r="S191" s="88"/>
      <c r="T191" s="88"/>
      <c r="U191" s="88"/>
      <c r="V191" s="52"/>
      <c r="W191" s="52"/>
      <c r="X191" s="52"/>
      <c r="Y191" s="52"/>
      <c r="Z191" s="51"/>
      <c r="AA191" s="73"/>
      <c r="AB191" s="73"/>
      <c r="AC191" s="74"/>
      <c r="AD191" s="80" t="s">
        <v>10299</v>
      </c>
      <c r="AE191" s="80">
        <v>1950</v>
      </c>
      <c r="AF191" s="80">
        <v>671</v>
      </c>
      <c r="AG191" s="80">
        <v>52197</v>
      </c>
      <c r="AH191" s="80">
        <v>168</v>
      </c>
      <c r="AI191" s="80">
        <v>-28800</v>
      </c>
      <c r="AJ191" s="80" t="s">
        <v>12414</v>
      </c>
      <c r="AK191" s="80" t="s">
        <v>14150</v>
      </c>
      <c r="AL191" s="85" t="s">
        <v>15393</v>
      </c>
      <c r="AM191" s="80" t="s">
        <v>16228</v>
      </c>
      <c r="AN191" s="82">
        <v>39934.722905092596</v>
      </c>
      <c r="AO191" s="85" t="s">
        <v>16423</v>
      </c>
      <c r="AP191" s="80" t="b">
        <v>0</v>
      </c>
      <c r="AQ191" s="80" t="b">
        <v>0</v>
      </c>
      <c r="AR191" s="80" t="b">
        <v>1</v>
      </c>
      <c r="AS191" s="80" t="s">
        <v>17903</v>
      </c>
      <c r="AT191" s="80">
        <v>30</v>
      </c>
      <c r="AU191" s="85" t="s">
        <v>17992</v>
      </c>
      <c r="AV191" s="80" t="b">
        <v>0</v>
      </c>
      <c r="AW191" s="80" t="s">
        <v>20822</v>
      </c>
      <c r="AX191" s="85" t="s">
        <v>21011</v>
      </c>
      <c r="AY191" s="80" t="s">
        <v>66</v>
      </c>
      <c r="AZ191" s="2"/>
      <c r="BA191" s="3"/>
      <c r="BB191" s="3"/>
      <c r="BC191" s="3"/>
      <c r="BD191" s="3"/>
    </row>
    <row r="192" spans="1:56" x14ac:dyDescent="0.25">
      <c r="A192" s="66" t="s">
        <v>327</v>
      </c>
      <c r="B192" s="67"/>
      <c r="C192" s="67"/>
      <c r="D192" s="68"/>
      <c r="E192" s="70"/>
      <c r="F192" s="104" t="s">
        <v>18860</v>
      </c>
      <c r="G192" s="67"/>
      <c r="H192" s="71"/>
      <c r="I192" s="72"/>
      <c r="J192" s="72"/>
      <c r="K192" s="71" t="s">
        <v>23229</v>
      </c>
      <c r="L192" s="75"/>
      <c r="M192" s="76"/>
      <c r="N192" s="76"/>
      <c r="O192" s="77"/>
      <c r="P192" s="78"/>
      <c r="Q192" s="78"/>
      <c r="R192" s="88"/>
      <c r="S192" s="88"/>
      <c r="T192" s="88"/>
      <c r="U192" s="88"/>
      <c r="V192" s="52"/>
      <c r="W192" s="52"/>
      <c r="X192" s="52"/>
      <c r="Y192" s="52"/>
      <c r="Z192" s="51"/>
      <c r="AA192" s="73"/>
      <c r="AB192" s="73"/>
      <c r="AC192" s="74"/>
      <c r="AD192" s="80" t="s">
        <v>10300</v>
      </c>
      <c r="AE192" s="80">
        <v>3332</v>
      </c>
      <c r="AF192" s="80">
        <v>3414</v>
      </c>
      <c r="AG192" s="80">
        <v>40811</v>
      </c>
      <c r="AH192" s="80">
        <v>14517</v>
      </c>
      <c r="AI192" s="80"/>
      <c r="AJ192" s="80" t="s">
        <v>12415</v>
      </c>
      <c r="AK192" s="80"/>
      <c r="AL192" s="80"/>
      <c r="AM192" s="80"/>
      <c r="AN192" s="82">
        <v>40921.064930555556</v>
      </c>
      <c r="AO192" s="85" t="s">
        <v>16424</v>
      </c>
      <c r="AP192" s="80" t="b">
        <v>0</v>
      </c>
      <c r="AQ192" s="80" t="b">
        <v>0</v>
      </c>
      <c r="AR192" s="80" t="b">
        <v>0</v>
      </c>
      <c r="AS192" s="80" t="s">
        <v>17903</v>
      </c>
      <c r="AT192" s="80">
        <v>81</v>
      </c>
      <c r="AU192" s="85" t="s">
        <v>17930</v>
      </c>
      <c r="AV192" s="80" t="b">
        <v>0</v>
      </c>
      <c r="AW192" s="80" t="s">
        <v>20822</v>
      </c>
      <c r="AX192" s="85" t="s">
        <v>21012</v>
      </c>
      <c r="AY192" s="80" t="s">
        <v>66</v>
      </c>
      <c r="AZ192" s="2"/>
      <c r="BA192" s="3"/>
      <c r="BB192" s="3"/>
      <c r="BC192" s="3"/>
      <c r="BD192" s="3"/>
    </row>
    <row r="193" spans="1:56" x14ac:dyDescent="0.25">
      <c r="A193" s="66" t="s">
        <v>2119</v>
      </c>
      <c r="B193" s="67"/>
      <c r="C193" s="67"/>
      <c r="D193" s="68"/>
      <c r="E193" s="70"/>
      <c r="F193" s="104" t="s">
        <v>18861</v>
      </c>
      <c r="G193" s="67"/>
      <c r="H193" s="71"/>
      <c r="I193" s="72"/>
      <c r="J193" s="72"/>
      <c r="K193" s="71" t="s">
        <v>23230</v>
      </c>
      <c r="L193" s="75"/>
      <c r="M193" s="76"/>
      <c r="N193" s="76"/>
      <c r="O193" s="77"/>
      <c r="P193" s="78"/>
      <c r="Q193" s="78"/>
      <c r="R193" s="88"/>
      <c r="S193" s="88"/>
      <c r="T193" s="88"/>
      <c r="U193" s="88"/>
      <c r="V193" s="52"/>
      <c r="W193" s="52"/>
      <c r="X193" s="52"/>
      <c r="Y193" s="52"/>
      <c r="Z193" s="51"/>
      <c r="AA193" s="73"/>
      <c r="AB193" s="73"/>
      <c r="AC193" s="74"/>
      <c r="AD193" s="80" t="s">
        <v>10301</v>
      </c>
      <c r="AE193" s="80">
        <v>7692</v>
      </c>
      <c r="AF193" s="80">
        <v>9975</v>
      </c>
      <c r="AG193" s="80">
        <v>6400</v>
      </c>
      <c r="AH193" s="80">
        <v>716</v>
      </c>
      <c r="AI193" s="80">
        <v>-18000</v>
      </c>
      <c r="AJ193" s="80" t="s">
        <v>12416</v>
      </c>
      <c r="AK193" s="80" t="s">
        <v>10546</v>
      </c>
      <c r="AL193" s="85" t="s">
        <v>15394</v>
      </c>
      <c r="AM193" s="80" t="s">
        <v>16225</v>
      </c>
      <c r="AN193" s="82">
        <v>40314.130358796298</v>
      </c>
      <c r="AO193" s="85" t="s">
        <v>16425</v>
      </c>
      <c r="AP193" s="80" t="b">
        <v>0</v>
      </c>
      <c r="AQ193" s="80" t="b">
        <v>0</v>
      </c>
      <c r="AR193" s="80" t="b">
        <v>0</v>
      </c>
      <c r="AS193" s="80" t="s">
        <v>17903</v>
      </c>
      <c r="AT193" s="80">
        <v>207</v>
      </c>
      <c r="AU193" s="85" t="s">
        <v>17993</v>
      </c>
      <c r="AV193" s="80" t="b">
        <v>0</v>
      </c>
      <c r="AW193" s="80" t="s">
        <v>20822</v>
      </c>
      <c r="AX193" s="85" t="s">
        <v>21013</v>
      </c>
      <c r="AY193" s="80" t="s">
        <v>65</v>
      </c>
      <c r="AZ193" s="2"/>
      <c r="BA193" s="3"/>
      <c r="BB193" s="3"/>
      <c r="BC193" s="3"/>
      <c r="BD193" s="3"/>
    </row>
    <row r="194" spans="1:56" x14ac:dyDescent="0.25">
      <c r="A194" s="66" t="s">
        <v>328</v>
      </c>
      <c r="B194" s="67"/>
      <c r="C194" s="67"/>
      <c r="D194" s="68"/>
      <c r="E194" s="70"/>
      <c r="F194" s="104" t="s">
        <v>18862</v>
      </c>
      <c r="G194" s="67"/>
      <c r="H194" s="71"/>
      <c r="I194" s="72"/>
      <c r="J194" s="72"/>
      <c r="K194" s="71" t="s">
        <v>23231</v>
      </c>
      <c r="L194" s="75"/>
      <c r="M194" s="76"/>
      <c r="N194" s="76"/>
      <c r="O194" s="77"/>
      <c r="P194" s="78"/>
      <c r="Q194" s="78"/>
      <c r="R194" s="88"/>
      <c r="S194" s="88"/>
      <c r="T194" s="88"/>
      <c r="U194" s="88"/>
      <c r="V194" s="52"/>
      <c r="W194" s="52"/>
      <c r="X194" s="52"/>
      <c r="Y194" s="52"/>
      <c r="Z194" s="51"/>
      <c r="AA194" s="73"/>
      <c r="AB194" s="73"/>
      <c r="AC194" s="74"/>
      <c r="AD194" s="80" t="s">
        <v>10302</v>
      </c>
      <c r="AE194" s="80">
        <v>161</v>
      </c>
      <c r="AF194" s="80">
        <v>97</v>
      </c>
      <c r="AG194" s="80">
        <v>4073</v>
      </c>
      <c r="AH194" s="80">
        <v>12</v>
      </c>
      <c r="AI194" s="80"/>
      <c r="AJ194" s="80" t="s">
        <v>12417</v>
      </c>
      <c r="AK194" s="80" t="s">
        <v>14266</v>
      </c>
      <c r="AL194" s="80"/>
      <c r="AM194" s="80"/>
      <c r="AN194" s="82">
        <v>40509.889756944445</v>
      </c>
      <c r="AO194" s="80"/>
      <c r="AP194" s="80" t="b">
        <v>1</v>
      </c>
      <c r="AQ194" s="80" t="b">
        <v>0</v>
      </c>
      <c r="AR194" s="80" t="b">
        <v>0</v>
      </c>
      <c r="AS194" s="80" t="s">
        <v>17903</v>
      </c>
      <c r="AT194" s="80">
        <v>15</v>
      </c>
      <c r="AU194" s="85" t="s">
        <v>17922</v>
      </c>
      <c r="AV194" s="80" t="b">
        <v>0</v>
      </c>
      <c r="AW194" s="80" t="s">
        <v>20822</v>
      </c>
      <c r="AX194" s="85" t="s">
        <v>21014</v>
      </c>
      <c r="AY194" s="80" t="s">
        <v>66</v>
      </c>
      <c r="AZ194" s="2"/>
      <c r="BA194" s="3"/>
      <c r="BB194" s="3"/>
      <c r="BC194" s="3"/>
      <c r="BD194" s="3"/>
    </row>
    <row r="195" spans="1:56" x14ac:dyDescent="0.25">
      <c r="A195" s="66" t="s">
        <v>329</v>
      </c>
      <c r="B195" s="67"/>
      <c r="C195" s="67"/>
      <c r="D195" s="68"/>
      <c r="E195" s="70"/>
      <c r="F195" s="104" t="s">
        <v>18863</v>
      </c>
      <c r="G195" s="67"/>
      <c r="H195" s="71"/>
      <c r="I195" s="72"/>
      <c r="J195" s="72"/>
      <c r="K195" s="71" t="s">
        <v>23232</v>
      </c>
      <c r="L195" s="75"/>
      <c r="M195" s="76"/>
      <c r="N195" s="76"/>
      <c r="O195" s="77"/>
      <c r="P195" s="78"/>
      <c r="Q195" s="78"/>
      <c r="R195" s="88"/>
      <c r="S195" s="88"/>
      <c r="T195" s="88"/>
      <c r="U195" s="88"/>
      <c r="V195" s="52"/>
      <c r="W195" s="52"/>
      <c r="X195" s="52"/>
      <c r="Y195" s="52"/>
      <c r="Z195" s="51"/>
      <c r="AA195" s="73"/>
      <c r="AB195" s="73"/>
      <c r="AC195" s="74"/>
      <c r="AD195" s="80" t="s">
        <v>10303</v>
      </c>
      <c r="AE195" s="80">
        <v>190</v>
      </c>
      <c r="AF195" s="80">
        <v>586</v>
      </c>
      <c r="AG195" s="80">
        <v>28875</v>
      </c>
      <c r="AH195" s="80">
        <v>75</v>
      </c>
      <c r="AI195" s="80">
        <v>-21600</v>
      </c>
      <c r="AJ195" s="80" t="s">
        <v>12418</v>
      </c>
      <c r="AK195" s="80"/>
      <c r="AL195" s="85" t="s">
        <v>15395</v>
      </c>
      <c r="AM195" s="80" t="s">
        <v>16227</v>
      </c>
      <c r="AN195" s="82">
        <v>41857.016041666669</v>
      </c>
      <c r="AO195" s="85" t="s">
        <v>16426</v>
      </c>
      <c r="AP195" s="80" t="b">
        <v>1</v>
      </c>
      <c r="AQ195" s="80" t="b">
        <v>0</v>
      </c>
      <c r="AR195" s="80" t="b">
        <v>0</v>
      </c>
      <c r="AS195" s="80" t="s">
        <v>17903</v>
      </c>
      <c r="AT195" s="80">
        <v>34</v>
      </c>
      <c r="AU195" s="85" t="s">
        <v>17922</v>
      </c>
      <c r="AV195" s="80" t="b">
        <v>0</v>
      </c>
      <c r="AW195" s="80" t="s">
        <v>20822</v>
      </c>
      <c r="AX195" s="85" t="s">
        <v>21015</v>
      </c>
      <c r="AY195" s="80" t="s">
        <v>66</v>
      </c>
      <c r="AZ195" s="2"/>
      <c r="BA195" s="3"/>
      <c r="BB195" s="3"/>
      <c r="BC195" s="3"/>
      <c r="BD195" s="3"/>
    </row>
    <row r="196" spans="1:56" x14ac:dyDescent="0.25">
      <c r="A196" s="66" t="s">
        <v>330</v>
      </c>
      <c r="B196" s="67"/>
      <c r="C196" s="67"/>
      <c r="D196" s="68"/>
      <c r="E196" s="70"/>
      <c r="F196" s="104" t="s">
        <v>18864</v>
      </c>
      <c r="G196" s="67"/>
      <c r="H196" s="71"/>
      <c r="I196" s="72"/>
      <c r="J196" s="72"/>
      <c r="K196" s="71" t="s">
        <v>23233</v>
      </c>
      <c r="L196" s="75"/>
      <c r="M196" s="76"/>
      <c r="N196" s="76"/>
      <c r="O196" s="77"/>
      <c r="P196" s="78"/>
      <c r="Q196" s="78"/>
      <c r="R196" s="88"/>
      <c r="S196" s="88"/>
      <c r="T196" s="88"/>
      <c r="U196" s="88"/>
      <c r="V196" s="52"/>
      <c r="W196" s="52"/>
      <c r="X196" s="52"/>
      <c r="Y196" s="52"/>
      <c r="Z196" s="51"/>
      <c r="AA196" s="73"/>
      <c r="AB196" s="73"/>
      <c r="AC196" s="74"/>
      <c r="AD196" s="80" t="s">
        <v>10304</v>
      </c>
      <c r="AE196" s="80">
        <v>3441</v>
      </c>
      <c r="AF196" s="80">
        <v>3557</v>
      </c>
      <c r="AG196" s="80">
        <v>166534</v>
      </c>
      <c r="AH196" s="80">
        <v>2061</v>
      </c>
      <c r="AI196" s="80">
        <v>-18000</v>
      </c>
      <c r="AJ196" s="80" t="s">
        <v>12419</v>
      </c>
      <c r="AK196" s="80"/>
      <c r="AL196" s="85" t="s">
        <v>15396</v>
      </c>
      <c r="AM196" s="80" t="s">
        <v>16225</v>
      </c>
      <c r="AN196" s="82">
        <v>40415.610011574077</v>
      </c>
      <c r="AO196" s="85" t="s">
        <v>16427</v>
      </c>
      <c r="AP196" s="80" t="b">
        <v>1</v>
      </c>
      <c r="AQ196" s="80" t="b">
        <v>0</v>
      </c>
      <c r="AR196" s="80" t="b">
        <v>1</v>
      </c>
      <c r="AS196" s="80" t="s">
        <v>17903</v>
      </c>
      <c r="AT196" s="80">
        <v>279</v>
      </c>
      <c r="AU196" s="85" t="s">
        <v>17922</v>
      </c>
      <c r="AV196" s="80" t="b">
        <v>0</v>
      </c>
      <c r="AW196" s="80" t="s">
        <v>20822</v>
      </c>
      <c r="AX196" s="85" t="s">
        <v>21016</v>
      </c>
      <c r="AY196" s="80" t="s">
        <v>66</v>
      </c>
      <c r="AZ196" s="2"/>
      <c r="BA196" s="3"/>
      <c r="BB196" s="3"/>
      <c r="BC196" s="3"/>
      <c r="BD196" s="3"/>
    </row>
    <row r="197" spans="1:56" x14ac:dyDescent="0.25">
      <c r="A197" s="66" t="s">
        <v>2120</v>
      </c>
      <c r="B197" s="67"/>
      <c r="C197" s="67"/>
      <c r="D197" s="68"/>
      <c r="E197" s="70"/>
      <c r="F197" s="104" t="s">
        <v>18865</v>
      </c>
      <c r="G197" s="67"/>
      <c r="H197" s="71"/>
      <c r="I197" s="72"/>
      <c r="J197" s="72"/>
      <c r="K197" s="71" t="s">
        <v>23234</v>
      </c>
      <c r="L197" s="75"/>
      <c r="M197" s="76"/>
      <c r="N197" s="76"/>
      <c r="O197" s="77"/>
      <c r="P197" s="78"/>
      <c r="Q197" s="78"/>
      <c r="R197" s="88"/>
      <c r="S197" s="88"/>
      <c r="T197" s="88"/>
      <c r="U197" s="88"/>
      <c r="V197" s="52"/>
      <c r="W197" s="52"/>
      <c r="X197" s="52"/>
      <c r="Y197" s="52"/>
      <c r="Z197" s="51"/>
      <c r="AA197" s="73"/>
      <c r="AB197" s="73"/>
      <c r="AC197" s="74"/>
      <c r="AD197" s="80" t="s">
        <v>10305</v>
      </c>
      <c r="AE197" s="80">
        <v>3603</v>
      </c>
      <c r="AF197" s="80">
        <v>3346</v>
      </c>
      <c r="AG197" s="80">
        <v>92437</v>
      </c>
      <c r="AH197" s="80">
        <v>716</v>
      </c>
      <c r="AI197" s="80">
        <v>-18000</v>
      </c>
      <c r="AJ197" s="80" t="s">
        <v>12420</v>
      </c>
      <c r="AK197" s="80" t="s">
        <v>14267</v>
      </c>
      <c r="AL197" s="80"/>
      <c r="AM197" s="80" t="s">
        <v>16225</v>
      </c>
      <c r="AN197" s="82">
        <v>40194.513923611114</v>
      </c>
      <c r="AO197" s="85" t="s">
        <v>16428</v>
      </c>
      <c r="AP197" s="80" t="b">
        <v>0</v>
      </c>
      <c r="AQ197" s="80" t="b">
        <v>0</v>
      </c>
      <c r="AR197" s="80" t="b">
        <v>1</v>
      </c>
      <c r="AS197" s="80" t="s">
        <v>17903</v>
      </c>
      <c r="AT197" s="80">
        <v>213</v>
      </c>
      <c r="AU197" s="85" t="s">
        <v>17994</v>
      </c>
      <c r="AV197" s="80" t="b">
        <v>0</v>
      </c>
      <c r="AW197" s="80" t="s">
        <v>20822</v>
      </c>
      <c r="AX197" s="85" t="s">
        <v>21017</v>
      </c>
      <c r="AY197" s="80" t="s">
        <v>65</v>
      </c>
      <c r="AZ197" s="2"/>
      <c r="BA197" s="3"/>
      <c r="BB197" s="3"/>
      <c r="BC197" s="3"/>
      <c r="BD197" s="3"/>
    </row>
    <row r="198" spans="1:56" x14ac:dyDescent="0.25">
      <c r="A198" s="66" t="s">
        <v>331</v>
      </c>
      <c r="B198" s="67"/>
      <c r="C198" s="67"/>
      <c r="D198" s="68"/>
      <c r="E198" s="70"/>
      <c r="F198" s="104" t="s">
        <v>18866</v>
      </c>
      <c r="G198" s="67"/>
      <c r="H198" s="71"/>
      <c r="I198" s="72"/>
      <c r="J198" s="72"/>
      <c r="K198" s="71" t="s">
        <v>23235</v>
      </c>
      <c r="L198" s="75"/>
      <c r="M198" s="76"/>
      <c r="N198" s="76"/>
      <c r="O198" s="77"/>
      <c r="P198" s="78"/>
      <c r="Q198" s="78"/>
      <c r="R198" s="88"/>
      <c r="S198" s="88"/>
      <c r="T198" s="88"/>
      <c r="U198" s="88"/>
      <c r="V198" s="52"/>
      <c r="W198" s="52"/>
      <c r="X198" s="52"/>
      <c r="Y198" s="52"/>
      <c r="Z198" s="51"/>
      <c r="AA198" s="73"/>
      <c r="AB198" s="73"/>
      <c r="AC198" s="74"/>
      <c r="AD198" s="80" t="s">
        <v>10306</v>
      </c>
      <c r="AE198" s="80">
        <v>2537</v>
      </c>
      <c r="AF198" s="80">
        <v>3202</v>
      </c>
      <c r="AG198" s="80">
        <v>18931</v>
      </c>
      <c r="AH198" s="80">
        <v>677</v>
      </c>
      <c r="AI198" s="80">
        <v>-18000</v>
      </c>
      <c r="AJ198" s="80" t="s">
        <v>12421</v>
      </c>
      <c r="AK198" s="80" t="s">
        <v>14268</v>
      </c>
      <c r="AL198" s="85" t="s">
        <v>15397</v>
      </c>
      <c r="AM198" s="80" t="s">
        <v>16225</v>
      </c>
      <c r="AN198" s="82">
        <v>40002.553356481483</v>
      </c>
      <c r="AO198" s="85" t="s">
        <v>16429</v>
      </c>
      <c r="AP198" s="80" t="b">
        <v>0</v>
      </c>
      <c r="AQ198" s="80" t="b">
        <v>0</v>
      </c>
      <c r="AR198" s="80" t="b">
        <v>0</v>
      </c>
      <c r="AS198" s="80" t="s">
        <v>17903</v>
      </c>
      <c r="AT198" s="80">
        <v>124</v>
      </c>
      <c r="AU198" s="85" t="s">
        <v>17995</v>
      </c>
      <c r="AV198" s="80" t="b">
        <v>1</v>
      </c>
      <c r="AW198" s="80" t="s">
        <v>20822</v>
      </c>
      <c r="AX198" s="85" t="s">
        <v>21018</v>
      </c>
      <c r="AY198" s="80" t="s">
        <v>66</v>
      </c>
      <c r="AZ198" s="2"/>
      <c r="BA198" s="3"/>
      <c r="BB198" s="3"/>
      <c r="BC198" s="3"/>
      <c r="BD198" s="3"/>
    </row>
    <row r="199" spans="1:56" x14ac:dyDescent="0.25">
      <c r="A199" s="66" t="s">
        <v>332</v>
      </c>
      <c r="B199" s="67"/>
      <c r="C199" s="67"/>
      <c r="D199" s="68"/>
      <c r="E199" s="70"/>
      <c r="F199" s="104" t="s">
        <v>18867</v>
      </c>
      <c r="G199" s="67"/>
      <c r="H199" s="71"/>
      <c r="I199" s="72"/>
      <c r="J199" s="72"/>
      <c r="K199" s="71" t="s">
        <v>23236</v>
      </c>
      <c r="L199" s="75"/>
      <c r="M199" s="76"/>
      <c r="N199" s="76"/>
      <c r="O199" s="77"/>
      <c r="P199" s="78"/>
      <c r="Q199" s="78"/>
      <c r="R199" s="88"/>
      <c r="S199" s="88"/>
      <c r="T199" s="88"/>
      <c r="U199" s="88"/>
      <c r="V199" s="52"/>
      <c r="W199" s="52"/>
      <c r="X199" s="52"/>
      <c r="Y199" s="52"/>
      <c r="Z199" s="51"/>
      <c r="AA199" s="73"/>
      <c r="AB199" s="73"/>
      <c r="AC199" s="74"/>
      <c r="AD199" s="80" t="s">
        <v>10307</v>
      </c>
      <c r="AE199" s="80">
        <v>1498</v>
      </c>
      <c r="AF199" s="80">
        <v>382</v>
      </c>
      <c r="AG199" s="80">
        <v>7674</v>
      </c>
      <c r="AH199" s="80">
        <v>134</v>
      </c>
      <c r="AI199" s="80">
        <v>-21600</v>
      </c>
      <c r="AJ199" s="80"/>
      <c r="AK199" s="80" t="s">
        <v>14269</v>
      </c>
      <c r="AL199" s="80"/>
      <c r="AM199" s="80" t="s">
        <v>16227</v>
      </c>
      <c r="AN199" s="82">
        <v>39878.678587962961</v>
      </c>
      <c r="AO199" s="80"/>
      <c r="AP199" s="80" t="b">
        <v>0</v>
      </c>
      <c r="AQ199" s="80" t="b">
        <v>0</v>
      </c>
      <c r="AR199" s="80" t="b">
        <v>1</v>
      </c>
      <c r="AS199" s="80" t="s">
        <v>17903</v>
      </c>
      <c r="AT199" s="80">
        <v>7</v>
      </c>
      <c r="AU199" s="85" t="s">
        <v>17996</v>
      </c>
      <c r="AV199" s="80" t="b">
        <v>0</v>
      </c>
      <c r="AW199" s="80" t="s">
        <v>20822</v>
      </c>
      <c r="AX199" s="85" t="s">
        <v>21019</v>
      </c>
      <c r="AY199" s="80" t="s">
        <v>66</v>
      </c>
      <c r="AZ199" s="2"/>
      <c r="BA199" s="3"/>
      <c r="BB199" s="3"/>
      <c r="BC199" s="3"/>
      <c r="BD199" s="3"/>
    </row>
    <row r="200" spans="1:56" x14ac:dyDescent="0.25">
      <c r="A200" s="66" t="s">
        <v>2121</v>
      </c>
      <c r="B200" s="67"/>
      <c r="C200" s="67"/>
      <c r="D200" s="68"/>
      <c r="E200" s="70"/>
      <c r="F200" s="104" t="s">
        <v>18868</v>
      </c>
      <c r="G200" s="67"/>
      <c r="H200" s="71"/>
      <c r="I200" s="72"/>
      <c r="J200" s="72"/>
      <c r="K200" s="71" t="s">
        <v>23237</v>
      </c>
      <c r="L200" s="75"/>
      <c r="M200" s="76"/>
      <c r="N200" s="76"/>
      <c r="O200" s="77"/>
      <c r="P200" s="78"/>
      <c r="Q200" s="78"/>
      <c r="R200" s="88"/>
      <c r="S200" s="88"/>
      <c r="T200" s="88"/>
      <c r="U200" s="88"/>
      <c r="V200" s="52"/>
      <c r="W200" s="52"/>
      <c r="X200" s="52"/>
      <c r="Y200" s="52"/>
      <c r="Z200" s="51"/>
      <c r="AA200" s="73"/>
      <c r="AB200" s="73"/>
      <c r="AC200" s="74"/>
      <c r="AD200" s="80" t="s">
        <v>10308</v>
      </c>
      <c r="AE200" s="80">
        <v>118</v>
      </c>
      <c r="AF200" s="80">
        <v>138</v>
      </c>
      <c r="AG200" s="80">
        <v>12</v>
      </c>
      <c r="AH200" s="80">
        <v>5</v>
      </c>
      <c r="AI200" s="80"/>
      <c r="AJ200" s="80" t="s">
        <v>12422</v>
      </c>
      <c r="AK200" s="80"/>
      <c r="AL200" s="80"/>
      <c r="AM200" s="80"/>
      <c r="AN200" s="82">
        <v>41551.757731481484</v>
      </c>
      <c r="AO200" s="85" t="s">
        <v>16430</v>
      </c>
      <c r="AP200" s="80" t="b">
        <v>1</v>
      </c>
      <c r="AQ200" s="80" t="b">
        <v>0</v>
      </c>
      <c r="AR200" s="80" t="b">
        <v>1</v>
      </c>
      <c r="AS200" s="80" t="s">
        <v>17903</v>
      </c>
      <c r="AT200" s="80">
        <v>7</v>
      </c>
      <c r="AU200" s="85" t="s">
        <v>17922</v>
      </c>
      <c r="AV200" s="80" t="b">
        <v>0</v>
      </c>
      <c r="AW200" s="80" t="s">
        <v>20822</v>
      </c>
      <c r="AX200" s="85" t="s">
        <v>21020</v>
      </c>
      <c r="AY200" s="80" t="s">
        <v>65</v>
      </c>
      <c r="AZ200" s="2"/>
      <c r="BA200" s="3"/>
      <c r="BB200" s="3"/>
      <c r="BC200" s="3"/>
      <c r="BD200" s="3"/>
    </row>
    <row r="201" spans="1:56" x14ac:dyDescent="0.25">
      <c r="A201" s="66" t="s">
        <v>333</v>
      </c>
      <c r="B201" s="67"/>
      <c r="C201" s="67"/>
      <c r="D201" s="68"/>
      <c r="E201" s="70"/>
      <c r="F201" s="104" t="s">
        <v>18869</v>
      </c>
      <c r="G201" s="67"/>
      <c r="H201" s="71"/>
      <c r="I201" s="72"/>
      <c r="J201" s="72"/>
      <c r="K201" s="71" t="s">
        <v>23238</v>
      </c>
      <c r="L201" s="75"/>
      <c r="M201" s="76"/>
      <c r="N201" s="76"/>
      <c r="O201" s="77"/>
      <c r="P201" s="78"/>
      <c r="Q201" s="78"/>
      <c r="R201" s="88"/>
      <c r="S201" s="88"/>
      <c r="T201" s="88"/>
      <c r="U201" s="88"/>
      <c r="V201" s="52"/>
      <c r="W201" s="52"/>
      <c r="X201" s="52"/>
      <c r="Y201" s="52"/>
      <c r="Z201" s="51"/>
      <c r="AA201" s="73"/>
      <c r="AB201" s="73"/>
      <c r="AC201" s="74"/>
      <c r="AD201" s="80" t="s">
        <v>10309</v>
      </c>
      <c r="AE201" s="80">
        <v>14</v>
      </c>
      <c r="AF201" s="80">
        <v>385</v>
      </c>
      <c r="AG201" s="80">
        <v>34618</v>
      </c>
      <c r="AH201" s="80">
        <v>5</v>
      </c>
      <c r="AI201" s="80">
        <v>-28800</v>
      </c>
      <c r="AJ201" s="80" t="s">
        <v>12423</v>
      </c>
      <c r="AK201" s="80" t="s">
        <v>14270</v>
      </c>
      <c r="AL201" s="85" t="s">
        <v>15398</v>
      </c>
      <c r="AM201" s="80" t="s">
        <v>16228</v>
      </c>
      <c r="AN201" s="82">
        <v>40023.003530092596</v>
      </c>
      <c r="AO201" s="80"/>
      <c r="AP201" s="80" t="b">
        <v>0</v>
      </c>
      <c r="AQ201" s="80" t="b">
        <v>0</v>
      </c>
      <c r="AR201" s="80" t="b">
        <v>0</v>
      </c>
      <c r="AS201" s="80" t="s">
        <v>17903</v>
      </c>
      <c r="AT201" s="80">
        <v>21</v>
      </c>
      <c r="AU201" s="85" t="s">
        <v>17947</v>
      </c>
      <c r="AV201" s="80" t="b">
        <v>0</v>
      </c>
      <c r="AW201" s="80" t="s">
        <v>20822</v>
      </c>
      <c r="AX201" s="85" t="s">
        <v>21021</v>
      </c>
      <c r="AY201" s="80" t="s">
        <v>66</v>
      </c>
      <c r="AZ201" s="2"/>
      <c r="BA201" s="3"/>
      <c r="BB201" s="3"/>
      <c r="BC201" s="3"/>
      <c r="BD201" s="3"/>
    </row>
    <row r="202" spans="1:56" x14ac:dyDescent="0.25">
      <c r="A202" s="66" t="s">
        <v>334</v>
      </c>
      <c r="B202" s="67"/>
      <c r="C202" s="67"/>
      <c r="D202" s="68"/>
      <c r="E202" s="70"/>
      <c r="F202" s="104" t="s">
        <v>18870</v>
      </c>
      <c r="G202" s="67"/>
      <c r="H202" s="71"/>
      <c r="I202" s="72"/>
      <c r="J202" s="72"/>
      <c r="K202" s="71" t="s">
        <v>23239</v>
      </c>
      <c r="L202" s="75"/>
      <c r="M202" s="76"/>
      <c r="N202" s="76"/>
      <c r="O202" s="77"/>
      <c r="P202" s="78"/>
      <c r="Q202" s="78"/>
      <c r="R202" s="88"/>
      <c r="S202" s="88"/>
      <c r="T202" s="88"/>
      <c r="U202" s="88"/>
      <c r="V202" s="52"/>
      <c r="W202" s="52"/>
      <c r="X202" s="52"/>
      <c r="Y202" s="52"/>
      <c r="Z202" s="51"/>
      <c r="AA202" s="73"/>
      <c r="AB202" s="73"/>
      <c r="AC202" s="74"/>
      <c r="AD202" s="80" t="s">
        <v>10310</v>
      </c>
      <c r="AE202" s="80">
        <v>88</v>
      </c>
      <c r="AF202" s="80">
        <v>83</v>
      </c>
      <c r="AG202" s="80">
        <v>11011</v>
      </c>
      <c r="AH202" s="80">
        <v>12</v>
      </c>
      <c r="AI202" s="80"/>
      <c r="AJ202" s="80" t="s">
        <v>12424</v>
      </c>
      <c r="AK202" s="80" t="s">
        <v>14270</v>
      </c>
      <c r="AL202" s="85" t="s">
        <v>15399</v>
      </c>
      <c r="AM202" s="80"/>
      <c r="AN202" s="82">
        <v>40092.754467592589</v>
      </c>
      <c r="AO202" s="80"/>
      <c r="AP202" s="80" t="b">
        <v>1</v>
      </c>
      <c r="AQ202" s="80" t="b">
        <v>0</v>
      </c>
      <c r="AR202" s="80" t="b">
        <v>0</v>
      </c>
      <c r="AS202" s="80" t="s">
        <v>17903</v>
      </c>
      <c r="AT202" s="80">
        <v>13</v>
      </c>
      <c r="AU202" s="85" t="s">
        <v>17922</v>
      </c>
      <c r="AV202" s="80" t="b">
        <v>0</v>
      </c>
      <c r="AW202" s="80" t="s">
        <v>20822</v>
      </c>
      <c r="AX202" s="85" t="s">
        <v>21022</v>
      </c>
      <c r="AY202" s="80" t="s">
        <v>66</v>
      </c>
      <c r="AZ202" s="2"/>
      <c r="BA202" s="3"/>
      <c r="BB202" s="3"/>
      <c r="BC202" s="3"/>
      <c r="BD202" s="3"/>
    </row>
    <row r="203" spans="1:56" x14ac:dyDescent="0.25">
      <c r="A203" s="66" t="s">
        <v>335</v>
      </c>
      <c r="B203" s="67"/>
      <c r="C203" s="67"/>
      <c r="D203" s="68"/>
      <c r="E203" s="70"/>
      <c r="F203" s="104" t="s">
        <v>18871</v>
      </c>
      <c r="G203" s="67"/>
      <c r="H203" s="71"/>
      <c r="I203" s="72"/>
      <c r="J203" s="72"/>
      <c r="K203" s="71" t="s">
        <v>23240</v>
      </c>
      <c r="L203" s="75"/>
      <c r="M203" s="76"/>
      <c r="N203" s="76"/>
      <c r="O203" s="77"/>
      <c r="P203" s="78"/>
      <c r="Q203" s="78"/>
      <c r="R203" s="88"/>
      <c r="S203" s="88"/>
      <c r="T203" s="88"/>
      <c r="U203" s="88"/>
      <c r="V203" s="52"/>
      <c r="W203" s="52"/>
      <c r="X203" s="52"/>
      <c r="Y203" s="52"/>
      <c r="Z203" s="51"/>
      <c r="AA203" s="73"/>
      <c r="AB203" s="73"/>
      <c r="AC203" s="74"/>
      <c r="AD203" s="80" t="s">
        <v>10311</v>
      </c>
      <c r="AE203" s="80">
        <v>475</v>
      </c>
      <c r="AF203" s="80">
        <v>1571</v>
      </c>
      <c r="AG203" s="80">
        <v>91372</v>
      </c>
      <c r="AH203" s="80">
        <v>136</v>
      </c>
      <c r="AI203" s="80">
        <v>28800</v>
      </c>
      <c r="AJ203" s="80" t="s">
        <v>12425</v>
      </c>
      <c r="AK203" s="80" t="s">
        <v>14271</v>
      </c>
      <c r="AL203" s="85" t="s">
        <v>15400</v>
      </c>
      <c r="AM203" s="80" t="s">
        <v>16246</v>
      </c>
      <c r="AN203" s="82">
        <v>39562.500567129631</v>
      </c>
      <c r="AO203" s="85" t="s">
        <v>16431</v>
      </c>
      <c r="AP203" s="80" t="b">
        <v>0</v>
      </c>
      <c r="AQ203" s="80" t="b">
        <v>0</v>
      </c>
      <c r="AR203" s="80" t="b">
        <v>1</v>
      </c>
      <c r="AS203" s="80" t="s">
        <v>17903</v>
      </c>
      <c r="AT203" s="80">
        <v>51</v>
      </c>
      <c r="AU203" s="85" t="s">
        <v>17997</v>
      </c>
      <c r="AV203" s="80" t="b">
        <v>0</v>
      </c>
      <c r="AW203" s="80" t="s">
        <v>20822</v>
      </c>
      <c r="AX203" s="85" t="s">
        <v>21023</v>
      </c>
      <c r="AY203" s="80" t="s">
        <v>66</v>
      </c>
      <c r="AZ203" s="2"/>
      <c r="BA203" s="3"/>
      <c r="BB203" s="3"/>
      <c r="BC203" s="3"/>
      <c r="BD203" s="3"/>
    </row>
    <row r="204" spans="1:56" x14ac:dyDescent="0.25">
      <c r="A204" s="66" t="s">
        <v>336</v>
      </c>
      <c r="B204" s="67"/>
      <c r="C204" s="67"/>
      <c r="D204" s="68"/>
      <c r="E204" s="70"/>
      <c r="F204" s="104" t="s">
        <v>18872</v>
      </c>
      <c r="G204" s="67"/>
      <c r="H204" s="71"/>
      <c r="I204" s="72"/>
      <c r="J204" s="72"/>
      <c r="K204" s="71" t="s">
        <v>23241</v>
      </c>
      <c r="L204" s="75"/>
      <c r="M204" s="76"/>
      <c r="N204" s="76"/>
      <c r="O204" s="77"/>
      <c r="P204" s="78"/>
      <c r="Q204" s="78"/>
      <c r="R204" s="88"/>
      <c r="S204" s="88"/>
      <c r="T204" s="88"/>
      <c r="U204" s="88"/>
      <c r="V204" s="52"/>
      <c r="W204" s="52"/>
      <c r="X204" s="52"/>
      <c r="Y204" s="52"/>
      <c r="Z204" s="51"/>
      <c r="AA204" s="73"/>
      <c r="AB204" s="73"/>
      <c r="AC204" s="74"/>
      <c r="AD204" s="80" t="s">
        <v>10312</v>
      </c>
      <c r="AE204" s="80">
        <v>10</v>
      </c>
      <c r="AF204" s="80">
        <v>5</v>
      </c>
      <c r="AG204" s="80">
        <v>234</v>
      </c>
      <c r="AH204" s="80">
        <v>4</v>
      </c>
      <c r="AI204" s="80">
        <v>-18000</v>
      </c>
      <c r="AJ204" s="80" t="s">
        <v>12426</v>
      </c>
      <c r="AK204" s="80"/>
      <c r="AL204" s="85" t="s">
        <v>15401</v>
      </c>
      <c r="AM204" s="80" t="s">
        <v>16225</v>
      </c>
      <c r="AN204" s="82">
        <v>40662.788356481484</v>
      </c>
      <c r="AO204" s="85" t="s">
        <v>16432</v>
      </c>
      <c r="AP204" s="80" t="b">
        <v>0</v>
      </c>
      <c r="AQ204" s="80" t="b">
        <v>0</v>
      </c>
      <c r="AR204" s="80" t="b">
        <v>1</v>
      </c>
      <c r="AS204" s="80" t="s">
        <v>17903</v>
      </c>
      <c r="AT204" s="80">
        <v>0</v>
      </c>
      <c r="AU204" s="85" t="s">
        <v>17939</v>
      </c>
      <c r="AV204" s="80" t="b">
        <v>0</v>
      </c>
      <c r="AW204" s="80" t="s">
        <v>20822</v>
      </c>
      <c r="AX204" s="85" t="s">
        <v>21024</v>
      </c>
      <c r="AY204" s="80" t="s">
        <v>66</v>
      </c>
      <c r="AZ204" s="2"/>
      <c r="BA204" s="3"/>
      <c r="BB204" s="3"/>
      <c r="BC204" s="3"/>
      <c r="BD204" s="3"/>
    </row>
    <row r="205" spans="1:56" x14ac:dyDescent="0.25">
      <c r="A205" s="66" t="s">
        <v>337</v>
      </c>
      <c r="B205" s="67"/>
      <c r="C205" s="67"/>
      <c r="D205" s="68"/>
      <c r="E205" s="70"/>
      <c r="F205" s="104" t="s">
        <v>18873</v>
      </c>
      <c r="G205" s="67"/>
      <c r="H205" s="71"/>
      <c r="I205" s="72"/>
      <c r="J205" s="72"/>
      <c r="K205" s="71" t="s">
        <v>23242</v>
      </c>
      <c r="L205" s="75"/>
      <c r="M205" s="76"/>
      <c r="N205" s="76"/>
      <c r="O205" s="77"/>
      <c r="P205" s="78"/>
      <c r="Q205" s="78"/>
      <c r="R205" s="88"/>
      <c r="S205" s="88"/>
      <c r="T205" s="88"/>
      <c r="U205" s="88"/>
      <c r="V205" s="52"/>
      <c r="W205" s="52"/>
      <c r="X205" s="52"/>
      <c r="Y205" s="52"/>
      <c r="Z205" s="51"/>
      <c r="AA205" s="73"/>
      <c r="AB205" s="73"/>
      <c r="AC205" s="74"/>
      <c r="AD205" s="80" t="s">
        <v>10313</v>
      </c>
      <c r="AE205" s="80">
        <v>2969</v>
      </c>
      <c r="AF205" s="80">
        <v>1111</v>
      </c>
      <c r="AG205" s="80">
        <v>1489</v>
      </c>
      <c r="AH205" s="80">
        <v>1783</v>
      </c>
      <c r="AI205" s="80">
        <v>-28800</v>
      </c>
      <c r="AJ205" s="80" t="s">
        <v>12427</v>
      </c>
      <c r="AK205" s="80" t="s">
        <v>14210</v>
      </c>
      <c r="AL205" s="85" t="s">
        <v>15402</v>
      </c>
      <c r="AM205" s="80" t="s">
        <v>16228</v>
      </c>
      <c r="AN205" s="82">
        <v>42353.177777777775</v>
      </c>
      <c r="AO205" s="85" t="s">
        <v>16433</v>
      </c>
      <c r="AP205" s="80" t="b">
        <v>0</v>
      </c>
      <c r="AQ205" s="80" t="b">
        <v>0</v>
      </c>
      <c r="AR205" s="80" t="b">
        <v>0</v>
      </c>
      <c r="AS205" s="80" t="s">
        <v>17903</v>
      </c>
      <c r="AT205" s="80">
        <v>5</v>
      </c>
      <c r="AU205" s="85" t="s">
        <v>17968</v>
      </c>
      <c r="AV205" s="80" t="b">
        <v>0</v>
      </c>
      <c r="AW205" s="80" t="s">
        <v>20822</v>
      </c>
      <c r="AX205" s="85" t="s">
        <v>21025</v>
      </c>
      <c r="AY205" s="80" t="s">
        <v>66</v>
      </c>
      <c r="AZ205" s="2"/>
      <c r="BA205" s="3"/>
      <c r="BB205" s="3"/>
      <c r="BC205" s="3"/>
      <c r="BD205" s="3"/>
    </row>
    <row r="206" spans="1:56" x14ac:dyDescent="0.25">
      <c r="A206" s="66" t="s">
        <v>2122</v>
      </c>
      <c r="B206" s="67"/>
      <c r="C206" s="67"/>
      <c r="D206" s="68"/>
      <c r="E206" s="70"/>
      <c r="F206" s="104" t="s">
        <v>18874</v>
      </c>
      <c r="G206" s="67"/>
      <c r="H206" s="71"/>
      <c r="I206" s="72"/>
      <c r="J206" s="72"/>
      <c r="K206" s="71" t="s">
        <v>23243</v>
      </c>
      <c r="L206" s="75"/>
      <c r="M206" s="76"/>
      <c r="N206" s="76"/>
      <c r="O206" s="77"/>
      <c r="P206" s="78"/>
      <c r="Q206" s="78"/>
      <c r="R206" s="88"/>
      <c r="S206" s="88"/>
      <c r="T206" s="88"/>
      <c r="U206" s="88"/>
      <c r="V206" s="52"/>
      <c r="W206" s="52"/>
      <c r="X206" s="52"/>
      <c r="Y206" s="52"/>
      <c r="Z206" s="51"/>
      <c r="AA206" s="73"/>
      <c r="AB206" s="73"/>
      <c r="AC206" s="74"/>
      <c r="AD206" s="80" t="s">
        <v>10314</v>
      </c>
      <c r="AE206" s="80">
        <v>4856</v>
      </c>
      <c r="AF206" s="80">
        <v>3415</v>
      </c>
      <c r="AG206" s="80">
        <v>21124</v>
      </c>
      <c r="AH206" s="80">
        <v>10398</v>
      </c>
      <c r="AI206" s="80">
        <v>-28800</v>
      </c>
      <c r="AJ206" s="80" t="s">
        <v>12428</v>
      </c>
      <c r="AK206" s="80" t="s">
        <v>14272</v>
      </c>
      <c r="AL206" s="85" t="s">
        <v>15402</v>
      </c>
      <c r="AM206" s="80" t="s">
        <v>16228</v>
      </c>
      <c r="AN206" s="82">
        <v>42328.537187499998</v>
      </c>
      <c r="AO206" s="85" t="s">
        <v>16434</v>
      </c>
      <c r="AP206" s="80" t="b">
        <v>0</v>
      </c>
      <c r="AQ206" s="80" t="b">
        <v>0</v>
      </c>
      <c r="AR206" s="80" t="b">
        <v>1</v>
      </c>
      <c r="AS206" s="80" t="s">
        <v>17903</v>
      </c>
      <c r="AT206" s="80">
        <v>29</v>
      </c>
      <c r="AU206" s="85" t="s">
        <v>17922</v>
      </c>
      <c r="AV206" s="80" t="b">
        <v>0</v>
      </c>
      <c r="AW206" s="80" t="s">
        <v>20822</v>
      </c>
      <c r="AX206" s="85" t="s">
        <v>21026</v>
      </c>
      <c r="AY206" s="80" t="s">
        <v>65</v>
      </c>
      <c r="AZ206" s="2"/>
      <c r="BA206" s="3"/>
      <c r="BB206" s="3"/>
      <c r="BC206" s="3"/>
      <c r="BD206" s="3"/>
    </row>
    <row r="207" spans="1:56" x14ac:dyDescent="0.25">
      <c r="A207" s="66" t="s">
        <v>338</v>
      </c>
      <c r="B207" s="67"/>
      <c r="C207" s="67"/>
      <c r="D207" s="68"/>
      <c r="E207" s="70"/>
      <c r="F207" s="104" t="s">
        <v>18875</v>
      </c>
      <c r="G207" s="67"/>
      <c r="H207" s="71"/>
      <c r="I207" s="72"/>
      <c r="J207" s="72"/>
      <c r="K207" s="71" t="s">
        <v>23244</v>
      </c>
      <c r="L207" s="75"/>
      <c r="M207" s="76"/>
      <c r="N207" s="76"/>
      <c r="O207" s="77"/>
      <c r="P207" s="78"/>
      <c r="Q207" s="78"/>
      <c r="R207" s="88"/>
      <c r="S207" s="88"/>
      <c r="T207" s="88"/>
      <c r="U207" s="88"/>
      <c r="V207" s="52"/>
      <c r="W207" s="52"/>
      <c r="X207" s="52"/>
      <c r="Y207" s="52"/>
      <c r="Z207" s="51"/>
      <c r="AA207" s="73"/>
      <c r="AB207" s="73"/>
      <c r="AC207" s="74"/>
      <c r="AD207" s="80" t="s">
        <v>10315</v>
      </c>
      <c r="AE207" s="80">
        <v>101</v>
      </c>
      <c r="AF207" s="80">
        <v>307</v>
      </c>
      <c r="AG207" s="80">
        <v>37395</v>
      </c>
      <c r="AH207" s="80">
        <v>1366</v>
      </c>
      <c r="AI207" s="80"/>
      <c r="AJ207" s="80" t="s">
        <v>12429</v>
      </c>
      <c r="AK207" s="80" t="s">
        <v>14273</v>
      </c>
      <c r="AL207" s="85" t="s">
        <v>15403</v>
      </c>
      <c r="AM207" s="80"/>
      <c r="AN207" s="82">
        <v>40718.009050925924</v>
      </c>
      <c r="AO207" s="85" t="s">
        <v>16435</v>
      </c>
      <c r="AP207" s="80" t="b">
        <v>0</v>
      </c>
      <c r="AQ207" s="80" t="b">
        <v>0</v>
      </c>
      <c r="AR207" s="80" t="b">
        <v>0</v>
      </c>
      <c r="AS207" s="80" t="s">
        <v>17903</v>
      </c>
      <c r="AT207" s="80">
        <v>39</v>
      </c>
      <c r="AU207" s="85" t="s">
        <v>17923</v>
      </c>
      <c r="AV207" s="80" t="b">
        <v>0</v>
      </c>
      <c r="AW207" s="80" t="s">
        <v>20822</v>
      </c>
      <c r="AX207" s="85" t="s">
        <v>21027</v>
      </c>
      <c r="AY207" s="80" t="s">
        <v>66</v>
      </c>
      <c r="AZ207" s="2"/>
      <c r="BA207" s="3"/>
      <c r="BB207" s="3"/>
      <c r="BC207" s="3"/>
      <c r="BD207" s="3"/>
    </row>
    <row r="208" spans="1:56" x14ac:dyDescent="0.25">
      <c r="A208" s="66" t="s">
        <v>2123</v>
      </c>
      <c r="B208" s="67"/>
      <c r="C208" s="67"/>
      <c r="D208" s="68"/>
      <c r="E208" s="70"/>
      <c r="F208" s="104" t="s">
        <v>18876</v>
      </c>
      <c r="G208" s="67"/>
      <c r="H208" s="71"/>
      <c r="I208" s="72"/>
      <c r="J208" s="72"/>
      <c r="K208" s="71" t="s">
        <v>23245</v>
      </c>
      <c r="L208" s="75"/>
      <c r="M208" s="76"/>
      <c r="N208" s="76"/>
      <c r="O208" s="77"/>
      <c r="P208" s="78"/>
      <c r="Q208" s="78"/>
      <c r="R208" s="88"/>
      <c r="S208" s="88"/>
      <c r="T208" s="88"/>
      <c r="U208" s="88"/>
      <c r="V208" s="52"/>
      <c r="W208" s="52"/>
      <c r="X208" s="52"/>
      <c r="Y208" s="52"/>
      <c r="Z208" s="51"/>
      <c r="AA208" s="73"/>
      <c r="AB208" s="73"/>
      <c r="AC208" s="74"/>
      <c r="AD208" s="80" t="s">
        <v>10316</v>
      </c>
      <c r="AE208" s="80">
        <v>1787</v>
      </c>
      <c r="AF208" s="80">
        <v>2100</v>
      </c>
      <c r="AG208" s="80">
        <v>5274</v>
      </c>
      <c r="AH208" s="80">
        <v>384</v>
      </c>
      <c r="AI208" s="80"/>
      <c r="AJ208" s="80" t="s">
        <v>12430</v>
      </c>
      <c r="AK208" s="80"/>
      <c r="AL208" s="85" t="s">
        <v>15404</v>
      </c>
      <c r="AM208" s="80"/>
      <c r="AN208" s="82">
        <v>42086.012986111113</v>
      </c>
      <c r="AO208" s="85" t="s">
        <v>16436</v>
      </c>
      <c r="AP208" s="80" t="b">
        <v>0</v>
      </c>
      <c r="AQ208" s="80" t="b">
        <v>0</v>
      </c>
      <c r="AR208" s="80" t="b">
        <v>0</v>
      </c>
      <c r="AS208" s="80" t="s">
        <v>17903</v>
      </c>
      <c r="AT208" s="80">
        <v>63</v>
      </c>
      <c r="AU208" s="85" t="s">
        <v>17922</v>
      </c>
      <c r="AV208" s="80" t="b">
        <v>0</v>
      </c>
      <c r="AW208" s="80" t="s">
        <v>20822</v>
      </c>
      <c r="AX208" s="85" t="s">
        <v>21028</v>
      </c>
      <c r="AY208" s="80" t="s">
        <v>65</v>
      </c>
      <c r="AZ208" s="2"/>
      <c r="BA208" s="3"/>
      <c r="BB208" s="3"/>
      <c r="BC208" s="3"/>
      <c r="BD208" s="3"/>
    </row>
    <row r="209" spans="1:56" x14ac:dyDescent="0.25">
      <c r="A209" s="66" t="s">
        <v>339</v>
      </c>
      <c r="B209" s="67"/>
      <c r="C209" s="67"/>
      <c r="D209" s="68"/>
      <c r="E209" s="70"/>
      <c r="F209" s="104" t="s">
        <v>18877</v>
      </c>
      <c r="G209" s="67"/>
      <c r="H209" s="71"/>
      <c r="I209" s="72"/>
      <c r="J209" s="72"/>
      <c r="K209" s="71" t="s">
        <v>23246</v>
      </c>
      <c r="L209" s="75"/>
      <c r="M209" s="76"/>
      <c r="N209" s="76"/>
      <c r="O209" s="77"/>
      <c r="P209" s="78"/>
      <c r="Q209" s="78"/>
      <c r="R209" s="88"/>
      <c r="S209" s="88"/>
      <c r="T209" s="88"/>
      <c r="U209" s="88"/>
      <c r="V209" s="52"/>
      <c r="W209" s="52"/>
      <c r="X209" s="52"/>
      <c r="Y209" s="52"/>
      <c r="Z209" s="51"/>
      <c r="AA209" s="73"/>
      <c r="AB209" s="73"/>
      <c r="AC209" s="74"/>
      <c r="AD209" s="80" t="s">
        <v>10317</v>
      </c>
      <c r="AE209" s="80">
        <v>648</v>
      </c>
      <c r="AF209" s="80">
        <v>713</v>
      </c>
      <c r="AG209" s="80">
        <v>6572</v>
      </c>
      <c r="AH209" s="80">
        <v>5229</v>
      </c>
      <c r="AI209" s="80">
        <v>-28800</v>
      </c>
      <c r="AJ209" s="80" t="s">
        <v>12431</v>
      </c>
      <c r="AK209" s="80"/>
      <c r="AL209" s="80"/>
      <c r="AM209" s="80" t="s">
        <v>16228</v>
      </c>
      <c r="AN209" s="82">
        <v>42328.880335648151</v>
      </c>
      <c r="AO209" s="85" t="s">
        <v>16437</v>
      </c>
      <c r="AP209" s="80" t="b">
        <v>1</v>
      </c>
      <c r="AQ209" s="80" t="b">
        <v>0</v>
      </c>
      <c r="AR209" s="80" t="b">
        <v>1</v>
      </c>
      <c r="AS209" s="80" t="s">
        <v>17903</v>
      </c>
      <c r="AT209" s="80">
        <v>18</v>
      </c>
      <c r="AU209" s="85" t="s">
        <v>17922</v>
      </c>
      <c r="AV209" s="80" t="b">
        <v>0</v>
      </c>
      <c r="AW209" s="80" t="s">
        <v>20822</v>
      </c>
      <c r="AX209" s="85" t="s">
        <v>21029</v>
      </c>
      <c r="AY209" s="80" t="s">
        <v>66</v>
      </c>
      <c r="AZ209" s="2"/>
      <c r="BA209" s="3"/>
      <c r="BB209" s="3"/>
      <c r="BC209" s="3"/>
      <c r="BD209" s="3"/>
    </row>
    <row r="210" spans="1:56" x14ac:dyDescent="0.25">
      <c r="A210" s="66" t="s">
        <v>340</v>
      </c>
      <c r="B210" s="67"/>
      <c r="C210" s="67"/>
      <c r="D210" s="68"/>
      <c r="E210" s="70"/>
      <c r="F210" s="104" t="s">
        <v>18878</v>
      </c>
      <c r="G210" s="67"/>
      <c r="H210" s="71"/>
      <c r="I210" s="72"/>
      <c r="J210" s="72"/>
      <c r="K210" s="71" t="s">
        <v>23247</v>
      </c>
      <c r="L210" s="75"/>
      <c r="M210" s="76"/>
      <c r="N210" s="76"/>
      <c r="O210" s="77"/>
      <c r="P210" s="78"/>
      <c r="Q210" s="78"/>
      <c r="R210" s="88"/>
      <c r="S210" s="88"/>
      <c r="T210" s="88"/>
      <c r="U210" s="88"/>
      <c r="V210" s="52"/>
      <c r="W210" s="52"/>
      <c r="X210" s="52"/>
      <c r="Y210" s="52"/>
      <c r="Z210" s="51"/>
      <c r="AA210" s="73"/>
      <c r="AB210" s="73"/>
      <c r="AC210" s="74"/>
      <c r="AD210" s="80" t="s">
        <v>10318</v>
      </c>
      <c r="AE210" s="80">
        <v>396</v>
      </c>
      <c r="AF210" s="80">
        <v>198</v>
      </c>
      <c r="AG210" s="80">
        <v>13736</v>
      </c>
      <c r="AH210" s="80">
        <v>28</v>
      </c>
      <c r="AI210" s="80"/>
      <c r="AJ210" s="80"/>
      <c r="AK210" s="80" t="s">
        <v>14274</v>
      </c>
      <c r="AL210" s="80"/>
      <c r="AM210" s="80"/>
      <c r="AN210" s="82">
        <v>40415.134409722225</v>
      </c>
      <c r="AO210" s="85" t="s">
        <v>16438</v>
      </c>
      <c r="AP210" s="80" t="b">
        <v>0</v>
      </c>
      <c r="AQ210" s="80" t="b">
        <v>0</v>
      </c>
      <c r="AR210" s="80" t="b">
        <v>0</v>
      </c>
      <c r="AS210" s="80" t="s">
        <v>17903</v>
      </c>
      <c r="AT210" s="80">
        <v>40</v>
      </c>
      <c r="AU210" s="85" t="s">
        <v>17922</v>
      </c>
      <c r="AV210" s="80" t="b">
        <v>0</v>
      </c>
      <c r="AW210" s="80" t="s">
        <v>20822</v>
      </c>
      <c r="AX210" s="85" t="s">
        <v>21030</v>
      </c>
      <c r="AY210" s="80" t="s">
        <v>66</v>
      </c>
      <c r="AZ210" s="2"/>
      <c r="BA210" s="3"/>
      <c r="BB210" s="3"/>
      <c r="BC210" s="3"/>
      <c r="BD210" s="3"/>
    </row>
    <row r="211" spans="1:56" x14ac:dyDescent="0.25">
      <c r="A211" s="66" t="s">
        <v>341</v>
      </c>
      <c r="B211" s="67"/>
      <c r="C211" s="67"/>
      <c r="D211" s="68"/>
      <c r="E211" s="70"/>
      <c r="F211" s="104" t="s">
        <v>18879</v>
      </c>
      <c r="G211" s="67"/>
      <c r="H211" s="71"/>
      <c r="I211" s="72"/>
      <c r="J211" s="72"/>
      <c r="K211" s="71" t="s">
        <v>23248</v>
      </c>
      <c r="L211" s="75"/>
      <c r="M211" s="76"/>
      <c r="N211" s="76"/>
      <c r="O211" s="77"/>
      <c r="P211" s="78"/>
      <c r="Q211" s="78"/>
      <c r="R211" s="88"/>
      <c r="S211" s="88"/>
      <c r="T211" s="88"/>
      <c r="U211" s="88"/>
      <c r="V211" s="52"/>
      <c r="W211" s="52"/>
      <c r="X211" s="52"/>
      <c r="Y211" s="52"/>
      <c r="Z211" s="51"/>
      <c r="AA211" s="73"/>
      <c r="AB211" s="73"/>
      <c r="AC211" s="74"/>
      <c r="AD211" s="80" t="s">
        <v>10319</v>
      </c>
      <c r="AE211" s="80">
        <v>468</v>
      </c>
      <c r="AF211" s="80">
        <v>198</v>
      </c>
      <c r="AG211" s="80">
        <v>18885</v>
      </c>
      <c r="AH211" s="80">
        <v>470</v>
      </c>
      <c r="AI211" s="80"/>
      <c r="AJ211" s="80"/>
      <c r="AK211" s="80"/>
      <c r="AL211" s="80"/>
      <c r="AM211" s="80"/>
      <c r="AN211" s="82">
        <v>41707.221875000003</v>
      </c>
      <c r="AO211" s="85" t="s">
        <v>16439</v>
      </c>
      <c r="AP211" s="80" t="b">
        <v>1</v>
      </c>
      <c r="AQ211" s="80" t="b">
        <v>0</v>
      </c>
      <c r="AR211" s="80" t="b">
        <v>1</v>
      </c>
      <c r="AS211" s="80" t="s">
        <v>17907</v>
      </c>
      <c r="AT211" s="80">
        <v>6</v>
      </c>
      <c r="AU211" s="85" t="s">
        <v>17922</v>
      </c>
      <c r="AV211" s="80" t="b">
        <v>0</v>
      </c>
      <c r="AW211" s="80" t="s">
        <v>20822</v>
      </c>
      <c r="AX211" s="85" t="s">
        <v>21031</v>
      </c>
      <c r="AY211" s="80" t="s">
        <v>66</v>
      </c>
      <c r="AZ211" s="2"/>
      <c r="BA211" s="3"/>
      <c r="BB211" s="3"/>
      <c r="BC211" s="3"/>
      <c r="BD211" s="3"/>
    </row>
    <row r="212" spans="1:56" x14ac:dyDescent="0.25">
      <c r="A212" s="66" t="s">
        <v>342</v>
      </c>
      <c r="B212" s="67"/>
      <c r="C212" s="67"/>
      <c r="D212" s="68"/>
      <c r="E212" s="70"/>
      <c r="F212" s="104" t="s">
        <v>18880</v>
      </c>
      <c r="G212" s="67"/>
      <c r="H212" s="71"/>
      <c r="I212" s="72"/>
      <c r="J212" s="72"/>
      <c r="K212" s="71" t="s">
        <v>23249</v>
      </c>
      <c r="L212" s="75"/>
      <c r="M212" s="76"/>
      <c r="N212" s="76"/>
      <c r="O212" s="77"/>
      <c r="P212" s="78"/>
      <c r="Q212" s="78"/>
      <c r="R212" s="88"/>
      <c r="S212" s="88"/>
      <c r="T212" s="88"/>
      <c r="U212" s="88"/>
      <c r="V212" s="52"/>
      <c r="W212" s="52"/>
      <c r="X212" s="52"/>
      <c r="Y212" s="52"/>
      <c r="Z212" s="51"/>
      <c r="AA212" s="73"/>
      <c r="AB212" s="73"/>
      <c r="AC212" s="74"/>
      <c r="AD212" s="80" t="s">
        <v>10320</v>
      </c>
      <c r="AE212" s="80">
        <v>1084</v>
      </c>
      <c r="AF212" s="80">
        <v>282</v>
      </c>
      <c r="AG212" s="80">
        <v>7283</v>
      </c>
      <c r="AH212" s="80">
        <v>9</v>
      </c>
      <c r="AI212" s="80">
        <v>-18000</v>
      </c>
      <c r="AJ212" s="80"/>
      <c r="AK212" s="80" t="s">
        <v>14275</v>
      </c>
      <c r="AL212" s="80"/>
      <c r="AM212" s="80" t="s">
        <v>16225</v>
      </c>
      <c r="AN212" s="82">
        <v>39898.438634259262</v>
      </c>
      <c r="AO212" s="85" t="s">
        <v>16440</v>
      </c>
      <c r="AP212" s="80" t="b">
        <v>0</v>
      </c>
      <c r="AQ212" s="80" t="b">
        <v>0</v>
      </c>
      <c r="AR212" s="80" t="b">
        <v>1</v>
      </c>
      <c r="AS212" s="80" t="s">
        <v>17903</v>
      </c>
      <c r="AT212" s="80">
        <v>9</v>
      </c>
      <c r="AU212" s="85" t="s">
        <v>17947</v>
      </c>
      <c r="AV212" s="80" t="b">
        <v>0</v>
      </c>
      <c r="AW212" s="80" t="s">
        <v>20822</v>
      </c>
      <c r="AX212" s="85" t="s">
        <v>21032</v>
      </c>
      <c r="AY212" s="80" t="s">
        <v>66</v>
      </c>
      <c r="AZ212" s="2"/>
      <c r="BA212" s="3"/>
      <c r="BB212" s="3"/>
      <c r="BC212" s="3"/>
      <c r="BD212" s="3"/>
    </row>
    <row r="213" spans="1:56" x14ac:dyDescent="0.25">
      <c r="A213" s="66" t="s">
        <v>343</v>
      </c>
      <c r="B213" s="67"/>
      <c r="C213" s="67"/>
      <c r="D213" s="68"/>
      <c r="E213" s="70"/>
      <c r="F213" s="104" t="s">
        <v>18881</v>
      </c>
      <c r="G213" s="67"/>
      <c r="H213" s="71"/>
      <c r="I213" s="72"/>
      <c r="J213" s="72"/>
      <c r="K213" s="71" t="s">
        <v>23250</v>
      </c>
      <c r="L213" s="75"/>
      <c r="M213" s="76"/>
      <c r="N213" s="76"/>
      <c r="O213" s="77"/>
      <c r="P213" s="78"/>
      <c r="Q213" s="78"/>
      <c r="R213" s="88"/>
      <c r="S213" s="88"/>
      <c r="T213" s="88"/>
      <c r="U213" s="88"/>
      <c r="V213" s="52"/>
      <c r="W213" s="52"/>
      <c r="X213" s="52"/>
      <c r="Y213" s="52"/>
      <c r="Z213" s="51"/>
      <c r="AA213" s="73"/>
      <c r="AB213" s="73"/>
      <c r="AC213" s="74"/>
      <c r="AD213" s="80" t="s">
        <v>10321</v>
      </c>
      <c r="AE213" s="80">
        <v>13</v>
      </c>
      <c r="AF213" s="80">
        <v>33</v>
      </c>
      <c r="AG213" s="80">
        <v>58488</v>
      </c>
      <c r="AH213" s="80">
        <v>33</v>
      </c>
      <c r="AI213" s="80"/>
      <c r="AJ213" s="80" t="s">
        <v>12432</v>
      </c>
      <c r="AK213" s="80"/>
      <c r="AL213" s="80"/>
      <c r="AM213" s="80"/>
      <c r="AN213" s="82">
        <v>41836.171956018516</v>
      </c>
      <c r="AO213" s="80"/>
      <c r="AP213" s="80" t="b">
        <v>1</v>
      </c>
      <c r="AQ213" s="80" t="b">
        <v>0</v>
      </c>
      <c r="AR213" s="80" t="b">
        <v>0</v>
      </c>
      <c r="AS213" s="80" t="s">
        <v>17903</v>
      </c>
      <c r="AT213" s="80">
        <v>9</v>
      </c>
      <c r="AU213" s="85" t="s">
        <v>17922</v>
      </c>
      <c r="AV213" s="80" t="b">
        <v>0</v>
      </c>
      <c r="AW213" s="80" t="s">
        <v>20822</v>
      </c>
      <c r="AX213" s="85" t="s">
        <v>21033</v>
      </c>
      <c r="AY213" s="80" t="s">
        <v>66</v>
      </c>
      <c r="AZ213" s="2"/>
      <c r="BA213" s="3"/>
      <c r="BB213" s="3"/>
      <c r="BC213" s="3"/>
      <c r="BD213" s="3"/>
    </row>
    <row r="214" spans="1:56" x14ac:dyDescent="0.25">
      <c r="A214" s="66" t="s">
        <v>344</v>
      </c>
      <c r="B214" s="67"/>
      <c r="C214" s="67"/>
      <c r="D214" s="68"/>
      <c r="E214" s="70"/>
      <c r="F214" s="104" t="s">
        <v>18882</v>
      </c>
      <c r="G214" s="67"/>
      <c r="H214" s="71"/>
      <c r="I214" s="72"/>
      <c r="J214" s="72"/>
      <c r="K214" s="71" t="s">
        <v>23251</v>
      </c>
      <c r="L214" s="75"/>
      <c r="M214" s="76"/>
      <c r="N214" s="76"/>
      <c r="O214" s="77"/>
      <c r="P214" s="78"/>
      <c r="Q214" s="78"/>
      <c r="R214" s="88"/>
      <c r="S214" s="88"/>
      <c r="T214" s="88"/>
      <c r="U214" s="88"/>
      <c r="V214" s="52"/>
      <c r="W214" s="52"/>
      <c r="X214" s="52"/>
      <c r="Y214" s="52"/>
      <c r="Z214" s="51"/>
      <c r="AA214" s="73"/>
      <c r="AB214" s="73"/>
      <c r="AC214" s="74"/>
      <c r="AD214" s="80" t="s">
        <v>10322</v>
      </c>
      <c r="AE214" s="80">
        <v>522</v>
      </c>
      <c r="AF214" s="80">
        <v>539</v>
      </c>
      <c r="AG214" s="80">
        <v>4730</v>
      </c>
      <c r="AH214" s="80">
        <v>3907</v>
      </c>
      <c r="AI214" s="80"/>
      <c r="AJ214" s="80" t="s">
        <v>12433</v>
      </c>
      <c r="AK214" s="80" t="s">
        <v>14251</v>
      </c>
      <c r="AL214" s="80"/>
      <c r="AM214" s="80"/>
      <c r="AN214" s="82">
        <v>41611.924710648149</v>
      </c>
      <c r="AO214" s="85" t="s">
        <v>16441</v>
      </c>
      <c r="AP214" s="80" t="b">
        <v>1</v>
      </c>
      <c r="AQ214" s="80" t="b">
        <v>0</v>
      </c>
      <c r="AR214" s="80" t="b">
        <v>0</v>
      </c>
      <c r="AS214" s="80" t="s">
        <v>17903</v>
      </c>
      <c r="AT214" s="80">
        <v>21</v>
      </c>
      <c r="AU214" s="85" t="s">
        <v>17922</v>
      </c>
      <c r="AV214" s="80" t="b">
        <v>0</v>
      </c>
      <c r="AW214" s="80" t="s">
        <v>20822</v>
      </c>
      <c r="AX214" s="85" t="s">
        <v>21034</v>
      </c>
      <c r="AY214" s="80" t="s">
        <v>66</v>
      </c>
      <c r="AZ214" s="2"/>
      <c r="BA214" s="3"/>
      <c r="BB214" s="3"/>
      <c r="BC214" s="3"/>
      <c r="BD214" s="3"/>
    </row>
    <row r="215" spans="1:56" x14ac:dyDescent="0.25">
      <c r="A215" s="66" t="s">
        <v>2124</v>
      </c>
      <c r="B215" s="67"/>
      <c r="C215" s="67"/>
      <c r="D215" s="68"/>
      <c r="E215" s="70"/>
      <c r="F215" s="104" t="s">
        <v>18883</v>
      </c>
      <c r="G215" s="67"/>
      <c r="H215" s="71"/>
      <c r="I215" s="72"/>
      <c r="J215" s="72"/>
      <c r="K215" s="71" t="s">
        <v>23252</v>
      </c>
      <c r="L215" s="75"/>
      <c r="M215" s="76"/>
      <c r="N215" s="76"/>
      <c r="O215" s="77"/>
      <c r="P215" s="78"/>
      <c r="Q215" s="78"/>
      <c r="R215" s="88"/>
      <c r="S215" s="88"/>
      <c r="T215" s="88"/>
      <c r="U215" s="88"/>
      <c r="V215" s="52"/>
      <c r="W215" s="52"/>
      <c r="X215" s="52"/>
      <c r="Y215" s="52"/>
      <c r="Z215" s="51"/>
      <c r="AA215" s="73"/>
      <c r="AB215" s="73"/>
      <c r="AC215" s="74"/>
      <c r="AD215" s="80" t="s">
        <v>10323</v>
      </c>
      <c r="AE215" s="80">
        <v>998</v>
      </c>
      <c r="AF215" s="80">
        <v>7259</v>
      </c>
      <c r="AG215" s="80">
        <v>25831</v>
      </c>
      <c r="AH215" s="80">
        <v>17895</v>
      </c>
      <c r="AI215" s="80"/>
      <c r="AJ215" s="80" t="s">
        <v>12434</v>
      </c>
      <c r="AK215" s="80" t="s">
        <v>14276</v>
      </c>
      <c r="AL215" s="85" t="s">
        <v>15405</v>
      </c>
      <c r="AM215" s="80"/>
      <c r="AN215" s="82">
        <v>40898.342291666668</v>
      </c>
      <c r="AO215" s="85" t="s">
        <v>16442</v>
      </c>
      <c r="AP215" s="80" t="b">
        <v>1</v>
      </c>
      <c r="AQ215" s="80" t="b">
        <v>0</v>
      </c>
      <c r="AR215" s="80" t="b">
        <v>1</v>
      </c>
      <c r="AS215" s="80" t="s">
        <v>17903</v>
      </c>
      <c r="AT215" s="80">
        <v>311</v>
      </c>
      <c r="AU215" s="85" t="s">
        <v>17922</v>
      </c>
      <c r="AV215" s="80" t="b">
        <v>0</v>
      </c>
      <c r="AW215" s="80" t="s">
        <v>20822</v>
      </c>
      <c r="AX215" s="85" t="s">
        <v>21035</v>
      </c>
      <c r="AY215" s="80" t="s">
        <v>65</v>
      </c>
      <c r="AZ215" s="2"/>
      <c r="BA215" s="3"/>
      <c r="BB215" s="3"/>
      <c r="BC215" s="3"/>
      <c r="BD215" s="3"/>
    </row>
    <row r="216" spans="1:56" x14ac:dyDescent="0.25">
      <c r="A216" s="66" t="s">
        <v>345</v>
      </c>
      <c r="B216" s="67"/>
      <c r="C216" s="67"/>
      <c r="D216" s="68"/>
      <c r="E216" s="70"/>
      <c r="F216" s="104" t="s">
        <v>18884</v>
      </c>
      <c r="G216" s="67"/>
      <c r="H216" s="71"/>
      <c r="I216" s="72"/>
      <c r="J216" s="72"/>
      <c r="K216" s="71" t="s">
        <v>23253</v>
      </c>
      <c r="L216" s="75"/>
      <c r="M216" s="76"/>
      <c r="N216" s="76"/>
      <c r="O216" s="77"/>
      <c r="P216" s="78"/>
      <c r="Q216" s="78"/>
      <c r="R216" s="88"/>
      <c r="S216" s="88"/>
      <c r="T216" s="88"/>
      <c r="U216" s="88"/>
      <c r="V216" s="52"/>
      <c r="W216" s="52"/>
      <c r="X216" s="52"/>
      <c r="Y216" s="52"/>
      <c r="Z216" s="51"/>
      <c r="AA216" s="73"/>
      <c r="AB216" s="73"/>
      <c r="AC216" s="74"/>
      <c r="AD216" s="80" t="s">
        <v>10324</v>
      </c>
      <c r="AE216" s="80">
        <v>62</v>
      </c>
      <c r="AF216" s="80">
        <v>64</v>
      </c>
      <c r="AG216" s="80">
        <v>235</v>
      </c>
      <c r="AH216" s="80">
        <v>33</v>
      </c>
      <c r="AI216" s="80">
        <v>-25200</v>
      </c>
      <c r="AJ216" s="80" t="s">
        <v>12435</v>
      </c>
      <c r="AK216" s="80" t="s">
        <v>14277</v>
      </c>
      <c r="AL216" s="80"/>
      <c r="AM216" s="80" t="s">
        <v>16247</v>
      </c>
      <c r="AN216" s="82">
        <v>40861.260254629633</v>
      </c>
      <c r="AO216" s="80"/>
      <c r="AP216" s="80" t="b">
        <v>0</v>
      </c>
      <c r="AQ216" s="80" t="b">
        <v>0</v>
      </c>
      <c r="AR216" s="80" t="b">
        <v>0</v>
      </c>
      <c r="AS216" s="80" t="s">
        <v>17903</v>
      </c>
      <c r="AT216" s="80">
        <v>3</v>
      </c>
      <c r="AU216" s="85" t="s">
        <v>17952</v>
      </c>
      <c r="AV216" s="80" t="b">
        <v>0</v>
      </c>
      <c r="AW216" s="80" t="s">
        <v>20822</v>
      </c>
      <c r="AX216" s="85" t="s">
        <v>21036</v>
      </c>
      <c r="AY216" s="80" t="s">
        <v>66</v>
      </c>
      <c r="AZ216" s="2"/>
      <c r="BA216" s="3"/>
      <c r="BB216" s="3"/>
      <c r="BC216" s="3"/>
      <c r="BD216" s="3"/>
    </row>
    <row r="217" spans="1:56" x14ac:dyDescent="0.25">
      <c r="A217" s="66" t="s">
        <v>346</v>
      </c>
      <c r="B217" s="67"/>
      <c r="C217" s="67"/>
      <c r="D217" s="68"/>
      <c r="E217" s="70"/>
      <c r="F217" s="104" t="s">
        <v>18885</v>
      </c>
      <c r="G217" s="67"/>
      <c r="H217" s="71"/>
      <c r="I217" s="72"/>
      <c r="J217" s="72"/>
      <c r="K217" s="71" t="s">
        <v>23254</v>
      </c>
      <c r="L217" s="75"/>
      <c r="M217" s="76"/>
      <c r="N217" s="76"/>
      <c r="O217" s="77"/>
      <c r="P217" s="78"/>
      <c r="Q217" s="78"/>
      <c r="R217" s="88"/>
      <c r="S217" s="88"/>
      <c r="T217" s="88"/>
      <c r="U217" s="88"/>
      <c r="V217" s="52"/>
      <c r="W217" s="52"/>
      <c r="X217" s="52"/>
      <c r="Y217" s="52"/>
      <c r="Z217" s="51"/>
      <c r="AA217" s="73"/>
      <c r="AB217" s="73"/>
      <c r="AC217" s="74"/>
      <c r="AD217" s="80" t="s">
        <v>10325</v>
      </c>
      <c r="AE217" s="80">
        <v>332</v>
      </c>
      <c r="AF217" s="80">
        <v>366</v>
      </c>
      <c r="AG217" s="80">
        <v>195800</v>
      </c>
      <c r="AH217" s="80">
        <v>15</v>
      </c>
      <c r="AI217" s="80"/>
      <c r="AJ217" s="80"/>
      <c r="AK217" s="80"/>
      <c r="AL217" s="80"/>
      <c r="AM217" s="80"/>
      <c r="AN217" s="82">
        <v>41933.732048611113</v>
      </c>
      <c r="AO217" s="80"/>
      <c r="AP217" s="80" t="b">
        <v>0</v>
      </c>
      <c r="AQ217" s="80" t="b">
        <v>0</v>
      </c>
      <c r="AR217" s="80" t="b">
        <v>0</v>
      </c>
      <c r="AS217" s="80" t="s">
        <v>17903</v>
      </c>
      <c r="AT217" s="80">
        <v>27</v>
      </c>
      <c r="AU217" s="85" t="s">
        <v>17922</v>
      </c>
      <c r="AV217" s="80" t="b">
        <v>0</v>
      </c>
      <c r="AW217" s="80" t="s">
        <v>20822</v>
      </c>
      <c r="AX217" s="85" t="s">
        <v>21037</v>
      </c>
      <c r="AY217" s="80" t="s">
        <v>66</v>
      </c>
      <c r="AZ217" s="2"/>
      <c r="BA217" s="3"/>
      <c r="BB217" s="3"/>
      <c r="BC217" s="3"/>
      <c r="BD217" s="3"/>
    </row>
    <row r="218" spans="1:56" x14ac:dyDescent="0.25">
      <c r="A218" s="66" t="s">
        <v>347</v>
      </c>
      <c r="B218" s="67"/>
      <c r="C218" s="67"/>
      <c r="D218" s="68"/>
      <c r="E218" s="70"/>
      <c r="F218" s="104" t="s">
        <v>18886</v>
      </c>
      <c r="G218" s="67"/>
      <c r="H218" s="71"/>
      <c r="I218" s="72"/>
      <c r="J218" s="72"/>
      <c r="K218" s="71" t="s">
        <v>23255</v>
      </c>
      <c r="L218" s="75"/>
      <c r="M218" s="76"/>
      <c r="N218" s="76"/>
      <c r="O218" s="77"/>
      <c r="P218" s="78"/>
      <c r="Q218" s="78"/>
      <c r="R218" s="88"/>
      <c r="S218" s="88"/>
      <c r="T218" s="88"/>
      <c r="U218" s="88"/>
      <c r="V218" s="52"/>
      <c r="W218" s="52"/>
      <c r="X218" s="52"/>
      <c r="Y218" s="52"/>
      <c r="Z218" s="51"/>
      <c r="AA218" s="73"/>
      <c r="AB218" s="73"/>
      <c r="AC218" s="74"/>
      <c r="AD218" s="80" t="s">
        <v>10326</v>
      </c>
      <c r="AE218" s="80">
        <v>1716</v>
      </c>
      <c r="AF218" s="80">
        <v>429</v>
      </c>
      <c r="AG218" s="80">
        <v>66124</v>
      </c>
      <c r="AH218" s="80">
        <v>371</v>
      </c>
      <c r="AI218" s="80">
        <v>32400</v>
      </c>
      <c r="AJ218" s="80" t="s">
        <v>12436</v>
      </c>
      <c r="AK218" s="80" t="s">
        <v>14278</v>
      </c>
      <c r="AL218" s="85" t="s">
        <v>15406</v>
      </c>
      <c r="AM218" s="80" t="s">
        <v>14371</v>
      </c>
      <c r="AN218" s="82">
        <v>41357.360300925924</v>
      </c>
      <c r="AO218" s="85" t="s">
        <v>16443</v>
      </c>
      <c r="AP218" s="80" t="b">
        <v>0</v>
      </c>
      <c r="AQ218" s="80" t="b">
        <v>0</v>
      </c>
      <c r="AR218" s="80" t="b">
        <v>1</v>
      </c>
      <c r="AS218" s="80" t="s">
        <v>17908</v>
      </c>
      <c r="AT218" s="80">
        <v>47</v>
      </c>
      <c r="AU218" s="85" t="s">
        <v>17998</v>
      </c>
      <c r="AV218" s="80" t="b">
        <v>0</v>
      </c>
      <c r="AW218" s="80" t="s">
        <v>20822</v>
      </c>
      <c r="AX218" s="85" t="s">
        <v>21038</v>
      </c>
      <c r="AY218" s="80" t="s">
        <v>66</v>
      </c>
      <c r="AZ218" s="2"/>
      <c r="BA218" s="3"/>
      <c r="BB218" s="3"/>
      <c r="BC218" s="3"/>
      <c r="BD218" s="3"/>
    </row>
    <row r="219" spans="1:56" x14ac:dyDescent="0.25">
      <c r="A219" s="66" t="s">
        <v>348</v>
      </c>
      <c r="B219" s="67"/>
      <c r="C219" s="67"/>
      <c r="D219" s="68"/>
      <c r="E219" s="70"/>
      <c r="F219" s="104" t="s">
        <v>18887</v>
      </c>
      <c r="G219" s="67"/>
      <c r="H219" s="71"/>
      <c r="I219" s="72"/>
      <c r="J219" s="72"/>
      <c r="K219" s="71" t="s">
        <v>23256</v>
      </c>
      <c r="L219" s="75"/>
      <c r="M219" s="76"/>
      <c r="N219" s="76"/>
      <c r="O219" s="77"/>
      <c r="P219" s="78"/>
      <c r="Q219" s="78"/>
      <c r="R219" s="88"/>
      <c r="S219" s="88"/>
      <c r="T219" s="88"/>
      <c r="U219" s="88"/>
      <c r="V219" s="52"/>
      <c r="W219" s="52"/>
      <c r="X219" s="52"/>
      <c r="Y219" s="52"/>
      <c r="Z219" s="51"/>
      <c r="AA219" s="73"/>
      <c r="AB219" s="73"/>
      <c r="AC219" s="74"/>
      <c r="AD219" s="80" t="s">
        <v>10327</v>
      </c>
      <c r="AE219" s="80">
        <v>300</v>
      </c>
      <c r="AF219" s="80">
        <v>1902</v>
      </c>
      <c r="AG219" s="80">
        <v>4555</v>
      </c>
      <c r="AH219" s="80">
        <v>208</v>
      </c>
      <c r="AI219" s="80">
        <v>28800</v>
      </c>
      <c r="AJ219" s="80" t="s">
        <v>12437</v>
      </c>
      <c r="AK219" s="80" t="s">
        <v>14279</v>
      </c>
      <c r="AL219" s="85" t="s">
        <v>15407</v>
      </c>
      <c r="AM219" s="80" t="s">
        <v>16248</v>
      </c>
      <c r="AN219" s="82">
        <v>41423.242847222224</v>
      </c>
      <c r="AO219" s="85" t="s">
        <v>16444</v>
      </c>
      <c r="AP219" s="80" t="b">
        <v>0</v>
      </c>
      <c r="AQ219" s="80" t="b">
        <v>0</v>
      </c>
      <c r="AR219" s="80" t="b">
        <v>0</v>
      </c>
      <c r="AS219" s="80" t="s">
        <v>17903</v>
      </c>
      <c r="AT219" s="80">
        <v>108</v>
      </c>
      <c r="AU219" s="85" t="s">
        <v>17930</v>
      </c>
      <c r="AV219" s="80" t="b">
        <v>1</v>
      </c>
      <c r="AW219" s="80" t="s">
        <v>20822</v>
      </c>
      <c r="AX219" s="85" t="s">
        <v>21039</v>
      </c>
      <c r="AY219" s="80" t="s">
        <v>66</v>
      </c>
      <c r="AZ219" s="2"/>
      <c r="BA219" s="3"/>
      <c r="BB219" s="3"/>
      <c r="BC219" s="3"/>
      <c r="BD219" s="3"/>
    </row>
    <row r="220" spans="1:56" x14ac:dyDescent="0.25">
      <c r="A220" s="66" t="s">
        <v>2125</v>
      </c>
      <c r="B220" s="67"/>
      <c r="C220" s="67"/>
      <c r="D220" s="68"/>
      <c r="E220" s="70"/>
      <c r="F220" s="104" t="s">
        <v>18888</v>
      </c>
      <c r="G220" s="67"/>
      <c r="H220" s="71"/>
      <c r="I220" s="72"/>
      <c r="J220" s="72"/>
      <c r="K220" s="71" t="s">
        <v>23257</v>
      </c>
      <c r="L220" s="75"/>
      <c r="M220" s="76"/>
      <c r="N220" s="76"/>
      <c r="O220" s="77"/>
      <c r="P220" s="78"/>
      <c r="Q220" s="78"/>
      <c r="R220" s="88"/>
      <c r="S220" s="88"/>
      <c r="T220" s="88"/>
      <c r="U220" s="88"/>
      <c r="V220" s="52"/>
      <c r="W220" s="52"/>
      <c r="X220" s="52"/>
      <c r="Y220" s="52"/>
      <c r="Z220" s="51"/>
      <c r="AA220" s="73"/>
      <c r="AB220" s="73"/>
      <c r="AC220" s="74"/>
      <c r="AD220" s="80" t="s">
        <v>10328</v>
      </c>
      <c r="AE220" s="80">
        <v>727</v>
      </c>
      <c r="AF220" s="80">
        <v>9334</v>
      </c>
      <c r="AG220" s="80">
        <v>28003</v>
      </c>
      <c r="AH220" s="80">
        <v>7996</v>
      </c>
      <c r="AI220" s="80">
        <v>-25200</v>
      </c>
      <c r="AJ220" s="80" t="s">
        <v>12438</v>
      </c>
      <c r="AK220" s="80" t="s">
        <v>14280</v>
      </c>
      <c r="AL220" s="85" t="s">
        <v>15408</v>
      </c>
      <c r="AM220" s="80" t="s">
        <v>16234</v>
      </c>
      <c r="AN220" s="82">
        <v>39935.872986111113</v>
      </c>
      <c r="AO220" s="85" t="s">
        <v>16445</v>
      </c>
      <c r="AP220" s="80" t="b">
        <v>0</v>
      </c>
      <c r="AQ220" s="80" t="b">
        <v>0</v>
      </c>
      <c r="AR220" s="80" t="b">
        <v>1</v>
      </c>
      <c r="AS220" s="80" t="s">
        <v>17903</v>
      </c>
      <c r="AT220" s="80">
        <v>433</v>
      </c>
      <c r="AU220" s="85" t="s">
        <v>17935</v>
      </c>
      <c r="AV220" s="80" t="b">
        <v>1</v>
      </c>
      <c r="AW220" s="80" t="s">
        <v>20822</v>
      </c>
      <c r="AX220" s="85" t="s">
        <v>21040</v>
      </c>
      <c r="AY220" s="80" t="s">
        <v>65</v>
      </c>
      <c r="AZ220" s="2"/>
      <c r="BA220" s="3"/>
      <c r="BB220" s="3"/>
      <c r="BC220" s="3"/>
      <c r="BD220" s="3"/>
    </row>
    <row r="221" spans="1:56" x14ac:dyDescent="0.25">
      <c r="A221" s="66" t="s">
        <v>349</v>
      </c>
      <c r="B221" s="67"/>
      <c r="C221" s="67"/>
      <c r="D221" s="68"/>
      <c r="E221" s="70"/>
      <c r="F221" s="104" t="s">
        <v>18889</v>
      </c>
      <c r="G221" s="67"/>
      <c r="H221" s="71"/>
      <c r="I221" s="72"/>
      <c r="J221" s="72"/>
      <c r="K221" s="71" t="s">
        <v>23258</v>
      </c>
      <c r="L221" s="75"/>
      <c r="M221" s="76"/>
      <c r="N221" s="76"/>
      <c r="O221" s="77"/>
      <c r="P221" s="78"/>
      <c r="Q221" s="78"/>
      <c r="R221" s="88"/>
      <c r="S221" s="88"/>
      <c r="T221" s="88"/>
      <c r="U221" s="88"/>
      <c r="V221" s="52"/>
      <c r="W221" s="52"/>
      <c r="X221" s="52"/>
      <c r="Y221" s="52"/>
      <c r="Z221" s="51"/>
      <c r="AA221" s="73"/>
      <c r="AB221" s="73"/>
      <c r="AC221" s="74"/>
      <c r="AD221" s="80" t="s">
        <v>10329</v>
      </c>
      <c r="AE221" s="80">
        <v>1437</v>
      </c>
      <c r="AF221" s="80">
        <v>687</v>
      </c>
      <c r="AG221" s="80">
        <v>147597</v>
      </c>
      <c r="AH221" s="80">
        <v>0</v>
      </c>
      <c r="AI221" s="80">
        <v>-28800</v>
      </c>
      <c r="AJ221" s="80" t="s">
        <v>12439</v>
      </c>
      <c r="AK221" s="80" t="s">
        <v>14281</v>
      </c>
      <c r="AL221" s="85" t="s">
        <v>15409</v>
      </c>
      <c r="AM221" s="80" t="s">
        <v>16228</v>
      </c>
      <c r="AN221" s="82">
        <v>41045.379120370373</v>
      </c>
      <c r="AO221" s="85" t="s">
        <v>16446</v>
      </c>
      <c r="AP221" s="80" t="b">
        <v>0</v>
      </c>
      <c r="AQ221" s="80" t="b">
        <v>0</v>
      </c>
      <c r="AR221" s="80" t="b">
        <v>0</v>
      </c>
      <c r="AS221" s="80" t="s">
        <v>17903</v>
      </c>
      <c r="AT221" s="80">
        <v>37</v>
      </c>
      <c r="AU221" s="85" t="s">
        <v>17999</v>
      </c>
      <c r="AV221" s="80" t="b">
        <v>0</v>
      </c>
      <c r="AW221" s="80" t="s">
        <v>20822</v>
      </c>
      <c r="AX221" s="85" t="s">
        <v>21041</v>
      </c>
      <c r="AY221" s="80" t="s">
        <v>66</v>
      </c>
      <c r="AZ221" s="2"/>
      <c r="BA221" s="3"/>
      <c r="BB221" s="3"/>
      <c r="BC221" s="3"/>
      <c r="BD221" s="3"/>
    </row>
    <row r="222" spans="1:56" x14ac:dyDescent="0.25">
      <c r="A222" s="66" t="s">
        <v>350</v>
      </c>
      <c r="B222" s="67"/>
      <c r="C222" s="67"/>
      <c r="D222" s="68"/>
      <c r="E222" s="70"/>
      <c r="F222" s="104" t="s">
        <v>18890</v>
      </c>
      <c r="G222" s="67"/>
      <c r="H222" s="71"/>
      <c r="I222" s="72"/>
      <c r="J222" s="72"/>
      <c r="K222" s="71" t="s">
        <v>23259</v>
      </c>
      <c r="L222" s="75"/>
      <c r="M222" s="76"/>
      <c r="N222" s="76"/>
      <c r="O222" s="77"/>
      <c r="P222" s="78"/>
      <c r="Q222" s="78"/>
      <c r="R222" s="88"/>
      <c r="S222" s="88"/>
      <c r="T222" s="88"/>
      <c r="U222" s="88"/>
      <c r="V222" s="52"/>
      <c r="W222" s="52"/>
      <c r="X222" s="52"/>
      <c r="Y222" s="52"/>
      <c r="Z222" s="51"/>
      <c r="AA222" s="73"/>
      <c r="AB222" s="73"/>
      <c r="AC222" s="74"/>
      <c r="AD222" s="80" t="s">
        <v>10330</v>
      </c>
      <c r="AE222" s="80">
        <v>6259</v>
      </c>
      <c r="AF222" s="80">
        <v>6561</v>
      </c>
      <c r="AG222" s="80">
        <v>126075</v>
      </c>
      <c r="AH222" s="80">
        <v>878</v>
      </c>
      <c r="AI222" s="80">
        <v>-28800</v>
      </c>
      <c r="AJ222" s="80" t="s">
        <v>12440</v>
      </c>
      <c r="AK222" s="80" t="s">
        <v>14282</v>
      </c>
      <c r="AL222" s="85" t="s">
        <v>15410</v>
      </c>
      <c r="AM222" s="80" t="s">
        <v>16228</v>
      </c>
      <c r="AN222" s="82">
        <v>39866.883275462962</v>
      </c>
      <c r="AO222" s="85" t="s">
        <v>16447</v>
      </c>
      <c r="AP222" s="80" t="b">
        <v>0</v>
      </c>
      <c r="AQ222" s="80" t="b">
        <v>0</v>
      </c>
      <c r="AR222" s="80" t="b">
        <v>0</v>
      </c>
      <c r="AS222" s="80" t="s">
        <v>17903</v>
      </c>
      <c r="AT222" s="80">
        <v>359</v>
      </c>
      <c r="AU222" s="85" t="s">
        <v>18000</v>
      </c>
      <c r="AV222" s="80" t="b">
        <v>0</v>
      </c>
      <c r="AW222" s="80" t="s">
        <v>20822</v>
      </c>
      <c r="AX222" s="85" t="s">
        <v>21042</v>
      </c>
      <c r="AY222" s="80" t="s">
        <v>66</v>
      </c>
      <c r="AZ222" s="2"/>
      <c r="BA222" s="3"/>
      <c r="BB222" s="3"/>
      <c r="BC222" s="3"/>
      <c r="BD222" s="3"/>
    </row>
    <row r="223" spans="1:56" x14ac:dyDescent="0.25">
      <c r="A223" s="66" t="s">
        <v>2126</v>
      </c>
      <c r="B223" s="67"/>
      <c r="C223" s="67"/>
      <c r="D223" s="68"/>
      <c r="E223" s="70"/>
      <c r="F223" s="104" t="s">
        <v>18891</v>
      </c>
      <c r="G223" s="67"/>
      <c r="H223" s="71"/>
      <c r="I223" s="72"/>
      <c r="J223" s="72"/>
      <c r="K223" s="71" t="s">
        <v>23260</v>
      </c>
      <c r="L223" s="75"/>
      <c r="M223" s="76"/>
      <c r="N223" s="76"/>
      <c r="O223" s="77"/>
      <c r="P223" s="78"/>
      <c r="Q223" s="78"/>
      <c r="R223" s="88"/>
      <c r="S223" s="88"/>
      <c r="T223" s="88"/>
      <c r="U223" s="88"/>
      <c r="V223" s="52"/>
      <c r="W223" s="52"/>
      <c r="X223" s="52"/>
      <c r="Y223" s="52"/>
      <c r="Z223" s="51"/>
      <c r="AA223" s="73"/>
      <c r="AB223" s="73"/>
      <c r="AC223" s="74"/>
      <c r="AD223" s="80" t="s">
        <v>10331</v>
      </c>
      <c r="AE223" s="80">
        <v>2427</v>
      </c>
      <c r="AF223" s="80">
        <v>509135</v>
      </c>
      <c r="AG223" s="80">
        <v>38868</v>
      </c>
      <c r="AH223" s="80">
        <v>3603</v>
      </c>
      <c r="AI223" s="80">
        <v>-18000</v>
      </c>
      <c r="AJ223" s="80" t="s">
        <v>12441</v>
      </c>
      <c r="AK223" s="80" t="s">
        <v>14181</v>
      </c>
      <c r="AL223" s="85" t="s">
        <v>15411</v>
      </c>
      <c r="AM223" s="80" t="s">
        <v>16225</v>
      </c>
      <c r="AN223" s="82">
        <v>39650.451493055552</v>
      </c>
      <c r="AO223" s="85" t="s">
        <v>16448</v>
      </c>
      <c r="AP223" s="80" t="b">
        <v>0</v>
      </c>
      <c r="AQ223" s="80" t="b">
        <v>0</v>
      </c>
      <c r="AR223" s="80" t="b">
        <v>1</v>
      </c>
      <c r="AS223" s="80" t="s">
        <v>17903</v>
      </c>
      <c r="AT223" s="80">
        <v>5765</v>
      </c>
      <c r="AU223" s="85" t="s">
        <v>18001</v>
      </c>
      <c r="AV223" s="80" t="b">
        <v>1</v>
      </c>
      <c r="AW223" s="80" t="s">
        <v>20822</v>
      </c>
      <c r="AX223" s="85" t="s">
        <v>21043</v>
      </c>
      <c r="AY223" s="80" t="s">
        <v>65</v>
      </c>
      <c r="AZ223" s="2"/>
      <c r="BA223" s="3"/>
      <c r="BB223" s="3"/>
      <c r="BC223" s="3"/>
      <c r="BD223" s="3"/>
    </row>
    <row r="224" spans="1:56" x14ac:dyDescent="0.25">
      <c r="A224" s="66" t="s">
        <v>351</v>
      </c>
      <c r="B224" s="67"/>
      <c r="C224" s="67"/>
      <c r="D224" s="68"/>
      <c r="E224" s="70"/>
      <c r="F224" s="104" t="s">
        <v>18892</v>
      </c>
      <c r="G224" s="67"/>
      <c r="H224" s="71"/>
      <c r="I224" s="72"/>
      <c r="J224" s="72"/>
      <c r="K224" s="71" t="s">
        <v>23261</v>
      </c>
      <c r="L224" s="75"/>
      <c r="M224" s="76"/>
      <c r="N224" s="76"/>
      <c r="O224" s="77"/>
      <c r="P224" s="78"/>
      <c r="Q224" s="78"/>
      <c r="R224" s="88"/>
      <c r="S224" s="88"/>
      <c r="T224" s="88"/>
      <c r="U224" s="88"/>
      <c r="V224" s="52"/>
      <c r="W224" s="52"/>
      <c r="X224" s="52"/>
      <c r="Y224" s="52"/>
      <c r="Z224" s="51"/>
      <c r="AA224" s="73"/>
      <c r="AB224" s="73"/>
      <c r="AC224" s="74"/>
      <c r="AD224" s="80" t="s">
        <v>10332</v>
      </c>
      <c r="AE224" s="80">
        <v>1024</v>
      </c>
      <c r="AF224" s="80">
        <v>817</v>
      </c>
      <c r="AG224" s="80">
        <v>21771</v>
      </c>
      <c r="AH224" s="80">
        <v>7</v>
      </c>
      <c r="AI224" s="80">
        <v>-21600</v>
      </c>
      <c r="AJ224" s="80" t="s">
        <v>12442</v>
      </c>
      <c r="AK224" s="80" t="s">
        <v>14283</v>
      </c>
      <c r="AL224" s="85" t="s">
        <v>15412</v>
      </c>
      <c r="AM224" s="80" t="s">
        <v>16227</v>
      </c>
      <c r="AN224" s="82">
        <v>40276.17765046296</v>
      </c>
      <c r="AO224" s="85" t="s">
        <v>16449</v>
      </c>
      <c r="AP224" s="80" t="b">
        <v>0</v>
      </c>
      <c r="AQ224" s="80" t="b">
        <v>0</v>
      </c>
      <c r="AR224" s="80" t="b">
        <v>1</v>
      </c>
      <c r="AS224" s="80" t="s">
        <v>17909</v>
      </c>
      <c r="AT224" s="80">
        <v>55</v>
      </c>
      <c r="AU224" s="85" t="s">
        <v>18002</v>
      </c>
      <c r="AV224" s="80" t="b">
        <v>0</v>
      </c>
      <c r="AW224" s="80" t="s">
        <v>20822</v>
      </c>
      <c r="AX224" s="85" t="s">
        <v>21044</v>
      </c>
      <c r="AY224" s="80" t="s">
        <v>66</v>
      </c>
      <c r="AZ224" s="2"/>
      <c r="BA224" s="3"/>
      <c r="BB224" s="3"/>
      <c r="BC224" s="3"/>
      <c r="BD224" s="3"/>
    </row>
    <row r="225" spans="1:56" x14ac:dyDescent="0.25">
      <c r="A225" s="66" t="s">
        <v>352</v>
      </c>
      <c r="B225" s="67"/>
      <c r="C225" s="67"/>
      <c r="D225" s="68"/>
      <c r="E225" s="70"/>
      <c r="F225" s="104" t="s">
        <v>18893</v>
      </c>
      <c r="G225" s="67"/>
      <c r="H225" s="71"/>
      <c r="I225" s="72"/>
      <c r="J225" s="72"/>
      <c r="K225" s="71" t="s">
        <v>23262</v>
      </c>
      <c r="L225" s="75"/>
      <c r="M225" s="76"/>
      <c r="N225" s="76"/>
      <c r="O225" s="77"/>
      <c r="P225" s="78"/>
      <c r="Q225" s="78"/>
      <c r="R225" s="88"/>
      <c r="S225" s="88"/>
      <c r="T225" s="88"/>
      <c r="U225" s="88"/>
      <c r="V225" s="52"/>
      <c r="W225" s="52"/>
      <c r="X225" s="52"/>
      <c r="Y225" s="52"/>
      <c r="Z225" s="51"/>
      <c r="AA225" s="73"/>
      <c r="AB225" s="73"/>
      <c r="AC225" s="74"/>
      <c r="AD225" s="80" t="s">
        <v>10333</v>
      </c>
      <c r="AE225" s="80">
        <v>1375</v>
      </c>
      <c r="AF225" s="80">
        <v>2846</v>
      </c>
      <c r="AG225" s="80">
        <v>15932</v>
      </c>
      <c r="AH225" s="80">
        <v>24</v>
      </c>
      <c r="AI225" s="80">
        <v>-21600</v>
      </c>
      <c r="AJ225" s="80" t="s">
        <v>12443</v>
      </c>
      <c r="AK225" s="80" t="s">
        <v>14269</v>
      </c>
      <c r="AL225" s="85" t="s">
        <v>15413</v>
      </c>
      <c r="AM225" s="80" t="s">
        <v>16227</v>
      </c>
      <c r="AN225" s="82">
        <v>40852.937662037039</v>
      </c>
      <c r="AO225" s="85" t="s">
        <v>16450</v>
      </c>
      <c r="AP225" s="80" t="b">
        <v>0</v>
      </c>
      <c r="AQ225" s="80" t="b">
        <v>0</v>
      </c>
      <c r="AR225" s="80" t="b">
        <v>0</v>
      </c>
      <c r="AS225" s="80" t="s">
        <v>17903</v>
      </c>
      <c r="AT225" s="80">
        <v>65</v>
      </c>
      <c r="AU225" s="85" t="s">
        <v>17922</v>
      </c>
      <c r="AV225" s="80" t="b">
        <v>0</v>
      </c>
      <c r="AW225" s="80" t="s">
        <v>20822</v>
      </c>
      <c r="AX225" s="85" t="s">
        <v>21045</v>
      </c>
      <c r="AY225" s="80" t="s">
        <v>66</v>
      </c>
      <c r="AZ225" s="2"/>
      <c r="BA225" s="3"/>
      <c r="BB225" s="3"/>
      <c r="BC225" s="3"/>
      <c r="BD225" s="3"/>
    </row>
    <row r="226" spans="1:56" x14ac:dyDescent="0.25">
      <c r="A226" s="66" t="s">
        <v>353</v>
      </c>
      <c r="B226" s="67"/>
      <c r="C226" s="67"/>
      <c r="D226" s="68"/>
      <c r="E226" s="70"/>
      <c r="F226" s="104" t="s">
        <v>18894</v>
      </c>
      <c r="G226" s="67"/>
      <c r="H226" s="71"/>
      <c r="I226" s="72"/>
      <c r="J226" s="72"/>
      <c r="K226" s="71" t="s">
        <v>23263</v>
      </c>
      <c r="L226" s="75"/>
      <c r="M226" s="76"/>
      <c r="N226" s="76"/>
      <c r="O226" s="77"/>
      <c r="P226" s="78"/>
      <c r="Q226" s="78"/>
      <c r="R226" s="88"/>
      <c r="S226" s="88"/>
      <c r="T226" s="88"/>
      <c r="U226" s="88"/>
      <c r="V226" s="52"/>
      <c r="W226" s="52"/>
      <c r="X226" s="52"/>
      <c r="Y226" s="52"/>
      <c r="Z226" s="51"/>
      <c r="AA226" s="73"/>
      <c r="AB226" s="73"/>
      <c r="AC226" s="74"/>
      <c r="AD226" s="80" t="s">
        <v>10334</v>
      </c>
      <c r="AE226" s="80">
        <v>187</v>
      </c>
      <c r="AF226" s="80">
        <v>84</v>
      </c>
      <c r="AG226" s="80">
        <v>7435</v>
      </c>
      <c r="AH226" s="80">
        <v>126</v>
      </c>
      <c r="AI226" s="80">
        <v>-18000</v>
      </c>
      <c r="AJ226" s="80" t="s">
        <v>12444</v>
      </c>
      <c r="AK226" s="80" t="s">
        <v>14163</v>
      </c>
      <c r="AL226" s="80"/>
      <c r="AM226" s="80" t="s">
        <v>16225</v>
      </c>
      <c r="AN226" s="82">
        <v>41562.502303240741</v>
      </c>
      <c r="AO226" s="80"/>
      <c r="AP226" s="80" t="b">
        <v>0</v>
      </c>
      <c r="AQ226" s="80" t="b">
        <v>0</v>
      </c>
      <c r="AR226" s="80" t="b">
        <v>0</v>
      </c>
      <c r="AS226" s="80" t="s">
        <v>17903</v>
      </c>
      <c r="AT226" s="80">
        <v>18</v>
      </c>
      <c r="AU226" s="85" t="s">
        <v>18003</v>
      </c>
      <c r="AV226" s="80" t="b">
        <v>0</v>
      </c>
      <c r="AW226" s="80" t="s">
        <v>20822</v>
      </c>
      <c r="AX226" s="85" t="s">
        <v>21046</v>
      </c>
      <c r="AY226" s="80" t="s">
        <v>66</v>
      </c>
      <c r="AZ226" s="2"/>
      <c r="BA226" s="3"/>
      <c r="BB226" s="3"/>
      <c r="BC226" s="3"/>
      <c r="BD226" s="3"/>
    </row>
    <row r="227" spans="1:56" x14ac:dyDescent="0.25">
      <c r="A227" s="66" t="s">
        <v>354</v>
      </c>
      <c r="B227" s="67"/>
      <c r="C227" s="67"/>
      <c r="D227" s="68"/>
      <c r="E227" s="70"/>
      <c r="F227" s="104" t="s">
        <v>18895</v>
      </c>
      <c r="G227" s="67"/>
      <c r="H227" s="71"/>
      <c r="I227" s="72"/>
      <c r="J227" s="72"/>
      <c r="K227" s="71" t="s">
        <v>23264</v>
      </c>
      <c r="L227" s="75"/>
      <c r="M227" s="76"/>
      <c r="N227" s="76"/>
      <c r="O227" s="77"/>
      <c r="P227" s="78"/>
      <c r="Q227" s="78"/>
      <c r="R227" s="88"/>
      <c r="S227" s="88"/>
      <c r="T227" s="88"/>
      <c r="U227" s="88"/>
      <c r="V227" s="52"/>
      <c r="W227" s="52"/>
      <c r="X227" s="52"/>
      <c r="Y227" s="52"/>
      <c r="Z227" s="51"/>
      <c r="AA227" s="73"/>
      <c r="AB227" s="73"/>
      <c r="AC227" s="74"/>
      <c r="AD227" s="80" t="s">
        <v>10335</v>
      </c>
      <c r="AE227" s="80">
        <v>5770</v>
      </c>
      <c r="AF227" s="80">
        <v>9084</v>
      </c>
      <c r="AG227" s="80">
        <v>24855</v>
      </c>
      <c r="AH227" s="80">
        <v>57</v>
      </c>
      <c r="AI227" s="80">
        <v>-21600</v>
      </c>
      <c r="AJ227" s="80" t="s">
        <v>12445</v>
      </c>
      <c r="AK227" s="80" t="s">
        <v>14284</v>
      </c>
      <c r="AL227" s="85" t="s">
        <v>15414</v>
      </c>
      <c r="AM227" s="80" t="s">
        <v>16227</v>
      </c>
      <c r="AN227" s="82">
        <v>39936.912106481483</v>
      </c>
      <c r="AO227" s="80"/>
      <c r="AP227" s="80" t="b">
        <v>0</v>
      </c>
      <c r="AQ227" s="80" t="b">
        <v>0</v>
      </c>
      <c r="AR227" s="80" t="b">
        <v>0</v>
      </c>
      <c r="AS227" s="80" t="s">
        <v>17903</v>
      </c>
      <c r="AT227" s="80">
        <v>379</v>
      </c>
      <c r="AU227" s="85" t="s">
        <v>18004</v>
      </c>
      <c r="AV227" s="80" t="b">
        <v>0</v>
      </c>
      <c r="AW227" s="80" t="s">
        <v>20822</v>
      </c>
      <c r="AX227" s="85" t="s">
        <v>21047</v>
      </c>
      <c r="AY227" s="80" t="s">
        <v>66</v>
      </c>
      <c r="AZ227" s="2"/>
      <c r="BA227" s="3"/>
      <c r="BB227" s="3"/>
      <c r="BC227" s="3"/>
      <c r="BD227" s="3"/>
    </row>
    <row r="228" spans="1:56" x14ac:dyDescent="0.25">
      <c r="A228" s="66" t="s">
        <v>355</v>
      </c>
      <c r="B228" s="67"/>
      <c r="C228" s="67"/>
      <c r="D228" s="68"/>
      <c r="E228" s="70"/>
      <c r="F228" s="104" t="s">
        <v>18896</v>
      </c>
      <c r="G228" s="67"/>
      <c r="H228" s="71"/>
      <c r="I228" s="72"/>
      <c r="J228" s="72"/>
      <c r="K228" s="71" t="s">
        <v>23265</v>
      </c>
      <c r="L228" s="75"/>
      <c r="M228" s="76"/>
      <c r="N228" s="76"/>
      <c r="O228" s="77"/>
      <c r="P228" s="78"/>
      <c r="Q228" s="78"/>
      <c r="R228" s="88"/>
      <c r="S228" s="88"/>
      <c r="T228" s="88"/>
      <c r="U228" s="88"/>
      <c r="V228" s="52"/>
      <c r="W228" s="52"/>
      <c r="X228" s="52"/>
      <c r="Y228" s="52"/>
      <c r="Z228" s="51"/>
      <c r="AA228" s="73"/>
      <c r="AB228" s="73"/>
      <c r="AC228" s="74"/>
      <c r="AD228" s="80" t="s">
        <v>10336</v>
      </c>
      <c r="AE228" s="80">
        <v>660</v>
      </c>
      <c r="AF228" s="80">
        <v>39473</v>
      </c>
      <c r="AG228" s="80">
        <v>135247</v>
      </c>
      <c r="AH228" s="80">
        <v>151</v>
      </c>
      <c r="AI228" s="80">
        <v>-25200</v>
      </c>
      <c r="AJ228" s="80" t="s">
        <v>12446</v>
      </c>
      <c r="AK228" s="80" t="s">
        <v>14285</v>
      </c>
      <c r="AL228" s="85" t="s">
        <v>15415</v>
      </c>
      <c r="AM228" s="80" t="s">
        <v>14437</v>
      </c>
      <c r="AN228" s="82">
        <v>39990.75508101852</v>
      </c>
      <c r="AO228" s="85" t="s">
        <v>16451</v>
      </c>
      <c r="AP228" s="80" t="b">
        <v>0</v>
      </c>
      <c r="AQ228" s="80" t="b">
        <v>0</v>
      </c>
      <c r="AR228" s="80" t="b">
        <v>0</v>
      </c>
      <c r="AS228" s="80" t="s">
        <v>17903</v>
      </c>
      <c r="AT228" s="80">
        <v>64</v>
      </c>
      <c r="AU228" s="85" t="s">
        <v>17923</v>
      </c>
      <c r="AV228" s="80" t="b">
        <v>0</v>
      </c>
      <c r="AW228" s="80" t="s">
        <v>20822</v>
      </c>
      <c r="AX228" s="85" t="s">
        <v>21048</v>
      </c>
      <c r="AY228" s="80" t="s">
        <v>66</v>
      </c>
      <c r="AZ228" s="2"/>
      <c r="BA228" s="3"/>
      <c r="BB228" s="3"/>
      <c r="BC228" s="3"/>
      <c r="BD228" s="3"/>
    </row>
    <row r="229" spans="1:56" x14ac:dyDescent="0.25">
      <c r="A229" s="66" t="s">
        <v>356</v>
      </c>
      <c r="B229" s="67"/>
      <c r="C229" s="67"/>
      <c r="D229" s="68"/>
      <c r="E229" s="70"/>
      <c r="F229" s="104" t="s">
        <v>18897</v>
      </c>
      <c r="G229" s="67"/>
      <c r="H229" s="71"/>
      <c r="I229" s="72"/>
      <c r="J229" s="72"/>
      <c r="K229" s="71" t="s">
        <v>23266</v>
      </c>
      <c r="L229" s="75"/>
      <c r="M229" s="76"/>
      <c r="N229" s="76"/>
      <c r="O229" s="77"/>
      <c r="P229" s="78"/>
      <c r="Q229" s="78"/>
      <c r="R229" s="88"/>
      <c r="S229" s="88"/>
      <c r="T229" s="88"/>
      <c r="U229" s="88"/>
      <c r="V229" s="52"/>
      <c r="W229" s="52"/>
      <c r="X229" s="52"/>
      <c r="Y229" s="52"/>
      <c r="Z229" s="51"/>
      <c r="AA229" s="73"/>
      <c r="AB229" s="73"/>
      <c r="AC229" s="74"/>
      <c r="AD229" s="80" t="s">
        <v>10337</v>
      </c>
      <c r="AE229" s="80">
        <v>437</v>
      </c>
      <c r="AF229" s="80">
        <v>450</v>
      </c>
      <c r="AG229" s="80">
        <v>11907</v>
      </c>
      <c r="AH229" s="80">
        <v>2822</v>
      </c>
      <c r="AI229" s="80">
        <v>10800</v>
      </c>
      <c r="AJ229" s="80" t="s">
        <v>12447</v>
      </c>
      <c r="AK229" s="80" t="s">
        <v>14286</v>
      </c>
      <c r="AL229" s="85" t="s">
        <v>15416</v>
      </c>
      <c r="AM229" s="80" t="s">
        <v>16249</v>
      </c>
      <c r="AN229" s="82">
        <v>40146.940509259257</v>
      </c>
      <c r="AO229" s="85" t="s">
        <v>16452</v>
      </c>
      <c r="AP229" s="80" t="b">
        <v>0</v>
      </c>
      <c r="AQ229" s="80" t="b">
        <v>0</v>
      </c>
      <c r="AR229" s="80" t="b">
        <v>0</v>
      </c>
      <c r="AS229" s="80" t="s">
        <v>17903</v>
      </c>
      <c r="AT229" s="80">
        <v>37</v>
      </c>
      <c r="AU229" s="85" t="s">
        <v>18005</v>
      </c>
      <c r="AV229" s="80" t="b">
        <v>0</v>
      </c>
      <c r="AW229" s="80" t="s">
        <v>20822</v>
      </c>
      <c r="AX229" s="85" t="s">
        <v>21049</v>
      </c>
      <c r="AY229" s="80" t="s">
        <v>66</v>
      </c>
      <c r="AZ229" s="2"/>
      <c r="BA229" s="3"/>
      <c r="BB229" s="3"/>
      <c r="BC229" s="3"/>
      <c r="BD229" s="3"/>
    </row>
    <row r="230" spans="1:56" x14ac:dyDescent="0.25">
      <c r="A230" s="66" t="s">
        <v>357</v>
      </c>
      <c r="B230" s="67"/>
      <c r="C230" s="67"/>
      <c r="D230" s="68"/>
      <c r="E230" s="70"/>
      <c r="F230" s="104" t="s">
        <v>18898</v>
      </c>
      <c r="G230" s="67"/>
      <c r="H230" s="71"/>
      <c r="I230" s="72"/>
      <c r="J230" s="72"/>
      <c r="K230" s="71" t="s">
        <v>23267</v>
      </c>
      <c r="L230" s="75"/>
      <c r="M230" s="76"/>
      <c r="N230" s="76"/>
      <c r="O230" s="77"/>
      <c r="P230" s="78"/>
      <c r="Q230" s="78"/>
      <c r="R230" s="88"/>
      <c r="S230" s="88"/>
      <c r="T230" s="88"/>
      <c r="U230" s="88"/>
      <c r="V230" s="52"/>
      <c r="W230" s="52"/>
      <c r="X230" s="52"/>
      <c r="Y230" s="52"/>
      <c r="Z230" s="51"/>
      <c r="AA230" s="73"/>
      <c r="AB230" s="73"/>
      <c r="AC230" s="74"/>
      <c r="AD230" s="80" t="s">
        <v>10338</v>
      </c>
      <c r="AE230" s="80">
        <v>6</v>
      </c>
      <c r="AF230" s="80">
        <v>7</v>
      </c>
      <c r="AG230" s="80">
        <v>743</v>
      </c>
      <c r="AH230" s="80">
        <v>0</v>
      </c>
      <c r="AI230" s="80"/>
      <c r="AJ230" s="80" t="s">
        <v>12448</v>
      </c>
      <c r="AK230" s="80" t="s">
        <v>14287</v>
      </c>
      <c r="AL230" s="85" t="s">
        <v>15417</v>
      </c>
      <c r="AM230" s="80"/>
      <c r="AN230" s="82">
        <v>41883.573518518519</v>
      </c>
      <c r="AO230" s="85" t="s">
        <v>16453</v>
      </c>
      <c r="AP230" s="80" t="b">
        <v>1</v>
      </c>
      <c r="AQ230" s="80" t="b">
        <v>0</v>
      </c>
      <c r="AR230" s="80" t="b">
        <v>0</v>
      </c>
      <c r="AS230" s="80" t="s">
        <v>17903</v>
      </c>
      <c r="AT230" s="80">
        <v>0</v>
      </c>
      <c r="AU230" s="85" t="s">
        <v>17922</v>
      </c>
      <c r="AV230" s="80" t="b">
        <v>0</v>
      </c>
      <c r="AW230" s="80" t="s">
        <v>20822</v>
      </c>
      <c r="AX230" s="85" t="s">
        <v>21050</v>
      </c>
      <c r="AY230" s="80" t="s">
        <v>66</v>
      </c>
      <c r="AZ230" s="2"/>
      <c r="BA230" s="3"/>
      <c r="BB230" s="3"/>
      <c r="BC230" s="3"/>
      <c r="BD230" s="3"/>
    </row>
    <row r="231" spans="1:56" x14ac:dyDescent="0.25">
      <c r="A231" s="66" t="s">
        <v>358</v>
      </c>
      <c r="B231" s="67"/>
      <c r="C231" s="67"/>
      <c r="D231" s="68"/>
      <c r="E231" s="70"/>
      <c r="F231" s="104" t="s">
        <v>18899</v>
      </c>
      <c r="G231" s="67"/>
      <c r="H231" s="71"/>
      <c r="I231" s="72"/>
      <c r="J231" s="72"/>
      <c r="K231" s="71" t="s">
        <v>23268</v>
      </c>
      <c r="L231" s="75"/>
      <c r="M231" s="76"/>
      <c r="N231" s="76"/>
      <c r="O231" s="77"/>
      <c r="P231" s="78"/>
      <c r="Q231" s="78"/>
      <c r="R231" s="88"/>
      <c r="S231" s="88"/>
      <c r="T231" s="88"/>
      <c r="U231" s="88"/>
      <c r="V231" s="52"/>
      <c r="W231" s="52"/>
      <c r="X231" s="52"/>
      <c r="Y231" s="52"/>
      <c r="Z231" s="51"/>
      <c r="AA231" s="73"/>
      <c r="AB231" s="73"/>
      <c r="AC231" s="74"/>
      <c r="AD231" s="80" t="s">
        <v>10339</v>
      </c>
      <c r="AE231" s="80">
        <v>153</v>
      </c>
      <c r="AF231" s="80">
        <v>138</v>
      </c>
      <c r="AG231" s="80">
        <v>16750</v>
      </c>
      <c r="AH231" s="80">
        <v>0</v>
      </c>
      <c r="AI231" s="80"/>
      <c r="AJ231" s="80"/>
      <c r="AK231" s="80"/>
      <c r="AL231" s="80"/>
      <c r="AM231" s="80"/>
      <c r="AN231" s="82">
        <v>41292.792129629626</v>
      </c>
      <c r="AO231" s="85" t="s">
        <v>16454</v>
      </c>
      <c r="AP231" s="80" t="b">
        <v>1</v>
      </c>
      <c r="AQ231" s="80" t="b">
        <v>0</v>
      </c>
      <c r="AR231" s="80" t="b">
        <v>0</v>
      </c>
      <c r="AS231" s="80" t="s">
        <v>17909</v>
      </c>
      <c r="AT231" s="80">
        <v>9</v>
      </c>
      <c r="AU231" s="85" t="s">
        <v>17922</v>
      </c>
      <c r="AV231" s="80" t="b">
        <v>0</v>
      </c>
      <c r="AW231" s="80" t="s">
        <v>20822</v>
      </c>
      <c r="AX231" s="85" t="s">
        <v>21051</v>
      </c>
      <c r="AY231" s="80" t="s">
        <v>66</v>
      </c>
      <c r="AZ231" s="2"/>
      <c r="BA231" s="3"/>
      <c r="BB231" s="3"/>
      <c r="BC231" s="3"/>
      <c r="BD231" s="3"/>
    </row>
    <row r="232" spans="1:56" x14ac:dyDescent="0.25">
      <c r="A232" s="66" t="s">
        <v>359</v>
      </c>
      <c r="B232" s="67"/>
      <c r="C232" s="67"/>
      <c r="D232" s="68"/>
      <c r="E232" s="70"/>
      <c r="F232" s="104" t="s">
        <v>18900</v>
      </c>
      <c r="G232" s="67"/>
      <c r="H232" s="71"/>
      <c r="I232" s="72"/>
      <c r="J232" s="72"/>
      <c r="K232" s="71" t="s">
        <v>23269</v>
      </c>
      <c r="L232" s="75"/>
      <c r="M232" s="76"/>
      <c r="N232" s="76"/>
      <c r="O232" s="77"/>
      <c r="P232" s="78"/>
      <c r="Q232" s="78"/>
      <c r="R232" s="88"/>
      <c r="S232" s="88"/>
      <c r="T232" s="88"/>
      <c r="U232" s="88"/>
      <c r="V232" s="52"/>
      <c r="W232" s="52"/>
      <c r="X232" s="52"/>
      <c r="Y232" s="52"/>
      <c r="Z232" s="51"/>
      <c r="AA232" s="73"/>
      <c r="AB232" s="73"/>
      <c r="AC232" s="74"/>
      <c r="AD232" s="80" t="s">
        <v>10340</v>
      </c>
      <c r="AE232" s="80">
        <v>466</v>
      </c>
      <c r="AF232" s="80">
        <v>70</v>
      </c>
      <c r="AG232" s="80">
        <v>1235</v>
      </c>
      <c r="AH232" s="80">
        <v>195</v>
      </c>
      <c r="AI232" s="80"/>
      <c r="AJ232" s="80"/>
      <c r="AK232" s="80"/>
      <c r="AL232" s="80"/>
      <c r="AM232" s="80"/>
      <c r="AN232" s="82">
        <v>40928.838530092595</v>
      </c>
      <c r="AO232" s="85" t="s">
        <v>16455</v>
      </c>
      <c r="AP232" s="80" t="b">
        <v>1</v>
      </c>
      <c r="AQ232" s="80" t="b">
        <v>0</v>
      </c>
      <c r="AR232" s="80" t="b">
        <v>0</v>
      </c>
      <c r="AS232" s="80" t="s">
        <v>17903</v>
      </c>
      <c r="AT232" s="80">
        <v>6</v>
      </c>
      <c r="AU232" s="85" t="s">
        <v>17922</v>
      </c>
      <c r="AV232" s="80" t="b">
        <v>0</v>
      </c>
      <c r="AW232" s="80" t="s">
        <v>20822</v>
      </c>
      <c r="AX232" s="85" t="s">
        <v>21052</v>
      </c>
      <c r="AY232" s="80" t="s">
        <v>66</v>
      </c>
      <c r="AZ232" s="2"/>
      <c r="BA232" s="3"/>
      <c r="BB232" s="3"/>
      <c r="BC232" s="3"/>
      <c r="BD232" s="3"/>
    </row>
    <row r="233" spans="1:56" x14ac:dyDescent="0.25">
      <c r="A233" s="66" t="s">
        <v>360</v>
      </c>
      <c r="B233" s="67"/>
      <c r="C233" s="67"/>
      <c r="D233" s="68"/>
      <c r="E233" s="70"/>
      <c r="F233" s="104" t="s">
        <v>18901</v>
      </c>
      <c r="G233" s="67"/>
      <c r="H233" s="71"/>
      <c r="I233" s="72"/>
      <c r="J233" s="72"/>
      <c r="K233" s="71" t="s">
        <v>23270</v>
      </c>
      <c r="L233" s="75"/>
      <c r="M233" s="76"/>
      <c r="N233" s="76"/>
      <c r="O233" s="77"/>
      <c r="P233" s="78"/>
      <c r="Q233" s="78"/>
      <c r="R233" s="88"/>
      <c r="S233" s="88"/>
      <c r="T233" s="88"/>
      <c r="U233" s="88"/>
      <c r="V233" s="52"/>
      <c r="W233" s="52"/>
      <c r="X233" s="52"/>
      <c r="Y233" s="52"/>
      <c r="Z233" s="51"/>
      <c r="AA233" s="73"/>
      <c r="AB233" s="73"/>
      <c r="AC233" s="74"/>
      <c r="AD233" s="80" t="s">
        <v>10341</v>
      </c>
      <c r="AE233" s="80">
        <v>17</v>
      </c>
      <c r="AF233" s="80">
        <v>89</v>
      </c>
      <c r="AG233" s="80">
        <v>17897</v>
      </c>
      <c r="AH233" s="80">
        <v>0</v>
      </c>
      <c r="AI233" s="80"/>
      <c r="AJ233" s="80"/>
      <c r="AK233" s="80"/>
      <c r="AL233" s="80"/>
      <c r="AM233" s="80"/>
      <c r="AN233" s="82">
        <v>42376.471921296295</v>
      </c>
      <c r="AO233" s="80"/>
      <c r="AP233" s="80" t="b">
        <v>1</v>
      </c>
      <c r="AQ233" s="80" t="b">
        <v>0</v>
      </c>
      <c r="AR233" s="80" t="b">
        <v>0</v>
      </c>
      <c r="AS233" s="80" t="s">
        <v>17903</v>
      </c>
      <c r="AT233" s="80">
        <v>37</v>
      </c>
      <c r="AU233" s="80"/>
      <c r="AV233" s="80" t="b">
        <v>0</v>
      </c>
      <c r="AW233" s="80" t="s">
        <v>20822</v>
      </c>
      <c r="AX233" s="85" t="s">
        <v>21053</v>
      </c>
      <c r="AY233" s="80" t="s">
        <v>66</v>
      </c>
      <c r="AZ233" s="2"/>
      <c r="BA233" s="3"/>
      <c r="BB233" s="3"/>
      <c r="BC233" s="3"/>
      <c r="BD233" s="3"/>
    </row>
    <row r="234" spans="1:56" x14ac:dyDescent="0.25">
      <c r="A234" s="66" t="s">
        <v>361</v>
      </c>
      <c r="B234" s="67"/>
      <c r="C234" s="67"/>
      <c r="D234" s="68"/>
      <c r="E234" s="70"/>
      <c r="F234" s="104" t="s">
        <v>18902</v>
      </c>
      <c r="G234" s="67"/>
      <c r="H234" s="71"/>
      <c r="I234" s="72"/>
      <c r="J234" s="72"/>
      <c r="K234" s="71" t="s">
        <v>23271</v>
      </c>
      <c r="L234" s="75"/>
      <c r="M234" s="76"/>
      <c r="N234" s="76"/>
      <c r="O234" s="77"/>
      <c r="P234" s="78"/>
      <c r="Q234" s="78"/>
      <c r="R234" s="88"/>
      <c r="S234" s="88"/>
      <c r="T234" s="88"/>
      <c r="U234" s="88"/>
      <c r="V234" s="52"/>
      <c r="W234" s="52"/>
      <c r="X234" s="52"/>
      <c r="Y234" s="52"/>
      <c r="Z234" s="51"/>
      <c r="AA234" s="73"/>
      <c r="AB234" s="73"/>
      <c r="AC234" s="74"/>
      <c r="AD234" s="80" t="s">
        <v>10342</v>
      </c>
      <c r="AE234" s="80">
        <v>2045</v>
      </c>
      <c r="AF234" s="80">
        <v>1798</v>
      </c>
      <c r="AG234" s="80">
        <v>21694</v>
      </c>
      <c r="AH234" s="80">
        <v>15711</v>
      </c>
      <c r="AI234" s="80"/>
      <c r="AJ234" s="80" t="s">
        <v>12449</v>
      </c>
      <c r="AK234" s="80" t="s">
        <v>14288</v>
      </c>
      <c r="AL234" s="80"/>
      <c r="AM234" s="80"/>
      <c r="AN234" s="82">
        <v>40883.79310185185</v>
      </c>
      <c r="AO234" s="85" t="s">
        <v>16456</v>
      </c>
      <c r="AP234" s="80" t="b">
        <v>1</v>
      </c>
      <c r="AQ234" s="80" t="b">
        <v>0</v>
      </c>
      <c r="AR234" s="80" t="b">
        <v>0</v>
      </c>
      <c r="AS234" s="80" t="s">
        <v>17903</v>
      </c>
      <c r="AT234" s="80">
        <v>68</v>
      </c>
      <c r="AU234" s="85" t="s">
        <v>17922</v>
      </c>
      <c r="AV234" s="80" t="b">
        <v>0</v>
      </c>
      <c r="AW234" s="80" t="s">
        <v>20822</v>
      </c>
      <c r="AX234" s="85" t="s">
        <v>21054</v>
      </c>
      <c r="AY234" s="80" t="s">
        <v>66</v>
      </c>
      <c r="AZ234" s="2"/>
      <c r="BA234" s="3"/>
      <c r="BB234" s="3"/>
      <c r="BC234" s="3"/>
      <c r="BD234" s="3"/>
    </row>
    <row r="235" spans="1:56" x14ac:dyDescent="0.25">
      <c r="A235" s="66" t="s">
        <v>1752</v>
      </c>
      <c r="B235" s="67"/>
      <c r="C235" s="67"/>
      <c r="D235" s="68"/>
      <c r="E235" s="70"/>
      <c r="F235" s="104" t="s">
        <v>18903</v>
      </c>
      <c r="G235" s="67"/>
      <c r="H235" s="71"/>
      <c r="I235" s="72"/>
      <c r="J235" s="72"/>
      <c r="K235" s="71" t="s">
        <v>23272</v>
      </c>
      <c r="L235" s="75"/>
      <c r="M235" s="76"/>
      <c r="N235" s="76"/>
      <c r="O235" s="77"/>
      <c r="P235" s="78"/>
      <c r="Q235" s="78"/>
      <c r="R235" s="88"/>
      <c r="S235" s="88"/>
      <c r="T235" s="88"/>
      <c r="U235" s="88"/>
      <c r="V235" s="52"/>
      <c r="W235" s="52"/>
      <c r="X235" s="52"/>
      <c r="Y235" s="52"/>
      <c r="Z235" s="51"/>
      <c r="AA235" s="73"/>
      <c r="AB235" s="73"/>
      <c r="AC235" s="74"/>
      <c r="AD235" s="80" t="s">
        <v>10343</v>
      </c>
      <c r="AE235" s="80">
        <v>11131</v>
      </c>
      <c r="AF235" s="80">
        <v>10427</v>
      </c>
      <c r="AG235" s="80">
        <v>139448</v>
      </c>
      <c r="AH235" s="80">
        <v>37057</v>
      </c>
      <c r="AI235" s="80"/>
      <c r="AJ235" s="80" t="s">
        <v>12450</v>
      </c>
      <c r="AK235" s="80"/>
      <c r="AL235" s="80"/>
      <c r="AM235" s="80"/>
      <c r="AN235" s="82">
        <v>40662.378275462965</v>
      </c>
      <c r="AO235" s="85" t="s">
        <v>16457</v>
      </c>
      <c r="AP235" s="80" t="b">
        <v>0</v>
      </c>
      <c r="AQ235" s="80" t="b">
        <v>0</v>
      </c>
      <c r="AR235" s="80" t="b">
        <v>0</v>
      </c>
      <c r="AS235" s="80" t="s">
        <v>17903</v>
      </c>
      <c r="AT235" s="80">
        <v>234</v>
      </c>
      <c r="AU235" s="85" t="s">
        <v>17943</v>
      </c>
      <c r="AV235" s="80" t="b">
        <v>0</v>
      </c>
      <c r="AW235" s="80" t="s">
        <v>20822</v>
      </c>
      <c r="AX235" s="85" t="s">
        <v>21055</v>
      </c>
      <c r="AY235" s="80" t="s">
        <v>66</v>
      </c>
      <c r="AZ235" s="2"/>
      <c r="BA235" s="3"/>
      <c r="BB235" s="3"/>
      <c r="BC235" s="3"/>
      <c r="BD235" s="3"/>
    </row>
    <row r="236" spans="1:56" x14ac:dyDescent="0.25">
      <c r="A236" s="66" t="s">
        <v>362</v>
      </c>
      <c r="B236" s="67"/>
      <c r="C236" s="67"/>
      <c r="D236" s="68"/>
      <c r="E236" s="70"/>
      <c r="F236" s="104" t="s">
        <v>18904</v>
      </c>
      <c r="G236" s="67"/>
      <c r="H236" s="71"/>
      <c r="I236" s="72"/>
      <c r="J236" s="72"/>
      <c r="K236" s="71" t="s">
        <v>23273</v>
      </c>
      <c r="L236" s="75"/>
      <c r="M236" s="76"/>
      <c r="N236" s="76"/>
      <c r="O236" s="77"/>
      <c r="P236" s="78"/>
      <c r="Q236" s="78"/>
      <c r="R236" s="88"/>
      <c r="S236" s="88"/>
      <c r="T236" s="88"/>
      <c r="U236" s="88"/>
      <c r="V236" s="52"/>
      <c r="W236" s="52"/>
      <c r="X236" s="52"/>
      <c r="Y236" s="52"/>
      <c r="Z236" s="51"/>
      <c r="AA236" s="73"/>
      <c r="AB236" s="73"/>
      <c r="AC236" s="74"/>
      <c r="AD236" s="80" t="s">
        <v>10344</v>
      </c>
      <c r="AE236" s="80">
        <v>2071</v>
      </c>
      <c r="AF236" s="80">
        <v>1293</v>
      </c>
      <c r="AG236" s="80">
        <v>18182</v>
      </c>
      <c r="AH236" s="80">
        <v>29</v>
      </c>
      <c r="AI236" s="80">
        <v>0</v>
      </c>
      <c r="AJ236" s="80" t="s">
        <v>12451</v>
      </c>
      <c r="AK236" s="80" t="s">
        <v>14289</v>
      </c>
      <c r="AL236" s="85" t="s">
        <v>15418</v>
      </c>
      <c r="AM236" s="80" t="s">
        <v>14213</v>
      </c>
      <c r="AN236" s="82">
        <v>41892.587719907409</v>
      </c>
      <c r="AO236" s="85" t="s">
        <v>16458</v>
      </c>
      <c r="AP236" s="80" t="b">
        <v>1</v>
      </c>
      <c r="AQ236" s="80" t="b">
        <v>0</v>
      </c>
      <c r="AR236" s="80" t="b">
        <v>1</v>
      </c>
      <c r="AS236" s="80" t="s">
        <v>17903</v>
      </c>
      <c r="AT236" s="80">
        <v>38</v>
      </c>
      <c r="AU236" s="85" t="s">
        <v>17922</v>
      </c>
      <c r="AV236" s="80" t="b">
        <v>0</v>
      </c>
      <c r="AW236" s="80" t="s">
        <v>20822</v>
      </c>
      <c r="AX236" s="85" t="s">
        <v>21056</v>
      </c>
      <c r="AY236" s="80" t="s">
        <v>66</v>
      </c>
      <c r="AZ236" s="2"/>
      <c r="BA236" s="3"/>
      <c r="BB236" s="3"/>
      <c r="BC236" s="3"/>
      <c r="BD236" s="3"/>
    </row>
    <row r="237" spans="1:56" x14ac:dyDescent="0.25">
      <c r="A237" s="66" t="s">
        <v>363</v>
      </c>
      <c r="B237" s="67"/>
      <c r="C237" s="67"/>
      <c r="D237" s="68"/>
      <c r="E237" s="70"/>
      <c r="F237" s="104" t="s">
        <v>18905</v>
      </c>
      <c r="G237" s="67"/>
      <c r="H237" s="71"/>
      <c r="I237" s="72"/>
      <c r="J237" s="72"/>
      <c r="K237" s="71" t="s">
        <v>23274</v>
      </c>
      <c r="L237" s="75"/>
      <c r="M237" s="76"/>
      <c r="N237" s="76"/>
      <c r="O237" s="77"/>
      <c r="P237" s="78"/>
      <c r="Q237" s="78"/>
      <c r="R237" s="88"/>
      <c r="S237" s="88"/>
      <c r="T237" s="88"/>
      <c r="U237" s="88"/>
      <c r="V237" s="52"/>
      <c r="W237" s="52"/>
      <c r="X237" s="52"/>
      <c r="Y237" s="52"/>
      <c r="Z237" s="51"/>
      <c r="AA237" s="73"/>
      <c r="AB237" s="73"/>
      <c r="AC237" s="74"/>
      <c r="AD237" s="80" t="s">
        <v>10345</v>
      </c>
      <c r="AE237" s="80">
        <v>2012</v>
      </c>
      <c r="AF237" s="80">
        <v>559</v>
      </c>
      <c r="AG237" s="80">
        <v>76614</v>
      </c>
      <c r="AH237" s="80">
        <v>5</v>
      </c>
      <c r="AI237" s="80"/>
      <c r="AJ237" s="80" t="s">
        <v>12452</v>
      </c>
      <c r="AK237" s="80" t="s">
        <v>14290</v>
      </c>
      <c r="AL237" s="80"/>
      <c r="AM237" s="80"/>
      <c r="AN237" s="82">
        <v>40328.746608796297</v>
      </c>
      <c r="AO237" s="80"/>
      <c r="AP237" s="80" t="b">
        <v>0</v>
      </c>
      <c r="AQ237" s="80" t="b">
        <v>0</v>
      </c>
      <c r="AR237" s="80" t="b">
        <v>0</v>
      </c>
      <c r="AS237" s="80" t="s">
        <v>17903</v>
      </c>
      <c r="AT237" s="80">
        <v>50</v>
      </c>
      <c r="AU237" s="85" t="s">
        <v>17952</v>
      </c>
      <c r="AV237" s="80" t="b">
        <v>0</v>
      </c>
      <c r="AW237" s="80" t="s">
        <v>20822</v>
      </c>
      <c r="AX237" s="85" t="s">
        <v>21057</v>
      </c>
      <c r="AY237" s="80" t="s">
        <v>66</v>
      </c>
      <c r="AZ237" s="2"/>
      <c r="BA237" s="3"/>
      <c r="BB237" s="3"/>
      <c r="BC237" s="3"/>
      <c r="BD237" s="3"/>
    </row>
    <row r="238" spans="1:56" x14ac:dyDescent="0.25">
      <c r="A238" s="66" t="s">
        <v>364</v>
      </c>
      <c r="B238" s="67"/>
      <c r="C238" s="67"/>
      <c r="D238" s="68"/>
      <c r="E238" s="70"/>
      <c r="F238" s="104" t="s">
        <v>18906</v>
      </c>
      <c r="G238" s="67"/>
      <c r="H238" s="71"/>
      <c r="I238" s="72"/>
      <c r="J238" s="72"/>
      <c r="K238" s="71" t="s">
        <v>23275</v>
      </c>
      <c r="L238" s="75"/>
      <c r="M238" s="76"/>
      <c r="N238" s="76"/>
      <c r="O238" s="77"/>
      <c r="P238" s="78"/>
      <c r="Q238" s="78"/>
      <c r="R238" s="88"/>
      <c r="S238" s="88"/>
      <c r="T238" s="88"/>
      <c r="U238" s="88"/>
      <c r="V238" s="52"/>
      <c r="W238" s="52"/>
      <c r="X238" s="52"/>
      <c r="Y238" s="52"/>
      <c r="Z238" s="51"/>
      <c r="AA238" s="73"/>
      <c r="AB238" s="73"/>
      <c r="AC238" s="74"/>
      <c r="AD238" s="80" t="s">
        <v>10346</v>
      </c>
      <c r="AE238" s="80">
        <v>1065</v>
      </c>
      <c r="AF238" s="80">
        <v>509</v>
      </c>
      <c r="AG238" s="80">
        <v>7535</v>
      </c>
      <c r="AH238" s="80">
        <v>174</v>
      </c>
      <c r="AI238" s="80">
        <v>-18000</v>
      </c>
      <c r="AJ238" s="80" t="s">
        <v>12453</v>
      </c>
      <c r="AK238" s="80" t="s">
        <v>14291</v>
      </c>
      <c r="AL238" s="80"/>
      <c r="AM238" s="80" t="s">
        <v>16225</v>
      </c>
      <c r="AN238" s="82">
        <v>39351.860543981478</v>
      </c>
      <c r="AO238" s="85" t="s">
        <v>16459</v>
      </c>
      <c r="AP238" s="80" t="b">
        <v>0</v>
      </c>
      <c r="AQ238" s="80" t="b">
        <v>0</v>
      </c>
      <c r="AR238" s="80" t="b">
        <v>1</v>
      </c>
      <c r="AS238" s="80" t="s">
        <v>17903</v>
      </c>
      <c r="AT238" s="80">
        <v>21</v>
      </c>
      <c r="AU238" s="85" t="s">
        <v>17943</v>
      </c>
      <c r="AV238" s="80" t="b">
        <v>0</v>
      </c>
      <c r="AW238" s="80" t="s">
        <v>20822</v>
      </c>
      <c r="AX238" s="85" t="s">
        <v>21058</v>
      </c>
      <c r="AY238" s="80" t="s">
        <v>66</v>
      </c>
      <c r="AZ238" s="2"/>
      <c r="BA238" s="3"/>
      <c r="BB238" s="3"/>
      <c r="BC238" s="3"/>
      <c r="BD238" s="3"/>
    </row>
    <row r="239" spans="1:56" x14ac:dyDescent="0.25">
      <c r="A239" s="66" t="s">
        <v>365</v>
      </c>
      <c r="B239" s="67"/>
      <c r="C239" s="67"/>
      <c r="D239" s="68"/>
      <c r="E239" s="70"/>
      <c r="F239" s="104" t="s">
        <v>18907</v>
      </c>
      <c r="G239" s="67"/>
      <c r="H239" s="71"/>
      <c r="I239" s="72"/>
      <c r="J239" s="72"/>
      <c r="K239" s="71" t="s">
        <v>23276</v>
      </c>
      <c r="L239" s="75"/>
      <c r="M239" s="76"/>
      <c r="N239" s="76"/>
      <c r="O239" s="77"/>
      <c r="P239" s="78"/>
      <c r="Q239" s="78"/>
      <c r="R239" s="88"/>
      <c r="S239" s="88"/>
      <c r="T239" s="88"/>
      <c r="U239" s="88"/>
      <c r="V239" s="52"/>
      <c r="W239" s="52"/>
      <c r="X239" s="52"/>
      <c r="Y239" s="52"/>
      <c r="Z239" s="51"/>
      <c r="AA239" s="73"/>
      <c r="AB239" s="73"/>
      <c r="AC239" s="74"/>
      <c r="AD239" s="80" t="s">
        <v>10347</v>
      </c>
      <c r="AE239" s="80">
        <v>515</v>
      </c>
      <c r="AF239" s="80">
        <v>4555</v>
      </c>
      <c r="AG239" s="80">
        <v>326039</v>
      </c>
      <c r="AH239" s="80">
        <v>4408</v>
      </c>
      <c r="AI239" s="80">
        <v>3600</v>
      </c>
      <c r="AJ239" s="80" t="s">
        <v>12454</v>
      </c>
      <c r="AK239" s="80" t="s">
        <v>14292</v>
      </c>
      <c r="AL239" s="85" t="s">
        <v>15419</v>
      </c>
      <c r="AM239" s="80" t="s">
        <v>16250</v>
      </c>
      <c r="AN239" s="82">
        <v>41683.545324074075</v>
      </c>
      <c r="AO239" s="85" t="s">
        <v>16460</v>
      </c>
      <c r="AP239" s="80" t="b">
        <v>0</v>
      </c>
      <c r="AQ239" s="80" t="b">
        <v>0</v>
      </c>
      <c r="AR239" s="80" t="b">
        <v>1</v>
      </c>
      <c r="AS239" s="80" t="s">
        <v>17910</v>
      </c>
      <c r="AT239" s="80">
        <v>786</v>
      </c>
      <c r="AU239" s="85" t="s">
        <v>18006</v>
      </c>
      <c r="AV239" s="80" t="b">
        <v>0</v>
      </c>
      <c r="AW239" s="80" t="s">
        <v>20822</v>
      </c>
      <c r="AX239" s="85" t="s">
        <v>21059</v>
      </c>
      <c r="AY239" s="80" t="s">
        <v>66</v>
      </c>
      <c r="AZ239" s="2"/>
      <c r="BA239" s="3"/>
      <c r="BB239" s="3"/>
      <c r="BC239" s="3"/>
      <c r="BD239" s="3"/>
    </row>
    <row r="240" spans="1:56" x14ac:dyDescent="0.25">
      <c r="A240" s="66" t="s">
        <v>366</v>
      </c>
      <c r="B240" s="67"/>
      <c r="C240" s="67"/>
      <c r="D240" s="68"/>
      <c r="E240" s="70"/>
      <c r="F240" s="104" t="s">
        <v>18908</v>
      </c>
      <c r="G240" s="67"/>
      <c r="H240" s="71"/>
      <c r="I240" s="72"/>
      <c r="J240" s="72"/>
      <c r="K240" s="71" t="s">
        <v>23277</v>
      </c>
      <c r="L240" s="75"/>
      <c r="M240" s="76"/>
      <c r="N240" s="76"/>
      <c r="O240" s="77"/>
      <c r="P240" s="78"/>
      <c r="Q240" s="78"/>
      <c r="R240" s="88"/>
      <c r="S240" s="88"/>
      <c r="T240" s="88"/>
      <c r="U240" s="88"/>
      <c r="V240" s="52"/>
      <c r="W240" s="52"/>
      <c r="X240" s="52"/>
      <c r="Y240" s="52"/>
      <c r="Z240" s="51"/>
      <c r="AA240" s="73"/>
      <c r="AB240" s="73"/>
      <c r="AC240" s="74"/>
      <c r="AD240" s="80" t="s">
        <v>10348</v>
      </c>
      <c r="AE240" s="80">
        <v>1275</v>
      </c>
      <c r="AF240" s="80">
        <v>564</v>
      </c>
      <c r="AG240" s="80">
        <v>11444</v>
      </c>
      <c r="AH240" s="80">
        <v>17056</v>
      </c>
      <c r="AI240" s="80"/>
      <c r="AJ240" s="80" t="s">
        <v>12455</v>
      </c>
      <c r="AK240" s="80" t="s">
        <v>14293</v>
      </c>
      <c r="AL240" s="80"/>
      <c r="AM240" s="80"/>
      <c r="AN240" s="82">
        <v>41299.849918981483</v>
      </c>
      <c r="AO240" s="85" t="s">
        <v>16461</v>
      </c>
      <c r="AP240" s="80" t="b">
        <v>1</v>
      </c>
      <c r="AQ240" s="80" t="b">
        <v>0</v>
      </c>
      <c r="AR240" s="80" t="b">
        <v>1</v>
      </c>
      <c r="AS240" s="80" t="s">
        <v>17903</v>
      </c>
      <c r="AT240" s="80">
        <v>0</v>
      </c>
      <c r="AU240" s="85" t="s">
        <v>17922</v>
      </c>
      <c r="AV240" s="80" t="b">
        <v>0</v>
      </c>
      <c r="AW240" s="80" t="s">
        <v>20822</v>
      </c>
      <c r="AX240" s="85" t="s">
        <v>21060</v>
      </c>
      <c r="AY240" s="80" t="s">
        <v>66</v>
      </c>
      <c r="AZ240" s="2"/>
      <c r="BA240" s="3"/>
      <c r="BB240" s="3"/>
      <c r="BC240" s="3"/>
      <c r="BD240" s="3"/>
    </row>
    <row r="241" spans="1:56" x14ac:dyDescent="0.25">
      <c r="A241" s="66" t="s">
        <v>367</v>
      </c>
      <c r="B241" s="67"/>
      <c r="C241" s="67"/>
      <c r="D241" s="68"/>
      <c r="E241" s="70"/>
      <c r="F241" s="104" t="s">
        <v>18909</v>
      </c>
      <c r="G241" s="67"/>
      <c r="H241" s="71"/>
      <c r="I241" s="72"/>
      <c r="J241" s="72"/>
      <c r="K241" s="71" t="s">
        <v>23278</v>
      </c>
      <c r="L241" s="75"/>
      <c r="M241" s="76"/>
      <c r="N241" s="76"/>
      <c r="O241" s="77"/>
      <c r="P241" s="78"/>
      <c r="Q241" s="78"/>
      <c r="R241" s="88"/>
      <c r="S241" s="88"/>
      <c r="T241" s="88"/>
      <c r="U241" s="88"/>
      <c r="V241" s="52"/>
      <c r="W241" s="52"/>
      <c r="X241" s="52"/>
      <c r="Y241" s="52"/>
      <c r="Z241" s="51"/>
      <c r="AA241" s="73"/>
      <c r="AB241" s="73"/>
      <c r="AC241" s="74"/>
      <c r="AD241" s="80" t="s">
        <v>10349</v>
      </c>
      <c r="AE241" s="80">
        <v>1965</v>
      </c>
      <c r="AF241" s="80">
        <v>724</v>
      </c>
      <c r="AG241" s="80">
        <v>10171</v>
      </c>
      <c r="AH241" s="80">
        <v>6</v>
      </c>
      <c r="AI241" s="80">
        <v>-18000</v>
      </c>
      <c r="AJ241" s="80" t="s">
        <v>12456</v>
      </c>
      <c r="AK241" s="80" t="s">
        <v>14294</v>
      </c>
      <c r="AL241" s="85" t="s">
        <v>15420</v>
      </c>
      <c r="AM241" s="80" t="s">
        <v>16225</v>
      </c>
      <c r="AN241" s="82">
        <v>40905.760694444441</v>
      </c>
      <c r="AO241" s="85" t="s">
        <v>16462</v>
      </c>
      <c r="AP241" s="80" t="b">
        <v>0</v>
      </c>
      <c r="AQ241" s="80" t="b">
        <v>0</v>
      </c>
      <c r="AR241" s="80" t="b">
        <v>0</v>
      </c>
      <c r="AS241" s="80" t="s">
        <v>17903</v>
      </c>
      <c r="AT241" s="80">
        <v>18</v>
      </c>
      <c r="AU241" s="85" t="s">
        <v>18007</v>
      </c>
      <c r="AV241" s="80" t="b">
        <v>0</v>
      </c>
      <c r="AW241" s="80" t="s">
        <v>20822</v>
      </c>
      <c r="AX241" s="85" t="s">
        <v>21061</v>
      </c>
      <c r="AY241" s="80" t="s">
        <v>66</v>
      </c>
      <c r="AZ241" s="2"/>
      <c r="BA241" s="3"/>
      <c r="BB241" s="3"/>
      <c r="BC241" s="3"/>
      <c r="BD241" s="3"/>
    </row>
    <row r="242" spans="1:56" x14ac:dyDescent="0.25">
      <c r="A242" s="66" t="s">
        <v>2127</v>
      </c>
      <c r="B242" s="67"/>
      <c r="C242" s="67"/>
      <c r="D242" s="68"/>
      <c r="E242" s="70"/>
      <c r="F242" s="104" t="s">
        <v>18910</v>
      </c>
      <c r="G242" s="67"/>
      <c r="H242" s="71"/>
      <c r="I242" s="72"/>
      <c r="J242" s="72"/>
      <c r="K242" s="71" t="s">
        <v>23279</v>
      </c>
      <c r="L242" s="75"/>
      <c r="M242" s="76"/>
      <c r="N242" s="76"/>
      <c r="O242" s="77"/>
      <c r="P242" s="78"/>
      <c r="Q242" s="78"/>
      <c r="R242" s="88"/>
      <c r="S242" s="88"/>
      <c r="T242" s="88"/>
      <c r="U242" s="88"/>
      <c r="V242" s="52"/>
      <c r="W242" s="52"/>
      <c r="X242" s="52"/>
      <c r="Y242" s="52"/>
      <c r="Z242" s="51"/>
      <c r="AA242" s="73"/>
      <c r="AB242" s="73"/>
      <c r="AC242" s="74"/>
      <c r="AD242" s="80" t="s">
        <v>10350</v>
      </c>
      <c r="AE242" s="80">
        <v>111</v>
      </c>
      <c r="AF242" s="80">
        <v>10419</v>
      </c>
      <c r="AG242" s="80">
        <v>14731</v>
      </c>
      <c r="AH242" s="80">
        <v>0</v>
      </c>
      <c r="AI242" s="80">
        <v>-32400</v>
      </c>
      <c r="AJ242" s="80" t="s">
        <v>12457</v>
      </c>
      <c r="AK242" s="80" t="s">
        <v>14295</v>
      </c>
      <c r="AL242" s="85" t="s">
        <v>15421</v>
      </c>
      <c r="AM242" s="80" t="s">
        <v>14507</v>
      </c>
      <c r="AN242" s="82">
        <v>39888.029131944444</v>
      </c>
      <c r="AO242" s="85" t="s">
        <v>16463</v>
      </c>
      <c r="AP242" s="80" t="b">
        <v>0</v>
      </c>
      <c r="AQ242" s="80" t="b">
        <v>0</v>
      </c>
      <c r="AR242" s="80" t="b">
        <v>0</v>
      </c>
      <c r="AS242" s="80" t="s">
        <v>17903</v>
      </c>
      <c r="AT242" s="80">
        <v>542</v>
      </c>
      <c r="AU242" s="85" t="s">
        <v>18008</v>
      </c>
      <c r="AV242" s="80" t="b">
        <v>0</v>
      </c>
      <c r="AW242" s="80" t="s">
        <v>20822</v>
      </c>
      <c r="AX242" s="85" t="s">
        <v>21062</v>
      </c>
      <c r="AY242" s="80" t="s">
        <v>65</v>
      </c>
      <c r="AZ242" s="2"/>
      <c r="BA242" s="3"/>
      <c r="BB242" s="3"/>
      <c r="BC242" s="3"/>
      <c r="BD242" s="3"/>
    </row>
    <row r="243" spans="1:56" x14ac:dyDescent="0.25">
      <c r="A243" s="66" t="s">
        <v>368</v>
      </c>
      <c r="B243" s="67"/>
      <c r="C243" s="67"/>
      <c r="D243" s="68"/>
      <c r="E243" s="70"/>
      <c r="F243" s="104" t="s">
        <v>18911</v>
      </c>
      <c r="G243" s="67"/>
      <c r="H243" s="71"/>
      <c r="I243" s="72"/>
      <c r="J243" s="72"/>
      <c r="K243" s="71" t="s">
        <v>23280</v>
      </c>
      <c r="L243" s="75"/>
      <c r="M243" s="76"/>
      <c r="N243" s="76"/>
      <c r="O243" s="77"/>
      <c r="P243" s="78"/>
      <c r="Q243" s="78"/>
      <c r="R243" s="88"/>
      <c r="S243" s="88"/>
      <c r="T243" s="88"/>
      <c r="U243" s="88"/>
      <c r="V243" s="52"/>
      <c r="W243" s="52"/>
      <c r="X243" s="52"/>
      <c r="Y243" s="52"/>
      <c r="Z243" s="51"/>
      <c r="AA243" s="73"/>
      <c r="AB243" s="73"/>
      <c r="AC243" s="74"/>
      <c r="AD243" s="80" t="s">
        <v>10351</v>
      </c>
      <c r="AE243" s="80">
        <v>8891</v>
      </c>
      <c r="AF243" s="80">
        <v>8106</v>
      </c>
      <c r="AG243" s="80">
        <v>117495</v>
      </c>
      <c r="AH243" s="80">
        <v>60513</v>
      </c>
      <c r="AI243" s="80"/>
      <c r="AJ243" s="80" t="s">
        <v>12458</v>
      </c>
      <c r="AK243" s="80" t="s">
        <v>14148</v>
      </c>
      <c r="AL243" s="80"/>
      <c r="AM243" s="80"/>
      <c r="AN243" s="82">
        <v>39726.898958333331</v>
      </c>
      <c r="AO243" s="85" t="s">
        <v>16464</v>
      </c>
      <c r="AP243" s="80" t="b">
        <v>1</v>
      </c>
      <c r="AQ243" s="80" t="b">
        <v>0</v>
      </c>
      <c r="AR243" s="80" t="b">
        <v>0</v>
      </c>
      <c r="AS243" s="80" t="s">
        <v>17903</v>
      </c>
      <c r="AT243" s="80">
        <v>273</v>
      </c>
      <c r="AU243" s="85" t="s">
        <v>17922</v>
      </c>
      <c r="AV243" s="80" t="b">
        <v>0</v>
      </c>
      <c r="AW243" s="80" t="s">
        <v>20822</v>
      </c>
      <c r="AX243" s="85" t="s">
        <v>21063</v>
      </c>
      <c r="AY243" s="80" t="s">
        <v>66</v>
      </c>
      <c r="AZ243" s="2"/>
      <c r="BA243" s="3"/>
      <c r="BB243" s="3"/>
      <c r="BC243" s="3"/>
      <c r="BD243" s="3"/>
    </row>
    <row r="244" spans="1:56" x14ac:dyDescent="0.25">
      <c r="A244" s="66" t="s">
        <v>2128</v>
      </c>
      <c r="B244" s="67"/>
      <c r="C244" s="67"/>
      <c r="D244" s="68"/>
      <c r="E244" s="70"/>
      <c r="F244" s="104" t="s">
        <v>18912</v>
      </c>
      <c r="G244" s="67"/>
      <c r="H244" s="71"/>
      <c r="I244" s="72"/>
      <c r="J244" s="72"/>
      <c r="K244" s="71" t="s">
        <v>23281</v>
      </c>
      <c r="L244" s="75"/>
      <c r="M244" s="76"/>
      <c r="N244" s="76"/>
      <c r="O244" s="77"/>
      <c r="P244" s="78"/>
      <c r="Q244" s="78"/>
      <c r="R244" s="88"/>
      <c r="S244" s="88"/>
      <c r="T244" s="88"/>
      <c r="U244" s="88"/>
      <c r="V244" s="52"/>
      <c r="W244" s="52"/>
      <c r="X244" s="52"/>
      <c r="Y244" s="52"/>
      <c r="Z244" s="51"/>
      <c r="AA244" s="73"/>
      <c r="AB244" s="73"/>
      <c r="AC244" s="74"/>
      <c r="AD244" s="80" t="s">
        <v>10352</v>
      </c>
      <c r="AE244" s="80">
        <v>12483</v>
      </c>
      <c r="AF244" s="80">
        <v>16743</v>
      </c>
      <c r="AG244" s="80">
        <v>20608</v>
      </c>
      <c r="AH244" s="80">
        <v>1162</v>
      </c>
      <c r="AI244" s="80">
        <v>-18000</v>
      </c>
      <c r="AJ244" s="80" t="s">
        <v>12459</v>
      </c>
      <c r="AK244" s="80" t="s">
        <v>14296</v>
      </c>
      <c r="AL244" s="85" t="s">
        <v>15422</v>
      </c>
      <c r="AM244" s="80" t="s">
        <v>16231</v>
      </c>
      <c r="AN244" s="82">
        <v>40341.856562499997</v>
      </c>
      <c r="AO244" s="85" t="s">
        <v>16465</v>
      </c>
      <c r="AP244" s="80" t="b">
        <v>0</v>
      </c>
      <c r="AQ244" s="80" t="b">
        <v>0</v>
      </c>
      <c r="AR244" s="80" t="b">
        <v>1</v>
      </c>
      <c r="AS244" s="80" t="s">
        <v>17903</v>
      </c>
      <c r="AT244" s="80">
        <v>331</v>
      </c>
      <c r="AU244" s="85" t="s">
        <v>18009</v>
      </c>
      <c r="AV244" s="80" t="b">
        <v>0</v>
      </c>
      <c r="AW244" s="80" t="s">
        <v>20822</v>
      </c>
      <c r="AX244" s="85" t="s">
        <v>21064</v>
      </c>
      <c r="AY244" s="80" t="s">
        <v>65</v>
      </c>
      <c r="AZ244" s="2"/>
      <c r="BA244" s="3"/>
      <c r="BB244" s="3"/>
      <c r="BC244" s="3"/>
      <c r="BD244" s="3"/>
    </row>
    <row r="245" spans="1:56" x14ac:dyDescent="0.25">
      <c r="A245" s="66" t="s">
        <v>369</v>
      </c>
      <c r="B245" s="67"/>
      <c r="C245" s="67"/>
      <c r="D245" s="68"/>
      <c r="E245" s="70"/>
      <c r="F245" s="104" t="s">
        <v>18913</v>
      </c>
      <c r="G245" s="67"/>
      <c r="H245" s="71"/>
      <c r="I245" s="72"/>
      <c r="J245" s="72"/>
      <c r="K245" s="71" t="s">
        <v>23282</v>
      </c>
      <c r="L245" s="75"/>
      <c r="M245" s="76"/>
      <c r="N245" s="76"/>
      <c r="O245" s="77"/>
      <c r="P245" s="78"/>
      <c r="Q245" s="78"/>
      <c r="R245" s="88"/>
      <c r="S245" s="88"/>
      <c r="T245" s="88"/>
      <c r="U245" s="88"/>
      <c r="V245" s="52"/>
      <c r="W245" s="52"/>
      <c r="X245" s="52"/>
      <c r="Y245" s="52"/>
      <c r="Z245" s="51"/>
      <c r="AA245" s="73"/>
      <c r="AB245" s="73"/>
      <c r="AC245" s="74"/>
      <c r="AD245" s="80" t="s">
        <v>10353</v>
      </c>
      <c r="AE245" s="80">
        <v>45</v>
      </c>
      <c r="AF245" s="80">
        <v>394</v>
      </c>
      <c r="AG245" s="80">
        <v>153160</v>
      </c>
      <c r="AH245" s="80">
        <v>2</v>
      </c>
      <c r="AI245" s="80">
        <v>14400</v>
      </c>
      <c r="AJ245" s="80" t="s">
        <v>12460</v>
      </c>
      <c r="AK245" s="80" t="s">
        <v>14297</v>
      </c>
      <c r="AL245" s="85" t="s">
        <v>15423</v>
      </c>
      <c r="AM245" s="80" t="s">
        <v>16251</v>
      </c>
      <c r="AN245" s="82">
        <v>39193.470324074071</v>
      </c>
      <c r="AO245" s="80"/>
      <c r="AP245" s="80" t="b">
        <v>0</v>
      </c>
      <c r="AQ245" s="80" t="b">
        <v>0</v>
      </c>
      <c r="AR245" s="80" t="b">
        <v>0</v>
      </c>
      <c r="AS245" s="80" t="s">
        <v>17903</v>
      </c>
      <c r="AT245" s="80">
        <v>95</v>
      </c>
      <c r="AU245" s="85" t="s">
        <v>17952</v>
      </c>
      <c r="AV245" s="80" t="b">
        <v>0</v>
      </c>
      <c r="AW245" s="80" t="s">
        <v>20822</v>
      </c>
      <c r="AX245" s="85" t="s">
        <v>21065</v>
      </c>
      <c r="AY245" s="80" t="s">
        <v>66</v>
      </c>
      <c r="AZ245" s="2"/>
      <c r="BA245" s="3"/>
      <c r="BB245" s="3"/>
      <c r="BC245" s="3"/>
      <c r="BD245" s="3"/>
    </row>
    <row r="246" spans="1:56" x14ac:dyDescent="0.25">
      <c r="A246" s="66" t="s">
        <v>370</v>
      </c>
      <c r="B246" s="67"/>
      <c r="C246" s="67"/>
      <c r="D246" s="68"/>
      <c r="E246" s="70"/>
      <c r="F246" s="104" t="s">
        <v>18914</v>
      </c>
      <c r="G246" s="67"/>
      <c r="H246" s="71"/>
      <c r="I246" s="72"/>
      <c r="J246" s="72"/>
      <c r="K246" s="71" t="s">
        <v>23283</v>
      </c>
      <c r="L246" s="75"/>
      <c r="M246" s="76"/>
      <c r="N246" s="76"/>
      <c r="O246" s="77"/>
      <c r="P246" s="78"/>
      <c r="Q246" s="78"/>
      <c r="R246" s="88"/>
      <c r="S246" s="88"/>
      <c r="T246" s="88"/>
      <c r="U246" s="88"/>
      <c r="V246" s="52"/>
      <c r="W246" s="52"/>
      <c r="X246" s="52"/>
      <c r="Y246" s="52"/>
      <c r="Z246" s="51"/>
      <c r="AA246" s="73"/>
      <c r="AB246" s="73"/>
      <c r="AC246" s="74"/>
      <c r="AD246" s="80" t="s">
        <v>10354</v>
      </c>
      <c r="AE246" s="80">
        <v>99</v>
      </c>
      <c r="AF246" s="80">
        <v>89</v>
      </c>
      <c r="AG246" s="80">
        <v>2254</v>
      </c>
      <c r="AH246" s="80">
        <v>5</v>
      </c>
      <c r="AI246" s="80">
        <v>-28800</v>
      </c>
      <c r="AJ246" s="80" t="s">
        <v>12461</v>
      </c>
      <c r="AK246" s="80" t="s">
        <v>14298</v>
      </c>
      <c r="AL246" s="85" t="s">
        <v>15424</v>
      </c>
      <c r="AM246" s="80" t="s">
        <v>16228</v>
      </c>
      <c r="AN246" s="82">
        <v>41426.675150462965</v>
      </c>
      <c r="AO246" s="85" t="s">
        <v>16466</v>
      </c>
      <c r="AP246" s="80" t="b">
        <v>0</v>
      </c>
      <c r="AQ246" s="80" t="b">
        <v>0</v>
      </c>
      <c r="AR246" s="80" t="b">
        <v>0</v>
      </c>
      <c r="AS246" s="80" t="s">
        <v>17903</v>
      </c>
      <c r="AT246" s="80">
        <v>1</v>
      </c>
      <c r="AU246" s="85" t="s">
        <v>18010</v>
      </c>
      <c r="AV246" s="80" t="b">
        <v>0</v>
      </c>
      <c r="AW246" s="80" t="s">
        <v>20822</v>
      </c>
      <c r="AX246" s="85" t="s">
        <v>21066</v>
      </c>
      <c r="AY246" s="80" t="s">
        <v>66</v>
      </c>
      <c r="AZ246" s="2"/>
      <c r="BA246" s="3"/>
      <c r="BB246" s="3"/>
      <c r="BC246" s="3"/>
      <c r="BD246" s="3"/>
    </row>
    <row r="247" spans="1:56" x14ac:dyDescent="0.25">
      <c r="A247" s="66" t="s">
        <v>371</v>
      </c>
      <c r="B247" s="67"/>
      <c r="C247" s="67"/>
      <c r="D247" s="68"/>
      <c r="E247" s="70"/>
      <c r="F247" s="104" t="s">
        <v>18915</v>
      </c>
      <c r="G247" s="67"/>
      <c r="H247" s="71"/>
      <c r="I247" s="72"/>
      <c r="J247" s="72"/>
      <c r="K247" s="71" t="s">
        <v>23284</v>
      </c>
      <c r="L247" s="75"/>
      <c r="M247" s="76"/>
      <c r="N247" s="76"/>
      <c r="O247" s="77"/>
      <c r="P247" s="78"/>
      <c r="Q247" s="78"/>
      <c r="R247" s="88"/>
      <c r="S247" s="88"/>
      <c r="T247" s="88"/>
      <c r="U247" s="88"/>
      <c r="V247" s="52"/>
      <c r="W247" s="52"/>
      <c r="X247" s="52"/>
      <c r="Y247" s="52"/>
      <c r="Z247" s="51"/>
      <c r="AA247" s="73"/>
      <c r="AB247" s="73"/>
      <c r="AC247" s="74"/>
      <c r="AD247" s="80" t="s">
        <v>10355</v>
      </c>
      <c r="AE247" s="80">
        <v>1732</v>
      </c>
      <c r="AF247" s="80">
        <v>366</v>
      </c>
      <c r="AG247" s="80">
        <v>34689</v>
      </c>
      <c r="AH247" s="80">
        <v>0</v>
      </c>
      <c r="AI247" s="80">
        <v>-18000</v>
      </c>
      <c r="AJ247" s="80" t="s">
        <v>12462</v>
      </c>
      <c r="AK247" s="80" t="s">
        <v>14299</v>
      </c>
      <c r="AL247" s="80"/>
      <c r="AM247" s="80" t="s">
        <v>16225</v>
      </c>
      <c r="AN247" s="82">
        <v>42205.850370370368</v>
      </c>
      <c r="AO247" s="85" t="s">
        <v>16467</v>
      </c>
      <c r="AP247" s="80" t="b">
        <v>1</v>
      </c>
      <c r="AQ247" s="80" t="b">
        <v>0</v>
      </c>
      <c r="AR247" s="80" t="b">
        <v>0</v>
      </c>
      <c r="AS247" s="80" t="s">
        <v>17903</v>
      </c>
      <c r="AT247" s="80">
        <v>30</v>
      </c>
      <c r="AU247" s="85" t="s">
        <v>17922</v>
      </c>
      <c r="AV247" s="80" t="b">
        <v>0</v>
      </c>
      <c r="AW247" s="80" t="s">
        <v>20822</v>
      </c>
      <c r="AX247" s="85" t="s">
        <v>21067</v>
      </c>
      <c r="AY247" s="80" t="s">
        <v>66</v>
      </c>
      <c r="AZ247" s="2"/>
      <c r="BA247" s="3"/>
      <c r="BB247" s="3"/>
      <c r="BC247" s="3"/>
      <c r="BD247" s="3"/>
    </row>
    <row r="248" spans="1:56" x14ac:dyDescent="0.25">
      <c r="A248" s="66" t="s">
        <v>372</v>
      </c>
      <c r="B248" s="67"/>
      <c r="C248" s="67"/>
      <c r="D248" s="68"/>
      <c r="E248" s="70"/>
      <c r="F248" s="104" t="s">
        <v>18916</v>
      </c>
      <c r="G248" s="67"/>
      <c r="H248" s="71"/>
      <c r="I248" s="72"/>
      <c r="J248" s="72"/>
      <c r="K248" s="71" t="s">
        <v>23285</v>
      </c>
      <c r="L248" s="75"/>
      <c r="M248" s="76"/>
      <c r="N248" s="76"/>
      <c r="O248" s="77"/>
      <c r="P248" s="78"/>
      <c r="Q248" s="78"/>
      <c r="R248" s="88"/>
      <c r="S248" s="88"/>
      <c r="T248" s="88"/>
      <c r="U248" s="88"/>
      <c r="V248" s="52"/>
      <c r="W248" s="52"/>
      <c r="X248" s="52"/>
      <c r="Y248" s="52"/>
      <c r="Z248" s="51"/>
      <c r="AA248" s="73"/>
      <c r="AB248" s="73"/>
      <c r="AC248" s="74"/>
      <c r="AD248" s="80" t="s">
        <v>10356</v>
      </c>
      <c r="AE248" s="80">
        <v>1674</v>
      </c>
      <c r="AF248" s="80">
        <v>1863</v>
      </c>
      <c r="AG248" s="80">
        <v>45210</v>
      </c>
      <c r="AH248" s="80">
        <v>1429</v>
      </c>
      <c r="AI248" s="80">
        <v>18000</v>
      </c>
      <c r="AJ248" s="80" t="s">
        <v>12463</v>
      </c>
      <c r="AK248" s="80" t="s">
        <v>14300</v>
      </c>
      <c r="AL248" s="80"/>
      <c r="AM248" s="80" t="s">
        <v>16252</v>
      </c>
      <c r="AN248" s="82">
        <v>40932.653425925928</v>
      </c>
      <c r="AO248" s="85" t="s">
        <v>16468</v>
      </c>
      <c r="AP248" s="80" t="b">
        <v>0</v>
      </c>
      <c r="AQ248" s="80" t="b">
        <v>0</v>
      </c>
      <c r="AR248" s="80" t="b">
        <v>1</v>
      </c>
      <c r="AS248" s="80" t="s">
        <v>17903</v>
      </c>
      <c r="AT248" s="80">
        <v>43</v>
      </c>
      <c r="AU248" s="85" t="s">
        <v>18011</v>
      </c>
      <c r="AV248" s="80" t="b">
        <v>0</v>
      </c>
      <c r="AW248" s="80" t="s">
        <v>20822</v>
      </c>
      <c r="AX248" s="85" t="s">
        <v>21068</v>
      </c>
      <c r="AY248" s="80" t="s">
        <v>66</v>
      </c>
      <c r="AZ248" s="2"/>
      <c r="BA248" s="3"/>
      <c r="BB248" s="3"/>
      <c r="BC248" s="3"/>
      <c r="BD248" s="3"/>
    </row>
    <row r="249" spans="1:56" x14ac:dyDescent="0.25">
      <c r="A249" s="66" t="s">
        <v>373</v>
      </c>
      <c r="B249" s="67"/>
      <c r="C249" s="67"/>
      <c r="D249" s="68"/>
      <c r="E249" s="70"/>
      <c r="F249" s="104" t="s">
        <v>18917</v>
      </c>
      <c r="G249" s="67"/>
      <c r="H249" s="71"/>
      <c r="I249" s="72"/>
      <c r="J249" s="72"/>
      <c r="K249" s="71" t="s">
        <v>23286</v>
      </c>
      <c r="L249" s="75"/>
      <c r="M249" s="76"/>
      <c r="N249" s="76"/>
      <c r="O249" s="77"/>
      <c r="P249" s="78"/>
      <c r="Q249" s="78"/>
      <c r="R249" s="88"/>
      <c r="S249" s="88"/>
      <c r="T249" s="88"/>
      <c r="U249" s="88"/>
      <c r="V249" s="52"/>
      <c r="W249" s="52"/>
      <c r="X249" s="52"/>
      <c r="Y249" s="52"/>
      <c r="Z249" s="51"/>
      <c r="AA249" s="73"/>
      <c r="AB249" s="73"/>
      <c r="AC249" s="74"/>
      <c r="AD249" s="80" t="s">
        <v>10357</v>
      </c>
      <c r="AE249" s="80">
        <v>177</v>
      </c>
      <c r="AF249" s="80">
        <v>82</v>
      </c>
      <c r="AG249" s="80">
        <v>452</v>
      </c>
      <c r="AH249" s="80">
        <v>123</v>
      </c>
      <c r="AI249" s="80">
        <v>-28800</v>
      </c>
      <c r="AJ249" s="80" t="s">
        <v>12464</v>
      </c>
      <c r="AK249" s="80" t="s">
        <v>14301</v>
      </c>
      <c r="AL249" s="80"/>
      <c r="AM249" s="80" t="s">
        <v>16228</v>
      </c>
      <c r="AN249" s="82">
        <v>39959.7346412037</v>
      </c>
      <c r="AO249" s="85" t="s">
        <v>16469</v>
      </c>
      <c r="AP249" s="80" t="b">
        <v>0</v>
      </c>
      <c r="AQ249" s="80" t="b">
        <v>0</v>
      </c>
      <c r="AR249" s="80" t="b">
        <v>1</v>
      </c>
      <c r="AS249" s="80" t="s">
        <v>17903</v>
      </c>
      <c r="AT249" s="80">
        <v>3</v>
      </c>
      <c r="AU249" s="85" t="s">
        <v>17935</v>
      </c>
      <c r="AV249" s="80" t="b">
        <v>0</v>
      </c>
      <c r="AW249" s="80" t="s">
        <v>20822</v>
      </c>
      <c r="AX249" s="85" t="s">
        <v>21069</v>
      </c>
      <c r="AY249" s="80" t="s">
        <v>66</v>
      </c>
      <c r="AZ249" s="2"/>
      <c r="BA249" s="3"/>
      <c r="BB249" s="3"/>
      <c r="BC249" s="3"/>
      <c r="BD249" s="3"/>
    </row>
    <row r="250" spans="1:56" x14ac:dyDescent="0.25">
      <c r="A250" s="66" t="s">
        <v>374</v>
      </c>
      <c r="B250" s="67"/>
      <c r="C250" s="67"/>
      <c r="D250" s="68"/>
      <c r="E250" s="70"/>
      <c r="F250" s="104" t="s">
        <v>18918</v>
      </c>
      <c r="G250" s="67"/>
      <c r="H250" s="71"/>
      <c r="I250" s="72"/>
      <c r="J250" s="72"/>
      <c r="K250" s="71" t="s">
        <v>23287</v>
      </c>
      <c r="L250" s="75"/>
      <c r="M250" s="76"/>
      <c r="N250" s="76"/>
      <c r="O250" s="77"/>
      <c r="P250" s="78"/>
      <c r="Q250" s="78"/>
      <c r="R250" s="88"/>
      <c r="S250" s="88"/>
      <c r="T250" s="88"/>
      <c r="U250" s="88"/>
      <c r="V250" s="52"/>
      <c r="W250" s="52"/>
      <c r="X250" s="52"/>
      <c r="Y250" s="52"/>
      <c r="Z250" s="51"/>
      <c r="AA250" s="73"/>
      <c r="AB250" s="73"/>
      <c r="AC250" s="74"/>
      <c r="AD250" s="80" t="s">
        <v>10358</v>
      </c>
      <c r="AE250" s="80">
        <v>136</v>
      </c>
      <c r="AF250" s="80">
        <v>59</v>
      </c>
      <c r="AG250" s="80">
        <v>129</v>
      </c>
      <c r="AH250" s="80">
        <v>201</v>
      </c>
      <c r="AI250" s="80"/>
      <c r="AJ250" s="80"/>
      <c r="AK250" s="80"/>
      <c r="AL250" s="80"/>
      <c r="AM250" s="80"/>
      <c r="AN250" s="82">
        <v>42122.554791666669</v>
      </c>
      <c r="AO250" s="85" t="s">
        <v>16470</v>
      </c>
      <c r="AP250" s="80" t="b">
        <v>1</v>
      </c>
      <c r="AQ250" s="80" t="b">
        <v>0</v>
      </c>
      <c r="AR250" s="80" t="b">
        <v>0</v>
      </c>
      <c r="AS250" s="80" t="s">
        <v>17903</v>
      </c>
      <c r="AT250" s="80">
        <v>0</v>
      </c>
      <c r="AU250" s="85" t="s">
        <v>17922</v>
      </c>
      <c r="AV250" s="80" t="b">
        <v>0</v>
      </c>
      <c r="AW250" s="80" t="s">
        <v>20822</v>
      </c>
      <c r="AX250" s="85" t="s">
        <v>21070</v>
      </c>
      <c r="AY250" s="80" t="s">
        <v>66</v>
      </c>
      <c r="AZ250" s="2"/>
      <c r="BA250" s="3"/>
      <c r="BB250" s="3"/>
      <c r="BC250" s="3"/>
      <c r="BD250" s="3"/>
    </row>
    <row r="251" spans="1:56" x14ac:dyDescent="0.25">
      <c r="A251" s="66" t="s">
        <v>375</v>
      </c>
      <c r="B251" s="67"/>
      <c r="C251" s="67"/>
      <c r="D251" s="68"/>
      <c r="E251" s="70"/>
      <c r="F251" s="104" t="s">
        <v>18919</v>
      </c>
      <c r="G251" s="67"/>
      <c r="H251" s="71"/>
      <c r="I251" s="72"/>
      <c r="J251" s="72"/>
      <c r="K251" s="71" t="s">
        <v>23288</v>
      </c>
      <c r="L251" s="75"/>
      <c r="M251" s="76"/>
      <c r="N251" s="76"/>
      <c r="O251" s="77"/>
      <c r="P251" s="78"/>
      <c r="Q251" s="78"/>
      <c r="R251" s="88"/>
      <c r="S251" s="88"/>
      <c r="T251" s="88"/>
      <c r="U251" s="88"/>
      <c r="V251" s="52"/>
      <c r="W251" s="52"/>
      <c r="X251" s="52"/>
      <c r="Y251" s="52"/>
      <c r="Z251" s="51"/>
      <c r="AA251" s="73"/>
      <c r="AB251" s="73"/>
      <c r="AC251" s="74"/>
      <c r="AD251" s="80" t="s">
        <v>10359</v>
      </c>
      <c r="AE251" s="80">
        <v>114</v>
      </c>
      <c r="AF251" s="80">
        <v>198</v>
      </c>
      <c r="AG251" s="80">
        <v>153937</v>
      </c>
      <c r="AH251" s="80">
        <v>38</v>
      </c>
      <c r="AI251" s="80">
        <v>-14400</v>
      </c>
      <c r="AJ251" s="80" t="s">
        <v>12465</v>
      </c>
      <c r="AK251" s="80" t="s">
        <v>14302</v>
      </c>
      <c r="AL251" s="80"/>
      <c r="AM251" s="80" t="s">
        <v>16232</v>
      </c>
      <c r="AN251" s="82">
        <v>41772.609074074076</v>
      </c>
      <c r="AO251" s="80"/>
      <c r="AP251" s="80" t="b">
        <v>0</v>
      </c>
      <c r="AQ251" s="80" t="b">
        <v>0</v>
      </c>
      <c r="AR251" s="80" t="b">
        <v>0</v>
      </c>
      <c r="AS251" s="80" t="s">
        <v>17903</v>
      </c>
      <c r="AT251" s="80">
        <v>32</v>
      </c>
      <c r="AU251" s="85" t="s">
        <v>18012</v>
      </c>
      <c r="AV251" s="80" t="b">
        <v>0</v>
      </c>
      <c r="AW251" s="80" t="s">
        <v>20822</v>
      </c>
      <c r="AX251" s="85" t="s">
        <v>21071</v>
      </c>
      <c r="AY251" s="80" t="s">
        <v>66</v>
      </c>
      <c r="AZ251" s="2"/>
      <c r="BA251" s="3"/>
      <c r="BB251" s="3"/>
      <c r="BC251" s="3"/>
      <c r="BD251" s="3"/>
    </row>
    <row r="252" spans="1:56" x14ac:dyDescent="0.25">
      <c r="A252" s="66" t="s">
        <v>376</v>
      </c>
      <c r="B252" s="67"/>
      <c r="C252" s="67"/>
      <c r="D252" s="68"/>
      <c r="E252" s="70"/>
      <c r="F252" s="104" t="s">
        <v>18728</v>
      </c>
      <c r="G252" s="67"/>
      <c r="H252" s="71"/>
      <c r="I252" s="72"/>
      <c r="J252" s="72"/>
      <c r="K252" s="71" t="s">
        <v>23289</v>
      </c>
      <c r="L252" s="75"/>
      <c r="M252" s="76"/>
      <c r="N252" s="76"/>
      <c r="O252" s="77"/>
      <c r="P252" s="78"/>
      <c r="Q252" s="78"/>
      <c r="R252" s="88"/>
      <c r="S252" s="88"/>
      <c r="T252" s="88"/>
      <c r="U252" s="88"/>
      <c r="V252" s="52"/>
      <c r="W252" s="52"/>
      <c r="X252" s="52"/>
      <c r="Y252" s="52"/>
      <c r="Z252" s="51"/>
      <c r="AA252" s="73"/>
      <c r="AB252" s="73"/>
      <c r="AC252" s="74"/>
      <c r="AD252" s="80" t="s">
        <v>10360</v>
      </c>
      <c r="AE252" s="80">
        <v>1045</v>
      </c>
      <c r="AF252" s="80">
        <v>254</v>
      </c>
      <c r="AG252" s="80">
        <v>42979</v>
      </c>
      <c r="AH252" s="80">
        <v>39</v>
      </c>
      <c r="AI252" s="80">
        <v>-18000</v>
      </c>
      <c r="AJ252" s="80" t="s">
        <v>12466</v>
      </c>
      <c r="AK252" s="80"/>
      <c r="AL252" s="85" t="s">
        <v>15425</v>
      </c>
      <c r="AM252" s="80" t="s">
        <v>16225</v>
      </c>
      <c r="AN252" s="82">
        <v>39956.011192129627</v>
      </c>
      <c r="AO252" s="85" t="s">
        <v>16471</v>
      </c>
      <c r="AP252" s="80" t="b">
        <v>1</v>
      </c>
      <c r="AQ252" s="80" t="b">
        <v>1</v>
      </c>
      <c r="AR252" s="80" t="b">
        <v>1</v>
      </c>
      <c r="AS252" s="80" t="s">
        <v>17903</v>
      </c>
      <c r="AT252" s="80">
        <v>21</v>
      </c>
      <c r="AU252" s="85" t="s">
        <v>17922</v>
      </c>
      <c r="AV252" s="80" t="b">
        <v>0</v>
      </c>
      <c r="AW252" s="80" t="s">
        <v>20822</v>
      </c>
      <c r="AX252" s="85" t="s">
        <v>21072</v>
      </c>
      <c r="AY252" s="80" t="s">
        <v>66</v>
      </c>
      <c r="AZ252" s="2"/>
      <c r="BA252" s="3"/>
      <c r="BB252" s="3"/>
      <c r="BC252" s="3"/>
      <c r="BD252" s="3"/>
    </row>
    <row r="253" spans="1:56" x14ac:dyDescent="0.25">
      <c r="A253" s="66" t="s">
        <v>377</v>
      </c>
      <c r="B253" s="67"/>
      <c r="C253" s="67"/>
      <c r="D253" s="68"/>
      <c r="E253" s="70"/>
      <c r="F253" s="104" t="s">
        <v>18728</v>
      </c>
      <c r="G253" s="67"/>
      <c r="H253" s="71"/>
      <c r="I253" s="72"/>
      <c r="J253" s="72"/>
      <c r="K253" s="71" t="s">
        <v>23290</v>
      </c>
      <c r="L253" s="75"/>
      <c r="M253" s="76"/>
      <c r="N253" s="76"/>
      <c r="O253" s="77"/>
      <c r="P253" s="78"/>
      <c r="Q253" s="78"/>
      <c r="R253" s="88"/>
      <c r="S253" s="88"/>
      <c r="T253" s="88"/>
      <c r="U253" s="88"/>
      <c r="V253" s="52"/>
      <c r="W253" s="52"/>
      <c r="X253" s="52"/>
      <c r="Y253" s="52"/>
      <c r="Z253" s="51"/>
      <c r="AA253" s="73"/>
      <c r="AB253" s="73"/>
      <c r="AC253" s="74"/>
      <c r="AD253" s="80" t="s">
        <v>10361</v>
      </c>
      <c r="AE253" s="80">
        <v>6</v>
      </c>
      <c r="AF253" s="80">
        <v>53</v>
      </c>
      <c r="AG253" s="80">
        <v>2160</v>
      </c>
      <c r="AH253" s="80">
        <v>492</v>
      </c>
      <c r="AI253" s="80">
        <v>-18000</v>
      </c>
      <c r="AJ253" s="80"/>
      <c r="AK253" s="80"/>
      <c r="AL253" s="80"/>
      <c r="AM253" s="80" t="s">
        <v>16253</v>
      </c>
      <c r="AN253" s="82">
        <v>42275.024050925924</v>
      </c>
      <c r="AO253" s="80"/>
      <c r="AP253" s="80" t="b">
        <v>1</v>
      </c>
      <c r="AQ253" s="80" t="b">
        <v>1</v>
      </c>
      <c r="AR253" s="80" t="b">
        <v>0</v>
      </c>
      <c r="AS253" s="80" t="s">
        <v>17903</v>
      </c>
      <c r="AT253" s="80">
        <v>11</v>
      </c>
      <c r="AU253" s="85" t="s">
        <v>17922</v>
      </c>
      <c r="AV253" s="80" t="b">
        <v>0</v>
      </c>
      <c r="AW253" s="80" t="s">
        <v>20822</v>
      </c>
      <c r="AX253" s="85" t="s">
        <v>21073</v>
      </c>
      <c r="AY253" s="80" t="s">
        <v>66</v>
      </c>
      <c r="AZ253" s="2"/>
      <c r="BA253" s="3"/>
      <c r="BB253" s="3"/>
      <c r="BC253" s="3"/>
      <c r="BD253" s="3"/>
    </row>
    <row r="254" spans="1:56" x14ac:dyDescent="0.25">
      <c r="A254" s="66" t="s">
        <v>378</v>
      </c>
      <c r="B254" s="67"/>
      <c r="C254" s="67"/>
      <c r="D254" s="68"/>
      <c r="E254" s="70"/>
      <c r="F254" s="104" t="s">
        <v>18920</v>
      </c>
      <c r="G254" s="67"/>
      <c r="H254" s="71"/>
      <c r="I254" s="72"/>
      <c r="J254" s="72"/>
      <c r="K254" s="71" t="s">
        <v>23291</v>
      </c>
      <c r="L254" s="75"/>
      <c r="M254" s="76"/>
      <c r="N254" s="76"/>
      <c r="O254" s="77"/>
      <c r="P254" s="78"/>
      <c r="Q254" s="78"/>
      <c r="R254" s="88"/>
      <c r="S254" s="88"/>
      <c r="T254" s="88"/>
      <c r="U254" s="88"/>
      <c r="V254" s="52"/>
      <c r="W254" s="52"/>
      <c r="X254" s="52"/>
      <c r="Y254" s="52"/>
      <c r="Z254" s="51"/>
      <c r="AA254" s="73"/>
      <c r="AB254" s="73"/>
      <c r="AC254" s="74"/>
      <c r="AD254" s="80" t="s">
        <v>10362</v>
      </c>
      <c r="AE254" s="80">
        <v>2003</v>
      </c>
      <c r="AF254" s="80">
        <v>1443</v>
      </c>
      <c r="AG254" s="80">
        <v>217544</v>
      </c>
      <c r="AH254" s="80">
        <v>7845</v>
      </c>
      <c r="AI254" s="80">
        <v>-21600</v>
      </c>
      <c r="AJ254" s="80" t="s">
        <v>12467</v>
      </c>
      <c r="AK254" s="80" t="s">
        <v>14303</v>
      </c>
      <c r="AL254" s="85" t="s">
        <v>15426</v>
      </c>
      <c r="AM254" s="80" t="s">
        <v>16227</v>
      </c>
      <c r="AN254" s="82">
        <v>40290.519467592596</v>
      </c>
      <c r="AO254" s="85" t="s">
        <v>16472</v>
      </c>
      <c r="AP254" s="80" t="b">
        <v>0</v>
      </c>
      <c r="AQ254" s="80" t="b">
        <v>0</v>
      </c>
      <c r="AR254" s="80" t="b">
        <v>0</v>
      </c>
      <c r="AS254" s="80" t="s">
        <v>17903</v>
      </c>
      <c r="AT254" s="80">
        <v>217</v>
      </c>
      <c r="AU254" s="85" t="s">
        <v>17947</v>
      </c>
      <c r="AV254" s="80" t="b">
        <v>0</v>
      </c>
      <c r="AW254" s="80" t="s">
        <v>20822</v>
      </c>
      <c r="AX254" s="85" t="s">
        <v>21074</v>
      </c>
      <c r="AY254" s="80" t="s">
        <v>66</v>
      </c>
      <c r="AZ254" s="2"/>
      <c r="BA254" s="3"/>
      <c r="BB254" s="3"/>
      <c r="BC254" s="3"/>
      <c r="BD254" s="3"/>
    </row>
    <row r="255" spans="1:56" x14ac:dyDescent="0.25">
      <c r="A255" s="66" t="s">
        <v>379</v>
      </c>
      <c r="B255" s="67"/>
      <c r="C255" s="67"/>
      <c r="D255" s="68"/>
      <c r="E255" s="70"/>
      <c r="F255" s="104" t="s">
        <v>18921</v>
      </c>
      <c r="G255" s="67"/>
      <c r="H255" s="71"/>
      <c r="I255" s="72"/>
      <c r="J255" s="72"/>
      <c r="K255" s="71" t="s">
        <v>23292</v>
      </c>
      <c r="L255" s="75"/>
      <c r="M255" s="76"/>
      <c r="N255" s="76"/>
      <c r="O255" s="77"/>
      <c r="P255" s="78"/>
      <c r="Q255" s="78"/>
      <c r="R255" s="88"/>
      <c r="S255" s="88"/>
      <c r="T255" s="88"/>
      <c r="U255" s="88"/>
      <c r="V255" s="52"/>
      <c r="W255" s="52"/>
      <c r="X255" s="52"/>
      <c r="Y255" s="52"/>
      <c r="Z255" s="51"/>
      <c r="AA255" s="73"/>
      <c r="AB255" s="73"/>
      <c r="AC255" s="74"/>
      <c r="AD255" s="80" t="s">
        <v>10363</v>
      </c>
      <c r="AE255" s="80">
        <v>920</v>
      </c>
      <c r="AF255" s="80">
        <v>1923</v>
      </c>
      <c r="AG255" s="80">
        <v>132546</v>
      </c>
      <c r="AH255" s="80">
        <v>4290</v>
      </c>
      <c r="AI255" s="80">
        <v>3600</v>
      </c>
      <c r="AJ255" s="80" t="s">
        <v>12468</v>
      </c>
      <c r="AK255" s="80" t="s">
        <v>14304</v>
      </c>
      <c r="AL255" s="85" t="s">
        <v>15427</v>
      </c>
      <c r="AM255" s="80" t="s">
        <v>16250</v>
      </c>
      <c r="AN255" s="82">
        <v>41632.645208333335</v>
      </c>
      <c r="AO255" s="85" t="s">
        <v>16473</v>
      </c>
      <c r="AP255" s="80" t="b">
        <v>0</v>
      </c>
      <c r="AQ255" s="80" t="b">
        <v>0</v>
      </c>
      <c r="AR255" s="80" t="b">
        <v>0</v>
      </c>
      <c r="AS255" s="80" t="s">
        <v>17910</v>
      </c>
      <c r="AT255" s="80">
        <v>124</v>
      </c>
      <c r="AU255" s="85" t="s">
        <v>18013</v>
      </c>
      <c r="AV255" s="80" t="b">
        <v>0</v>
      </c>
      <c r="AW255" s="80" t="s">
        <v>20822</v>
      </c>
      <c r="AX255" s="85" t="s">
        <v>21075</v>
      </c>
      <c r="AY255" s="80" t="s">
        <v>66</v>
      </c>
      <c r="AZ255" s="2"/>
      <c r="BA255" s="3"/>
      <c r="BB255" s="3"/>
      <c r="BC255" s="3"/>
      <c r="BD255" s="3"/>
    </row>
    <row r="256" spans="1:56" x14ac:dyDescent="0.25">
      <c r="A256" s="66" t="s">
        <v>380</v>
      </c>
      <c r="B256" s="67"/>
      <c r="C256" s="67"/>
      <c r="D256" s="68"/>
      <c r="E256" s="70"/>
      <c r="F256" s="104" t="s">
        <v>18922</v>
      </c>
      <c r="G256" s="67"/>
      <c r="H256" s="71"/>
      <c r="I256" s="72"/>
      <c r="J256" s="72"/>
      <c r="K256" s="71" t="s">
        <v>23293</v>
      </c>
      <c r="L256" s="75"/>
      <c r="M256" s="76"/>
      <c r="N256" s="76"/>
      <c r="O256" s="77"/>
      <c r="P256" s="78"/>
      <c r="Q256" s="78"/>
      <c r="R256" s="88"/>
      <c r="S256" s="88"/>
      <c r="T256" s="88"/>
      <c r="U256" s="88"/>
      <c r="V256" s="52"/>
      <c r="W256" s="52"/>
      <c r="X256" s="52"/>
      <c r="Y256" s="52"/>
      <c r="Z256" s="51"/>
      <c r="AA256" s="73"/>
      <c r="AB256" s="73"/>
      <c r="AC256" s="74"/>
      <c r="AD256" s="80" t="s">
        <v>10364</v>
      </c>
      <c r="AE256" s="80">
        <v>3301</v>
      </c>
      <c r="AF256" s="80">
        <v>3388</v>
      </c>
      <c r="AG256" s="80">
        <v>5614</v>
      </c>
      <c r="AH256" s="80">
        <v>186</v>
      </c>
      <c r="AI256" s="80">
        <v>-25200</v>
      </c>
      <c r="AJ256" s="80" t="s">
        <v>12469</v>
      </c>
      <c r="AK256" s="80" t="s">
        <v>14305</v>
      </c>
      <c r="AL256" s="85" t="s">
        <v>15428</v>
      </c>
      <c r="AM256" s="80" t="s">
        <v>14437</v>
      </c>
      <c r="AN256" s="82">
        <v>40539.30809027778</v>
      </c>
      <c r="AO256" s="85" t="s">
        <v>16474</v>
      </c>
      <c r="AP256" s="80" t="b">
        <v>0</v>
      </c>
      <c r="AQ256" s="80" t="b">
        <v>0</v>
      </c>
      <c r="AR256" s="80" t="b">
        <v>1</v>
      </c>
      <c r="AS256" s="80" t="s">
        <v>17903</v>
      </c>
      <c r="AT256" s="80">
        <v>114</v>
      </c>
      <c r="AU256" s="85" t="s">
        <v>18014</v>
      </c>
      <c r="AV256" s="80" t="b">
        <v>0</v>
      </c>
      <c r="AW256" s="80" t="s">
        <v>20822</v>
      </c>
      <c r="AX256" s="85" t="s">
        <v>21076</v>
      </c>
      <c r="AY256" s="80" t="s">
        <v>66</v>
      </c>
      <c r="AZ256" s="2"/>
      <c r="BA256" s="3"/>
      <c r="BB256" s="3"/>
      <c r="BC256" s="3"/>
      <c r="BD256" s="3"/>
    </row>
    <row r="257" spans="1:56" x14ac:dyDescent="0.25">
      <c r="A257" s="66" t="s">
        <v>381</v>
      </c>
      <c r="B257" s="67"/>
      <c r="C257" s="67"/>
      <c r="D257" s="68"/>
      <c r="E257" s="70"/>
      <c r="F257" s="104" t="s">
        <v>18923</v>
      </c>
      <c r="G257" s="67"/>
      <c r="H257" s="71"/>
      <c r="I257" s="72"/>
      <c r="J257" s="72"/>
      <c r="K257" s="71" t="s">
        <v>23294</v>
      </c>
      <c r="L257" s="75"/>
      <c r="M257" s="76"/>
      <c r="N257" s="76"/>
      <c r="O257" s="77"/>
      <c r="P257" s="78"/>
      <c r="Q257" s="78"/>
      <c r="R257" s="88"/>
      <c r="S257" s="88"/>
      <c r="T257" s="88"/>
      <c r="U257" s="88"/>
      <c r="V257" s="52"/>
      <c r="W257" s="52"/>
      <c r="X257" s="52"/>
      <c r="Y257" s="52"/>
      <c r="Z257" s="51"/>
      <c r="AA257" s="73"/>
      <c r="AB257" s="73"/>
      <c r="AC257" s="74"/>
      <c r="AD257" s="80" t="s">
        <v>10365</v>
      </c>
      <c r="AE257" s="80">
        <v>2002</v>
      </c>
      <c r="AF257" s="80">
        <v>1519</v>
      </c>
      <c r="AG257" s="80">
        <v>41690</v>
      </c>
      <c r="AH257" s="80">
        <v>6039</v>
      </c>
      <c r="AI257" s="80">
        <v>-25200</v>
      </c>
      <c r="AJ257" s="80" t="s">
        <v>12470</v>
      </c>
      <c r="AK257" s="80" t="s">
        <v>14306</v>
      </c>
      <c r="AL257" s="85" t="s">
        <v>15429</v>
      </c>
      <c r="AM257" s="80" t="s">
        <v>16234</v>
      </c>
      <c r="AN257" s="82">
        <v>40101.559884259259</v>
      </c>
      <c r="AO257" s="85" t="s">
        <v>16475</v>
      </c>
      <c r="AP257" s="80" t="b">
        <v>0</v>
      </c>
      <c r="AQ257" s="80" t="b">
        <v>0</v>
      </c>
      <c r="AR257" s="80" t="b">
        <v>0</v>
      </c>
      <c r="AS257" s="80" t="s">
        <v>17903</v>
      </c>
      <c r="AT257" s="80">
        <v>51</v>
      </c>
      <c r="AU257" s="85" t="s">
        <v>18015</v>
      </c>
      <c r="AV257" s="80" t="b">
        <v>0</v>
      </c>
      <c r="AW257" s="80" t="s">
        <v>20822</v>
      </c>
      <c r="AX257" s="85" t="s">
        <v>21077</v>
      </c>
      <c r="AY257" s="80" t="s">
        <v>66</v>
      </c>
      <c r="AZ257" s="2"/>
      <c r="BA257" s="3"/>
      <c r="BB257" s="3"/>
      <c r="BC257" s="3"/>
      <c r="BD257" s="3"/>
    </row>
    <row r="258" spans="1:56" x14ac:dyDescent="0.25">
      <c r="A258" s="66" t="s">
        <v>382</v>
      </c>
      <c r="B258" s="67"/>
      <c r="C258" s="67"/>
      <c r="D258" s="68"/>
      <c r="E258" s="70"/>
      <c r="F258" s="104" t="s">
        <v>18924</v>
      </c>
      <c r="G258" s="67"/>
      <c r="H258" s="71"/>
      <c r="I258" s="72"/>
      <c r="J258" s="72"/>
      <c r="K258" s="71" t="s">
        <v>23295</v>
      </c>
      <c r="L258" s="75"/>
      <c r="M258" s="76"/>
      <c r="N258" s="76"/>
      <c r="O258" s="77"/>
      <c r="P258" s="78"/>
      <c r="Q258" s="78"/>
      <c r="R258" s="88"/>
      <c r="S258" s="88"/>
      <c r="T258" s="88"/>
      <c r="U258" s="88"/>
      <c r="V258" s="52"/>
      <c r="W258" s="52"/>
      <c r="X258" s="52"/>
      <c r="Y258" s="52"/>
      <c r="Z258" s="51"/>
      <c r="AA258" s="73"/>
      <c r="AB258" s="73"/>
      <c r="AC258" s="74"/>
      <c r="AD258" s="80" t="s">
        <v>10366</v>
      </c>
      <c r="AE258" s="80">
        <v>338</v>
      </c>
      <c r="AF258" s="80">
        <v>1587</v>
      </c>
      <c r="AG258" s="80">
        <v>11462</v>
      </c>
      <c r="AH258" s="80">
        <v>40</v>
      </c>
      <c r="AI258" s="80">
        <v>-18000</v>
      </c>
      <c r="AJ258" s="80" t="s">
        <v>12471</v>
      </c>
      <c r="AK258" s="80" t="s">
        <v>14307</v>
      </c>
      <c r="AL258" s="85" t="s">
        <v>15430</v>
      </c>
      <c r="AM258" s="80" t="s">
        <v>16254</v>
      </c>
      <c r="AN258" s="82">
        <v>40636.918877314813</v>
      </c>
      <c r="AO258" s="85" t="s">
        <v>16476</v>
      </c>
      <c r="AP258" s="80" t="b">
        <v>0</v>
      </c>
      <c r="AQ258" s="80" t="b">
        <v>0</v>
      </c>
      <c r="AR258" s="80" t="b">
        <v>1</v>
      </c>
      <c r="AS258" s="80" t="s">
        <v>17909</v>
      </c>
      <c r="AT258" s="80">
        <v>26</v>
      </c>
      <c r="AU258" s="85" t="s">
        <v>18016</v>
      </c>
      <c r="AV258" s="80" t="b">
        <v>0</v>
      </c>
      <c r="AW258" s="80" t="s">
        <v>20822</v>
      </c>
      <c r="AX258" s="85" t="s">
        <v>21078</v>
      </c>
      <c r="AY258" s="80" t="s">
        <v>66</v>
      </c>
      <c r="AZ258" s="2"/>
      <c r="BA258" s="3"/>
      <c r="BB258" s="3"/>
      <c r="BC258" s="3"/>
      <c r="BD258" s="3"/>
    </row>
    <row r="259" spans="1:56" x14ac:dyDescent="0.25">
      <c r="A259" s="66" t="s">
        <v>383</v>
      </c>
      <c r="B259" s="67"/>
      <c r="C259" s="67"/>
      <c r="D259" s="68"/>
      <c r="E259" s="70"/>
      <c r="F259" s="104" t="s">
        <v>18925</v>
      </c>
      <c r="G259" s="67"/>
      <c r="H259" s="71"/>
      <c r="I259" s="72"/>
      <c r="J259" s="72"/>
      <c r="K259" s="71" t="s">
        <v>23296</v>
      </c>
      <c r="L259" s="75"/>
      <c r="M259" s="76"/>
      <c r="N259" s="76"/>
      <c r="O259" s="77"/>
      <c r="P259" s="78"/>
      <c r="Q259" s="78"/>
      <c r="R259" s="88"/>
      <c r="S259" s="88"/>
      <c r="T259" s="88"/>
      <c r="U259" s="88"/>
      <c r="V259" s="52"/>
      <c r="W259" s="52"/>
      <c r="X259" s="52"/>
      <c r="Y259" s="52"/>
      <c r="Z259" s="51"/>
      <c r="AA259" s="73"/>
      <c r="AB259" s="73"/>
      <c r="AC259" s="74"/>
      <c r="AD259" s="80" t="s">
        <v>10367</v>
      </c>
      <c r="AE259" s="80">
        <v>2014</v>
      </c>
      <c r="AF259" s="80">
        <v>1755</v>
      </c>
      <c r="AG259" s="80">
        <v>70194</v>
      </c>
      <c r="AH259" s="80">
        <v>380</v>
      </c>
      <c r="AI259" s="80">
        <v>-14400</v>
      </c>
      <c r="AJ259" s="80" t="s">
        <v>12472</v>
      </c>
      <c r="AK259" s="80" t="s">
        <v>14308</v>
      </c>
      <c r="AL259" s="85" t="s">
        <v>15431</v>
      </c>
      <c r="AM259" s="80" t="s">
        <v>16232</v>
      </c>
      <c r="AN259" s="82">
        <v>40843.165324074071</v>
      </c>
      <c r="AO259" s="85" t="s">
        <v>16477</v>
      </c>
      <c r="AP259" s="80" t="b">
        <v>0</v>
      </c>
      <c r="AQ259" s="80" t="b">
        <v>0</v>
      </c>
      <c r="AR259" s="80" t="b">
        <v>0</v>
      </c>
      <c r="AS259" s="80" t="s">
        <v>17903</v>
      </c>
      <c r="AT259" s="80">
        <v>71</v>
      </c>
      <c r="AU259" s="85" t="s">
        <v>18017</v>
      </c>
      <c r="AV259" s="80" t="b">
        <v>0</v>
      </c>
      <c r="AW259" s="80" t="s">
        <v>20822</v>
      </c>
      <c r="AX259" s="85" t="s">
        <v>21079</v>
      </c>
      <c r="AY259" s="80" t="s">
        <v>66</v>
      </c>
      <c r="AZ259" s="2"/>
      <c r="BA259" s="3"/>
      <c r="BB259" s="3"/>
      <c r="BC259" s="3"/>
      <c r="BD259" s="3"/>
    </row>
    <row r="260" spans="1:56" x14ac:dyDescent="0.25">
      <c r="A260" s="66" t="s">
        <v>1594</v>
      </c>
      <c r="B260" s="67"/>
      <c r="C260" s="67"/>
      <c r="D260" s="68"/>
      <c r="E260" s="70"/>
      <c r="F260" s="104" t="s">
        <v>18926</v>
      </c>
      <c r="G260" s="67"/>
      <c r="H260" s="71"/>
      <c r="I260" s="72"/>
      <c r="J260" s="72"/>
      <c r="K260" s="71" t="s">
        <v>23297</v>
      </c>
      <c r="L260" s="75"/>
      <c r="M260" s="76"/>
      <c r="N260" s="76"/>
      <c r="O260" s="77"/>
      <c r="P260" s="78"/>
      <c r="Q260" s="78"/>
      <c r="R260" s="88"/>
      <c r="S260" s="88"/>
      <c r="T260" s="88"/>
      <c r="U260" s="88"/>
      <c r="V260" s="52"/>
      <c r="W260" s="52"/>
      <c r="X260" s="52"/>
      <c r="Y260" s="52"/>
      <c r="Z260" s="51"/>
      <c r="AA260" s="73"/>
      <c r="AB260" s="73"/>
      <c r="AC260" s="74"/>
      <c r="AD260" s="80" t="s">
        <v>10368</v>
      </c>
      <c r="AE260" s="80">
        <v>935</v>
      </c>
      <c r="AF260" s="80">
        <v>3401</v>
      </c>
      <c r="AG260" s="80">
        <v>112762</v>
      </c>
      <c r="AH260" s="80">
        <v>977</v>
      </c>
      <c r="AI260" s="80">
        <v>-28800</v>
      </c>
      <c r="AJ260" s="80" t="s">
        <v>12473</v>
      </c>
      <c r="AK260" s="80" t="s">
        <v>14309</v>
      </c>
      <c r="AL260" s="85" t="s">
        <v>15432</v>
      </c>
      <c r="AM260" s="80" t="s">
        <v>16228</v>
      </c>
      <c r="AN260" s="82">
        <v>39978.15121527778</v>
      </c>
      <c r="AO260" s="85" t="s">
        <v>16478</v>
      </c>
      <c r="AP260" s="80" t="b">
        <v>0</v>
      </c>
      <c r="AQ260" s="80" t="b">
        <v>0</v>
      </c>
      <c r="AR260" s="80" t="b">
        <v>1</v>
      </c>
      <c r="AS260" s="80" t="s">
        <v>17903</v>
      </c>
      <c r="AT260" s="80">
        <v>217</v>
      </c>
      <c r="AU260" s="85" t="s">
        <v>18018</v>
      </c>
      <c r="AV260" s="80" t="b">
        <v>0</v>
      </c>
      <c r="AW260" s="80" t="s">
        <v>20822</v>
      </c>
      <c r="AX260" s="85" t="s">
        <v>21080</v>
      </c>
      <c r="AY260" s="80" t="s">
        <v>66</v>
      </c>
      <c r="AZ260" s="2"/>
      <c r="BA260" s="3"/>
      <c r="BB260" s="3"/>
      <c r="BC260" s="3"/>
      <c r="BD260" s="3"/>
    </row>
    <row r="261" spans="1:56" x14ac:dyDescent="0.25">
      <c r="A261" s="66" t="s">
        <v>384</v>
      </c>
      <c r="B261" s="67"/>
      <c r="C261" s="67"/>
      <c r="D261" s="68"/>
      <c r="E261" s="70"/>
      <c r="F261" s="104" t="s">
        <v>18927</v>
      </c>
      <c r="G261" s="67"/>
      <c r="H261" s="71"/>
      <c r="I261" s="72"/>
      <c r="J261" s="72"/>
      <c r="K261" s="71" t="s">
        <v>23298</v>
      </c>
      <c r="L261" s="75"/>
      <c r="M261" s="76"/>
      <c r="N261" s="76"/>
      <c r="O261" s="77"/>
      <c r="P261" s="78"/>
      <c r="Q261" s="78"/>
      <c r="R261" s="88"/>
      <c r="S261" s="88"/>
      <c r="T261" s="88"/>
      <c r="U261" s="88"/>
      <c r="V261" s="52"/>
      <c r="W261" s="52"/>
      <c r="X261" s="52"/>
      <c r="Y261" s="52"/>
      <c r="Z261" s="51"/>
      <c r="AA261" s="73"/>
      <c r="AB261" s="73"/>
      <c r="AC261" s="74"/>
      <c r="AD261" s="80" t="s">
        <v>10369</v>
      </c>
      <c r="AE261" s="80">
        <v>414</v>
      </c>
      <c r="AF261" s="80">
        <v>179</v>
      </c>
      <c r="AG261" s="80">
        <v>75168</v>
      </c>
      <c r="AH261" s="80">
        <v>0</v>
      </c>
      <c r="AI261" s="80"/>
      <c r="AJ261" s="80" t="s">
        <v>12474</v>
      </c>
      <c r="AK261" s="80" t="s">
        <v>14175</v>
      </c>
      <c r="AL261" s="80"/>
      <c r="AM261" s="80"/>
      <c r="AN261" s="82">
        <v>42133.027314814812</v>
      </c>
      <c r="AO261" s="80"/>
      <c r="AP261" s="80" t="b">
        <v>0</v>
      </c>
      <c r="AQ261" s="80" t="b">
        <v>0</v>
      </c>
      <c r="AR261" s="80" t="b">
        <v>0</v>
      </c>
      <c r="AS261" s="80" t="s">
        <v>17903</v>
      </c>
      <c r="AT261" s="80">
        <v>54</v>
      </c>
      <c r="AU261" s="85" t="s">
        <v>17922</v>
      </c>
      <c r="AV261" s="80" t="b">
        <v>0</v>
      </c>
      <c r="AW261" s="80" t="s">
        <v>20822</v>
      </c>
      <c r="AX261" s="85" t="s">
        <v>21081</v>
      </c>
      <c r="AY261" s="80" t="s">
        <v>66</v>
      </c>
      <c r="AZ261" s="2"/>
      <c r="BA261" s="3"/>
      <c r="BB261" s="3"/>
      <c r="BC261" s="3"/>
      <c r="BD261" s="3"/>
    </row>
    <row r="262" spans="1:56" x14ac:dyDescent="0.25">
      <c r="A262" s="66" t="s">
        <v>385</v>
      </c>
      <c r="B262" s="67"/>
      <c r="C262" s="67"/>
      <c r="D262" s="68"/>
      <c r="E262" s="70"/>
      <c r="F262" s="104" t="s">
        <v>18928</v>
      </c>
      <c r="G262" s="67"/>
      <c r="H262" s="71"/>
      <c r="I262" s="72"/>
      <c r="J262" s="72"/>
      <c r="K262" s="71" t="s">
        <v>23299</v>
      </c>
      <c r="L262" s="75"/>
      <c r="M262" s="76"/>
      <c r="N262" s="76"/>
      <c r="O262" s="77"/>
      <c r="P262" s="78"/>
      <c r="Q262" s="78"/>
      <c r="R262" s="88"/>
      <c r="S262" s="88"/>
      <c r="T262" s="88"/>
      <c r="U262" s="88"/>
      <c r="V262" s="52"/>
      <c r="W262" s="52"/>
      <c r="X262" s="52"/>
      <c r="Y262" s="52"/>
      <c r="Z262" s="51"/>
      <c r="AA262" s="73"/>
      <c r="AB262" s="73"/>
      <c r="AC262" s="74"/>
      <c r="AD262" s="80" t="s">
        <v>10370</v>
      </c>
      <c r="AE262" s="80">
        <v>1044</v>
      </c>
      <c r="AF262" s="80">
        <v>11168</v>
      </c>
      <c r="AG262" s="80">
        <v>14882</v>
      </c>
      <c r="AH262" s="80">
        <v>442</v>
      </c>
      <c r="AI262" s="80">
        <v>-28800</v>
      </c>
      <c r="AJ262" s="80" t="s">
        <v>12475</v>
      </c>
      <c r="AK262" s="80" t="s">
        <v>14310</v>
      </c>
      <c r="AL262" s="85" t="s">
        <v>15433</v>
      </c>
      <c r="AM262" s="80" t="s">
        <v>16228</v>
      </c>
      <c r="AN262" s="82">
        <v>39836.975798611114</v>
      </c>
      <c r="AO262" s="80"/>
      <c r="AP262" s="80" t="b">
        <v>0</v>
      </c>
      <c r="AQ262" s="80" t="b">
        <v>0</v>
      </c>
      <c r="AR262" s="80" t="b">
        <v>1</v>
      </c>
      <c r="AS262" s="80" t="s">
        <v>17903</v>
      </c>
      <c r="AT262" s="80">
        <v>635</v>
      </c>
      <c r="AU262" s="85" t="s">
        <v>18019</v>
      </c>
      <c r="AV262" s="80" t="b">
        <v>0</v>
      </c>
      <c r="AW262" s="80" t="s">
        <v>20822</v>
      </c>
      <c r="AX262" s="85" t="s">
        <v>21082</v>
      </c>
      <c r="AY262" s="80" t="s">
        <v>66</v>
      </c>
      <c r="AZ262" s="2"/>
      <c r="BA262" s="3"/>
      <c r="BB262" s="3"/>
      <c r="BC262" s="3"/>
      <c r="BD262" s="3"/>
    </row>
    <row r="263" spans="1:56" x14ac:dyDescent="0.25">
      <c r="A263" s="66" t="s">
        <v>386</v>
      </c>
      <c r="B263" s="67"/>
      <c r="C263" s="67"/>
      <c r="D263" s="68"/>
      <c r="E263" s="70"/>
      <c r="F263" s="104" t="s">
        <v>18929</v>
      </c>
      <c r="G263" s="67"/>
      <c r="H263" s="71"/>
      <c r="I263" s="72"/>
      <c r="J263" s="72"/>
      <c r="K263" s="71" t="s">
        <v>23300</v>
      </c>
      <c r="L263" s="75"/>
      <c r="M263" s="76"/>
      <c r="N263" s="76"/>
      <c r="O263" s="77"/>
      <c r="P263" s="78"/>
      <c r="Q263" s="78"/>
      <c r="R263" s="88"/>
      <c r="S263" s="88"/>
      <c r="T263" s="88"/>
      <c r="U263" s="88"/>
      <c r="V263" s="52"/>
      <c r="W263" s="52"/>
      <c r="X263" s="52"/>
      <c r="Y263" s="52"/>
      <c r="Z263" s="51"/>
      <c r="AA263" s="73"/>
      <c r="AB263" s="73"/>
      <c r="AC263" s="74"/>
      <c r="AD263" s="80" t="s">
        <v>10371</v>
      </c>
      <c r="AE263" s="80">
        <v>743</v>
      </c>
      <c r="AF263" s="80">
        <v>53</v>
      </c>
      <c r="AG263" s="80">
        <v>63</v>
      </c>
      <c r="AH263" s="80">
        <v>336</v>
      </c>
      <c r="AI263" s="80"/>
      <c r="AJ263" s="80" t="s">
        <v>12476</v>
      </c>
      <c r="AK263" s="80" t="s">
        <v>14311</v>
      </c>
      <c r="AL263" s="80"/>
      <c r="AM263" s="80"/>
      <c r="AN263" s="82">
        <v>42396.87431712963</v>
      </c>
      <c r="AO263" s="80"/>
      <c r="AP263" s="80" t="b">
        <v>1</v>
      </c>
      <c r="AQ263" s="80" t="b">
        <v>0</v>
      </c>
      <c r="AR263" s="80" t="b">
        <v>0</v>
      </c>
      <c r="AS263" s="80" t="s">
        <v>17903</v>
      </c>
      <c r="AT263" s="80">
        <v>1</v>
      </c>
      <c r="AU263" s="80"/>
      <c r="AV263" s="80" t="b">
        <v>0</v>
      </c>
      <c r="AW263" s="80" t="s">
        <v>20822</v>
      </c>
      <c r="AX263" s="85" t="s">
        <v>21083</v>
      </c>
      <c r="AY263" s="80" t="s">
        <v>66</v>
      </c>
      <c r="AZ263" s="2"/>
      <c r="BA263" s="3"/>
      <c r="BB263" s="3"/>
      <c r="BC263" s="3"/>
      <c r="BD263" s="3"/>
    </row>
    <row r="264" spans="1:56" x14ac:dyDescent="0.25">
      <c r="A264" s="66" t="s">
        <v>1649</v>
      </c>
      <c r="B264" s="67"/>
      <c r="C264" s="67"/>
      <c r="D264" s="68"/>
      <c r="E264" s="70"/>
      <c r="F264" s="104" t="s">
        <v>18930</v>
      </c>
      <c r="G264" s="67"/>
      <c r="H264" s="71"/>
      <c r="I264" s="72"/>
      <c r="J264" s="72"/>
      <c r="K264" s="71" t="s">
        <v>23301</v>
      </c>
      <c r="L264" s="75"/>
      <c r="M264" s="76"/>
      <c r="N264" s="76"/>
      <c r="O264" s="77"/>
      <c r="P264" s="78"/>
      <c r="Q264" s="78"/>
      <c r="R264" s="88"/>
      <c r="S264" s="88"/>
      <c r="T264" s="88"/>
      <c r="U264" s="88"/>
      <c r="V264" s="52"/>
      <c r="W264" s="52"/>
      <c r="X264" s="52"/>
      <c r="Y264" s="52"/>
      <c r="Z264" s="51"/>
      <c r="AA264" s="73"/>
      <c r="AB264" s="73"/>
      <c r="AC264" s="74"/>
      <c r="AD264" s="80" t="s">
        <v>10372</v>
      </c>
      <c r="AE264" s="80">
        <v>1086</v>
      </c>
      <c r="AF264" s="80">
        <v>5066</v>
      </c>
      <c r="AG264" s="80">
        <v>7782</v>
      </c>
      <c r="AH264" s="80">
        <v>2178</v>
      </c>
      <c r="AI264" s="80">
        <v>-28800</v>
      </c>
      <c r="AJ264" s="80" t="s">
        <v>12477</v>
      </c>
      <c r="AK264" s="80" t="s">
        <v>14178</v>
      </c>
      <c r="AL264" s="85" t="s">
        <v>15434</v>
      </c>
      <c r="AM264" s="80" t="s">
        <v>16228</v>
      </c>
      <c r="AN264" s="82">
        <v>40595.999907407408</v>
      </c>
      <c r="AO264" s="85" t="s">
        <v>16479</v>
      </c>
      <c r="AP264" s="80" t="b">
        <v>0</v>
      </c>
      <c r="AQ264" s="80" t="b">
        <v>0</v>
      </c>
      <c r="AR264" s="80" t="b">
        <v>1</v>
      </c>
      <c r="AS264" s="80" t="s">
        <v>17903</v>
      </c>
      <c r="AT264" s="80">
        <v>268</v>
      </c>
      <c r="AU264" s="85" t="s">
        <v>18020</v>
      </c>
      <c r="AV264" s="80" t="b">
        <v>1</v>
      </c>
      <c r="AW264" s="80" t="s">
        <v>20822</v>
      </c>
      <c r="AX264" s="85" t="s">
        <v>21084</v>
      </c>
      <c r="AY264" s="80" t="s">
        <v>66</v>
      </c>
      <c r="AZ264" s="2"/>
      <c r="BA264" s="3"/>
      <c r="BB264" s="3"/>
      <c r="BC264" s="3"/>
      <c r="BD264" s="3"/>
    </row>
    <row r="265" spans="1:56" x14ac:dyDescent="0.25">
      <c r="A265" s="66" t="s">
        <v>387</v>
      </c>
      <c r="B265" s="67"/>
      <c r="C265" s="67"/>
      <c r="D265" s="68"/>
      <c r="E265" s="70"/>
      <c r="F265" s="104" t="s">
        <v>18931</v>
      </c>
      <c r="G265" s="67"/>
      <c r="H265" s="71"/>
      <c r="I265" s="72"/>
      <c r="J265" s="72"/>
      <c r="K265" s="71" t="s">
        <v>23302</v>
      </c>
      <c r="L265" s="75"/>
      <c r="M265" s="76"/>
      <c r="N265" s="76"/>
      <c r="O265" s="77"/>
      <c r="P265" s="78"/>
      <c r="Q265" s="78"/>
      <c r="R265" s="88"/>
      <c r="S265" s="88"/>
      <c r="T265" s="88"/>
      <c r="U265" s="88"/>
      <c r="V265" s="52"/>
      <c r="W265" s="52"/>
      <c r="X265" s="52"/>
      <c r="Y265" s="52"/>
      <c r="Z265" s="51"/>
      <c r="AA265" s="73"/>
      <c r="AB265" s="73"/>
      <c r="AC265" s="74"/>
      <c r="AD265" s="80" t="s">
        <v>10373</v>
      </c>
      <c r="AE265" s="80">
        <v>2</v>
      </c>
      <c r="AF265" s="80">
        <v>9</v>
      </c>
      <c r="AG265" s="80">
        <v>20440</v>
      </c>
      <c r="AH265" s="80">
        <v>0</v>
      </c>
      <c r="AI265" s="80"/>
      <c r="AJ265" s="80" t="s">
        <v>12478</v>
      </c>
      <c r="AK265" s="80" t="s">
        <v>14312</v>
      </c>
      <c r="AL265" s="85" t="s">
        <v>15435</v>
      </c>
      <c r="AM265" s="80"/>
      <c r="AN265" s="82">
        <v>41588.366249999999</v>
      </c>
      <c r="AO265" s="80"/>
      <c r="AP265" s="80" t="b">
        <v>1</v>
      </c>
      <c r="AQ265" s="80" t="b">
        <v>0</v>
      </c>
      <c r="AR265" s="80" t="b">
        <v>0</v>
      </c>
      <c r="AS265" s="80" t="s">
        <v>17903</v>
      </c>
      <c r="AT265" s="80">
        <v>8</v>
      </c>
      <c r="AU265" s="85" t="s">
        <v>17922</v>
      </c>
      <c r="AV265" s="80" t="b">
        <v>0</v>
      </c>
      <c r="AW265" s="80" t="s">
        <v>20822</v>
      </c>
      <c r="AX265" s="85" t="s">
        <v>21085</v>
      </c>
      <c r="AY265" s="80" t="s">
        <v>66</v>
      </c>
      <c r="AZ265" s="2"/>
      <c r="BA265" s="3"/>
      <c r="BB265" s="3"/>
      <c r="BC265" s="3"/>
      <c r="BD265" s="3"/>
    </row>
    <row r="266" spans="1:56" x14ac:dyDescent="0.25">
      <c r="A266" s="66" t="s">
        <v>388</v>
      </c>
      <c r="B266" s="67"/>
      <c r="C266" s="67"/>
      <c r="D266" s="68"/>
      <c r="E266" s="70"/>
      <c r="F266" s="104" t="s">
        <v>18932</v>
      </c>
      <c r="G266" s="67"/>
      <c r="H266" s="71"/>
      <c r="I266" s="72"/>
      <c r="J266" s="72"/>
      <c r="K266" s="71" t="s">
        <v>23303</v>
      </c>
      <c r="L266" s="75"/>
      <c r="M266" s="76"/>
      <c r="N266" s="76"/>
      <c r="O266" s="77"/>
      <c r="P266" s="78"/>
      <c r="Q266" s="78"/>
      <c r="R266" s="88"/>
      <c r="S266" s="88"/>
      <c r="T266" s="88"/>
      <c r="U266" s="88"/>
      <c r="V266" s="52"/>
      <c r="W266" s="52"/>
      <c r="X266" s="52"/>
      <c r="Y266" s="52"/>
      <c r="Z266" s="51"/>
      <c r="AA266" s="73"/>
      <c r="AB266" s="73"/>
      <c r="AC266" s="74"/>
      <c r="AD266" s="80" t="s">
        <v>10374</v>
      </c>
      <c r="AE266" s="80">
        <v>459</v>
      </c>
      <c r="AF266" s="80">
        <v>456</v>
      </c>
      <c r="AG266" s="80">
        <v>9097</v>
      </c>
      <c r="AH266" s="80">
        <v>3328</v>
      </c>
      <c r="AI266" s="80"/>
      <c r="AJ266" s="80" t="s">
        <v>12479</v>
      </c>
      <c r="AK266" s="80" t="s">
        <v>14313</v>
      </c>
      <c r="AL266" s="80"/>
      <c r="AM266" s="80"/>
      <c r="AN266" s="82">
        <v>40863.987523148149</v>
      </c>
      <c r="AO266" s="85" t="s">
        <v>16480</v>
      </c>
      <c r="AP266" s="80" t="b">
        <v>0</v>
      </c>
      <c r="AQ266" s="80" t="b">
        <v>0</v>
      </c>
      <c r="AR266" s="80" t="b">
        <v>1</v>
      </c>
      <c r="AS266" s="80" t="s">
        <v>17903</v>
      </c>
      <c r="AT266" s="80">
        <v>0</v>
      </c>
      <c r="AU266" s="85" t="s">
        <v>18021</v>
      </c>
      <c r="AV266" s="80" t="b">
        <v>0</v>
      </c>
      <c r="AW266" s="80" t="s">
        <v>20822</v>
      </c>
      <c r="AX266" s="85" t="s">
        <v>21086</v>
      </c>
      <c r="AY266" s="80" t="s">
        <v>66</v>
      </c>
      <c r="AZ266" s="2"/>
      <c r="BA266" s="3"/>
      <c r="BB266" s="3"/>
      <c r="BC266" s="3"/>
      <c r="BD266" s="3"/>
    </row>
    <row r="267" spans="1:56" x14ac:dyDescent="0.25">
      <c r="A267" s="66" t="s">
        <v>389</v>
      </c>
      <c r="B267" s="67"/>
      <c r="C267" s="67"/>
      <c r="D267" s="68"/>
      <c r="E267" s="70"/>
      <c r="F267" s="104" t="s">
        <v>18708</v>
      </c>
      <c r="G267" s="67"/>
      <c r="H267" s="71"/>
      <c r="I267" s="72"/>
      <c r="J267" s="72"/>
      <c r="K267" s="71" t="s">
        <v>23304</v>
      </c>
      <c r="L267" s="75"/>
      <c r="M267" s="76"/>
      <c r="N267" s="76"/>
      <c r="O267" s="77"/>
      <c r="P267" s="78"/>
      <c r="Q267" s="78"/>
      <c r="R267" s="88"/>
      <c r="S267" s="88"/>
      <c r="T267" s="88"/>
      <c r="U267" s="88"/>
      <c r="V267" s="52"/>
      <c r="W267" s="52"/>
      <c r="X267" s="52"/>
      <c r="Y267" s="52"/>
      <c r="Z267" s="51"/>
      <c r="AA267" s="73"/>
      <c r="AB267" s="73"/>
      <c r="AC267" s="74"/>
      <c r="AD267" s="80" t="s">
        <v>10375</v>
      </c>
      <c r="AE267" s="80">
        <v>7</v>
      </c>
      <c r="AF267" s="80">
        <v>15</v>
      </c>
      <c r="AG267" s="80">
        <v>16943</v>
      </c>
      <c r="AH267" s="80">
        <v>0</v>
      </c>
      <c r="AI267" s="80"/>
      <c r="AJ267" s="80"/>
      <c r="AK267" s="80"/>
      <c r="AL267" s="80"/>
      <c r="AM267" s="80"/>
      <c r="AN267" s="82">
        <v>41638.522199074076</v>
      </c>
      <c r="AO267" s="80"/>
      <c r="AP267" s="80" t="b">
        <v>1</v>
      </c>
      <c r="AQ267" s="80" t="b">
        <v>1</v>
      </c>
      <c r="AR267" s="80" t="b">
        <v>0</v>
      </c>
      <c r="AS267" s="80" t="s">
        <v>17903</v>
      </c>
      <c r="AT267" s="80">
        <v>7</v>
      </c>
      <c r="AU267" s="85" t="s">
        <v>17922</v>
      </c>
      <c r="AV267" s="80" t="b">
        <v>0</v>
      </c>
      <c r="AW267" s="80" t="s">
        <v>20822</v>
      </c>
      <c r="AX267" s="85" t="s">
        <v>21087</v>
      </c>
      <c r="AY267" s="80" t="s">
        <v>66</v>
      </c>
      <c r="AZ267" s="2"/>
      <c r="BA267" s="3"/>
      <c r="BB267" s="3"/>
      <c r="BC267" s="3"/>
      <c r="BD267" s="3"/>
    </row>
    <row r="268" spans="1:56" x14ac:dyDescent="0.25">
      <c r="A268" s="66" t="s">
        <v>390</v>
      </c>
      <c r="B268" s="67"/>
      <c r="C268" s="67"/>
      <c r="D268" s="68"/>
      <c r="E268" s="70"/>
      <c r="F268" s="104" t="s">
        <v>18933</v>
      </c>
      <c r="G268" s="67"/>
      <c r="H268" s="71"/>
      <c r="I268" s="72"/>
      <c r="J268" s="72"/>
      <c r="K268" s="71" t="s">
        <v>23305</v>
      </c>
      <c r="L268" s="75"/>
      <c r="M268" s="76"/>
      <c r="N268" s="76"/>
      <c r="O268" s="77"/>
      <c r="P268" s="78"/>
      <c r="Q268" s="78"/>
      <c r="R268" s="88"/>
      <c r="S268" s="88"/>
      <c r="T268" s="88"/>
      <c r="U268" s="88"/>
      <c r="V268" s="52"/>
      <c r="W268" s="52"/>
      <c r="X268" s="52"/>
      <c r="Y268" s="52"/>
      <c r="Z268" s="51"/>
      <c r="AA268" s="73"/>
      <c r="AB268" s="73"/>
      <c r="AC268" s="74"/>
      <c r="AD268" s="80" t="s">
        <v>10376</v>
      </c>
      <c r="AE268" s="80">
        <v>92</v>
      </c>
      <c r="AF268" s="80">
        <v>281</v>
      </c>
      <c r="AG268" s="80">
        <v>196193</v>
      </c>
      <c r="AH268" s="80">
        <v>0</v>
      </c>
      <c r="AI268" s="80">
        <v>0</v>
      </c>
      <c r="AJ268" s="80" t="s">
        <v>12480</v>
      </c>
      <c r="AK268" s="80" t="s">
        <v>14280</v>
      </c>
      <c r="AL268" s="85" t="s">
        <v>15436</v>
      </c>
      <c r="AM268" s="80" t="s">
        <v>14213</v>
      </c>
      <c r="AN268" s="82">
        <v>41513.252291666664</v>
      </c>
      <c r="AO268" s="85" t="s">
        <v>16481</v>
      </c>
      <c r="AP268" s="80" t="b">
        <v>1</v>
      </c>
      <c r="AQ268" s="80" t="b">
        <v>0</v>
      </c>
      <c r="AR268" s="80" t="b">
        <v>0</v>
      </c>
      <c r="AS268" s="80" t="s">
        <v>17903</v>
      </c>
      <c r="AT268" s="80">
        <v>24</v>
      </c>
      <c r="AU268" s="85" t="s">
        <v>17922</v>
      </c>
      <c r="AV268" s="80" t="b">
        <v>0</v>
      </c>
      <c r="AW268" s="80" t="s">
        <v>20822</v>
      </c>
      <c r="AX268" s="85" t="s">
        <v>21088</v>
      </c>
      <c r="AY268" s="80" t="s">
        <v>66</v>
      </c>
      <c r="AZ268" s="2"/>
      <c r="BA268" s="3"/>
      <c r="BB268" s="3"/>
      <c r="BC268" s="3"/>
      <c r="BD268" s="3"/>
    </row>
    <row r="269" spans="1:56" x14ac:dyDescent="0.25">
      <c r="A269" s="66" t="s">
        <v>391</v>
      </c>
      <c r="B269" s="67"/>
      <c r="C269" s="67"/>
      <c r="D269" s="68"/>
      <c r="E269" s="70"/>
      <c r="F269" s="104" t="s">
        <v>18934</v>
      </c>
      <c r="G269" s="67"/>
      <c r="H269" s="71"/>
      <c r="I269" s="72"/>
      <c r="J269" s="72"/>
      <c r="K269" s="71" t="s">
        <v>23306</v>
      </c>
      <c r="L269" s="75"/>
      <c r="M269" s="76"/>
      <c r="N269" s="76"/>
      <c r="O269" s="77"/>
      <c r="P269" s="78"/>
      <c r="Q269" s="78"/>
      <c r="R269" s="88"/>
      <c r="S269" s="88"/>
      <c r="T269" s="88"/>
      <c r="U269" s="88"/>
      <c r="V269" s="52"/>
      <c r="W269" s="52"/>
      <c r="X269" s="52"/>
      <c r="Y269" s="52"/>
      <c r="Z269" s="51"/>
      <c r="AA269" s="73"/>
      <c r="AB269" s="73"/>
      <c r="AC269" s="74"/>
      <c r="AD269" s="80" t="s">
        <v>10377</v>
      </c>
      <c r="AE269" s="80">
        <v>144</v>
      </c>
      <c r="AF269" s="80">
        <v>101</v>
      </c>
      <c r="AG269" s="80">
        <v>149678</v>
      </c>
      <c r="AH269" s="80">
        <v>20</v>
      </c>
      <c r="AI269" s="80">
        <v>28800</v>
      </c>
      <c r="AJ269" s="80"/>
      <c r="AK269" s="80" t="s">
        <v>14314</v>
      </c>
      <c r="AL269" s="80"/>
      <c r="AM269" s="80" t="s">
        <v>14279</v>
      </c>
      <c r="AN269" s="82">
        <v>40201.689930555556</v>
      </c>
      <c r="AO269" s="80"/>
      <c r="AP269" s="80" t="b">
        <v>0</v>
      </c>
      <c r="AQ269" s="80" t="b">
        <v>1</v>
      </c>
      <c r="AR269" s="80" t="b">
        <v>0</v>
      </c>
      <c r="AS269" s="80" t="s">
        <v>17903</v>
      </c>
      <c r="AT269" s="80">
        <v>9</v>
      </c>
      <c r="AU269" s="85" t="s">
        <v>18022</v>
      </c>
      <c r="AV269" s="80" t="b">
        <v>0</v>
      </c>
      <c r="AW269" s="80" t="s">
        <v>20822</v>
      </c>
      <c r="AX269" s="85" t="s">
        <v>21089</v>
      </c>
      <c r="AY269" s="80" t="s">
        <v>66</v>
      </c>
      <c r="AZ269" s="2"/>
      <c r="BA269" s="3"/>
      <c r="BB269" s="3"/>
      <c r="BC269" s="3"/>
      <c r="BD269" s="3"/>
    </row>
    <row r="270" spans="1:56" x14ac:dyDescent="0.25">
      <c r="A270" s="66" t="s">
        <v>392</v>
      </c>
      <c r="B270" s="67"/>
      <c r="C270" s="67"/>
      <c r="D270" s="68"/>
      <c r="E270" s="70"/>
      <c r="F270" s="104" t="s">
        <v>18935</v>
      </c>
      <c r="G270" s="67"/>
      <c r="H270" s="71"/>
      <c r="I270" s="72"/>
      <c r="J270" s="72"/>
      <c r="K270" s="71" t="s">
        <v>23307</v>
      </c>
      <c r="L270" s="75"/>
      <c r="M270" s="76"/>
      <c r="N270" s="76"/>
      <c r="O270" s="77"/>
      <c r="P270" s="78"/>
      <c r="Q270" s="78"/>
      <c r="R270" s="88"/>
      <c r="S270" s="88"/>
      <c r="T270" s="88"/>
      <c r="U270" s="88"/>
      <c r="V270" s="52"/>
      <c r="W270" s="52"/>
      <c r="X270" s="52"/>
      <c r="Y270" s="52"/>
      <c r="Z270" s="51"/>
      <c r="AA270" s="73"/>
      <c r="AB270" s="73"/>
      <c r="AC270" s="74"/>
      <c r="AD270" s="80" t="s">
        <v>10378</v>
      </c>
      <c r="AE270" s="80">
        <v>544</v>
      </c>
      <c r="AF270" s="80">
        <v>133</v>
      </c>
      <c r="AG270" s="80">
        <v>580</v>
      </c>
      <c r="AH270" s="80">
        <v>69</v>
      </c>
      <c r="AI270" s="80"/>
      <c r="AJ270" s="80"/>
      <c r="AK270" s="80"/>
      <c r="AL270" s="80"/>
      <c r="AM270" s="80"/>
      <c r="AN270" s="82">
        <v>42396.54346064815</v>
      </c>
      <c r="AO270" s="80"/>
      <c r="AP270" s="80" t="b">
        <v>1</v>
      </c>
      <c r="AQ270" s="80" t="b">
        <v>0</v>
      </c>
      <c r="AR270" s="80" t="b">
        <v>0</v>
      </c>
      <c r="AS270" s="80" t="s">
        <v>17909</v>
      </c>
      <c r="AT270" s="80">
        <v>4</v>
      </c>
      <c r="AU270" s="80"/>
      <c r="AV270" s="80" t="b">
        <v>0</v>
      </c>
      <c r="AW270" s="80" t="s">
        <v>20822</v>
      </c>
      <c r="AX270" s="85" t="s">
        <v>21090</v>
      </c>
      <c r="AY270" s="80" t="s">
        <v>66</v>
      </c>
      <c r="AZ270" s="2"/>
      <c r="BA270" s="3"/>
      <c r="BB270" s="3"/>
      <c r="BC270" s="3"/>
      <c r="BD270" s="3"/>
    </row>
    <row r="271" spans="1:56" x14ac:dyDescent="0.25">
      <c r="A271" s="66" t="s">
        <v>1213</v>
      </c>
      <c r="B271" s="67"/>
      <c r="C271" s="67"/>
      <c r="D271" s="68"/>
      <c r="E271" s="70"/>
      <c r="F271" s="104" t="s">
        <v>18936</v>
      </c>
      <c r="G271" s="67"/>
      <c r="H271" s="71"/>
      <c r="I271" s="72"/>
      <c r="J271" s="72"/>
      <c r="K271" s="71" t="s">
        <v>23308</v>
      </c>
      <c r="L271" s="75"/>
      <c r="M271" s="76"/>
      <c r="N271" s="76"/>
      <c r="O271" s="77"/>
      <c r="P271" s="78"/>
      <c r="Q271" s="78"/>
      <c r="R271" s="88"/>
      <c r="S271" s="88"/>
      <c r="T271" s="88"/>
      <c r="U271" s="88"/>
      <c r="V271" s="52"/>
      <c r="W271" s="52"/>
      <c r="X271" s="52"/>
      <c r="Y271" s="52"/>
      <c r="Z271" s="51"/>
      <c r="AA271" s="73"/>
      <c r="AB271" s="73"/>
      <c r="AC271" s="74"/>
      <c r="AD271" s="80" t="s">
        <v>10379</v>
      </c>
      <c r="AE271" s="80">
        <v>22468</v>
      </c>
      <c r="AF271" s="80">
        <v>37512</v>
      </c>
      <c r="AG271" s="80">
        <v>246753</v>
      </c>
      <c r="AH271" s="80">
        <v>10917</v>
      </c>
      <c r="AI271" s="80">
        <v>-18000</v>
      </c>
      <c r="AJ271" s="80" t="s">
        <v>12481</v>
      </c>
      <c r="AK271" s="80" t="s">
        <v>14315</v>
      </c>
      <c r="AL271" s="85" t="s">
        <v>15437</v>
      </c>
      <c r="AM271" s="80" t="s">
        <v>16225</v>
      </c>
      <c r="AN271" s="82">
        <v>41073.885914351849</v>
      </c>
      <c r="AO271" s="85" t="s">
        <v>16482</v>
      </c>
      <c r="AP271" s="80" t="b">
        <v>0</v>
      </c>
      <c r="AQ271" s="80" t="b">
        <v>0</v>
      </c>
      <c r="AR271" s="80" t="b">
        <v>0</v>
      </c>
      <c r="AS271" s="80" t="s">
        <v>17903</v>
      </c>
      <c r="AT271" s="80">
        <v>724</v>
      </c>
      <c r="AU271" s="85" t="s">
        <v>17939</v>
      </c>
      <c r="AV271" s="80" t="b">
        <v>0</v>
      </c>
      <c r="AW271" s="80" t="s">
        <v>20822</v>
      </c>
      <c r="AX271" s="85" t="s">
        <v>21091</v>
      </c>
      <c r="AY271" s="80" t="s">
        <v>66</v>
      </c>
      <c r="AZ271" s="2"/>
      <c r="BA271" s="3"/>
      <c r="BB271" s="3"/>
      <c r="BC271" s="3"/>
      <c r="BD271" s="3"/>
    </row>
    <row r="272" spans="1:56" x14ac:dyDescent="0.25">
      <c r="A272" s="66" t="s">
        <v>393</v>
      </c>
      <c r="B272" s="67"/>
      <c r="C272" s="67"/>
      <c r="D272" s="68"/>
      <c r="E272" s="70"/>
      <c r="F272" s="104" t="s">
        <v>18937</v>
      </c>
      <c r="G272" s="67"/>
      <c r="H272" s="71"/>
      <c r="I272" s="72"/>
      <c r="J272" s="72"/>
      <c r="K272" s="71" t="s">
        <v>23309</v>
      </c>
      <c r="L272" s="75"/>
      <c r="M272" s="76"/>
      <c r="N272" s="76"/>
      <c r="O272" s="77"/>
      <c r="P272" s="78"/>
      <c r="Q272" s="78"/>
      <c r="R272" s="88"/>
      <c r="S272" s="88"/>
      <c r="T272" s="88"/>
      <c r="U272" s="88"/>
      <c r="V272" s="52"/>
      <c r="W272" s="52"/>
      <c r="X272" s="52"/>
      <c r="Y272" s="52"/>
      <c r="Z272" s="51"/>
      <c r="AA272" s="73"/>
      <c r="AB272" s="73"/>
      <c r="AC272" s="74"/>
      <c r="AD272" s="80" t="s">
        <v>10380</v>
      </c>
      <c r="AE272" s="80">
        <v>2259</v>
      </c>
      <c r="AF272" s="80">
        <v>1992</v>
      </c>
      <c r="AG272" s="80">
        <v>25361</v>
      </c>
      <c r="AH272" s="80">
        <v>561</v>
      </c>
      <c r="AI272" s="80">
        <v>-18000</v>
      </c>
      <c r="AJ272" s="80" t="s">
        <v>12482</v>
      </c>
      <c r="AK272" s="80" t="s">
        <v>14316</v>
      </c>
      <c r="AL272" s="80"/>
      <c r="AM272" s="80" t="s">
        <v>16225</v>
      </c>
      <c r="AN272" s="82">
        <v>40986.942210648151</v>
      </c>
      <c r="AO272" s="80"/>
      <c r="AP272" s="80" t="b">
        <v>1</v>
      </c>
      <c r="AQ272" s="80" t="b">
        <v>0</v>
      </c>
      <c r="AR272" s="80" t="b">
        <v>1</v>
      </c>
      <c r="AS272" s="80" t="s">
        <v>17903</v>
      </c>
      <c r="AT272" s="80">
        <v>22</v>
      </c>
      <c r="AU272" s="85" t="s">
        <v>17922</v>
      </c>
      <c r="AV272" s="80" t="b">
        <v>0</v>
      </c>
      <c r="AW272" s="80" t="s">
        <v>20822</v>
      </c>
      <c r="AX272" s="85" t="s">
        <v>21092</v>
      </c>
      <c r="AY272" s="80" t="s">
        <v>66</v>
      </c>
      <c r="AZ272" s="2"/>
      <c r="BA272" s="3"/>
      <c r="BB272" s="3"/>
      <c r="BC272" s="3"/>
      <c r="BD272" s="3"/>
    </row>
    <row r="273" spans="1:56" x14ac:dyDescent="0.25">
      <c r="A273" s="66" t="s">
        <v>394</v>
      </c>
      <c r="B273" s="67"/>
      <c r="C273" s="67"/>
      <c r="D273" s="68"/>
      <c r="E273" s="70"/>
      <c r="F273" s="104" t="s">
        <v>18938</v>
      </c>
      <c r="G273" s="67"/>
      <c r="H273" s="71"/>
      <c r="I273" s="72"/>
      <c r="J273" s="72"/>
      <c r="K273" s="71" t="s">
        <v>23310</v>
      </c>
      <c r="L273" s="75"/>
      <c r="M273" s="76"/>
      <c r="N273" s="76"/>
      <c r="O273" s="77"/>
      <c r="P273" s="78"/>
      <c r="Q273" s="78"/>
      <c r="R273" s="88"/>
      <c r="S273" s="88"/>
      <c r="T273" s="88"/>
      <c r="U273" s="88"/>
      <c r="V273" s="52"/>
      <c r="W273" s="52"/>
      <c r="X273" s="52"/>
      <c r="Y273" s="52"/>
      <c r="Z273" s="51"/>
      <c r="AA273" s="73"/>
      <c r="AB273" s="73"/>
      <c r="AC273" s="74"/>
      <c r="AD273" s="80" t="s">
        <v>10381</v>
      </c>
      <c r="AE273" s="80">
        <v>1874</v>
      </c>
      <c r="AF273" s="80">
        <v>1367</v>
      </c>
      <c r="AG273" s="80">
        <v>16982</v>
      </c>
      <c r="AH273" s="80">
        <v>691</v>
      </c>
      <c r="AI273" s="80">
        <v>-21600</v>
      </c>
      <c r="AJ273" s="80" t="s">
        <v>12483</v>
      </c>
      <c r="AK273" s="80"/>
      <c r="AL273" s="80"/>
      <c r="AM273" s="80" t="s">
        <v>16227</v>
      </c>
      <c r="AN273" s="82">
        <v>41155.679432870369</v>
      </c>
      <c r="AO273" s="85" t="s">
        <v>16483</v>
      </c>
      <c r="AP273" s="80" t="b">
        <v>0</v>
      </c>
      <c r="AQ273" s="80" t="b">
        <v>0</v>
      </c>
      <c r="AR273" s="80" t="b">
        <v>0</v>
      </c>
      <c r="AS273" s="80" t="s">
        <v>17903</v>
      </c>
      <c r="AT273" s="80">
        <v>33</v>
      </c>
      <c r="AU273" s="85" t="s">
        <v>17922</v>
      </c>
      <c r="AV273" s="80" t="b">
        <v>0</v>
      </c>
      <c r="AW273" s="80" t="s">
        <v>20822</v>
      </c>
      <c r="AX273" s="85" t="s">
        <v>21093</v>
      </c>
      <c r="AY273" s="80" t="s">
        <v>66</v>
      </c>
      <c r="AZ273" s="2"/>
      <c r="BA273" s="3"/>
      <c r="BB273" s="3"/>
      <c r="BC273" s="3"/>
      <c r="BD273" s="3"/>
    </row>
    <row r="274" spans="1:56" x14ac:dyDescent="0.25">
      <c r="A274" s="66" t="s">
        <v>2129</v>
      </c>
      <c r="B274" s="67"/>
      <c r="C274" s="67"/>
      <c r="D274" s="68"/>
      <c r="E274" s="70"/>
      <c r="F274" s="104" t="s">
        <v>18939</v>
      </c>
      <c r="G274" s="67"/>
      <c r="H274" s="71"/>
      <c r="I274" s="72"/>
      <c r="J274" s="72"/>
      <c r="K274" s="71" t="s">
        <v>23311</v>
      </c>
      <c r="L274" s="75"/>
      <c r="M274" s="76"/>
      <c r="N274" s="76"/>
      <c r="O274" s="77"/>
      <c r="P274" s="78"/>
      <c r="Q274" s="78"/>
      <c r="R274" s="88"/>
      <c r="S274" s="88"/>
      <c r="T274" s="88"/>
      <c r="U274" s="88"/>
      <c r="V274" s="52"/>
      <c r="W274" s="52"/>
      <c r="X274" s="52"/>
      <c r="Y274" s="52"/>
      <c r="Z274" s="51"/>
      <c r="AA274" s="73"/>
      <c r="AB274" s="73"/>
      <c r="AC274" s="74"/>
      <c r="AD274" s="80" t="s">
        <v>10382</v>
      </c>
      <c r="AE274" s="80">
        <v>1923</v>
      </c>
      <c r="AF274" s="80">
        <v>25981</v>
      </c>
      <c r="AG274" s="80">
        <v>46271</v>
      </c>
      <c r="AH274" s="80">
        <v>3265</v>
      </c>
      <c r="AI274" s="80">
        <v>-21600</v>
      </c>
      <c r="AJ274" s="80" t="s">
        <v>12484</v>
      </c>
      <c r="AK274" s="80" t="s">
        <v>14223</v>
      </c>
      <c r="AL274" s="85" t="s">
        <v>15438</v>
      </c>
      <c r="AM274" s="80" t="s">
        <v>16227</v>
      </c>
      <c r="AN274" s="82">
        <v>40575.19871527778</v>
      </c>
      <c r="AO274" s="85" t="s">
        <v>16484</v>
      </c>
      <c r="AP274" s="80" t="b">
        <v>0</v>
      </c>
      <c r="AQ274" s="80" t="b">
        <v>0</v>
      </c>
      <c r="AR274" s="80" t="b">
        <v>0</v>
      </c>
      <c r="AS274" s="80" t="s">
        <v>17903</v>
      </c>
      <c r="AT274" s="80">
        <v>924</v>
      </c>
      <c r="AU274" s="85" t="s">
        <v>18023</v>
      </c>
      <c r="AV274" s="80" t="b">
        <v>0</v>
      </c>
      <c r="AW274" s="80" t="s">
        <v>20822</v>
      </c>
      <c r="AX274" s="85" t="s">
        <v>21094</v>
      </c>
      <c r="AY274" s="80" t="s">
        <v>65</v>
      </c>
      <c r="AZ274" s="2"/>
      <c r="BA274" s="3"/>
      <c r="BB274" s="3"/>
      <c r="BC274" s="3"/>
      <c r="BD274" s="3"/>
    </row>
    <row r="275" spans="1:56" x14ac:dyDescent="0.25">
      <c r="A275" s="66" t="s">
        <v>395</v>
      </c>
      <c r="B275" s="67"/>
      <c r="C275" s="67"/>
      <c r="D275" s="68"/>
      <c r="E275" s="70"/>
      <c r="F275" s="104" t="s">
        <v>18940</v>
      </c>
      <c r="G275" s="67"/>
      <c r="H275" s="71"/>
      <c r="I275" s="72"/>
      <c r="J275" s="72"/>
      <c r="K275" s="71" t="s">
        <v>23312</v>
      </c>
      <c r="L275" s="75"/>
      <c r="M275" s="76"/>
      <c r="N275" s="76"/>
      <c r="O275" s="77"/>
      <c r="P275" s="78"/>
      <c r="Q275" s="78"/>
      <c r="R275" s="88"/>
      <c r="S275" s="88"/>
      <c r="T275" s="88"/>
      <c r="U275" s="88"/>
      <c r="V275" s="52"/>
      <c r="W275" s="52"/>
      <c r="X275" s="52"/>
      <c r="Y275" s="52"/>
      <c r="Z275" s="51"/>
      <c r="AA275" s="73"/>
      <c r="AB275" s="73"/>
      <c r="AC275" s="74"/>
      <c r="AD275" s="80" t="s">
        <v>10383</v>
      </c>
      <c r="AE275" s="80">
        <v>7334</v>
      </c>
      <c r="AF275" s="80">
        <v>6970</v>
      </c>
      <c r="AG275" s="80">
        <v>56368</v>
      </c>
      <c r="AH275" s="80">
        <v>7176</v>
      </c>
      <c r="AI275" s="80">
        <v>-21600</v>
      </c>
      <c r="AJ275" s="80" t="s">
        <v>12485</v>
      </c>
      <c r="AK275" s="80" t="s">
        <v>14237</v>
      </c>
      <c r="AL275" s="85" t="s">
        <v>15439</v>
      </c>
      <c r="AM275" s="80" t="s">
        <v>16227</v>
      </c>
      <c r="AN275" s="82">
        <v>40096.868680555555</v>
      </c>
      <c r="AO275" s="85" t="s">
        <v>16485</v>
      </c>
      <c r="AP275" s="80" t="b">
        <v>0</v>
      </c>
      <c r="AQ275" s="80" t="b">
        <v>0</v>
      </c>
      <c r="AR275" s="80" t="b">
        <v>1</v>
      </c>
      <c r="AS275" s="80" t="s">
        <v>17903</v>
      </c>
      <c r="AT275" s="80">
        <v>191</v>
      </c>
      <c r="AU275" s="85" t="s">
        <v>17930</v>
      </c>
      <c r="AV275" s="80" t="b">
        <v>0</v>
      </c>
      <c r="AW275" s="80" t="s">
        <v>20822</v>
      </c>
      <c r="AX275" s="85" t="s">
        <v>21095</v>
      </c>
      <c r="AY275" s="80" t="s">
        <v>66</v>
      </c>
      <c r="AZ275" s="2"/>
      <c r="BA275" s="3"/>
      <c r="BB275" s="3"/>
      <c r="BC275" s="3"/>
      <c r="BD275" s="3"/>
    </row>
    <row r="276" spans="1:56" x14ac:dyDescent="0.25">
      <c r="A276" s="66" t="s">
        <v>396</v>
      </c>
      <c r="B276" s="67"/>
      <c r="C276" s="67"/>
      <c r="D276" s="68"/>
      <c r="E276" s="70"/>
      <c r="F276" s="104" t="s">
        <v>18941</v>
      </c>
      <c r="G276" s="67"/>
      <c r="H276" s="71"/>
      <c r="I276" s="72"/>
      <c r="J276" s="72"/>
      <c r="K276" s="71" t="s">
        <v>23313</v>
      </c>
      <c r="L276" s="75"/>
      <c r="M276" s="76"/>
      <c r="N276" s="76"/>
      <c r="O276" s="77"/>
      <c r="P276" s="78"/>
      <c r="Q276" s="78"/>
      <c r="R276" s="88"/>
      <c r="S276" s="88"/>
      <c r="T276" s="88"/>
      <c r="U276" s="88"/>
      <c r="V276" s="52"/>
      <c r="W276" s="52"/>
      <c r="X276" s="52"/>
      <c r="Y276" s="52"/>
      <c r="Z276" s="51"/>
      <c r="AA276" s="73"/>
      <c r="AB276" s="73"/>
      <c r="AC276" s="74"/>
      <c r="AD276" s="80" t="s">
        <v>10384</v>
      </c>
      <c r="AE276" s="80">
        <v>3592</v>
      </c>
      <c r="AF276" s="80">
        <v>3056</v>
      </c>
      <c r="AG276" s="80">
        <v>28276</v>
      </c>
      <c r="AH276" s="80">
        <v>26</v>
      </c>
      <c r="AI276" s="80">
        <v>-21600</v>
      </c>
      <c r="AJ276" s="80" t="s">
        <v>12486</v>
      </c>
      <c r="AK276" s="80" t="s">
        <v>14317</v>
      </c>
      <c r="AL276" s="85" t="s">
        <v>15440</v>
      </c>
      <c r="AM276" s="80" t="s">
        <v>16227</v>
      </c>
      <c r="AN276" s="82">
        <v>40131.210138888891</v>
      </c>
      <c r="AO276" s="85" t="s">
        <v>16486</v>
      </c>
      <c r="AP276" s="80" t="b">
        <v>0</v>
      </c>
      <c r="AQ276" s="80" t="b">
        <v>0</v>
      </c>
      <c r="AR276" s="80" t="b">
        <v>1</v>
      </c>
      <c r="AS276" s="80" t="s">
        <v>17903</v>
      </c>
      <c r="AT276" s="80">
        <v>41</v>
      </c>
      <c r="AU276" s="85" t="s">
        <v>18024</v>
      </c>
      <c r="AV276" s="80" t="b">
        <v>0</v>
      </c>
      <c r="AW276" s="80" t="s">
        <v>20822</v>
      </c>
      <c r="AX276" s="85" t="s">
        <v>21096</v>
      </c>
      <c r="AY276" s="80" t="s">
        <v>66</v>
      </c>
      <c r="AZ276" s="2"/>
      <c r="BA276" s="3"/>
      <c r="BB276" s="3"/>
      <c r="BC276" s="3"/>
      <c r="BD276" s="3"/>
    </row>
    <row r="277" spans="1:56" x14ac:dyDescent="0.25">
      <c r="A277" s="66" t="s">
        <v>397</v>
      </c>
      <c r="B277" s="67"/>
      <c r="C277" s="67"/>
      <c r="D277" s="68"/>
      <c r="E277" s="70"/>
      <c r="F277" s="104" t="s">
        <v>18942</v>
      </c>
      <c r="G277" s="67"/>
      <c r="H277" s="71"/>
      <c r="I277" s="72"/>
      <c r="J277" s="72"/>
      <c r="K277" s="71" t="s">
        <v>23314</v>
      </c>
      <c r="L277" s="75"/>
      <c r="M277" s="76"/>
      <c r="N277" s="76"/>
      <c r="O277" s="77"/>
      <c r="P277" s="78"/>
      <c r="Q277" s="78"/>
      <c r="R277" s="88"/>
      <c r="S277" s="88"/>
      <c r="T277" s="88"/>
      <c r="U277" s="88"/>
      <c r="V277" s="52"/>
      <c r="W277" s="52"/>
      <c r="X277" s="52"/>
      <c r="Y277" s="52"/>
      <c r="Z277" s="51"/>
      <c r="AA277" s="73"/>
      <c r="AB277" s="73"/>
      <c r="AC277" s="74"/>
      <c r="AD277" s="80" t="s">
        <v>10385</v>
      </c>
      <c r="AE277" s="80">
        <v>105</v>
      </c>
      <c r="AF277" s="80">
        <v>95</v>
      </c>
      <c r="AG277" s="80">
        <v>19741</v>
      </c>
      <c r="AH277" s="80">
        <v>6</v>
      </c>
      <c r="AI277" s="80">
        <v>-18000</v>
      </c>
      <c r="AJ277" s="80" t="s">
        <v>12487</v>
      </c>
      <c r="AK277" s="80" t="s">
        <v>14318</v>
      </c>
      <c r="AL277" s="80"/>
      <c r="AM277" s="80" t="s">
        <v>16225</v>
      </c>
      <c r="AN277" s="82">
        <v>41742.690115740741</v>
      </c>
      <c r="AO277" s="85" t="s">
        <v>16487</v>
      </c>
      <c r="AP277" s="80" t="b">
        <v>0</v>
      </c>
      <c r="AQ277" s="80" t="b">
        <v>0</v>
      </c>
      <c r="AR277" s="80" t="b">
        <v>0</v>
      </c>
      <c r="AS277" s="80" t="s">
        <v>17903</v>
      </c>
      <c r="AT277" s="80">
        <v>10</v>
      </c>
      <c r="AU277" s="85" t="s">
        <v>18025</v>
      </c>
      <c r="AV277" s="80" t="b">
        <v>0</v>
      </c>
      <c r="AW277" s="80" t="s">
        <v>20822</v>
      </c>
      <c r="AX277" s="85" t="s">
        <v>21097</v>
      </c>
      <c r="AY277" s="80" t="s">
        <v>66</v>
      </c>
      <c r="AZ277" s="2"/>
      <c r="BA277" s="3"/>
      <c r="BB277" s="3"/>
      <c r="BC277" s="3"/>
      <c r="BD277" s="3"/>
    </row>
    <row r="278" spans="1:56" x14ac:dyDescent="0.25">
      <c r="A278" s="66" t="s">
        <v>398</v>
      </c>
      <c r="B278" s="67"/>
      <c r="C278" s="67"/>
      <c r="D278" s="68"/>
      <c r="E278" s="70"/>
      <c r="F278" s="104" t="s">
        <v>18943</v>
      </c>
      <c r="G278" s="67"/>
      <c r="H278" s="71"/>
      <c r="I278" s="72"/>
      <c r="J278" s="72"/>
      <c r="K278" s="71" t="s">
        <v>23315</v>
      </c>
      <c r="L278" s="75"/>
      <c r="M278" s="76"/>
      <c r="N278" s="76"/>
      <c r="O278" s="77"/>
      <c r="P278" s="78"/>
      <c r="Q278" s="78"/>
      <c r="R278" s="88"/>
      <c r="S278" s="88"/>
      <c r="T278" s="88"/>
      <c r="U278" s="88"/>
      <c r="V278" s="52"/>
      <c r="W278" s="52"/>
      <c r="X278" s="52"/>
      <c r="Y278" s="52"/>
      <c r="Z278" s="51"/>
      <c r="AA278" s="73"/>
      <c r="AB278" s="73"/>
      <c r="AC278" s="74"/>
      <c r="AD278" s="80" t="s">
        <v>10386</v>
      </c>
      <c r="AE278" s="80">
        <v>346</v>
      </c>
      <c r="AF278" s="80">
        <v>407</v>
      </c>
      <c r="AG278" s="80">
        <v>1513</v>
      </c>
      <c r="AH278" s="80">
        <v>495</v>
      </c>
      <c r="AI278" s="80"/>
      <c r="AJ278" s="80" t="s">
        <v>12488</v>
      </c>
      <c r="AK278" s="80"/>
      <c r="AL278" s="80"/>
      <c r="AM278" s="80"/>
      <c r="AN278" s="82">
        <v>41130.18409722222</v>
      </c>
      <c r="AO278" s="85" t="s">
        <v>16488</v>
      </c>
      <c r="AP278" s="80" t="b">
        <v>1</v>
      </c>
      <c r="AQ278" s="80" t="b">
        <v>0</v>
      </c>
      <c r="AR278" s="80" t="b">
        <v>0</v>
      </c>
      <c r="AS278" s="80" t="s">
        <v>17903</v>
      </c>
      <c r="AT278" s="80">
        <v>0</v>
      </c>
      <c r="AU278" s="85" t="s">
        <v>17922</v>
      </c>
      <c r="AV278" s="80" t="b">
        <v>0</v>
      </c>
      <c r="AW278" s="80" t="s">
        <v>20822</v>
      </c>
      <c r="AX278" s="85" t="s">
        <v>21098</v>
      </c>
      <c r="AY278" s="80" t="s">
        <v>66</v>
      </c>
      <c r="AZ278" s="2"/>
      <c r="BA278" s="3"/>
      <c r="BB278" s="3"/>
      <c r="BC278" s="3"/>
      <c r="BD278" s="3"/>
    </row>
    <row r="279" spans="1:56" x14ac:dyDescent="0.25">
      <c r="A279" s="66" t="s">
        <v>399</v>
      </c>
      <c r="B279" s="67"/>
      <c r="C279" s="67"/>
      <c r="D279" s="68"/>
      <c r="E279" s="70"/>
      <c r="F279" s="104" t="s">
        <v>18944</v>
      </c>
      <c r="G279" s="67"/>
      <c r="H279" s="71"/>
      <c r="I279" s="72"/>
      <c r="J279" s="72"/>
      <c r="K279" s="71" t="s">
        <v>23316</v>
      </c>
      <c r="L279" s="75"/>
      <c r="M279" s="76"/>
      <c r="N279" s="76"/>
      <c r="O279" s="77"/>
      <c r="P279" s="78"/>
      <c r="Q279" s="78"/>
      <c r="R279" s="88"/>
      <c r="S279" s="88"/>
      <c r="T279" s="88"/>
      <c r="U279" s="88"/>
      <c r="V279" s="52"/>
      <c r="W279" s="52"/>
      <c r="X279" s="52"/>
      <c r="Y279" s="52"/>
      <c r="Z279" s="51"/>
      <c r="AA279" s="73"/>
      <c r="AB279" s="73"/>
      <c r="AC279" s="74"/>
      <c r="AD279" s="80" t="s">
        <v>10387</v>
      </c>
      <c r="AE279" s="80">
        <v>5923</v>
      </c>
      <c r="AF279" s="80">
        <v>6428</v>
      </c>
      <c r="AG279" s="80">
        <v>89699</v>
      </c>
      <c r="AH279" s="80">
        <v>8537</v>
      </c>
      <c r="AI279" s="80">
        <v>-21600</v>
      </c>
      <c r="AJ279" s="80" t="s">
        <v>12489</v>
      </c>
      <c r="AK279" s="80" t="s">
        <v>14319</v>
      </c>
      <c r="AL279" s="85" t="s">
        <v>15441</v>
      </c>
      <c r="AM279" s="80" t="s">
        <v>16227</v>
      </c>
      <c r="AN279" s="82">
        <v>40251.061666666668</v>
      </c>
      <c r="AO279" s="85" t="s">
        <v>16489</v>
      </c>
      <c r="AP279" s="80" t="b">
        <v>0</v>
      </c>
      <c r="AQ279" s="80" t="b">
        <v>0</v>
      </c>
      <c r="AR279" s="80" t="b">
        <v>0</v>
      </c>
      <c r="AS279" s="80" t="s">
        <v>17903</v>
      </c>
      <c r="AT279" s="80">
        <v>175</v>
      </c>
      <c r="AU279" s="85" t="s">
        <v>18026</v>
      </c>
      <c r="AV279" s="80" t="b">
        <v>0</v>
      </c>
      <c r="AW279" s="80" t="s">
        <v>20822</v>
      </c>
      <c r="AX279" s="85" t="s">
        <v>21099</v>
      </c>
      <c r="AY279" s="80" t="s">
        <v>66</v>
      </c>
      <c r="AZ279" s="2"/>
      <c r="BA279" s="3"/>
      <c r="BB279" s="3"/>
      <c r="BC279" s="3"/>
      <c r="BD279" s="3"/>
    </row>
    <row r="280" spans="1:56" x14ac:dyDescent="0.25">
      <c r="A280" s="66" t="s">
        <v>400</v>
      </c>
      <c r="B280" s="67"/>
      <c r="C280" s="67"/>
      <c r="D280" s="68"/>
      <c r="E280" s="70"/>
      <c r="F280" s="104" t="s">
        <v>18945</v>
      </c>
      <c r="G280" s="67"/>
      <c r="H280" s="71"/>
      <c r="I280" s="72"/>
      <c r="J280" s="72"/>
      <c r="K280" s="71" t="s">
        <v>23317</v>
      </c>
      <c r="L280" s="75"/>
      <c r="M280" s="76"/>
      <c r="N280" s="76"/>
      <c r="O280" s="77"/>
      <c r="P280" s="78"/>
      <c r="Q280" s="78"/>
      <c r="R280" s="88"/>
      <c r="S280" s="88"/>
      <c r="T280" s="88"/>
      <c r="U280" s="88"/>
      <c r="V280" s="52"/>
      <c r="W280" s="52"/>
      <c r="X280" s="52"/>
      <c r="Y280" s="52"/>
      <c r="Z280" s="51"/>
      <c r="AA280" s="73"/>
      <c r="AB280" s="73"/>
      <c r="AC280" s="74"/>
      <c r="AD280" s="80" t="s">
        <v>10388</v>
      </c>
      <c r="AE280" s="80">
        <v>169</v>
      </c>
      <c r="AF280" s="80">
        <v>78</v>
      </c>
      <c r="AG280" s="80">
        <v>19699</v>
      </c>
      <c r="AH280" s="80">
        <v>0</v>
      </c>
      <c r="AI280" s="80"/>
      <c r="AJ280" s="80"/>
      <c r="AK280" s="80"/>
      <c r="AL280" s="80"/>
      <c r="AM280" s="80"/>
      <c r="AN280" s="82">
        <v>41550.831562500003</v>
      </c>
      <c r="AO280" s="85" t="s">
        <v>16490</v>
      </c>
      <c r="AP280" s="80" t="b">
        <v>1</v>
      </c>
      <c r="AQ280" s="80" t="b">
        <v>0</v>
      </c>
      <c r="AR280" s="80" t="b">
        <v>0</v>
      </c>
      <c r="AS280" s="80" t="s">
        <v>17903</v>
      </c>
      <c r="AT280" s="80">
        <v>4</v>
      </c>
      <c r="AU280" s="85" t="s">
        <v>17922</v>
      </c>
      <c r="AV280" s="80" t="b">
        <v>0</v>
      </c>
      <c r="AW280" s="80" t="s">
        <v>20822</v>
      </c>
      <c r="AX280" s="85" t="s">
        <v>21100</v>
      </c>
      <c r="AY280" s="80" t="s">
        <v>66</v>
      </c>
      <c r="AZ280" s="2"/>
      <c r="BA280" s="3"/>
      <c r="BB280" s="3"/>
      <c r="BC280" s="3"/>
      <c r="BD280" s="3"/>
    </row>
    <row r="281" spans="1:56" x14ac:dyDescent="0.25">
      <c r="A281" s="66" t="s">
        <v>401</v>
      </c>
      <c r="B281" s="67"/>
      <c r="C281" s="67"/>
      <c r="D281" s="68"/>
      <c r="E281" s="70"/>
      <c r="F281" s="104" t="s">
        <v>18946</v>
      </c>
      <c r="G281" s="67"/>
      <c r="H281" s="71"/>
      <c r="I281" s="72"/>
      <c r="J281" s="72"/>
      <c r="K281" s="71" t="s">
        <v>23318</v>
      </c>
      <c r="L281" s="75"/>
      <c r="M281" s="76"/>
      <c r="N281" s="76"/>
      <c r="O281" s="77"/>
      <c r="P281" s="78"/>
      <c r="Q281" s="78"/>
      <c r="R281" s="88"/>
      <c r="S281" s="88"/>
      <c r="T281" s="88"/>
      <c r="U281" s="88"/>
      <c r="V281" s="52"/>
      <c r="W281" s="52"/>
      <c r="X281" s="52"/>
      <c r="Y281" s="52"/>
      <c r="Z281" s="51"/>
      <c r="AA281" s="73"/>
      <c r="AB281" s="73"/>
      <c r="AC281" s="74"/>
      <c r="AD281" s="80" t="s">
        <v>10389</v>
      </c>
      <c r="AE281" s="80">
        <v>673</v>
      </c>
      <c r="AF281" s="80">
        <v>95</v>
      </c>
      <c r="AG281" s="80">
        <v>3602</v>
      </c>
      <c r="AH281" s="80">
        <v>3</v>
      </c>
      <c r="AI281" s="80">
        <v>-28800</v>
      </c>
      <c r="AJ281" s="80"/>
      <c r="AK281" s="80" t="s">
        <v>14320</v>
      </c>
      <c r="AL281" s="80"/>
      <c r="AM281" s="80" t="s">
        <v>16228</v>
      </c>
      <c r="AN281" s="82">
        <v>42252.792546296296</v>
      </c>
      <c r="AO281" s="80"/>
      <c r="AP281" s="80" t="b">
        <v>0</v>
      </c>
      <c r="AQ281" s="80" t="b">
        <v>0</v>
      </c>
      <c r="AR281" s="80" t="b">
        <v>0</v>
      </c>
      <c r="AS281" s="80" t="s">
        <v>17903</v>
      </c>
      <c r="AT281" s="80">
        <v>20</v>
      </c>
      <c r="AU281" s="85" t="s">
        <v>17922</v>
      </c>
      <c r="AV281" s="80" t="b">
        <v>0</v>
      </c>
      <c r="AW281" s="80" t="s">
        <v>20822</v>
      </c>
      <c r="AX281" s="85" t="s">
        <v>21101</v>
      </c>
      <c r="AY281" s="80" t="s">
        <v>66</v>
      </c>
      <c r="AZ281" s="2"/>
      <c r="BA281" s="3"/>
      <c r="BB281" s="3"/>
      <c r="BC281" s="3"/>
      <c r="BD281" s="3"/>
    </row>
    <row r="282" spans="1:56" x14ac:dyDescent="0.25">
      <c r="A282" s="66" t="s">
        <v>402</v>
      </c>
      <c r="B282" s="67"/>
      <c r="C282" s="67"/>
      <c r="D282" s="68"/>
      <c r="E282" s="70"/>
      <c r="F282" s="104" t="s">
        <v>18947</v>
      </c>
      <c r="G282" s="67"/>
      <c r="H282" s="71"/>
      <c r="I282" s="72"/>
      <c r="J282" s="72"/>
      <c r="K282" s="71" t="s">
        <v>23319</v>
      </c>
      <c r="L282" s="75"/>
      <c r="M282" s="76"/>
      <c r="N282" s="76"/>
      <c r="O282" s="77"/>
      <c r="P282" s="78"/>
      <c r="Q282" s="78"/>
      <c r="R282" s="88"/>
      <c r="S282" s="88"/>
      <c r="T282" s="88"/>
      <c r="U282" s="88"/>
      <c r="V282" s="52"/>
      <c r="W282" s="52"/>
      <c r="X282" s="52"/>
      <c r="Y282" s="52"/>
      <c r="Z282" s="51"/>
      <c r="AA282" s="73"/>
      <c r="AB282" s="73"/>
      <c r="AC282" s="74"/>
      <c r="AD282" s="80" t="s">
        <v>10390</v>
      </c>
      <c r="AE282" s="80">
        <v>466</v>
      </c>
      <c r="AF282" s="80">
        <v>887</v>
      </c>
      <c r="AG282" s="80">
        <v>17665</v>
      </c>
      <c r="AH282" s="80">
        <v>90</v>
      </c>
      <c r="AI282" s="80">
        <v>-21600</v>
      </c>
      <c r="AJ282" s="80" t="s">
        <v>12490</v>
      </c>
      <c r="AK282" s="80" t="s">
        <v>14321</v>
      </c>
      <c r="AL282" s="85" t="s">
        <v>15442</v>
      </c>
      <c r="AM282" s="80" t="s">
        <v>16227</v>
      </c>
      <c r="AN282" s="82">
        <v>41351.869687500002</v>
      </c>
      <c r="AO282" s="80"/>
      <c r="AP282" s="80" t="b">
        <v>0</v>
      </c>
      <c r="AQ282" s="80" t="b">
        <v>0</v>
      </c>
      <c r="AR282" s="80" t="b">
        <v>0</v>
      </c>
      <c r="AS282" s="80" t="s">
        <v>17903</v>
      </c>
      <c r="AT282" s="80">
        <v>36</v>
      </c>
      <c r="AU282" s="85" t="s">
        <v>17947</v>
      </c>
      <c r="AV282" s="80" t="b">
        <v>0</v>
      </c>
      <c r="AW282" s="80" t="s">
        <v>20822</v>
      </c>
      <c r="AX282" s="85" t="s">
        <v>21102</v>
      </c>
      <c r="AY282" s="80" t="s">
        <v>66</v>
      </c>
      <c r="AZ282" s="2"/>
      <c r="BA282" s="3"/>
      <c r="BB282" s="3"/>
      <c r="BC282" s="3"/>
      <c r="BD282" s="3"/>
    </row>
    <row r="283" spans="1:56" x14ac:dyDescent="0.25">
      <c r="A283" s="66" t="s">
        <v>403</v>
      </c>
      <c r="B283" s="67"/>
      <c r="C283" s="67"/>
      <c r="D283" s="68"/>
      <c r="E283" s="70"/>
      <c r="F283" s="104" t="s">
        <v>18948</v>
      </c>
      <c r="G283" s="67"/>
      <c r="H283" s="71"/>
      <c r="I283" s="72"/>
      <c r="J283" s="72"/>
      <c r="K283" s="71" t="s">
        <v>23320</v>
      </c>
      <c r="L283" s="75"/>
      <c r="M283" s="76"/>
      <c r="N283" s="76"/>
      <c r="O283" s="77"/>
      <c r="P283" s="78"/>
      <c r="Q283" s="78"/>
      <c r="R283" s="88"/>
      <c r="S283" s="88"/>
      <c r="T283" s="88"/>
      <c r="U283" s="88"/>
      <c r="V283" s="52"/>
      <c r="W283" s="52"/>
      <c r="X283" s="52"/>
      <c r="Y283" s="52"/>
      <c r="Z283" s="51"/>
      <c r="AA283" s="73"/>
      <c r="AB283" s="73"/>
      <c r="AC283" s="74"/>
      <c r="AD283" s="80" t="s">
        <v>10391</v>
      </c>
      <c r="AE283" s="80">
        <v>256</v>
      </c>
      <c r="AF283" s="80">
        <v>276</v>
      </c>
      <c r="AG283" s="80">
        <v>1459</v>
      </c>
      <c r="AH283" s="80">
        <v>1673</v>
      </c>
      <c r="AI283" s="80"/>
      <c r="AJ283" s="80" t="s">
        <v>12491</v>
      </c>
      <c r="AK283" s="80"/>
      <c r="AL283" s="80"/>
      <c r="AM283" s="80"/>
      <c r="AN283" s="82">
        <v>41591.965462962966</v>
      </c>
      <c r="AO283" s="85" t="s">
        <v>16491</v>
      </c>
      <c r="AP283" s="80" t="b">
        <v>1</v>
      </c>
      <c r="AQ283" s="80" t="b">
        <v>0</v>
      </c>
      <c r="AR283" s="80" t="b">
        <v>0</v>
      </c>
      <c r="AS283" s="80" t="s">
        <v>17903</v>
      </c>
      <c r="AT283" s="80">
        <v>0</v>
      </c>
      <c r="AU283" s="85" t="s">
        <v>17922</v>
      </c>
      <c r="AV283" s="80" t="b">
        <v>0</v>
      </c>
      <c r="AW283" s="80" t="s">
        <v>20822</v>
      </c>
      <c r="AX283" s="85" t="s">
        <v>21103</v>
      </c>
      <c r="AY283" s="80" t="s">
        <v>66</v>
      </c>
      <c r="AZ283" s="2"/>
      <c r="BA283" s="3"/>
      <c r="BB283" s="3"/>
      <c r="BC283" s="3"/>
      <c r="BD283" s="3"/>
    </row>
    <row r="284" spans="1:56" x14ac:dyDescent="0.25">
      <c r="A284" s="66" t="s">
        <v>404</v>
      </c>
      <c r="B284" s="67"/>
      <c r="C284" s="67"/>
      <c r="D284" s="68"/>
      <c r="E284" s="70"/>
      <c r="F284" s="104" t="s">
        <v>18949</v>
      </c>
      <c r="G284" s="67"/>
      <c r="H284" s="71"/>
      <c r="I284" s="72"/>
      <c r="J284" s="72"/>
      <c r="K284" s="71" t="s">
        <v>23321</v>
      </c>
      <c r="L284" s="75"/>
      <c r="M284" s="76"/>
      <c r="N284" s="76"/>
      <c r="O284" s="77"/>
      <c r="P284" s="78"/>
      <c r="Q284" s="78"/>
      <c r="R284" s="88"/>
      <c r="S284" s="88"/>
      <c r="T284" s="88"/>
      <c r="U284" s="88"/>
      <c r="V284" s="52"/>
      <c r="W284" s="52"/>
      <c r="X284" s="52"/>
      <c r="Y284" s="52"/>
      <c r="Z284" s="51"/>
      <c r="AA284" s="73"/>
      <c r="AB284" s="73"/>
      <c r="AC284" s="74"/>
      <c r="AD284" s="80" t="s">
        <v>10392</v>
      </c>
      <c r="AE284" s="80">
        <v>1911</v>
      </c>
      <c r="AF284" s="80">
        <v>1815</v>
      </c>
      <c r="AG284" s="80">
        <v>14846</v>
      </c>
      <c r="AH284" s="80">
        <v>418</v>
      </c>
      <c r="AI284" s="80">
        <v>-18000</v>
      </c>
      <c r="AJ284" s="80" t="s">
        <v>12492</v>
      </c>
      <c r="AK284" s="80" t="s">
        <v>10546</v>
      </c>
      <c r="AL284" s="85" t="s">
        <v>15443</v>
      </c>
      <c r="AM284" s="80" t="s">
        <v>16225</v>
      </c>
      <c r="AN284" s="82">
        <v>39867.790231481478</v>
      </c>
      <c r="AO284" s="85" t="s">
        <v>16492</v>
      </c>
      <c r="AP284" s="80" t="b">
        <v>1</v>
      </c>
      <c r="AQ284" s="80" t="b">
        <v>0</v>
      </c>
      <c r="AR284" s="80" t="b">
        <v>1</v>
      </c>
      <c r="AS284" s="80" t="s">
        <v>17903</v>
      </c>
      <c r="AT284" s="80">
        <v>36</v>
      </c>
      <c r="AU284" s="85" t="s">
        <v>17922</v>
      </c>
      <c r="AV284" s="80" t="b">
        <v>0</v>
      </c>
      <c r="AW284" s="80" t="s">
        <v>20822</v>
      </c>
      <c r="AX284" s="85" t="s">
        <v>21104</v>
      </c>
      <c r="AY284" s="80" t="s">
        <v>66</v>
      </c>
      <c r="AZ284" s="2"/>
      <c r="BA284" s="3"/>
      <c r="BB284" s="3"/>
      <c r="BC284" s="3"/>
      <c r="BD284" s="3"/>
    </row>
    <row r="285" spans="1:56" x14ac:dyDescent="0.25">
      <c r="A285" s="66" t="s">
        <v>405</v>
      </c>
      <c r="B285" s="67"/>
      <c r="C285" s="67"/>
      <c r="D285" s="68"/>
      <c r="E285" s="70"/>
      <c r="F285" s="104" t="s">
        <v>18950</v>
      </c>
      <c r="G285" s="67"/>
      <c r="H285" s="71"/>
      <c r="I285" s="72"/>
      <c r="J285" s="72"/>
      <c r="K285" s="71" t="s">
        <v>23322</v>
      </c>
      <c r="L285" s="75"/>
      <c r="M285" s="76"/>
      <c r="N285" s="76"/>
      <c r="O285" s="77"/>
      <c r="P285" s="78"/>
      <c r="Q285" s="78"/>
      <c r="R285" s="88"/>
      <c r="S285" s="88"/>
      <c r="T285" s="88"/>
      <c r="U285" s="88"/>
      <c r="V285" s="52"/>
      <c r="W285" s="52"/>
      <c r="X285" s="52"/>
      <c r="Y285" s="52"/>
      <c r="Z285" s="51"/>
      <c r="AA285" s="73"/>
      <c r="AB285" s="73"/>
      <c r="AC285" s="74"/>
      <c r="AD285" s="80" t="s">
        <v>10393</v>
      </c>
      <c r="AE285" s="80">
        <v>1985</v>
      </c>
      <c r="AF285" s="80">
        <v>261</v>
      </c>
      <c r="AG285" s="80">
        <v>16042</v>
      </c>
      <c r="AH285" s="80">
        <v>2</v>
      </c>
      <c r="AI285" s="80">
        <v>-25200</v>
      </c>
      <c r="AJ285" s="80" t="s">
        <v>12493</v>
      </c>
      <c r="AK285" s="80" t="s">
        <v>14322</v>
      </c>
      <c r="AL285" s="80"/>
      <c r="AM285" s="80" t="s">
        <v>14437</v>
      </c>
      <c r="AN285" s="82">
        <v>41022.772303240738</v>
      </c>
      <c r="AO285" s="85" t="s">
        <v>16493</v>
      </c>
      <c r="AP285" s="80" t="b">
        <v>0</v>
      </c>
      <c r="AQ285" s="80" t="b">
        <v>0</v>
      </c>
      <c r="AR285" s="80" t="b">
        <v>1</v>
      </c>
      <c r="AS285" s="80" t="s">
        <v>17903</v>
      </c>
      <c r="AT285" s="80">
        <v>12</v>
      </c>
      <c r="AU285" s="85" t="s">
        <v>18027</v>
      </c>
      <c r="AV285" s="80" t="b">
        <v>0</v>
      </c>
      <c r="AW285" s="80" t="s">
        <v>20822</v>
      </c>
      <c r="AX285" s="85" t="s">
        <v>21105</v>
      </c>
      <c r="AY285" s="80" t="s">
        <v>66</v>
      </c>
      <c r="AZ285" s="2"/>
      <c r="BA285" s="3"/>
      <c r="BB285" s="3"/>
      <c r="BC285" s="3"/>
      <c r="BD285" s="3"/>
    </row>
    <row r="286" spans="1:56" x14ac:dyDescent="0.25">
      <c r="A286" s="66" t="s">
        <v>406</v>
      </c>
      <c r="B286" s="67"/>
      <c r="C286" s="67"/>
      <c r="D286" s="68"/>
      <c r="E286" s="70"/>
      <c r="F286" s="104" t="s">
        <v>18951</v>
      </c>
      <c r="G286" s="67"/>
      <c r="H286" s="71"/>
      <c r="I286" s="72"/>
      <c r="J286" s="72"/>
      <c r="K286" s="71" t="s">
        <v>23323</v>
      </c>
      <c r="L286" s="75"/>
      <c r="M286" s="76"/>
      <c r="N286" s="76"/>
      <c r="O286" s="77"/>
      <c r="P286" s="78"/>
      <c r="Q286" s="78"/>
      <c r="R286" s="88"/>
      <c r="S286" s="88"/>
      <c r="T286" s="88"/>
      <c r="U286" s="88"/>
      <c r="V286" s="52"/>
      <c r="W286" s="52"/>
      <c r="X286" s="52"/>
      <c r="Y286" s="52"/>
      <c r="Z286" s="51"/>
      <c r="AA286" s="73"/>
      <c r="AB286" s="73"/>
      <c r="AC286" s="74"/>
      <c r="AD286" s="80" t="s">
        <v>10394</v>
      </c>
      <c r="AE286" s="80">
        <v>502</v>
      </c>
      <c r="AF286" s="80">
        <v>734</v>
      </c>
      <c r="AG286" s="80">
        <v>37710</v>
      </c>
      <c r="AH286" s="80">
        <v>39</v>
      </c>
      <c r="AI286" s="80">
        <v>7200</v>
      </c>
      <c r="AJ286" s="80"/>
      <c r="AK286" s="80"/>
      <c r="AL286" s="80"/>
      <c r="AM286" s="80" t="s">
        <v>16230</v>
      </c>
      <c r="AN286" s="82">
        <v>40753.728252314817</v>
      </c>
      <c r="AO286" s="80"/>
      <c r="AP286" s="80" t="b">
        <v>1</v>
      </c>
      <c r="AQ286" s="80" t="b">
        <v>0</v>
      </c>
      <c r="AR286" s="80" t="b">
        <v>0</v>
      </c>
      <c r="AS286" s="80" t="s">
        <v>17903</v>
      </c>
      <c r="AT286" s="80">
        <v>46</v>
      </c>
      <c r="AU286" s="85" t="s">
        <v>17922</v>
      </c>
      <c r="AV286" s="80" t="b">
        <v>0</v>
      </c>
      <c r="AW286" s="80" t="s">
        <v>20822</v>
      </c>
      <c r="AX286" s="85" t="s">
        <v>21106</v>
      </c>
      <c r="AY286" s="80" t="s">
        <v>66</v>
      </c>
      <c r="AZ286" s="2"/>
      <c r="BA286" s="3"/>
      <c r="BB286" s="3"/>
      <c r="BC286" s="3"/>
      <c r="BD286" s="3"/>
    </row>
    <row r="287" spans="1:56" x14ac:dyDescent="0.25">
      <c r="A287" s="66" t="s">
        <v>407</v>
      </c>
      <c r="B287" s="67"/>
      <c r="C287" s="67"/>
      <c r="D287" s="68"/>
      <c r="E287" s="70"/>
      <c r="F287" s="104" t="s">
        <v>18952</v>
      </c>
      <c r="G287" s="67"/>
      <c r="H287" s="71"/>
      <c r="I287" s="72"/>
      <c r="J287" s="72"/>
      <c r="K287" s="71" t="s">
        <v>23324</v>
      </c>
      <c r="L287" s="75"/>
      <c r="M287" s="76"/>
      <c r="N287" s="76"/>
      <c r="O287" s="77"/>
      <c r="P287" s="78"/>
      <c r="Q287" s="78"/>
      <c r="R287" s="88"/>
      <c r="S287" s="88"/>
      <c r="T287" s="88"/>
      <c r="U287" s="88"/>
      <c r="V287" s="52"/>
      <c r="W287" s="52"/>
      <c r="X287" s="52"/>
      <c r="Y287" s="52"/>
      <c r="Z287" s="51"/>
      <c r="AA287" s="73"/>
      <c r="AB287" s="73"/>
      <c r="AC287" s="74"/>
      <c r="AD287" s="80" t="s">
        <v>10395</v>
      </c>
      <c r="AE287" s="80">
        <v>245</v>
      </c>
      <c r="AF287" s="80">
        <v>786</v>
      </c>
      <c r="AG287" s="80">
        <v>2817</v>
      </c>
      <c r="AH287" s="80">
        <v>124</v>
      </c>
      <c r="AI287" s="80">
        <v>-18000</v>
      </c>
      <c r="AJ287" s="80" t="s">
        <v>12494</v>
      </c>
      <c r="AK287" s="80" t="s">
        <v>14323</v>
      </c>
      <c r="AL287" s="85" t="s">
        <v>15444</v>
      </c>
      <c r="AM287" s="80" t="s">
        <v>16225</v>
      </c>
      <c r="AN287" s="82">
        <v>41158.638819444444</v>
      </c>
      <c r="AO287" s="80"/>
      <c r="AP287" s="80" t="b">
        <v>1</v>
      </c>
      <c r="AQ287" s="80" t="b">
        <v>0</v>
      </c>
      <c r="AR287" s="80" t="b">
        <v>1</v>
      </c>
      <c r="AS287" s="80" t="s">
        <v>17903</v>
      </c>
      <c r="AT287" s="80">
        <v>45</v>
      </c>
      <c r="AU287" s="85" t="s">
        <v>17922</v>
      </c>
      <c r="AV287" s="80" t="b">
        <v>0</v>
      </c>
      <c r="AW287" s="80" t="s">
        <v>20822</v>
      </c>
      <c r="AX287" s="85" t="s">
        <v>21107</v>
      </c>
      <c r="AY287" s="80" t="s">
        <v>66</v>
      </c>
      <c r="AZ287" s="2"/>
      <c r="BA287" s="3"/>
      <c r="BB287" s="3"/>
      <c r="BC287" s="3"/>
      <c r="BD287" s="3"/>
    </row>
    <row r="288" spans="1:56" x14ac:dyDescent="0.25">
      <c r="A288" s="66" t="s">
        <v>408</v>
      </c>
      <c r="B288" s="67"/>
      <c r="C288" s="67"/>
      <c r="D288" s="68"/>
      <c r="E288" s="70"/>
      <c r="F288" s="104" t="s">
        <v>18953</v>
      </c>
      <c r="G288" s="67"/>
      <c r="H288" s="71"/>
      <c r="I288" s="72"/>
      <c r="J288" s="72"/>
      <c r="K288" s="71" t="s">
        <v>23325</v>
      </c>
      <c r="L288" s="75"/>
      <c r="M288" s="76"/>
      <c r="N288" s="76"/>
      <c r="O288" s="77"/>
      <c r="P288" s="78"/>
      <c r="Q288" s="78"/>
      <c r="R288" s="88"/>
      <c r="S288" s="88"/>
      <c r="T288" s="88"/>
      <c r="U288" s="88"/>
      <c r="V288" s="52"/>
      <c r="W288" s="52"/>
      <c r="X288" s="52"/>
      <c r="Y288" s="52"/>
      <c r="Z288" s="51"/>
      <c r="AA288" s="73"/>
      <c r="AB288" s="73"/>
      <c r="AC288" s="74"/>
      <c r="AD288" s="80" t="s">
        <v>10396</v>
      </c>
      <c r="AE288" s="80">
        <v>8705</v>
      </c>
      <c r="AF288" s="80">
        <v>8476</v>
      </c>
      <c r="AG288" s="80">
        <v>326020</v>
      </c>
      <c r="AH288" s="80">
        <v>272</v>
      </c>
      <c r="AI288" s="80">
        <v>-18000</v>
      </c>
      <c r="AJ288" s="80" t="s">
        <v>12495</v>
      </c>
      <c r="AK288" s="80" t="s">
        <v>14148</v>
      </c>
      <c r="AL288" s="80"/>
      <c r="AM288" s="80" t="s">
        <v>16225</v>
      </c>
      <c r="AN288" s="82">
        <v>39832.010300925926</v>
      </c>
      <c r="AO288" s="85" t="s">
        <v>16494</v>
      </c>
      <c r="AP288" s="80" t="b">
        <v>0</v>
      </c>
      <c r="AQ288" s="80" t="b">
        <v>0</v>
      </c>
      <c r="AR288" s="80" t="b">
        <v>0</v>
      </c>
      <c r="AS288" s="80" t="s">
        <v>17903</v>
      </c>
      <c r="AT288" s="80">
        <v>271</v>
      </c>
      <c r="AU288" s="85" t="s">
        <v>18028</v>
      </c>
      <c r="AV288" s="80" t="b">
        <v>0</v>
      </c>
      <c r="AW288" s="80" t="s">
        <v>20822</v>
      </c>
      <c r="AX288" s="85" t="s">
        <v>21108</v>
      </c>
      <c r="AY288" s="80" t="s">
        <v>66</v>
      </c>
      <c r="AZ288" s="2"/>
      <c r="BA288" s="3"/>
      <c r="BB288" s="3"/>
      <c r="BC288" s="3"/>
      <c r="BD288" s="3"/>
    </row>
    <row r="289" spans="1:56" x14ac:dyDescent="0.25">
      <c r="A289" s="66" t="s">
        <v>409</v>
      </c>
      <c r="B289" s="67"/>
      <c r="C289" s="67"/>
      <c r="D289" s="68"/>
      <c r="E289" s="70"/>
      <c r="F289" s="104" t="s">
        <v>18954</v>
      </c>
      <c r="G289" s="67"/>
      <c r="H289" s="71"/>
      <c r="I289" s="72"/>
      <c r="J289" s="72"/>
      <c r="K289" s="71" t="s">
        <v>23326</v>
      </c>
      <c r="L289" s="75"/>
      <c r="M289" s="76"/>
      <c r="N289" s="76"/>
      <c r="O289" s="77"/>
      <c r="P289" s="78"/>
      <c r="Q289" s="78"/>
      <c r="R289" s="88"/>
      <c r="S289" s="88"/>
      <c r="T289" s="88"/>
      <c r="U289" s="88"/>
      <c r="V289" s="52"/>
      <c r="W289" s="52"/>
      <c r="X289" s="52"/>
      <c r="Y289" s="52"/>
      <c r="Z289" s="51"/>
      <c r="AA289" s="73"/>
      <c r="AB289" s="73"/>
      <c r="AC289" s="74"/>
      <c r="AD289" s="80" t="s">
        <v>10397</v>
      </c>
      <c r="AE289" s="80">
        <v>41</v>
      </c>
      <c r="AF289" s="80">
        <v>5</v>
      </c>
      <c r="AG289" s="80">
        <v>27850</v>
      </c>
      <c r="AH289" s="80">
        <v>0</v>
      </c>
      <c r="AI289" s="80">
        <v>-21600</v>
      </c>
      <c r="AJ289" s="80"/>
      <c r="AK289" s="80"/>
      <c r="AL289" s="80"/>
      <c r="AM289" s="80" t="s">
        <v>16227</v>
      </c>
      <c r="AN289" s="82">
        <v>41986.888310185182</v>
      </c>
      <c r="AO289" s="80"/>
      <c r="AP289" s="80" t="b">
        <v>1</v>
      </c>
      <c r="AQ289" s="80" t="b">
        <v>1</v>
      </c>
      <c r="AR289" s="80" t="b">
        <v>0</v>
      </c>
      <c r="AS289" s="80" t="s">
        <v>17903</v>
      </c>
      <c r="AT289" s="80">
        <v>6</v>
      </c>
      <c r="AU289" s="85" t="s">
        <v>17922</v>
      </c>
      <c r="AV289" s="80" t="b">
        <v>0</v>
      </c>
      <c r="AW289" s="80" t="s">
        <v>20822</v>
      </c>
      <c r="AX289" s="85" t="s">
        <v>21109</v>
      </c>
      <c r="AY289" s="80" t="s">
        <v>66</v>
      </c>
      <c r="AZ289" s="2"/>
      <c r="BA289" s="3"/>
      <c r="BB289" s="3"/>
      <c r="BC289" s="3"/>
      <c r="BD289" s="3"/>
    </row>
    <row r="290" spans="1:56" x14ac:dyDescent="0.25">
      <c r="A290" s="66" t="s">
        <v>410</v>
      </c>
      <c r="B290" s="67"/>
      <c r="C290" s="67"/>
      <c r="D290" s="68"/>
      <c r="E290" s="70"/>
      <c r="F290" s="104" t="s">
        <v>18955</v>
      </c>
      <c r="G290" s="67"/>
      <c r="H290" s="71"/>
      <c r="I290" s="72"/>
      <c r="J290" s="72"/>
      <c r="K290" s="71" t="s">
        <v>23327</v>
      </c>
      <c r="L290" s="75"/>
      <c r="M290" s="76"/>
      <c r="N290" s="76"/>
      <c r="O290" s="77"/>
      <c r="P290" s="78"/>
      <c r="Q290" s="78"/>
      <c r="R290" s="88"/>
      <c r="S290" s="88"/>
      <c r="T290" s="88"/>
      <c r="U290" s="88"/>
      <c r="V290" s="52"/>
      <c r="W290" s="52"/>
      <c r="X290" s="52"/>
      <c r="Y290" s="52"/>
      <c r="Z290" s="51"/>
      <c r="AA290" s="73"/>
      <c r="AB290" s="73"/>
      <c r="AC290" s="74"/>
      <c r="AD290" s="80" t="s">
        <v>10398</v>
      </c>
      <c r="AE290" s="80">
        <v>24</v>
      </c>
      <c r="AF290" s="80">
        <v>12</v>
      </c>
      <c r="AG290" s="80">
        <v>164</v>
      </c>
      <c r="AH290" s="80">
        <v>42</v>
      </c>
      <c r="AI290" s="80">
        <v>-28800</v>
      </c>
      <c r="AJ290" s="80"/>
      <c r="AK290" s="80"/>
      <c r="AL290" s="80"/>
      <c r="AM290" s="80" t="s">
        <v>16228</v>
      </c>
      <c r="AN290" s="82">
        <v>40572.652372685188</v>
      </c>
      <c r="AO290" s="85" t="s">
        <v>16495</v>
      </c>
      <c r="AP290" s="80" t="b">
        <v>1</v>
      </c>
      <c r="AQ290" s="80" t="b">
        <v>0</v>
      </c>
      <c r="AR290" s="80" t="b">
        <v>0</v>
      </c>
      <c r="AS290" s="80" t="s">
        <v>17903</v>
      </c>
      <c r="AT290" s="80">
        <v>0</v>
      </c>
      <c r="AU290" s="85" t="s">
        <v>17922</v>
      </c>
      <c r="AV290" s="80" t="b">
        <v>0</v>
      </c>
      <c r="AW290" s="80" t="s">
        <v>20822</v>
      </c>
      <c r="AX290" s="85" t="s">
        <v>21110</v>
      </c>
      <c r="AY290" s="80" t="s">
        <v>66</v>
      </c>
      <c r="AZ290" s="2"/>
      <c r="BA290" s="3"/>
      <c r="BB290" s="3"/>
      <c r="BC290" s="3"/>
      <c r="BD290" s="3"/>
    </row>
    <row r="291" spans="1:56" x14ac:dyDescent="0.25">
      <c r="A291" s="66" t="s">
        <v>411</v>
      </c>
      <c r="B291" s="67"/>
      <c r="C291" s="67"/>
      <c r="D291" s="68"/>
      <c r="E291" s="70"/>
      <c r="F291" s="104" t="s">
        <v>18956</v>
      </c>
      <c r="G291" s="67"/>
      <c r="H291" s="71"/>
      <c r="I291" s="72"/>
      <c r="J291" s="72"/>
      <c r="K291" s="71" t="s">
        <v>23328</v>
      </c>
      <c r="L291" s="75"/>
      <c r="M291" s="76"/>
      <c r="N291" s="76"/>
      <c r="O291" s="77"/>
      <c r="P291" s="78"/>
      <c r="Q291" s="78"/>
      <c r="R291" s="88"/>
      <c r="S291" s="88"/>
      <c r="T291" s="88"/>
      <c r="U291" s="88"/>
      <c r="V291" s="52"/>
      <c r="W291" s="52"/>
      <c r="X291" s="52"/>
      <c r="Y291" s="52"/>
      <c r="Z291" s="51"/>
      <c r="AA291" s="73"/>
      <c r="AB291" s="73"/>
      <c r="AC291" s="74"/>
      <c r="AD291" s="80" t="s">
        <v>10399</v>
      </c>
      <c r="AE291" s="80">
        <v>8</v>
      </c>
      <c r="AF291" s="80">
        <v>716</v>
      </c>
      <c r="AG291" s="80">
        <v>25075</v>
      </c>
      <c r="AH291" s="80">
        <v>0</v>
      </c>
      <c r="AI291" s="80"/>
      <c r="AJ291" s="80"/>
      <c r="AK291" s="80"/>
      <c r="AL291" s="80"/>
      <c r="AM291" s="80"/>
      <c r="AN291" s="82">
        <v>42029.099849537037</v>
      </c>
      <c r="AO291" s="80"/>
      <c r="AP291" s="80" t="b">
        <v>0</v>
      </c>
      <c r="AQ291" s="80" t="b">
        <v>0</v>
      </c>
      <c r="AR291" s="80" t="b">
        <v>0</v>
      </c>
      <c r="AS291" s="80" t="s">
        <v>17903</v>
      </c>
      <c r="AT291" s="80">
        <v>31</v>
      </c>
      <c r="AU291" s="85" t="s">
        <v>17922</v>
      </c>
      <c r="AV291" s="80" t="b">
        <v>0</v>
      </c>
      <c r="AW291" s="80" t="s">
        <v>20822</v>
      </c>
      <c r="AX291" s="85" t="s">
        <v>21111</v>
      </c>
      <c r="AY291" s="80" t="s">
        <v>66</v>
      </c>
      <c r="AZ291" s="2"/>
      <c r="BA291" s="3"/>
      <c r="BB291" s="3"/>
      <c r="BC291" s="3"/>
      <c r="BD291" s="3"/>
    </row>
    <row r="292" spans="1:56" x14ac:dyDescent="0.25">
      <c r="A292" s="66" t="s">
        <v>412</v>
      </c>
      <c r="B292" s="67"/>
      <c r="C292" s="67"/>
      <c r="D292" s="68"/>
      <c r="E292" s="70"/>
      <c r="F292" s="104" t="s">
        <v>18957</v>
      </c>
      <c r="G292" s="67"/>
      <c r="H292" s="71"/>
      <c r="I292" s="72"/>
      <c r="J292" s="72"/>
      <c r="K292" s="71" t="s">
        <v>23329</v>
      </c>
      <c r="L292" s="75"/>
      <c r="M292" s="76"/>
      <c r="N292" s="76"/>
      <c r="O292" s="77"/>
      <c r="P292" s="78"/>
      <c r="Q292" s="78"/>
      <c r="R292" s="88"/>
      <c r="S292" s="88"/>
      <c r="T292" s="88"/>
      <c r="U292" s="88"/>
      <c r="V292" s="52"/>
      <c r="W292" s="52"/>
      <c r="X292" s="52"/>
      <c r="Y292" s="52"/>
      <c r="Z292" s="51"/>
      <c r="AA292" s="73"/>
      <c r="AB292" s="73"/>
      <c r="AC292" s="74"/>
      <c r="AD292" s="80" t="s">
        <v>10400</v>
      </c>
      <c r="AE292" s="80">
        <v>2698</v>
      </c>
      <c r="AF292" s="80">
        <v>2426</v>
      </c>
      <c r="AG292" s="80">
        <v>6623</v>
      </c>
      <c r="AH292" s="80">
        <v>253</v>
      </c>
      <c r="AI292" s="80"/>
      <c r="AJ292" s="80" t="s">
        <v>12496</v>
      </c>
      <c r="AK292" s="80"/>
      <c r="AL292" s="85" t="s">
        <v>15445</v>
      </c>
      <c r="AM292" s="80"/>
      <c r="AN292" s="82">
        <v>42077.255879629629</v>
      </c>
      <c r="AO292" s="85" t="s">
        <v>16496</v>
      </c>
      <c r="AP292" s="80" t="b">
        <v>0</v>
      </c>
      <c r="AQ292" s="80" t="b">
        <v>0</v>
      </c>
      <c r="AR292" s="80" t="b">
        <v>0</v>
      </c>
      <c r="AS292" s="80" t="s">
        <v>17903</v>
      </c>
      <c r="AT292" s="80">
        <v>41</v>
      </c>
      <c r="AU292" s="85" t="s">
        <v>18029</v>
      </c>
      <c r="AV292" s="80" t="b">
        <v>0</v>
      </c>
      <c r="AW292" s="80" t="s">
        <v>20822</v>
      </c>
      <c r="AX292" s="85" t="s">
        <v>21112</v>
      </c>
      <c r="AY292" s="80" t="s">
        <v>66</v>
      </c>
      <c r="AZ292" s="2"/>
      <c r="BA292" s="3"/>
      <c r="BB292" s="3"/>
      <c r="BC292" s="3"/>
      <c r="BD292" s="3"/>
    </row>
    <row r="293" spans="1:56" x14ac:dyDescent="0.25">
      <c r="A293" s="66" t="s">
        <v>413</v>
      </c>
      <c r="B293" s="67"/>
      <c r="C293" s="67"/>
      <c r="D293" s="68"/>
      <c r="E293" s="70"/>
      <c r="F293" s="104" t="s">
        <v>18958</v>
      </c>
      <c r="G293" s="67"/>
      <c r="H293" s="71"/>
      <c r="I293" s="72"/>
      <c r="J293" s="72"/>
      <c r="K293" s="71" t="s">
        <v>23330</v>
      </c>
      <c r="L293" s="75"/>
      <c r="M293" s="76"/>
      <c r="N293" s="76"/>
      <c r="O293" s="77"/>
      <c r="P293" s="78"/>
      <c r="Q293" s="78"/>
      <c r="R293" s="88"/>
      <c r="S293" s="88"/>
      <c r="T293" s="88"/>
      <c r="U293" s="88"/>
      <c r="V293" s="52"/>
      <c r="W293" s="52"/>
      <c r="X293" s="52"/>
      <c r="Y293" s="52"/>
      <c r="Z293" s="51"/>
      <c r="AA293" s="73"/>
      <c r="AB293" s="73"/>
      <c r="AC293" s="74"/>
      <c r="AD293" s="80" t="s">
        <v>10401</v>
      </c>
      <c r="AE293" s="80">
        <v>666</v>
      </c>
      <c r="AF293" s="80">
        <v>564</v>
      </c>
      <c r="AG293" s="80">
        <v>7101</v>
      </c>
      <c r="AH293" s="80">
        <v>9</v>
      </c>
      <c r="AI293" s="80">
        <v>-21600</v>
      </c>
      <c r="AJ293" s="80" t="s">
        <v>12497</v>
      </c>
      <c r="AK293" s="80" t="s">
        <v>11854</v>
      </c>
      <c r="AL293" s="80"/>
      <c r="AM293" s="80" t="s">
        <v>16227</v>
      </c>
      <c r="AN293" s="82">
        <v>40427.639236111114</v>
      </c>
      <c r="AO293" s="85" t="s">
        <v>16497</v>
      </c>
      <c r="AP293" s="80" t="b">
        <v>0</v>
      </c>
      <c r="AQ293" s="80" t="b">
        <v>0</v>
      </c>
      <c r="AR293" s="80" t="b">
        <v>0</v>
      </c>
      <c r="AS293" s="80" t="s">
        <v>17903</v>
      </c>
      <c r="AT293" s="80">
        <v>39</v>
      </c>
      <c r="AU293" s="85" t="s">
        <v>18030</v>
      </c>
      <c r="AV293" s="80" t="b">
        <v>0</v>
      </c>
      <c r="AW293" s="80" t="s">
        <v>20822</v>
      </c>
      <c r="AX293" s="85" t="s">
        <v>21113</v>
      </c>
      <c r="AY293" s="80" t="s">
        <v>66</v>
      </c>
      <c r="AZ293" s="2"/>
      <c r="BA293" s="3"/>
      <c r="BB293" s="3"/>
      <c r="BC293" s="3"/>
      <c r="BD293" s="3"/>
    </row>
    <row r="294" spans="1:56" x14ac:dyDescent="0.25">
      <c r="A294" s="66" t="s">
        <v>414</v>
      </c>
      <c r="B294" s="67"/>
      <c r="C294" s="67"/>
      <c r="D294" s="68"/>
      <c r="E294" s="70"/>
      <c r="F294" s="104" t="s">
        <v>18959</v>
      </c>
      <c r="G294" s="67"/>
      <c r="H294" s="71"/>
      <c r="I294" s="72"/>
      <c r="J294" s="72"/>
      <c r="K294" s="71" t="s">
        <v>23331</v>
      </c>
      <c r="L294" s="75"/>
      <c r="M294" s="76"/>
      <c r="N294" s="76"/>
      <c r="O294" s="77"/>
      <c r="P294" s="78"/>
      <c r="Q294" s="78"/>
      <c r="R294" s="88"/>
      <c r="S294" s="88"/>
      <c r="T294" s="88"/>
      <c r="U294" s="88"/>
      <c r="V294" s="52"/>
      <c r="W294" s="52"/>
      <c r="X294" s="52"/>
      <c r="Y294" s="52"/>
      <c r="Z294" s="51"/>
      <c r="AA294" s="73"/>
      <c r="AB294" s="73"/>
      <c r="AC294" s="74"/>
      <c r="AD294" s="80" t="s">
        <v>10402</v>
      </c>
      <c r="AE294" s="80">
        <v>809</v>
      </c>
      <c r="AF294" s="80">
        <v>1672</v>
      </c>
      <c r="AG294" s="80">
        <v>859281</v>
      </c>
      <c r="AH294" s="80">
        <v>26</v>
      </c>
      <c r="AI294" s="80"/>
      <c r="AJ294" s="80" t="s">
        <v>12498</v>
      </c>
      <c r="AK294" s="80"/>
      <c r="AL294" s="85" t="s">
        <v>15446</v>
      </c>
      <c r="AM294" s="80"/>
      <c r="AN294" s="82">
        <v>41172.308159722219</v>
      </c>
      <c r="AO294" s="85" t="s">
        <v>16498</v>
      </c>
      <c r="AP294" s="80" t="b">
        <v>0</v>
      </c>
      <c r="AQ294" s="80" t="b">
        <v>0</v>
      </c>
      <c r="AR294" s="80" t="b">
        <v>1</v>
      </c>
      <c r="AS294" s="80" t="s">
        <v>17911</v>
      </c>
      <c r="AT294" s="80">
        <v>124</v>
      </c>
      <c r="AU294" s="85" t="s">
        <v>18031</v>
      </c>
      <c r="AV294" s="80" t="b">
        <v>0</v>
      </c>
      <c r="AW294" s="80" t="s">
        <v>20822</v>
      </c>
      <c r="AX294" s="85" t="s">
        <v>21114</v>
      </c>
      <c r="AY294" s="80" t="s">
        <v>66</v>
      </c>
      <c r="AZ294" s="2"/>
      <c r="BA294" s="3"/>
      <c r="BB294" s="3"/>
      <c r="BC294" s="3"/>
      <c r="BD294" s="3"/>
    </row>
    <row r="295" spans="1:56" x14ac:dyDescent="0.25">
      <c r="A295" s="66" t="s">
        <v>415</v>
      </c>
      <c r="B295" s="67"/>
      <c r="C295" s="67"/>
      <c r="D295" s="68"/>
      <c r="E295" s="70"/>
      <c r="F295" s="104" t="s">
        <v>18960</v>
      </c>
      <c r="G295" s="67"/>
      <c r="H295" s="71"/>
      <c r="I295" s="72"/>
      <c r="J295" s="72"/>
      <c r="K295" s="71" t="s">
        <v>23332</v>
      </c>
      <c r="L295" s="75"/>
      <c r="M295" s="76"/>
      <c r="N295" s="76"/>
      <c r="O295" s="77"/>
      <c r="P295" s="78"/>
      <c r="Q295" s="78"/>
      <c r="R295" s="88"/>
      <c r="S295" s="88"/>
      <c r="T295" s="88"/>
      <c r="U295" s="88"/>
      <c r="V295" s="52"/>
      <c r="W295" s="52"/>
      <c r="X295" s="52"/>
      <c r="Y295" s="52"/>
      <c r="Z295" s="51"/>
      <c r="AA295" s="73"/>
      <c r="AB295" s="73"/>
      <c r="AC295" s="74"/>
      <c r="AD295" s="80" t="s">
        <v>10403</v>
      </c>
      <c r="AE295" s="80">
        <v>1420</v>
      </c>
      <c r="AF295" s="80">
        <v>3947</v>
      </c>
      <c r="AG295" s="80">
        <v>37643</v>
      </c>
      <c r="AH295" s="80">
        <v>350</v>
      </c>
      <c r="AI295" s="80">
        <v>-18000</v>
      </c>
      <c r="AJ295" s="80" t="s">
        <v>12499</v>
      </c>
      <c r="AK295" s="80" t="s">
        <v>14324</v>
      </c>
      <c r="AL295" s="85" t="s">
        <v>15447</v>
      </c>
      <c r="AM295" s="80" t="s">
        <v>16225</v>
      </c>
      <c r="AN295" s="82">
        <v>40807.277418981481</v>
      </c>
      <c r="AO295" s="85" t="s">
        <v>16499</v>
      </c>
      <c r="AP295" s="80" t="b">
        <v>0</v>
      </c>
      <c r="AQ295" s="80" t="b">
        <v>0</v>
      </c>
      <c r="AR295" s="80" t="b">
        <v>1</v>
      </c>
      <c r="AS295" s="80" t="s">
        <v>17903</v>
      </c>
      <c r="AT295" s="80">
        <v>20</v>
      </c>
      <c r="AU295" s="85" t="s">
        <v>18032</v>
      </c>
      <c r="AV295" s="80" t="b">
        <v>0</v>
      </c>
      <c r="AW295" s="80" t="s">
        <v>20822</v>
      </c>
      <c r="AX295" s="85" t="s">
        <v>21115</v>
      </c>
      <c r="AY295" s="80" t="s">
        <v>66</v>
      </c>
      <c r="AZ295" s="2"/>
      <c r="BA295" s="3"/>
      <c r="BB295" s="3"/>
      <c r="BC295" s="3"/>
      <c r="BD295" s="3"/>
    </row>
    <row r="296" spans="1:56" x14ac:dyDescent="0.25">
      <c r="A296" s="66" t="s">
        <v>416</v>
      </c>
      <c r="B296" s="67"/>
      <c r="C296" s="67"/>
      <c r="D296" s="68"/>
      <c r="E296" s="70"/>
      <c r="F296" s="104" t="s">
        <v>18961</v>
      </c>
      <c r="G296" s="67"/>
      <c r="H296" s="71"/>
      <c r="I296" s="72"/>
      <c r="J296" s="72"/>
      <c r="K296" s="71" t="s">
        <v>23333</v>
      </c>
      <c r="L296" s="75"/>
      <c r="M296" s="76"/>
      <c r="N296" s="76"/>
      <c r="O296" s="77"/>
      <c r="P296" s="78"/>
      <c r="Q296" s="78"/>
      <c r="R296" s="88"/>
      <c r="S296" s="88"/>
      <c r="T296" s="88"/>
      <c r="U296" s="88"/>
      <c r="V296" s="52"/>
      <c r="W296" s="52"/>
      <c r="X296" s="52"/>
      <c r="Y296" s="52"/>
      <c r="Z296" s="51"/>
      <c r="AA296" s="73"/>
      <c r="AB296" s="73"/>
      <c r="AC296" s="74"/>
      <c r="AD296" s="80" t="s">
        <v>10404</v>
      </c>
      <c r="AE296" s="80">
        <v>766</v>
      </c>
      <c r="AF296" s="80">
        <v>439</v>
      </c>
      <c r="AG296" s="80">
        <v>18447</v>
      </c>
      <c r="AH296" s="80">
        <v>85</v>
      </c>
      <c r="AI296" s="80">
        <v>3600</v>
      </c>
      <c r="AJ296" s="80" t="s">
        <v>12500</v>
      </c>
      <c r="AK296" s="80" t="s">
        <v>14325</v>
      </c>
      <c r="AL296" s="80"/>
      <c r="AM296" s="80" t="s">
        <v>16250</v>
      </c>
      <c r="AN296" s="82">
        <v>40385.840856481482</v>
      </c>
      <c r="AO296" s="85" t="s">
        <v>16500</v>
      </c>
      <c r="AP296" s="80" t="b">
        <v>0</v>
      </c>
      <c r="AQ296" s="80" t="b">
        <v>0</v>
      </c>
      <c r="AR296" s="80" t="b">
        <v>1</v>
      </c>
      <c r="AS296" s="80" t="s">
        <v>17910</v>
      </c>
      <c r="AT296" s="80">
        <v>25</v>
      </c>
      <c r="AU296" s="85" t="s">
        <v>18033</v>
      </c>
      <c r="AV296" s="80" t="b">
        <v>0</v>
      </c>
      <c r="AW296" s="80" t="s">
        <v>20822</v>
      </c>
      <c r="AX296" s="85" t="s">
        <v>21116</v>
      </c>
      <c r="AY296" s="80" t="s">
        <v>66</v>
      </c>
      <c r="AZ296" s="2"/>
      <c r="BA296" s="3"/>
      <c r="BB296" s="3"/>
      <c r="BC296" s="3"/>
      <c r="BD296" s="3"/>
    </row>
    <row r="297" spans="1:56" x14ac:dyDescent="0.25">
      <c r="A297" s="66" t="s">
        <v>417</v>
      </c>
      <c r="B297" s="67"/>
      <c r="C297" s="67"/>
      <c r="D297" s="68"/>
      <c r="E297" s="70"/>
      <c r="F297" s="104" t="s">
        <v>18962</v>
      </c>
      <c r="G297" s="67"/>
      <c r="H297" s="71"/>
      <c r="I297" s="72"/>
      <c r="J297" s="72"/>
      <c r="K297" s="71" t="s">
        <v>23334</v>
      </c>
      <c r="L297" s="75"/>
      <c r="M297" s="76"/>
      <c r="N297" s="76"/>
      <c r="O297" s="77"/>
      <c r="P297" s="78"/>
      <c r="Q297" s="78"/>
      <c r="R297" s="88"/>
      <c r="S297" s="88"/>
      <c r="T297" s="88"/>
      <c r="U297" s="88"/>
      <c r="V297" s="52"/>
      <c r="W297" s="52"/>
      <c r="X297" s="52"/>
      <c r="Y297" s="52"/>
      <c r="Z297" s="51"/>
      <c r="AA297" s="73"/>
      <c r="AB297" s="73"/>
      <c r="AC297" s="74"/>
      <c r="AD297" s="80" t="s">
        <v>10405</v>
      </c>
      <c r="AE297" s="80">
        <v>154</v>
      </c>
      <c r="AF297" s="80">
        <v>159</v>
      </c>
      <c r="AG297" s="80">
        <v>39102</v>
      </c>
      <c r="AH297" s="80">
        <v>3</v>
      </c>
      <c r="AI297" s="80"/>
      <c r="AJ297" s="80" t="s">
        <v>12501</v>
      </c>
      <c r="AK297" s="80" t="s">
        <v>14326</v>
      </c>
      <c r="AL297" s="80"/>
      <c r="AM297" s="80"/>
      <c r="AN297" s="82">
        <v>40665.615243055552</v>
      </c>
      <c r="AO297" s="85" t="s">
        <v>16501</v>
      </c>
      <c r="AP297" s="80" t="b">
        <v>1</v>
      </c>
      <c r="AQ297" s="80" t="b">
        <v>0</v>
      </c>
      <c r="AR297" s="80" t="b">
        <v>1</v>
      </c>
      <c r="AS297" s="80" t="s">
        <v>17909</v>
      </c>
      <c r="AT297" s="80">
        <v>15</v>
      </c>
      <c r="AU297" s="85" t="s">
        <v>17922</v>
      </c>
      <c r="AV297" s="80" t="b">
        <v>0</v>
      </c>
      <c r="AW297" s="80" t="s">
        <v>20822</v>
      </c>
      <c r="AX297" s="85" t="s">
        <v>21117</v>
      </c>
      <c r="AY297" s="80" t="s">
        <v>66</v>
      </c>
      <c r="AZ297" s="2"/>
      <c r="BA297" s="3"/>
      <c r="BB297" s="3"/>
      <c r="BC297" s="3"/>
      <c r="BD297" s="3"/>
    </row>
    <row r="298" spans="1:56" x14ac:dyDescent="0.25">
      <c r="A298" s="66" t="s">
        <v>418</v>
      </c>
      <c r="B298" s="67"/>
      <c r="C298" s="67"/>
      <c r="D298" s="68"/>
      <c r="E298" s="70"/>
      <c r="F298" s="104" t="s">
        <v>18963</v>
      </c>
      <c r="G298" s="67"/>
      <c r="H298" s="71"/>
      <c r="I298" s="72"/>
      <c r="J298" s="72"/>
      <c r="K298" s="71" t="s">
        <v>23335</v>
      </c>
      <c r="L298" s="75"/>
      <c r="M298" s="76"/>
      <c r="N298" s="76"/>
      <c r="O298" s="77"/>
      <c r="P298" s="78"/>
      <c r="Q298" s="78"/>
      <c r="R298" s="88"/>
      <c r="S298" s="88"/>
      <c r="T298" s="88"/>
      <c r="U298" s="88"/>
      <c r="V298" s="52"/>
      <c r="W298" s="52"/>
      <c r="X298" s="52"/>
      <c r="Y298" s="52"/>
      <c r="Z298" s="51"/>
      <c r="AA298" s="73"/>
      <c r="AB298" s="73"/>
      <c r="AC298" s="74"/>
      <c r="AD298" s="80" t="s">
        <v>10406</v>
      </c>
      <c r="AE298" s="80">
        <v>1681</v>
      </c>
      <c r="AF298" s="80">
        <v>1337</v>
      </c>
      <c r="AG298" s="80">
        <v>17126</v>
      </c>
      <c r="AH298" s="80">
        <v>11</v>
      </c>
      <c r="AI298" s="80">
        <v>-21600</v>
      </c>
      <c r="AJ298" s="80" t="s">
        <v>12502</v>
      </c>
      <c r="AK298" s="80"/>
      <c r="AL298" s="85" t="s">
        <v>15448</v>
      </c>
      <c r="AM298" s="80" t="s">
        <v>16227</v>
      </c>
      <c r="AN298" s="82">
        <v>40202.060104166667</v>
      </c>
      <c r="AO298" s="80"/>
      <c r="AP298" s="80" t="b">
        <v>0</v>
      </c>
      <c r="AQ298" s="80" t="b">
        <v>0</v>
      </c>
      <c r="AR298" s="80" t="b">
        <v>0</v>
      </c>
      <c r="AS298" s="80" t="s">
        <v>17903</v>
      </c>
      <c r="AT298" s="80">
        <v>77</v>
      </c>
      <c r="AU298" s="85" t="s">
        <v>18034</v>
      </c>
      <c r="AV298" s="80" t="b">
        <v>0</v>
      </c>
      <c r="AW298" s="80" t="s">
        <v>20822</v>
      </c>
      <c r="AX298" s="85" t="s">
        <v>21118</v>
      </c>
      <c r="AY298" s="80" t="s">
        <v>66</v>
      </c>
      <c r="AZ298" s="2"/>
      <c r="BA298" s="3"/>
      <c r="BB298" s="3"/>
      <c r="BC298" s="3"/>
      <c r="BD298" s="3"/>
    </row>
    <row r="299" spans="1:56" x14ac:dyDescent="0.25">
      <c r="A299" s="66" t="s">
        <v>419</v>
      </c>
      <c r="B299" s="67"/>
      <c r="C299" s="67"/>
      <c r="D299" s="68"/>
      <c r="E299" s="70"/>
      <c r="F299" s="104" t="s">
        <v>18964</v>
      </c>
      <c r="G299" s="67"/>
      <c r="H299" s="71"/>
      <c r="I299" s="72"/>
      <c r="J299" s="72"/>
      <c r="K299" s="71" t="s">
        <v>23336</v>
      </c>
      <c r="L299" s="75"/>
      <c r="M299" s="76"/>
      <c r="N299" s="76"/>
      <c r="O299" s="77"/>
      <c r="P299" s="78"/>
      <c r="Q299" s="78"/>
      <c r="R299" s="88"/>
      <c r="S299" s="88"/>
      <c r="T299" s="88"/>
      <c r="U299" s="88"/>
      <c r="V299" s="52"/>
      <c r="W299" s="52"/>
      <c r="X299" s="52"/>
      <c r="Y299" s="52"/>
      <c r="Z299" s="51"/>
      <c r="AA299" s="73"/>
      <c r="AB299" s="73"/>
      <c r="AC299" s="74"/>
      <c r="AD299" s="80" t="s">
        <v>10407</v>
      </c>
      <c r="AE299" s="80">
        <v>314</v>
      </c>
      <c r="AF299" s="80">
        <v>162</v>
      </c>
      <c r="AG299" s="80">
        <v>488</v>
      </c>
      <c r="AH299" s="80">
        <v>2352</v>
      </c>
      <c r="AI299" s="80">
        <v>-18000</v>
      </c>
      <c r="AJ299" s="80" t="s">
        <v>12503</v>
      </c>
      <c r="AK299" s="80"/>
      <c r="AL299" s="80"/>
      <c r="AM299" s="80" t="s">
        <v>16225</v>
      </c>
      <c r="AN299" s="82">
        <v>41634.212071759262</v>
      </c>
      <c r="AO299" s="85" t="s">
        <v>16502</v>
      </c>
      <c r="AP299" s="80" t="b">
        <v>1</v>
      </c>
      <c r="AQ299" s="80" t="b">
        <v>0</v>
      </c>
      <c r="AR299" s="80" t="b">
        <v>1</v>
      </c>
      <c r="AS299" s="80" t="s">
        <v>17903</v>
      </c>
      <c r="AT299" s="80">
        <v>0</v>
      </c>
      <c r="AU299" s="85" t="s">
        <v>17922</v>
      </c>
      <c r="AV299" s="80" t="b">
        <v>0</v>
      </c>
      <c r="AW299" s="80" t="s">
        <v>20822</v>
      </c>
      <c r="AX299" s="85" t="s">
        <v>21119</v>
      </c>
      <c r="AY299" s="80" t="s">
        <v>66</v>
      </c>
      <c r="AZ299" s="2"/>
      <c r="BA299" s="3"/>
      <c r="BB299" s="3"/>
      <c r="BC299" s="3"/>
      <c r="BD299" s="3"/>
    </row>
    <row r="300" spans="1:56" x14ac:dyDescent="0.25">
      <c r="A300" s="66" t="s">
        <v>420</v>
      </c>
      <c r="B300" s="67"/>
      <c r="C300" s="67"/>
      <c r="D300" s="68"/>
      <c r="E300" s="70"/>
      <c r="F300" s="104" t="s">
        <v>18965</v>
      </c>
      <c r="G300" s="67"/>
      <c r="H300" s="71"/>
      <c r="I300" s="72"/>
      <c r="J300" s="72"/>
      <c r="K300" s="71" t="s">
        <v>23337</v>
      </c>
      <c r="L300" s="75"/>
      <c r="M300" s="76"/>
      <c r="N300" s="76"/>
      <c r="O300" s="77"/>
      <c r="P300" s="78"/>
      <c r="Q300" s="78"/>
      <c r="R300" s="88"/>
      <c r="S300" s="88"/>
      <c r="T300" s="88"/>
      <c r="U300" s="88"/>
      <c r="V300" s="52"/>
      <c r="W300" s="52"/>
      <c r="X300" s="52"/>
      <c r="Y300" s="52"/>
      <c r="Z300" s="51"/>
      <c r="AA300" s="73"/>
      <c r="AB300" s="73"/>
      <c r="AC300" s="74"/>
      <c r="AD300" s="80" t="s">
        <v>10408</v>
      </c>
      <c r="AE300" s="80">
        <v>59</v>
      </c>
      <c r="AF300" s="80">
        <v>23</v>
      </c>
      <c r="AG300" s="80">
        <v>249</v>
      </c>
      <c r="AH300" s="80">
        <v>699</v>
      </c>
      <c r="AI300" s="80"/>
      <c r="AJ300" s="80"/>
      <c r="AK300" s="80" t="s">
        <v>14210</v>
      </c>
      <c r="AL300" s="80"/>
      <c r="AM300" s="80"/>
      <c r="AN300" s="82">
        <v>40946.667488425926</v>
      </c>
      <c r="AO300" s="80"/>
      <c r="AP300" s="80" t="b">
        <v>1</v>
      </c>
      <c r="AQ300" s="80" t="b">
        <v>0</v>
      </c>
      <c r="AR300" s="80" t="b">
        <v>0</v>
      </c>
      <c r="AS300" s="80" t="s">
        <v>17903</v>
      </c>
      <c r="AT300" s="80">
        <v>1</v>
      </c>
      <c r="AU300" s="85" t="s">
        <v>17922</v>
      </c>
      <c r="AV300" s="80" t="b">
        <v>0</v>
      </c>
      <c r="AW300" s="80" t="s">
        <v>20822</v>
      </c>
      <c r="AX300" s="85" t="s">
        <v>21120</v>
      </c>
      <c r="AY300" s="80" t="s">
        <v>66</v>
      </c>
      <c r="AZ300" s="2"/>
      <c r="BA300" s="3"/>
      <c r="BB300" s="3"/>
      <c r="BC300" s="3"/>
      <c r="BD300" s="3"/>
    </row>
    <row r="301" spans="1:56" x14ac:dyDescent="0.25">
      <c r="A301" s="66" t="s">
        <v>421</v>
      </c>
      <c r="B301" s="67"/>
      <c r="C301" s="67"/>
      <c r="D301" s="68"/>
      <c r="E301" s="70"/>
      <c r="F301" s="104" t="s">
        <v>18966</v>
      </c>
      <c r="G301" s="67"/>
      <c r="H301" s="71"/>
      <c r="I301" s="72"/>
      <c r="J301" s="72"/>
      <c r="K301" s="71" t="s">
        <v>23338</v>
      </c>
      <c r="L301" s="75"/>
      <c r="M301" s="76"/>
      <c r="N301" s="76"/>
      <c r="O301" s="77"/>
      <c r="P301" s="78"/>
      <c r="Q301" s="78"/>
      <c r="R301" s="88"/>
      <c r="S301" s="88"/>
      <c r="T301" s="88"/>
      <c r="U301" s="88"/>
      <c r="V301" s="52"/>
      <c r="W301" s="52"/>
      <c r="X301" s="52"/>
      <c r="Y301" s="52"/>
      <c r="Z301" s="51"/>
      <c r="AA301" s="73"/>
      <c r="AB301" s="73"/>
      <c r="AC301" s="74"/>
      <c r="AD301" s="80" t="s">
        <v>10409</v>
      </c>
      <c r="AE301" s="80">
        <v>132</v>
      </c>
      <c r="AF301" s="80">
        <v>117</v>
      </c>
      <c r="AG301" s="80">
        <v>1253</v>
      </c>
      <c r="AH301" s="80">
        <v>10</v>
      </c>
      <c r="AI301" s="80">
        <v>-18000</v>
      </c>
      <c r="AJ301" s="80" t="s">
        <v>12504</v>
      </c>
      <c r="AK301" s="80" t="s">
        <v>14327</v>
      </c>
      <c r="AL301" s="85" t="s">
        <v>15449</v>
      </c>
      <c r="AM301" s="80" t="s">
        <v>16225</v>
      </c>
      <c r="AN301" s="82">
        <v>40877.903946759259</v>
      </c>
      <c r="AO301" s="80"/>
      <c r="AP301" s="80" t="b">
        <v>1</v>
      </c>
      <c r="AQ301" s="80" t="b">
        <v>0</v>
      </c>
      <c r="AR301" s="80" t="b">
        <v>0</v>
      </c>
      <c r="AS301" s="80" t="s">
        <v>17903</v>
      </c>
      <c r="AT301" s="80">
        <v>10</v>
      </c>
      <c r="AU301" s="85" t="s">
        <v>17922</v>
      </c>
      <c r="AV301" s="80" t="b">
        <v>0</v>
      </c>
      <c r="AW301" s="80" t="s">
        <v>20822</v>
      </c>
      <c r="AX301" s="85" t="s">
        <v>21121</v>
      </c>
      <c r="AY301" s="80" t="s">
        <v>66</v>
      </c>
      <c r="AZ301" s="2"/>
      <c r="BA301" s="3"/>
      <c r="BB301" s="3"/>
      <c r="BC301" s="3"/>
      <c r="BD301" s="3"/>
    </row>
    <row r="302" spans="1:56" x14ac:dyDescent="0.25">
      <c r="A302" s="66" t="s">
        <v>422</v>
      </c>
      <c r="B302" s="67"/>
      <c r="C302" s="67"/>
      <c r="D302" s="68"/>
      <c r="E302" s="70"/>
      <c r="F302" s="104" t="s">
        <v>18967</v>
      </c>
      <c r="G302" s="67"/>
      <c r="H302" s="71"/>
      <c r="I302" s="72"/>
      <c r="J302" s="72"/>
      <c r="K302" s="71" t="s">
        <v>23339</v>
      </c>
      <c r="L302" s="75"/>
      <c r="M302" s="76"/>
      <c r="N302" s="76"/>
      <c r="O302" s="77"/>
      <c r="P302" s="78"/>
      <c r="Q302" s="78"/>
      <c r="R302" s="88"/>
      <c r="S302" s="88"/>
      <c r="T302" s="88"/>
      <c r="U302" s="88"/>
      <c r="V302" s="52"/>
      <c r="W302" s="52"/>
      <c r="X302" s="52"/>
      <c r="Y302" s="52"/>
      <c r="Z302" s="51"/>
      <c r="AA302" s="73"/>
      <c r="AB302" s="73"/>
      <c r="AC302" s="74"/>
      <c r="AD302" s="80" t="s">
        <v>10410</v>
      </c>
      <c r="AE302" s="80">
        <v>751</v>
      </c>
      <c r="AF302" s="80">
        <v>204832</v>
      </c>
      <c r="AG302" s="80">
        <v>1403</v>
      </c>
      <c r="AH302" s="80">
        <v>628</v>
      </c>
      <c r="AI302" s="80"/>
      <c r="AJ302" s="80" t="s">
        <v>12505</v>
      </c>
      <c r="AK302" s="80"/>
      <c r="AL302" s="80"/>
      <c r="AM302" s="80"/>
      <c r="AN302" s="82">
        <v>42184.778715277775</v>
      </c>
      <c r="AO302" s="85" t="s">
        <v>16503</v>
      </c>
      <c r="AP302" s="80" t="b">
        <v>1</v>
      </c>
      <c r="AQ302" s="80" t="b">
        <v>0</v>
      </c>
      <c r="AR302" s="80" t="b">
        <v>0</v>
      </c>
      <c r="AS302" s="80" t="s">
        <v>17903</v>
      </c>
      <c r="AT302" s="80">
        <v>1</v>
      </c>
      <c r="AU302" s="85" t="s">
        <v>17922</v>
      </c>
      <c r="AV302" s="80" t="b">
        <v>0</v>
      </c>
      <c r="AW302" s="80" t="s">
        <v>20822</v>
      </c>
      <c r="AX302" s="85" t="s">
        <v>21122</v>
      </c>
      <c r="AY302" s="80" t="s">
        <v>66</v>
      </c>
      <c r="AZ302" s="2"/>
      <c r="BA302" s="3"/>
      <c r="BB302" s="3"/>
      <c r="BC302" s="3"/>
      <c r="BD302" s="3"/>
    </row>
    <row r="303" spans="1:56" x14ac:dyDescent="0.25">
      <c r="A303" s="66" t="s">
        <v>423</v>
      </c>
      <c r="B303" s="67"/>
      <c r="C303" s="67"/>
      <c r="D303" s="68"/>
      <c r="E303" s="70"/>
      <c r="F303" s="104" t="s">
        <v>18728</v>
      </c>
      <c r="G303" s="67"/>
      <c r="H303" s="71"/>
      <c r="I303" s="72"/>
      <c r="J303" s="72"/>
      <c r="K303" s="71" t="s">
        <v>23340</v>
      </c>
      <c r="L303" s="75"/>
      <c r="M303" s="76"/>
      <c r="N303" s="76"/>
      <c r="O303" s="77"/>
      <c r="P303" s="78"/>
      <c r="Q303" s="78"/>
      <c r="R303" s="88"/>
      <c r="S303" s="88"/>
      <c r="T303" s="88"/>
      <c r="U303" s="88"/>
      <c r="V303" s="52"/>
      <c r="W303" s="52"/>
      <c r="X303" s="52"/>
      <c r="Y303" s="52"/>
      <c r="Z303" s="51"/>
      <c r="AA303" s="73"/>
      <c r="AB303" s="73"/>
      <c r="AC303" s="74"/>
      <c r="AD303" s="80" t="s">
        <v>10411</v>
      </c>
      <c r="AE303" s="80">
        <v>78</v>
      </c>
      <c r="AF303" s="80">
        <v>13</v>
      </c>
      <c r="AG303" s="80">
        <v>556</v>
      </c>
      <c r="AH303" s="80">
        <v>147</v>
      </c>
      <c r="AI303" s="80"/>
      <c r="AJ303" s="80"/>
      <c r="AK303" s="80"/>
      <c r="AL303" s="80"/>
      <c r="AM303" s="80"/>
      <c r="AN303" s="82">
        <v>42151.817002314812</v>
      </c>
      <c r="AO303" s="80"/>
      <c r="AP303" s="80" t="b">
        <v>1</v>
      </c>
      <c r="AQ303" s="80" t="b">
        <v>1</v>
      </c>
      <c r="AR303" s="80" t="b">
        <v>1</v>
      </c>
      <c r="AS303" s="80" t="s">
        <v>17903</v>
      </c>
      <c r="AT303" s="80">
        <v>0</v>
      </c>
      <c r="AU303" s="85" t="s">
        <v>17922</v>
      </c>
      <c r="AV303" s="80" t="b">
        <v>0</v>
      </c>
      <c r="AW303" s="80" t="s">
        <v>20822</v>
      </c>
      <c r="AX303" s="85" t="s">
        <v>21123</v>
      </c>
      <c r="AY303" s="80" t="s">
        <v>66</v>
      </c>
      <c r="AZ303" s="2"/>
      <c r="BA303" s="3"/>
      <c r="BB303" s="3"/>
      <c r="BC303" s="3"/>
      <c r="BD303" s="3"/>
    </row>
    <row r="304" spans="1:56" x14ac:dyDescent="0.25">
      <c r="A304" s="66" t="s">
        <v>424</v>
      </c>
      <c r="B304" s="67"/>
      <c r="C304" s="67"/>
      <c r="D304" s="68"/>
      <c r="E304" s="70"/>
      <c r="F304" s="104" t="s">
        <v>18968</v>
      </c>
      <c r="G304" s="67"/>
      <c r="H304" s="71"/>
      <c r="I304" s="72"/>
      <c r="J304" s="72"/>
      <c r="K304" s="71" t="s">
        <v>23341</v>
      </c>
      <c r="L304" s="75"/>
      <c r="M304" s="76"/>
      <c r="N304" s="76"/>
      <c r="O304" s="77"/>
      <c r="P304" s="78"/>
      <c r="Q304" s="78"/>
      <c r="R304" s="88"/>
      <c r="S304" s="88"/>
      <c r="T304" s="88"/>
      <c r="U304" s="88"/>
      <c r="V304" s="52"/>
      <c r="W304" s="52"/>
      <c r="X304" s="52"/>
      <c r="Y304" s="52"/>
      <c r="Z304" s="51"/>
      <c r="AA304" s="73"/>
      <c r="AB304" s="73"/>
      <c r="AC304" s="74"/>
      <c r="AD304" s="80" t="s">
        <v>10412</v>
      </c>
      <c r="AE304" s="80">
        <v>1483</v>
      </c>
      <c r="AF304" s="80">
        <v>1700</v>
      </c>
      <c r="AG304" s="80">
        <v>27620</v>
      </c>
      <c r="AH304" s="80">
        <v>5532</v>
      </c>
      <c r="AI304" s="80">
        <v>-21600</v>
      </c>
      <c r="AJ304" s="80" t="s">
        <v>12506</v>
      </c>
      <c r="AK304" s="80" t="s">
        <v>14328</v>
      </c>
      <c r="AL304" s="80"/>
      <c r="AM304" s="80" t="s">
        <v>16227</v>
      </c>
      <c r="AN304" s="82">
        <v>39962.039606481485</v>
      </c>
      <c r="AO304" s="85" t="s">
        <v>16504</v>
      </c>
      <c r="AP304" s="80" t="b">
        <v>0</v>
      </c>
      <c r="AQ304" s="80" t="b">
        <v>0</v>
      </c>
      <c r="AR304" s="80" t="b">
        <v>0</v>
      </c>
      <c r="AS304" s="80" t="s">
        <v>17903</v>
      </c>
      <c r="AT304" s="80">
        <v>61</v>
      </c>
      <c r="AU304" s="85" t="s">
        <v>18035</v>
      </c>
      <c r="AV304" s="80" t="b">
        <v>0</v>
      </c>
      <c r="AW304" s="80" t="s">
        <v>20822</v>
      </c>
      <c r="AX304" s="85" t="s">
        <v>21124</v>
      </c>
      <c r="AY304" s="80" t="s">
        <v>66</v>
      </c>
      <c r="AZ304" s="2"/>
      <c r="BA304" s="3"/>
      <c r="BB304" s="3"/>
      <c r="BC304" s="3"/>
      <c r="BD304" s="3"/>
    </row>
    <row r="305" spans="1:56" x14ac:dyDescent="0.25">
      <c r="A305" s="66" t="s">
        <v>425</v>
      </c>
      <c r="B305" s="67"/>
      <c r="C305" s="67"/>
      <c r="D305" s="68"/>
      <c r="E305" s="70"/>
      <c r="F305" s="104" t="s">
        <v>18969</v>
      </c>
      <c r="G305" s="67"/>
      <c r="H305" s="71"/>
      <c r="I305" s="72"/>
      <c r="J305" s="72"/>
      <c r="K305" s="71" t="s">
        <v>23342</v>
      </c>
      <c r="L305" s="75"/>
      <c r="M305" s="76"/>
      <c r="N305" s="76"/>
      <c r="O305" s="77"/>
      <c r="P305" s="78"/>
      <c r="Q305" s="78"/>
      <c r="R305" s="88"/>
      <c r="S305" s="88"/>
      <c r="T305" s="88"/>
      <c r="U305" s="88"/>
      <c r="V305" s="52"/>
      <c r="W305" s="52"/>
      <c r="X305" s="52"/>
      <c r="Y305" s="52"/>
      <c r="Z305" s="51"/>
      <c r="AA305" s="73"/>
      <c r="AB305" s="73"/>
      <c r="AC305" s="74"/>
      <c r="AD305" s="80" t="s">
        <v>10413</v>
      </c>
      <c r="AE305" s="80">
        <v>15</v>
      </c>
      <c r="AF305" s="80">
        <v>128</v>
      </c>
      <c r="AG305" s="80">
        <v>24674</v>
      </c>
      <c r="AH305" s="80">
        <v>0</v>
      </c>
      <c r="AI305" s="80"/>
      <c r="AJ305" s="80"/>
      <c r="AK305" s="80"/>
      <c r="AL305" s="80"/>
      <c r="AM305" s="80"/>
      <c r="AN305" s="82">
        <v>42375.882118055553</v>
      </c>
      <c r="AO305" s="80"/>
      <c r="AP305" s="80" t="b">
        <v>1</v>
      </c>
      <c r="AQ305" s="80" t="b">
        <v>0</v>
      </c>
      <c r="AR305" s="80" t="b">
        <v>0</v>
      </c>
      <c r="AS305" s="80" t="s">
        <v>17903</v>
      </c>
      <c r="AT305" s="80">
        <v>65</v>
      </c>
      <c r="AU305" s="80"/>
      <c r="AV305" s="80" t="b">
        <v>0</v>
      </c>
      <c r="AW305" s="80" t="s">
        <v>20822</v>
      </c>
      <c r="AX305" s="85" t="s">
        <v>21125</v>
      </c>
      <c r="AY305" s="80" t="s">
        <v>66</v>
      </c>
      <c r="AZ305" s="2"/>
      <c r="BA305" s="3"/>
      <c r="BB305" s="3"/>
      <c r="BC305" s="3"/>
      <c r="BD305" s="3"/>
    </row>
    <row r="306" spans="1:56" x14ac:dyDescent="0.25">
      <c r="A306" s="66" t="s">
        <v>426</v>
      </c>
      <c r="B306" s="67"/>
      <c r="C306" s="67"/>
      <c r="D306" s="68"/>
      <c r="E306" s="70"/>
      <c r="F306" s="104" t="s">
        <v>18970</v>
      </c>
      <c r="G306" s="67"/>
      <c r="H306" s="71"/>
      <c r="I306" s="72"/>
      <c r="J306" s="72"/>
      <c r="K306" s="71" t="s">
        <v>23343</v>
      </c>
      <c r="L306" s="75"/>
      <c r="M306" s="76"/>
      <c r="N306" s="76"/>
      <c r="O306" s="77"/>
      <c r="P306" s="78"/>
      <c r="Q306" s="78"/>
      <c r="R306" s="88"/>
      <c r="S306" s="88"/>
      <c r="T306" s="88"/>
      <c r="U306" s="88"/>
      <c r="V306" s="52"/>
      <c r="W306" s="52"/>
      <c r="X306" s="52"/>
      <c r="Y306" s="52"/>
      <c r="Z306" s="51"/>
      <c r="AA306" s="73"/>
      <c r="AB306" s="73"/>
      <c r="AC306" s="74"/>
      <c r="AD306" s="80" t="s">
        <v>10414</v>
      </c>
      <c r="AE306" s="80">
        <v>3017</v>
      </c>
      <c r="AF306" s="80">
        <v>750</v>
      </c>
      <c r="AG306" s="80">
        <v>29741</v>
      </c>
      <c r="AH306" s="80">
        <v>29340</v>
      </c>
      <c r="AI306" s="80">
        <v>-28800</v>
      </c>
      <c r="AJ306" s="80" t="s">
        <v>12507</v>
      </c>
      <c r="AK306" s="80" t="s">
        <v>14329</v>
      </c>
      <c r="AL306" s="80"/>
      <c r="AM306" s="80" t="s">
        <v>16228</v>
      </c>
      <c r="AN306" s="82">
        <v>40944.112905092596</v>
      </c>
      <c r="AO306" s="85" t="s">
        <v>16505</v>
      </c>
      <c r="AP306" s="80" t="b">
        <v>0</v>
      </c>
      <c r="AQ306" s="80" t="b">
        <v>0</v>
      </c>
      <c r="AR306" s="80" t="b">
        <v>1</v>
      </c>
      <c r="AS306" s="80" t="s">
        <v>17903</v>
      </c>
      <c r="AT306" s="80">
        <v>29</v>
      </c>
      <c r="AU306" s="85" t="s">
        <v>18036</v>
      </c>
      <c r="AV306" s="80" t="b">
        <v>0</v>
      </c>
      <c r="AW306" s="80" t="s">
        <v>20822</v>
      </c>
      <c r="AX306" s="85" t="s">
        <v>21126</v>
      </c>
      <c r="AY306" s="80" t="s">
        <v>66</v>
      </c>
      <c r="AZ306" s="2"/>
      <c r="BA306" s="3"/>
      <c r="BB306" s="3"/>
      <c r="BC306" s="3"/>
      <c r="BD306" s="3"/>
    </row>
    <row r="307" spans="1:56" x14ac:dyDescent="0.25">
      <c r="A307" s="66" t="s">
        <v>1768</v>
      </c>
      <c r="B307" s="67"/>
      <c r="C307" s="67"/>
      <c r="D307" s="68"/>
      <c r="E307" s="70"/>
      <c r="F307" s="104" t="s">
        <v>18971</v>
      </c>
      <c r="G307" s="67"/>
      <c r="H307" s="71"/>
      <c r="I307" s="72"/>
      <c r="J307" s="72"/>
      <c r="K307" s="71" t="s">
        <v>23344</v>
      </c>
      <c r="L307" s="75"/>
      <c r="M307" s="76"/>
      <c r="N307" s="76"/>
      <c r="O307" s="77"/>
      <c r="P307" s="78"/>
      <c r="Q307" s="78"/>
      <c r="R307" s="88"/>
      <c r="S307" s="88"/>
      <c r="T307" s="88"/>
      <c r="U307" s="88"/>
      <c r="V307" s="52"/>
      <c r="W307" s="52"/>
      <c r="X307" s="52"/>
      <c r="Y307" s="52"/>
      <c r="Z307" s="51"/>
      <c r="AA307" s="73"/>
      <c r="AB307" s="73"/>
      <c r="AC307" s="74"/>
      <c r="AD307" s="80" t="s">
        <v>10415</v>
      </c>
      <c r="AE307" s="80">
        <v>4999</v>
      </c>
      <c r="AF307" s="80">
        <v>2178</v>
      </c>
      <c r="AG307" s="80">
        <v>4200</v>
      </c>
      <c r="AH307" s="80">
        <v>4747</v>
      </c>
      <c r="AI307" s="80"/>
      <c r="AJ307" s="80" t="s">
        <v>12508</v>
      </c>
      <c r="AK307" s="80" t="s">
        <v>14330</v>
      </c>
      <c r="AL307" s="85" t="s">
        <v>15450</v>
      </c>
      <c r="AM307" s="80"/>
      <c r="AN307" s="82">
        <v>42372.674756944441</v>
      </c>
      <c r="AO307" s="85" t="s">
        <v>16506</v>
      </c>
      <c r="AP307" s="80" t="b">
        <v>1</v>
      </c>
      <c r="AQ307" s="80" t="b">
        <v>0</v>
      </c>
      <c r="AR307" s="80" t="b">
        <v>1</v>
      </c>
      <c r="AS307" s="80" t="s">
        <v>17903</v>
      </c>
      <c r="AT307" s="80">
        <v>41</v>
      </c>
      <c r="AU307" s="80"/>
      <c r="AV307" s="80" t="b">
        <v>0</v>
      </c>
      <c r="AW307" s="80" t="s">
        <v>20822</v>
      </c>
      <c r="AX307" s="85" t="s">
        <v>21127</v>
      </c>
      <c r="AY307" s="80" t="s">
        <v>66</v>
      </c>
      <c r="AZ307" s="2"/>
      <c r="BA307" s="3"/>
      <c r="BB307" s="3"/>
      <c r="BC307" s="3"/>
      <c r="BD307" s="3"/>
    </row>
    <row r="308" spans="1:56" x14ac:dyDescent="0.25">
      <c r="A308" s="66" t="s">
        <v>427</v>
      </c>
      <c r="B308" s="67"/>
      <c r="C308" s="67"/>
      <c r="D308" s="68"/>
      <c r="E308" s="70"/>
      <c r="F308" s="104" t="s">
        <v>18972</v>
      </c>
      <c r="G308" s="67"/>
      <c r="H308" s="71"/>
      <c r="I308" s="72"/>
      <c r="J308" s="72"/>
      <c r="K308" s="71" t="s">
        <v>23345</v>
      </c>
      <c r="L308" s="75"/>
      <c r="M308" s="76"/>
      <c r="N308" s="76"/>
      <c r="O308" s="77"/>
      <c r="P308" s="78"/>
      <c r="Q308" s="78"/>
      <c r="R308" s="88"/>
      <c r="S308" s="88"/>
      <c r="T308" s="88"/>
      <c r="U308" s="88"/>
      <c r="V308" s="52"/>
      <c r="W308" s="52"/>
      <c r="X308" s="52"/>
      <c r="Y308" s="52"/>
      <c r="Z308" s="51"/>
      <c r="AA308" s="73"/>
      <c r="AB308" s="73"/>
      <c r="AC308" s="74"/>
      <c r="AD308" s="80" t="s">
        <v>10416</v>
      </c>
      <c r="AE308" s="80">
        <v>2534</v>
      </c>
      <c r="AF308" s="80">
        <v>2807</v>
      </c>
      <c r="AG308" s="80">
        <v>33365</v>
      </c>
      <c r="AH308" s="80">
        <v>11848</v>
      </c>
      <c r="AI308" s="80"/>
      <c r="AJ308" s="80" t="s">
        <v>12509</v>
      </c>
      <c r="AK308" s="80"/>
      <c r="AL308" s="80"/>
      <c r="AM308" s="80"/>
      <c r="AN308" s="82">
        <v>41937.731400462966</v>
      </c>
      <c r="AO308" s="85" t="s">
        <v>16507</v>
      </c>
      <c r="AP308" s="80" t="b">
        <v>1</v>
      </c>
      <c r="AQ308" s="80" t="b">
        <v>0</v>
      </c>
      <c r="AR308" s="80" t="b">
        <v>0</v>
      </c>
      <c r="AS308" s="80" t="s">
        <v>17903</v>
      </c>
      <c r="AT308" s="80">
        <v>64</v>
      </c>
      <c r="AU308" s="85" t="s">
        <v>17922</v>
      </c>
      <c r="AV308" s="80" t="b">
        <v>0</v>
      </c>
      <c r="AW308" s="80" t="s">
        <v>20822</v>
      </c>
      <c r="AX308" s="85" t="s">
        <v>21128</v>
      </c>
      <c r="AY308" s="80" t="s">
        <v>66</v>
      </c>
      <c r="AZ308" s="2"/>
      <c r="BA308" s="3"/>
      <c r="BB308" s="3"/>
      <c r="BC308" s="3"/>
      <c r="BD308" s="3"/>
    </row>
    <row r="309" spans="1:56" x14ac:dyDescent="0.25">
      <c r="A309" s="66" t="s">
        <v>2130</v>
      </c>
      <c r="B309" s="67"/>
      <c r="C309" s="67"/>
      <c r="D309" s="68"/>
      <c r="E309" s="70"/>
      <c r="F309" s="104" t="s">
        <v>18973</v>
      </c>
      <c r="G309" s="67"/>
      <c r="H309" s="71"/>
      <c r="I309" s="72"/>
      <c r="J309" s="72"/>
      <c r="K309" s="71" t="s">
        <v>23346</v>
      </c>
      <c r="L309" s="75"/>
      <c r="M309" s="76"/>
      <c r="N309" s="76"/>
      <c r="O309" s="77"/>
      <c r="P309" s="78"/>
      <c r="Q309" s="78"/>
      <c r="R309" s="88"/>
      <c r="S309" s="88"/>
      <c r="T309" s="88"/>
      <c r="U309" s="88"/>
      <c r="V309" s="52"/>
      <c r="W309" s="52"/>
      <c r="X309" s="52"/>
      <c r="Y309" s="52"/>
      <c r="Z309" s="51"/>
      <c r="AA309" s="73"/>
      <c r="AB309" s="73"/>
      <c r="AC309" s="74"/>
      <c r="AD309" s="80" t="s">
        <v>10417</v>
      </c>
      <c r="AE309" s="80">
        <v>10804</v>
      </c>
      <c r="AF309" s="80">
        <v>11310</v>
      </c>
      <c r="AG309" s="80">
        <v>80865</v>
      </c>
      <c r="AH309" s="80">
        <v>43273</v>
      </c>
      <c r="AI309" s="80">
        <v>-21600</v>
      </c>
      <c r="AJ309" s="80" t="s">
        <v>12510</v>
      </c>
      <c r="AK309" s="80" t="s">
        <v>14331</v>
      </c>
      <c r="AL309" s="85" t="s">
        <v>15451</v>
      </c>
      <c r="AM309" s="80" t="s">
        <v>16227</v>
      </c>
      <c r="AN309" s="82">
        <v>41210.158738425926</v>
      </c>
      <c r="AO309" s="85" t="s">
        <v>16508</v>
      </c>
      <c r="AP309" s="80" t="b">
        <v>0</v>
      </c>
      <c r="AQ309" s="80" t="b">
        <v>0</v>
      </c>
      <c r="AR309" s="80" t="b">
        <v>0</v>
      </c>
      <c r="AS309" s="80" t="s">
        <v>17903</v>
      </c>
      <c r="AT309" s="80">
        <v>234</v>
      </c>
      <c r="AU309" s="85" t="s">
        <v>18037</v>
      </c>
      <c r="AV309" s="80" t="b">
        <v>0</v>
      </c>
      <c r="AW309" s="80" t="s">
        <v>20822</v>
      </c>
      <c r="AX309" s="85" t="s">
        <v>21129</v>
      </c>
      <c r="AY309" s="80" t="s">
        <v>65</v>
      </c>
      <c r="AZ309" s="2"/>
      <c r="BA309" s="3"/>
      <c r="BB309" s="3"/>
      <c r="BC309" s="3"/>
      <c r="BD309" s="3"/>
    </row>
    <row r="310" spans="1:56" x14ac:dyDescent="0.25">
      <c r="A310" s="66" t="s">
        <v>428</v>
      </c>
      <c r="B310" s="67"/>
      <c r="C310" s="67"/>
      <c r="D310" s="68"/>
      <c r="E310" s="70"/>
      <c r="F310" s="104" t="s">
        <v>18974</v>
      </c>
      <c r="G310" s="67"/>
      <c r="H310" s="71"/>
      <c r="I310" s="72"/>
      <c r="J310" s="72"/>
      <c r="K310" s="71" t="s">
        <v>23347</v>
      </c>
      <c r="L310" s="75"/>
      <c r="M310" s="76"/>
      <c r="N310" s="76"/>
      <c r="O310" s="77"/>
      <c r="P310" s="78"/>
      <c r="Q310" s="78"/>
      <c r="R310" s="88"/>
      <c r="S310" s="88"/>
      <c r="T310" s="88"/>
      <c r="U310" s="88"/>
      <c r="V310" s="52"/>
      <c r="W310" s="52"/>
      <c r="X310" s="52"/>
      <c r="Y310" s="52"/>
      <c r="Z310" s="51"/>
      <c r="AA310" s="73"/>
      <c r="AB310" s="73"/>
      <c r="AC310" s="74"/>
      <c r="AD310" s="80" t="s">
        <v>10418</v>
      </c>
      <c r="AE310" s="80">
        <v>3536</v>
      </c>
      <c r="AF310" s="80">
        <v>2852</v>
      </c>
      <c r="AG310" s="80">
        <v>66686</v>
      </c>
      <c r="AH310" s="80">
        <v>23739</v>
      </c>
      <c r="AI310" s="80">
        <v>-18000</v>
      </c>
      <c r="AJ310" s="80" t="s">
        <v>12511</v>
      </c>
      <c r="AK310" s="80" t="s">
        <v>14332</v>
      </c>
      <c r="AL310" s="85" t="s">
        <v>15452</v>
      </c>
      <c r="AM310" s="80" t="s">
        <v>16225</v>
      </c>
      <c r="AN310" s="82">
        <v>41695.054351851853</v>
      </c>
      <c r="AO310" s="85" t="s">
        <v>16509</v>
      </c>
      <c r="AP310" s="80" t="b">
        <v>1</v>
      </c>
      <c r="AQ310" s="80" t="b">
        <v>0</v>
      </c>
      <c r="AR310" s="80" t="b">
        <v>1</v>
      </c>
      <c r="AS310" s="80" t="s">
        <v>17903</v>
      </c>
      <c r="AT310" s="80">
        <v>170</v>
      </c>
      <c r="AU310" s="85" t="s">
        <v>17922</v>
      </c>
      <c r="AV310" s="80" t="b">
        <v>0</v>
      </c>
      <c r="AW310" s="80" t="s">
        <v>20822</v>
      </c>
      <c r="AX310" s="85" t="s">
        <v>21130</v>
      </c>
      <c r="AY310" s="80" t="s">
        <v>66</v>
      </c>
      <c r="AZ310" s="2"/>
      <c r="BA310" s="3"/>
      <c r="BB310" s="3"/>
      <c r="BC310" s="3"/>
      <c r="BD310" s="3"/>
    </row>
    <row r="311" spans="1:56" x14ac:dyDescent="0.25">
      <c r="A311" s="66" t="s">
        <v>429</v>
      </c>
      <c r="B311" s="67"/>
      <c r="C311" s="67"/>
      <c r="D311" s="68"/>
      <c r="E311" s="70"/>
      <c r="F311" s="104" t="s">
        <v>18975</v>
      </c>
      <c r="G311" s="67"/>
      <c r="H311" s="71"/>
      <c r="I311" s="72"/>
      <c r="J311" s="72"/>
      <c r="K311" s="71" t="s">
        <v>23348</v>
      </c>
      <c r="L311" s="75"/>
      <c r="M311" s="76"/>
      <c r="N311" s="76"/>
      <c r="O311" s="77"/>
      <c r="P311" s="78"/>
      <c r="Q311" s="78"/>
      <c r="R311" s="88"/>
      <c r="S311" s="88"/>
      <c r="T311" s="88"/>
      <c r="U311" s="88"/>
      <c r="V311" s="52"/>
      <c r="W311" s="52"/>
      <c r="X311" s="52"/>
      <c r="Y311" s="52"/>
      <c r="Z311" s="51"/>
      <c r="AA311" s="73"/>
      <c r="AB311" s="73"/>
      <c r="AC311" s="74"/>
      <c r="AD311" s="80" t="s">
        <v>429</v>
      </c>
      <c r="AE311" s="80">
        <v>1053</v>
      </c>
      <c r="AF311" s="80">
        <v>512</v>
      </c>
      <c r="AG311" s="80">
        <v>7216</v>
      </c>
      <c r="AH311" s="80">
        <v>1932</v>
      </c>
      <c r="AI311" s="80">
        <v>-25200</v>
      </c>
      <c r="AJ311" s="80" t="s">
        <v>12512</v>
      </c>
      <c r="AK311" s="80" t="s">
        <v>14148</v>
      </c>
      <c r="AL311" s="80"/>
      <c r="AM311" s="80" t="s">
        <v>14437</v>
      </c>
      <c r="AN311" s="82">
        <v>39794.197870370372</v>
      </c>
      <c r="AO311" s="85" t="s">
        <v>16510</v>
      </c>
      <c r="AP311" s="80" t="b">
        <v>0</v>
      </c>
      <c r="AQ311" s="80" t="b">
        <v>0</v>
      </c>
      <c r="AR311" s="80" t="b">
        <v>0</v>
      </c>
      <c r="AS311" s="80" t="s">
        <v>17903</v>
      </c>
      <c r="AT311" s="80">
        <v>26</v>
      </c>
      <c r="AU311" s="85" t="s">
        <v>17943</v>
      </c>
      <c r="AV311" s="80" t="b">
        <v>0</v>
      </c>
      <c r="AW311" s="80" t="s">
        <v>20822</v>
      </c>
      <c r="AX311" s="85" t="s">
        <v>21131</v>
      </c>
      <c r="AY311" s="80" t="s">
        <v>66</v>
      </c>
      <c r="AZ311" s="2"/>
      <c r="BA311" s="3"/>
      <c r="BB311" s="3"/>
      <c r="BC311" s="3"/>
      <c r="BD311" s="3"/>
    </row>
    <row r="312" spans="1:56" x14ac:dyDescent="0.25">
      <c r="A312" s="66" t="s">
        <v>430</v>
      </c>
      <c r="B312" s="67"/>
      <c r="C312" s="67"/>
      <c r="D312" s="68"/>
      <c r="E312" s="70"/>
      <c r="F312" s="104" t="s">
        <v>18976</v>
      </c>
      <c r="G312" s="67"/>
      <c r="H312" s="71"/>
      <c r="I312" s="72"/>
      <c r="J312" s="72"/>
      <c r="K312" s="71" t="s">
        <v>23349</v>
      </c>
      <c r="L312" s="75"/>
      <c r="M312" s="76"/>
      <c r="N312" s="76"/>
      <c r="O312" s="77"/>
      <c r="P312" s="78"/>
      <c r="Q312" s="78"/>
      <c r="R312" s="88"/>
      <c r="S312" s="88"/>
      <c r="T312" s="88"/>
      <c r="U312" s="88"/>
      <c r="V312" s="52"/>
      <c r="W312" s="52"/>
      <c r="X312" s="52"/>
      <c r="Y312" s="52"/>
      <c r="Z312" s="51"/>
      <c r="AA312" s="73"/>
      <c r="AB312" s="73"/>
      <c r="AC312" s="74"/>
      <c r="AD312" s="80" t="s">
        <v>10419</v>
      </c>
      <c r="AE312" s="80">
        <v>646</v>
      </c>
      <c r="AF312" s="80">
        <v>1594</v>
      </c>
      <c r="AG312" s="80">
        <v>50909</v>
      </c>
      <c r="AH312" s="80">
        <v>19687</v>
      </c>
      <c r="AI312" s="80">
        <v>-36000</v>
      </c>
      <c r="AJ312" s="80" t="s">
        <v>12513</v>
      </c>
      <c r="AK312" s="80" t="s">
        <v>14333</v>
      </c>
      <c r="AL312" s="85" t="s">
        <v>15453</v>
      </c>
      <c r="AM312" s="80" t="s">
        <v>14927</v>
      </c>
      <c r="AN312" s="82">
        <v>40706.36440972222</v>
      </c>
      <c r="AO312" s="85" t="s">
        <v>16511</v>
      </c>
      <c r="AP312" s="80" t="b">
        <v>0</v>
      </c>
      <c r="AQ312" s="80" t="b">
        <v>0</v>
      </c>
      <c r="AR312" s="80" t="b">
        <v>0</v>
      </c>
      <c r="AS312" s="80" t="s">
        <v>17903</v>
      </c>
      <c r="AT312" s="80">
        <v>86</v>
      </c>
      <c r="AU312" s="85" t="s">
        <v>18038</v>
      </c>
      <c r="AV312" s="80" t="b">
        <v>0</v>
      </c>
      <c r="AW312" s="80" t="s">
        <v>20822</v>
      </c>
      <c r="AX312" s="85" t="s">
        <v>21132</v>
      </c>
      <c r="AY312" s="80" t="s">
        <v>66</v>
      </c>
      <c r="AZ312" s="2"/>
      <c r="BA312" s="3"/>
      <c r="BB312" s="3"/>
      <c r="BC312" s="3"/>
      <c r="BD312" s="3"/>
    </row>
    <row r="313" spans="1:56" x14ac:dyDescent="0.25">
      <c r="A313" s="66" t="s">
        <v>547</v>
      </c>
      <c r="B313" s="67"/>
      <c r="C313" s="67"/>
      <c r="D313" s="68"/>
      <c r="E313" s="70"/>
      <c r="F313" s="104" t="s">
        <v>18977</v>
      </c>
      <c r="G313" s="67"/>
      <c r="H313" s="71"/>
      <c r="I313" s="72"/>
      <c r="J313" s="72"/>
      <c r="K313" s="71" t="s">
        <v>23350</v>
      </c>
      <c r="L313" s="75"/>
      <c r="M313" s="76"/>
      <c r="N313" s="76"/>
      <c r="O313" s="77"/>
      <c r="P313" s="78"/>
      <c r="Q313" s="78"/>
      <c r="R313" s="88"/>
      <c r="S313" s="88"/>
      <c r="T313" s="88"/>
      <c r="U313" s="88"/>
      <c r="V313" s="52"/>
      <c r="W313" s="52"/>
      <c r="X313" s="52"/>
      <c r="Y313" s="52"/>
      <c r="Z313" s="51"/>
      <c r="AA313" s="73"/>
      <c r="AB313" s="73"/>
      <c r="AC313" s="74"/>
      <c r="AD313" s="80" t="s">
        <v>10420</v>
      </c>
      <c r="AE313" s="80">
        <v>7973</v>
      </c>
      <c r="AF313" s="80">
        <v>8751</v>
      </c>
      <c r="AG313" s="80">
        <v>54134</v>
      </c>
      <c r="AH313" s="80">
        <v>19653</v>
      </c>
      <c r="AI313" s="80">
        <v>3600</v>
      </c>
      <c r="AJ313" s="80" t="s">
        <v>12514</v>
      </c>
      <c r="AK313" s="80"/>
      <c r="AL313" s="85" t="s">
        <v>15454</v>
      </c>
      <c r="AM313" s="80" t="s">
        <v>16223</v>
      </c>
      <c r="AN313" s="82">
        <v>40921.396296296298</v>
      </c>
      <c r="AO313" s="85" t="s">
        <v>16512</v>
      </c>
      <c r="AP313" s="80" t="b">
        <v>0</v>
      </c>
      <c r="AQ313" s="80" t="b">
        <v>0</v>
      </c>
      <c r="AR313" s="80" t="b">
        <v>0</v>
      </c>
      <c r="AS313" s="80" t="s">
        <v>17903</v>
      </c>
      <c r="AT313" s="80">
        <v>125</v>
      </c>
      <c r="AU313" s="85" t="s">
        <v>17930</v>
      </c>
      <c r="AV313" s="80" t="b">
        <v>0</v>
      </c>
      <c r="AW313" s="80" t="s">
        <v>20822</v>
      </c>
      <c r="AX313" s="85" t="s">
        <v>21133</v>
      </c>
      <c r="AY313" s="80" t="s">
        <v>66</v>
      </c>
      <c r="AZ313" s="2"/>
      <c r="BA313" s="3"/>
      <c r="BB313" s="3"/>
      <c r="BC313" s="3"/>
      <c r="BD313" s="3"/>
    </row>
    <row r="314" spans="1:56" x14ac:dyDescent="0.25">
      <c r="A314" s="66" t="s">
        <v>431</v>
      </c>
      <c r="B314" s="67"/>
      <c r="C314" s="67"/>
      <c r="D314" s="68"/>
      <c r="E314" s="70"/>
      <c r="F314" s="104" t="s">
        <v>18978</v>
      </c>
      <c r="G314" s="67"/>
      <c r="H314" s="71"/>
      <c r="I314" s="72"/>
      <c r="J314" s="72"/>
      <c r="K314" s="71" t="s">
        <v>23351</v>
      </c>
      <c r="L314" s="75"/>
      <c r="M314" s="76"/>
      <c r="N314" s="76"/>
      <c r="O314" s="77"/>
      <c r="P314" s="78"/>
      <c r="Q314" s="78"/>
      <c r="R314" s="88"/>
      <c r="S314" s="88"/>
      <c r="T314" s="88"/>
      <c r="U314" s="88"/>
      <c r="V314" s="52"/>
      <c r="W314" s="52"/>
      <c r="X314" s="52"/>
      <c r="Y314" s="52"/>
      <c r="Z314" s="51"/>
      <c r="AA314" s="73"/>
      <c r="AB314" s="73"/>
      <c r="AC314" s="74"/>
      <c r="AD314" s="80" t="s">
        <v>10421</v>
      </c>
      <c r="AE314" s="80">
        <v>1970</v>
      </c>
      <c r="AF314" s="80">
        <v>1536</v>
      </c>
      <c r="AG314" s="80">
        <v>5120</v>
      </c>
      <c r="AH314" s="80">
        <v>991</v>
      </c>
      <c r="AI314" s="80"/>
      <c r="AJ314" s="80" t="s">
        <v>12515</v>
      </c>
      <c r="AK314" s="80"/>
      <c r="AL314" s="80"/>
      <c r="AM314" s="80"/>
      <c r="AN314" s="82">
        <v>41531.585335648146</v>
      </c>
      <c r="AO314" s="85" t="s">
        <v>16513</v>
      </c>
      <c r="AP314" s="80" t="b">
        <v>1</v>
      </c>
      <c r="AQ314" s="80" t="b">
        <v>0</v>
      </c>
      <c r="AR314" s="80" t="b">
        <v>1</v>
      </c>
      <c r="AS314" s="80" t="s">
        <v>17903</v>
      </c>
      <c r="AT314" s="80">
        <v>31</v>
      </c>
      <c r="AU314" s="85" t="s">
        <v>17922</v>
      </c>
      <c r="AV314" s="80" t="b">
        <v>0</v>
      </c>
      <c r="AW314" s="80" t="s">
        <v>20822</v>
      </c>
      <c r="AX314" s="85" t="s">
        <v>21134</v>
      </c>
      <c r="AY314" s="80" t="s">
        <v>66</v>
      </c>
      <c r="AZ314" s="2"/>
      <c r="BA314" s="3"/>
      <c r="BB314" s="3"/>
      <c r="BC314" s="3"/>
      <c r="BD314" s="3"/>
    </row>
    <row r="315" spans="1:56" x14ac:dyDescent="0.25">
      <c r="A315" s="66" t="s">
        <v>432</v>
      </c>
      <c r="B315" s="67"/>
      <c r="C315" s="67"/>
      <c r="D315" s="68"/>
      <c r="E315" s="70"/>
      <c r="F315" s="104" t="s">
        <v>18979</v>
      </c>
      <c r="G315" s="67"/>
      <c r="H315" s="71"/>
      <c r="I315" s="72"/>
      <c r="J315" s="72"/>
      <c r="K315" s="71" t="s">
        <v>23352</v>
      </c>
      <c r="L315" s="75"/>
      <c r="M315" s="76"/>
      <c r="N315" s="76"/>
      <c r="O315" s="77"/>
      <c r="P315" s="78"/>
      <c r="Q315" s="78"/>
      <c r="R315" s="88"/>
      <c r="S315" s="88"/>
      <c r="T315" s="88"/>
      <c r="U315" s="88"/>
      <c r="V315" s="52"/>
      <c r="W315" s="52"/>
      <c r="X315" s="52"/>
      <c r="Y315" s="52"/>
      <c r="Z315" s="51"/>
      <c r="AA315" s="73"/>
      <c r="AB315" s="73"/>
      <c r="AC315" s="74"/>
      <c r="AD315" s="80" t="s">
        <v>10422</v>
      </c>
      <c r="AE315" s="80">
        <v>751</v>
      </c>
      <c r="AF315" s="80">
        <v>523</v>
      </c>
      <c r="AG315" s="80">
        <v>4026</v>
      </c>
      <c r="AH315" s="80">
        <v>2324</v>
      </c>
      <c r="AI315" s="80"/>
      <c r="AJ315" s="80" t="s">
        <v>12516</v>
      </c>
      <c r="AK315" s="80" t="s">
        <v>14334</v>
      </c>
      <c r="AL315" s="85" t="s">
        <v>15455</v>
      </c>
      <c r="AM315" s="80"/>
      <c r="AN315" s="82">
        <v>42229.520729166667</v>
      </c>
      <c r="AO315" s="80"/>
      <c r="AP315" s="80" t="b">
        <v>1</v>
      </c>
      <c r="AQ315" s="80" t="b">
        <v>0</v>
      </c>
      <c r="AR315" s="80" t="b">
        <v>0</v>
      </c>
      <c r="AS315" s="80" t="s">
        <v>17903</v>
      </c>
      <c r="AT315" s="80">
        <v>8</v>
      </c>
      <c r="AU315" s="85" t="s">
        <v>17922</v>
      </c>
      <c r="AV315" s="80" t="b">
        <v>0</v>
      </c>
      <c r="AW315" s="80" t="s">
        <v>20822</v>
      </c>
      <c r="AX315" s="85" t="s">
        <v>21135</v>
      </c>
      <c r="AY315" s="80" t="s">
        <v>66</v>
      </c>
      <c r="AZ315" s="2"/>
      <c r="BA315" s="3"/>
      <c r="BB315" s="3"/>
      <c r="BC315" s="3"/>
      <c r="BD315" s="3"/>
    </row>
    <row r="316" spans="1:56" x14ac:dyDescent="0.25">
      <c r="A316" s="66" t="s">
        <v>2131</v>
      </c>
      <c r="B316" s="67"/>
      <c r="C316" s="67"/>
      <c r="D316" s="68"/>
      <c r="E316" s="70"/>
      <c r="F316" s="104" t="s">
        <v>18980</v>
      </c>
      <c r="G316" s="67"/>
      <c r="H316" s="71"/>
      <c r="I316" s="72"/>
      <c r="J316" s="72"/>
      <c r="K316" s="71" t="s">
        <v>23353</v>
      </c>
      <c r="L316" s="75"/>
      <c r="M316" s="76"/>
      <c r="N316" s="76"/>
      <c r="O316" s="77"/>
      <c r="P316" s="78"/>
      <c r="Q316" s="78"/>
      <c r="R316" s="88"/>
      <c r="S316" s="88"/>
      <c r="T316" s="88"/>
      <c r="U316" s="88"/>
      <c r="V316" s="52"/>
      <c r="W316" s="52"/>
      <c r="X316" s="52"/>
      <c r="Y316" s="52"/>
      <c r="Z316" s="51"/>
      <c r="AA316" s="73"/>
      <c r="AB316" s="73"/>
      <c r="AC316" s="74"/>
      <c r="AD316" s="80" t="s">
        <v>10423</v>
      </c>
      <c r="AE316" s="80">
        <v>2444</v>
      </c>
      <c r="AF316" s="80">
        <v>959</v>
      </c>
      <c r="AG316" s="80">
        <v>18366</v>
      </c>
      <c r="AH316" s="80">
        <v>11214</v>
      </c>
      <c r="AI316" s="80">
        <v>-18000</v>
      </c>
      <c r="AJ316" s="80" t="s">
        <v>12517</v>
      </c>
      <c r="AK316" s="80"/>
      <c r="AL316" s="80"/>
      <c r="AM316" s="80" t="s">
        <v>16225</v>
      </c>
      <c r="AN316" s="82">
        <v>40552.557384259257</v>
      </c>
      <c r="AO316" s="80"/>
      <c r="AP316" s="80" t="b">
        <v>0</v>
      </c>
      <c r="AQ316" s="80" t="b">
        <v>1</v>
      </c>
      <c r="AR316" s="80" t="b">
        <v>0</v>
      </c>
      <c r="AS316" s="80" t="s">
        <v>17903</v>
      </c>
      <c r="AT316" s="80">
        <v>45</v>
      </c>
      <c r="AU316" s="85" t="s">
        <v>18039</v>
      </c>
      <c r="AV316" s="80" t="b">
        <v>0</v>
      </c>
      <c r="AW316" s="80" t="s">
        <v>20822</v>
      </c>
      <c r="AX316" s="85" t="s">
        <v>21136</v>
      </c>
      <c r="AY316" s="80" t="s">
        <v>65</v>
      </c>
      <c r="AZ316" s="2"/>
      <c r="BA316" s="3"/>
      <c r="BB316" s="3"/>
      <c r="BC316" s="3"/>
      <c r="BD316" s="3"/>
    </row>
    <row r="317" spans="1:56" x14ac:dyDescent="0.25">
      <c r="A317" s="66" t="s">
        <v>433</v>
      </c>
      <c r="B317" s="67"/>
      <c r="C317" s="67"/>
      <c r="D317" s="68"/>
      <c r="E317" s="70"/>
      <c r="F317" s="104" t="s">
        <v>18981</v>
      </c>
      <c r="G317" s="67"/>
      <c r="H317" s="71"/>
      <c r="I317" s="72"/>
      <c r="J317" s="72"/>
      <c r="K317" s="71" t="s">
        <v>23354</v>
      </c>
      <c r="L317" s="75"/>
      <c r="M317" s="76"/>
      <c r="N317" s="76"/>
      <c r="O317" s="77"/>
      <c r="P317" s="78"/>
      <c r="Q317" s="78"/>
      <c r="R317" s="88"/>
      <c r="S317" s="88"/>
      <c r="T317" s="88"/>
      <c r="U317" s="88"/>
      <c r="V317" s="52"/>
      <c r="W317" s="52"/>
      <c r="X317" s="52"/>
      <c r="Y317" s="52"/>
      <c r="Z317" s="51"/>
      <c r="AA317" s="73"/>
      <c r="AB317" s="73"/>
      <c r="AC317" s="74"/>
      <c r="AD317" s="80" t="s">
        <v>10424</v>
      </c>
      <c r="AE317" s="80">
        <v>1907</v>
      </c>
      <c r="AF317" s="80">
        <v>569</v>
      </c>
      <c r="AG317" s="80">
        <v>1306</v>
      </c>
      <c r="AH317" s="80">
        <v>219</v>
      </c>
      <c r="AI317" s="80"/>
      <c r="AJ317" s="80" t="s">
        <v>12518</v>
      </c>
      <c r="AK317" s="80" t="s">
        <v>14335</v>
      </c>
      <c r="AL317" s="80"/>
      <c r="AM317" s="80"/>
      <c r="AN317" s="82">
        <v>40886.873240740744</v>
      </c>
      <c r="AO317" s="85" t="s">
        <v>16514</v>
      </c>
      <c r="AP317" s="80" t="b">
        <v>1</v>
      </c>
      <c r="AQ317" s="80" t="b">
        <v>0</v>
      </c>
      <c r="AR317" s="80" t="b">
        <v>1</v>
      </c>
      <c r="AS317" s="80" t="s">
        <v>17903</v>
      </c>
      <c r="AT317" s="80">
        <v>6</v>
      </c>
      <c r="AU317" s="85" t="s">
        <v>17922</v>
      </c>
      <c r="AV317" s="80" t="b">
        <v>0</v>
      </c>
      <c r="AW317" s="80" t="s">
        <v>20822</v>
      </c>
      <c r="AX317" s="85" t="s">
        <v>21137</v>
      </c>
      <c r="AY317" s="80" t="s">
        <v>66</v>
      </c>
      <c r="AZ317" s="2"/>
      <c r="BA317" s="3"/>
      <c r="BB317" s="3"/>
      <c r="BC317" s="3"/>
      <c r="BD317" s="3"/>
    </row>
    <row r="318" spans="1:56" x14ac:dyDescent="0.25">
      <c r="A318" s="66" t="s">
        <v>2132</v>
      </c>
      <c r="B318" s="67"/>
      <c r="C318" s="67"/>
      <c r="D318" s="68"/>
      <c r="E318" s="70"/>
      <c r="F318" s="104" t="s">
        <v>18982</v>
      </c>
      <c r="G318" s="67"/>
      <c r="H318" s="71"/>
      <c r="I318" s="72"/>
      <c r="J318" s="72"/>
      <c r="K318" s="71" t="s">
        <v>23355</v>
      </c>
      <c r="L318" s="75"/>
      <c r="M318" s="76"/>
      <c r="N318" s="76"/>
      <c r="O318" s="77"/>
      <c r="P318" s="78"/>
      <c r="Q318" s="78"/>
      <c r="R318" s="88"/>
      <c r="S318" s="88"/>
      <c r="T318" s="88"/>
      <c r="U318" s="88"/>
      <c r="V318" s="52"/>
      <c r="W318" s="52"/>
      <c r="X318" s="52"/>
      <c r="Y318" s="52"/>
      <c r="Z318" s="51"/>
      <c r="AA318" s="73"/>
      <c r="AB318" s="73"/>
      <c r="AC318" s="74"/>
      <c r="AD318" s="80" t="s">
        <v>10425</v>
      </c>
      <c r="AE318" s="80">
        <v>2324</v>
      </c>
      <c r="AF318" s="80">
        <v>2747</v>
      </c>
      <c r="AG318" s="80">
        <v>4914</v>
      </c>
      <c r="AH318" s="80">
        <v>954</v>
      </c>
      <c r="AI318" s="80"/>
      <c r="AJ318" s="80" t="s">
        <v>12519</v>
      </c>
      <c r="AK318" s="80" t="s">
        <v>14156</v>
      </c>
      <c r="AL318" s="85" t="s">
        <v>15456</v>
      </c>
      <c r="AM318" s="80"/>
      <c r="AN318" s="82">
        <v>40333.096192129633</v>
      </c>
      <c r="AO318" s="85" t="s">
        <v>16515</v>
      </c>
      <c r="AP318" s="80" t="b">
        <v>1</v>
      </c>
      <c r="AQ318" s="80" t="b">
        <v>0</v>
      </c>
      <c r="AR318" s="80" t="b">
        <v>0</v>
      </c>
      <c r="AS318" s="80" t="s">
        <v>17903</v>
      </c>
      <c r="AT318" s="80">
        <v>141</v>
      </c>
      <c r="AU318" s="85" t="s">
        <v>17922</v>
      </c>
      <c r="AV318" s="80" t="b">
        <v>0</v>
      </c>
      <c r="AW318" s="80" t="s">
        <v>20822</v>
      </c>
      <c r="AX318" s="85" t="s">
        <v>21138</v>
      </c>
      <c r="AY318" s="80" t="s">
        <v>65</v>
      </c>
      <c r="AZ318" s="2"/>
      <c r="BA318" s="3"/>
      <c r="BB318" s="3"/>
      <c r="BC318" s="3"/>
      <c r="BD318" s="3"/>
    </row>
    <row r="319" spans="1:56" x14ac:dyDescent="0.25">
      <c r="A319" s="66" t="s">
        <v>434</v>
      </c>
      <c r="B319" s="67"/>
      <c r="C319" s="67"/>
      <c r="D319" s="68"/>
      <c r="E319" s="70"/>
      <c r="F319" s="104" t="s">
        <v>18983</v>
      </c>
      <c r="G319" s="67"/>
      <c r="H319" s="71"/>
      <c r="I319" s="72"/>
      <c r="J319" s="72"/>
      <c r="K319" s="71" t="s">
        <v>23356</v>
      </c>
      <c r="L319" s="75"/>
      <c r="M319" s="76"/>
      <c r="N319" s="76"/>
      <c r="O319" s="77"/>
      <c r="P319" s="78"/>
      <c r="Q319" s="78"/>
      <c r="R319" s="88"/>
      <c r="S319" s="88"/>
      <c r="T319" s="88"/>
      <c r="U319" s="88"/>
      <c r="V319" s="52"/>
      <c r="W319" s="52"/>
      <c r="X319" s="52"/>
      <c r="Y319" s="52"/>
      <c r="Z319" s="51"/>
      <c r="AA319" s="73"/>
      <c r="AB319" s="73"/>
      <c r="AC319" s="74"/>
      <c r="AD319" s="80" t="s">
        <v>10426</v>
      </c>
      <c r="AE319" s="80">
        <v>8593</v>
      </c>
      <c r="AF319" s="80">
        <v>7898</v>
      </c>
      <c r="AG319" s="80">
        <v>66170</v>
      </c>
      <c r="AH319" s="80">
        <v>2073</v>
      </c>
      <c r="AI319" s="80">
        <v>-21600</v>
      </c>
      <c r="AJ319" s="80" t="s">
        <v>12520</v>
      </c>
      <c r="AK319" s="80" t="s">
        <v>14336</v>
      </c>
      <c r="AL319" s="80"/>
      <c r="AM319" s="80" t="s">
        <v>16227</v>
      </c>
      <c r="AN319" s="82">
        <v>40990.764351851853</v>
      </c>
      <c r="AO319" s="85" t="s">
        <v>16516</v>
      </c>
      <c r="AP319" s="80" t="b">
        <v>1</v>
      </c>
      <c r="AQ319" s="80" t="b">
        <v>0</v>
      </c>
      <c r="AR319" s="80" t="b">
        <v>1</v>
      </c>
      <c r="AS319" s="80" t="s">
        <v>17903</v>
      </c>
      <c r="AT319" s="80">
        <v>83</v>
      </c>
      <c r="AU319" s="85" t="s">
        <v>17922</v>
      </c>
      <c r="AV319" s="80" t="b">
        <v>0</v>
      </c>
      <c r="AW319" s="80" t="s">
        <v>20822</v>
      </c>
      <c r="AX319" s="85" t="s">
        <v>21139</v>
      </c>
      <c r="AY319" s="80" t="s">
        <v>66</v>
      </c>
      <c r="AZ319" s="2"/>
      <c r="BA319" s="3"/>
      <c r="BB319" s="3"/>
      <c r="BC319" s="3"/>
      <c r="BD319" s="3"/>
    </row>
    <row r="320" spans="1:56" x14ac:dyDescent="0.25">
      <c r="A320" s="66" t="s">
        <v>2133</v>
      </c>
      <c r="B320" s="67"/>
      <c r="C320" s="67"/>
      <c r="D320" s="68"/>
      <c r="E320" s="70"/>
      <c r="F320" s="104" t="s">
        <v>18984</v>
      </c>
      <c r="G320" s="67"/>
      <c r="H320" s="71"/>
      <c r="I320" s="72"/>
      <c r="J320" s="72"/>
      <c r="K320" s="71" t="s">
        <v>23357</v>
      </c>
      <c r="L320" s="75"/>
      <c r="M320" s="76"/>
      <c r="N320" s="76"/>
      <c r="O320" s="77"/>
      <c r="P320" s="78"/>
      <c r="Q320" s="78"/>
      <c r="R320" s="88"/>
      <c r="S320" s="88"/>
      <c r="T320" s="88"/>
      <c r="U320" s="88"/>
      <c r="V320" s="52"/>
      <c r="W320" s="52"/>
      <c r="X320" s="52"/>
      <c r="Y320" s="52"/>
      <c r="Z320" s="51"/>
      <c r="AA320" s="73"/>
      <c r="AB320" s="73"/>
      <c r="AC320" s="74"/>
      <c r="AD320" s="80" t="s">
        <v>10427</v>
      </c>
      <c r="AE320" s="80">
        <v>560</v>
      </c>
      <c r="AF320" s="80">
        <v>54532</v>
      </c>
      <c r="AG320" s="80">
        <v>41786</v>
      </c>
      <c r="AH320" s="80">
        <v>1</v>
      </c>
      <c r="AI320" s="80">
        <v>-18000</v>
      </c>
      <c r="AJ320" s="80" t="s">
        <v>12521</v>
      </c>
      <c r="AK320" s="80" t="s">
        <v>14210</v>
      </c>
      <c r="AL320" s="85" t="s">
        <v>15457</v>
      </c>
      <c r="AM320" s="80" t="s">
        <v>16225</v>
      </c>
      <c r="AN320" s="82">
        <v>39854.878344907411</v>
      </c>
      <c r="AO320" s="85" t="s">
        <v>16517</v>
      </c>
      <c r="AP320" s="80" t="b">
        <v>0</v>
      </c>
      <c r="AQ320" s="80" t="b">
        <v>0</v>
      </c>
      <c r="AR320" s="80" t="b">
        <v>0</v>
      </c>
      <c r="AS320" s="80" t="s">
        <v>17903</v>
      </c>
      <c r="AT320" s="80">
        <v>1671</v>
      </c>
      <c r="AU320" s="85" t="s">
        <v>18040</v>
      </c>
      <c r="AV320" s="80" t="b">
        <v>1</v>
      </c>
      <c r="AW320" s="80" t="s">
        <v>20822</v>
      </c>
      <c r="AX320" s="85" t="s">
        <v>21140</v>
      </c>
      <c r="AY320" s="80" t="s">
        <v>65</v>
      </c>
      <c r="AZ320" s="2"/>
      <c r="BA320" s="3"/>
      <c r="BB320" s="3"/>
      <c r="BC320" s="3"/>
      <c r="BD320" s="3"/>
    </row>
    <row r="321" spans="1:56" x14ac:dyDescent="0.25">
      <c r="A321" s="66" t="s">
        <v>435</v>
      </c>
      <c r="B321" s="67"/>
      <c r="C321" s="67"/>
      <c r="D321" s="68"/>
      <c r="E321" s="70"/>
      <c r="F321" s="104" t="s">
        <v>18985</v>
      </c>
      <c r="G321" s="67"/>
      <c r="H321" s="71"/>
      <c r="I321" s="72"/>
      <c r="J321" s="72"/>
      <c r="K321" s="71" t="s">
        <v>23358</v>
      </c>
      <c r="L321" s="75"/>
      <c r="M321" s="76"/>
      <c r="N321" s="76"/>
      <c r="O321" s="77"/>
      <c r="P321" s="78"/>
      <c r="Q321" s="78"/>
      <c r="R321" s="88"/>
      <c r="S321" s="88"/>
      <c r="T321" s="88"/>
      <c r="U321" s="88"/>
      <c r="V321" s="52"/>
      <c r="W321" s="52"/>
      <c r="X321" s="52"/>
      <c r="Y321" s="52"/>
      <c r="Z321" s="51"/>
      <c r="AA321" s="73"/>
      <c r="AB321" s="73"/>
      <c r="AC321" s="74"/>
      <c r="AD321" s="80" t="s">
        <v>10428</v>
      </c>
      <c r="AE321" s="80">
        <v>332</v>
      </c>
      <c r="AF321" s="80">
        <v>13364</v>
      </c>
      <c r="AG321" s="80">
        <v>20924</v>
      </c>
      <c r="AH321" s="80">
        <v>0</v>
      </c>
      <c r="AI321" s="80"/>
      <c r="AJ321" s="80" t="s">
        <v>12522</v>
      </c>
      <c r="AK321" s="80"/>
      <c r="AL321" s="85" t="s">
        <v>15458</v>
      </c>
      <c r="AM321" s="80"/>
      <c r="AN321" s="82">
        <v>41287.934641203705</v>
      </c>
      <c r="AO321" s="85" t="s">
        <v>16518</v>
      </c>
      <c r="AP321" s="80" t="b">
        <v>0</v>
      </c>
      <c r="AQ321" s="80" t="b">
        <v>0</v>
      </c>
      <c r="AR321" s="80" t="b">
        <v>0</v>
      </c>
      <c r="AS321" s="80" t="s">
        <v>17903</v>
      </c>
      <c r="AT321" s="80">
        <v>25</v>
      </c>
      <c r="AU321" s="85" t="s">
        <v>18041</v>
      </c>
      <c r="AV321" s="80" t="b">
        <v>0</v>
      </c>
      <c r="AW321" s="80" t="s">
        <v>20822</v>
      </c>
      <c r="AX321" s="85" t="s">
        <v>21141</v>
      </c>
      <c r="AY321" s="80" t="s">
        <v>66</v>
      </c>
      <c r="AZ321" s="2"/>
      <c r="BA321" s="3"/>
      <c r="BB321" s="3"/>
      <c r="BC321" s="3"/>
      <c r="BD321" s="3"/>
    </row>
    <row r="322" spans="1:56" x14ac:dyDescent="0.25">
      <c r="A322" s="66" t="s">
        <v>436</v>
      </c>
      <c r="B322" s="67"/>
      <c r="C322" s="67"/>
      <c r="D322" s="68"/>
      <c r="E322" s="70"/>
      <c r="F322" s="104" t="s">
        <v>18986</v>
      </c>
      <c r="G322" s="67"/>
      <c r="H322" s="71"/>
      <c r="I322" s="72"/>
      <c r="J322" s="72"/>
      <c r="K322" s="71" t="s">
        <v>23359</v>
      </c>
      <c r="L322" s="75"/>
      <c r="M322" s="76"/>
      <c r="N322" s="76"/>
      <c r="O322" s="77"/>
      <c r="P322" s="78"/>
      <c r="Q322" s="78"/>
      <c r="R322" s="88"/>
      <c r="S322" s="88"/>
      <c r="T322" s="88"/>
      <c r="U322" s="88"/>
      <c r="V322" s="52"/>
      <c r="W322" s="52"/>
      <c r="X322" s="52"/>
      <c r="Y322" s="52"/>
      <c r="Z322" s="51"/>
      <c r="AA322" s="73"/>
      <c r="AB322" s="73"/>
      <c r="AC322" s="74"/>
      <c r="AD322" s="80" t="s">
        <v>10429</v>
      </c>
      <c r="AE322" s="80">
        <v>209</v>
      </c>
      <c r="AF322" s="80">
        <v>236</v>
      </c>
      <c r="AG322" s="80">
        <v>24564</v>
      </c>
      <c r="AH322" s="80">
        <v>17</v>
      </c>
      <c r="AI322" s="80">
        <v>-18000</v>
      </c>
      <c r="AJ322" s="80" t="s">
        <v>12523</v>
      </c>
      <c r="AK322" s="80" t="s">
        <v>14337</v>
      </c>
      <c r="AL322" s="85" t="s">
        <v>15459</v>
      </c>
      <c r="AM322" s="80" t="s">
        <v>16225</v>
      </c>
      <c r="AN322" s="82">
        <v>40931.855324074073</v>
      </c>
      <c r="AO322" s="85" t="s">
        <v>16519</v>
      </c>
      <c r="AP322" s="80" t="b">
        <v>0</v>
      </c>
      <c r="AQ322" s="80" t="b">
        <v>0</v>
      </c>
      <c r="AR322" s="80" t="b">
        <v>1</v>
      </c>
      <c r="AS322" s="80" t="s">
        <v>17903</v>
      </c>
      <c r="AT322" s="80">
        <v>12</v>
      </c>
      <c r="AU322" s="85" t="s">
        <v>18042</v>
      </c>
      <c r="AV322" s="80" t="b">
        <v>0</v>
      </c>
      <c r="AW322" s="80" t="s">
        <v>20822</v>
      </c>
      <c r="AX322" s="85" t="s">
        <v>21142</v>
      </c>
      <c r="AY322" s="80" t="s">
        <v>66</v>
      </c>
      <c r="AZ322" s="2"/>
      <c r="BA322" s="3"/>
      <c r="BB322" s="3"/>
      <c r="BC322" s="3"/>
      <c r="BD322" s="3"/>
    </row>
    <row r="323" spans="1:56" x14ac:dyDescent="0.25">
      <c r="A323" s="66" t="s">
        <v>437</v>
      </c>
      <c r="B323" s="67"/>
      <c r="C323" s="67"/>
      <c r="D323" s="68"/>
      <c r="E323" s="70"/>
      <c r="F323" s="104" t="s">
        <v>18987</v>
      </c>
      <c r="G323" s="67"/>
      <c r="H323" s="71"/>
      <c r="I323" s="72"/>
      <c r="J323" s="72"/>
      <c r="K323" s="71" t="s">
        <v>23360</v>
      </c>
      <c r="L323" s="75"/>
      <c r="M323" s="76"/>
      <c r="N323" s="76"/>
      <c r="O323" s="77"/>
      <c r="P323" s="78"/>
      <c r="Q323" s="78"/>
      <c r="R323" s="88"/>
      <c r="S323" s="88"/>
      <c r="T323" s="88"/>
      <c r="U323" s="88"/>
      <c r="V323" s="52"/>
      <c r="W323" s="52"/>
      <c r="X323" s="52"/>
      <c r="Y323" s="52"/>
      <c r="Z323" s="51"/>
      <c r="AA323" s="73"/>
      <c r="AB323" s="73"/>
      <c r="AC323" s="74"/>
      <c r="AD323" s="80" t="s">
        <v>10430</v>
      </c>
      <c r="AE323" s="80">
        <v>98</v>
      </c>
      <c r="AF323" s="80">
        <v>197</v>
      </c>
      <c r="AG323" s="80">
        <v>3383</v>
      </c>
      <c r="AH323" s="80">
        <v>4211</v>
      </c>
      <c r="AI323" s="80"/>
      <c r="AJ323" s="80" t="s">
        <v>12524</v>
      </c>
      <c r="AK323" s="80" t="s">
        <v>14338</v>
      </c>
      <c r="AL323" s="80"/>
      <c r="AM323" s="80"/>
      <c r="AN323" s="82">
        <v>42120.301319444443</v>
      </c>
      <c r="AO323" s="80"/>
      <c r="AP323" s="80" t="b">
        <v>1</v>
      </c>
      <c r="AQ323" s="80" t="b">
        <v>0</v>
      </c>
      <c r="AR323" s="80" t="b">
        <v>1</v>
      </c>
      <c r="AS323" s="80" t="s">
        <v>17903</v>
      </c>
      <c r="AT323" s="80">
        <v>8</v>
      </c>
      <c r="AU323" s="85" t="s">
        <v>17922</v>
      </c>
      <c r="AV323" s="80" t="b">
        <v>0</v>
      </c>
      <c r="AW323" s="80" t="s">
        <v>20822</v>
      </c>
      <c r="AX323" s="85" t="s">
        <v>21143</v>
      </c>
      <c r="AY323" s="80" t="s">
        <v>66</v>
      </c>
      <c r="AZ323" s="2"/>
      <c r="BA323" s="3"/>
      <c r="BB323" s="3"/>
      <c r="BC323" s="3"/>
      <c r="BD323" s="3"/>
    </row>
    <row r="324" spans="1:56" x14ac:dyDescent="0.25">
      <c r="A324" s="66" t="s">
        <v>438</v>
      </c>
      <c r="B324" s="67"/>
      <c r="C324" s="67"/>
      <c r="D324" s="68"/>
      <c r="E324" s="70"/>
      <c r="F324" s="104" t="s">
        <v>18988</v>
      </c>
      <c r="G324" s="67"/>
      <c r="H324" s="71"/>
      <c r="I324" s="72"/>
      <c r="J324" s="72"/>
      <c r="K324" s="71" t="s">
        <v>23361</v>
      </c>
      <c r="L324" s="75"/>
      <c r="M324" s="76"/>
      <c r="N324" s="76"/>
      <c r="O324" s="77"/>
      <c r="P324" s="78"/>
      <c r="Q324" s="78"/>
      <c r="R324" s="88"/>
      <c r="S324" s="88"/>
      <c r="T324" s="88"/>
      <c r="U324" s="88"/>
      <c r="V324" s="52"/>
      <c r="W324" s="52"/>
      <c r="X324" s="52"/>
      <c r="Y324" s="52"/>
      <c r="Z324" s="51"/>
      <c r="AA324" s="73"/>
      <c r="AB324" s="73"/>
      <c r="AC324" s="74"/>
      <c r="AD324" s="80" t="s">
        <v>10431</v>
      </c>
      <c r="AE324" s="80">
        <v>825</v>
      </c>
      <c r="AF324" s="80">
        <v>660</v>
      </c>
      <c r="AG324" s="80">
        <v>1602</v>
      </c>
      <c r="AH324" s="80">
        <v>1414</v>
      </c>
      <c r="AI324" s="80"/>
      <c r="AJ324" s="80" t="s">
        <v>12525</v>
      </c>
      <c r="AK324" s="80"/>
      <c r="AL324" s="80"/>
      <c r="AM324" s="80"/>
      <c r="AN324" s="82">
        <v>42211.710752314815</v>
      </c>
      <c r="AO324" s="80"/>
      <c r="AP324" s="80" t="b">
        <v>1</v>
      </c>
      <c r="AQ324" s="80" t="b">
        <v>0</v>
      </c>
      <c r="AR324" s="80" t="b">
        <v>0</v>
      </c>
      <c r="AS324" s="80" t="s">
        <v>17903</v>
      </c>
      <c r="AT324" s="80">
        <v>7</v>
      </c>
      <c r="AU324" s="85" t="s">
        <v>17922</v>
      </c>
      <c r="AV324" s="80" t="b">
        <v>0</v>
      </c>
      <c r="AW324" s="80" t="s">
        <v>20822</v>
      </c>
      <c r="AX324" s="85" t="s">
        <v>21144</v>
      </c>
      <c r="AY324" s="80" t="s">
        <v>66</v>
      </c>
      <c r="AZ324" s="2"/>
      <c r="BA324" s="3"/>
      <c r="BB324" s="3"/>
      <c r="BC324" s="3"/>
      <c r="BD324" s="3"/>
    </row>
    <row r="325" spans="1:56" x14ac:dyDescent="0.25">
      <c r="A325" s="66" t="s">
        <v>439</v>
      </c>
      <c r="B325" s="67"/>
      <c r="C325" s="67"/>
      <c r="D325" s="68"/>
      <c r="E325" s="70"/>
      <c r="F325" s="104" t="s">
        <v>18989</v>
      </c>
      <c r="G325" s="67"/>
      <c r="H325" s="71"/>
      <c r="I325" s="72"/>
      <c r="J325" s="72"/>
      <c r="K325" s="71" t="s">
        <v>23362</v>
      </c>
      <c r="L325" s="75"/>
      <c r="M325" s="76"/>
      <c r="N325" s="76"/>
      <c r="O325" s="77"/>
      <c r="P325" s="78"/>
      <c r="Q325" s="78"/>
      <c r="R325" s="88"/>
      <c r="S325" s="88"/>
      <c r="T325" s="88"/>
      <c r="U325" s="88"/>
      <c r="V325" s="52"/>
      <c r="W325" s="52"/>
      <c r="X325" s="52"/>
      <c r="Y325" s="52"/>
      <c r="Z325" s="51"/>
      <c r="AA325" s="73"/>
      <c r="AB325" s="73"/>
      <c r="AC325" s="74"/>
      <c r="AD325" s="80" t="s">
        <v>10432</v>
      </c>
      <c r="AE325" s="80">
        <v>2259</v>
      </c>
      <c r="AF325" s="80">
        <v>2365</v>
      </c>
      <c r="AG325" s="80">
        <v>11037</v>
      </c>
      <c r="AH325" s="80">
        <v>80</v>
      </c>
      <c r="AI325" s="80"/>
      <c r="AJ325" s="80" t="s">
        <v>12526</v>
      </c>
      <c r="AK325" s="80" t="s">
        <v>14339</v>
      </c>
      <c r="AL325" s="80"/>
      <c r="AM325" s="80"/>
      <c r="AN325" s="82">
        <v>41342.601666666669</v>
      </c>
      <c r="AO325" s="85" t="s">
        <v>16520</v>
      </c>
      <c r="AP325" s="80" t="b">
        <v>1</v>
      </c>
      <c r="AQ325" s="80" t="b">
        <v>0</v>
      </c>
      <c r="AR325" s="80" t="b">
        <v>0</v>
      </c>
      <c r="AS325" s="80" t="s">
        <v>17903</v>
      </c>
      <c r="AT325" s="80">
        <v>45</v>
      </c>
      <c r="AU325" s="85" t="s">
        <v>17922</v>
      </c>
      <c r="AV325" s="80" t="b">
        <v>0</v>
      </c>
      <c r="AW325" s="80" t="s">
        <v>20822</v>
      </c>
      <c r="AX325" s="85" t="s">
        <v>21145</v>
      </c>
      <c r="AY325" s="80" t="s">
        <v>66</v>
      </c>
      <c r="AZ325" s="2"/>
      <c r="BA325" s="3"/>
      <c r="BB325" s="3"/>
      <c r="BC325" s="3"/>
      <c r="BD325" s="3"/>
    </row>
    <row r="326" spans="1:56" x14ac:dyDescent="0.25">
      <c r="A326" s="66" t="s">
        <v>507</v>
      </c>
      <c r="B326" s="67"/>
      <c r="C326" s="67"/>
      <c r="D326" s="68"/>
      <c r="E326" s="70"/>
      <c r="F326" s="104" t="s">
        <v>18990</v>
      </c>
      <c r="G326" s="67"/>
      <c r="H326" s="71"/>
      <c r="I326" s="72"/>
      <c r="J326" s="72"/>
      <c r="K326" s="71" t="s">
        <v>23363</v>
      </c>
      <c r="L326" s="75"/>
      <c r="M326" s="76"/>
      <c r="N326" s="76"/>
      <c r="O326" s="77"/>
      <c r="P326" s="78"/>
      <c r="Q326" s="78"/>
      <c r="R326" s="88"/>
      <c r="S326" s="88"/>
      <c r="T326" s="88"/>
      <c r="U326" s="88"/>
      <c r="V326" s="52"/>
      <c r="W326" s="52"/>
      <c r="X326" s="52"/>
      <c r="Y326" s="52"/>
      <c r="Z326" s="51"/>
      <c r="AA326" s="73"/>
      <c r="AB326" s="73"/>
      <c r="AC326" s="74"/>
      <c r="AD326" s="80" t="s">
        <v>10433</v>
      </c>
      <c r="AE326" s="80">
        <v>7431</v>
      </c>
      <c r="AF326" s="80">
        <v>7236</v>
      </c>
      <c r="AG326" s="80">
        <v>18115</v>
      </c>
      <c r="AH326" s="80">
        <v>8880</v>
      </c>
      <c r="AI326" s="80">
        <v>-18000</v>
      </c>
      <c r="AJ326" s="80" t="s">
        <v>12527</v>
      </c>
      <c r="AK326" s="80" t="s">
        <v>14340</v>
      </c>
      <c r="AL326" s="80"/>
      <c r="AM326" s="80" t="s">
        <v>16225</v>
      </c>
      <c r="AN326" s="82">
        <v>39946.56391203704</v>
      </c>
      <c r="AO326" s="85" t="s">
        <v>16521</v>
      </c>
      <c r="AP326" s="80" t="b">
        <v>0</v>
      </c>
      <c r="AQ326" s="80" t="b">
        <v>0</v>
      </c>
      <c r="AR326" s="80" t="b">
        <v>0</v>
      </c>
      <c r="AS326" s="80" t="s">
        <v>17903</v>
      </c>
      <c r="AT326" s="80">
        <v>137</v>
      </c>
      <c r="AU326" s="85" t="s">
        <v>18043</v>
      </c>
      <c r="AV326" s="80" t="b">
        <v>0</v>
      </c>
      <c r="AW326" s="80" t="s">
        <v>20822</v>
      </c>
      <c r="AX326" s="85" t="s">
        <v>21146</v>
      </c>
      <c r="AY326" s="80" t="s">
        <v>66</v>
      </c>
      <c r="AZ326" s="2"/>
      <c r="BA326" s="3"/>
      <c r="BB326" s="3"/>
      <c r="BC326" s="3"/>
      <c r="BD326" s="3"/>
    </row>
    <row r="327" spans="1:56" x14ac:dyDescent="0.25">
      <c r="A327" s="66" t="s">
        <v>440</v>
      </c>
      <c r="B327" s="67"/>
      <c r="C327" s="67"/>
      <c r="D327" s="68"/>
      <c r="E327" s="70"/>
      <c r="F327" s="104" t="s">
        <v>18991</v>
      </c>
      <c r="G327" s="67"/>
      <c r="H327" s="71"/>
      <c r="I327" s="72"/>
      <c r="J327" s="72"/>
      <c r="K327" s="71" t="s">
        <v>23364</v>
      </c>
      <c r="L327" s="75"/>
      <c r="M327" s="76"/>
      <c r="N327" s="76"/>
      <c r="O327" s="77"/>
      <c r="P327" s="78"/>
      <c r="Q327" s="78"/>
      <c r="R327" s="88"/>
      <c r="S327" s="88"/>
      <c r="T327" s="88"/>
      <c r="U327" s="88"/>
      <c r="V327" s="52"/>
      <c r="W327" s="52"/>
      <c r="X327" s="52"/>
      <c r="Y327" s="52"/>
      <c r="Z327" s="51"/>
      <c r="AA327" s="73"/>
      <c r="AB327" s="73"/>
      <c r="AC327" s="74"/>
      <c r="AD327" s="80" t="s">
        <v>10434</v>
      </c>
      <c r="AE327" s="80">
        <v>2683</v>
      </c>
      <c r="AF327" s="80">
        <v>3196</v>
      </c>
      <c r="AG327" s="80">
        <v>70195</v>
      </c>
      <c r="AH327" s="80">
        <v>21455</v>
      </c>
      <c r="AI327" s="80">
        <v>-21600</v>
      </c>
      <c r="AJ327" s="80" t="s">
        <v>12528</v>
      </c>
      <c r="AK327" s="80" t="s">
        <v>14341</v>
      </c>
      <c r="AL327" s="80"/>
      <c r="AM327" s="80" t="s">
        <v>16227</v>
      </c>
      <c r="AN327" s="82">
        <v>40323.053611111114</v>
      </c>
      <c r="AO327" s="85" t="s">
        <v>16522</v>
      </c>
      <c r="AP327" s="80" t="b">
        <v>0</v>
      </c>
      <c r="AQ327" s="80" t="b">
        <v>0</v>
      </c>
      <c r="AR327" s="80" t="b">
        <v>1</v>
      </c>
      <c r="AS327" s="80" t="s">
        <v>17903</v>
      </c>
      <c r="AT327" s="80">
        <v>145</v>
      </c>
      <c r="AU327" s="85" t="s">
        <v>18022</v>
      </c>
      <c r="AV327" s="80" t="b">
        <v>0</v>
      </c>
      <c r="AW327" s="80" t="s">
        <v>20822</v>
      </c>
      <c r="AX327" s="85" t="s">
        <v>21147</v>
      </c>
      <c r="AY327" s="80" t="s">
        <v>66</v>
      </c>
      <c r="AZ327" s="2"/>
      <c r="BA327" s="3"/>
      <c r="BB327" s="3"/>
      <c r="BC327" s="3"/>
      <c r="BD327" s="3"/>
    </row>
    <row r="328" spans="1:56" x14ac:dyDescent="0.25">
      <c r="A328" s="66" t="s">
        <v>441</v>
      </c>
      <c r="B328" s="67"/>
      <c r="C328" s="67"/>
      <c r="D328" s="68"/>
      <c r="E328" s="70"/>
      <c r="F328" s="104" t="s">
        <v>18992</v>
      </c>
      <c r="G328" s="67"/>
      <c r="H328" s="71"/>
      <c r="I328" s="72"/>
      <c r="J328" s="72"/>
      <c r="K328" s="71" t="s">
        <v>23365</v>
      </c>
      <c r="L328" s="75"/>
      <c r="M328" s="76"/>
      <c r="N328" s="76"/>
      <c r="O328" s="77"/>
      <c r="P328" s="78"/>
      <c r="Q328" s="78"/>
      <c r="R328" s="88"/>
      <c r="S328" s="88"/>
      <c r="T328" s="88"/>
      <c r="U328" s="88"/>
      <c r="V328" s="52"/>
      <c r="W328" s="52"/>
      <c r="X328" s="52"/>
      <c r="Y328" s="52"/>
      <c r="Z328" s="51"/>
      <c r="AA328" s="73"/>
      <c r="AB328" s="73"/>
      <c r="AC328" s="74"/>
      <c r="AD328" s="80" t="s">
        <v>10435</v>
      </c>
      <c r="AE328" s="80">
        <v>499</v>
      </c>
      <c r="AF328" s="80">
        <v>34</v>
      </c>
      <c r="AG328" s="80">
        <v>87</v>
      </c>
      <c r="AH328" s="80">
        <v>1</v>
      </c>
      <c r="AI328" s="80"/>
      <c r="AJ328" s="80"/>
      <c r="AK328" s="80"/>
      <c r="AL328" s="80"/>
      <c r="AM328" s="80"/>
      <c r="AN328" s="82">
        <v>42269.491365740738</v>
      </c>
      <c r="AO328" s="85" t="s">
        <v>16523</v>
      </c>
      <c r="AP328" s="80" t="b">
        <v>1</v>
      </c>
      <c r="AQ328" s="80" t="b">
        <v>0</v>
      </c>
      <c r="AR328" s="80" t="b">
        <v>0</v>
      </c>
      <c r="AS328" s="80" t="s">
        <v>17903</v>
      </c>
      <c r="AT328" s="80">
        <v>1</v>
      </c>
      <c r="AU328" s="85" t="s">
        <v>17922</v>
      </c>
      <c r="AV328" s="80" t="b">
        <v>0</v>
      </c>
      <c r="AW328" s="80" t="s">
        <v>20822</v>
      </c>
      <c r="AX328" s="85" t="s">
        <v>21148</v>
      </c>
      <c r="AY328" s="80" t="s">
        <v>66</v>
      </c>
      <c r="AZ328" s="2"/>
      <c r="BA328" s="3"/>
      <c r="BB328" s="3"/>
      <c r="BC328" s="3"/>
      <c r="BD328" s="3"/>
    </row>
    <row r="329" spans="1:56" x14ac:dyDescent="0.25">
      <c r="A329" s="66" t="s">
        <v>443</v>
      </c>
      <c r="B329" s="67"/>
      <c r="C329" s="67"/>
      <c r="D329" s="68"/>
      <c r="E329" s="70"/>
      <c r="F329" s="104" t="s">
        <v>18993</v>
      </c>
      <c r="G329" s="67"/>
      <c r="H329" s="71"/>
      <c r="I329" s="72"/>
      <c r="J329" s="72"/>
      <c r="K329" s="71" t="s">
        <v>23366</v>
      </c>
      <c r="L329" s="75"/>
      <c r="M329" s="76"/>
      <c r="N329" s="76"/>
      <c r="O329" s="77"/>
      <c r="P329" s="78"/>
      <c r="Q329" s="78"/>
      <c r="R329" s="88"/>
      <c r="S329" s="88"/>
      <c r="T329" s="88"/>
      <c r="U329" s="88"/>
      <c r="V329" s="52"/>
      <c r="W329" s="52"/>
      <c r="X329" s="52"/>
      <c r="Y329" s="52"/>
      <c r="Z329" s="51"/>
      <c r="AA329" s="73"/>
      <c r="AB329" s="73"/>
      <c r="AC329" s="74"/>
      <c r="AD329" s="80" t="s">
        <v>10436</v>
      </c>
      <c r="AE329" s="80">
        <v>82</v>
      </c>
      <c r="AF329" s="80">
        <v>665</v>
      </c>
      <c r="AG329" s="80">
        <v>17244</v>
      </c>
      <c r="AH329" s="80">
        <v>17665</v>
      </c>
      <c r="AI329" s="80"/>
      <c r="AJ329" s="80"/>
      <c r="AK329" s="80"/>
      <c r="AL329" s="80"/>
      <c r="AM329" s="80"/>
      <c r="AN329" s="82">
        <v>42290.877546296295</v>
      </c>
      <c r="AO329" s="80"/>
      <c r="AP329" s="80" t="b">
        <v>1</v>
      </c>
      <c r="AQ329" s="80" t="b">
        <v>0</v>
      </c>
      <c r="AR329" s="80" t="b">
        <v>0</v>
      </c>
      <c r="AS329" s="80" t="s">
        <v>17903</v>
      </c>
      <c r="AT329" s="80">
        <v>31</v>
      </c>
      <c r="AU329" s="85" t="s">
        <v>17922</v>
      </c>
      <c r="AV329" s="80" t="b">
        <v>0</v>
      </c>
      <c r="AW329" s="80" t="s">
        <v>20822</v>
      </c>
      <c r="AX329" s="85" t="s">
        <v>21149</v>
      </c>
      <c r="AY329" s="80" t="s">
        <v>66</v>
      </c>
      <c r="AZ329" s="2"/>
      <c r="BA329" s="3"/>
      <c r="BB329" s="3"/>
      <c r="BC329" s="3"/>
      <c r="BD329" s="3"/>
    </row>
    <row r="330" spans="1:56" x14ac:dyDescent="0.25">
      <c r="A330" s="66" t="s">
        <v>444</v>
      </c>
      <c r="B330" s="67"/>
      <c r="C330" s="67"/>
      <c r="D330" s="68"/>
      <c r="E330" s="70"/>
      <c r="F330" s="104" t="s">
        <v>18994</v>
      </c>
      <c r="G330" s="67"/>
      <c r="H330" s="71"/>
      <c r="I330" s="72"/>
      <c r="J330" s="72"/>
      <c r="K330" s="71" t="s">
        <v>23367</v>
      </c>
      <c r="L330" s="75"/>
      <c r="M330" s="76"/>
      <c r="N330" s="76"/>
      <c r="O330" s="77"/>
      <c r="P330" s="78"/>
      <c r="Q330" s="78"/>
      <c r="R330" s="88"/>
      <c r="S330" s="88"/>
      <c r="T330" s="88"/>
      <c r="U330" s="88"/>
      <c r="V330" s="52"/>
      <c r="W330" s="52"/>
      <c r="X330" s="52"/>
      <c r="Y330" s="52"/>
      <c r="Z330" s="51"/>
      <c r="AA330" s="73"/>
      <c r="AB330" s="73"/>
      <c r="AC330" s="74"/>
      <c r="AD330" s="80" t="s">
        <v>10437</v>
      </c>
      <c r="AE330" s="80">
        <v>904</v>
      </c>
      <c r="AF330" s="80">
        <v>586</v>
      </c>
      <c r="AG330" s="80">
        <v>4419</v>
      </c>
      <c r="AH330" s="80">
        <v>54</v>
      </c>
      <c r="AI330" s="80">
        <v>-25200</v>
      </c>
      <c r="AJ330" s="80" t="s">
        <v>12529</v>
      </c>
      <c r="AK330" s="80" t="s">
        <v>14342</v>
      </c>
      <c r="AL330" s="80"/>
      <c r="AM330" s="80" t="s">
        <v>16234</v>
      </c>
      <c r="AN330" s="82">
        <v>40323.661145833335</v>
      </c>
      <c r="AO330" s="80"/>
      <c r="AP330" s="80" t="b">
        <v>0</v>
      </c>
      <c r="AQ330" s="80" t="b">
        <v>0</v>
      </c>
      <c r="AR330" s="80" t="b">
        <v>1</v>
      </c>
      <c r="AS330" s="80" t="s">
        <v>17903</v>
      </c>
      <c r="AT330" s="80">
        <v>3</v>
      </c>
      <c r="AU330" s="85" t="s">
        <v>17923</v>
      </c>
      <c r="AV330" s="80" t="b">
        <v>0</v>
      </c>
      <c r="AW330" s="80" t="s">
        <v>20822</v>
      </c>
      <c r="AX330" s="85" t="s">
        <v>21150</v>
      </c>
      <c r="AY330" s="80" t="s">
        <v>66</v>
      </c>
      <c r="AZ330" s="2"/>
      <c r="BA330" s="3"/>
      <c r="BB330" s="3"/>
      <c r="BC330" s="3"/>
      <c r="BD330" s="3"/>
    </row>
    <row r="331" spans="1:56" x14ac:dyDescent="0.25">
      <c r="A331" s="66" t="s">
        <v>445</v>
      </c>
      <c r="B331" s="67"/>
      <c r="C331" s="67"/>
      <c r="D331" s="68"/>
      <c r="E331" s="70"/>
      <c r="F331" s="104" t="s">
        <v>18995</v>
      </c>
      <c r="G331" s="67"/>
      <c r="H331" s="71"/>
      <c r="I331" s="72"/>
      <c r="J331" s="72"/>
      <c r="K331" s="71" t="s">
        <v>23368</v>
      </c>
      <c r="L331" s="75"/>
      <c r="M331" s="76"/>
      <c r="N331" s="76"/>
      <c r="O331" s="77"/>
      <c r="P331" s="78"/>
      <c r="Q331" s="78"/>
      <c r="R331" s="88"/>
      <c r="S331" s="88"/>
      <c r="T331" s="88"/>
      <c r="U331" s="88"/>
      <c r="V331" s="52"/>
      <c r="W331" s="52"/>
      <c r="X331" s="52"/>
      <c r="Y331" s="52"/>
      <c r="Z331" s="51"/>
      <c r="AA331" s="73"/>
      <c r="AB331" s="73"/>
      <c r="AC331" s="74"/>
      <c r="AD331" s="80" t="s">
        <v>10438</v>
      </c>
      <c r="AE331" s="80">
        <v>4816</v>
      </c>
      <c r="AF331" s="80">
        <v>5430</v>
      </c>
      <c r="AG331" s="80">
        <v>107771</v>
      </c>
      <c r="AH331" s="80">
        <v>1531</v>
      </c>
      <c r="AI331" s="80">
        <v>-21600</v>
      </c>
      <c r="AJ331" s="80" t="s">
        <v>12530</v>
      </c>
      <c r="AK331" s="80" t="s">
        <v>14343</v>
      </c>
      <c r="AL331" s="80"/>
      <c r="AM331" s="80" t="s">
        <v>16227</v>
      </c>
      <c r="AN331" s="82">
        <v>40769.075902777775</v>
      </c>
      <c r="AO331" s="85" t="s">
        <v>16524</v>
      </c>
      <c r="AP331" s="80" t="b">
        <v>0</v>
      </c>
      <c r="AQ331" s="80" t="b">
        <v>0</v>
      </c>
      <c r="AR331" s="80" t="b">
        <v>1</v>
      </c>
      <c r="AS331" s="80" t="s">
        <v>17903</v>
      </c>
      <c r="AT331" s="80">
        <v>158</v>
      </c>
      <c r="AU331" s="85" t="s">
        <v>18044</v>
      </c>
      <c r="AV331" s="80" t="b">
        <v>0</v>
      </c>
      <c r="AW331" s="80" t="s">
        <v>20822</v>
      </c>
      <c r="AX331" s="85" t="s">
        <v>21151</v>
      </c>
      <c r="AY331" s="80" t="s">
        <v>66</v>
      </c>
      <c r="AZ331" s="2"/>
      <c r="BA331" s="3"/>
      <c r="BB331" s="3"/>
      <c r="BC331" s="3"/>
      <c r="BD331" s="3"/>
    </row>
    <row r="332" spans="1:56" x14ac:dyDescent="0.25">
      <c r="A332" s="66" t="s">
        <v>446</v>
      </c>
      <c r="B332" s="67"/>
      <c r="C332" s="67"/>
      <c r="D332" s="68"/>
      <c r="E332" s="70"/>
      <c r="F332" s="104" t="s">
        <v>18996</v>
      </c>
      <c r="G332" s="67"/>
      <c r="H332" s="71"/>
      <c r="I332" s="72"/>
      <c r="J332" s="72"/>
      <c r="K332" s="71" t="s">
        <v>23369</v>
      </c>
      <c r="L332" s="75"/>
      <c r="M332" s="76"/>
      <c r="N332" s="76"/>
      <c r="O332" s="77"/>
      <c r="P332" s="78"/>
      <c r="Q332" s="78"/>
      <c r="R332" s="88"/>
      <c r="S332" s="88"/>
      <c r="T332" s="88"/>
      <c r="U332" s="88"/>
      <c r="V332" s="52"/>
      <c r="W332" s="52"/>
      <c r="X332" s="52"/>
      <c r="Y332" s="52"/>
      <c r="Z332" s="51"/>
      <c r="AA332" s="73"/>
      <c r="AB332" s="73"/>
      <c r="AC332" s="74"/>
      <c r="AD332" s="80" t="s">
        <v>10439</v>
      </c>
      <c r="AE332" s="80">
        <v>9734</v>
      </c>
      <c r="AF332" s="80">
        <v>8933</v>
      </c>
      <c r="AG332" s="80">
        <v>165141</v>
      </c>
      <c r="AH332" s="80">
        <v>8880</v>
      </c>
      <c r="AI332" s="80">
        <v>-28800</v>
      </c>
      <c r="AJ332" s="80" t="s">
        <v>12531</v>
      </c>
      <c r="AK332" s="80" t="s">
        <v>14344</v>
      </c>
      <c r="AL332" s="80"/>
      <c r="AM332" s="80" t="s">
        <v>16228</v>
      </c>
      <c r="AN332" s="82">
        <v>40405.213414351849</v>
      </c>
      <c r="AO332" s="80"/>
      <c r="AP332" s="80" t="b">
        <v>0</v>
      </c>
      <c r="AQ332" s="80" t="b">
        <v>0</v>
      </c>
      <c r="AR332" s="80" t="b">
        <v>0</v>
      </c>
      <c r="AS332" s="80" t="s">
        <v>17903</v>
      </c>
      <c r="AT332" s="80">
        <v>445</v>
      </c>
      <c r="AU332" s="85" t="s">
        <v>18045</v>
      </c>
      <c r="AV332" s="80" t="b">
        <v>0</v>
      </c>
      <c r="AW332" s="80" t="s">
        <v>20822</v>
      </c>
      <c r="AX332" s="85" t="s">
        <v>21152</v>
      </c>
      <c r="AY332" s="80" t="s">
        <v>66</v>
      </c>
      <c r="AZ332" s="2"/>
      <c r="BA332" s="3"/>
      <c r="BB332" s="3"/>
      <c r="BC332" s="3"/>
      <c r="BD332" s="3"/>
    </row>
    <row r="333" spans="1:56" x14ac:dyDescent="0.25">
      <c r="A333" s="66" t="s">
        <v>2134</v>
      </c>
      <c r="B333" s="67"/>
      <c r="C333" s="67"/>
      <c r="D333" s="68"/>
      <c r="E333" s="70"/>
      <c r="F333" s="104" t="s">
        <v>18997</v>
      </c>
      <c r="G333" s="67"/>
      <c r="H333" s="71"/>
      <c r="I333" s="72"/>
      <c r="J333" s="72"/>
      <c r="K333" s="71" t="s">
        <v>23370</v>
      </c>
      <c r="L333" s="75"/>
      <c r="M333" s="76"/>
      <c r="N333" s="76"/>
      <c r="O333" s="77"/>
      <c r="P333" s="78"/>
      <c r="Q333" s="78"/>
      <c r="R333" s="88"/>
      <c r="S333" s="88"/>
      <c r="T333" s="88"/>
      <c r="U333" s="88"/>
      <c r="V333" s="52"/>
      <c r="W333" s="52"/>
      <c r="X333" s="52"/>
      <c r="Y333" s="52"/>
      <c r="Z333" s="51"/>
      <c r="AA333" s="73"/>
      <c r="AB333" s="73"/>
      <c r="AC333" s="74"/>
      <c r="AD333" s="80" t="s">
        <v>10440</v>
      </c>
      <c r="AE333" s="80">
        <v>3702</v>
      </c>
      <c r="AF333" s="80">
        <v>3589</v>
      </c>
      <c r="AG333" s="80">
        <v>95892</v>
      </c>
      <c r="AH333" s="80">
        <v>10125</v>
      </c>
      <c r="AI333" s="80">
        <v>-18000</v>
      </c>
      <c r="AJ333" s="80" t="s">
        <v>12532</v>
      </c>
      <c r="AK333" s="80" t="s">
        <v>14345</v>
      </c>
      <c r="AL333" s="85" t="s">
        <v>15460</v>
      </c>
      <c r="AM333" s="80" t="s">
        <v>16225</v>
      </c>
      <c r="AN333" s="82">
        <v>39915.954074074078</v>
      </c>
      <c r="AO333" s="85" t="s">
        <v>16525</v>
      </c>
      <c r="AP333" s="80" t="b">
        <v>0</v>
      </c>
      <c r="AQ333" s="80" t="b">
        <v>0</v>
      </c>
      <c r="AR333" s="80" t="b">
        <v>1</v>
      </c>
      <c r="AS333" s="80" t="s">
        <v>17903</v>
      </c>
      <c r="AT333" s="80">
        <v>201</v>
      </c>
      <c r="AU333" s="85" t="s">
        <v>18046</v>
      </c>
      <c r="AV333" s="80" t="b">
        <v>0</v>
      </c>
      <c r="AW333" s="80" t="s">
        <v>20822</v>
      </c>
      <c r="AX333" s="85" t="s">
        <v>21153</v>
      </c>
      <c r="AY333" s="80" t="s">
        <v>65</v>
      </c>
      <c r="AZ333" s="2"/>
      <c r="BA333" s="3"/>
      <c r="BB333" s="3"/>
      <c r="BC333" s="3"/>
      <c r="BD333" s="3"/>
    </row>
    <row r="334" spans="1:56" x14ac:dyDescent="0.25">
      <c r="A334" s="66" t="s">
        <v>447</v>
      </c>
      <c r="B334" s="67"/>
      <c r="C334" s="67"/>
      <c r="D334" s="68"/>
      <c r="E334" s="70"/>
      <c r="F334" s="104" t="s">
        <v>18998</v>
      </c>
      <c r="G334" s="67"/>
      <c r="H334" s="71"/>
      <c r="I334" s="72"/>
      <c r="J334" s="72"/>
      <c r="K334" s="71" t="s">
        <v>23371</v>
      </c>
      <c r="L334" s="75"/>
      <c r="M334" s="76"/>
      <c r="N334" s="76"/>
      <c r="O334" s="77"/>
      <c r="P334" s="78"/>
      <c r="Q334" s="78"/>
      <c r="R334" s="88"/>
      <c r="S334" s="88"/>
      <c r="T334" s="88"/>
      <c r="U334" s="88"/>
      <c r="V334" s="52"/>
      <c r="W334" s="52"/>
      <c r="X334" s="52"/>
      <c r="Y334" s="52"/>
      <c r="Z334" s="51"/>
      <c r="AA334" s="73"/>
      <c r="AB334" s="73"/>
      <c r="AC334" s="74"/>
      <c r="AD334" s="80" t="s">
        <v>10441</v>
      </c>
      <c r="AE334" s="80">
        <v>946</v>
      </c>
      <c r="AF334" s="80">
        <v>231</v>
      </c>
      <c r="AG334" s="80">
        <v>6475</v>
      </c>
      <c r="AH334" s="80">
        <v>2992</v>
      </c>
      <c r="AI334" s="80">
        <v>28800</v>
      </c>
      <c r="AJ334" s="80" t="s">
        <v>12533</v>
      </c>
      <c r="AK334" s="80" t="s">
        <v>14346</v>
      </c>
      <c r="AL334" s="80"/>
      <c r="AM334" s="80" t="s">
        <v>16255</v>
      </c>
      <c r="AN334" s="82">
        <v>40732.339930555558</v>
      </c>
      <c r="AO334" s="85" t="s">
        <v>16526</v>
      </c>
      <c r="AP334" s="80" t="b">
        <v>0</v>
      </c>
      <c r="AQ334" s="80" t="b">
        <v>0</v>
      </c>
      <c r="AR334" s="80" t="b">
        <v>1</v>
      </c>
      <c r="AS334" s="80" t="s">
        <v>17903</v>
      </c>
      <c r="AT334" s="80">
        <v>17</v>
      </c>
      <c r="AU334" s="85" t="s">
        <v>18047</v>
      </c>
      <c r="AV334" s="80" t="b">
        <v>0</v>
      </c>
      <c r="AW334" s="80" t="s">
        <v>20822</v>
      </c>
      <c r="AX334" s="85" t="s">
        <v>21154</v>
      </c>
      <c r="AY334" s="80" t="s">
        <v>66</v>
      </c>
      <c r="AZ334" s="2"/>
      <c r="BA334" s="3"/>
      <c r="BB334" s="3"/>
      <c r="BC334" s="3"/>
      <c r="BD334" s="3"/>
    </row>
    <row r="335" spans="1:56" x14ac:dyDescent="0.25">
      <c r="A335" s="66" t="s">
        <v>448</v>
      </c>
      <c r="B335" s="67"/>
      <c r="C335" s="67"/>
      <c r="D335" s="68"/>
      <c r="E335" s="70"/>
      <c r="F335" s="104" t="s">
        <v>18999</v>
      </c>
      <c r="G335" s="67"/>
      <c r="H335" s="71"/>
      <c r="I335" s="72"/>
      <c r="J335" s="72"/>
      <c r="K335" s="71" t="s">
        <v>23372</v>
      </c>
      <c r="L335" s="75"/>
      <c r="M335" s="76"/>
      <c r="N335" s="76"/>
      <c r="O335" s="77"/>
      <c r="P335" s="78"/>
      <c r="Q335" s="78"/>
      <c r="R335" s="88"/>
      <c r="S335" s="88"/>
      <c r="T335" s="88"/>
      <c r="U335" s="88"/>
      <c r="V335" s="52"/>
      <c r="W335" s="52"/>
      <c r="X335" s="52"/>
      <c r="Y335" s="52"/>
      <c r="Z335" s="51"/>
      <c r="AA335" s="73"/>
      <c r="AB335" s="73"/>
      <c r="AC335" s="74"/>
      <c r="AD335" s="80" t="s">
        <v>10442</v>
      </c>
      <c r="AE335" s="80">
        <v>4584</v>
      </c>
      <c r="AF335" s="80">
        <v>4830</v>
      </c>
      <c r="AG335" s="80">
        <v>72889</v>
      </c>
      <c r="AH335" s="80">
        <v>2331</v>
      </c>
      <c r="AI335" s="80"/>
      <c r="AJ335" s="80" t="s">
        <v>12534</v>
      </c>
      <c r="AK335" s="80"/>
      <c r="AL335" s="80"/>
      <c r="AM335" s="80"/>
      <c r="AN335" s="82">
        <v>41961.768738425926</v>
      </c>
      <c r="AO335" s="85" t="s">
        <v>16527</v>
      </c>
      <c r="AP335" s="80" t="b">
        <v>1</v>
      </c>
      <c r="AQ335" s="80" t="b">
        <v>0</v>
      </c>
      <c r="AR335" s="80" t="b">
        <v>1</v>
      </c>
      <c r="AS335" s="80" t="s">
        <v>17903</v>
      </c>
      <c r="AT335" s="80">
        <v>259</v>
      </c>
      <c r="AU335" s="85" t="s">
        <v>17922</v>
      </c>
      <c r="AV335" s="80" t="b">
        <v>0</v>
      </c>
      <c r="AW335" s="80" t="s">
        <v>20822</v>
      </c>
      <c r="AX335" s="85" t="s">
        <v>21155</v>
      </c>
      <c r="AY335" s="80" t="s">
        <v>66</v>
      </c>
      <c r="AZ335" s="2"/>
      <c r="BA335" s="3"/>
      <c r="BB335" s="3"/>
      <c r="BC335" s="3"/>
      <c r="BD335" s="3"/>
    </row>
    <row r="336" spans="1:56" x14ac:dyDescent="0.25">
      <c r="A336" s="66" t="s">
        <v>2135</v>
      </c>
      <c r="B336" s="67"/>
      <c r="C336" s="67"/>
      <c r="D336" s="68"/>
      <c r="E336" s="70"/>
      <c r="F336" s="104" t="s">
        <v>19000</v>
      </c>
      <c r="G336" s="67"/>
      <c r="H336" s="71"/>
      <c r="I336" s="72"/>
      <c r="J336" s="72"/>
      <c r="K336" s="71" t="s">
        <v>23373</v>
      </c>
      <c r="L336" s="75"/>
      <c r="M336" s="76"/>
      <c r="N336" s="76"/>
      <c r="O336" s="77"/>
      <c r="P336" s="78"/>
      <c r="Q336" s="78"/>
      <c r="R336" s="88"/>
      <c r="S336" s="88"/>
      <c r="T336" s="88"/>
      <c r="U336" s="88"/>
      <c r="V336" s="52"/>
      <c r="W336" s="52"/>
      <c r="X336" s="52"/>
      <c r="Y336" s="52"/>
      <c r="Z336" s="51"/>
      <c r="AA336" s="73"/>
      <c r="AB336" s="73"/>
      <c r="AC336" s="74"/>
      <c r="AD336" s="80" t="s">
        <v>10443</v>
      </c>
      <c r="AE336" s="80">
        <v>19214</v>
      </c>
      <c r="AF336" s="80">
        <v>17517</v>
      </c>
      <c r="AG336" s="80">
        <v>195850</v>
      </c>
      <c r="AH336" s="80">
        <v>6744</v>
      </c>
      <c r="AI336" s="80">
        <v>-21600</v>
      </c>
      <c r="AJ336" s="80" t="s">
        <v>12535</v>
      </c>
      <c r="AK336" s="80" t="s">
        <v>14347</v>
      </c>
      <c r="AL336" s="85" t="s">
        <v>15461</v>
      </c>
      <c r="AM336" s="80" t="s">
        <v>16227</v>
      </c>
      <c r="AN336" s="82">
        <v>39866.961481481485</v>
      </c>
      <c r="AO336" s="80"/>
      <c r="AP336" s="80" t="b">
        <v>0</v>
      </c>
      <c r="AQ336" s="80" t="b">
        <v>0</v>
      </c>
      <c r="AR336" s="80" t="b">
        <v>0</v>
      </c>
      <c r="AS336" s="80" t="s">
        <v>17903</v>
      </c>
      <c r="AT336" s="80">
        <v>594</v>
      </c>
      <c r="AU336" s="85" t="s">
        <v>18048</v>
      </c>
      <c r="AV336" s="80" t="b">
        <v>0</v>
      </c>
      <c r="AW336" s="80" t="s">
        <v>20822</v>
      </c>
      <c r="AX336" s="85" t="s">
        <v>21156</v>
      </c>
      <c r="AY336" s="80" t="s">
        <v>65</v>
      </c>
      <c r="AZ336" s="2"/>
      <c r="BA336" s="3"/>
      <c r="BB336" s="3"/>
      <c r="BC336" s="3"/>
      <c r="BD336" s="3"/>
    </row>
    <row r="337" spans="1:56" x14ac:dyDescent="0.25">
      <c r="A337" s="66" t="s">
        <v>2136</v>
      </c>
      <c r="B337" s="67"/>
      <c r="C337" s="67"/>
      <c r="D337" s="68"/>
      <c r="E337" s="70"/>
      <c r="F337" s="104" t="s">
        <v>19001</v>
      </c>
      <c r="G337" s="67"/>
      <c r="H337" s="71"/>
      <c r="I337" s="72"/>
      <c r="J337" s="72"/>
      <c r="K337" s="71" t="s">
        <v>23374</v>
      </c>
      <c r="L337" s="75"/>
      <c r="M337" s="76"/>
      <c r="N337" s="76"/>
      <c r="O337" s="77"/>
      <c r="P337" s="78"/>
      <c r="Q337" s="78"/>
      <c r="R337" s="88"/>
      <c r="S337" s="88"/>
      <c r="T337" s="88"/>
      <c r="U337" s="88"/>
      <c r="V337" s="52"/>
      <c r="W337" s="52"/>
      <c r="X337" s="52"/>
      <c r="Y337" s="52"/>
      <c r="Z337" s="51"/>
      <c r="AA337" s="73"/>
      <c r="AB337" s="73"/>
      <c r="AC337" s="74"/>
      <c r="AD337" s="80" t="s">
        <v>10444</v>
      </c>
      <c r="AE337" s="80">
        <v>812</v>
      </c>
      <c r="AF337" s="80">
        <v>1041</v>
      </c>
      <c r="AG337" s="80">
        <v>12579</v>
      </c>
      <c r="AH337" s="80">
        <v>9205</v>
      </c>
      <c r="AI337" s="80"/>
      <c r="AJ337" s="80" t="s">
        <v>12536</v>
      </c>
      <c r="AK337" s="80" t="s">
        <v>14348</v>
      </c>
      <c r="AL337" s="85" t="s">
        <v>15462</v>
      </c>
      <c r="AM337" s="80"/>
      <c r="AN337" s="82">
        <v>41554.175925925927</v>
      </c>
      <c r="AO337" s="85" t="s">
        <v>16528</v>
      </c>
      <c r="AP337" s="80" t="b">
        <v>1</v>
      </c>
      <c r="AQ337" s="80" t="b">
        <v>0</v>
      </c>
      <c r="AR337" s="80" t="b">
        <v>1</v>
      </c>
      <c r="AS337" s="80" t="s">
        <v>17903</v>
      </c>
      <c r="AT337" s="80">
        <v>32</v>
      </c>
      <c r="AU337" s="85" t="s">
        <v>17922</v>
      </c>
      <c r="AV337" s="80" t="b">
        <v>0</v>
      </c>
      <c r="AW337" s="80" t="s">
        <v>20822</v>
      </c>
      <c r="AX337" s="85" t="s">
        <v>21157</v>
      </c>
      <c r="AY337" s="80" t="s">
        <v>65</v>
      </c>
      <c r="AZ337" s="2"/>
      <c r="BA337" s="3"/>
      <c r="BB337" s="3"/>
      <c r="BC337" s="3"/>
      <c r="BD337" s="3"/>
    </row>
    <row r="338" spans="1:56" x14ac:dyDescent="0.25">
      <c r="A338" s="66" t="s">
        <v>449</v>
      </c>
      <c r="B338" s="67"/>
      <c r="C338" s="67"/>
      <c r="D338" s="68"/>
      <c r="E338" s="70"/>
      <c r="F338" s="104" t="s">
        <v>19002</v>
      </c>
      <c r="G338" s="67"/>
      <c r="H338" s="71"/>
      <c r="I338" s="72"/>
      <c r="J338" s="72"/>
      <c r="K338" s="71" t="s">
        <v>23375</v>
      </c>
      <c r="L338" s="75"/>
      <c r="M338" s="76"/>
      <c r="N338" s="76"/>
      <c r="O338" s="77"/>
      <c r="P338" s="78"/>
      <c r="Q338" s="78"/>
      <c r="R338" s="88"/>
      <c r="S338" s="88"/>
      <c r="T338" s="88"/>
      <c r="U338" s="88"/>
      <c r="V338" s="52"/>
      <c r="W338" s="52"/>
      <c r="X338" s="52"/>
      <c r="Y338" s="52"/>
      <c r="Z338" s="51"/>
      <c r="AA338" s="73"/>
      <c r="AB338" s="73"/>
      <c r="AC338" s="74"/>
      <c r="AD338" s="80" t="s">
        <v>10445</v>
      </c>
      <c r="AE338" s="80">
        <v>245</v>
      </c>
      <c r="AF338" s="80">
        <v>96</v>
      </c>
      <c r="AG338" s="80">
        <v>438</v>
      </c>
      <c r="AH338" s="80">
        <v>186</v>
      </c>
      <c r="AI338" s="80">
        <v>-18000</v>
      </c>
      <c r="AJ338" s="80" t="s">
        <v>12537</v>
      </c>
      <c r="AK338" s="80" t="s">
        <v>14349</v>
      </c>
      <c r="AL338" s="80"/>
      <c r="AM338" s="80" t="s">
        <v>16225</v>
      </c>
      <c r="AN338" s="82">
        <v>40752.936192129629</v>
      </c>
      <c r="AO338" s="80"/>
      <c r="AP338" s="80" t="b">
        <v>0</v>
      </c>
      <c r="AQ338" s="80" t="b">
        <v>0</v>
      </c>
      <c r="AR338" s="80" t="b">
        <v>1</v>
      </c>
      <c r="AS338" s="80" t="s">
        <v>17903</v>
      </c>
      <c r="AT338" s="80">
        <v>1</v>
      </c>
      <c r="AU338" s="85" t="s">
        <v>17922</v>
      </c>
      <c r="AV338" s="80" t="b">
        <v>0</v>
      </c>
      <c r="AW338" s="80" t="s">
        <v>20822</v>
      </c>
      <c r="AX338" s="85" t="s">
        <v>21158</v>
      </c>
      <c r="AY338" s="80" t="s">
        <v>66</v>
      </c>
      <c r="AZ338" s="2"/>
      <c r="BA338" s="3"/>
      <c r="BB338" s="3"/>
      <c r="BC338" s="3"/>
      <c r="BD338" s="3"/>
    </row>
    <row r="339" spans="1:56" x14ac:dyDescent="0.25">
      <c r="A339" s="66" t="s">
        <v>450</v>
      </c>
      <c r="B339" s="67"/>
      <c r="C339" s="67"/>
      <c r="D339" s="68"/>
      <c r="E339" s="70"/>
      <c r="F339" s="104" t="s">
        <v>19003</v>
      </c>
      <c r="G339" s="67"/>
      <c r="H339" s="71"/>
      <c r="I339" s="72"/>
      <c r="J339" s="72"/>
      <c r="K339" s="71" t="s">
        <v>23376</v>
      </c>
      <c r="L339" s="75"/>
      <c r="M339" s="76"/>
      <c r="N339" s="76"/>
      <c r="O339" s="77"/>
      <c r="P339" s="78"/>
      <c r="Q339" s="78"/>
      <c r="R339" s="88"/>
      <c r="S339" s="88"/>
      <c r="T339" s="88"/>
      <c r="U339" s="88"/>
      <c r="V339" s="52"/>
      <c r="W339" s="52"/>
      <c r="X339" s="52"/>
      <c r="Y339" s="52"/>
      <c r="Z339" s="51"/>
      <c r="AA339" s="73"/>
      <c r="AB339" s="73"/>
      <c r="AC339" s="74"/>
      <c r="AD339" s="80" t="s">
        <v>10446</v>
      </c>
      <c r="AE339" s="80">
        <v>7</v>
      </c>
      <c r="AF339" s="80">
        <v>187</v>
      </c>
      <c r="AG339" s="80">
        <v>78965</v>
      </c>
      <c r="AH339" s="80">
        <v>0</v>
      </c>
      <c r="AI339" s="80"/>
      <c r="AJ339" s="80" t="s">
        <v>12538</v>
      </c>
      <c r="AK339" s="80" t="s">
        <v>14350</v>
      </c>
      <c r="AL339" s="85" t="s">
        <v>15463</v>
      </c>
      <c r="AM339" s="80"/>
      <c r="AN339" s="82">
        <v>41055.247789351852</v>
      </c>
      <c r="AO339" s="80"/>
      <c r="AP339" s="80" t="b">
        <v>1</v>
      </c>
      <c r="AQ339" s="80" t="b">
        <v>0</v>
      </c>
      <c r="AR339" s="80" t="b">
        <v>0</v>
      </c>
      <c r="AS339" s="80" t="s">
        <v>17903</v>
      </c>
      <c r="AT339" s="80">
        <v>18</v>
      </c>
      <c r="AU339" s="85" t="s">
        <v>17922</v>
      </c>
      <c r="AV339" s="80" t="b">
        <v>0</v>
      </c>
      <c r="AW339" s="80" t="s">
        <v>20822</v>
      </c>
      <c r="AX339" s="85" t="s">
        <v>21159</v>
      </c>
      <c r="AY339" s="80" t="s">
        <v>66</v>
      </c>
      <c r="AZ339" s="2"/>
      <c r="BA339" s="3"/>
      <c r="BB339" s="3"/>
      <c r="BC339" s="3"/>
      <c r="BD339" s="3"/>
    </row>
    <row r="340" spans="1:56" x14ac:dyDescent="0.25">
      <c r="A340" s="66" t="s">
        <v>451</v>
      </c>
      <c r="B340" s="67"/>
      <c r="C340" s="67"/>
      <c r="D340" s="68"/>
      <c r="E340" s="70"/>
      <c r="F340" s="104" t="s">
        <v>19004</v>
      </c>
      <c r="G340" s="67"/>
      <c r="H340" s="71"/>
      <c r="I340" s="72"/>
      <c r="J340" s="72"/>
      <c r="K340" s="71" t="s">
        <v>23377</v>
      </c>
      <c r="L340" s="75"/>
      <c r="M340" s="76"/>
      <c r="N340" s="76"/>
      <c r="O340" s="77"/>
      <c r="P340" s="78"/>
      <c r="Q340" s="78"/>
      <c r="R340" s="88"/>
      <c r="S340" s="88"/>
      <c r="T340" s="88"/>
      <c r="U340" s="88"/>
      <c r="V340" s="52"/>
      <c r="W340" s="52"/>
      <c r="X340" s="52"/>
      <c r="Y340" s="52"/>
      <c r="Z340" s="51"/>
      <c r="AA340" s="73"/>
      <c r="AB340" s="73"/>
      <c r="AC340" s="74"/>
      <c r="AD340" s="80" t="s">
        <v>10447</v>
      </c>
      <c r="AE340" s="80">
        <v>3254</v>
      </c>
      <c r="AF340" s="80">
        <v>3652</v>
      </c>
      <c r="AG340" s="80">
        <v>17388</v>
      </c>
      <c r="AH340" s="80">
        <v>9433</v>
      </c>
      <c r="AI340" s="80"/>
      <c r="AJ340" s="80" t="s">
        <v>12539</v>
      </c>
      <c r="AK340" s="80"/>
      <c r="AL340" s="80"/>
      <c r="AM340" s="80"/>
      <c r="AN340" s="82">
        <v>40465.538738425923</v>
      </c>
      <c r="AO340" s="85" t="s">
        <v>16529</v>
      </c>
      <c r="AP340" s="80" t="b">
        <v>1</v>
      </c>
      <c r="AQ340" s="80" t="b">
        <v>0</v>
      </c>
      <c r="AR340" s="80" t="b">
        <v>0</v>
      </c>
      <c r="AS340" s="80" t="s">
        <v>17903</v>
      </c>
      <c r="AT340" s="80">
        <v>80</v>
      </c>
      <c r="AU340" s="85" t="s">
        <v>17922</v>
      </c>
      <c r="AV340" s="80" t="b">
        <v>0</v>
      </c>
      <c r="AW340" s="80" t="s">
        <v>20822</v>
      </c>
      <c r="AX340" s="85" t="s">
        <v>21160</v>
      </c>
      <c r="AY340" s="80" t="s">
        <v>66</v>
      </c>
      <c r="AZ340" s="2"/>
      <c r="BA340" s="3"/>
      <c r="BB340" s="3"/>
      <c r="BC340" s="3"/>
      <c r="BD340" s="3"/>
    </row>
    <row r="341" spans="1:56" x14ac:dyDescent="0.25">
      <c r="A341" s="66" t="s">
        <v>452</v>
      </c>
      <c r="B341" s="67"/>
      <c r="C341" s="67"/>
      <c r="D341" s="68"/>
      <c r="E341" s="70"/>
      <c r="F341" s="104" t="s">
        <v>19005</v>
      </c>
      <c r="G341" s="67"/>
      <c r="H341" s="71"/>
      <c r="I341" s="72"/>
      <c r="J341" s="72"/>
      <c r="K341" s="71" t="s">
        <v>23378</v>
      </c>
      <c r="L341" s="75"/>
      <c r="M341" s="76"/>
      <c r="N341" s="76"/>
      <c r="O341" s="77"/>
      <c r="P341" s="78"/>
      <c r="Q341" s="78"/>
      <c r="R341" s="88"/>
      <c r="S341" s="88"/>
      <c r="T341" s="88"/>
      <c r="U341" s="88"/>
      <c r="V341" s="52"/>
      <c r="W341" s="52"/>
      <c r="X341" s="52"/>
      <c r="Y341" s="52"/>
      <c r="Z341" s="51"/>
      <c r="AA341" s="73"/>
      <c r="AB341" s="73"/>
      <c r="AC341" s="74"/>
      <c r="AD341" s="80" t="s">
        <v>10448</v>
      </c>
      <c r="AE341" s="80">
        <v>2006</v>
      </c>
      <c r="AF341" s="80">
        <v>1864</v>
      </c>
      <c r="AG341" s="80">
        <v>177375</v>
      </c>
      <c r="AH341" s="80">
        <v>45</v>
      </c>
      <c r="AI341" s="80">
        <v>-14400</v>
      </c>
      <c r="AJ341" s="80" t="s">
        <v>12540</v>
      </c>
      <c r="AK341" s="80"/>
      <c r="AL341" s="80"/>
      <c r="AM341" s="80" t="s">
        <v>16232</v>
      </c>
      <c r="AN341" s="82">
        <v>41118.994652777779</v>
      </c>
      <c r="AO341" s="85" t="s">
        <v>16530</v>
      </c>
      <c r="AP341" s="80" t="b">
        <v>0</v>
      </c>
      <c r="AQ341" s="80" t="b">
        <v>0</v>
      </c>
      <c r="AR341" s="80" t="b">
        <v>0</v>
      </c>
      <c r="AS341" s="80" t="s">
        <v>17903</v>
      </c>
      <c r="AT341" s="80">
        <v>108</v>
      </c>
      <c r="AU341" s="85" t="s">
        <v>18022</v>
      </c>
      <c r="AV341" s="80" t="b">
        <v>0</v>
      </c>
      <c r="AW341" s="80" t="s">
        <v>20822</v>
      </c>
      <c r="AX341" s="85" t="s">
        <v>21161</v>
      </c>
      <c r="AY341" s="80" t="s">
        <v>66</v>
      </c>
      <c r="AZ341" s="2"/>
      <c r="BA341" s="3"/>
      <c r="BB341" s="3"/>
      <c r="BC341" s="3"/>
      <c r="BD341" s="3"/>
    </row>
    <row r="342" spans="1:56" x14ac:dyDescent="0.25">
      <c r="A342" s="66" t="s">
        <v>453</v>
      </c>
      <c r="B342" s="67"/>
      <c r="C342" s="67"/>
      <c r="D342" s="68"/>
      <c r="E342" s="70"/>
      <c r="F342" s="104" t="s">
        <v>19006</v>
      </c>
      <c r="G342" s="67"/>
      <c r="H342" s="71"/>
      <c r="I342" s="72"/>
      <c r="J342" s="72"/>
      <c r="K342" s="71" t="s">
        <v>23379</v>
      </c>
      <c r="L342" s="75"/>
      <c r="M342" s="76"/>
      <c r="N342" s="76"/>
      <c r="O342" s="77"/>
      <c r="P342" s="78"/>
      <c r="Q342" s="78"/>
      <c r="R342" s="88"/>
      <c r="S342" s="88"/>
      <c r="T342" s="88"/>
      <c r="U342" s="88"/>
      <c r="V342" s="52"/>
      <c r="W342" s="52"/>
      <c r="X342" s="52"/>
      <c r="Y342" s="52"/>
      <c r="Z342" s="51"/>
      <c r="AA342" s="73"/>
      <c r="AB342" s="73"/>
      <c r="AC342" s="74"/>
      <c r="AD342" s="80" t="s">
        <v>10449</v>
      </c>
      <c r="AE342" s="80">
        <v>496</v>
      </c>
      <c r="AF342" s="80">
        <v>211</v>
      </c>
      <c r="AG342" s="80">
        <v>3741</v>
      </c>
      <c r="AH342" s="80">
        <v>9237</v>
      </c>
      <c r="AI342" s="80"/>
      <c r="AJ342" s="80" t="s">
        <v>12541</v>
      </c>
      <c r="AK342" s="80" t="s">
        <v>14221</v>
      </c>
      <c r="AL342" s="80"/>
      <c r="AM342" s="80"/>
      <c r="AN342" s="82">
        <v>42348.699212962965</v>
      </c>
      <c r="AO342" s="85" t="s">
        <v>16531</v>
      </c>
      <c r="AP342" s="80" t="b">
        <v>0</v>
      </c>
      <c r="AQ342" s="80" t="b">
        <v>0</v>
      </c>
      <c r="AR342" s="80" t="b">
        <v>0</v>
      </c>
      <c r="AS342" s="80" t="s">
        <v>17903</v>
      </c>
      <c r="AT342" s="80">
        <v>9</v>
      </c>
      <c r="AU342" s="85" t="s">
        <v>18049</v>
      </c>
      <c r="AV342" s="80" t="b">
        <v>0</v>
      </c>
      <c r="AW342" s="80" t="s">
        <v>20822</v>
      </c>
      <c r="AX342" s="85" t="s">
        <v>21162</v>
      </c>
      <c r="AY342" s="80" t="s">
        <v>66</v>
      </c>
      <c r="AZ342" s="2"/>
      <c r="BA342" s="3"/>
      <c r="BB342" s="3"/>
      <c r="BC342" s="3"/>
      <c r="BD342" s="3"/>
    </row>
    <row r="343" spans="1:56" x14ac:dyDescent="0.25">
      <c r="A343" s="66" t="s">
        <v>454</v>
      </c>
      <c r="B343" s="67"/>
      <c r="C343" s="67"/>
      <c r="D343" s="68"/>
      <c r="E343" s="70"/>
      <c r="F343" s="104" t="s">
        <v>19007</v>
      </c>
      <c r="G343" s="67"/>
      <c r="H343" s="71"/>
      <c r="I343" s="72"/>
      <c r="J343" s="72"/>
      <c r="K343" s="71" t="s">
        <v>23380</v>
      </c>
      <c r="L343" s="75"/>
      <c r="M343" s="76"/>
      <c r="N343" s="76"/>
      <c r="O343" s="77"/>
      <c r="P343" s="78"/>
      <c r="Q343" s="78"/>
      <c r="R343" s="88"/>
      <c r="S343" s="88"/>
      <c r="T343" s="88"/>
      <c r="U343" s="88"/>
      <c r="V343" s="52"/>
      <c r="W343" s="52"/>
      <c r="X343" s="52"/>
      <c r="Y343" s="52"/>
      <c r="Z343" s="51"/>
      <c r="AA343" s="73"/>
      <c r="AB343" s="73"/>
      <c r="AC343" s="74"/>
      <c r="AD343" s="80" t="s">
        <v>10450</v>
      </c>
      <c r="AE343" s="80">
        <v>65</v>
      </c>
      <c r="AF343" s="80">
        <v>20</v>
      </c>
      <c r="AG343" s="80">
        <v>457</v>
      </c>
      <c r="AH343" s="80">
        <v>3</v>
      </c>
      <c r="AI343" s="80"/>
      <c r="AJ343" s="80"/>
      <c r="AK343" s="80" t="s">
        <v>14351</v>
      </c>
      <c r="AL343" s="80"/>
      <c r="AM343" s="80"/>
      <c r="AN343" s="82">
        <v>40171.670752314814</v>
      </c>
      <c r="AO343" s="85" t="s">
        <v>16532</v>
      </c>
      <c r="AP343" s="80" t="b">
        <v>0</v>
      </c>
      <c r="AQ343" s="80" t="b">
        <v>0</v>
      </c>
      <c r="AR343" s="80" t="b">
        <v>1</v>
      </c>
      <c r="AS343" s="80" t="s">
        <v>17903</v>
      </c>
      <c r="AT343" s="80">
        <v>5</v>
      </c>
      <c r="AU343" s="85" t="s">
        <v>18050</v>
      </c>
      <c r="AV343" s="80" t="b">
        <v>0</v>
      </c>
      <c r="AW343" s="80" t="s">
        <v>20822</v>
      </c>
      <c r="AX343" s="85" t="s">
        <v>21163</v>
      </c>
      <c r="AY343" s="80" t="s">
        <v>66</v>
      </c>
      <c r="AZ343" s="2"/>
      <c r="BA343" s="3"/>
      <c r="BB343" s="3"/>
      <c r="BC343" s="3"/>
      <c r="BD343" s="3"/>
    </row>
    <row r="344" spans="1:56" x14ac:dyDescent="0.25">
      <c r="A344" s="66" t="s">
        <v>2137</v>
      </c>
      <c r="B344" s="67"/>
      <c r="C344" s="67"/>
      <c r="D344" s="68"/>
      <c r="E344" s="70"/>
      <c r="F344" s="104" t="s">
        <v>19008</v>
      </c>
      <c r="G344" s="67"/>
      <c r="H344" s="71"/>
      <c r="I344" s="72"/>
      <c r="J344" s="72"/>
      <c r="K344" s="71" t="s">
        <v>23381</v>
      </c>
      <c r="L344" s="75"/>
      <c r="M344" s="76"/>
      <c r="N344" s="76"/>
      <c r="O344" s="77"/>
      <c r="P344" s="78"/>
      <c r="Q344" s="78"/>
      <c r="R344" s="88"/>
      <c r="S344" s="88"/>
      <c r="T344" s="88"/>
      <c r="U344" s="88"/>
      <c r="V344" s="52"/>
      <c r="W344" s="52"/>
      <c r="X344" s="52"/>
      <c r="Y344" s="52"/>
      <c r="Z344" s="51"/>
      <c r="AA344" s="73"/>
      <c r="AB344" s="73"/>
      <c r="AC344" s="74"/>
      <c r="AD344" s="80" t="s">
        <v>10451</v>
      </c>
      <c r="AE344" s="80">
        <v>133</v>
      </c>
      <c r="AF344" s="80">
        <v>6150</v>
      </c>
      <c r="AG344" s="80">
        <v>2126</v>
      </c>
      <c r="AH344" s="80">
        <v>34</v>
      </c>
      <c r="AI344" s="80">
        <v>-18000</v>
      </c>
      <c r="AJ344" s="80" t="s">
        <v>12542</v>
      </c>
      <c r="AK344" s="80" t="s">
        <v>14352</v>
      </c>
      <c r="AL344" s="85" t="s">
        <v>15464</v>
      </c>
      <c r="AM344" s="80" t="s">
        <v>16225</v>
      </c>
      <c r="AN344" s="82">
        <v>40689.949571759258</v>
      </c>
      <c r="AO344" s="85" t="s">
        <v>16533</v>
      </c>
      <c r="AP344" s="80" t="b">
        <v>0</v>
      </c>
      <c r="AQ344" s="80" t="b">
        <v>0</v>
      </c>
      <c r="AR344" s="80" t="b">
        <v>0</v>
      </c>
      <c r="AS344" s="80" t="s">
        <v>17903</v>
      </c>
      <c r="AT344" s="80">
        <v>181</v>
      </c>
      <c r="AU344" s="85" t="s">
        <v>17939</v>
      </c>
      <c r="AV344" s="80" t="b">
        <v>0</v>
      </c>
      <c r="AW344" s="80" t="s">
        <v>20822</v>
      </c>
      <c r="AX344" s="85" t="s">
        <v>21164</v>
      </c>
      <c r="AY344" s="80" t="s">
        <v>65</v>
      </c>
      <c r="AZ344" s="2"/>
      <c r="BA344" s="3"/>
      <c r="BB344" s="3"/>
      <c r="BC344" s="3"/>
      <c r="BD344" s="3"/>
    </row>
    <row r="345" spans="1:56" x14ac:dyDescent="0.25">
      <c r="A345" s="66" t="s">
        <v>455</v>
      </c>
      <c r="B345" s="67"/>
      <c r="C345" s="67"/>
      <c r="D345" s="68"/>
      <c r="E345" s="70"/>
      <c r="F345" s="104" t="s">
        <v>19009</v>
      </c>
      <c r="G345" s="67"/>
      <c r="H345" s="71"/>
      <c r="I345" s="72"/>
      <c r="J345" s="72"/>
      <c r="K345" s="71" t="s">
        <v>23382</v>
      </c>
      <c r="L345" s="75"/>
      <c r="M345" s="76"/>
      <c r="N345" s="76"/>
      <c r="O345" s="77"/>
      <c r="P345" s="78"/>
      <c r="Q345" s="78"/>
      <c r="R345" s="88"/>
      <c r="S345" s="88"/>
      <c r="T345" s="88"/>
      <c r="U345" s="88"/>
      <c r="V345" s="52"/>
      <c r="W345" s="52"/>
      <c r="X345" s="52"/>
      <c r="Y345" s="52"/>
      <c r="Z345" s="51"/>
      <c r="AA345" s="73"/>
      <c r="AB345" s="73"/>
      <c r="AC345" s="74"/>
      <c r="AD345" s="80" t="s">
        <v>10452</v>
      </c>
      <c r="AE345" s="80">
        <v>1209</v>
      </c>
      <c r="AF345" s="80">
        <v>731</v>
      </c>
      <c r="AG345" s="80">
        <v>13697</v>
      </c>
      <c r="AH345" s="80">
        <v>80</v>
      </c>
      <c r="AI345" s="80">
        <v>-18000</v>
      </c>
      <c r="AJ345" s="80" t="s">
        <v>12543</v>
      </c>
      <c r="AK345" s="80"/>
      <c r="AL345" s="80"/>
      <c r="AM345" s="80" t="s">
        <v>16231</v>
      </c>
      <c r="AN345" s="82">
        <v>40003.667719907404</v>
      </c>
      <c r="AO345" s="80"/>
      <c r="AP345" s="80" t="b">
        <v>1</v>
      </c>
      <c r="AQ345" s="80" t="b">
        <v>0</v>
      </c>
      <c r="AR345" s="80" t="b">
        <v>0</v>
      </c>
      <c r="AS345" s="80" t="s">
        <v>17903</v>
      </c>
      <c r="AT345" s="80">
        <v>12</v>
      </c>
      <c r="AU345" s="85" t="s">
        <v>17922</v>
      </c>
      <c r="AV345" s="80" t="b">
        <v>0</v>
      </c>
      <c r="AW345" s="80" t="s">
        <v>20822</v>
      </c>
      <c r="AX345" s="85" t="s">
        <v>21165</v>
      </c>
      <c r="AY345" s="80" t="s">
        <v>66</v>
      </c>
      <c r="AZ345" s="2"/>
      <c r="BA345" s="3"/>
      <c r="BB345" s="3"/>
      <c r="BC345" s="3"/>
      <c r="BD345" s="3"/>
    </row>
    <row r="346" spans="1:56" x14ac:dyDescent="0.25">
      <c r="A346" s="66" t="s">
        <v>456</v>
      </c>
      <c r="B346" s="67"/>
      <c r="C346" s="67"/>
      <c r="D346" s="68"/>
      <c r="E346" s="70"/>
      <c r="F346" s="104" t="s">
        <v>19010</v>
      </c>
      <c r="G346" s="67"/>
      <c r="H346" s="71"/>
      <c r="I346" s="72"/>
      <c r="J346" s="72"/>
      <c r="K346" s="71" t="s">
        <v>23383</v>
      </c>
      <c r="L346" s="75"/>
      <c r="M346" s="76"/>
      <c r="N346" s="76"/>
      <c r="O346" s="77"/>
      <c r="P346" s="78"/>
      <c r="Q346" s="78"/>
      <c r="R346" s="88"/>
      <c r="S346" s="88"/>
      <c r="T346" s="88"/>
      <c r="U346" s="88"/>
      <c r="V346" s="52"/>
      <c r="W346" s="52"/>
      <c r="X346" s="52"/>
      <c r="Y346" s="52"/>
      <c r="Z346" s="51"/>
      <c r="AA346" s="73"/>
      <c r="AB346" s="73"/>
      <c r="AC346" s="74"/>
      <c r="AD346" s="80" t="s">
        <v>10453</v>
      </c>
      <c r="AE346" s="80">
        <v>1143</v>
      </c>
      <c r="AF346" s="80">
        <v>1436</v>
      </c>
      <c r="AG346" s="80">
        <v>44423</v>
      </c>
      <c r="AH346" s="80">
        <v>20734</v>
      </c>
      <c r="AI346" s="80">
        <v>-28800</v>
      </c>
      <c r="AJ346" s="80" t="s">
        <v>12544</v>
      </c>
      <c r="AK346" s="80" t="s">
        <v>14353</v>
      </c>
      <c r="AL346" s="80"/>
      <c r="AM346" s="80" t="s">
        <v>16228</v>
      </c>
      <c r="AN346" s="82">
        <v>40178.149733796294</v>
      </c>
      <c r="AO346" s="85" t="s">
        <v>16534</v>
      </c>
      <c r="AP346" s="80" t="b">
        <v>0</v>
      </c>
      <c r="AQ346" s="80" t="b">
        <v>0</v>
      </c>
      <c r="AR346" s="80" t="b">
        <v>0</v>
      </c>
      <c r="AS346" s="80" t="s">
        <v>17903</v>
      </c>
      <c r="AT346" s="80">
        <v>3</v>
      </c>
      <c r="AU346" s="85" t="s">
        <v>18051</v>
      </c>
      <c r="AV346" s="80" t="b">
        <v>0</v>
      </c>
      <c r="AW346" s="80" t="s">
        <v>20822</v>
      </c>
      <c r="AX346" s="85" t="s">
        <v>21166</v>
      </c>
      <c r="AY346" s="80" t="s">
        <v>66</v>
      </c>
      <c r="AZ346" s="2"/>
      <c r="BA346" s="3"/>
      <c r="BB346" s="3"/>
      <c r="BC346" s="3"/>
      <c r="BD346" s="3"/>
    </row>
    <row r="347" spans="1:56" x14ac:dyDescent="0.25">
      <c r="A347" s="66" t="s">
        <v>457</v>
      </c>
      <c r="B347" s="67"/>
      <c r="C347" s="67"/>
      <c r="D347" s="68"/>
      <c r="E347" s="70"/>
      <c r="F347" s="104" t="s">
        <v>18806</v>
      </c>
      <c r="G347" s="67"/>
      <c r="H347" s="71"/>
      <c r="I347" s="72"/>
      <c r="J347" s="72"/>
      <c r="K347" s="71" t="s">
        <v>23384</v>
      </c>
      <c r="L347" s="75"/>
      <c r="M347" s="76"/>
      <c r="N347" s="76"/>
      <c r="O347" s="77"/>
      <c r="P347" s="78"/>
      <c r="Q347" s="78"/>
      <c r="R347" s="88"/>
      <c r="S347" s="88"/>
      <c r="T347" s="88"/>
      <c r="U347" s="88"/>
      <c r="V347" s="52"/>
      <c r="W347" s="52"/>
      <c r="X347" s="52"/>
      <c r="Y347" s="52"/>
      <c r="Z347" s="51"/>
      <c r="AA347" s="73"/>
      <c r="AB347" s="73"/>
      <c r="AC347" s="74"/>
      <c r="AD347" s="80" t="s">
        <v>10454</v>
      </c>
      <c r="AE347" s="80">
        <v>64</v>
      </c>
      <c r="AF347" s="80">
        <v>97</v>
      </c>
      <c r="AG347" s="80">
        <v>8062</v>
      </c>
      <c r="AH347" s="80">
        <v>8</v>
      </c>
      <c r="AI347" s="80"/>
      <c r="AJ347" s="80"/>
      <c r="AK347" s="80"/>
      <c r="AL347" s="80"/>
      <c r="AM347" s="80"/>
      <c r="AN347" s="82">
        <v>41352.388506944444</v>
      </c>
      <c r="AO347" s="80"/>
      <c r="AP347" s="80" t="b">
        <v>1</v>
      </c>
      <c r="AQ347" s="80" t="b">
        <v>1</v>
      </c>
      <c r="AR347" s="80" t="b">
        <v>1</v>
      </c>
      <c r="AS347" s="80" t="s">
        <v>17912</v>
      </c>
      <c r="AT347" s="80">
        <v>4</v>
      </c>
      <c r="AU347" s="85" t="s">
        <v>17922</v>
      </c>
      <c r="AV347" s="80" t="b">
        <v>0</v>
      </c>
      <c r="AW347" s="80" t="s">
        <v>20822</v>
      </c>
      <c r="AX347" s="85" t="s">
        <v>21167</v>
      </c>
      <c r="AY347" s="80" t="s">
        <v>66</v>
      </c>
      <c r="AZ347" s="2"/>
      <c r="BA347" s="3"/>
      <c r="BB347" s="3"/>
      <c r="BC347" s="3"/>
      <c r="BD347" s="3"/>
    </row>
    <row r="348" spans="1:56" x14ac:dyDescent="0.25">
      <c r="A348" s="66" t="s">
        <v>2138</v>
      </c>
      <c r="B348" s="67"/>
      <c r="C348" s="67"/>
      <c r="D348" s="68"/>
      <c r="E348" s="70"/>
      <c r="F348" s="104" t="s">
        <v>19011</v>
      </c>
      <c r="G348" s="67"/>
      <c r="H348" s="71"/>
      <c r="I348" s="72"/>
      <c r="J348" s="72"/>
      <c r="K348" s="71" t="s">
        <v>23385</v>
      </c>
      <c r="L348" s="75"/>
      <c r="M348" s="76"/>
      <c r="N348" s="76"/>
      <c r="O348" s="77"/>
      <c r="P348" s="78"/>
      <c r="Q348" s="78"/>
      <c r="R348" s="88"/>
      <c r="S348" s="88"/>
      <c r="T348" s="88"/>
      <c r="U348" s="88"/>
      <c r="V348" s="52"/>
      <c r="W348" s="52"/>
      <c r="X348" s="52"/>
      <c r="Y348" s="52"/>
      <c r="Z348" s="51"/>
      <c r="AA348" s="73"/>
      <c r="AB348" s="73"/>
      <c r="AC348" s="74"/>
      <c r="AD348" s="80" t="s">
        <v>10455</v>
      </c>
      <c r="AE348" s="80">
        <v>137</v>
      </c>
      <c r="AF348" s="80">
        <v>8286</v>
      </c>
      <c r="AG348" s="80">
        <v>2706</v>
      </c>
      <c r="AH348" s="80">
        <v>639</v>
      </c>
      <c r="AI348" s="80"/>
      <c r="AJ348" s="80" t="s">
        <v>12545</v>
      </c>
      <c r="AK348" s="80" t="s">
        <v>14354</v>
      </c>
      <c r="AL348" s="85" t="s">
        <v>15465</v>
      </c>
      <c r="AM348" s="80"/>
      <c r="AN348" s="82">
        <v>42122.348263888889</v>
      </c>
      <c r="AO348" s="85" t="s">
        <v>16535</v>
      </c>
      <c r="AP348" s="80" t="b">
        <v>0</v>
      </c>
      <c r="AQ348" s="80" t="b">
        <v>0</v>
      </c>
      <c r="AR348" s="80" t="b">
        <v>0</v>
      </c>
      <c r="AS348" s="80" t="s">
        <v>17912</v>
      </c>
      <c r="AT348" s="80">
        <v>31</v>
      </c>
      <c r="AU348" s="85" t="s">
        <v>18052</v>
      </c>
      <c r="AV348" s="80" t="b">
        <v>0</v>
      </c>
      <c r="AW348" s="80" t="s">
        <v>20822</v>
      </c>
      <c r="AX348" s="85" t="s">
        <v>21168</v>
      </c>
      <c r="AY348" s="80" t="s">
        <v>65</v>
      </c>
      <c r="AZ348" s="2"/>
      <c r="BA348" s="3"/>
      <c r="BB348" s="3"/>
      <c r="BC348" s="3"/>
      <c r="BD348" s="3"/>
    </row>
    <row r="349" spans="1:56" x14ac:dyDescent="0.25">
      <c r="A349" s="66" t="s">
        <v>458</v>
      </c>
      <c r="B349" s="67"/>
      <c r="C349" s="67"/>
      <c r="D349" s="68"/>
      <c r="E349" s="70"/>
      <c r="F349" s="104" t="s">
        <v>19012</v>
      </c>
      <c r="G349" s="67"/>
      <c r="H349" s="71"/>
      <c r="I349" s="72"/>
      <c r="J349" s="72"/>
      <c r="K349" s="71" t="s">
        <v>23386</v>
      </c>
      <c r="L349" s="75"/>
      <c r="M349" s="76"/>
      <c r="N349" s="76"/>
      <c r="O349" s="77"/>
      <c r="P349" s="78"/>
      <c r="Q349" s="78"/>
      <c r="R349" s="88"/>
      <c r="S349" s="88"/>
      <c r="T349" s="88"/>
      <c r="U349" s="88"/>
      <c r="V349" s="52"/>
      <c r="W349" s="52"/>
      <c r="X349" s="52"/>
      <c r="Y349" s="52"/>
      <c r="Z349" s="51"/>
      <c r="AA349" s="73"/>
      <c r="AB349" s="73"/>
      <c r="AC349" s="74"/>
      <c r="AD349" s="80" t="s">
        <v>10456</v>
      </c>
      <c r="AE349" s="80">
        <v>377</v>
      </c>
      <c r="AF349" s="80">
        <v>2072</v>
      </c>
      <c r="AG349" s="80">
        <v>75156</v>
      </c>
      <c r="AH349" s="80">
        <v>87</v>
      </c>
      <c r="AI349" s="80">
        <v>-21600</v>
      </c>
      <c r="AJ349" s="80" t="s">
        <v>12546</v>
      </c>
      <c r="AK349" s="80"/>
      <c r="AL349" s="80"/>
      <c r="AM349" s="80" t="s">
        <v>16227</v>
      </c>
      <c r="AN349" s="82">
        <v>40659.453935185185</v>
      </c>
      <c r="AO349" s="85" t="s">
        <v>16536</v>
      </c>
      <c r="AP349" s="80" t="b">
        <v>0</v>
      </c>
      <c r="AQ349" s="80" t="b">
        <v>0</v>
      </c>
      <c r="AR349" s="80" t="b">
        <v>0</v>
      </c>
      <c r="AS349" s="80" t="s">
        <v>17903</v>
      </c>
      <c r="AT349" s="80">
        <v>53</v>
      </c>
      <c r="AU349" s="85" t="s">
        <v>18053</v>
      </c>
      <c r="AV349" s="80" t="b">
        <v>0</v>
      </c>
      <c r="AW349" s="80" t="s">
        <v>20822</v>
      </c>
      <c r="AX349" s="85" t="s">
        <v>21169</v>
      </c>
      <c r="AY349" s="80" t="s">
        <v>66</v>
      </c>
      <c r="AZ349" s="2"/>
      <c r="BA349" s="3"/>
      <c r="BB349" s="3"/>
      <c r="BC349" s="3"/>
      <c r="BD349" s="3"/>
    </row>
    <row r="350" spans="1:56" x14ac:dyDescent="0.25">
      <c r="A350" s="66" t="s">
        <v>459</v>
      </c>
      <c r="B350" s="67"/>
      <c r="C350" s="67"/>
      <c r="D350" s="68"/>
      <c r="E350" s="70"/>
      <c r="F350" s="104" t="s">
        <v>19013</v>
      </c>
      <c r="G350" s="67"/>
      <c r="H350" s="71"/>
      <c r="I350" s="72"/>
      <c r="J350" s="72"/>
      <c r="K350" s="71" t="s">
        <v>23387</v>
      </c>
      <c r="L350" s="75"/>
      <c r="M350" s="76"/>
      <c r="N350" s="76"/>
      <c r="O350" s="77"/>
      <c r="P350" s="78"/>
      <c r="Q350" s="78"/>
      <c r="R350" s="88"/>
      <c r="S350" s="88"/>
      <c r="T350" s="88"/>
      <c r="U350" s="88"/>
      <c r="V350" s="52"/>
      <c r="W350" s="52"/>
      <c r="X350" s="52"/>
      <c r="Y350" s="52"/>
      <c r="Z350" s="51"/>
      <c r="AA350" s="73"/>
      <c r="AB350" s="73"/>
      <c r="AC350" s="74"/>
      <c r="AD350" s="80" t="s">
        <v>10457</v>
      </c>
      <c r="AE350" s="80">
        <v>2016</v>
      </c>
      <c r="AF350" s="80">
        <v>1202</v>
      </c>
      <c r="AG350" s="80">
        <v>20456</v>
      </c>
      <c r="AH350" s="80">
        <v>4059</v>
      </c>
      <c r="AI350" s="80">
        <v>-18000</v>
      </c>
      <c r="AJ350" s="80" t="s">
        <v>12547</v>
      </c>
      <c r="AK350" s="80" t="s">
        <v>14355</v>
      </c>
      <c r="AL350" s="80"/>
      <c r="AM350" s="80" t="s">
        <v>16256</v>
      </c>
      <c r="AN350" s="82">
        <v>40423.483148148145</v>
      </c>
      <c r="AO350" s="85" t="s">
        <v>16537</v>
      </c>
      <c r="AP350" s="80" t="b">
        <v>0</v>
      </c>
      <c r="AQ350" s="80" t="b">
        <v>0</v>
      </c>
      <c r="AR350" s="80" t="b">
        <v>1</v>
      </c>
      <c r="AS350" s="80" t="s">
        <v>17903</v>
      </c>
      <c r="AT350" s="80">
        <v>41</v>
      </c>
      <c r="AU350" s="85" t="s">
        <v>18054</v>
      </c>
      <c r="AV350" s="80" t="b">
        <v>0</v>
      </c>
      <c r="AW350" s="80" t="s">
        <v>20822</v>
      </c>
      <c r="AX350" s="85" t="s">
        <v>21170</v>
      </c>
      <c r="AY350" s="80" t="s">
        <v>66</v>
      </c>
      <c r="AZ350" s="2"/>
      <c r="BA350" s="3"/>
      <c r="BB350" s="3"/>
      <c r="BC350" s="3"/>
      <c r="BD350" s="3"/>
    </row>
    <row r="351" spans="1:56" x14ac:dyDescent="0.25">
      <c r="A351" s="66" t="s">
        <v>460</v>
      </c>
      <c r="B351" s="67"/>
      <c r="C351" s="67"/>
      <c r="D351" s="68"/>
      <c r="E351" s="70"/>
      <c r="F351" s="104" t="s">
        <v>19014</v>
      </c>
      <c r="G351" s="67"/>
      <c r="H351" s="71"/>
      <c r="I351" s="72"/>
      <c r="J351" s="72"/>
      <c r="K351" s="71" t="s">
        <v>23388</v>
      </c>
      <c r="L351" s="75"/>
      <c r="M351" s="76"/>
      <c r="N351" s="76"/>
      <c r="O351" s="77"/>
      <c r="P351" s="78"/>
      <c r="Q351" s="78"/>
      <c r="R351" s="88"/>
      <c r="S351" s="88"/>
      <c r="T351" s="88"/>
      <c r="U351" s="88"/>
      <c r="V351" s="52"/>
      <c r="W351" s="52"/>
      <c r="X351" s="52"/>
      <c r="Y351" s="52"/>
      <c r="Z351" s="51"/>
      <c r="AA351" s="73"/>
      <c r="AB351" s="73"/>
      <c r="AC351" s="74"/>
      <c r="AD351" s="80" t="s">
        <v>10458</v>
      </c>
      <c r="AE351" s="80">
        <v>304</v>
      </c>
      <c r="AF351" s="80">
        <v>225</v>
      </c>
      <c r="AG351" s="80">
        <v>11720</v>
      </c>
      <c r="AH351" s="80">
        <v>3843</v>
      </c>
      <c r="AI351" s="80">
        <v>-18000</v>
      </c>
      <c r="AJ351" s="80"/>
      <c r="AK351" s="80"/>
      <c r="AL351" s="80"/>
      <c r="AM351" s="80" t="s">
        <v>16225</v>
      </c>
      <c r="AN351" s="82">
        <v>42027.839074074072</v>
      </c>
      <c r="AO351" s="85" t="s">
        <v>16538</v>
      </c>
      <c r="AP351" s="80" t="b">
        <v>1</v>
      </c>
      <c r="AQ351" s="80" t="b">
        <v>0</v>
      </c>
      <c r="AR351" s="80" t="b">
        <v>0</v>
      </c>
      <c r="AS351" s="80" t="s">
        <v>17903</v>
      </c>
      <c r="AT351" s="80">
        <v>8</v>
      </c>
      <c r="AU351" s="85" t="s">
        <v>17922</v>
      </c>
      <c r="AV351" s="80" t="b">
        <v>0</v>
      </c>
      <c r="AW351" s="80" t="s">
        <v>20822</v>
      </c>
      <c r="AX351" s="85" t="s">
        <v>21171</v>
      </c>
      <c r="AY351" s="80" t="s">
        <v>66</v>
      </c>
      <c r="AZ351" s="2"/>
      <c r="BA351" s="3"/>
      <c r="BB351" s="3"/>
      <c r="BC351" s="3"/>
      <c r="BD351" s="3"/>
    </row>
    <row r="352" spans="1:56" x14ac:dyDescent="0.25">
      <c r="A352" s="66" t="s">
        <v>2139</v>
      </c>
      <c r="B352" s="67"/>
      <c r="C352" s="67"/>
      <c r="D352" s="68"/>
      <c r="E352" s="70"/>
      <c r="F352" s="104" t="s">
        <v>19015</v>
      </c>
      <c r="G352" s="67"/>
      <c r="H352" s="71"/>
      <c r="I352" s="72"/>
      <c r="J352" s="72"/>
      <c r="K352" s="71" t="s">
        <v>23389</v>
      </c>
      <c r="L352" s="75"/>
      <c r="M352" s="76"/>
      <c r="N352" s="76"/>
      <c r="O352" s="77"/>
      <c r="P352" s="78"/>
      <c r="Q352" s="78"/>
      <c r="R352" s="88"/>
      <c r="S352" s="88"/>
      <c r="T352" s="88"/>
      <c r="U352" s="88"/>
      <c r="V352" s="52"/>
      <c r="W352" s="52"/>
      <c r="X352" s="52"/>
      <c r="Y352" s="52"/>
      <c r="Z352" s="51"/>
      <c r="AA352" s="73"/>
      <c r="AB352" s="73"/>
      <c r="AC352" s="74"/>
      <c r="AD352" s="80" t="s">
        <v>10459</v>
      </c>
      <c r="AE352" s="80">
        <v>2130</v>
      </c>
      <c r="AF352" s="80">
        <v>7772</v>
      </c>
      <c r="AG352" s="80">
        <v>10224</v>
      </c>
      <c r="AH352" s="80">
        <v>2265</v>
      </c>
      <c r="AI352" s="80">
        <v>-25200</v>
      </c>
      <c r="AJ352" s="80" t="s">
        <v>12548</v>
      </c>
      <c r="AK352" s="80" t="s">
        <v>14356</v>
      </c>
      <c r="AL352" s="85" t="s">
        <v>15466</v>
      </c>
      <c r="AM352" s="80" t="s">
        <v>16234</v>
      </c>
      <c r="AN352" s="82">
        <v>40267.734363425923</v>
      </c>
      <c r="AO352" s="85" t="s">
        <v>16539</v>
      </c>
      <c r="AP352" s="80" t="b">
        <v>0</v>
      </c>
      <c r="AQ352" s="80" t="b">
        <v>0</v>
      </c>
      <c r="AR352" s="80" t="b">
        <v>0</v>
      </c>
      <c r="AS352" s="80" t="s">
        <v>17903</v>
      </c>
      <c r="AT352" s="80">
        <v>141</v>
      </c>
      <c r="AU352" s="85" t="s">
        <v>18055</v>
      </c>
      <c r="AV352" s="80" t="b">
        <v>0</v>
      </c>
      <c r="AW352" s="80" t="s">
        <v>20822</v>
      </c>
      <c r="AX352" s="85" t="s">
        <v>21172</v>
      </c>
      <c r="AY352" s="80" t="s">
        <v>65</v>
      </c>
      <c r="AZ352" s="2"/>
      <c r="BA352" s="3"/>
      <c r="BB352" s="3"/>
      <c r="BC352" s="3"/>
      <c r="BD352" s="3"/>
    </row>
    <row r="353" spans="1:56" x14ac:dyDescent="0.25">
      <c r="A353" s="66" t="s">
        <v>461</v>
      </c>
      <c r="B353" s="67"/>
      <c r="C353" s="67"/>
      <c r="D353" s="68"/>
      <c r="E353" s="70"/>
      <c r="F353" s="104" t="s">
        <v>19016</v>
      </c>
      <c r="G353" s="67"/>
      <c r="H353" s="71"/>
      <c r="I353" s="72"/>
      <c r="J353" s="72"/>
      <c r="K353" s="71" t="s">
        <v>23390</v>
      </c>
      <c r="L353" s="75"/>
      <c r="M353" s="76"/>
      <c r="N353" s="76"/>
      <c r="O353" s="77"/>
      <c r="P353" s="78"/>
      <c r="Q353" s="78"/>
      <c r="R353" s="88"/>
      <c r="S353" s="88"/>
      <c r="T353" s="88"/>
      <c r="U353" s="88"/>
      <c r="V353" s="52"/>
      <c r="W353" s="52"/>
      <c r="X353" s="52"/>
      <c r="Y353" s="52"/>
      <c r="Z353" s="51"/>
      <c r="AA353" s="73"/>
      <c r="AB353" s="73"/>
      <c r="AC353" s="74"/>
      <c r="AD353" s="80" t="s">
        <v>10460</v>
      </c>
      <c r="AE353" s="80">
        <v>1045</v>
      </c>
      <c r="AF353" s="80">
        <v>1642</v>
      </c>
      <c r="AG353" s="80">
        <v>21081</v>
      </c>
      <c r="AH353" s="80">
        <v>21227</v>
      </c>
      <c r="AI353" s="80">
        <v>-18000</v>
      </c>
      <c r="AJ353" s="80" t="s">
        <v>12549</v>
      </c>
      <c r="AK353" s="80" t="s">
        <v>14357</v>
      </c>
      <c r="AL353" s="85" t="s">
        <v>15369</v>
      </c>
      <c r="AM353" s="80" t="s">
        <v>16225</v>
      </c>
      <c r="AN353" s="82">
        <v>40742.910127314812</v>
      </c>
      <c r="AO353" s="85" t="s">
        <v>16540</v>
      </c>
      <c r="AP353" s="80" t="b">
        <v>0</v>
      </c>
      <c r="AQ353" s="80" t="b">
        <v>0</v>
      </c>
      <c r="AR353" s="80" t="b">
        <v>1</v>
      </c>
      <c r="AS353" s="80" t="s">
        <v>17903</v>
      </c>
      <c r="AT353" s="80">
        <v>18</v>
      </c>
      <c r="AU353" s="85" t="s">
        <v>17923</v>
      </c>
      <c r="AV353" s="80" t="b">
        <v>0</v>
      </c>
      <c r="AW353" s="80" t="s">
        <v>20822</v>
      </c>
      <c r="AX353" s="85" t="s">
        <v>21173</v>
      </c>
      <c r="AY353" s="80" t="s">
        <v>66</v>
      </c>
      <c r="AZ353" s="2"/>
      <c r="BA353" s="3"/>
      <c r="BB353" s="3"/>
      <c r="BC353" s="3"/>
      <c r="BD353" s="3"/>
    </row>
    <row r="354" spans="1:56" x14ac:dyDescent="0.25">
      <c r="A354" s="66" t="s">
        <v>462</v>
      </c>
      <c r="B354" s="67"/>
      <c r="C354" s="67"/>
      <c r="D354" s="68"/>
      <c r="E354" s="70"/>
      <c r="F354" s="104" t="s">
        <v>19017</v>
      </c>
      <c r="G354" s="67"/>
      <c r="H354" s="71"/>
      <c r="I354" s="72"/>
      <c r="J354" s="72"/>
      <c r="K354" s="71" t="s">
        <v>23391</v>
      </c>
      <c r="L354" s="75"/>
      <c r="M354" s="76"/>
      <c r="N354" s="76"/>
      <c r="O354" s="77"/>
      <c r="P354" s="78"/>
      <c r="Q354" s="78"/>
      <c r="R354" s="88"/>
      <c r="S354" s="88"/>
      <c r="T354" s="88"/>
      <c r="U354" s="88"/>
      <c r="V354" s="52"/>
      <c r="W354" s="52"/>
      <c r="X354" s="52"/>
      <c r="Y354" s="52"/>
      <c r="Z354" s="51"/>
      <c r="AA354" s="73"/>
      <c r="AB354" s="73"/>
      <c r="AC354" s="74"/>
      <c r="AD354" s="80" t="s">
        <v>10461</v>
      </c>
      <c r="AE354" s="80">
        <v>127</v>
      </c>
      <c r="AF354" s="80">
        <v>294</v>
      </c>
      <c r="AG354" s="80">
        <v>84</v>
      </c>
      <c r="AH354" s="80">
        <v>9</v>
      </c>
      <c r="AI354" s="80"/>
      <c r="AJ354" s="80" t="s">
        <v>12550</v>
      </c>
      <c r="AK354" s="80" t="s">
        <v>14358</v>
      </c>
      <c r="AL354" s="80"/>
      <c r="AM354" s="80"/>
      <c r="AN354" s="82">
        <v>41738.653298611112</v>
      </c>
      <c r="AO354" s="85" t="s">
        <v>16541</v>
      </c>
      <c r="AP354" s="80" t="b">
        <v>1</v>
      </c>
      <c r="AQ354" s="80" t="b">
        <v>0</v>
      </c>
      <c r="AR354" s="80" t="b">
        <v>1</v>
      </c>
      <c r="AS354" s="80" t="s">
        <v>17903</v>
      </c>
      <c r="AT354" s="80">
        <v>0</v>
      </c>
      <c r="AU354" s="85" t="s">
        <v>17922</v>
      </c>
      <c r="AV354" s="80" t="b">
        <v>0</v>
      </c>
      <c r="AW354" s="80" t="s">
        <v>20822</v>
      </c>
      <c r="AX354" s="85" t="s">
        <v>21174</v>
      </c>
      <c r="AY354" s="80" t="s">
        <v>66</v>
      </c>
      <c r="AZ354" s="2"/>
      <c r="BA354" s="3"/>
      <c r="BB354" s="3"/>
      <c r="BC354" s="3"/>
      <c r="BD354" s="3"/>
    </row>
    <row r="355" spans="1:56" x14ac:dyDescent="0.25">
      <c r="A355" s="66" t="s">
        <v>464</v>
      </c>
      <c r="B355" s="67"/>
      <c r="C355" s="67"/>
      <c r="D355" s="68"/>
      <c r="E355" s="70"/>
      <c r="F355" s="104" t="s">
        <v>19018</v>
      </c>
      <c r="G355" s="67"/>
      <c r="H355" s="71"/>
      <c r="I355" s="72"/>
      <c r="J355" s="72"/>
      <c r="K355" s="71" t="s">
        <v>23392</v>
      </c>
      <c r="L355" s="75"/>
      <c r="M355" s="76"/>
      <c r="N355" s="76"/>
      <c r="O355" s="77"/>
      <c r="P355" s="78"/>
      <c r="Q355" s="78"/>
      <c r="R355" s="88"/>
      <c r="S355" s="88"/>
      <c r="T355" s="88"/>
      <c r="U355" s="88"/>
      <c r="V355" s="52"/>
      <c r="W355" s="52"/>
      <c r="X355" s="52"/>
      <c r="Y355" s="52"/>
      <c r="Z355" s="51"/>
      <c r="AA355" s="73"/>
      <c r="AB355" s="73"/>
      <c r="AC355" s="74"/>
      <c r="AD355" s="80" t="s">
        <v>464</v>
      </c>
      <c r="AE355" s="80">
        <v>4663</v>
      </c>
      <c r="AF355" s="80">
        <v>4226</v>
      </c>
      <c r="AG355" s="80">
        <v>20861</v>
      </c>
      <c r="AH355" s="80">
        <v>18129</v>
      </c>
      <c r="AI355" s="80">
        <v>-18000</v>
      </c>
      <c r="AJ355" s="80" t="s">
        <v>12551</v>
      </c>
      <c r="AK355" s="80"/>
      <c r="AL355" s="80"/>
      <c r="AM355" s="80" t="s">
        <v>16225</v>
      </c>
      <c r="AN355" s="82">
        <v>41206.955613425926</v>
      </c>
      <c r="AO355" s="85" t="s">
        <v>16542</v>
      </c>
      <c r="AP355" s="80" t="b">
        <v>1</v>
      </c>
      <c r="AQ355" s="80" t="b">
        <v>0</v>
      </c>
      <c r="AR355" s="80" t="b">
        <v>0</v>
      </c>
      <c r="AS355" s="80" t="s">
        <v>17903</v>
      </c>
      <c r="AT355" s="80">
        <v>98</v>
      </c>
      <c r="AU355" s="85" t="s">
        <v>17922</v>
      </c>
      <c r="AV355" s="80" t="b">
        <v>0</v>
      </c>
      <c r="AW355" s="80" t="s">
        <v>20822</v>
      </c>
      <c r="AX355" s="85" t="s">
        <v>21175</v>
      </c>
      <c r="AY355" s="80" t="s">
        <v>66</v>
      </c>
      <c r="AZ355" s="2"/>
      <c r="BA355" s="3"/>
      <c r="BB355" s="3"/>
      <c r="BC355" s="3"/>
      <c r="BD355" s="3"/>
    </row>
    <row r="356" spans="1:56" x14ac:dyDescent="0.25">
      <c r="A356" s="66" t="s">
        <v>465</v>
      </c>
      <c r="B356" s="67"/>
      <c r="C356" s="67"/>
      <c r="D356" s="68"/>
      <c r="E356" s="70"/>
      <c r="F356" s="104" t="s">
        <v>19019</v>
      </c>
      <c r="G356" s="67"/>
      <c r="H356" s="71"/>
      <c r="I356" s="72"/>
      <c r="J356" s="72"/>
      <c r="K356" s="71" t="s">
        <v>23393</v>
      </c>
      <c r="L356" s="75"/>
      <c r="M356" s="76"/>
      <c r="N356" s="76"/>
      <c r="O356" s="77"/>
      <c r="P356" s="78"/>
      <c r="Q356" s="78"/>
      <c r="R356" s="88"/>
      <c r="S356" s="88"/>
      <c r="T356" s="88"/>
      <c r="U356" s="88"/>
      <c r="V356" s="52"/>
      <c r="W356" s="52"/>
      <c r="X356" s="52"/>
      <c r="Y356" s="52"/>
      <c r="Z356" s="51"/>
      <c r="AA356" s="73"/>
      <c r="AB356" s="73"/>
      <c r="AC356" s="74"/>
      <c r="AD356" s="80" t="s">
        <v>10462</v>
      </c>
      <c r="AE356" s="80">
        <v>51</v>
      </c>
      <c r="AF356" s="80">
        <v>214</v>
      </c>
      <c r="AG356" s="80">
        <v>9923</v>
      </c>
      <c r="AH356" s="80">
        <v>546</v>
      </c>
      <c r="AI356" s="80">
        <v>-21600</v>
      </c>
      <c r="AJ356" s="80" t="s">
        <v>12552</v>
      </c>
      <c r="AK356" s="80" t="s">
        <v>14359</v>
      </c>
      <c r="AL356" s="85" t="s">
        <v>15467</v>
      </c>
      <c r="AM356" s="80" t="s">
        <v>16227</v>
      </c>
      <c r="AN356" s="82">
        <v>39884.778437499997</v>
      </c>
      <c r="AO356" s="85" t="s">
        <v>16543</v>
      </c>
      <c r="AP356" s="80" t="b">
        <v>0</v>
      </c>
      <c r="AQ356" s="80" t="b">
        <v>0</v>
      </c>
      <c r="AR356" s="80" t="b">
        <v>0</v>
      </c>
      <c r="AS356" s="80" t="s">
        <v>17903</v>
      </c>
      <c r="AT356" s="80">
        <v>23</v>
      </c>
      <c r="AU356" s="85" t="s">
        <v>18056</v>
      </c>
      <c r="AV356" s="80" t="b">
        <v>0</v>
      </c>
      <c r="AW356" s="80" t="s">
        <v>20822</v>
      </c>
      <c r="AX356" s="85" t="s">
        <v>21176</v>
      </c>
      <c r="AY356" s="80" t="s">
        <v>66</v>
      </c>
      <c r="AZ356" s="2"/>
      <c r="BA356" s="3"/>
      <c r="BB356" s="3"/>
      <c r="BC356" s="3"/>
      <c r="BD356" s="3"/>
    </row>
    <row r="357" spans="1:56" x14ac:dyDescent="0.25">
      <c r="A357" s="66" t="s">
        <v>466</v>
      </c>
      <c r="B357" s="67"/>
      <c r="C357" s="67"/>
      <c r="D357" s="68"/>
      <c r="E357" s="70"/>
      <c r="F357" s="104" t="s">
        <v>19020</v>
      </c>
      <c r="G357" s="67"/>
      <c r="H357" s="71"/>
      <c r="I357" s="72"/>
      <c r="J357" s="72"/>
      <c r="K357" s="71" t="s">
        <v>23394</v>
      </c>
      <c r="L357" s="75"/>
      <c r="M357" s="76"/>
      <c r="N357" s="76"/>
      <c r="O357" s="77"/>
      <c r="P357" s="78"/>
      <c r="Q357" s="78"/>
      <c r="R357" s="88"/>
      <c r="S357" s="88"/>
      <c r="T357" s="88"/>
      <c r="U357" s="88"/>
      <c r="V357" s="52"/>
      <c r="W357" s="52"/>
      <c r="X357" s="52"/>
      <c r="Y357" s="52"/>
      <c r="Z357" s="51"/>
      <c r="AA357" s="73"/>
      <c r="AB357" s="73"/>
      <c r="AC357" s="74"/>
      <c r="AD357" s="80" t="s">
        <v>10463</v>
      </c>
      <c r="AE357" s="80">
        <v>16569</v>
      </c>
      <c r="AF357" s="80">
        <v>16143</v>
      </c>
      <c r="AG357" s="80">
        <v>80869</v>
      </c>
      <c r="AH357" s="80">
        <v>0</v>
      </c>
      <c r="AI357" s="80">
        <v>-18000</v>
      </c>
      <c r="AJ357" s="80" t="s">
        <v>12553</v>
      </c>
      <c r="AK357" s="80"/>
      <c r="AL357" s="85" t="s">
        <v>15468</v>
      </c>
      <c r="AM357" s="80" t="s">
        <v>16231</v>
      </c>
      <c r="AN357" s="82">
        <v>40340.927673611113</v>
      </c>
      <c r="AO357" s="80"/>
      <c r="AP357" s="80" t="b">
        <v>1</v>
      </c>
      <c r="AQ357" s="80" t="b">
        <v>0</v>
      </c>
      <c r="AR357" s="80" t="b">
        <v>0</v>
      </c>
      <c r="AS357" s="80" t="s">
        <v>17903</v>
      </c>
      <c r="AT357" s="80">
        <v>239</v>
      </c>
      <c r="AU357" s="85" t="s">
        <v>17922</v>
      </c>
      <c r="AV357" s="80" t="b">
        <v>0</v>
      </c>
      <c r="AW357" s="80" t="s">
        <v>20822</v>
      </c>
      <c r="AX357" s="85" t="s">
        <v>21177</v>
      </c>
      <c r="AY357" s="80" t="s">
        <v>66</v>
      </c>
      <c r="AZ357" s="2"/>
      <c r="BA357" s="3"/>
      <c r="BB357" s="3"/>
      <c r="BC357" s="3"/>
      <c r="BD357" s="3"/>
    </row>
    <row r="358" spans="1:56" x14ac:dyDescent="0.25">
      <c r="A358" s="66" t="s">
        <v>467</v>
      </c>
      <c r="B358" s="67"/>
      <c r="C358" s="67"/>
      <c r="D358" s="68"/>
      <c r="E358" s="70"/>
      <c r="F358" s="104" t="s">
        <v>19021</v>
      </c>
      <c r="G358" s="67"/>
      <c r="H358" s="71"/>
      <c r="I358" s="72"/>
      <c r="J358" s="72"/>
      <c r="K358" s="71" t="s">
        <v>23395</v>
      </c>
      <c r="L358" s="75"/>
      <c r="M358" s="76"/>
      <c r="N358" s="76"/>
      <c r="O358" s="77"/>
      <c r="P358" s="78"/>
      <c r="Q358" s="78"/>
      <c r="R358" s="88"/>
      <c r="S358" s="88"/>
      <c r="T358" s="88"/>
      <c r="U358" s="88"/>
      <c r="V358" s="52"/>
      <c r="W358" s="52"/>
      <c r="X358" s="52"/>
      <c r="Y358" s="52"/>
      <c r="Z358" s="51"/>
      <c r="AA358" s="73"/>
      <c r="AB358" s="73"/>
      <c r="AC358" s="74"/>
      <c r="AD358" s="80" t="s">
        <v>10464</v>
      </c>
      <c r="AE358" s="80">
        <v>2690</v>
      </c>
      <c r="AF358" s="80">
        <v>2472</v>
      </c>
      <c r="AG358" s="80">
        <v>36003</v>
      </c>
      <c r="AH358" s="80">
        <v>6693</v>
      </c>
      <c r="AI358" s="80">
        <v>-28800</v>
      </c>
      <c r="AJ358" s="80" t="s">
        <v>12554</v>
      </c>
      <c r="AK358" s="80" t="s">
        <v>14360</v>
      </c>
      <c r="AL358" s="80"/>
      <c r="AM358" s="80" t="s">
        <v>16257</v>
      </c>
      <c r="AN358" s="82">
        <v>41150.997175925928</v>
      </c>
      <c r="AO358" s="85" t="s">
        <v>16544</v>
      </c>
      <c r="AP358" s="80" t="b">
        <v>0</v>
      </c>
      <c r="AQ358" s="80" t="b">
        <v>0</v>
      </c>
      <c r="AR358" s="80" t="b">
        <v>1</v>
      </c>
      <c r="AS358" s="80" t="s">
        <v>17903</v>
      </c>
      <c r="AT358" s="80">
        <v>127</v>
      </c>
      <c r="AU358" s="85" t="s">
        <v>17943</v>
      </c>
      <c r="AV358" s="80" t="b">
        <v>0</v>
      </c>
      <c r="AW358" s="80" t="s">
        <v>20822</v>
      </c>
      <c r="AX358" s="85" t="s">
        <v>21178</v>
      </c>
      <c r="AY358" s="80" t="s">
        <v>66</v>
      </c>
      <c r="AZ358" s="2"/>
      <c r="BA358" s="3"/>
      <c r="BB358" s="3"/>
      <c r="BC358" s="3"/>
      <c r="BD358" s="3"/>
    </row>
    <row r="359" spans="1:56" x14ac:dyDescent="0.25">
      <c r="A359" s="66" t="s">
        <v>2140</v>
      </c>
      <c r="B359" s="67"/>
      <c r="C359" s="67"/>
      <c r="D359" s="68"/>
      <c r="E359" s="70"/>
      <c r="F359" s="104" t="s">
        <v>19022</v>
      </c>
      <c r="G359" s="67"/>
      <c r="H359" s="71"/>
      <c r="I359" s="72"/>
      <c r="J359" s="72"/>
      <c r="K359" s="71" t="s">
        <v>23396</v>
      </c>
      <c r="L359" s="75"/>
      <c r="M359" s="76"/>
      <c r="N359" s="76"/>
      <c r="O359" s="77"/>
      <c r="P359" s="78"/>
      <c r="Q359" s="78"/>
      <c r="R359" s="88"/>
      <c r="S359" s="88"/>
      <c r="T359" s="88"/>
      <c r="U359" s="88"/>
      <c r="V359" s="52"/>
      <c r="W359" s="52"/>
      <c r="X359" s="52"/>
      <c r="Y359" s="52"/>
      <c r="Z359" s="51"/>
      <c r="AA359" s="73"/>
      <c r="AB359" s="73"/>
      <c r="AC359" s="74"/>
      <c r="AD359" s="80" t="s">
        <v>10465</v>
      </c>
      <c r="AE359" s="80">
        <v>2187</v>
      </c>
      <c r="AF359" s="80">
        <v>2434</v>
      </c>
      <c r="AG359" s="80">
        <v>1896</v>
      </c>
      <c r="AH359" s="80">
        <v>224</v>
      </c>
      <c r="AI359" s="80">
        <v>-28800</v>
      </c>
      <c r="AJ359" s="80" t="s">
        <v>12555</v>
      </c>
      <c r="AK359" s="80" t="s">
        <v>14248</v>
      </c>
      <c r="AL359" s="85" t="s">
        <v>15469</v>
      </c>
      <c r="AM359" s="80" t="s">
        <v>16228</v>
      </c>
      <c r="AN359" s="82">
        <v>39756.851365740738</v>
      </c>
      <c r="AO359" s="85" t="s">
        <v>16545</v>
      </c>
      <c r="AP359" s="80" t="b">
        <v>0</v>
      </c>
      <c r="AQ359" s="80" t="b">
        <v>0</v>
      </c>
      <c r="AR359" s="80" t="b">
        <v>0</v>
      </c>
      <c r="AS359" s="80" t="s">
        <v>17903</v>
      </c>
      <c r="AT359" s="80">
        <v>187</v>
      </c>
      <c r="AU359" s="85" t="s">
        <v>17923</v>
      </c>
      <c r="AV359" s="80" t="b">
        <v>1</v>
      </c>
      <c r="AW359" s="80" t="s">
        <v>20822</v>
      </c>
      <c r="AX359" s="85" t="s">
        <v>21179</v>
      </c>
      <c r="AY359" s="80" t="s">
        <v>65</v>
      </c>
      <c r="AZ359" s="2"/>
      <c r="BA359" s="3"/>
      <c r="BB359" s="3"/>
      <c r="BC359" s="3"/>
      <c r="BD359" s="3"/>
    </row>
    <row r="360" spans="1:56" x14ac:dyDescent="0.25">
      <c r="A360" s="66" t="s">
        <v>468</v>
      </c>
      <c r="B360" s="67"/>
      <c r="C360" s="67"/>
      <c r="D360" s="68"/>
      <c r="E360" s="70"/>
      <c r="F360" s="104" t="s">
        <v>19023</v>
      </c>
      <c r="G360" s="67"/>
      <c r="H360" s="71"/>
      <c r="I360" s="72"/>
      <c r="J360" s="72"/>
      <c r="K360" s="71" t="s">
        <v>23397</v>
      </c>
      <c r="L360" s="75"/>
      <c r="M360" s="76"/>
      <c r="N360" s="76"/>
      <c r="O360" s="77"/>
      <c r="P360" s="78"/>
      <c r="Q360" s="78"/>
      <c r="R360" s="88"/>
      <c r="S360" s="88"/>
      <c r="T360" s="88"/>
      <c r="U360" s="88"/>
      <c r="V360" s="52"/>
      <c r="W360" s="52"/>
      <c r="X360" s="52"/>
      <c r="Y360" s="52"/>
      <c r="Z360" s="51"/>
      <c r="AA360" s="73"/>
      <c r="AB360" s="73"/>
      <c r="AC360" s="74"/>
      <c r="AD360" s="80" t="s">
        <v>10466</v>
      </c>
      <c r="AE360" s="80">
        <v>245</v>
      </c>
      <c r="AF360" s="80">
        <v>386</v>
      </c>
      <c r="AG360" s="80">
        <v>9272</v>
      </c>
      <c r="AH360" s="80">
        <v>1625</v>
      </c>
      <c r="AI360" s="80">
        <v>0</v>
      </c>
      <c r="AJ360" s="80" t="s">
        <v>12556</v>
      </c>
      <c r="AK360" s="80" t="s">
        <v>14361</v>
      </c>
      <c r="AL360" s="85" t="s">
        <v>15470</v>
      </c>
      <c r="AM360" s="80" t="s">
        <v>14213</v>
      </c>
      <c r="AN360" s="82">
        <v>41027.649039351854</v>
      </c>
      <c r="AO360" s="85" t="s">
        <v>16546</v>
      </c>
      <c r="AP360" s="80" t="b">
        <v>0</v>
      </c>
      <c r="AQ360" s="80" t="b">
        <v>0</v>
      </c>
      <c r="AR360" s="80" t="b">
        <v>0</v>
      </c>
      <c r="AS360" s="80" t="s">
        <v>17903</v>
      </c>
      <c r="AT360" s="80">
        <v>15</v>
      </c>
      <c r="AU360" s="85" t="s">
        <v>18057</v>
      </c>
      <c r="AV360" s="80" t="b">
        <v>0</v>
      </c>
      <c r="AW360" s="80" t="s">
        <v>20822</v>
      </c>
      <c r="AX360" s="85" t="s">
        <v>21180</v>
      </c>
      <c r="AY360" s="80" t="s">
        <v>66</v>
      </c>
      <c r="AZ360" s="2"/>
      <c r="BA360" s="3"/>
      <c r="BB360" s="3"/>
      <c r="BC360" s="3"/>
      <c r="BD360" s="3"/>
    </row>
    <row r="361" spans="1:56" x14ac:dyDescent="0.25">
      <c r="A361" s="66" t="s">
        <v>469</v>
      </c>
      <c r="B361" s="67"/>
      <c r="C361" s="67"/>
      <c r="D361" s="68"/>
      <c r="E361" s="70"/>
      <c r="F361" s="104" t="s">
        <v>19024</v>
      </c>
      <c r="G361" s="67"/>
      <c r="H361" s="71"/>
      <c r="I361" s="72"/>
      <c r="J361" s="72"/>
      <c r="K361" s="71" t="s">
        <v>23398</v>
      </c>
      <c r="L361" s="75"/>
      <c r="M361" s="76"/>
      <c r="N361" s="76"/>
      <c r="O361" s="77"/>
      <c r="P361" s="78"/>
      <c r="Q361" s="78"/>
      <c r="R361" s="88"/>
      <c r="S361" s="88"/>
      <c r="T361" s="88"/>
      <c r="U361" s="88"/>
      <c r="V361" s="52"/>
      <c r="W361" s="52"/>
      <c r="X361" s="52"/>
      <c r="Y361" s="52"/>
      <c r="Z361" s="51"/>
      <c r="AA361" s="73"/>
      <c r="AB361" s="73"/>
      <c r="AC361" s="74"/>
      <c r="AD361" s="80" t="s">
        <v>4885</v>
      </c>
      <c r="AE361" s="80">
        <v>81</v>
      </c>
      <c r="AF361" s="80">
        <v>337</v>
      </c>
      <c r="AG361" s="80">
        <v>51054</v>
      </c>
      <c r="AH361" s="80">
        <v>28</v>
      </c>
      <c r="AI361" s="80">
        <v>3600</v>
      </c>
      <c r="AJ361" s="80" t="s">
        <v>12557</v>
      </c>
      <c r="AK361" s="80" t="s">
        <v>14362</v>
      </c>
      <c r="AL361" s="85" t="s">
        <v>15471</v>
      </c>
      <c r="AM361" s="80" t="s">
        <v>16258</v>
      </c>
      <c r="AN361" s="82">
        <v>40659.604687500003</v>
      </c>
      <c r="AO361" s="80"/>
      <c r="AP361" s="80" t="b">
        <v>1</v>
      </c>
      <c r="AQ361" s="80" t="b">
        <v>0</v>
      </c>
      <c r="AR361" s="80" t="b">
        <v>0</v>
      </c>
      <c r="AS361" s="80" t="s">
        <v>17913</v>
      </c>
      <c r="AT361" s="80">
        <v>357</v>
      </c>
      <c r="AU361" s="85" t="s">
        <v>17922</v>
      </c>
      <c r="AV361" s="80" t="b">
        <v>0</v>
      </c>
      <c r="AW361" s="80" t="s">
        <v>20822</v>
      </c>
      <c r="AX361" s="85" t="s">
        <v>21181</v>
      </c>
      <c r="AY361" s="80" t="s">
        <v>66</v>
      </c>
      <c r="AZ361" s="2"/>
      <c r="BA361" s="3"/>
      <c r="BB361" s="3"/>
      <c r="BC361" s="3"/>
      <c r="BD361" s="3"/>
    </row>
    <row r="362" spans="1:56" x14ac:dyDescent="0.25">
      <c r="A362" s="66" t="s">
        <v>470</v>
      </c>
      <c r="B362" s="67"/>
      <c r="C362" s="67"/>
      <c r="D362" s="68"/>
      <c r="E362" s="70"/>
      <c r="F362" s="104" t="s">
        <v>19025</v>
      </c>
      <c r="G362" s="67"/>
      <c r="H362" s="71"/>
      <c r="I362" s="72"/>
      <c r="J362" s="72"/>
      <c r="K362" s="71" t="s">
        <v>23399</v>
      </c>
      <c r="L362" s="75"/>
      <c r="M362" s="76"/>
      <c r="N362" s="76"/>
      <c r="O362" s="77"/>
      <c r="P362" s="78"/>
      <c r="Q362" s="78"/>
      <c r="R362" s="88"/>
      <c r="S362" s="88"/>
      <c r="T362" s="88"/>
      <c r="U362" s="88"/>
      <c r="V362" s="52"/>
      <c r="W362" s="52"/>
      <c r="X362" s="52"/>
      <c r="Y362" s="52"/>
      <c r="Z362" s="51"/>
      <c r="AA362" s="73"/>
      <c r="AB362" s="73"/>
      <c r="AC362" s="74"/>
      <c r="AD362" s="80" t="s">
        <v>10467</v>
      </c>
      <c r="AE362" s="80">
        <v>1853</v>
      </c>
      <c r="AF362" s="80">
        <v>3281</v>
      </c>
      <c r="AG362" s="80">
        <v>37840</v>
      </c>
      <c r="AH362" s="80">
        <v>3</v>
      </c>
      <c r="AI362" s="80">
        <v>-18000</v>
      </c>
      <c r="AJ362" s="80" t="s">
        <v>12558</v>
      </c>
      <c r="AK362" s="80" t="s">
        <v>14329</v>
      </c>
      <c r="AL362" s="85" t="s">
        <v>15472</v>
      </c>
      <c r="AM362" s="80" t="s">
        <v>16225</v>
      </c>
      <c r="AN362" s="82">
        <v>41016.611979166664</v>
      </c>
      <c r="AO362" s="85" t="s">
        <v>16547</v>
      </c>
      <c r="AP362" s="80" t="b">
        <v>0</v>
      </c>
      <c r="AQ362" s="80" t="b">
        <v>0</v>
      </c>
      <c r="AR362" s="80" t="b">
        <v>0</v>
      </c>
      <c r="AS362" s="80" t="s">
        <v>17903</v>
      </c>
      <c r="AT362" s="80">
        <v>97</v>
      </c>
      <c r="AU362" s="85" t="s">
        <v>18058</v>
      </c>
      <c r="AV362" s="80" t="b">
        <v>0</v>
      </c>
      <c r="AW362" s="80" t="s">
        <v>20822</v>
      </c>
      <c r="AX362" s="85" t="s">
        <v>21182</v>
      </c>
      <c r="AY362" s="80" t="s">
        <v>66</v>
      </c>
      <c r="AZ362" s="2"/>
      <c r="BA362" s="3"/>
      <c r="BB362" s="3"/>
      <c r="BC362" s="3"/>
      <c r="BD362" s="3"/>
    </row>
    <row r="363" spans="1:56" x14ac:dyDescent="0.25">
      <c r="A363" s="66" t="s">
        <v>471</v>
      </c>
      <c r="B363" s="67"/>
      <c r="C363" s="67"/>
      <c r="D363" s="68"/>
      <c r="E363" s="70"/>
      <c r="F363" s="104" t="s">
        <v>19026</v>
      </c>
      <c r="G363" s="67"/>
      <c r="H363" s="71"/>
      <c r="I363" s="72"/>
      <c r="J363" s="72"/>
      <c r="K363" s="71" t="s">
        <v>23400</v>
      </c>
      <c r="L363" s="75"/>
      <c r="M363" s="76"/>
      <c r="N363" s="76"/>
      <c r="O363" s="77"/>
      <c r="P363" s="78"/>
      <c r="Q363" s="78"/>
      <c r="R363" s="88"/>
      <c r="S363" s="88"/>
      <c r="T363" s="88"/>
      <c r="U363" s="88"/>
      <c r="V363" s="52"/>
      <c r="W363" s="52"/>
      <c r="X363" s="52"/>
      <c r="Y363" s="52"/>
      <c r="Z363" s="51"/>
      <c r="AA363" s="73"/>
      <c r="AB363" s="73"/>
      <c r="AC363" s="74"/>
      <c r="AD363" s="80" t="s">
        <v>10468</v>
      </c>
      <c r="AE363" s="80">
        <v>277</v>
      </c>
      <c r="AF363" s="80">
        <v>308</v>
      </c>
      <c r="AG363" s="80">
        <v>5990</v>
      </c>
      <c r="AH363" s="80">
        <v>6629</v>
      </c>
      <c r="AI363" s="80">
        <v>7200</v>
      </c>
      <c r="AJ363" s="80" t="s">
        <v>12559</v>
      </c>
      <c r="AK363" s="80" t="s">
        <v>14363</v>
      </c>
      <c r="AL363" s="80"/>
      <c r="AM363" s="80" t="s">
        <v>16230</v>
      </c>
      <c r="AN363" s="82">
        <v>41473.794594907406</v>
      </c>
      <c r="AO363" s="85" t="s">
        <v>16548</v>
      </c>
      <c r="AP363" s="80" t="b">
        <v>0</v>
      </c>
      <c r="AQ363" s="80" t="b">
        <v>0</v>
      </c>
      <c r="AR363" s="80" t="b">
        <v>0</v>
      </c>
      <c r="AS363" s="80" t="s">
        <v>17903</v>
      </c>
      <c r="AT363" s="80">
        <v>13</v>
      </c>
      <c r="AU363" s="85" t="s">
        <v>18059</v>
      </c>
      <c r="AV363" s="80" t="b">
        <v>0</v>
      </c>
      <c r="AW363" s="80" t="s">
        <v>20822</v>
      </c>
      <c r="AX363" s="85" t="s">
        <v>21183</v>
      </c>
      <c r="AY363" s="80" t="s">
        <v>66</v>
      </c>
      <c r="AZ363" s="2"/>
      <c r="BA363" s="3"/>
      <c r="BB363" s="3"/>
      <c r="BC363" s="3"/>
      <c r="BD363" s="3"/>
    </row>
    <row r="364" spans="1:56" x14ac:dyDescent="0.25">
      <c r="A364" s="66" t="s">
        <v>472</v>
      </c>
      <c r="B364" s="67"/>
      <c r="C364" s="67"/>
      <c r="D364" s="68"/>
      <c r="E364" s="70"/>
      <c r="F364" s="104" t="s">
        <v>19027</v>
      </c>
      <c r="G364" s="67"/>
      <c r="H364" s="71"/>
      <c r="I364" s="72"/>
      <c r="J364" s="72"/>
      <c r="K364" s="71" t="s">
        <v>23401</v>
      </c>
      <c r="L364" s="75"/>
      <c r="M364" s="76"/>
      <c r="N364" s="76"/>
      <c r="O364" s="77"/>
      <c r="P364" s="78"/>
      <c r="Q364" s="78"/>
      <c r="R364" s="88"/>
      <c r="S364" s="88"/>
      <c r="T364" s="88"/>
      <c r="U364" s="88"/>
      <c r="V364" s="52"/>
      <c r="W364" s="52"/>
      <c r="X364" s="52"/>
      <c r="Y364" s="52"/>
      <c r="Z364" s="51"/>
      <c r="AA364" s="73"/>
      <c r="AB364" s="73"/>
      <c r="AC364" s="74"/>
      <c r="AD364" s="80" t="s">
        <v>10469</v>
      </c>
      <c r="AE364" s="80">
        <v>1971</v>
      </c>
      <c r="AF364" s="80">
        <v>534</v>
      </c>
      <c r="AG364" s="80">
        <v>170332</v>
      </c>
      <c r="AH364" s="80">
        <v>25</v>
      </c>
      <c r="AI364" s="80">
        <v>-32400</v>
      </c>
      <c r="AJ364" s="80" t="s">
        <v>12560</v>
      </c>
      <c r="AK364" s="80" t="s">
        <v>14364</v>
      </c>
      <c r="AL364" s="85" t="s">
        <v>15473</v>
      </c>
      <c r="AM364" s="80" t="s">
        <v>14507</v>
      </c>
      <c r="AN364" s="82">
        <v>40339.242569444446</v>
      </c>
      <c r="AO364" s="85" t="s">
        <v>16549</v>
      </c>
      <c r="AP364" s="80" t="b">
        <v>0</v>
      </c>
      <c r="AQ364" s="80" t="b">
        <v>0</v>
      </c>
      <c r="AR364" s="80" t="b">
        <v>0</v>
      </c>
      <c r="AS364" s="80" t="s">
        <v>17903</v>
      </c>
      <c r="AT364" s="80">
        <v>41</v>
      </c>
      <c r="AU364" s="85" t="s">
        <v>18060</v>
      </c>
      <c r="AV364" s="80" t="b">
        <v>0</v>
      </c>
      <c r="AW364" s="80" t="s">
        <v>20822</v>
      </c>
      <c r="AX364" s="85" t="s">
        <v>21184</v>
      </c>
      <c r="AY364" s="80" t="s">
        <v>66</v>
      </c>
      <c r="AZ364" s="2"/>
      <c r="BA364" s="3"/>
      <c r="BB364" s="3"/>
      <c r="BC364" s="3"/>
      <c r="BD364" s="3"/>
    </row>
    <row r="365" spans="1:56" x14ac:dyDescent="0.25">
      <c r="A365" s="66" t="s">
        <v>473</v>
      </c>
      <c r="B365" s="67"/>
      <c r="C365" s="67"/>
      <c r="D365" s="68"/>
      <c r="E365" s="70"/>
      <c r="F365" s="104" t="s">
        <v>19028</v>
      </c>
      <c r="G365" s="67"/>
      <c r="H365" s="71"/>
      <c r="I365" s="72"/>
      <c r="J365" s="72"/>
      <c r="K365" s="71" t="s">
        <v>23402</v>
      </c>
      <c r="L365" s="75"/>
      <c r="M365" s="76"/>
      <c r="N365" s="76"/>
      <c r="O365" s="77"/>
      <c r="P365" s="78"/>
      <c r="Q365" s="78"/>
      <c r="R365" s="88"/>
      <c r="S365" s="88"/>
      <c r="T365" s="88"/>
      <c r="U365" s="88"/>
      <c r="V365" s="52"/>
      <c r="W365" s="52"/>
      <c r="X365" s="52"/>
      <c r="Y365" s="52"/>
      <c r="Z365" s="51"/>
      <c r="AA365" s="73"/>
      <c r="AB365" s="73"/>
      <c r="AC365" s="74"/>
      <c r="AD365" s="80" t="s">
        <v>10470</v>
      </c>
      <c r="AE365" s="80">
        <v>413</v>
      </c>
      <c r="AF365" s="80">
        <v>423</v>
      </c>
      <c r="AG365" s="80">
        <v>949</v>
      </c>
      <c r="AH365" s="80">
        <v>66</v>
      </c>
      <c r="AI365" s="80"/>
      <c r="AJ365" s="80" t="s">
        <v>12561</v>
      </c>
      <c r="AK365" s="80" t="s">
        <v>14365</v>
      </c>
      <c r="AL365" s="80"/>
      <c r="AM365" s="80"/>
      <c r="AN365" s="82">
        <v>41888.891365740739</v>
      </c>
      <c r="AO365" s="85" t="s">
        <v>16550</v>
      </c>
      <c r="AP365" s="80" t="b">
        <v>1</v>
      </c>
      <c r="AQ365" s="80" t="b">
        <v>0</v>
      </c>
      <c r="AR365" s="80" t="b">
        <v>1</v>
      </c>
      <c r="AS365" s="80" t="s">
        <v>17903</v>
      </c>
      <c r="AT365" s="80">
        <v>3</v>
      </c>
      <c r="AU365" s="85" t="s">
        <v>17922</v>
      </c>
      <c r="AV365" s="80" t="b">
        <v>0</v>
      </c>
      <c r="AW365" s="80" t="s">
        <v>20822</v>
      </c>
      <c r="AX365" s="85" t="s">
        <v>21185</v>
      </c>
      <c r="AY365" s="80" t="s">
        <v>66</v>
      </c>
      <c r="AZ365" s="2"/>
      <c r="BA365" s="3"/>
      <c r="BB365" s="3"/>
      <c r="BC365" s="3"/>
      <c r="BD365" s="3"/>
    </row>
    <row r="366" spans="1:56" x14ac:dyDescent="0.25">
      <c r="A366" s="66" t="s">
        <v>474</v>
      </c>
      <c r="B366" s="67"/>
      <c r="C366" s="67"/>
      <c r="D366" s="68"/>
      <c r="E366" s="70"/>
      <c r="F366" s="104" t="s">
        <v>19029</v>
      </c>
      <c r="G366" s="67"/>
      <c r="H366" s="71"/>
      <c r="I366" s="72"/>
      <c r="J366" s="72"/>
      <c r="K366" s="71" t="s">
        <v>23403</v>
      </c>
      <c r="L366" s="75"/>
      <c r="M366" s="76"/>
      <c r="N366" s="76"/>
      <c r="O366" s="77"/>
      <c r="P366" s="78"/>
      <c r="Q366" s="78"/>
      <c r="R366" s="88"/>
      <c r="S366" s="88"/>
      <c r="T366" s="88"/>
      <c r="U366" s="88"/>
      <c r="V366" s="52"/>
      <c r="W366" s="52"/>
      <c r="X366" s="52"/>
      <c r="Y366" s="52"/>
      <c r="Z366" s="51"/>
      <c r="AA366" s="73"/>
      <c r="AB366" s="73"/>
      <c r="AC366" s="74"/>
      <c r="AD366" s="80" t="s">
        <v>10471</v>
      </c>
      <c r="AE366" s="80">
        <v>1672</v>
      </c>
      <c r="AF366" s="80">
        <v>1228</v>
      </c>
      <c r="AG366" s="80">
        <v>8186</v>
      </c>
      <c r="AH366" s="80">
        <v>1949</v>
      </c>
      <c r="AI366" s="80"/>
      <c r="AJ366" s="80" t="s">
        <v>12562</v>
      </c>
      <c r="AK366" s="80" t="s">
        <v>14366</v>
      </c>
      <c r="AL366" s="80"/>
      <c r="AM366" s="80"/>
      <c r="AN366" s="82">
        <v>42198.109768518516</v>
      </c>
      <c r="AO366" s="85" t="s">
        <v>16551</v>
      </c>
      <c r="AP366" s="80" t="b">
        <v>1</v>
      </c>
      <c r="AQ366" s="80" t="b">
        <v>0</v>
      </c>
      <c r="AR366" s="80" t="b">
        <v>0</v>
      </c>
      <c r="AS366" s="80" t="s">
        <v>17903</v>
      </c>
      <c r="AT366" s="80">
        <v>34</v>
      </c>
      <c r="AU366" s="85" t="s">
        <v>17922</v>
      </c>
      <c r="AV366" s="80" t="b">
        <v>0</v>
      </c>
      <c r="AW366" s="80" t="s">
        <v>20822</v>
      </c>
      <c r="AX366" s="85" t="s">
        <v>21186</v>
      </c>
      <c r="AY366" s="80" t="s">
        <v>66</v>
      </c>
      <c r="AZ366" s="2"/>
      <c r="BA366" s="3"/>
      <c r="BB366" s="3"/>
      <c r="BC366" s="3"/>
      <c r="BD366" s="3"/>
    </row>
    <row r="367" spans="1:56" x14ac:dyDescent="0.25">
      <c r="A367" s="66" t="s">
        <v>846</v>
      </c>
      <c r="B367" s="67"/>
      <c r="C367" s="67"/>
      <c r="D367" s="68"/>
      <c r="E367" s="70"/>
      <c r="F367" s="104" t="s">
        <v>19030</v>
      </c>
      <c r="G367" s="67"/>
      <c r="H367" s="71"/>
      <c r="I367" s="72"/>
      <c r="J367" s="72"/>
      <c r="K367" s="71" t="s">
        <v>23404</v>
      </c>
      <c r="L367" s="75"/>
      <c r="M367" s="76"/>
      <c r="N367" s="76"/>
      <c r="O367" s="77"/>
      <c r="P367" s="78"/>
      <c r="Q367" s="78"/>
      <c r="R367" s="88"/>
      <c r="S367" s="88"/>
      <c r="T367" s="88"/>
      <c r="U367" s="88"/>
      <c r="V367" s="52"/>
      <c r="W367" s="52"/>
      <c r="X367" s="52"/>
      <c r="Y367" s="52"/>
      <c r="Z367" s="51"/>
      <c r="AA367" s="73"/>
      <c r="AB367" s="73"/>
      <c r="AC367" s="74"/>
      <c r="AD367" s="80" t="s">
        <v>10472</v>
      </c>
      <c r="AE367" s="80">
        <v>3246</v>
      </c>
      <c r="AF367" s="80">
        <v>3201</v>
      </c>
      <c r="AG367" s="80">
        <v>14707</v>
      </c>
      <c r="AH367" s="80">
        <v>8300</v>
      </c>
      <c r="AI367" s="80"/>
      <c r="AJ367" s="80" t="s">
        <v>12563</v>
      </c>
      <c r="AK367" s="80" t="s">
        <v>14240</v>
      </c>
      <c r="AL367" s="80"/>
      <c r="AM367" s="80"/>
      <c r="AN367" s="82">
        <v>42245.685856481483</v>
      </c>
      <c r="AO367" s="85" t="s">
        <v>16552</v>
      </c>
      <c r="AP367" s="80" t="b">
        <v>1</v>
      </c>
      <c r="AQ367" s="80" t="b">
        <v>0</v>
      </c>
      <c r="AR367" s="80" t="b">
        <v>1</v>
      </c>
      <c r="AS367" s="80" t="s">
        <v>17903</v>
      </c>
      <c r="AT367" s="80">
        <v>30</v>
      </c>
      <c r="AU367" s="85" t="s">
        <v>17922</v>
      </c>
      <c r="AV367" s="80" t="b">
        <v>0</v>
      </c>
      <c r="AW367" s="80" t="s">
        <v>20822</v>
      </c>
      <c r="AX367" s="85" t="s">
        <v>21187</v>
      </c>
      <c r="AY367" s="80" t="s">
        <v>66</v>
      </c>
      <c r="AZ367" s="2"/>
      <c r="BA367" s="3"/>
      <c r="BB367" s="3"/>
      <c r="BC367" s="3"/>
      <c r="BD367" s="3"/>
    </row>
    <row r="368" spans="1:56" x14ac:dyDescent="0.25">
      <c r="A368" s="66" t="s">
        <v>475</v>
      </c>
      <c r="B368" s="67"/>
      <c r="C368" s="67"/>
      <c r="D368" s="68"/>
      <c r="E368" s="70"/>
      <c r="F368" s="104" t="s">
        <v>19031</v>
      </c>
      <c r="G368" s="67"/>
      <c r="H368" s="71"/>
      <c r="I368" s="72"/>
      <c r="J368" s="72"/>
      <c r="K368" s="71" t="s">
        <v>23405</v>
      </c>
      <c r="L368" s="75"/>
      <c r="M368" s="76"/>
      <c r="N368" s="76"/>
      <c r="O368" s="77"/>
      <c r="P368" s="78"/>
      <c r="Q368" s="78"/>
      <c r="R368" s="88"/>
      <c r="S368" s="88"/>
      <c r="T368" s="88"/>
      <c r="U368" s="88"/>
      <c r="V368" s="52"/>
      <c r="W368" s="52"/>
      <c r="X368" s="52"/>
      <c r="Y368" s="52"/>
      <c r="Z368" s="51"/>
      <c r="AA368" s="73"/>
      <c r="AB368" s="73"/>
      <c r="AC368" s="74"/>
      <c r="AD368" s="80" t="s">
        <v>10473</v>
      </c>
      <c r="AE368" s="80">
        <v>3644</v>
      </c>
      <c r="AF368" s="80">
        <v>3391</v>
      </c>
      <c r="AG368" s="80">
        <v>31221</v>
      </c>
      <c r="AH368" s="80">
        <v>25920</v>
      </c>
      <c r="AI368" s="80"/>
      <c r="AJ368" s="80" t="s">
        <v>12564</v>
      </c>
      <c r="AK368" s="80" t="s">
        <v>14367</v>
      </c>
      <c r="AL368" s="80"/>
      <c r="AM368" s="80"/>
      <c r="AN368" s="82">
        <v>41560.122488425928</v>
      </c>
      <c r="AO368" s="85" t="s">
        <v>16553</v>
      </c>
      <c r="AP368" s="80" t="b">
        <v>1</v>
      </c>
      <c r="AQ368" s="80" t="b">
        <v>0</v>
      </c>
      <c r="AR368" s="80" t="b">
        <v>0</v>
      </c>
      <c r="AS368" s="80" t="s">
        <v>17903</v>
      </c>
      <c r="AT368" s="80">
        <v>77</v>
      </c>
      <c r="AU368" s="85" t="s">
        <v>17922</v>
      </c>
      <c r="AV368" s="80" t="b">
        <v>0</v>
      </c>
      <c r="AW368" s="80" t="s">
        <v>20822</v>
      </c>
      <c r="AX368" s="85" t="s">
        <v>21188</v>
      </c>
      <c r="AY368" s="80" t="s">
        <v>66</v>
      </c>
      <c r="AZ368" s="2"/>
      <c r="BA368" s="3"/>
      <c r="BB368" s="3"/>
      <c r="BC368" s="3"/>
      <c r="BD368" s="3"/>
    </row>
    <row r="369" spans="1:56" x14ac:dyDescent="0.25">
      <c r="A369" s="66" t="s">
        <v>2141</v>
      </c>
      <c r="B369" s="67"/>
      <c r="C369" s="67"/>
      <c r="D369" s="68"/>
      <c r="E369" s="70"/>
      <c r="F369" s="104" t="s">
        <v>19032</v>
      </c>
      <c r="G369" s="67"/>
      <c r="H369" s="71"/>
      <c r="I369" s="72"/>
      <c r="J369" s="72"/>
      <c r="K369" s="71" t="s">
        <v>23406</v>
      </c>
      <c r="L369" s="75"/>
      <c r="M369" s="76"/>
      <c r="N369" s="76"/>
      <c r="O369" s="77"/>
      <c r="P369" s="78"/>
      <c r="Q369" s="78"/>
      <c r="R369" s="88"/>
      <c r="S369" s="88"/>
      <c r="T369" s="88"/>
      <c r="U369" s="88"/>
      <c r="V369" s="52"/>
      <c r="W369" s="52"/>
      <c r="X369" s="52"/>
      <c r="Y369" s="52"/>
      <c r="Z369" s="51"/>
      <c r="AA369" s="73"/>
      <c r="AB369" s="73"/>
      <c r="AC369" s="74"/>
      <c r="AD369" s="80" t="s">
        <v>2141</v>
      </c>
      <c r="AE369" s="80">
        <v>9</v>
      </c>
      <c r="AF369" s="80">
        <v>47</v>
      </c>
      <c r="AG369" s="80">
        <v>1</v>
      </c>
      <c r="AH369" s="80">
        <v>0</v>
      </c>
      <c r="AI369" s="80"/>
      <c r="AJ369" s="80"/>
      <c r="AK369" s="80"/>
      <c r="AL369" s="80"/>
      <c r="AM369" s="80"/>
      <c r="AN369" s="82">
        <v>39775.171041666668</v>
      </c>
      <c r="AO369" s="85" t="s">
        <v>16554</v>
      </c>
      <c r="AP369" s="80" t="b">
        <v>1</v>
      </c>
      <c r="AQ369" s="80" t="b">
        <v>0</v>
      </c>
      <c r="AR369" s="80" t="b">
        <v>0</v>
      </c>
      <c r="AS369" s="80" t="s">
        <v>17903</v>
      </c>
      <c r="AT369" s="80">
        <v>3</v>
      </c>
      <c r="AU369" s="85" t="s">
        <v>17922</v>
      </c>
      <c r="AV369" s="80" t="b">
        <v>0</v>
      </c>
      <c r="AW369" s="80" t="s">
        <v>20822</v>
      </c>
      <c r="AX369" s="85" t="s">
        <v>21189</v>
      </c>
      <c r="AY369" s="80" t="s">
        <v>65</v>
      </c>
      <c r="AZ369" s="2"/>
      <c r="BA369" s="3"/>
      <c r="BB369" s="3"/>
      <c r="BC369" s="3"/>
      <c r="BD369" s="3"/>
    </row>
    <row r="370" spans="1:56" x14ac:dyDescent="0.25">
      <c r="A370" s="66" t="s">
        <v>2142</v>
      </c>
      <c r="B370" s="67"/>
      <c r="C370" s="67"/>
      <c r="D370" s="68"/>
      <c r="E370" s="70"/>
      <c r="F370" s="104" t="s">
        <v>19033</v>
      </c>
      <c r="G370" s="67"/>
      <c r="H370" s="71"/>
      <c r="I370" s="72"/>
      <c r="J370" s="72"/>
      <c r="K370" s="71" t="s">
        <v>23407</v>
      </c>
      <c r="L370" s="75"/>
      <c r="M370" s="76"/>
      <c r="N370" s="76"/>
      <c r="O370" s="77"/>
      <c r="P370" s="78"/>
      <c r="Q370" s="78"/>
      <c r="R370" s="88"/>
      <c r="S370" s="88"/>
      <c r="T370" s="88"/>
      <c r="U370" s="88"/>
      <c r="V370" s="52"/>
      <c r="W370" s="52"/>
      <c r="X370" s="52"/>
      <c r="Y370" s="52"/>
      <c r="Z370" s="51"/>
      <c r="AA370" s="73"/>
      <c r="AB370" s="73"/>
      <c r="AC370" s="74"/>
      <c r="AD370" s="80" t="s">
        <v>10474</v>
      </c>
      <c r="AE370" s="80">
        <v>130074</v>
      </c>
      <c r="AF370" s="80">
        <v>757181</v>
      </c>
      <c r="AG370" s="80">
        <v>84696</v>
      </c>
      <c r="AH370" s="80">
        <v>10069</v>
      </c>
      <c r="AI370" s="80">
        <v>-18000</v>
      </c>
      <c r="AJ370" s="80" t="s">
        <v>12565</v>
      </c>
      <c r="AK370" s="80" t="s">
        <v>14368</v>
      </c>
      <c r="AL370" s="85" t="s">
        <v>15474</v>
      </c>
      <c r="AM370" s="80" t="s">
        <v>16225</v>
      </c>
      <c r="AN370" s="82">
        <v>39556.914780092593</v>
      </c>
      <c r="AO370" s="85" t="s">
        <v>16555</v>
      </c>
      <c r="AP370" s="80" t="b">
        <v>0</v>
      </c>
      <c r="AQ370" s="80" t="b">
        <v>0</v>
      </c>
      <c r="AR370" s="80" t="b">
        <v>1</v>
      </c>
      <c r="AS370" s="80" t="s">
        <v>17903</v>
      </c>
      <c r="AT370" s="80">
        <v>12163</v>
      </c>
      <c r="AU370" s="85" t="s">
        <v>18061</v>
      </c>
      <c r="AV370" s="80" t="b">
        <v>1</v>
      </c>
      <c r="AW370" s="80" t="s">
        <v>20822</v>
      </c>
      <c r="AX370" s="85" t="s">
        <v>21190</v>
      </c>
      <c r="AY370" s="80" t="s">
        <v>65</v>
      </c>
      <c r="AZ370" s="2"/>
      <c r="BA370" s="3"/>
      <c r="BB370" s="3"/>
      <c r="BC370" s="3"/>
      <c r="BD370" s="3"/>
    </row>
    <row r="371" spans="1:56" x14ac:dyDescent="0.25">
      <c r="A371" s="66" t="s">
        <v>2143</v>
      </c>
      <c r="B371" s="67"/>
      <c r="C371" s="67"/>
      <c r="D371" s="68"/>
      <c r="E371" s="70"/>
      <c r="F371" s="104" t="s">
        <v>19034</v>
      </c>
      <c r="G371" s="67"/>
      <c r="H371" s="71"/>
      <c r="I371" s="72"/>
      <c r="J371" s="72"/>
      <c r="K371" s="71" t="s">
        <v>23408</v>
      </c>
      <c r="L371" s="75"/>
      <c r="M371" s="76"/>
      <c r="N371" s="76"/>
      <c r="O371" s="77"/>
      <c r="P371" s="78"/>
      <c r="Q371" s="78"/>
      <c r="R371" s="88"/>
      <c r="S371" s="88"/>
      <c r="T371" s="88"/>
      <c r="U371" s="88"/>
      <c r="V371" s="52"/>
      <c r="W371" s="52"/>
      <c r="X371" s="52"/>
      <c r="Y371" s="52"/>
      <c r="Z371" s="51"/>
      <c r="AA371" s="73"/>
      <c r="AB371" s="73"/>
      <c r="AC371" s="74"/>
      <c r="AD371" s="80" t="s">
        <v>10475</v>
      </c>
      <c r="AE371" s="80">
        <v>720</v>
      </c>
      <c r="AF371" s="80">
        <v>25110</v>
      </c>
      <c r="AG371" s="80">
        <v>2978</v>
      </c>
      <c r="AH371" s="80">
        <v>146</v>
      </c>
      <c r="AI371" s="80">
        <v>-18000</v>
      </c>
      <c r="AJ371" s="80" t="s">
        <v>12566</v>
      </c>
      <c r="AK371" s="80" t="s">
        <v>14369</v>
      </c>
      <c r="AL371" s="85" t="s">
        <v>15475</v>
      </c>
      <c r="AM371" s="80" t="s">
        <v>16225</v>
      </c>
      <c r="AN371" s="82">
        <v>39981.941527777781</v>
      </c>
      <c r="AO371" s="85" t="s">
        <v>16556</v>
      </c>
      <c r="AP371" s="80" t="b">
        <v>0</v>
      </c>
      <c r="AQ371" s="80" t="b">
        <v>0</v>
      </c>
      <c r="AR371" s="80" t="b">
        <v>1</v>
      </c>
      <c r="AS371" s="80" t="s">
        <v>17903</v>
      </c>
      <c r="AT371" s="80">
        <v>891</v>
      </c>
      <c r="AU371" s="85" t="s">
        <v>17952</v>
      </c>
      <c r="AV371" s="80" t="b">
        <v>1</v>
      </c>
      <c r="AW371" s="80" t="s">
        <v>20822</v>
      </c>
      <c r="AX371" s="85" t="s">
        <v>21191</v>
      </c>
      <c r="AY371" s="80" t="s">
        <v>65</v>
      </c>
      <c r="AZ371" s="2"/>
      <c r="BA371" s="3"/>
      <c r="BB371" s="3"/>
      <c r="BC371" s="3"/>
      <c r="BD371" s="3"/>
    </row>
    <row r="372" spans="1:56" x14ac:dyDescent="0.25">
      <c r="A372" s="66" t="s">
        <v>2144</v>
      </c>
      <c r="B372" s="67"/>
      <c r="C372" s="67"/>
      <c r="D372" s="68"/>
      <c r="E372" s="70"/>
      <c r="F372" s="104" t="s">
        <v>19035</v>
      </c>
      <c r="G372" s="67"/>
      <c r="H372" s="71"/>
      <c r="I372" s="72"/>
      <c r="J372" s="72"/>
      <c r="K372" s="71" t="s">
        <v>23409</v>
      </c>
      <c r="L372" s="75"/>
      <c r="M372" s="76"/>
      <c r="N372" s="76"/>
      <c r="O372" s="77"/>
      <c r="P372" s="78"/>
      <c r="Q372" s="78"/>
      <c r="R372" s="88"/>
      <c r="S372" s="88"/>
      <c r="T372" s="88"/>
      <c r="U372" s="88"/>
      <c r="V372" s="52"/>
      <c r="W372" s="52"/>
      <c r="X372" s="52"/>
      <c r="Y372" s="52"/>
      <c r="Z372" s="51"/>
      <c r="AA372" s="73"/>
      <c r="AB372" s="73"/>
      <c r="AC372" s="74"/>
      <c r="AD372" s="80" t="s">
        <v>10476</v>
      </c>
      <c r="AE372" s="80">
        <v>2387</v>
      </c>
      <c r="AF372" s="80">
        <v>20265</v>
      </c>
      <c r="AG372" s="80">
        <v>23407</v>
      </c>
      <c r="AH372" s="80">
        <v>13869</v>
      </c>
      <c r="AI372" s="80">
        <v>-28800</v>
      </c>
      <c r="AJ372" s="80" t="s">
        <v>12567</v>
      </c>
      <c r="AK372" s="80" t="s">
        <v>14370</v>
      </c>
      <c r="AL372" s="85" t="s">
        <v>15476</v>
      </c>
      <c r="AM372" s="80" t="s">
        <v>16228</v>
      </c>
      <c r="AN372" s="82">
        <v>39735.851041666669</v>
      </c>
      <c r="AO372" s="85" t="s">
        <v>16557</v>
      </c>
      <c r="AP372" s="80" t="b">
        <v>0</v>
      </c>
      <c r="AQ372" s="80" t="b">
        <v>0</v>
      </c>
      <c r="AR372" s="80" t="b">
        <v>1</v>
      </c>
      <c r="AS372" s="80" t="s">
        <v>17903</v>
      </c>
      <c r="AT372" s="80">
        <v>694</v>
      </c>
      <c r="AU372" s="85" t="s">
        <v>18062</v>
      </c>
      <c r="AV372" s="80" t="b">
        <v>0</v>
      </c>
      <c r="AW372" s="80" t="s">
        <v>20822</v>
      </c>
      <c r="AX372" s="85" t="s">
        <v>21192</v>
      </c>
      <c r="AY372" s="80" t="s">
        <v>65</v>
      </c>
      <c r="AZ372" s="2"/>
      <c r="BA372" s="3"/>
      <c r="BB372" s="3"/>
      <c r="BC372" s="3"/>
      <c r="BD372" s="3"/>
    </row>
    <row r="373" spans="1:56" x14ac:dyDescent="0.25">
      <c r="A373" s="66" t="s">
        <v>727</v>
      </c>
      <c r="B373" s="67"/>
      <c r="C373" s="67"/>
      <c r="D373" s="68"/>
      <c r="E373" s="70"/>
      <c r="F373" s="104" t="s">
        <v>19036</v>
      </c>
      <c r="G373" s="67"/>
      <c r="H373" s="71"/>
      <c r="I373" s="72"/>
      <c r="J373" s="72"/>
      <c r="K373" s="71" t="s">
        <v>23410</v>
      </c>
      <c r="L373" s="75"/>
      <c r="M373" s="76"/>
      <c r="N373" s="76"/>
      <c r="O373" s="77"/>
      <c r="P373" s="78"/>
      <c r="Q373" s="78"/>
      <c r="R373" s="88"/>
      <c r="S373" s="88"/>
      <c r="T373" s="88"/>
      <c r="U373" s="88"/>
      <c r="V373" s="52"/>
      <c r="W373" s="52"/>
      <c r="X373" s="52"/>
      <c r="Y373" s="52"/>
      <c r="Z373" s="51"/>
      <c r="AA373" s="73"/>
      <c r="AB373" s="73"/>
      <c r="AC373" s="74"/>
      <c r="AD373" s="80" t="s">
        <v>10477</v>
      </c>
      <c r="AE373" s="80">
        <v>10589</v>
      </c>
      <c r="AF373" s="80">
        <v>11224</v>
      </c>
      <c r="AG373" s="80">
        <v>131718</v>
      </c>
      <c r="AH373" s="80">
        <v>32750</v>
      </c>
      <c r="AI373" s="80">
        <v>32400</v>
      </c>
      <c r="AJ373" s="80" t="s">
        <v>12568</v>
      </c>
      <c r="AK373" s="80" t="s">
        <v>14371</v>
      </c>
      <c r="AL373" s="85" t="s">
        <v>15477</v>
      </c>
      <c r="AM373" s="80" t="s">
        <v>14371</v>
      </c>
      <c r="AN373" s="82">
        <v>39757.343969907408</v>
      </c>
      <c r="AO373" s="85" t="s">
        <v>16558</v>
      </c>
      <c r="AP373" s="80" t="b">
        <v>0</v>
      </c>
      <c r="AQ373" s="80" t="b">
        <v>0</v>
      </c>
      <c r="AR373" s="80" t="b">
        <v>0</v>
      </c>
      <c r="AS373" s="80" t="s">
        <v>17903</v>
      </c>
      <c r="AT373" s="80">
        <v>530</v>
      </c>
      <c r="AU373" s="85" t="s">
        <v>18063</v>
      </c>
      <c r="AV373" s="80" t="b">
        <v>0</v>
      </c>
      <c r="AW373" s="80" t="s">
        <v>20822</v>
      </c>
      <c r="AX373" s="85" t="s">
        <v>21193</v>
      </c>
      <c r="AY373" s="80" t="s">
        <v>66</v>
      </c>
      <c r="AZ373" s="2"/>
      <c r="BA373" s="3"/>
      <c r="BB373" s="3"/>
      <c r="BC373" s="3"/>
      <c r="BD373" s="3"/>
    </row>
    <row r="374" spans="1:56" x14ac:dyDescent="0.25">
      <c r="A374" s="66" t="s">
        <v>476</v>
      </c>
      <c r="B374" s="67"/>
      <c r="C374" s="67"/>
      <c r="D374" s="68"/>
      <c r="E374" s="70"/>
      <c r="F374" s="104" t="s">
        <v>19037</v>
      </c>
      <c r="G374" s="67"/>
      <c r="H374" s="71"/>
      <c r="I374" s="72"/>
      <c r="J374" s="72"/>
      <c r="K374" s="71" t="s">
        <v>23411</v>
      </c>
      <c r="L374" s="75"/>
      <c r="M374" s="76"/>
      <c r="N374" s="76"/>
      <c r="O374" s="77"/>
      <c r="P374" s="78"/>
      <c r="Q374" s="78"/>
      <c r="R374" s="88"/>
      <c r="S374" s="88"/>
      <c r="T374" s="88"/>
      <c r="U374" s="88"/>
      <c r="V374" s="52"/>
      <c r="W374" s="52"/>
      <c r="X374" s="52"/>
      <c r="Y374" s="52"/>
      <c r="Z374" s="51"/>
      <c r="AA374" s="73"/>
      <c r="AB374" s="73"/>
      <c r="AC374" s="74"/>
      <c r="AD374" s="80" t="s">
        <v>10478</v>
      </c>
      <c r="AE374" s="80">
        <v>837</v>
      </c>
      <c r="AF374" s="80">
        <v>1894</v>
      </c>
      <c r="AG374" s="80">
        <v>26792</v>
      </c>
      <c r="AH374" s="80">
        <v>6226</v>
      </c>
      <c r="AI374" s="80">
        <v>-18000</v>
      </c>
      <c r="AJ374" s="80" t="s">
        <v>12569</v>
      </c>
      <c r="AK374" s="80"/>
      <c r="AL374" s="80"/>
      <c r="AM374" s="80" t="s">
        <v>16225</v>
      </c>
      <c r="AN374" s="82">
        <v>40701.496608796297</v>
      </c>
      <c r="AO374" s="85" t="s">
        <v>16559</v>
      </c>
      <c r="AP374" s="80" t="b">
        <v>0</v>
      </c>
      <c r="AQ374" s="80" t="b">
        <v>0</v>
      </c>
      <c r="AR374" s="80" t="b">
        <v>1</v>
      </c>
      <c r="AS374" s="80" t="s">
        <v>17903</v>
      </c>
      <c r="AT374" s="80">
        <v>5</v>
      </c>
      <c r="AU374" s="85" t="s">
        <v>18064</v>
      </c>
      <c r="AV374" s="80" t="b">
        <v>0</v>
      </c>
      <c r="AW374" s="80" t="s">
        <v>20822</v>
      </c>
      <c r="AX374" s="85" t="s">
        <v>21194</v>
      </c>
      <c r="AY374" s="80" t="s">
        <v>66</v>
      </c>
      <c r="AZ374" s="2"/>
      <c r="BA374" s="3"/>
      <c r="BB374" s="3"/>
      <c r="BC374" s="3"/>
      <c r="BD374" s="3"/>
    </row>
    <row r="375" spans="1:56" x14ac:dyDescent="0.25">
      <c r="A375" s="66" t="s">
        <v>477</v>
      </c>
      <c r="B375" s="67"/>
      <c r="C375" s="67"/>
      <c r="D375" s="68"/>
      <c r="E375" s="70"/>
      <c r="F375" s="104" t="s">
        <v>19038</v>
      </c>
      <c r="G375" s="67"/>
      <c r="H375" s="71"/>
      <c r="I375" s="72"/>
      <c r="J375" s="72"/>
      <c r="K375" s="71" t="s">
        <v>23412</v>
      </c>
      <c r="L375" s="75"/>
      <c r="M375" s="76"/>
      <c r="N375" s="76"/>
      <c r="O375" s="77"/>
      <c r="P375" s="78"/>
      <c r="Q375" s="78"/>
      <c r="R375" s="88"/>
      <c r="S375" s="88"/>
      <c r="T375" s="88"/>
      <c r="U375" s="88"/>
      <c r="V375" s="52"/>
      <c r="W375" s="52"/>
      <c r="X375" s="52"/>
      <c r="Y375" s="52"/>
      <c r="Z375" s="51"/>
      <c r="AA375" s="73"/>
      <c r="AB375" s="73"/>
      <c r="AC375" s="74"/>
      <c r="AD375" s="80" t="s">
        <v>10479</v>
      </c>
      <c r="AE375" s="80">
        <v>48</v>
      </c>
      <c r="AF375" s="80">
        <v>276</v>
      </c>
      <c r="AG375" s="80">
        <v>232537</v>
      </c>
      <c r="AH375" s="80">
        <v>4</v>
      </c>
      <c r="AI375" s="80"/>
      <c r="AJ375" s="80" t="s">
        <v>12570</v>
      </c>
      <c r="AK375" s="80" t="s">
        <v>14254</v>
      </c>
      <c r="AL375" s="85" t="s">
        <v>15478</v>
      </c>
      <c r="AM375" s="80"/>
      <c r="AN375" s="82">
        <v>41939.754143518519</v>
      </c>
      <c r="AO375" s="85" t="s">
        <v>16560</v>
      </c>
      <c r="AP375" s="80" t="b">
        <v>0</v>
      </c>
      <c r="AQ375" s="80" t="b">
        <v>0</v>
      </c>
      <c r="AR375" s="80" t="b">
        <v>0</v>
      </c>
      <c r="AS375" s="80" t="s">
        <v>17903</v>
      </c>
      <c r="AT375" s="80">
        <v>159</v>
      </c>
      <c r="AU375" s="85" t="s">
        <v>17922</v>
      </c>
      <c r="AV375" s="80" t="b">
        <v>0</v>
      </c>
      <c r="AW375" s="80" t="s">
        <v>20822</v>
      </c>
      <c r="AX375" s="85" t="s">
        <v>21195</v>
      </c>
      <c r="AY375" s="80" t="s">
        <v>66</v>
      </c>
      <c r="AZ375" s="2"/>
      <c r="BA375" s="3"/>
      <c r="BB375" s="3"/>
      <c r="BC375" s="3"/>
      <c r="BD375" s="3"/>
    </row>
    <row r="376" spans="1:56" x14ac:dyDescent="0.25">
      <c r="A376" s="66" t="s">
        <v>478</v>
      </c>
      <c r="B376" s="67"/>
      <c r="C376" s="67"/>
      <c r="D376" s="68"/>
      <c r="E376" s="70"/>
      <c r="F376" s="104" t="s">
        <v>19039</v>
      </c>
      <c r="G376" s="67"/>
      <c r="H376" s="71"/>
      <c r="I376" s="72"/>
      <c r="J376" s="72"/>
      <c r="K376" s="71" t="s">
        <v>23413</v>
      </c>
      <c r="L376" s="75"/>
      <c r="M376" s="76"/>
      <c r="N376" s="76"/>
      <c r="O376" s="77"/>
      <c r="P376" s="78"/>
      <c r="Q376" s="78"/>
      <c r="R376" s="88"/>
      <c r="S376" s="88"/>
      <c r="T376" s="88"/>
      <c r="U376" s="88"/>
      <c r="V376" s="52"/>
      <c r="W376" s="52"/>
      <c r="X376" s="52"/>
      <c r="Y376" s="52"/>
      <c r="Z376" s="51"/>
      <c r="AA376" s="73"/>
      <c r="AB376" s="73"/>
      <c r="AC376" s="74"/>
      <c r="AD376" s="80" t="s">
        <v>10480</v>
      </c>
      <c r="AE376" s="80">
        <v>2149</v>
      </c>
      <c r="AF376" s="80">
        <v>1005</v>
      </c>
      <c r="AG376" s="80">
        <v>87588</v>
      </c>
      <c r="AH376" s="80">
        <v>6086</v>
      </c>
      <c r="AI376" s="80">
        <v>-18000</v>
      </c>
      <c r="AJ376" s="80" t="s">
        <v>12571</v>
      </c>
      <c r="AK376" s="80"/>
      <c r="AL376" s="80"/>
      <c r="AM376" s="80" t="s">
        <v>16225</v>
      </c>
      <c r="AN376" s="82">
        <v>40237.494305555556</v>
      </c>
      <c r="AO376" s="80"/>
      <c r="AP376" s="80" t="b">
        <v>0</v>
      </c>
      <c r="AQ376" s="80" t="b">
        <v>0</v>
      </c>
      <c r="AR376" s="80" t="b">
        <v>0</v>
      </c>
      <c r="AS376" s="80" t="s">
        <v>17903</v>
      </c>
      <c r="AT376" s="80">
        <v>40</v>
      </c>
      <c r="AU376" s="85" t="s">
        <v>18065</v>
      </c>
      <c r="AV376" s="80" t="b">
        <v>0</v>
      </c>
      <c r="AW376" s="80" t="s">
        <v>20822</v>
      </c>
      <c r="AX376" s="85" t="s">
        <v>21196</v>
      </c>
      <c r="AY376" s="80" t="s">
        <v>66</v>
      </c>
      <c r="AZ376" s="2"/>
      <c r="BA376" s="3"/>
      <c r="BB376" s="3"/>
      <c r="BC376" s="3"/>
      <c r="BD376" s="3"/>
    </row>
    <row r="377" spans="1:56" x14ac:dyDescent="0.25">
      <c r="A377" s="66" t="s">
        <v>479</v>
      </c>
      <c r="B377" s="67"/>
      <c r="C377" s="67"/>
      <c r="D377" s="68"/>
      <c r="E377" s="70"/>
      <c r="F377" s="104" t="s">
        <v>19040</v>
      </c>
      <c r="G377" s="67"/>
      <c r="H377" s="71"/>
      <c r="I377" s="72"/>
      <c r="J377" s="72"/>
      <c r="K377" s="71" t="s">
        <v>23414</v>
      </c>
      <c r="L377" s="75"/>
      <c r="M377" s="76"/>
      <c r="N377" s="76"/>
      <c r="O377" s="77"/>
      <c r="P377" s="78"/>
      <c r="Q377" s="78"/>
      <c r="R377" s="88"/>
      <c r="S377" s="88"/>
      <c r="T377" s="88"/>
      <c r="U377" s="88"/>
      <c r="V377" s="52"/>
      <c r="W377" s="52"/>
      <c r="X377" s="52"/>
      <c r="Y377" s="52"/>
      <c r="Z377" s="51"/>
      <c r="AA377" s="73"/>
      <c r="AB377" s="73"/>
      <c r="AC377" s="74"/>
      <c r="AD377" s="80" t="s">
        <v>10481</v>
      </c>
      <c r="AE377" s="80">
        <v>596</v>
      </c>
      <c r="AF377" s="80">
        <v>84</v>
      </c>
      <c r="AG377" s="80">
        <v>274</v>
      </c>
      <c r="AH377" s="80">
        <v>613</v>
      </c>
      <c r="AI377" s="80"/>
      <c r="AJ377" s="80" t="s">
        <v>12572</v>
      </c>
      <c r="AK377" s="80"/>
      <c r="AL377" s="80"/>
      <c r="AM377" s="80"/>
      <c r="AN377" s="82">
        <v>40436.639513888891</v>
      </c>
      <c r="AO377" s="85" t="s">
        <v>16561</v>
      </c>
      <c r="AP377" s="80" t="b">
        <v>1</v>
      </c>
      <c r="AQ377" s="80" t="b">
        <v>0</v>
      </c>
      <c r="AR377" s="80" t="b">
        <v>0</v>
      </c>
      <c r="AS377" s="80" t="s">
        <v>17903</v>
      </c>
      <c r="AT377" s="80">
        <v>0</v>
      </c>
      <c r="AU377" s="85" t="s">
        <v>17922</v>
      </c>
      <c r="AV377" s="80" t="b">
        <v>0</v>
      </c>
      <c r="AW377" s="80" t="s">
        <v>20822</v>
      </c>
      <c r="AX377" s="85" t="s">
        <v>21197</v>
      </c>
      <c r="AY377" s="80" t="s">
        <v>66</v>
      </c>
      <c r="AZ377" s="2"/>
      <c r="BA377" s="3"/>
      <c r="BB377" s="3"/>
      <c r="BC377" s="3"/>
      <c r="BD377" s="3"/>
    </row>
    <row r="378" spans="1:56" x14ac:dyDescent="0.25">
      <c r="A378" s="66" t="s">
        <v>480</v>
      </c>
      <c r="B378" s="67"/>
      <c r="C378" s="67"/>
      <c r="D378" s="68"/>
      <c r="E378" s="70"/>
      <c r="F378" s="104" t="s">
        <v>19041</v>
      </c>
      <c r="G378" s="67"/>
      <c r="H378" s="71"/>
      <c r="I378" s="72"/>
      <c r="J378" s="72"/>
      <c r="K378" s="71" t="s">
        <v>23415</v>
      </c>
      <c r="L378" s="75"/>
      <c r="M378" s="76"/>
      <c r="N378" s="76"/>
      <c r="O378" s="77"/>
      <c r="P378" s="78"/>
      <c r="Q378" s="78"/>
      <c r="R378" s="88"/>
      <c r="S378" s="88"/>
      <c r="T378" s="88"/>
      <c r="U378" s="88"/>
      <c r="V378" s="52"/>
      <c r="W378" s="52"/>
      <c r="X378" s="52"/>
      <c r="Y378" s="52"/>
      <c r="Z378" s="51"/>
      <c r="AA378" s="73"/>
      <c r="AB378" s="73"/>
      <c r="AC378" s="74"/>
      <c r="AD378" s="80" t="s">
        <v>10482</v>
      </c>
      <c r="AE378" s="80">
        <v>105</v>
      </c>
      <c r="AF378" s="80">
        <v>143</v>
      </c>
      <c r="AG378" s="80">
        <v>26248</v>
      </c>
      <c r="AH378" s="80">
        <v>2</v>
      </c>
      <c r="AI378" s="80"/>
      <c r="AJ378" s="80"/>
      <c r="AK378" s="80"/>
      <c r="AL378" s="80"/>
      <c r="AM378" s="80"/>
      <c r="AN378" s="82">
        <v>41858.64570601852</v>
      </c>
      <c r="AO378" s="80"/>
      <c r="AP378" s="80" t="b">
        <v>0</v>
      </c>
      <c r="AQ378" s="80" t="b">
        <v>0</v>
      </c>
      <c r="AR378" s="80" t="b">
        <v>0</v>
      </c>
      <c r="AS378" s="80" t="s">
        <v>17909</v>
      </c>
      <c r="AT378" s="80">
        <v>34</v>
      </c>
      <c r="AU378" s="85" t="s">
        <v>18012</v>
      </c>
      <c r="AV378" s="80" t="b">
        <v>0</v>
      </c>
      <c r="AW378" s="80" t="s">
        <v>20822</v>
      </c>
      <c r="AX378" s="85" t="s">
        <v>21198</v>
      </c>
      <c r="AY378" s="80" t="s">
        <v>66</v>
      </c>
      <c r="AZ378" s="2"/>
      <c r="BA378" s="3"/>
      <c r="BB378" s="3"/>
      <c r="BC378" s="3"/>
      <c r="BD378" s="3"/>
    </row>
    <row r="379" spans="1:56" x14ac:dyDescent="0.25">
      <c r="A379" s="66" t="s">
        <v>481</v>
      </c>
      <c r="B379" s="67"/>
      <c r="C379" s="67"/>
      <c r="D379" s="68"/>
      <c r="E379" s="70"/>
      <c r="F379" s="104" t="s">
        <v>19042</v>
      </c>
      <c r="G379" s="67"/>
      <c r="H379" s="71"/>
      <c r="I379" s="72"/>
      <c r="J379" s="72"/>
      <c r="K379" s="71" t="s">
        <v>23416</v>
      </c>
      <c r="L379" s="75"/>
      <c r="M379" s="76"/>
      <c r="N379" s="76"/>
      <c r="O379" s="77"/>
      <c r="P379" s="78"/>
      <c r="Q379" s="78"/>
      <c r="R379" s="88"/>
      <c r="S379" s="88"/>
      <c r="T379" s="88"/>
      <c r="U379" s="88"/>
      <c r="V379" s="52"/>
      <c r="W379" s="52"/>
      <c r="X379" s="52"/>
      <c r="Y379" s="52"/>
      <c r="Z379" s="51"/>
      <c r="AA379" s="73"/>
      <c r="AB379" s="73"/>
      <c r="AC379" s="74"/>
      <c r="AD379" s="80" t="s">
        <v>481</v>
      </c>
      <c r="AE379" s="80">
        <v>1922</v>
      </c>
      <c r="AF379" s="80">
        <v>1282</v>
      </c>
      <c r="AG379" s="80">
        <v>49296</v>
      </c>
      <c r="AH379" s="80">
        <v>1930</v>
      </c>
      <c r="AI379" s="80"/>
      <c r="AJ379" s="80"/>
      <c r="AK379" s="80"/>
      <c r="AL379" s="80"/>
      <c r="AM379" s="80"/>
      <c r="AN379" s="82">
        <v>39779.844155092593</v>
      </c>
      <c r="AO379" s="85" t="s">
        <v>16562</v>
      </c>
      <c r="AP379" s="80" t="b">
        <v>1</v>
      </c>
      <c r="AQ379" s="80" t="b">
        <v>0</v>
      </c>
      <c r="AR379" s="80" t="b">
        <v>1</v>
      </c>
      <c r="AS379" s="80" t="s">
        <v>17903</v>
      </c>
      <c r="AT379" s="80">
        <v>12</v>
      </c>
      <c r="AU379" s="85" t="s">
        <v>17922</v>
      </c>
      <c r="AV379" s="80" t="b">
        <v>0</v>
      </c>
      <c r="AW379" s="80" t="s">
        <v>20822</v>
      </c>
      <c r="AX379" s="85" t="s">
        <v>21199</v>
      </c>
      <c r="AY379" s="80" t="s">
        <v>66</v>
      </c>
      <c r="AZ379" s="2"/>
      <c r="BA379" s="3"/>
      <c r="BB379" s="3"/>
      <c r="BC379" s="3"/>
      <c r="BD379" s="3"/>
    </row>
    <row r="380" spans="1:56" x14ac:dyDescent="0.25">
      <c r="A380" s="66" t="s">
        <v>482</v>
      </c>
      <c r="B380" s="67"/>
      <c r="C380" s="67"/>
      <c r="D380" s="68"/>
      <c r="E380" s="70"/>
      <c r="F380" s="104" t="s">
        <v>19043</v>
      </c>
      <c r="G380" s="67"/>
      <c r="H380" s="71"/>
      <c r="I380" s="72"/>
      <c r="J380" s="72"/>
      <c r="K380" s="71" t="s">
        <v>23417</v>
      </c>
      <c r="L380" s="75"/>
      <c r="M380" s="76"/>
      <c r="N380" s="76"/>
      <c r="O380" s="77"/>
      <c r="P380" s="78"/>
      <c r="Q380" s="78"/>
      <c r="R380" s="88"/>
      <c r="S380" s="88"/>
      <c r="T380" s="88"/>
      <c r="U380" s="88"/>
      <c r="V380" s="52"/>
      <c r="W380" s="52"/>
      <c r="X380" s="52"/>
      <c r="Y380" s="52"/>
      <c r="Z380" s="51"/>
      <c r="AA380" s="73"/>
      <c r="AB380" s="73"/>
      <c r="AC380" s="74"/>
      <c r="AD380" s="80" t="s">
        <v>10483</v>
      </c>
      <c r="AE380" s="80">
        <v>53</v>
      </c>
      <c r="AF380" s="80">
        <v>67</v>
      </c>
      <c r="AG380" s="80">
        <v>4436</v>
      </c>
      <c r="AH380" s="80">
        <v>6</v>
      </c>
      <c r="AI380" s="80"/>
      <c r="AJ380" s="80" t="s">
        <v>12573</v>
      </c>
      <c r="AK380" s="80" t="s">
        <v>14372</v>
      </c>
      <c r="AL380" s="85" t="s">
        <v>15479</v>
      </c>
      <c r="AM380" s="80"/>
      <c r="AN380" s="82">
        <v>42044.707812499997</v>
      </c>
      <c r="AO380" s="85" t="s">
        <v>16563</v>
      </c>
      <c r="AP380" s="80" t="b">
        <v>1</v>
      </c>
      <c r="AQ380" s="80" t="b">
        <v>0</v>
      </c>
      <c r="AR380" s="80" t="b">
        <v>0</v>
      </c>
      <c r="AS380" s="80" t="s">
        <v>17903</v>
      </c>
      <c r="AT380" s="80">
        <v>11</v>
      </c>
      <c r="AU380" s="85" t="s">
        <v>17922</v>
      </c>
      <c r="AV380" s="80" t="b">
        <v>0</v>
      </c>
      <c r="AW380" s="80" t="s">
        <v>20822</v>
      </c>
      <c r="AX380" s="85" t="s">
        <v>21200</v>
      </c>
      <c r="AY380" s="80" t="s">
        <v>66</v>
      </c>
      <c r="AZ380" s="2"/>
      <c r="BA380" s="3"/>
      <c r="BB380" s="3"/>
      <c r="BC380" s="3"/>
      <c r="BD380" s="3"/>
    </row>
    <row r="381" spans="1:56" x14ac:dyDescent="0.25">
      <c r="A381" s="66" t="s">
        <v>483</v>
      </c>
      <c r="B381" s="67"/>
      <c r="C381" s="67"/>
      <c r="D381" s="68"/>
      <c r="E381" s="70"/>
      <c r="F381" s="104" t="s">
        <v>19044</v>
      </c>
      <c r="G381" s="67"/>
      <c r="H381" s="71"/>
      <c r="I381" s="72"/>
      <c r="J381" s="72"/>
      <c r="K381" s="71" t="s">
        <v>23418</v>
      </c>
      <c r="L381" s="75"/>
      <c r="M381" s="76"/>
      <c r="N381" s="76"/>
      <c r="O381" s="77"/>
      <c r="P381" s="78"/>
      <c r="Q381" s="78"/>
      <c r="R381" s="88"/>
      <c r="S381" s="88"/>
      <c r="T381" s="88"/>
      <c r="U381" s="88"/>
      <c r="V381" s="52"/>
      <c r="W381" s="52"/>
      <c r="X381" s="52"/>
      <c r="Y381" s="52"/>
      <c r="Z381" s="51"/>
      <c r="AA381" s="73"/>
      <c r="AB381" s="73"/>
      <c r="AC381" s="74"/>
      <c r="AD381" s="80" t="s">
        <v>10484</v>
      </c>
      <c r="AE381" s="80">
        <v>1058</v>
      </c>
      <c r="AF381" s="80">
        <v>2004</v>
      </c>
      <c r="AG381" s="80">
        <v>96458</v>
      </c>
      <c r="AH381" s="80">
        <v>42817</v>
      </c>
      <c r="AI381" s="80">
        <v>-21600</v>
      </c>
      <c r="AJ381" s="80" t="s">
        <v>12574</v>
      </c>
      <c r="AK381" s="80"/>
      <c r="AL381" s="80"/>
      <c r="AM381" s="80" t="s">
        <v>16227</v>
      </c>
      <c r="AN381" s="82">
        <v>39650.982916666668</v>
      </c>
      <c r="AO381" s="85" t="s">
        <v>16564</v>
      </c>
      <c r="AP381" s="80" t="b">
        <v>1</v>
      </c>
      <c r="AQ381" s="80" t="b">
        <v>0</v>
      </c>
      <c r="AR381" s="80" t="b">
        <v>1</v>
      </c>
      <c r="AS381" s="80" t="s">
        <v>17903</v>
      </c>
      <c r="AT381" s="80">
        <v>82</v>
      </c>
      <c r="AU381" s="85" t="s">
        <v>17922</v>
      </c>
      <c r="AV381" s="80" t="b">
        <v>0</v>
      </c>
      <c r="AW381" s="80" t="s">
        <v>20822</v>
      </c>
      <c r="AX381" s="85" t="s">
        <v>21201</v>
      </c>
      <c r="AY381" s="80" t="s">
        <v>66</v>
      </c>
      <c r="AZ381" s="2"/>
      <c r="BA381" s="3"/>
      <c r="BB381" s="3"/>
      <c r="BC381" s="3"/>
      <c r="BD381" s="3"/>
    </row>
    <row r="382" spans="1:56" x14ac:dyDescent="0.25">
      <c r="A382" s="66" t="s">
        <v>484</v>
      </c>
      <c r="B382" s="67"/>
      <c r="C382" s="67"/>
      <c r="D382" s="68"/>
      <c r="E382" s="70"/>
      <c r="F382" s="104" t="s">
        <v>19045</v>
      </c>
      <c r="G382" s="67"/>
      <c r="H382" s="71"/>
      <c r="I382" s="72"/>
      <c r="J382" s="72"/>
      <c r="K382" s="71" t="s">
        <v>23419</v>
      </c>
      <c r="L382" s="75"/>
      <c r="M382" s="76"/>
      <c r="N382" s="76"/>
      <c r="O382" s="77"/>
      <c r="P382" s="78"/>
      <c r="Q382" s="78"/>
      <c r="R382" s="88"/>
      <c r="S382" s="88"/>
      <c r="T382" s="88"/>
      <c r="U382" s="88"/>
      <c r="V382" s="52"/>
      <c r="W382" s="52"/>
      <c r="X382" s="52"/>
      <c r="Y382" s="52"/>
      <c r="Z382" s="51"/>
      <c r="AA382" s="73"/>
      <c r="AB382" s="73"/>
      <c r="AC382" s="74"/>
      <c r="AD382" s="80" t="s">
        <v>10485</v>
      </c>
      <c r="AE382" s="80">
        <v>355</v>
      </c>
      <c r="AF382" s="80">
        <v>80</v>
      </c>
      <c r="AG382" s="80">
        <v>1153</v>
      </c>
      <c r="AH382" s="80">
        <v>1211</v>
      </c>
      <c r="AI382" s="80">
        <v>-18000</v>
      </c>
      <c r="AJ382" s="80"/>
      <c r="AK382" s="80"/>
      <c r="AL382" s="80"/>
      <c r="AM382" s="80" t="s">
        <v>16225</v>
      </c>
      <c r="AN382" s="82">
        <v>40995.886967592596</v>
      </c>
      <c r="AO382" s="85" t="s">
        <v>16565</v>
      </c>
      <c r="AP382" s="80" t="b">
        <v>1</v>
      </c>
      <c r="AQ382" s="80" t="b">
        <v>0</v>
      </c>
      <c r="AR382" s="80" t="b">
        <v>0</v>
      </c>
      <c r="AS382" s="80" t="s">
        <v>17903</v>
      </c>
      <c r="AT382" s="80">
        <v>2</v>
      </c>
      <c r="AU382" s="85" t="s">
        <v>17922</v>
      </c>
      <c r="AV382" s="80" t="b">
        <v>0</v>
      </c>
      <c r="AW382" s="80" t="s">
        <v>20822</v>
      </c>
      <c r="AX382" s="85" t="s">
        <v>21202</v>
      </c>
      <c r="AY382" s="80" t="s">
        <v>66</v>
      </c>
      <c r="AZ382" s="2"/>
      <c r="BA382" s="3"/>
      <c r="BB382" s="3"/>
      <c r="BC382" s="3"/>
      <c r="BD382" s="3"/>
    </row>
    <row r="383" spans="1:56" x14ac:dyDescent="0.25">
      <c r="A383" s="66" t="s">
        <v>2145</v>
      </c>
      <c r="B383" s="67"/>
      <c r="C383" s="67"/>
      <c r="D383" s="68"/>
      <c r="E383" s="70"/>
      <c r="F383" s="104" t="s">
        <v>19046</v>
      </c>
      <c r="G383" s="67"/>
      <c r="H383" s="71"/>
      <c r="I383" s="72"/>
      <c r="J383" s="72"/>
      <c r="K383" s="71" t="s">
        <v>23420</v>
      </c>
      <c r="L383" s="75"/>
      <c r="M383" s="76"/>
      <c r="N383" s="76"/>
      <c r="O383" s="77"/>
      <c r="P383" s="78"/>
      <c r="Q383" s="78"/>
      <c r="R383" s="88"/>
      <c r="S383" s="88"/>
      <c r="T383" s="88"/>
      <c r="U383" s="88"/>
      <c r="V383" s="52"/>
      <c r="W383" s="52"/>
      <c r="X383" s="52"/>
      <c r="Y383" s="52"/>
      <c r="Z383" s="51"/>
      <c r="AA383" s="73"/>
      <c r="AB383" s="73"/>
      <c r="AC383" s="74"/>
      <c r="AD383" s="80" t="s">
        <v>10486</v>
      </c>
      <c r="AE383" s="80">
        <v>590</v>
      </c>
      <c r="AF383" s="80">
        <v>588664</v>
      </c>
      <c r="AG383" s="80">
        <v>46243</v>
      </c>
      <c r="AH383" s="80">
        <v>1125</v>
      </c>
      <c r="AI383" s="80">
        <v>-18000</v>
      </c>
      <c r="AJ383" s="80" t="s">
        <v>12575</v>
      </c>
      <c r="AK383" s="80"/>
      <c r="AL383" s="85" t="s">
        <v>15480</v>
      </c>
      <c r="AM383" s="80" t="s">
        <v>16225</v>
      </c>
      <c r="AN383" s="82">
        <v>41484.736215277779</v>
      </c>
      <c r="AO383" s="85" t="s">
        <v>16566</v>
      </c>
      <c r="AP383" s="80" t="b">
        <v>0</v>
      </c>
      <c r="AQ383" s="80" t="b">
        <v>0</v>
      </c>
      <c r="AR383" s="80" t="b">
        <v>1</v>
      </c>
      <c r="AS383" s="80" t="s">
        <v>17903</v>
      </c>
      <c r="AT383" s="80">
        <v>7723</v>
      </c>
      <c r="AU383" s="85" t="s">
        <v>18066</v>
      </c>
      <c r="AV383" s="80" t="b">
        <v>1</v>
      </c>
      <c r="AW383" s="80" t="s">
        <v>20822</v>
      </c>
      <c r="AX383" s="85" t="s">
        <v>21203</v>
      </c>
      <c r="AY383" s="80" t="s">
        <v>65</v>
      </c>
      <c r="AZ383" s="2"/>
      <c r="BA383" s="3"/>
      <c r="BB383" s="3"/>
      <c r="BC383" s="3"/>
      <c r="BD383" s="3"/>
    </row>
    <row r="384" spans="1:56" x14ac:dyDescent="0.25">
      <c r="A384" s="66" t="s">
        <v>485</v>
      </c>
      <c r="B384" s="67"/>
      <c r="C384" s="67"/>
      <c r="D384" s="68"/>
      <c r="E384" s="70"/>
      <c r="F384" s="104" t="s">
        <v>19047</v>
      </c>
      <c r="G384" s="67"/>
      <c r="H384" s="71"/>
      <c r="I384" s="72"/>
      <c r="J384" s="72"/>
      <c r="K384" s="71" t="s">
        <v>23421</v>
      </c>
      <c r="L384" s="75"/>
      <c r="M384" s="76"/>
      <c r="N384" s="76"/>
      <c r="O384" s="77"/>
      <c r="P384" s="78"/>
      <c r="Q384" s="78"/>
      <c r="R384" s="88"/>
      <c r="S384" s="88"/>
      <c r="T384" s="88"/>
      <c r="U384" s="88"/>
      <c r="V384" s="52"/>
      <c r="W384" s="52"/>
      <c r="X384" s="52"/>
      <c r="Y384" s="52"/>
      <c r="Z384" s="51"/>
      <c r="AA384" s="73"/>
      <c r="AB384" s="73"/>
      <c r="AC384" s="74"/>
      <c r="AD384" s="80" t="s">
        <v>10487</v>
      </c>
      <c r="AE384" s="80">
        <v>2554</v>
      </c>
      <c r="AF384" s="80">
        <v>1701</v>
      </c>
      <c r="AG384" s="80">
        <v>2419</v>
      </c>
      <c r="AH384" s="80">
        <v>2015</v>
      </c>
      <c r="AI384" s="80">
        <v>-18000</v>
      </c>
      <c r="AJ384" s="80" t="s">
        <v>12576</v>
      </c>
      <c r="AK384" s="80" t="s">
        <v>14373</v>
      </c>
      <c r="AL384" s="80"/>
      <c r="AM384" s="80" t="s">
        <v>16225</v>
      </c>
      <c r="AN384" s="82">
        <v>40001.598344907405</v>
      </c>
      <c r="AO384" s="85" t="s">
        <v>16567</v>
      </c>
      <c r="AP384" s="80" t="b">
        <v>0</v>
      </c>
      <c r="AQ384" s="80" t="b">
        <v>0</v>
      </c>
      <c r="AR384" s="80" t="b">
        <v>1</v>
      </c>
      <c r="AS384" s="80" t="s">
        <v>17903</v>
      </c>
      <c r="AT384" s="80">
        <v>29</v>
      </c>
      <c r="AU384" s="85" t="s">
        <v>17922</v>
      </c>
      <c r="AV384" s="80" t="b">
        <v>0</v>
      </c>
      <c r="AW384" s="80" t="s">
        <v>20822</v>
      </c>
      <c r="AX384" s="85" t="s">
        <v>21204</v>
      </c>
      <c r="AY384" s="80" t="s">
        <v>66</v>
      </c>
      <c r="AZ384" s="2"/>
      <c r="BA384" s="3"/>
      <c r="BB384" s="3"/>
      <c r="BC384" s="3"/>
      <c r="BD384" s="3"/>
    </row>
    <row r="385" spans="1:56" x14ac:dyDescent="0.25">
      <c r="A385" s="66" t="s">
        <v>1875</v>
      </c>
      <c r="B385" s="67"/>
      <c r="C385" s="67"/>
      <c r="D385" s="68"/>
      <c r="E385" s="70"/>
      <c r="F385" s="104" t="s">
        <v>19048</v>
      </c>
      <c r="G385" s="67"/>
      <c r="H385" s="71"/>
      <c r="I385" s="72"/>
      <c r="J385" s="72"/>
      <c r="K385" s="71" t="s">
        <v>23422</v>
      </c>
      <c r="L385" s="75"/>
      <c r="M385" s="76"/>
      <c r="N385" s="76"/>
      <c r="O385" s="77"/>
      <c r="P385" s="78"/>
      <c r="Q385" s="78"/>
      <c r="R385" s="88"/>
      <c r="S385" s="88"/>
      <c r="T385" s="88"/>
      <c r="U385" s="88"/>
      <c r="V385" s="52"/>
      <c r="W385" s="52"/>
      <c r="X385" s="52"/>
      <c r="Y385" s="52"/>
      <c r="Z385" s="51"/>
      <c r="AA385" s="73"/>
      <c r="AB385" s="73"/>
      <c r="AC385" s="74"/>
      <c r="AD385" s="80" t="s">
        <v>10488</v>
      </c>
      <c r="AE385" s="80">
        <v>11972</v>
      </c>
      <c r="AF385" s="80">
        <v>12569</v>
      </c>
      <c r="AG385" s="80">
        <v>161958</v>
      </c>
      <c r="AH385" s="80">
        <v>94636</v>
      </c>
      <c r="AI385" s="80"/>
      <c r="AJ385" s="80" t="s">
        <v>12577</v>
      </c>
      <c r="AK385" s="80" t="s">
        <v>14353</v>
      </c>
      <c r="AL385" s="80"/>
      <c r="AM385" s="80"/>
      <c r="AN385" s="82">
        <v>40814.130995370368</v>
      </c>
      <c r="AO385" s="85" t="s">
        <v>16568</v>
      </c>
      <c r="AP385" s="80" t="b">
        <v>0</v>
      </c>
      <c r="AQ385" s="80" t="b">
        <v>0</v>
      </c>
      <c r="AR385" s="80" t="b">
        <v>0</v>
      </c>
      <c r="AS385" s="80" t="s">
        <v>17903</v>
      </c>
      <c r="AT385" s="80">
        <v>236</v>
      </c>
      <c r="AU385" s="85" t="s">
        <v>17935</v>
      </c>
      <c r="AV385" s="80" t="b">
        <v>0</v>
      </c>
      <c r="AW385" s="80" t="s">
        <v>20822</v>
      </c>
      <c r="AX385" s="85" t="s">
        <v>21205</v>
      </c>
      <c r="AY385" s="80" t="s">
        <v>66</v>
      </c>
      <c r="AZ385" s="2"/>
      <c r="BA385" s="3"/>
      <c r="BB385" s="3"/>
      <c r="BC385" s="3"/>
      <c r="BD385" s="3"/>
    </row>
    <row r="386" spans="1:56" x14ac:dyDescent="0.25">
      <c r="A386" s="66" t="s">
        <v>486</v>
      </c>
      <c r="B386" s="67"/>
      <c r="C386" s="67"/>
      <c r="D386" s="68"/>
      <c r="E386" s="70"/>
      <c r="F386" s="104" t="s">
        <v>19049</v>
      </c>
      <c r="G386" s="67"/>
      <c r="H386" s="71"/>
      <c r="I386" s="72"/>
      <c r="J386" s="72"/>
      <c r="K386" s="71" t="s">
        <v>23423</v>
      </c>
      <c r="L386" s="75"/>
      <c r="M386" s="76"/>
      <c r="N386" s="76"/>
      <c r="O386" s="77"/>
      <c r="P386" s="78"/>
      <c r="Q386" s="78"/>
      <c r="R386" s="88"/>
      <c r="S386" s="88"/>
      <c r="T386" s="88"/>
      <c r="U386" s="88"/>
      <c r="V386" s="52"/>
      <c r="W386" s="52"/>
      <c r="X386" s="52"/>
      <c r="Y386" s="52"/>
      <c r="Z386" s="51"/>
      <c r="AA386" s="73"/>
      <c r="AB386" s="73"/>
      <c r="AC386" s="74"/>
      <c r="AD386" s="80" t="s">
        <v>10489</v>
      </c>
      <c r="AE386" s="80">
        <v>49</v>
      </c>
      <c r="AF386" s="80">
        <v>222</v>
      </c>
      <c r="AG386" s="80">
        <v>15235</v>
      </c>
      <c r="AH386" s="80">
        <v>3130</v>
      </c>
      <c r="AI386" s="80"/>
      <c r="AJ386" s="80" t="s">
        <v>12578</v>
      </c>
      <c r="AK386" s="80" t="s">
        <v>14374</v>
      </c>
      <c r="AL386" s="80"/>
      <c r="AM386" s="80"/>
      <c r="AN386" s="82">
        <v>42172.720729166664</v>
      </c>
      <c r="AO386" s="80"/>
      <c r="AP386" s="80" t="b">
        <v>1</v>
      </c>
      <c r="AQ386" s="80" t="b">
        <v>0</v>
      </c>
      <c r="AR386" s="80" t="b">
        <v>0</v>
      </c>
      <c r="AS386" s="80" t="s">
        <v>17903</v>
      </c>
      <c r="AT386" s="80">
        <v>23</v>
      </c>
      <c r="AU386" s="85" t="s">
        <v>17922</v>
      </c>
      <c r="AV386" s="80" t="b">
        <v>0</v>
      </c>
      <c r="AW386" s="80" t="s">
        <v>20822</v>
      </c>
      <c r="AX386" s="85" t="s">
        <v>21206</v>
      </c>
      <c r="AY386" s="80" t="s">
        <v>66</v>
      </c>
      <c r="AZ386" s="2"/>
      <c r="BA386" s="3"/>
      <c r="BB386" s="3"/>
      <c r="BC386" s="3"/>
      <c r="BD386" s="3"/>
    </row>
    <row r="387" spans="1:56" x14ac:dyDescent="0.25">
      <c r="A387" s="66" t="s">
        <v>487</v>
      </c>
      <c r="B387" s="67"/>
      <c r="C387" s="67"/>
      <c r="D387" s="68"/>
      <c r="E387" s="70"/>
      <c r="F387" s="104" t="s">
        <v>19050</v>
      </c>
      <c r="G387" s="67"/>
      <c r="H387" s="71"/>
      <c r="I387" s="72"/>
      <c r="J387" s="72"/>
      <c r="K387" s="71" t="s">
        <v>23424</v>
      </c>
      <c r="L387" s="75"/>
      <c r="M387" s="76"/>
      <c r="N387" s="76"/>
      <c r="O387" s="77"/>
      <c r="P387" s="78"/>
      <c r="Q387" s="78"/>
      <c r="R387" s="88"/>
      <c r="S387" s="88"/>
      <c r="T387" s="88"/>
      <c r="U387" s="88"/>
      <c r="V387" s="52"/>
      <c r="W387" s="52"/>
      <c r="X387" s="52"/>
      <c r="Y387" s="52"/>
      <c r="Z387" s="51"/>
      <c r="AA387" s="73"/>
      <c r="AB387" s="73"/>
      <c r="AC387" s="74"/>
      <c r="AD387" s="80" t="s">
        <v>10490</v>
      </c>
      <c r="AE387" s="80">
        <v>4460</v>
      </c>
      <c r="AF387" s="80">
        <v>4516</v>
      </c>
      <c r="AG387" s="80">
        <v>43882</v>
      </c>
      <c r="AH387" s="80">
        <v>34003</v>
      </c>
      <c r="AI387" s="80">
        <v>-21600</v>
      </c>
      <c r="AJ387" s="80" t="s">
        <v>12579</v>
      </c>
      <c r="AK387" s="80"/>
      <c r="AL387" s="80"/>
      <c r="AM387" s="80" t="s">
        <v>16227</v>
      </c>
      <c r="AN387" s="82">
        <v>40260.983067129629</v>
      </c>
      <c r="AO387" s="85" t="s">
        <v>16569</v>
      </c>
      <c r="AP387" s="80" t="b">
        <v>0</v>
      </c>
      <c r="AQ387" s="80" t="b">
        <v>0</v>
      </c>
      <c r="AR387" s="80" t="b">
        <v>0</v>
      </c>
      <c r="AS387" s="80" t="s">
        <v>17903</v>
      </c>
      <c r="AT387" s="80">
        <v>76</v>
      </c>
      <c r="AU387" s="85" t="s">
        <v>18067</v>
      </c>
      <c r="AV387" s="80" t="b">
        <v>0</v>
      </c>
      <c r="AW387" s="80" t="s">
        <v>20822</v>
      </c>
      <c r="AX387" s="85" t="s">
        <v>21207</v>
      </c>
      <c r="AY387" s="80" t="s">
        <v>66</v>
      </c>
      <c r="AZ387" s="2"/>
      <c r="BA387" s="3"/>
      <c r="BB387" s="3"/>
      <c r="BC387" s="3"/>
      <c r="BD387" s="3"/>
    </row>
    <row r="388" spans="1:56" x14ac:dyDescent="0.25">
      <c r="A388" s="66" t="s">
        <v>2146</v>
      </c>
      <c r="B388" s="67"/>
      <c r="C388" s="67"/>
      <c r="D388" s="68"/>
      <c r="E388" s="70"/>
      <c r="F388" s="104" t="s">
        <v>19051</v>
      </c>
      <c r="G388" s="67"/>
      <c r="H388" s="71"/>
      <c r="I388" s="72"/>
      <c r="J388" s="72"/>
      <c r="K388" s="71" t="s">
        <v>23425</v>
      </c>
      <c r="L388" s="75"/>
      <c r="M388" s="76"/>
      <c r="N388" s="76"/>
      <c r="O388" s="77"/>
      <c r="P388" s="78"/>
      <c r="Q388" s="78"/>
      <c r="R388" s="88"/>
      <c r="S388" s="88"/>
      <c r="T388" s="88"/>
      <c r="U388" s="88"/>
      <c r="V388" s="52"/>
      <c r="W388" s="52"/>
      <c r="X388" s="52"/>
      <c r="Y388" s="52"/>
      <c r="Z388" s="51"/>
      <c r="AA388" s="73"/>
      <c r="AB388" s="73"/>
      <c r="AC388" s="74"/>
      <c r="AD388" s="80" t="s">
        <v>10491</v>
      </c>
      <c r="AE388" s="80">
        <v>69</v>
      </c>
      <c r="AF388" s="80">
        <v>37306</v>
      </c>
      <c r="AG388" s="80">
        <v>408</v>
      </c>
      <c r="AH388" s="80">
        <v>100</v>
      </c>
      <c r="AI388" s="80">
        <v>3600</v>
      </c>
      <c r="AJ388" s="80" t="s">
        <v>12580</v>
      </c>
      <c r="AK388" s="80"/>
      <c r="AL388" s="85" t="s">
        <v>15481</v>
      </c>
      <c r="AM388" s="80" t="s">
        <v>16250</v>
      </c>
      <c r="AN388" s="82">
        <v>39020.116990740738</v>
      </c>
      <c r="AO388" s="85" t="s">
        <v>16570</v>
      </c>
      <c r="AP388" s="80" t="b">
        <v>0</v>
      </c>
      <c r="AQ388" s="80" t="b">
        <v>0</v>
      </c>
      <c r="AR388" s="80" t="b">
        <v>0</v>
      </c>
      <c r="AS388" s="80" t="s">
        <v>17903</v>
      </c>
      <c r="AT388" s="80">
        <v>306</v>
      </c>
      <c r="AU388" s="85" t="s">
        <v>17922</v>
      </c>
      <c r="AV388" s="80" t="b">
        <v>0</v>
      </c>
      <c r="AW388" s="80" t="s">
        <v>20822</v>
      </c>
      <c r="AX388" s="85" t="s">
        <v>21208</v>
      </c>
      <c r="AY388" s="80" t="s">
        <v>65</v>
      </c>
      <c r="AZ388" s="2"/>
      <c r="BA388" s="3"/>
      <c r="BB388" s="3"/>
      <c r="BC388" s="3"/>
      <c r="BD388" s="3"/>
    </row>
    <row r="389" spans="1:56" x14ac:dyDescent="0.25">
      <c r="A389" s="66" t="s">
        <v>488</v>
      </c>
      <c r="B389" s="67"/>
      <c r="C389" s="67"/>
      <c r="D389" s="68"/>
      <c r="E389" s="70"/>
      <c r="F389" s="104" t="s">
        <v>18934</v>
      </c>
      <c r="G389" s="67"/>
      <c r="H389" s="71"/>
      <c r="I389" s="72"/>
      <c r="J389" s="72"/>
      <c r="K389" s="71" t="s">
        <v>23426</v>
      </c>
      <c r="L389" s="75"/>
      <c r="M389" s="76"/>
      <c r="N389" s="76"/>
      <c r="O389" s="77"/>
      <c r="P389" s="78"/>
      <c r="Q389" s="78"/>
      <c r="R389" s="88"/>
      <c r="S389" s="88"/>
      <c r="T389" s="88"/>
      <c r="U389" s="88"/>
      <c r="V389" s="52"/>
      <c r="W389" s="52"/>
      <c r="X389" s="52"/>
      <c r="Y389" s="52"/>
      <c r="Z389" s="51"/>
      <c r="AA389" s="73"/>
      <c r="AB389" s="73"/>
      <c r="AC389" s="74"/>
      <c r="AD389" s="80" t="s">
        <v>488</v>
      </c>
      <c r="AE389" s="80">
        <v>21</v>
      </c>
      <c r="AF389" s="80">
        <v>67</v>
      </c>
      <c r="AG389" s="80">
        <v>10202</v>
      </c>
      <c r="AH389" s="80">
        <v>0</v>
      </c>
      <c r="AI389" s="80"/>
      <c r="AJ389" s="80"/>
      <c r="AK389" s="80"/>
      <c r="AL389" s="80"/>
      <c r="AM389" s="80"/>
      <c r="AN389" s="82">
        <v>39720.653182870374</v>
      </c>
      <c r="AO389" s="80"/>
      <c r="AP389" s="80" t="b">
        <v>1</v>
      </c>
      <c r="AQ389" s="80" t="b">
        <v>1</v>
      </c>
      <c r="AR389" s="80" t="b">
        <v>0</v>
      </c>
      <c r="AS389" s="80" t="s">
        <v>17903</v>
      </c>
      <c r="AT389" s="80">
        <v>4</v>
      </c>
      <c r="AU389" s="85" t="s">
        <v>17922</v>
      </c>
      <c r="AV389" s="80" t="b">
        <v>0</v>
      </c>
      <c r="AW389" s="80" t="s">
        <v>20822</v>
      </c>
      <c r="AX389" s="85" t="s">
        <v>21209</v>
      </c>
      <c r="AY389" s="80" t="s">
        <v>66</v>
      </c>
      <c r="AZ389" s="2"/>
      <c r="BA389" s="3"/>
      <c r="BB389" s="3"/>
      <c r="BC389" s="3"/>
      <c r="BD389" s="3"/>
    </row>
    <row r="390" spans="1:56" x14ac:dyDescent="0.25">
      <c r="A390" s="66" t="s">
        <v>489</v>
      </c>
      <c r="B390" s="67"/>
      <c r="C390" s="67"/>
      <c r="D390" s="68"/>
      <c r="E390" s="70"/>
      <c r="F390" s="104" t="s">
        <v>19052</v>
      </c>
      <c r="G390" s="67"/>
      <c r="H390" s="71"/>
      <c r="I390" s="72"/>
      <c r="J390" s="72"/>
      <c r="K390" s="71" t="s">
        <v>23427</v>
      </c>
      <c r="L390" s="75"/>
      <c r="M390" s="76"/>
      <c r="N390" s="76"/>
      <c r="O390" s="77"/>
      <c r="P390" s="78"/>
      <c r="Q390" s="78"/>
      <c r="R390" s="88"/>
      <c r="S390" s="88"/>
      <c r="T390" s="88"/>
      <c r="U390" s="88"/>
      <c r="V390" s="52"/>
      <c r="W390" s="52"/>
      <c r="X390" s="52"/>
      <c r="Y390" s="52"/>
      <c r="Z390" s="51"/>
      <c r="AA390" s="73"/>
      <c r="AB390" s="73"/>
      <c r="AC390" s="74"/>
      <c r="AD390" s="80" t="s">
        <v>10492</v>
      </c>
      <c r="AE390" s="80">
        <v>86</v>
      </c>
      <c r="AF390" s="80">
        <v>1942</v>
      </c>
      <c r="AG390" s="80">
        <v>217948</v>
      </c>
      <c r="AH390" s="80">
        <v>2</v>
      </c>
      <c r="AI390" s="80">
        <v>39600</v>
      </c>
      <c r="AJ390" s="80" t="s">
        <v>12581</v>
      </c>
      <c r="AK390" s="80" t="s">
        <v>14251</v>
      </c>
      <c r="AL390" s="85" t="s">
        <v>15482</v>
      </c>
      <c r="AM390" s="80" t="s">
        <v>16259</v>
      </c>
      <c r="AN390" s="82">
        <v>40228.461655092593</v>
      </c>
      <c r="AO390" s="85" t="s">
        <v>16571</v>
      </c>
      <c r="AP390" s="80" t="b">
        <v>0</v>
      </c>
      <c r="AQ390" s="80" t="b">
        <v>0</v>
      </c>
      <c r="AR390" s="80" t="b">
        <v>0</v>
      </c>
      <c r="AS390" s="80" t="s">
        <v>17903</v>
      </c>
      <c r="AT390" s="80">
        <v>118</v>
      </c>
      <c r="AU390" s="85" t="s">
        <v>17931</v>
      </c>
      <c r="AV390" s="80" t="b">
        <v>0</v>
      </c>
      <c r="AW390" s="80" t="s">
        <v>20822</v>
      </c>
      <c r="AX390" s="85" t="s">
        <v>21210</v>
      </c>
      <c r="AY390" s="80" t="s">
        <v>66</v>
      </c>
      <c r="AZ390" s="2"/>
      <c r="BA390" s="3"/>
      <c r="BB390" s="3"/>
      <c r="BC390" s="3"/>
      <c r="BD390" s="3"/>
    </row>
    <row r="391" spans="1:56" x14ac:dyDescent="0.25">
      <c r="A391" s="66" t="s">
        <v>490</v>
      </c>
      <c r="B391" s="67"/>
      <c r="C391" s="67"/>
      <c r="D391" s="68"/>
      <c r="E391" s="70"/>
      <c r="F391" s="104" t="s">
        <v>19053</v>
      </c>
      <c r="G391" s="67"/>
      <c r="H391" s="71"/>
      <c r="I391" s="72"/>
      <c r="J391" s="72"/>
      <c r="K391" s="71" t="s">
        <v>23428</v>
      </c>
      <c r="L391" s="75"/>
      <c r="M391" s="76"/>
      <c r="N391" s="76"/>
      <c r="O391" s="77"/>
      <c r="P391" s="78"/>
      <c r="Q391" s="78"/>
      <c r="R391" s="88"/>
      <c r="S391" s="88"/>
      <c r="T391" s="88"/>
      <c r="U391" s="88"/>
      <c r="V391" s="52"/>
      <c r="W391" s="52"/>
      <c r="X391" s="52"/>
      <c r="Y391" s="52"/>
      <c r="Z391" s="51"/>
      <c r="AA391" s="73"/>
      <c r="AB391" s="73"/>
      <c r="AC391" s="74"/>
      <c r="AD391" s="80" t="s">
        <v>10493</v>
      </c>
      <c r="AE391" s="80">
        <v>845</v>
      </c>
      <c r="AF391" s="80">
        <v>525</v>
      </c>
      <c r="AG391" s="80">
        <v>16046</v>
      </c>
      <c r="AH391" s="80">
        <v>353</v>
      </c>
      <c r="AI391" s="80">
        <v>-18000</v>
      </c>
      <c r="AJ391" s="80" t="s">
        <v>12582</v>
      </c>
      <c r="AK391" s="80" t="s">
        <v>14375</v>
      </c>
      <c r="AL391" s="80"/>
      <c r="AM391" s="80" t="s">
        <v>16225</v>
      </c>
      <c r="AN391" s="82">
        <v>39955.935844907406</v>
      </c>
      <c r="AO391" s="80"/>
      <c r="AP391" s="80" t="b">
        <v>0</v>
      </c>
      <c r="AQ391" s="80" t="b">
        <v>0</v>
      </c>
      <c r="AR391" s="80" t="b">
        <v>0</v>
      </c>
      <c r="AS391" s="80" t="s">
        <v>17903</v>
      </c>
      <c r="AT391" s="80">
        <v>17</v>
      </c>
      <c r="AU391" s="85" t="s">
        <v>18021</v>
      </c>
      <c r="AV391" s="80" t="b">
        <v>0</v>
      </c>
      <c r="AW391" s="80" t="s">
        <v>20822</v>
      </c>
      <c r="AX391" s="85" t="s">
        <v>21211</v>
      </c>
      <c r="AY391" s="80" t="s">
        <v>66</v>
      </c>
      <c r="AZ391" s="2"/>
      <c r="BA391" s="3"/>
      <c r="BB391" s="3"/>
      <c r="BC391" s="3"/>
      <c r="BD391" s="3"/>
    </row>
    <row r="392" spans="1:56" x14ac:dyDescent="0.25">
      <c r="A392" s="66" t="s">
        <v>491</v>
      </c>
      <c r="B392" s="67"/>
      <c r="C392" s="67"/>
      <c r="D392" s="68"/>
      <c r="E392" s="70"/>
      <c r="F392" s="104" t="s">
        <v>19054</v>
      </c>
      <c r="G392" s="67"/>
      <c r="H392" s="71"/>
      <c r="I392" s="72"/>
      <c r="J392" s="72"/>
      <c r="K392" s="71" t="s">
        <v>23429</v>
      </c>
      <c r="L392" s="75"/>
      <c r="M392" s="76"/>
      <c r="N392" s="76"/>
      <c r="O392" s="77"/>
      <c r="P392" s="78"/>
      <c r="Q392" s="78"/>
      <c r="R392" s="88"/>
      <c r="S392" s="88"/>
      <c r="T392" s="88"/>
      <c r="U392" s="88"/>
      <c r="V392" s="52"/>
      <c r="W392" s="52"/>
      <c r="X392" s="52"/>
      <c r="Y392" s="52"/>
      <c r="Z392" s="51"/>
      <c r="AA392" s="73"/>
      <c r="AB392" s="73"/>
      <c r="AC392" s="74"/>
      <c r="AD392" s="80" t="s">
        <v>10494</v>
      </c>
      <c r="AE392" s="80">
        <v>1905</v>
      </c>
      <c r="AF392" s="80">
        <v>4451</v>
      </c>
      <c r="AG392" s="80">
        <v>48497</v>
      </c>
      <c r="AH392" s="80">
        <v>0</v>
      </c>
      <c r="AI392" s="80">
        <v>-10800</v>
      </c>
      <c r="AJ392" s="80" t="s">
        <v>12583</v>
      </c>
      <c r="AK392" s="80" t="s">
        <v>14376</v>
      </c>
      <c r="AL392" s="85" t="s">
        <v>15483</v>
      </c>
      <c r="AM392" s="80" t="s">
        <v>10298</v>
      </c>
      <c r="AN392" s="82">
        <v>39988.565497685187</v>
      </c>
      <c r="AO392" s="85" t="s">
        <v>16572</v>
      </c>
      <c r="AP392" s="80" t="b">
        <v>1</v>
      </c>
      <c r="AQ392" s="80" t="b">
        <v>0</v>
      </c>
      <c r="AR392" s="80" t="b">
        <v>0</v>
      </c>
      <c r="AS392" s="80" t="s">
        <v>17903</v>
      </c>
      <c r="AT392" s="80">
        <v>65</v>
      </c>
      <c r="AU392" s="85" t="s">
        <v>17922</v>
      </c>
      <c r="AV392" s="80" t="b">
        <v>0</v>
      </c>
      <c r="AW392" s="80" t="s">
        <v>20822</v>
      </c>
      <c r="AX392" s="85" t="s">
        <v>21212</v>
      </c>
      <c r="AY392" s="80" t="s">
        <v>66</v>
      </c>
      <c r="AZ392" s="2"/>
      <c r="BA392" s="3"/>
      <c r="BB392" s="3"/>
      <c r="BC392" s="3"/>
      <c r="BD392" s="3"/>
    </row>
    <row r="393" spans="1:56" x14ac:dyDescent="0.25">
      <c r="A393" s="66" t="s">
        <v>2147</v>
      </c>
      <c r="B393" s="67"/>
      <c r="C393" s="67"/>
      <c r="D393" s="68"/>
      <c r="E393" s="70"/>
      <c r="F393" s="104" t="s">
        <v>19055</v>
      </c>
      <c r="G393" s="67"/>
      <c r="H393" s="71"/>
      <c r="I393" s="72"/>
      <c r="J393" s="72"/>
      <c r="K393" s="71" t="s">
        <v>23430</v>
      </c>
      <c r="L393" s="75"/>
      <c r="M393" s="76"/>
      <c r="N393" s="76"/>
      <c r="O393" s="77"/>
      <c r="P393" s="78"/>
      <c r="Q393" s="78"/>
      <c r="R393" s="88"/>
      <c r="S393" s="88"/>
      <c r="T393" s="88"/>
      <c r="U393" s="88"/>
      <c r="V393" s="52"/>
      <c r="W393" s="52"/>
      <c r="X393" s="52"/>
      <c r="Y393" s="52"/>
      <c r="Z393" s="51"/>
      <c r="AA393" s="73"/>
      <c r="AB393" s="73"/>
      <c r="AC393" s="74"/>
      <c r="AD393" s="80" t="s">
        <v>10495</v>
      </c>
      <c r="AE393" s="80">
        <v>506293</v>
      </c>
      <c r="AF393" s="80">
        <v>1344849</v>
      </c>
      <c r="AG393" s="80">
        <v>221781</v>
      </c>
      <c r="AH393" s="80">
        <v>284</v>
      </c>
      <c r="AI393" s="80">
        <v>-10800</v>
      </c>
      <c r="AJ393" s="80" t="s">
        <v>12584</v>
      </c>
      <c r="AK393" s="80" t="s">
        <v>14376</v>
      </c>
      <c r="AL393" s="85" t="s">
        <v>15484</v>
      </c>
      <c r="AM393" s="80" t="s">
        <v>10298</v>
      </c>
      <c r="AN393" s="82">
        <v>40318.643796296295</v>
      </c>
      <c r="AO393" s="85" t="s">
        <v>16573</v>
      </c>
      <c r="AP393" s="80" t="b">
        <v>0</v>
      </c>
      <c r="AQ393" s="80" t="b">
        <v>0</v>
      </c>
      <c r="AR393" s="80" t="b">
        <v>1</v>
      </c>
      <c r="AS393" s="80" t="s">
        <v>17909</v>
      </c>
      <c r="AT393" s="80">
        <v>5054</v>
      </c>
      <c r="AU393" s="85" t="s">
        <v>18068</v>
      </c>
      <c r="AV393" s="80" t="b">
        <v>1</v>
      </c>
      <c r="AW393" s="80" t="s">
        <v>20822</v>
      </c>
      <c r="AX393" s="85" t="s">
        <v>21213</v>
      </c>
      <c r="AY393" s="80" t="s">
        <v>65</v>
      </c>
      <c r="AZ393" s="2"/>
      <c r="BA393" s="3"/>
      <c r="BB393" s="3"/>
      <c r="BC393" s="3"/>
      <c r="BD393" s="3"/>
    </row>
    <row r="394" spans="1:56" x14ac:dyDescent="0.25">
      <c r="A394" s="66" t="s">
        <v>492</v>
      </c>
      <c r="B394" s="67"/>
      <c r="C394" s="67"/>
      <c r="D394" s="68"/>
      <c r="E394" s="70"/>
      <c r="F394" s="104" t="s">
        <v>19056</v>
      </c>
      <c r="G394" s="67"/>
      <c r="H394" s="71"/>
      <c r="I394" s="72"/>
      <c r="J394" s="72"/>
      <c r="K394" s="71" t="s">
        <v>23431</v>
      </c>
      <c r="L394" s="75"/>
      <c r="M394" s="76"/>
      <c r="N394" s="76"/>
      <c r="O394" s="77"/>
      <c r="P394" s="78"/>
      <c r="Q394" s="78"/>
      <c r="R394" s="88"/>
      <c r="S394" s="88"/>
      <c r="T394" s="88"/>
      <c r="U394" s="88"/>
      <c r="V394" s="52"/>
      <c r="W394" s="52"/>
      <c r="X394" s="52"/>
      <c r="Y394" s="52"/>
      <c r="Z394" s="51"/>
      <c r="AA394" s="73"/>
      <c r="AB394" s="73"/>
      <c r="AC394" s="74"/>
      <c r="AD394" s="80" t="s">
        <v>10496</v>
      </c>
      <c r="AE394" s="80">
        <v>4099</v>
      </c>
      <c r="AF394" s="80">
        <v>9743</v>
      </c>
      <c r="AG394" s="80">
        <v>10718</v>
      </c>
      <c r="AH394" s="80">
        <v>563</v>
      </c>
      <c r="AI394" s="80">
        <v>-18000</v>
      </c>
      <c r="AJ394" s="80" t="s">
        <v>12585</v>
      </c>
      <c r="AK394" s="80" t="s">
        <v>14145</v>
      </c>
      <c r="AL394" s="80"/>
      <c r="AM394" s="80" t="s">
        <v>16225</v>
      </c>
      <c r="AN394" s="82">
        <v>39452.804699074077</v>
      </c>
      <c r="AO394" s="80"/>
      <c r="AP394" s="80" t="b">
        <v>0</v>
      </c>
      <c r="AQ394" s="80" t="b">
        <v>0</v>
      </c>
      <c r="AR394" s="80" t="b">
        <v>0</v>
      </c>
      <c r="AS394" s="80" t="s">
        <v>17903</v>
      </c>
      <c r="AT394" s="80">
        <v>346</v>
      </c>
      <c r="AU394" s="85" t="s">
        <v>18069</v>
      </c>
      <c r="AV394" s="80" t="b">
        <v>1</v>
      </c>
      <c r="AW394" s="80" t="s">
        <v>20822</v>
      </c>
      <c r="AX394" s="85" t="s">
        <v>21214</v>
      </c>
      <c r="AY394" s="80" t="s">
        <v>66</v>
      </c>
      <c r="AZ394" s="2"/>
      <c r="BA394" s="3"/>
      <c r="BB394" s="3"/>
      <c r="BC394" s="3"/>
      <c r="BD394" s="3"/>
    </row>
    <row r="395" spans="1:56" x14ac:dyDescent="0.25">
      <c r="A395" s="66" t="s">
        <v>556</v>
      </c>
      <c r="B395" s="67"/>
      <c r="C395" s="67"/>
      <c r="D395" s="68"/>
      <c r="E395" s="70"/>
      <c r="F395" s="104" t="s">
        <v>19057</v>
      </c>
      <c r="G395" s="67"/>
      <c r="H395" s="71"/>
      <c r="I395" s="72"/>
      <c r="J395" s="72"/>
      <c r="K395" s="71" t="s">
        <v>23432</v>
      </c>
      <c r="L395" s="75"/>
      <c r="M395" s="76"/>
      <c r="N395" s="76"/>
      <c r="O395" s="77"/>
      <c r="P395" s="78"/>
      <c r="Q395" s="78"/>
      <c r="R395" s="88"/>
      <c r="S395" s="88"/>
      <c r="T395" s="88"/>
      <c r="U395" s="88"/>
      <c r="V395" s="52"/>
      <c r="W395" s="52"/>
      <c r="X395" s="52"/>
      <c r="Y395" s="52"/>
      <c r="Z395" s="51"/>
      <c r="AA395" s="73"/>
      <c r="AB395" s="73"/>
      <c r="AC395" s="74"/>
      <c r="AD395" s="80" t="s">
        <v>10497</v>
      </c>
      <c r="AE395" s="80">
        <v>178</v>
      </c>
      <c r="AF395" s="80">
        <v>633</v>
      </c>
      <c r="AG395" s="80">
        <v>2557</v>
      </c>
      <c r="AH395" s="80">
        <v>8</v>
      </c>
      <c r="AI395" s="80">
        <v>-14400</v>
      </c>
      <c r="AJ395" s="80" t="s">
        <v>12586</v>
      </c>
      <c r="AK395" s="80" t="s">
        <v>14369</v>
      </c>
      <c r="AL395" s="85" t="s">
        <v>15485</v>
      </c>
      <c r="AM395" s="80" t="s">
        <v>16232</v>
      </c>
      <c r="AN395" s="82">
        <v>41747.036412037036</v>
      </c>
      <c r="AO395" s="85" t="s">
        <v>16574</v>
      </c>
      <c r="AP395" s="80" t="b">
        <v>1</v>
      </c>
      <c r="AQ395" s="80" t="b">
        <v>0</v>
      </c>
      <c r="AR395" s="80" t="b">
        <v>0</v>
      </c>
      <c r="AS395" s="80" t="s">
        <v>17903</v>
      </c>
      <c r="AT395" s="80">
        <v>25</v>
      </c>
      <c r="AU395" s="85" t="s">
        <v>17922</v>
      </c>
      <c r="AV395" s="80" t="b">
        <v>0</v>
      </c>
      <c r="AW395" s="80" t="s">
        <v>20822</v>
      </c>
      <c r="AX395" s="85" t="s">
        <v>21215</v>
      </c>
      <c r="AY395" s="80" t="s">
        <v>66</v>
      </c>
      <c r="AZ395" s="2"/>
      <c r="BA395" s="3"/>
      <c r="BB395" s="3"/>
      <c r="BC395" s="3"/>
      <c r="BD395" s="3"/>
    </row>
    <row r="396" spans="1:56" x14ac:dyDescent="0.25">
      <c r="A396" s="66" t="s">
        <v>493</v>
      </c>
      <c r="B396" s="67"/>
      <c r="C396" s="67"/>
      <c r="D396" s="68"/>
      <c r="E396" s="70"/>
      <c r="F396" s="104" t="s">
        <v>19058</v>
      </c>
      <c r="G396" s="67"/>
      <c r="H396" s="71"/>
      <c r="I396" s="72"/>
      <c r="J396" s="72"/>
      <c r="K396" s="71" t="s">
        <v>23433</v>
      </c>
      <c r="L396" s="75"/>
      <c r="M396" s="76"/>
      <c r="N396" s="76"/>
      <c r="O396" s="77"/>
      <c r="P396" s="78"/>
      <c r="Q396" s="78"/>
      <c r="R396" s="88"/>
      <c r="S396" s="88"/>
      <c r="T396" s="88"/>
      <c r="U396" s="88"/>
      <c r="V396" s="52"/>
      <c r="W396" s="52"/>
      <c r="X396" s="52"/>
      <c r="Y396" s="52"/>
      <c r="Z396" s="51"/>
      <c r="AA396" s="73"/>
      <c r="AB396" s="73"/>
      <c r="AC396" s="74"/>
      <c r="AD396" s="80" t="s">
        <v>10498</v>
      </c>
      <c r="AE396" s="80">
        <v>946</v>
      </c>
      <c r="AF396" s="80">
        <v>386</v>
      </c>
      <c r="AG396" s="80">
        <v>8513</v>
      </c>
      <c r="AH396" s="80">
        <v>8042</v>
      </c>
      <c r="AI396" s="80"/>
      <c r="AJ396" s="80" t="s">
        <v>12587</v>
      </c>
      <c r="AK396" s="80" t="s">
        <v>14377</v>
      </c>
      <c r="AL396" s="80"/>
      <c r="AM396" s="80"/>
      <c r="AN396" s="82">
        <v>41496.753854166665</v>
      </c>
      <c r="AO396" s="85" t="s">
        <v>16575</v>
      </c>
      <c r="AP396" s="80" t="b">
        <v>1</v>
      </c>
      <c r="AQ396" s="80" t="b">
        <v>0</v>
      </c>
      <c r="AR396" s="80" t="b">
        <v>1</v>
      </c>
      <c r="AS396" s="80" t="s">
        <v>17903</v>
      </c>
      <c r="AT396" s="80">
        <v>3</v>
      </c>
      <c r="AU396" s="85" t="s">
        <v>17922</v>
      </c>
      <c r="AV396" s="80" t="b">
        <v>0</v>
      </c>
      <c r="AW396" s="80" t="s">
        <v>20822</v>
      </c>
      <c r="AX396" s="85" t="s">
        <v>21216</v>
      </c>
      <c r="AY396" s="80" t="s">
        <v>66</v>
      </c>
      <c r="AZ396" s="2"/>
      <c r="BA396" s="3"/>
      <c r="BB396" s="3"/>
      <c r="BC396" s="3"/>
      <c r="BD396" s="3"/>
    </row>
    <row r="397" spans="1:56" x14ac:dyDescent="0.25">
      <c r="A397" s="66" t="s">
        <v>494</v>
      </c>
      <c r="B397" s="67"/>
      <c r="C397" s="67"/>
      <c r="D397" s="68"/>
      <c r="E397" s="70"/>
      <c r="F397" s="104" t="s">
        <v>19059</v>
      </c>
      <c r="G397" s="67"/>
      <c r="H397" s="71"/>
      <c r="I397" s="72"/>
      <c r="J397" s="72"/>
      <c r="K397" s="71" t="s">
        <v>23434</v>
      </c>
      <c r="L397" s="75"/>
      <c r="M397" s="76"/>
      <c r="N397" s="76"/>
      <c r="O397" s="77"/>
      <c r="P397" s="78"/>
      <c r="Q397" s="78"/>
      <c r="R397" s="88"/>
      <c r="S397" s="88"/>
      <c r="T397" s="88"/>
      <c r="U397" s="88"/>
      <c r="V397" s="52"/>
      <c r="W397" s="52"/>
      <c r="X397" s="52"/>
      <c r="Y397" s="52"/>
      <c r="Z397" s="51"/>
      <c r="AA397" s="73"/>
      <c r="AB397" s="73"/>
      <c r="AC397" s="74"/>
      <c r="AD397" s="80" t="s">
        <v>10499</v>
      </c>
      <c r="AE397" s="80">
        <v>359</v>
      </c>
      <c r="AF397" s="80">
        <v>46</v>
      </c>
      <c r="AG397" s="80">
        <v>28</v>
      </c>
      <c r="AH397" s="80">
        <v>7</v>
      </c>
      <c r="AI397" s="80"/>
      <c r="AJ397" s="80" t="s">
        <v>12588</v>
      </c>
      <c r="AK397" s="80" t="s">
        <v>14378</v>
      </c>
      <c r="AL397" s="80"/>
      <c r="AM397" s="80"/>
      <c r="AN397" s="82">
        <v>41151.758611111109</v>
      </c>
      <c r="AO397" s="80"/>
      <c r="AP397" s="80" t="b">
        <v>1</v>
      </c>
      <c r="AQ397" s="80" t="b">
        <v>0</v>
      </c>
      <c r="AR397" s="80" t="b">
        <v>0</v>
      </c>
      <c r="AS397" s="80" t="s">
        <v>17909</v>
      </c>
      <c r="AT397" s="80">
        <v>1</v>
      </c>
      <c r="AU397" s="85" t="s">
        <v>17922</v>
      </c>
      <c r="AV397" s="80" t="b">
        <v>0</v>
      </c>
      <c r="AW397" s="80" t="s">
        <v>20822</v>
      </c>
      <c r="AX397" s="85" t="s">
        <v>21217</v>
      </c>
      <c r="AY397" s="80" t="s">
        <v>66</v>
      </c>
      <c r="AZ397" s="2"/>
      <c r="BA397" s="3"/>
      <c r="BB397" s="3"/>
      <c r="BC397" s="3"/>
      <c r="BD397" s="3"/>
    </row>
    <row r="398" spans="1:56" x14ac:dyDescent="0.25">
      <c r="A398" s="66" t="s">
        <v>495</v>
      </c>
      <c r="B398" s="67"/>
      <c r="C398" s="67"/>
      <c r="D398" s="68"/>
      <c r="E398" s="70"/>
      <c r="F398" s="104" t="s">
        <v>19060</v>
      </c>
      <c r="G398" s="67"/>
      <c r="H398" s="71"/>
      <c r="I398" s="72"/>
      <c r="J398" s="72"/>
      <c r="K398" s="71" t="s">
        <v>23435</v>
      </c>
      <c r="L398" s="75"/>
      <c r="M398" s="76"/>
      <c r="N398" s="76"/>
      <c r="O398" s="77"/>
      <c r="P398" s="78"/>
      <c r="Q398" s="78"/>
      <c r="R398" s="88"/>
      <c r="S398" s="88"/>
      <c r="T398" s="88"/>
      <c r="U398" s="88"/>
      <c r="V398" s="52"/>
      <c r="W398" s="52"/>
      <c r="X398" s="52"/>
      <c r="Y398" s="52"/>
      <c r="Z398" s="51"/>
      <c r="AA398" s="73"/>
      <c r="AB398" s="73"/>
      <c r="AC398" s="74"/>
      <c r="AD398" s="80" t="s">
        <v>10500</v>
      </c>
      <c r="AE398" s="80">
        <v>109</v>
      </c>
      <c r="AF398" s="80">
        <v>52</v>
      </c>
      <c r="AG398" s="80">
        <v>752</v>
      </c>
      <c r="AH398" s="80">
        <v>29</v>
      </c>
      <c r="AI398" s="80">
        <v>-28800</v>
      </c>
      <c r="AJ398" s="80" t="s">
        <v>12589</v>
      </c>
      <c r="AK398" s="80" t="s">
        <v>14379</v>
      </c>
      <c r="AL398" s="80"/>
      <c r="AM398" s="80" t="s">
        <v>16228</v>
      </c>
      <c r="AN398" s="82">
        <v>40125.290081018517</v>
      </c>
      <c r="AO398" s="80"/>
      <c r="AP398" s="80" t="b">
        <v>0</v>
      </c>
      <c r="AQ398" s="80" t="b">
        <v>0</v>
      </c>
      <c r="AR398" s="80" t="b">
        <v>0</v>
      </c>
      <c r="AS398" s="80" t="s">
        <v>17903</v>
      </c>
      <c r="AT398" s="80">
        <v>0</v>
      </c>
      <c r="AU398" s="85" t="s">
        <v>17922</v>
      </c>
      <c r="AV398" s="80" t="b">
        <v>0</v>
      </c>
      <c r="AW398" s="80" t="s">
        <v>20822</v>
      </c>
      <c r="AX398" s="85" t="s">
        <v>21218</v>
      </c>
      <c r="AY398" s="80" t="s">
        <v>66</v>
      </c>
      <c r="AZ398" s="2"/>
      <c r="BA398" s="3"/>
      <c r="BB398" s="3"/>
      <c r="BC398" s="3"/>
      <c r="BD398" s="3"/>
    </row>
    <row r="399" spans="1:56" x14ac:dyDescent="0.25">
      <c r="A399" s="66" t="s">
        <v>496</v>
      </c>
      <c r="B399" s="67"/>
      <c r="C399" s="67"/>
      <c r="D399" s="68"/>
      <c r="E399" s="70"/>
      <c r="F399" s="104" t="s">
        <v>19061</v>
      </c>
      <c r="G399" s="67"/>
      <c r="H399" s="71"/>
      <c r="I399" s="72"/>
      <c r="J399" s="72"/>
      <c r="K399" s="71" t="s">
        <v>23436</v>
      </c>
      <c r="L399" s="75"/>
      <c r="M399" s="76"/>
      <c r="N399" s="76"/>
      <c r="O399" s="77"/>
      <c r="P399" s="78"/>
      <c r="Q399" s="78"/>
      <c r="R399" s="88"/>
      <c r="S399" s="88"/>
      <c r="T399" s="88"/>
      <c r="U399" s="88"/>
      <c r="V399" s="52"/>
      <c r="W399" s="52"/>
      <c r="X399" s="52"/>
      <c r="Y399" s="52"/>
      <c r="Z399" s="51"/>
      <c r="AA399" s="73"/>
      <c r="AB399" s="73"/>
      <c r="AC399" s="74"/>
      <c r="AD399" s="80" t="s">
        <v>10501</v>
      </c>
      <c r="AE399" s="80">
        <v>49</v>
      </c>
      <c r="AF399" s="80">
        <v>1576</v>
      </c>
      <c r="AG399" s="80">
        <v>583505</v>
      </c>
      <c r="AH399" s="80">
        <v>299</v>
      </c>
      <c r="AI399" s="80"/>
      <c r="AJ399" s="80" t="s">
        <v>12590</v>
      </c>
      <c r="AK399" s="80"/>
      <c r="AL399" s="80"/>
      <c r="AM399" s="80"/>
      <c r="AN399" s="82">
        <v>40635.402291666665</v>
      </c>
      <c r="AO399" s="80"/>
      <c r="AP399" s="80" t="b">
        <v>1</v>
      </c>
      <c r="AQ399" s="80" t="b">
        <v>0</v>
      </c>
      <c r="AR399" s="80" t="b">
        <v>1</v>
      </c>
      <c r="AS399" s="80" t="s">
        <v>17903</v>
      </c>
      <c r="AT399" s="80">
        <v>248</v>
      </c>
      <c r="AU399" s="85" t="s">
        <v>17922</v>
      </c>
      <c r="AV399" s="80" t="b">
        <v>0</v>
      </c>
      <c r="AW399" s="80" t="s">
        <v>20822</v>
      </c>
      <c r="AX399" s="85" t="s">
        <v>21219</v>
      </c>
      <c r="AY399" s="80" t="s">
        <v>66</v>
      </c>
      <c r="AZ399" s="2"/>
      <c r="BA399" s="3"/>
      <c r="BB399" s="3"/>
      <c r="BC399" s="3"/>
      <c r="BD399" s="3"/>
    </row>
    <row r="400" spans="1:56" x14ac:dyDescent="0.25">
      <c r="A400" s="66" t="s">
        <v>497</v>
      </c>
      <c r="B400" s="67"/>
      <c r="C400" s="67"/>
      <c r="D400" s="68"/>
      <c r="E400" s="70"/>
      <c r="F400" s="104" t="s">
        <v>19062</v>
      </c>
      <c r="G400" s="67"/>
      <c r="H400" s="71"/>
      <c r="I400" s="72"/>
      <c r="J400" s="72"/>
      <c r="K400" s="71" t="s">
        <v>23437</v>
      </c>
      <c r="L400" s="75"/>
      <c r="M400" s="76"/>
      <c r="N400" s="76"/>
      <c r="O400" s="77"/>
      <c r="P400" s="78"/>
      <c r="Q400" s="78"/>
      <c r="R400" s="88"/>
      <c r="S400" s="88"/>
      <c r="T400" s="88"/>
      <c r="U400" s="88"/>
      <c r="V400" s="52"/>
      <c r="W400" s="52"/>
      <c r="X400" s="52"/>
      <c r="Y400" s="52"/>
      <c r="Z400" s="51"/>
      <c r="AA400" s="73"/>
      <c r="AB400" s="73"/>
      <c r="AC400" s="74"/>
      <c r="AD400" s="80" t="s">
        <v>10502</v>
      </c>
      <c r="AE400" s="80">
        <v>205</v>
      </c>
      <c r="AF400" s="80">
        <v>6</v>
      </c>
      <c r="AG400" s="80">
        <v>131</v>
      </c>
      <c r="AH400" s="80">
        <v>200</v>
      </c>
      <c r="AI400" s="80"/>
      <c r="AJ400" s="80" t="s">
        <v>12591</v>
      </c>
      <c r="AK400" s="80" t="s">
        <v>14380</v>
      </c>
      <c r="AL400" s="80"/>
      <c r="AM400" s="80"/>
      <c r="AN400" s="82">
        <v>42363.855393518519</v>
      </c>
      <c r="AO400" s="80"/>
      <c r="AP400" s="80" t="b">
        <v>1</v>
      </c>
      <c r="AQ400" s="80" t="b">
        <v>0</v>
      </c>
      <c r="AR400" s="80" t="b">
        <v>1</v>
      </c>
      <c r="AS400" s="80" t="s">
        <v>17903</v>
      </c>
      <c r="AT400" s="80">
        <v>0</v>
      </c>
      <c r="AU400" s="80"/>
      <c r="AV400" s="80" t="b">
        <v>0</v>
      </c>
      <c r="AW400" s="80" t="s">
        <v>20822</v>
      </c>
      <c r="AX400" s="85" t="s">
        <v>21220</v>
      </c>
      <c r="AY400" s="80" t="s">
        <v>66</v>
      </c>
      <c r="AZ400" s="2"/>
      <c r="BA400" s="3"/>
      <c r="BB400" s="3"/>
      <c r="BC400" s="3"/>
      <c r="BD400" s="3"/>
    </row>
    <row r="401" spans="1:56" x14ac:dyDescent="0.25">
      <c r="A401" s="66" t="s">
        <v>2148</v>
      </c>
      <c r="B401" s="67"/>
      <c r="C401" s="67"/>
      <c r="D401" s="68"/>
      <c r="E401" s="70"/>
      <c r="F401" s="104" t="s">
        <v>19063</v>
      </c>
      <c r="G401" s="67"/>
      <c r="H401" s="71"/>
      <c r="I401" s="72"/>
      <c r="J401" s="72"/>
      <c r="K401" s="71" t="s">
        <v>23438</v>
      </c>
      <c r="L401" s="75"/>
      <c r="M401" s="76"/>
      <c r="N401" s="76"/>
      <c r="O401" s="77"/>
      <c r="P401" s="78"/>
      <c r="Q401" s="78"/>
      <c r="R401" s="88"/>
      <c r="S401" s="88"/>
      <c r="T401" s="88"/>
      <c r="U401" s="88"/>
      <c r="V401" s="52"/>
      <c r="W401" s="52"/>
      <c r="X401" s="52"/>
      <c r="Y401" s="52"/>
      <c r="Z401" s="51"/>
      <c r="AA401" s="73"/>
      <c r="AB401" s="73"/>
      <c r="AC401" s="74"/>
      <c r="AD401" s="80" t="s">
        <v>10503</v>
      </c>
      <c r="AE401" s="80">
        <v>1088</v>
      </c>
      <c r="AF401" s="80">
        <v>3674</v>
      </c>
      <c r="AG401" s="80">
        <v>6703</v>
      </c>
      <c r="AH401" s="80">
        <v>56</v>
      </c>
      <c r="AI401" s="80">
        <v>-28800</v>
      </c>
      <c r="AJ401" s="80" t="s">
        <v>12592</v>
      </c>
      <c r="AK401" s="80" t="s">
        <v>14381</v>
      </c>
      <c r="AL401" s="85" t="s">
        <v>15486</v>
      </c>
      <c r="AM401" s="80" t="s">
        <v>16228</v>
      </c>
      <c r="AN401" s="82">
        <v>39859.728576388887</v>
      </c>
      <c r="AO401" s="85" t="s">
        <v>16576</v>
      </c>
      <c r="AP401" s="80" t="b">
        <v>0</v>
      </c>
      <c r="AQ401" s="80" t="b">
        <v>0</v>
      </c>
      <c r="AR401" s="80" t="b">
        <v>0</v>
      </c>
      <c r="AS401" s="80" t="s">
        <v>17903</v>
      </c>
      <c r="AT401" s="80">
        <v>274</v>
      </c>
      <c r="AU401" s="85" t="s">
        <v>17922</v>
      </c>
      <c r="AV401" s="80" t="b">
        <v>1</v>
      </c>
      <c r="AW401" s="80" t="s">
        <v>20822</v>
      </c>
      <c r="AX401" s="85" t="s">
        <v>21221</v>
      </c>
      <c r="AY401" s="80" t="s">
        <v>65</v>
      </c>
      <c r="AZ401" s="2"/>
      <c r="BA401" s="3"/>
      <c r="BB401" s="3"/>
      <c r="BC401" s="3"/>
      <c r="BD401" s="3"/>
    </row>
    <row r="402" spans="1:56" x14ac:dyDescent="0.25">
      <c r="A402" s="66" t="s">
        <v>498</v>
      </c>
      <c r="B402" s="67"/>
      <c r="C402" s="67"/>
      <c r="D402" s="68"/>
      <c r="E402" s="70"/>
      <c r="F402" s="104" t="s">
        <v>19064</v>
      </c>
      <c r="G402" s="67"/>
      <c r="H402" s="71"/>
      <c r="I402" s="72"/>
      <c r="J402" s="72"/>
      <c r="K402" s="71" t="s">
        <v>23439</v>
      </c>
      <c r="L402" s="75"/>
      <c r="M402" s="76"/>
      <c r="N402" s="76"/>
      <c r="O402" s="77"/>
      <c r="P402" s="78"/>
      <c r="Q402" s="78"/>
      <c r="R402" s="88"/>
      <c r="S402" s="88"/>
      <c r="T402" s="88"/>
      <c r="U402" s="88"/>
      <c r="V402" s="52"/>
      <c r="W402" s="52"/>
      <c r="X402" s="52"/>
      <c r="Y402" s="52"/>
      <c r="Z402" s="51"/>
      <c r="AA402" s="73"/>
      <c r="AB402" s="73"/>
      <c r="AC402" s="74"/>
      <c r="AD402" s="80" t="s">
        <v>10504</v>
      </c>
      <c r="AE402" s="80">
        <v>173</v>
      </c>
      <c r="AF402" s="80">
        <v>56</v>
      </c>
      <c r="AG402" s="80">
        <v>290</v>
      </c>
      <c r="AH402" s="80">
        <v>0</v>
      </c>
      <c r="AI402" s="80"/>
      <c r="AJ402" s="80" t="s">
        <v>12593</v>
      </c>
      <c r="AK402" s="80" t="s">
        <v>14382</v>
      </c>
      <c r="AL402" s="85" t="s">
        <v>15487</v>
      </c>
      <c r="AM402" s="80"/>
      <c r="AN402" s="82">
        <v>42382.541377314818</v>
      </c>
      <c r="AO402" s="85" t="s">
        <v>16577</v>
      </c>
      <c r="AP402" s="80" t="b">
        <v>1</v>
      </c>
      <c r="AQ402" s="80" t="b">
        <v>0</v>
      </c>
      <c r="AR402" s="80" t="b">
        <v>0</v>
      </c>
      <c r="AS402" s="80" t="s">
        <v>17903</v>
      </c>
      <c r="AT402" s="80">
        <v>2</v>
      </c>
      <c r="AU402" s="80"/>
      <c r="AV402" s="80" t="b">
        <v>0</v>
      </c>
      <c r="AW402" s="80" t="s">
        <v>20822</v>
      </c>
      <c r="AX402" s="85" t="s">
        <v>21222</v>
      </c>
      <c r="AY402" s="80" t="s">
        <v>66</v>
      </c>
      <c r="AZ402" s="2"/>
      <c r="BA402" s="3"/>
      <c r="BB402" s="3"/>
      <c r="BC402" s="3"/>
      <c r="BD402" s="3"/>
    </row>
    <row r="403" spans="1:56" x14ac:dyDescent="0.25">
      <c r="A403" s="66" t="s">
        <v>499</v>
      </c>
      <c r="B403" s="67"/>
      <c r="C403" s="67"/>
      <c r="D403" s="68"/>
      <c r="E403" s="70"/>
      <c r="F403" s="104" t="s">
        <v>19065</v>
      </c>
      <c r="G403" s="67"/>
      <c r="H403" s="71"/>
      <c r="I403" s="72"/>
      <c r="J403" s="72"/>
      <c r="K403" s="71" t="s">
        <v>23440</v>
      </c>
      <c r="L403" s="75"/>
      <c r="M403" s="76"/>
      <c r="N403" s="76"/>
      <c r="O403" s="77"/>
      <c r="P403" s="78"/>
      <c r="Q403" s="78"/>
      <c r="R403" s="88"/>
      <c r="S403" s="88"/>
      <c r="T403" s="88"/>
      <c r="U403" s="88"/>
      <c r="V403" s="52"/>
      <c r="W403" s="52"/>
      <c r="X403" s="52"/>
      <c r="Y403" s="52"/>
      <c r="Z403" s="51"/>
      <c r="AA403" s="73"/>
      <c r="AB403" s="73"/>
      <c r="AC403" s="74"/>
      <c r="AD403" s="80" t="s">
        <v>10505</v>
      </c>
      <c r="AE403" s="80">
        <v>5914</v>
      </c>
      <c r="AF403" s="80">
        <v>12733</v>
      </c>
      <c r="AG403" s="80">
        <v>184147</v>
      </c>
      <c r="AH403" s="80">
        <v>4</v>
      </c>
      <c r="AI403" s="80">
        <v>-18000</v>
      </c>
      <c r="AJ403" s="80" t="s">
        <v>12594</v>
      </c>
      <c r="AK403" s="80" t="s">
        <v>14383</v>
      </c>
      <c r="AL403" s="80"/>
      <c r="AM403" s="80" t="s">
        <v>16225</v>
      </c>
      <c r="AN403" s="82">
        <v>39857.732199074075</v>
      </c>
      <c r="AO403" s="85" t="s">
        <v>16578</v>
      </c>
      <c r="AP403" s="80" t="b">
        <v>0</v>
      </c>
      <c r="AQ403" s="80" t="b">
        <v>0</v>
      </c>
      <c r="AR403" s="80" t="b">
        <v>0</v>
      </c>
      <c r="AS403" s="80" t="s">
        <v>17903</v>
      </c>
      <c r="AT403" s="80">
        <v>191</v>
      </c>
      <c r="AU403" s="85" t="s">
        <v>17930</v>
      </c>
      <c r="AV403" s="80" t="b">
        <v>0</v>
      </c>
      <c r="AW403" s="80" t="s">
        <v>20822</v>
      </c>
      <c r="AX403" s="85" t="s">
        <v>21223</v>
      </c>
      <c r="AY403" s="80" t="s">
        <v>66</v>
      </c>
      <c r="AZ403" s="2"/>
      <c r="BA403" s="3"/>
      <c r="BB403" s="3"/>
      <c r="BC403" s="3"/>
      <c r="BD403" s="3"/>
    </row>
    <row r="404" spans="1:56" x14ac:dyDescent="0.25">
      <c r="A404" s="66" t="s">
        <v>500</v>
      </c>
      <c r="B404" s="67"/>
      <c r="C404" s="67"/>
      <c r="D404" s="68"/>
      <c r="E404" s="70"/>
      <c r="F404" s="104" t="s">
        <v>19066</v>
      </c>
      <c r="G404" s="67"/>
      <c r="H404" s="71"/>
      <c r="I404" s="72"/>
      <c r="J404" s="72"/>
      <c r="K404" s="71" t="s">
        <v>23441</v>
      </c>
      <c r="L404" s="75"/>
      <c r="M404" s="76"/>
      <c r="N404" s="76"/>
      <c r="O404" s="77"/>
      <c r="P404" s="78"/>
      <c r="Q404" s="78"/>
      <c r="R404" s="88"/>
      <c r="S404" s="88"/>
      <c r="T404" s="88"/>
      <c r="U404" s="88"/>
      <c r="V404" s="52"/>
      <c r="W404" s="52"/>
      <c r="X404" s="52"/>
      <c r="Y404" s="52"/>
      <c r="Z404" s="51"/>
      <c r="AA404" s="73"/>
      <c r="AB404" s="73"/>
      <c r="AC404" s="74"/>
      <c r="AD404" s="80" t="s">
        <v>10506</v>
      </c>
      <c r="AE404" s="80">
        <v>204</v>
      </c>
      <c r="AF404" s="80">
        <v>1056</v>
      </c>
      <c r="AG404" s="80">
        <v>668543</v>
      </c>
      <c r="AH404" s="80">
        <v>1910</v>
      </c>
      <c r="AI404" s="80">
        <v>25200</v>
      </c>
      <c r="AJ404" s="80" t="s">
        <v>12595</v>
      </c>
      <c r="AK404" s="80" t="s">
        <v>14384</v>
      </c>
      <c r="AL404" s="85" t="s">
        <v>15488</v>
      </c>
      <c r="AM404" s="80" t="s">
        <v>16260</v>
      </c>
      <c r="AN404" s="82">
        <v>40894.14508101852</v>
      </c>
      <c r="AO404" s="85" t="s">
        <v>16579</v>
      </c>
      <c r="AP404" s="80" t="b">
        <v>0</v>
      </c>
      <c r="AQ404" s="80" t="b">
        <v>0</v>
      </c>
      <c r="AR404" s="80" t="b">
        <v>1</v>
      </c>
      <c r="AS404" s="80" t="s">
        <v>17903</v>
      </c>
      <c r="AT404" s="80">
        <v>137</v>
      </c>
      <c r="AU404" s="85" t="s">
        <v>18070</v>
      </c>
      <c r="AV404" s="80" t="b">
        <v>0</v>
      </c>
      <c r="AW404" s="80" t="s">
        <v>20822</v>
      </c>
      <c r="AX404" s="85" t="s">
        <v>21224</v>
      </c>
      <c r="AY404" s="80" t="s">
        <v>66</v>
      </c>
      <c r="AZ404" s="2"/>
      <c r="BA404" s="3"/>
      <c r="BB404" s="3"/>
      <c r="BC404" s="3"/>
      <c r="BD404" s="3"/>
    </row>
    <row r="405" spans="1:56" x14ac:dyDescent="0.25">
      <c r="A405" s="66" t="s">
        <v>501</v>
      </c>
      <c r="B405" s="67"/>
      <c r="C405" s="67"/>
      <c r="D405" s="68"/>
      <c r="E405" s="70"/>
      <c r="F405" s="104" t="s">
        <v>19067</v>
      </c>
      <c r="G405" s="67"/>
      <c r="H405" s="71"/>
      <c r="I405" s="72"/>
      <c r="J405" s="72"/>
      <c r="K405" s="71" t="s">
        <v>23442</v>
      </c>
      <c r="L405" s="75"/>
      <c r="M405" s="76"/>
      <c r="N405" s="76"/>
      <c r="O405" s="77"/>
      <c r="P405" s="78"/>
      <c r="Q405" s="78"/>
      <c r="R405" s="88"/>
      <c r="S405" s="88"/>
      <c r="T405" s="88"/>
      <c r="U405" s="88"/>
      <c r="V405" s="52"/>
      <c r="W405" s="52"/>
      <c r="X405" s="52"/>
      <c r="Y405" s="52"/>
      <c r="Z405" s="51"/>
      <c r="AA405" s="73"/>
      <c r="AB405" s="73"/>
      <c r="AC405" s="74"/>
      <c r="AD405" s="80" t="s">
        <v>10507</v>
      </c>
      <c r="AE405" s="80">
        <v>15</v>
      </c>
      <c r="AF405" s="80">
        <v>96</v>
      </c>
      <c r="AG405" s="80">
        <v>42111</v>
      </c>
      <c r="AH405" s="80">
        <v>0</v>
      </c>
      <c r="AI405" s="80"/>
      <c r="AJ405" s="80" t="s">
        <v>12596</v>
      </c>
      <c r="AK405" s="80" t="s">
        <v>14385</v>
      </c>
      <c r="AL405" s="85" t="s">
        <v>15489</v>
      </c>
      <c r="AM405" s="80"/>
      <c r="AN405" s="82">
        <v>40822.758888888886</v>
      </c>
      <c r="AO405" s="80"/>
      <c r="AP405" s="80" t="b">
        <v>0</v>
      </c>
      <c r="AQ405" s="80" t="b">
        <v>0</v>
      </c>
      <c r="AR405" s="80" t="b">
        <v>0</v>
      </c>
      <c r="AS405" s="80" t="s">
        <v>17903</v>
      </c>
      <c r="AT405" s="80">
        <v>3</v>
      </c>
      <c r="AU405" s="85" t="s">
        <v>18071</v>
      </c>
      <c r="AV405" s="80" t="b">
        <v>0</v>
      </c>
      <c r="AW405" s="80" t="s">
        <v>20822</v>
      </c>
      <c r="AX405" s="85" t="s">
        <v>21225</v>
      </c>
      <c r="AY405" s="80" t="s">
        <v>66</v>
      </c>
      <c r="AZ405" s="2"/>
      <c r="BA405" s="3"/>
      <c r="BB405" s="3"/>
      <c r="BC405" s="3"/>
      <c r="BD405" s="3"/>
    </row>
    <row r="406" spans="1:56" x14ac:dyDescent="0.25">
      <c r="A406" s="66" t="s">
        <v>502</v>
      </c>
      <c r="B406" s="67"/>
      <c r="C406" s="67"/>
      <c r="D406" s="68"/>
      <c r="E406" s="70"/>
      <c r="F406" s="104" t="s">
        <v>19068</v>
      </c>
      <c r="G406" s="67"/>
      <c r="H406" s="71"/>
      <c r="I406" s="72"/>
      <c r="J406" s="72"/>
      <c r="K406" s="71" t="s">
        <v>23443</v>
      </c>
      <c r="L406" s="75"/>
      <c r="M406" s="76"/>
      <c r="N406" s="76"/>
      <c r="O406" s="77"/>
      <c r="P406" s="78"/>
      <c r="Q406" s="78"/>
      <c r="R406" s="88"/>
      <c r="S406" s="88"/>
      <c r="T406" s="88"/>
      <c r="U406" s="88"/>
      <c r="V406" s="52"/>
      <c r="W406" s="52"/>
      <c r="X406" s="52"/>
      <c r="Y406" s="52"/>
      <c r="Z406" s="51"/>
      <c r="AA406" s="73"/>
      <c r="AB406" s="73"/>
      <c r="AC406" s="74"/>
      <c r="AD406" s="80" t="s">
        <v>10508</v>
      </c>
      <c r="AE406" s="80">
        <v>2049</v>
      </c>
      <c r="AF406" s="80">
        <v>871</v>
      </c>
      <c r="AG406" s="80">
        <v>61937</v>
      </c>
      <c r="AH406" s="80">
        <v>42873</v>
      </c>
      <c r="AI406" s="80">
        <v>-18000</v>
      </c>
      <c r="AJ406" s="80" t="s">
        <v>12597</v>
      </c>
      <c r="AK406" s="80" t="s">
        <v>14386</v>
      </c>
      <c r="AL406" s="85" t="s">
        <v>15490</v>
      </c>
      <c r="AM406" s="80" t="s">
        <v>16225</v>
      </c>
      <c r="AN406" s="82">
        <v>41190.835300925923</v>
      </c>
      <c r="AO406" s="85" t="s">
        <v>16580</v>
      </c>
      <c r="AP406" s="80" t="b">
        <v>0</v>
      </c>
      <c r="AQ406" s="80" t="b">
        <v>0</v>
      </c>
      <c r="AR406" s="80" t="b">
        <v>1</v>
      </c>
      <c r="AS406" s="80" t="s">
        <v>17903</v>
      </c>
      <c r="AT406" s="80">
        <v>459</v>
      </c>
      <c r="AU406" s="85" t="s">
        <v>17922</v>
      </c>
      <c r="AV406" s="80" t="b">
        <v>0</v>
      </c>
      <c r="AW406" s="80" t="s">
        <v>20822</v>
      </c>
      <c r="AX406" s="85" t="s">
        <v>21226</v>
      </c>
      <c r="AY406" s="80" t="s">
        <v>66</v>
      </c>
      <c r="AZ406" s="2"/>
      <c r="BA406" s="3"/>
      <c r="BB406" s="3"/>
      <c r="BC406" s="3"/>
      <c r="BD406" s="3"/>
    </row>
    <row r="407" spans="1:56" x14ac:dyDescent="0.25">
      <c r="A407" s="66" t="s">
        <v>503</v>
      </c>
      <c r="B407" s="67"/>
      <c r="C407" s="67"/>
      <c r="D407" s="68"/>
      <c r="E407" s="70"/>
      <c r="F407" s="104" t="s">
        <v>19069</v>
      </c>
      <c r="G407" s="67"/>
      <c r="H407" s="71"/>
      <c r="I407" s="72"/>
      <c r="J407" s="72"/>
      <c r="K407" s="71" t="s">
        <v>23444</v>
      </c>
      <c r="L407" s="75"/>
      <c r="M407" s="76"/>
      <c r="N407" s="76"/>
      <c r="O407" s="77"/>
      <c r="P407" s="78"/>
      <c r="Q407" s="78"/>
      <c r="R407" s="88"/>
      <c r="S407" s="88"/>
      <c r="T407" s="88"/>
      <c r="U407" s="88"/>
      <c r="V407" s="52"/>
      <c r="W407" s="52"/>
      <c r="X407" s="52"/>
      <c r="Y407" s="52"/>
      <c r="Z407" s="51"/>
      <c r="AA407" s="73"/>
      <c r="AB407" s="73"/>
      <c r="AC407" s="74"/>
      <c r="AD407" s="80" t="s">
        <v>10509</v>
      </c>
      <c r="AE407" s="80">
        <v>1230</v>
      </c>
      <c r="AF407" s="80">
        <v>1258</v>
      </c>
      <c r="AG407" s="80">
        <v>24739</v>
      </c>
      <c r="AH407" s="80">
        <v>2037</v>
      </c>
      <c r="AI407" s="80"/>
      <c r="AJ407" s="80" t="s">
        <v>12598</v>
      </c>
      <c r="AK407" s="80"/>
      <c r="AL407" s="80"/>
      <c r="AM407" s="80"/>
      <c r="AN407" s="82">
        <v>41510.832488425927</v>
      </c>
      <c r="AO407" s="85" t="s">
        <v>16581</v>
      </c>
      <c r="AP407" s="80" t="b">
        <v>1</v>
      </c>
      <c r="AQ407" s="80" t="b">
        <v>0</v>
      </c>
      <c r="AR407" s="80" t="b">
        <v>0</v>
      </c>
      <c r="AS407" s="80" t="s">
        <v>17903</v>
      </c>
      <c r="AT407" s="80">
        <v>58</v>
      </c>
      <c r="AU407" s="85" t="s">
        <v>17922</v>
      </c>
      <c r="AV407" s="80" t="b">
        <v>0</v>
      </c>
      <c r="AW407" s="80" t="s">
        <v>20822</v>
      </c>
      <c r="AX407" s="85" t="s">
        <v>21227</v>
      </c>
      <c r="AY407" s="80" t="s">
        <v>66</v>
      </c>
      <c r="AZ407" s="2"/>
      <c r="BA407" s="3"/>
      <c r="BB407" s="3"/>
      <c r="BC407" s="3"/>
      <c r="BD407" s="3"/>
    </row>
    <row r="408" spans="1:56" x14ac:dyDescent="0.25">
      <c r="A408" s="66" t="s">
        <v>2149</v>
      </c>
      <c r="B408" s="67"/>
      <c r="C408" s="67"/>
      <c r="D408" s="68"/>
      <c r="E408" s="70"/>
      <c r="F408" s="104" t="s">
        <v>19070</v>
      </c>
      <c r="G408" s="67"/>
      <c r="H408" s="71"/>
      <c r="I408" s="72"/>
      <c r="J408" s="72"/>
      <c r="K408" s="71" t="s">
        <v>23445</v>
      </c>
      <c r="L408" s="75"/>
      <c r="M408" s="76"/>
      <c r="N408" s="76"/>
      <c r="O408" s="77"/>
      <c r="P408" s="78"/>
      <c r="Q408" s="78"/>
      <c r="R408" s="88"/>
      <c r="S408" s="88"/>
      <c r="T408" s="88"/>
      <c r="U408" s="88"/>
      <c r="V408" s="52"/>
      <c r="W408" s="52"/>
      <c r="X408" s="52"/>
      <c r="Y408" s="52"/>
      <c r="Z408" s="51"/>
      <c r="AA408" s="73"/>
      <c r="AB408" s="73"/>
      <c r="AC408" s="74"/>
      <c r="AD408" s="80" t="s">
        <v>10510</v>
      </c>
      <c r="AE408" s="80">
        <v>4884</v>
      </c>
      <c r="AF408" s="80">
        <v>5129</v>
      </c>
      <c r="AG408" s="80">
        <v>50399</v>
      </c>
      <c r="AH408" s="80">
        <v>24737</v>
      </c>
      <c r="AI408" s="80"/>
      <c r="AJ408" s="80" t="s">
        <v>12599</v>
      </c>
      <c r="AK408" s="80" t="s">
        <v>14223</v>
      </c>
      <c r="AL408" s="80"/>
      <c r="AM408" s="80"/>
      <c r="AN408" s="82">
        <v>40203.687685185185</v>
      </c>
      <c r="AO408" s="85" t="s">
        <v>16582</v>
      </c>
      <c r="AP408" s="80" t="b">
        <v>1</v>
      </c>
      <c r="AQ408" s="80" t="b">
        <v>0</v>
      </c>
      <c r="AR408" s="80" t="b">
        <v>1</v>
      </c>
      <c r="AS408" s="80" t="s">
        <v>17903</v>
      </c>
      <c r="AT408" s="80">
        <v>132</v>
      </c>
      <c r="AU408" s="85" t="s">
        <v>17922</v>
      </c>
      <c r="AV408" s="80" t="b">
        <v>0</v>
      </c>
      <c r="AW408" s="80" t="s">
        <v>20822</v>
      </c>
      <c r="AX408" s="85" t="s">
        <v>21228</v>
      </c>
      <c r="AY408" s="80" t="s">
        <v>65</v>
      </c>
      <c r="AZ408" s="2"/>
      <c r="BA408" s="3"/>
      <c r="BB408" s="3"/>
      <c r="BC408" s="3"/>
      <c r="BD408" s="3"/>
    </row>
    <row r="409" spans="1:56" x14ac:dyDescent="0.25">
      <c r="A409" s="66" t="s">
        <v>1950</v>
      </c>
      <c r="B409" s="67"/>
      <c r="C409" s="67"/>
      <c r="D409" s="68"/>
      <c r="E409" s="70"/>
      <c r="F409" s="104" t="s">
        <v>19071</v>
      </c>
      <c r="G409" s="67"/>
      <c r="H409" s="71"/>
      <c r="I409" s="72"/>
      <c r="J409" s="72"/>
      <c r="K409" s="71" t="s">
        <v>23446</v>
      </c>
      <c r="L409" s="75"/>
      <c r="M409" s="76"/>
      <c r="N409" s="76"/>
      <c r="O409" s="77"/>
      <c r="P409" s="78"/>
      <c r="Q409" s="78"/>
      <c r="R409" s="88"/>
      <c r="S409" s="88"/>
      <c r="T409" s="88"/>
      <c r="U409" s="88"/>
      <c r="V409" s="52"/>
      <c r="W409" s="52"/>
      <c r="X409" s="52"/>
      <c r="Y409" s="52"/>
      <c r="Z409" s="51"/>
      <c r="AA409" s="73"/>
      <c r="AB409" s="73"/>
      <c r="AC409" s="74"/>
      <c r="AD409" s="80" t="s">
        <v>10511</v>
      </c>
      <c r="AE409" s="80">
        <v>17707</v>
      </c>
      <c r="AF409" s="80">
        <v>24442</v>
      </c>
      <c r="AG409" s="80">
        <v>154482</v>
      </c>
      <c r="AH409" s="80">
        <v>65519</v>
      </c>
      <c r="AI409" s="80">
        <v>-21600</v>
      </c>
      <c r="AJ409" s="80" t="s">
        <v>12600</v>
      </c>
      <c r="AK409" s="80" t="s">
        <v>14148</v>
      </c>
      <c r="AL409" s="85" t="s">
        <v>15491</v>
      </c>
      <c r="AM409" s="80" t="s">
        <v>16227</v>
      </c>
      <c r="AN409" s="82">
        <v>41022.716365740744</v>
      </c>
      <c r="AO409" s="85" t="s">
        <v>16583</v>
      </c>
      <c r="AP409" s="80" t="b">
        <v>0</v>
      </c>
      <c r="AQ409" s="80" t="b">
        <v>0</v>
      </c>
      <c r="AR409" s="80" t="b">
        <v>0</v>
      </c>
      <c r="AS409" s="80" t="s">
        <v>17903</v>
      </c>
      <c r="AT409" s="80">
        <v>583</v>
      </c>
      <c r="AU409" s="85" t="s">
        <v>18072</v>
      </c>
      <c r="AV409" s="80" t="b">
        <v>0</v>
      </c>
      <c r="AW409" s="80" t="s">
        <v>20822</v>
      </c>
      <c r="AX409" s="85" t="s">
        <v>21229</v>
      </c>
      <c r="AY409" s="80" t="s">
        <v>66</v>
      </c>
      <c r="AZ409" s="2"/>
      <c r="BA409" s="3"/>
      <c r="BB409" s="3"/>
      <c r="BC409" s="3"/>
      <c r="BD409" s="3"/>
    </row>
    <row r="410" spans="1:56" x14ac:dyDescent="0.25">
      <c r="A410" s="66" t="s">
        <v>2150</v>
      </c>
      <c r="B410" s="67"/>
      <c r="C410" s="67"/>
      <c r="D410" s="68"/>
      <c r="E410" s="70"/>
      <c r="F410" s="104" t="s">
        <v>19072</v>
      </c>
      <c r="G410" s="67"/>
      <c r="H410" s="71"/>
      <c r="I410" s="72"/>
      <c r="J410" s="72"/>
      <c r="K410" s="71" t="s">
        <v>23447</v>
      </c>
      <c r="L410" s="75"/>
      <c r="M410" s="76"/>
      <c r="N410" s="76"/>
      <c r="O410" s="77"/>
      <c r="P410" s="78"/>
      <c r="Q410" s="78"/>
      <c r="R410" s="88"/>
      <c r="S410" s="88"/>
      <c r="T410" s="88"/>
      <c r="U410" s="88"/>
      <c r="V410" s="52"/>
      <c r="W410" s="52"/>
      <c r="X410" s="52"/>
      <c r="Y410" s="52"/>
      <c r="Z410" s="51"/>
      <c r="AA410" s="73"/>
      <c r="AB410" s="73"/>
      <c r="AC410" s="74"/>
      <c r="AD410" s="80" t="s">
        <v>10512</v>
      </c>
      <c r="AE410" s="80">
        <v>1287</v>
      </c>
      <c r="AF410" s="80">
        <v>1388</v>
      </c>
      <c r="AG410" s="80">
        <v>20938</v>
      </c>
      <c r="AH410" s="80">
        <v>6514</v>
      </c>
      <c r="AI410" s="80">
        <v>-18000</v>
      </c>
      <c r="AJ410" s="80"/>
      <c r="AK410" s="80"/>
      <c r="AL410" s="80"/>
      <c r="AM410" s="80" t="s">
        <v>16225</v>
      </c>
      <c r="AN410" s="82">
        <v>42021.276944444442</v>
      </c>
      <c r="AO410" s="85" t="s">
        <v>16584</v>
      </c>
      <c r="AP410" s="80" t="b">
        <v>1</v>
      </c>
      <c r="AQ410" s="80" t="b">
        <v>0</v>
      </c>
      <c r="AR410" s="80" t="b">
        <v>0</v>
      </c>
      <c r="AS410" s="80" t="s">
        <v>17903</v>
      </c>
      <c r="AT410" s="80">
        <v>21</v>
      </c>
      <c r="AU410" s="85" t="s">
        <v>17922</v>
      </c>
      <c r="AV410" s="80" t="b">
        <v>0</v>
      </c>
      <c r="AW410" s="80" t="s">
        <v>20822</v>
      </c>
      <c r="AX410" s="85" t="s">
        <v>21230</v>
      </c>
      <c r="AY410" s="80" t="s">
        <v>65</v>
      </c>
      <c r="AZ410" s="2"/>
      <c r="BA410" s="3"/>
      <c r="BB410" s="3"/>
      <c r="BC410" s="3"/>
      <c r="BD410" s="3"/>
    </row>
    <row r="411" spans="1:56" x14ac:dyDescent="0.25">
      <c r="A411" s="66" t="s">
        <v>504</v>
      </c>
      <c r="B411" s="67"/>
      <c r="C411" s="67"/>
      <c r="D411" s="68"/>
      <c r="E411" s="70"/>
      <c r="F411" s="104" t="s">
        <v>19073</v>
      </c>
      <c r="G411" s="67"/>
      <c r="H411" s="71"/>
      <c r="I411" s="72"/>
      <c r="J411" s="72"/>
      <c r="K411" s="71" t="s">
        <v>23448</v>
      </c>
      <c r="L411" s="75"/>
      <c r="M411" s="76"/>
      <c r="N411" s="76"/>
      <c r="O411" s="77"/>
      <c r="P411" s="78"/>
      <c r="Q411" s="78"/>
      <c r="R411" s="88"/>
      <c r="S411" s="88"/>
      <c r="T411" s="88"/>
      <c r="U411" s="88"/>
      <c r="V411" s="52"/>
      <c r="W411" s="52"/>
      <c r="X411" s="52"/>
      <c r="Y411" s="52"/>
      <c r="Z411" s="51"/>
      <c r="AA411" s="73"/>
      <c r="AB411" s="73"/>
      <c r="AC411" s="74"/>
      <c r="AD411" s="80" t="s">
        <v>10513</v>
      </c>
      <c r="AE411" s="80">
        <v>1916</v>
      </c>
      <c r="AF411" s="80">
        <v>1597</v>
      </c>
      <c r="AG411" s="80">
        <v>49383</v>
      </c>
      <c r="AH411" s="80">
        <v>6515</v>
      </c>
      <c r="AI411" s="80">
        <v>-14400</v>
      </c>
      <c r="AJ411" s="80" t="s">
        <v>12601</v>
      </c>
      <c r="AK411" s="80" t="s">
        <v>14387</v>
      </c>
      <c r="AL411" s="85" t="s">
        <v>15492</v>
      </c>
      <c r="AM411" s="80" t="s">
        <v>16232</v>
      </c>
      <c r="AN411" s="82">
        <v>41615.637939814813</v>
      </c>
      <c r="AO411" s="85" t="s">
        <v>16585</v>
      </c>
      <c r="AP411" s="80" t="b">
        <v>0</v>
      </c>
      <c r="AQ411" s="80" t="b">
        <v>0</v>
      </c>
      <c r="AR411" s="80" t="b">
        <v>0</v>
      </c>
      <c r="AS411" s="80" t="s">
        <v>17903</v>
      </c>
      <c r="AT411" s="80">
        <v>142</v>
      </c>
      <c r="AU411" s="85" t="s">
        <v>17922</v>
      </c>
      <c r="AV411" s="80" t="b">
        <v>0</v>
      </c>
      <c r="AW411" s="80" t="s">
        <v>20822</v>
      </c>
      <c r="AX411" s="85" t="s">
        <v>21231</v>
      </c>
      <c r="AY411" s="80" t="s">
        <v>66</v>
      </c>
      <c r="AZ411" s="2"/>
      <c r="BA411" s="3"/>
      <c r="BB411" s="3"/>
      <c r="BC411" s="3"/>
      <c r="BD411" s="3"/>
    </row>
    <row r="412" spans="1:56" x14ac:dyDescent="0.25">
      <c r="A412" s="66" t="s">
        <v>505</v>
      </c>
      <c r="B412" s="67"/>
      <c r="C412" s="67"/>
      <c r="D412" s="68"/>
      <c r="E412" s="70"/>
      <c r="F412" s="104" t="s">
        <v>19074</v>
      </c>
      <c r="G412" s="67"/>
      <c r="H412" s="71"/>
      <c r="I412" s="72"/>
      <c r="J412" s="72"/>
      <c r="K412" s="71" t="s">
        <v>23449</v>
      </c>
      <c r="L412" s="75"/>
      <c r="M412" s="76"/>
      <c r="N412" s="76"/>
      <c r="O412" s="77"/>
      <c r="P412" s="78"/>
      <c r="Q412" s="78"/>
      <c r="R412" s="88"/>
      <c r="S412" s="88"/>
      <c r="T412" s="88"/>
      <c r="U412" s="88"/>
      <c r="V412" s="52"/>
      <c r="W412" s="52"/>
      <c r="X412" s="52"/>
      <c r="Y412" s="52"/>
      <c r="Z412" s="51"/>
      <c r="AA412" s="73"/>
      <c r="AB412" s="73"/>
      <c r="AC412" s="74"/>
      <c r="AD412" s="80" t="s">
        <v>10514</v>
      </c>
      <c r="AE412" s="80">
        <v>797</v>
      </c>
      <c r="AF412" s="80">
        <v>343</v>
      </c>
      <c r="AG412" s="80">
        <v>3198</v>
      </c>
      <c r="AH412" s="80">
        <v>8286</v>
      </c>
      <c r="AI412" s="80"/>
      <c r="AJ412" s="80" t="s">
        <v>12602</v>
      </c>
      <c r="AK412" s="80" t="s">
        <v>14388</v>
      </c>
      <c r="AL412" s="80"/>
      <c r="AM412" s="80"/>
      <c r="AN412" s="82">
        <v>40849.772233796299</v>
      </c>
      <c r="AO412" s="85" t="s">
        <v>16586</v>
      </c>
      <c r="AP412" s="80" t="b">
        <v>0</v>
      </c>
      <c r="AQ412" s="80" t="b">
        <v>0</v>
      </c>
      <c r="AR412" s="80" t="b">
        <v>0</v>
      </c>
      <c r="AS412" s="80" t="s">
        <v>17903</v>
      </c>
      <c r="AT412" s="80">
        <v>8</v>
      </c>
      <c r="AU412" s="85" t="s">
        <v>17943</v>
      </c>
      <c r="AV412" s="80" t="b">
        <v>0</v>
      </c>
      <c r="AW412" s="80" t="s">
        <v>20822</v>
      </c>
      <c r="AX412" s="85" t="s">
        <v>21232</v>
      </c>
      <c r="AY412" s="80" t="s">
        <v>66</v>
      </c>
      <c r="AZ412" s="2"/>
      <c r="BA412" s="3"/>
      <c r="BB412" s="3"/>
      <c r="BC412" s="3"/>
      <c r="BD412" s="3"/>
    </row>
    <row r="413" spans="1:56" x14ac:dyDescent="0.25">
      <c r="A413" s="66" t="s">
        <v>506</v>
      </c>
      <c r="B413" s="67"/>
      <c r="C413" s="67"/>
      <c r="D413" s="68"/>
      <c r="E413" s="70"/>
      <c r="F413" s="104" t="s">
        <v>19075</v>
      </c>
      <c r="G413" s="67"/>
      <c r="H413" s="71"/>
      <c r="I413" s="72"/>
      <c r="J413" s="72"/>
      <c r="K413" s="71" t="s">
        <v>23450</v>
      </c>
      <c r="L413" s="75"/>
      <c r="M413" s="76"/>
      <c r="N413" s="76"/>
      <c r="O413" s="77"/>
      <c r="P413" s="78"/>
      <c r="Q413" s="78"/>
      <c r="R413" s="88"/>
      <c r="S413" s="88"/>
      <c r="T413" s="88"/>
      <c r="U413" s="88"/>
      <c r="V413" s="52"/>
      <c r="W413" s="52"/>
      <c r="X413" s="52"/>
      <c r="Y413" s="52"/>
      <c r="Z413" s="51"/>
      <c r="AA413" s="73"/>
      <c r="AB413" s="73"/>
      <c r="AC413" s="74"/>
      <c r="AD413" s="80" t="s">
        <v>10515</v>
      </c>
      <c r="AE413" s="80">
        <v>1845</v>
      </c>
      <c r="AF413" s="80">
        <v>1164</v>
      </c>
      <c r="AG413" s="80">
        <v>6289</v>
      </c>
      <c r="AH413" s="80">
        <v>2911</v>
      </c>
      <c r="AI413" s="80">
        <v>-21600</v>
      </c>
      <c r="AJ413" s="80" t="s">
        <v>12603</v>
      </c>
      <c r="AK413" s="80" t="s">
        <v>14389</v>
      </c>
      <c r="AL413" s="85" t="s">
        <v>15493</v>
      </c>
      <c r="AM413" s="80" t="s">
        <v>16227</v>
      </c>
      <c r="AN413" s="82">
        <v>40435.520254629628</v>
      </c>
      <c r="AO413" s="85" t="s">
        <v>16587</v>
      </c>
      <c r="AP413" s="80" t="b">
        <v>0</v>
      </c>
      <c r="AQ413" s="80" t="b">
        <v>0</v>
      </c>
      <c r="AR413" s="80" t="b">
        <v>1</v>
      </c>
      <c r="AS413" s="80" t="s">
        <v>17903</v>
      </c>
      <c r="AT413" s="80">
        <v>18</v>
      </c>
      <c r="AU413" s="85" t="s">
        <v>17930</v>
      </c>
      <c r="AV413" s="80" t="b">
        <v>0</v>
      </c>
      <c r="AW413" s="80" t="s">
        <v>20822</v>
      </c>
      <c r="AX413" s="85" t="s">
        <v>21233</v>
      </c>
      <c r="AY413" s="80" t="s">
        <v>66</v>
      </c>
      <c r="AZ413" s="2"/>
      <c r="BA413" s="3"/>
      <c r="BB413" s="3"/>
      <c r="BC413" s="3"/>
      <c r="BD413" s="3"/>
    </row>
    <row r="414" spans="1:56" x14ac:dyDescent="0.25">
      <c r="A414" s="66" t="s">
        <v>508</v>
      </c>
      <c r="B414" s="67"/>
      <c r="C414" s="67"/>
      <c r="D414" s="68"/>
      <c r="E414" s="70"/>
      <c r="F414" s="104" t="s">
        <v>19076</v>
      </c>
      <c r="G414" s="67"/>
      <c r="H414" s="71"/>
      <c r="I414" s="72"/>
      <c r="J414" s="72"/>
      <c r="K414" s="71" t="s">
        <v>23451</v>
      </c>
      <c r="L414" s="75"/>
      <c r="M414" s="76"/>
      <c r="N414" s="76"/>
      <c r="O414" s="77"/>
      <c r="P414" s="78"/>
      <c r="Q414" s="78"/>
      <c r="R414" s="88"/>
      <c r="S414" s="88"/>
      <c r="T414" s="88"/>
      <c r="U414" s="88"/>
      <c r="V414" s="52"/>
      <c r="W414" s="52"/>
      <c r="X414" s="52"/>
      <c r="Y414" s="52"/>
      <c r="Z414" s="51"/>
      <c r="AA414" s="73"/>
      <c r="AB414" s="73"/>
      <c r="AC414" s="74"/>
      <c r="AD414" s="80" t="s">
        <v>10516</v>
      </c>
      <c r="AE414" s="80">
        <v>2122</v>
      </c>
      <c r="AF414" s="80">
        <v>567</v>
      </c>
      <c r="AG414" s="80">
        <v>42601</v>
      </c>
      <c r="AH414" s="80">
        <v>6026</v>
      </c>
      <c r="AI414" s="80"/>
      <c r="AJ414" s="80" t="s">
        <v>12604</v>
      </c>
      <c r="AK414" s="80"/>
      <c r="AL414" s="80"/>
      <c r="AM414" s="80"/>
      <c r="AN414" s="82">
        <v>41424.755925925929</v>
      </c>
      <c r="AO414" s="80"/>
      <c r="AP414" s="80" t="b">
        <v>1</v>
      </c>
      <c r="AQ414" s="80" t="b">
        <v>0</v>
      </c>
      <c r="AR414" s="80" t="b">
        <v>0</v>
      </c>
      <c r="AS414" s="80" t="s">
        <v>17909</v>
      </c>
      <c r="AT414" s="80">
        <v>101</v>
      </c>
      <c r="AU414" s="85" t="s">
        <v>17922</v>
      </c>
      <c r="AV414" s="80" t="b">
        <v>0</v>
      </c>
      <c r="AW414" s="80" t="s">
        <v>20822</v>
      </c>
      <c r="AX414" s="85" t="s">
        <v>21234</v>
      </c>
      <c r="AY414" s="80" t="s">
        <v>66</v>
      </c>
      <c r="AZ414" s="2"/>
      <c r="BA414" s="3"/>
      <c r="BB414" s="3"/>
      <c r="BC414" s="3"/>
      <c r="BD414" s="3"/>
    </row>
    <row r="415" spans="1:56" x14ac:dyDescent="0.25">
      <c r="A415" s="66" t="s">
        <v>509</v>
      </c>
      <c r="B415" s="67"/>
      <c r="C415" s="67"/>
      <c r="D415" s="68"/>
      <c r="E415" s="70"/>
      <c r="F415" s="104" t="s">
        <v>19077</v>
      </c>
      <c r="G415" s="67"/>
      <c r="H415" s="71"/>
      <c r="I415" s="72"/>
      <c r="J415" s="72"/>
      <c r="K415" s="71" t="s">
        <v>23452</v>
      </c>
      <c r="L415" s="75"/>
      <c r="M415" s="76"/>
      <c r="N415" s="76"/>
      <c r="O415" s="77"/>
      <c r="P415" s="78"/>
      <c r="Q415" s="78"/>
      <c r="R415" s="88"/>
      <c r="S415" s="88"/>
      <c r="T415" s="88"/>
      <c r="U415" s="88"/>
      <c r="V415" s="52"/>
      <c r="W415" s="52"/>
      <c r="X415" s="52"/>
      <c r="Y415" s="52"/>
      <c r="Z415" s="51"/>
      <c r="AA415" s="73"/>
      <c r="AB415" s="73"/>
      <c r="AC415" s="74"/>
      <c r="AD415" s="80" t="s">
        <v>10517</v>
      </c>
      <c r="AE415" s="80">
        <v>2105</v>
      </c>
      <c r="AF415" s="80">
        <v>2025</v>
      </c>
      <c r="AG415" s="80">
        <v>6356</v>
      </c>
      <c r="AH415" s="80">
        <v>4208</v>
      </c>
      <c r="AI415" s="80">
        <v>-18000</v>
      </c>
      <c r="AJ415" s="80" t="s">
        <v>12605</v>
      </c>
      <c r="AK415" s="80" t="s">
        <v>14221</v>
      </c>
      <c r="AL415" s="80"/>
      <c r="AM415" s="80" t="s">
        <v>16225</v>
      </c>
      <c r="AN415" s="82">
        <v>41204.44122685185</v>
      </c>
      <c r="AO415" s="85" t="s">
        <v>16588</v>
      </c>
      <c r="AP415" s="80" t="b">
        <v>0</v>
      </c>
      <c r="AQ415" s="80" t="b">
        <v>0</v>
      </c>
      <c r="AR415" s="80" t="b">
        <v>1</v>
      </c>
      <c r="AS415" s="80" t="s">
        <v>17903</v>
      </c>
      <c r="AT415" s="80">
        <v>14</v>
      </c>
      <c r="AU415" s="85" t="s">
        <v>17931</v>
      </c>
      <c r="AV415" s="80" t="b">
        <v>0</v>
      </c>
      <c r="AW415" s="80" t="s">
        <v>20822</v>
      </c>
      <c r="AX415" s="85" t="s">
        <v>21235</v>
      </c>
      <c r="AY415" s="80" t="s">
        <v>66</v>
      </c>
      <c r="AZ415" s="2"/>
      <c r="BA415" s="3"/>
      <c r="BB415" s="3"/>
      <c r="BC415" s="3"/>
      <c r="BD415" s="3"/>
    </row>
    <row r="416" spans="1:56" x14ac:dyDescent="0.25">
      <c r="A416" s="66" t="s">
        <v>510</v>
      </c>
      <c r="B416" s="67"/>
      <c r="C416" s="67"/>
      <c r="D416" s="68"/>
      <c r="E416" s="70"/>
      <c r="F416" s="104" t="s">
        <v>19078</v>
      </c>
      <c r="G416" s="67"/>
      <c r="H416" s="71"/>
      <c r="I416" s="72"/>
      <c r="J416" s="72"/>
      <c r="K416" s="71" t="s">
        <v>23453</v>
      </c>
      <c r="L416" s="75"/>
      <c r="M416" s="76"/>
      <c r="N416" s="76"/>
      <c r="O416" s="77"/>
      <c r="P416" s="78"/>
      <c r="Q416" s="78"/>
      <c r="R416" s="88"/>
      <c r="S416" s="88"/>
      <c r="T416" s="88"/>
      <c r="U416" s="88"/>
      <c r="V416" s="52"/>
      <c r="W416" s="52"/>
      <c r="X416" s="52"/>
      <c r="Y416" s="52"/>
      <c r="Z416" s="51"/>
      <c r="AA416" s="73"/>
      <c r="AB416" s="73"/>
      <c r="AC416" s="74"/>
      <c r="AD416" s="80" t="s">
        <v>10518</v>
      </c>
      <c r="AE416" s="80">
        <v>180</v>
      </c>
      <c r="AF416" s="80">
        <v>292</v>
      </c>
      <c r="AG416" s="80">
        <v>4926</v>
      </c>
      <c r="AH416" s="80">
        <v>3793</v>
      </c>
      <c r="AI416" s="80"/>
      <c r="AJ416" s="80" t="s">
        <v>12606</v>
      </c>
      <c r="AK416" s="80" t="s">
        <v>14390</v>
      </c>
      <c r="AL416" s="85" t="s">
        <v>15494</v>
      </c>
      <c r="AM416" s="80"/>
      <c r="AN416" s="82">
        <v>41387.936620370368</v>
      </c>
      <c r="AO416" s="85" t="s">
        <v>16589</v>
      </c>
      <c r="AP416" s="80" t="b">
        <v>1</v>
      </c>
      <c r="AQ416" s="80" t="b">
        <v>0</v>
      </c>
      <c r="AR416" s="80" t="b">
        <v>1</v>
      </c>
      <c r="AS416" s="80" t="s">
        <v>17903</v>
      </c>
      <c r="AT416" s="80">
        <v>0</v>
      </c>
      <c r="AU416" s="85" t="s">
        <v>17922</v>
      </c>
      <c r="AV416" s="80" t="b">
        <v>0</v>
      </c>
      <c r="AW416" s="80" t="s">
        <v>20822</v>
      </c>
      <c r="AX416" s="85" t="s">
        <v>21236</v>
      </c>
      <c r="AY416" s="80" t="s">
        <v>66</v>
      </c>
      <c r="AZ416" s="2"/>
      <c r="BA416" s="3"/>
      <c r="BB416" s="3"/>
      <c r="BC416" s="3"/>
      <c r="BD416" s="3"/>
    </row>
    <row r="417" spans="1:56" x14ac:dyDescent="0.25">
      <c r="A417" s="66" t="s">
        <v>511</v>
      </c>
      <c r="B417" s="67"/>
      <c r="C417" s="67"/>
      <c r="D417" s="68"/>
      <c r="E417" s="70"/>
      <c r="F417" s="104" t="s">
        <v>19079</v>
      </c>
      <c r="G417" s="67"/>
      <c r="H417" s="71"/>
      <c r="I417" s="72"/>
      <c r="J417" s="72"/>
      <c r="K417" s="71" t="s">
        <v>23454</v>
      </c>
      <c r="L417" s="75"/>
      <c r="M417" s="76"/>
      <c r="N417" s="76"/>
      <c r="O417" s="77"/>
      <c r="P417" s="78"/>
      <c r="Q417" s="78"/>
      <c r="R417" s="88"/>
      <c r="S417" s="88"/>
      <c r="T417" s="88"/>
      <c r="U417" s="88"/>
      <c r="V417" s="52"/>
      <c r="W417" s="52"/>
      <c r="X417" s="52"/>
      <c r="Y417" s="52"/>
      <c r="Z417" s="51"/>
      <c r="AA417" s="73"/>
      <c r="AB417" s="73"/>
      <c r="AC417" s="74"/>
      <c r="AD417" s="80" t="s">
        <v>10519</v>
      </c>
      <c r="AE417" s="80">
        <v>9</v>
      </c>
      <c r="AF417" s="80">
        <v>330</v>
      </c>
      <c r="AG417" s="80">
        <v>31904</v>
      </c>
      <c r="AH417" s="80">
        <v>0</v>
      </c>
      <c r="AI417" s="80">
        <v>21600</v>
      </c>
      <c r="AJ417" s="80" t="s">
        <v>12607</v>
      </c>
      <c r="AK417" s="80"/>
      <c r="AL417" s="80"/>
      <c r="AM417" s="80" t="s">
        <v>15169</v>
      </c>
      <c r="AN417" s="82">
        <v>42260.105266203704</v>
      </c>
      <c r="AO417" s="80"/>
      <c r="AP417" s="80" t="b">
        <v>1</v>
      </c>
      <c r="AQ417" s="80" t="b">
        <v>0</v>
      </c>
      <c r="AR417" s="80" t="b">
        <v>0</v>
      </c>
      <c r="AS417" s="80" t="s">
        <v>17903</v>
      </c>
      <c r="AT417" s="80">
        <v>64</v>
      </c>
      <c r="AU417" s="85" t="s">
        <v>17922</v>
      </c>
      <c r="AV417" s="80" t="b">
        <v>0</v>
      </c>
      <c r="AW417" s="80" t="s">
        <v>20822</v>
      </c>
      <c r="AX417" s="85" t="s">
        <v>21237</v>
      </c>
      <c r="AY417" s="80" t="s">
        <v>66</v>
      </c>
      <c r="AZ417" s="2"/>
      <c r="BA417" s="3"/>
      <c r="BB417" s="3"/>
      <c r="BC417" s="3"/>
      <c r="BD417" s="3"/>
    </row>
    <row r="418" spans="1:56" x14ac:dyDescent="0.25">
      <c r="A418" s="66" t="s">
        <v>512</v>
      </c>
      <c r="B418" s="67"/>
      <c r="C418" s="67"/>
      <c r="D418" s="68"/>
      <c r="E418" s="70"/>
      <c r="F418" s="104" t="s">
        <v>19080</v>
      </c>
      <c r="G418" s="67"/>
      <c r="H418" s="71"/>
      <c r="I418" s="72"/>
      <c r="J418" s="72"/>
      <c r="K418" s="71" t="s">
        <v>23455</v>
      </c>
      <c r="L418" s="75"/>
      <c r="M418" s="76"/>
      <c r="N418" s="76"/>
      <c r="O418" s="77"/>
      <c r="P418" s="78"/>
      <c r="Q418" s="78"/>
      <c r="R418" s="88"/>
      <c r="S418" s="88"/>
      <c r="T418" s="88"/>
      <c r="U418" s="88"/>
      <c r="V418" s="52"/>
      <c r="W418" s="52"/>
      <c r="X418" s="52"/>
      <c r="Y418" s="52"/>
      <c r="Z418" s="51"/>
      <c r="AA418" s="73"/>
      <c r="AB418" s="73"/>
      <c r="AC418" s="74"/>
      <c r="AD418" s="80" t="s">
        <v>10520</v>
      </c>
      <c r="AE418" s="80">
        <v>130</v>
      </c>
      <c r="AF418" s="80">
        <v>575</v>
      </c>
      <c r="AG418" s="80">
        <v>123071</v>
      </c>
      <c r="AH418" s="80">
        <v>2227</v>
      </c>
      <c r="AI418" s="80"/>
      <c r="AJ418" s="80"/>
      <c r="AK418" s="80" t="s">
        <v>14391</v>
      </c>
      <c r="AL418" s="80"/>
      <c r="AM418" s="80"/>
      <c r="AN418" s="82">
        <v>41085.52648148148</v>
      </c>
      <c r="AO418" s="85" t="s">
        <v>16590</v>
      </c>
      <c r="AP418" s="80" t="b">
        <v>1</v>
      </c>
      <c r="AQ418" s="80" t="b">
        <v>0</v>
      </c>
      <c r="AR418" s="80" t="b">
        <v>1</v>
      </c>
      <c r="AS418" s="80" t="s">
        <v>17903</v>
      </c>
      <c r="AT418" s="80">
        <v>328</v>
      </c>
      <c r="AU418" s="85" t="s">
        <v>17922</v>
      </c>
      <c r="AV418" s="80" t="b">
        <v>0</v>
      </c>
      <c r="AW418" s="80" t="s">
        <v>20822</v>
      </c>
      <c r="AX418" s="85" t="s">
        <v>21238</v>
      </c>
      <c r="AY418" s="80" t="s">
        <v>66</v>
      </c>
      <c r="AZ418" s="2"/>
      <c r="BA418" s="3"/>
      <c r="BB418" s="3"/>
      <c r="BC418" s="3"/>
      <c r="BD418" s="3"/>
    </row>
    <row r="419" spans="1:56" x14ac:dyDescent="0.25">
      <c r="A419" s="66" t="s">
        <v>513</v>
      </c>
      <c r="B419" s="67"/>
      <c r="C419" s="67"/>
      <c r="D419" s="68"/>
      <c r="E419" s="70"/>
      <c r="F419" s="104" t="s">
        <v>19081</v>
      </c>
      <c r="G419" s="67"/>
      <c r="H419" s="71"/>
      <c r="I419" s="72"/>
      <c r="J419" s="72"/>
      <c r="K419" s="71" t="s">
        <v>23456</v>
      </c>
      <c r="L419" s="75"/>
      <c r="M419" s="76"/>
      <c r="N419" s="76"/>
      <c r="O419" s="77"/>
      <c r="P419" s="78"/>
      <c r="Q419" s="78"/>
      <c r="R419" s="88"/>
      <c r="S419" s="88"/>
      <c r="T419" s="88"/>
      <c r="U419" s="88"/>
      <c r="V419" s="52"/>
      <c r="W419" s="52"/>
      <c r="X419" s="52"/>
      <c r="Y419" s="52"/>
      <c r="Z419" s="51"/>
      <c r="AA419" s="73"/>
      <c r="AB419" s="73"/>
      <c r="AC419" s="74"/>
      <c r="AD419" s="80" t="s">
        <v>10521</v>
      </c>
      <c r="AE419" s="80">
        <v>271</v>
      </c>
      <c r="AF419" s="80">
        <v>18610</v>
      </c>
      <c r="AG419" s="80">
        <v>14617</v>
      </c>
      <c r="AH419" s="80">
        <v>0</v>
      </c>
      <c r="AI419" s="80"/>
      <c r="AJ419" s="80"/>
      <c r="AK419" s="80"/>
      <c r="AL419" s="80"/>
      <c r="AM419" s="80"/>
      <c r="AN419" s="82">
        <v>42373.375763888886</v>
      </c>
      <c r="AO419" s="85" t="s">
        <v>16591</v>
      </c>
      <c r="AP419" s="80" t="b">
        <v>1</v>
      </c>
      <c r="AQ419" s="80" t="b">
        <v>0</v>
      </c>
      <c r="AR419" s="80" t="b">
        <v>0</v>
      </c>
      <c r="AS419" s="80" t="s">
        <v>17903</v>
      </c>
      <c r="AT419" s="80">
        <v>12</v>
      </c>
      <c r="AU419" s="80"/>
      <c r="AV419" s="80" t="b">
        <v>0</v>
      </c>
      <c r="AW419" s="80" t="s">
        <v>20822</v>
      </c>
      <c r="AX419" s="85" t="s">
        <v>21239</v>
      </c>
      <c r="AY419" s="80" t="s">
        <v>66</v>
      </c>
      <c r="AZ419" s="2"/>
      <c r="BA419" s="3"/>
      <c r="BB419" s="3"/>
      <c r="BC419" s="3"/>
      <c r="BD419" s="3"/>
    </row>
    <row r="420" spans="1:56" x14ac:dyDescent="0.25">
      <c r="A420" s="66" t="s">
        <v>514</v>
      </c>
      <c r="B420" s="67"/>
      <c r="C420" s="67"/>
      <c r="D420" s="68"/>
      <c r="E420" s="70"/>
      <c r="F420" s="104" t="s">
        <v>19082</v>
      </c>
      <c r="G420" s="67"/>
      <c r="H420" s="71"/>
      <c r="I420" s="72"/>
      <c r="J420" s="72"/>
      <c r="K420" s="71" t="s">
        <v>23457</v>
      </c>
      <c r="L420" s="75"/>
      <c r="M420" s="76"/>
      <c r="N420" s="76"/>
      <c r="O420" s="77"/>
      <c r="P420" s="78"/>
      <c r="Q420" s="78"/>
      <c r="R420" s="88"/>
      <c r="S420" s="88"/>
      <c r="T420" s="88"/>
      <c r="U420" s="88"/>
      <c r="V420" s="52"/>
      <c r="W420" s="52"/>
      <c r="X420" s="52"/>
      <c r="Y420" s="52"/>
      <c r="Z420" s="51"/>
      <c r="AA420" s="73"/>
      <c r="AB420" s="73"/>
      <c r="AC420" s="74"/>
      <c r="AD420" s="80" t="s">
        <v>10522</v>
      </c>
      <c r="AE420" s="80">
        <v>111</v>
      </c>
      <c r="AF420" s="80">
        <v>59</v>
      </c>
      <c r="AG420" s="80">
        <v>5686</v>
      </c>
      <c r="AH420" s="80">
        <v>77</v>
      </c>
      <c r="AI420" s="80"/>
      <c r="AJ420" s="80"/>
      <c r="AK420" s="80"/>
      <c r="AL420" s="80"/>
      <c r="AM420" s="80"/>
      <c r="AN420" s="82">
        <v>42287.61923611111</v>
      </c>
      <c r="AO420" s="80"/>
      <c r="AP420" s="80" t="b">
        <v>1</v>
      </c>
      <c r="AQ420" s="80" t="b">
        <v>0</v>
      </c>
      <c r="AR420" s="80" t="b">
        <v>0</v>
      </c>
      <c r="AS420" s="80" t="s">
        <v>17903</v>
      </c>
      <c r="AT420" s="80">
        <v>12</v>
      </c>
      <c r="AU420" s="85" t="s">
        <v>17922</v>
      </c>
      <c r="AV420" s="80" t="b">
        <v>0</v>
      </c>
      <c r="AW420" s="80" t="s">
        <v>20822</v>
      </c>
      <c r="AX420" s="85" t="s">
        <v>21240</v>
      </c>
      <c r="AY420" s="80" t="s">
        <v>66</v>
      </c>
      <c r="AZ420" s="2"/>
      <c r="BA420" s="3"/>
      <c r="BB420" s="3"/>
      <c r="BC420" s="3"/>
      <c r="BD420" s="3"/>
    </row>
    <row r="421" spans="1:56" x14ac:dyDescent="0.25">
      <c r="A421" s="66" t="s">
        <v>515</v>
      </c>
      <c r="B421" s="67"/>
      <c r="C421" s="67"/>
      <c r="D421" s="68"/>
      <c r="E421" s="70"/>
      <c r="F421" s="104" t="s">
        <v>18954</v>
      </c>
      <c r="G421" s="67"/>
      <c r="H421" s="71"/>
      <c r="I421" s="72"/>
      <c r="J421" s="72"/>
      <c r="K421" s="71" t="s">
        <v>23458</v>
      </c>
      <c r="L421" s="75"/>
      <c r="M421" s="76"/>
      <c r="N421" s="76"/>
      <c r="O421" s="77"/>
      <c r="P421" s="78"/>
      <c r="Q421" s="78"/>
      <c r="R421" s="88"/>
      <c r="S421" s="88"/>
      <c r="T421" s="88"/>
      <c r="U421" s="88"/>
      <c r="V421" s="52"/>
      <c r="W421" s="52"/>
      <c r="X421" s="52"/>
      <c r="Y421" s="52"/>
      <c r="Z421" s="51"/>
      <c r="AA421" s="73"/>
      <c r="AB421" s="73"/>
      <c r="AC421" s="74"/>
      <c r="AD421" s="80" t="s">
        <v>10523</v>
      </c>
      <c r="AE421" s="80">
        <v>13</v>
      </c>
      <c r="AF421" s="80">
        <v>7</v>
      </c>
      <c r="AG421" s="80">
        <v>5368</v>
      </c>
      <c r="AH421" s="80">
        <v>7</v>
      </c>
      <c r="AI421" s="80">
        <v>-18000</v>
      </c>
      <c r="AJ421" s="80"/>
      <c r="AK421" s="80"/>
      <c r="AL421" s="80"/>
      <c r="AM421" s="80" t="s">
        <v>16225</v>
      </c>
      <c r="AN421" s="82">
        <v>41198.427858796298</v>
      </c>
      <c r="AO421" s="80"/>
      <c r="AP421" s="80" t="b">
        <v>0</v>
      </c>
      <c r="AQ421" s="80" t="b">
        <v>1</v>
      </c>
      <c r="AR421" s="80" t="b">
        <v>1</v>
      </c>
      <c r="AS421" s="80" t="s">
        <v>17903</v>
      </c>
      <c r="AT421" s="80">
        <v>0</v>
      </c>
      <c r="AU421" s="85" t="s">
        <v>17922</v>
      </c>
      <c r="AV421" s="80" t="b">
        <v>0</v>
      </c>
      <c r="AW421" s="80" t="s">
        <v>20822</v>
      </c>
      <c r="AX421" s="85" t="s">
        <v>21241</v>
      </c>
      <c r="AY421" s="80" t="s">
        <v>66</v>
      </c>
      <c r="AZ421" s="2"/>
      <c r="BA421" s="3"/>
      <c r="BB421" s="3"/>
      <c r="BC421" s="3"/>
      <c r="BD421" s="3"/>
    </row>
    <row r="422" spans="1:56" x14ac:dyDescent="0.25">
      <c r="A422" s="66" t="s">
        <v>516</v>
      </c>
      <c r="B422" s="67"/>
      <c r="C422" s="67"/>
      <c r="D422" s="68"/>
      <c r="E422" s="70"/>
      <c r="F422" s="104" t="s">
        <v>19083</v>
      </c>
      <c r="G422" s="67"/>
      <c r="H422" s="71"/>
      <c r="I422" s="72"/>
      <c r="J422" s="72"/>
      <c r="K422" s="71" t="s">
        <v>23459</v>
      </c>
      <c r="L422" s="75"/>
      <c r="M422" s="76"/>
      <c r="N422" s="76"/>
      <c r="O422" s="77"/>
      <c r="P422" s="78"/>
      <c r="Q422" s="78"/>
      <c r="R422" s="88"/>
      <c r="S422" s="88"/>
      <c r="T422" s="88"/>
      <c r="U422" s="88"/>
      <c r="V422" s="52"/>
      <c r="W422" s="52"/>
      <c r="X422" s="52"/>
      <c r="Y422" s="52"/>
      <c r="Z422" s="51"/>
      <c r="AA422" s="73"/>
      <c r="AB422" s="73"/>
      <c r="AC422" s="74"/>
      <c r="AD422" s="80" t="s">
        <v>10524</v>
      </c>
      <c r="AE422" s="80">
        <v>122</v>
      </c>
      <c r="AF422" s="80">
        <v>17</v>
      </c>
      <c r="AG422" s="80">
        <v>206</v>
      </c>
      <c r="AH422" s="80">
        <v>280</v>
      </c>
      <c r="AI422" s="80"/>
      <c r="AJ422" s="80"/>
      <c r="AK422" s="80"/>
      <c r="AL422" s="80"/>
      <c r="AM422" s="80"/>
      <c r="AN422" s="82">
        <v>41507.494375000002</v>
      </c>
      <c r="AO422" s="85" t="s">
        <v>16592</v>
      </c>
      <c r="AP422" s="80" t="b">
        <v>1</v>
      </c>
      <c r="AQ422" s="80" t="b">
        <v>0</v>
      </c>
      <c r="AR422" s="80" t="b">
        <v>1</v>
      </c>
      <c r="AS422" s="80" t="s">
        <v>17903</v>
      </c>
      <c r="AT422" s="80">
        <v>0</v>
      </c>
      <c r="AU422" s="85" t="s">
        <v>17922</v>
      </c>
      <c r="AV422" s="80" t="b">
        <v>0</v>
      </c>
      <c r="AW422" s="80" t="s">
        <v>20822</v>
      </c>
      <c r="AX422" s="85" t="s">
        <v>21242</v>
      </c>
      <c r="AY422" s="80" t="s">
        <v>66</v>
      </c>
      <c r="AZ422" s="2"/>
      <c r="BA422" s="3"/>
      <c r="BB422" s="3"/>
      <c r="BC422" s="3"/>
      <c r="BD422" s="3"/>
    </row>
    <row r="423" spans="1:56" x14ac:dyDescent="0.25">
      <c r="A423" s="66" t="s">
        <v>517</v>
      </c>
      <c r="B423" s="67"/>
      <c r="C423" s="67"/>
      <c r="D423" s="68"/>
      <c r="E423" s="70"/>
      <c r="F423" s="104" t="s">
        <v>19084</v>
      </c>
      <c r="G423" s="67"/>
      <c r="H423" s="71"/>
      <c r="I423" s="72"/>
      <c r="J423" s="72"/>
      <c r="K423" s="71" t="s">
        <v>23460</v>
      </c>
      <c r="L423" s="75"/>
      <c r="M423" s="76"/>
      <c r="N423" s="76"/>
      <c r="O423" s="77"/>
      <c r="P423" s="78"/>
      <c r="Q423" s="78"/>
      <c r="R423" s="88"/>
      <c r="S423" s="88"/>
      <c r="T423" s="88"/>
      <c r="U423" s="88"/>
      <c r="V423" s="52"/>
      <c r="W423" s="52"/>
      <c r="X423" s="52"/>
      <c r="Y423" s="52"/>
      <c r="Z423" s="51"/>
      <c r="AA423" s="73"/>
      <c r="AB423" s="73"/>
      <c r="AC423" s="74"/>
      <c r="AD423" s="80" t="s">
        <v>10525</v>
      </c>
      <c r="AE423" s="80">
        <v>2188</v>
      </c>
      <c r="AF423" s="80">
        <v>1339</v>
      </c>
      <c r="AG423" s="80">
        <v>7796</v>
      </c>
      <c r="AH423" s="80">
        <v>1621</v>
      </c>
      <c r="AI423" s="80"/>
      <c r="AJ423" s="80" t="s">
        <v>12608</v>
      </c>
      <c r="AK423" s="80" t="s">
        <v>14392</v>
      </c>
      <c r="AL423" s="80"/>
      <c r="AM423" s="80"/>
      <c r="AN423" s="82">
        <v>41750.768969907411</v>
      </c>
      <c r="AO423" s="85" t="s">
        <v>16593</v>
      </c>
      <c r="AP423" s="80" t="b">
        <v>0</v>
      </c>
      <c r="AQ423" s="80" t="b">
        <v>0</v>
      </c>
      <c r="AR423" s="80" t="b">
        <v>0</v>
      </c>
      <c r="AS423" s="80" t="s">
        <v>17903</v>
      </c>
      <c r="AT423" s="80">
        <v>69</v>
      </c>
      <c r="AU423" s="85" t="s">
        <v>17922</v>
      </c>
      <c r="AV423" s="80" t="b">
        <v>0</v>
      </c>
      <c r="AW423" s="80" t="s">
        <v>20822</v>
      </c>
      <c r="AX423" s="85" t="s">
        <v>21243</v>
      </c>
      <c r="AY423" s="80" t="s">
        <v>66</v>
      </c>
      <c r="AZ423" s="2"/>
      <c r="BA423" s="3"/>
      <c r="BB423" s="3"/>
      <c r="BC423" s="3"/>
      <c r="BD423" s="3"/>
    </row>
    <row r="424" spans="1:56" x14ac:dyDescent="0.25">
      <c r="A424" s="66" t="s">
        <v>2151</v>
      </c>
      <c r="B424" s="67"/>
      <c r="C424" s="67"/>
      <c r="D424" s="68"/>
      <c r="E424" s="70"/>
      <c r="F424" s="104" t="s">
        <v>19085</v>
      </c>
      <c r="G424" s="67"/>
      <c r="H424" s="71"/>
      <c r="I424" s="72"/>
      <c r="J424" s="72"/>
      <c r="K424" s="71" t="s">
        <v>23461</v>
      </c>
      <c r="L424" s="75"/>
      <c r="M424" s="76"/>
      <c r="N424" s="76"/>
      <c r="O424" s="77"/>
      <c r="P424" s="78"/>
      <c r="Q424" s="78"/>
      <c r="R424" s="88"/>
      <c r="S424" s="88"/>
      <c r="T424" s="88"/>
      <c r="U424" s="88"/>
      <c r="V424" s="52"/>
      <c r="W424" s="52"/>
      <c r="X424" s="52"/>
      <c r="Y424" s="52"/>
      <c r="Z424" s="51"/>
      <c r="AA424" s="73"/>
      <c r="AB424" s="73"/>
      <c r="AC424" s="74"/>
      <c r="AD424" s="80" t="s">
        <v>10526</v>
      </c>
      <c r="AE424" s="80">
        <v>820</v>
      </c>
      <c r="AF424" s="80">
        <v>9890</v>
      </c>
      <c r="AG424" s="80">
        <v>48482</v>
      </c>
      <c r="AH424" s="80">
        <v>2699</v>
      </c>
      <c r="AI424" s="80"/>
      <c r="AJ424" s="80" t="s">
        <v>12609</v>
      </c>
      <c r="AK424" s="80"/>
      <c r="AL424" s="85" t="s">
        <v>15495</v>
      </c>
      <c r="AM424" s="80"/>
      <c r="AN424" s="82">
        <v>39960.239363425928</v>
      </c>
      <c r="AO424" s="85" t="s">
        <v>16594</v>
      </c>
      <c r="AP424" s="80" t="b">
        <v>1</v>
      </c>
      <c r="AQ424" s="80" t="b">
        <v>0</v>
      </c>
      <c r="AR424" s="80" t="b">
        <v>0</v>
      </c>
      <c r="AS424" s="80" t="s">
        <v>17903</v>
      </c>
      <c r="AT424" s="80">
        <v>391</v>
      </c>
      <c r="AU424" s="85" t="s">
        <v>17922</v>
      </c>
      <c r="AV424" s="80" t="b">
        <v>0</v>
      </c>
      <c r="AW424" s="80" t="s">
        <v>20822</v>
      </c>
      <c r="AX424" s="85" t="s">
        <v>21244</v>
      </c>
      <c r="AY424" s="80" t="s">
        <v>65</v>
      </c>
      <c r="AZ424" s="2"/>
      <c r="BA424" s="3"/>
      <c r="BB424" s="3"/>
      <c r="BC424" s="3"/>
      <c r="BD424" s="3"/>
    </row>
    <row r="425" spans="1:56" x14ac:dyDescent="0.25">
      <c r="A425" s="66" t="s">
        <v>518</v>
      </c>
      <c r="B425" s="67"/>
      <c r="C425" s="67"/>
      <c r="D425" s="68"/>
      <c r="E425" s="70"/>
      <c r="F425" s="104" t="s">
        <v>19086</v>
      </c>
      <c r="G425" s="67"/>
      <c r="H425" s="71"/>
      <c r="I425" s="72"/>
      <c r="J425" s="72"/>
      <c r="K425" s="71" t="s">
        <v>23462</v>
      </c>
      <c r="L425" s="75"/>
      <c r="M425" s="76"/>
      <c r="N425" s="76"/>
      <c r="O425" s="77"/>
      <c r="P425" s="78"/>
      <c r="Q425" s="78"/>
      <c r="R425" s="88"/>
      <c r="S425" s="88"/>
      <c r="T425" s="88"/>
      <c r="U425" s="88"/>
      <c r="V425" s="52"/>
      <c r="W425" s="52"/>
      <c r="X425" s="52"/>
      <c r="Y425" s="52"/>
      <c r="Z425" s="51"/>
      <c r="AA425" s="73"/>
      <c r="AB425" s="73"/>
      <c r="AC425" s="74"/>
      <c r="AD425" s="80" t="s">
        <v>518</v>
      </c>
      <c r="AE425" s="80">
        <v>3936</v>
      </c>
      <c r="AF425" s="80">
        <v>4108</v>
      </c>
      <c r="AG425" s="80">
        <v>41509</v>
      </c>
      <c r="AH425" s="80">
        <v>15248</v>
      </c>
      <c r="AI425" s="80">
        <v>-18000</v>
      </c>
      <c r="AJ425" s="80" t="s">
        <v>12610</v>
      </c>
      <c r="AK425" s="80"/>
      <c r="AL425" s="80"/>
      <c r="AM425" s="80" t="s">
        <v>16231</v>
      </c>
      <c r="AN425" s="82">
        <v>39700.778182870374</v>
      </c>
      <c r="AO425" s="85" t="s">
        <v>16595</v>
      </c>
      <c r="AP425" s="80" t="b">
        <v>0</v>
      </c>
      <c r="AQ425" s="80" t="b">
        <v>0</v>
      </c>
      <c r="AR425" s="80" t="b">
        <v>1</v>
      </c>
      <c r="AS425" s="80" t="s">
        <v>17903</v>
      </c>
      <c r="AT425" s="80">
        <v>67</v>
      </c>
      <c r="AU425" s="85" t="s">
        <v>17922</v>
      </c>
      <c r="AV425" s="80" t="b">
        <v>0</v>
      </c>
      <c r="AW425" s="80" t="s">
        <v>20822</v>
      </c>
      <c r="AX425" s="85" t="s">
        <v>21245</v>
      </c>
      <c r="AY425" s="80" t="s">
        <v>66</v>
      </c>
      <c r="AZ425" s="2"/>
      <c r="BA425" s="3"/>
      <c r="BB425" s="3"/>
      <c r="BC425" s="3"/>
      <c r="BD425" s="3"/>
    </row>
    <row r="426" spans="1:56" x14ac:dyDescent="0.25">
      <c r="A426" s="66" t="s">
        <v>519</v>
      </c>
      <c r="B426" s="67"/>
      <c r="C426" s="67"/>
      <c r="D426" s="68"/>
      <c r="E426" s="70"/>
      <c r="F426" s="104" t="s">
        <v>18806</v>
      </c>
      <c r="G426" s="67"/>
      <c r="H426" s="71"/>
      <c r="I426" s="72"/>
      <c r="J426" s="72"/>
      <c r="K426" s="71" t="s">
        <v>23463</v>
      </c>
      <c r="L426" s="75"/>
      <c r="M426" s="76"/>
      <c r="N426" s="76"/>
      <c r="O426" s="77"/>
      <c r="P426" s="78"/>
      <c r="Q426" s="78"/>
      <c r="R426" s="88"/>
      <c r="S426" s="88"/>
      <c r="T426" s="88"/>
      <c r="U426" s="88"/>
      <c r="V426" s="52"/>
      <c r="W426" s="52"/>
      <c r="X426" s="52"/>
      <c r="Y426" s="52"/>
      <c r="Z426" s="51"/>
      <c r="AA426" s="73"/>
      <c r="AB426" s="73"/>
      <c r="AC426" s="74"/>
      <c r="AD426" s="80" t="s">
        <v>10527</v>
      </c>
      <c r="AE426" s="80">
        <v>65</v>
      </c>
      <c r="AF426" s="80">
        <v>98</v>
      </c>
      <c r="AG426" s="80">
        <v>4865</v>
      </c>
      <c r="AH426" s="80">
        <v>997</v>
      </c>
      <c r="AI426" s="80"/>
      <c r="AJ426" s="80"/>
      <c r="AK426" s="80"/>
      <c r="AL426" s="80"/>
      <c r="AM426" s="80"/>
      <c r="AN426" s="82">
        <v>40965.91983796296</v>
      </c>
      <c r="AO426" s="80"/>
      <c r="AP426" s="80" t="b">
        <v>1</v>
      </c>
      <c r="AQ426" s="80" t="b">
        <v>1</v>
      </c>
      <c r="AR426" s="80" t="b">
        <v>0</v>
      </c>
      <c r="AS426" s="80" t="s">
        <v>17903</v>
      </c>
      <c r="AT426" s="80">
        <v>15</v>
      </c>
      <c r="AU426" s="85" t="s">
        <v>17922</v>
      </c>
      <c r="AV426" s="80" t="b">
        <v>0</v>
      </c>
      <c r="AW426" s="80" t="s">
        <v>20822</v>
      </c>
      <c r="AX426" s="85" t="s">
        <v>21246</v>
      </c>
      <c r="AY426" s="80" t="s">
        <v>66</v>
      </c>
      <c r="AZ426" s="2"/>
      <c r="BA426" s="3"/>
      <c r="BB426" s="3"/>
      <c r="BC426" s="3"/>
      <c r="BD426" s="3"/>
    </row>
    <row r="427" spans="1:56" x14ac:dyDescent="0.25">
      <c r="A427" s="66" t="s">
        <v>520</v>
      </c>
      <c r="B427" s="67"/>
      <c r="C427" s="67"/>
      <c r="D427" s="68"/>
      <c r="E427" s="70"/>
      <c r="F427" s="104" t="s">
        <v>18708</v>
      </c>
      <c r="G427" s="67"/>
      <c r="H427" s="71"/>
      <c r="I427" s="72"/>
      <c r="J427" s="72"/>
      <c r="K427" s="71" t="s">
        <v>23464</v>
      </c>
      <c r="L427" s="75"/>
      <c r="M427" s="76"/>
      <c r="N427" s="76"/>
      <c r="O427" s="77"/>
      <c r="P427" s="78"/>
      <c r="Q427" s="78"/>
      <c r="R427" s="88"/>
      <c r="S427" s="88"/>
      <c r="T427" s="88"/>
      <c r="U427" s="88"/>
      <c r="V427" s="52"/>
      <c r="W427" s="52"/>
      <c r="X427" s="52"/>
      <c r="Y427" s="52"/>
      <c r="Z427" s="51"/>
      <c r="AA427" s="73"/>
      <c r="AB427" s="73"/>
      <c r="AC427" s="74"/>
      <c r="AD427" s="80" t="s">
        <v>10528</v>
      </c>
      <c r="AE427" s="80">
        <v>89</v>
      </c>
      <c r="AF427" s="80">
        <v>36</v>
      </c>
      <c r="AG427" s="80">
        <v>502</v>
      </c>
      <c r="AH427" s="80">
        <v>605</v>
      </c>
      <c r="AI427" s="80"/>
      <c r="AJ427" s="80"/>
      <c r="AK427" s="80"/>
      <c r="AL427" s="80"/>
      <c r="AM427" s="80"/>
      <c r="AN427" s="82">
        <v>42382.847627314812</v>
      </c>
      <c r="AO427" s="80"/>
      <c r="AP427" s="80" t="b">
        <v>1</v>
      </c>
      <c r="AQ427" s="80" t="b">
        <v>1</v>
      </c>
      <c r="AR427" s="80" t="b">
        <v>0</v>
      </c>
      <c r="AS427" s="80" t="s">
        <v>17903</v>
      </c>
      <c r="AT427" s="80">
        <v>4</v>
      </c>
      <c r="AU427" s="80"/>
      <c r="AV427" s="80" t="b">
        <v>0</v>
      </c>
      <c r="AW427" s="80" t="s">
        <v>20822</v>
      </c>
      <c r="AX427" s="85" t="s">
        <v>21247</v>
      </c>
      <c r="AY427" s="80" t="s">
        <v>66</v>
      </c>
      <c r="AZ427" s="2"/>
      <c r="BA427" s="3"/>
      <c r="BB427" s="3"/>
      <c r="BC427" s="3"/>
      <c r="BD427" s="3"/>
    </row>
    <row r="428" spans="1:56" x14ac:dyDescent="0.25">
      <c r="A428" s="66" t="s">
        <v>521</v>
      </c>
      <c r="B428" s="67"/>
      <c r="C428" s="67"/>
      <c r="D428" s="68"/>
      <c r="E428" s="70"/>
      <c r="F428" s="104" t="s">
        <v>19087</v>
      </c>
      <c r="G428" s="67"/>
      <c r="H428" s="71"/>
      <c r="I428" s="72"/>
      <c r="J428" s="72"/>
      <c r="K428" s="71" t="s">
        <v>23465</v>
      </c>
      <c r="L428" s="75"/>
      <c r="M428" s="76"/>
      <c r="N428" s="76"/>
      <c r="O428" s="77"/>
      <c r="P428" s="78"/>
      <c r="Q428" s="78"/>
      <c r="R428" s="88"/>
      <c r="S428" s="88"/>
      <c r="T428" s="88"/>
      <c r="U428" s="88"/>
      <c r="V428" s="52"/>
      <c r="W428" s="52"/>
      <c r="X428" s="52"/>
      <c r="Y428" s="52"/>
      <c r="Z428" s="51"/>
      <c r="AA428" s="73"/>
      <c r="AB428" s="73"/>
      <c r="AC428" s="74"/>
      <c r="AD428" s="80" t="s">
        <v>10529</v>
      </c>
      <c r="AE428" s="80">
        <v>162</v>
      </c>
      <c r="AF428" s="80">
        <v>267</v>
      </c>
      <c r="AG428" s="80">
        <v>15605</v>
      </c>
      <c r="AH428" s="80">
        <v>332</v>
      </c>
      <c r="AI428" s="80">
        <v>39600</v>
      </c>
      <c r="AJ428" s="80" t="s">
        <v>12611</v>
      </c>
      <c r="AK428" s="80" t="s">
        <v>14393</v>
      </c>
      <c r="AL428" s="80"/>
      <c r="AM428" s="80" t="s">
        <v>16245</v>
      </c>
      <c r="AN428" s="82">
        <v>40189.364259259259</v>
      </c>
      <c r="AO428" s="80"/>
      <c r="AP428" s="80" t="b">
        <v>0</v>
      </c>
      <c r="AQ428" s="80" t="b">
        <v>0</v>
      </c>
      <c r="AR428" s="80" t="b">
        <v>0</v>
      </c>
      <c r="AS428" s="80" t="s">
        <v>17903</v>
      </c>
      <c r="AT428" s="80">
        <v>32</v>
      </c>
      <c r="AU428" s="85" t="s">
        <v>17930</v>
      </c>
      <c r="AV428" s="80" t="b">
        <v>0</v>
      </c>
      <c r="AW428" s="80" t="s">
        <v>20822</v>
      </c>
      <c r="AX428" s="85" t="s">
        <v>21248</v>
      </c>
      <c r="AY428" s="80" t="s">
        <v>66</v>
      </c>
      <c r="AZ428" s="2"/>
      <c r="BA428" s="3"/>
      <c r="BB428" s="3"/>
      <c r="BC428" s="3"/>
      <c r="BD428" s="3"/>
    </row>
    <row r="429" spans="1:56" x14ac:dyDescent="0.25">
      <c r="A429" s="66" t="s">
        <v>522</v>
      </c>
      <c r="B429" s="67"/>
      <c r="C429" s="67"/>
      <c r="D429" s="68"/>
      <c r="E429" s="70"/>
      <c r="F429" s="104" t="s">
        <v>19088</v>
      </c>
      <c r="G429" s="67"/>
      <c r="H429" s="71"/>
      <c r="I429" s="72"/>
      <c r="J429" s="72"/>
      <c r="K429" s="71" t="s">
        <v>23466</v>
      </c>
      <c r="L429" s="75"/>
      <c r="M429" s="76"/>
      <c r="N429" s="76"/>
      <c r="O429" s="77"/>
      <c r="P429" s="78"/>
      <c r="Q429" s="78"/>
      <c r="R429" s="88"/>
      <c r="S429" s="88"/>
      <c r="T429" s="88"/>
      <c r="U429" s="88"/>
      <c r="V429" s="52"/>
      <c r="W429" s="52"/>
      <c r="X429" s="52"/>
      <c r="Y429" s="52"/>
      <c r="Z429" s="51"/>
      <c r="AA429" s="73"/>
      <c r="AB429" s="73"/>
      <c r="AC429" s="74"/>
      <c r="AD429" s="80" t="s">
        <v>10530</v>
      </c>
      <c r="AE429" s="80">
        <v>2512</v>
      </c>
      <c r="AF429" s="80">
        <v>2186</v>
      </c>
      <c r="AG429" s="80">
        <v>19570</v>
      </c>
      <c r="AH429" s="80">
        <v>924</v>
      </c>
      <c r="AI429" s="80">
        <v>-25200</v>
      </c>
      <c r="AJ429" s="80" t="s">
        <v>12612</v>
      </c>
      <c r="AK429" s="80" t="s">
        <v>14394</v>
      </c>
      <c r="AL429" s="85" t="s">
        <v>15496</v>
      </c>
      <c r="AM429" s="80" t="s">
        <v>14437</v>
      </c>
      <c r="AN429" s="82">
        <v>39962.94363425926</v>
      </c>
      <c r="AO429" s="85" t="s">
        <v>16596</v>
      </c>
      <c r="AP429" s="80" t="b">
        <v>0</v>
      </c>
      <c r="AQ429" s="80" t="b">
        <v>0</v>
      </c>
      <c r="AR429" s="80" t="b">
        <v>1</v>
      </c>
      <c r="AS429" s="80" t="s">
        <v>17903</v>
      </c>
      <c r="AT429" s="80">
        <v>21</v>
      </c>
      <c r="AU429" s="85" t="s">
        <v>18073</v>
      </c>
      <c r="AV429" s="80" t="b">
        <v>0</v>
      </c>
      <c r="AW429" s="80" t="s">
        <v>20822</v>
      </c>
      <c r="AX429" s="85" t="s">
        <v>21249</v>
      </c>
      <c r="AY429" s="80" t="s">
        <v>66</v>
      </c>
      <c r="AZ429" s="2"/>
      <c r="BA429" s="3"/>
      <c r="BB429" s="3"/>
      <c r="BC429" s="3"/>
      <c r="BD429" s="3"/>
    </row>
    <row r="430" spans="1:56" x14ac:dyDescent="0.25">
      <c r="A430" s="66" t="s">
        <v>523</v>
      </c>
      <c r="B430" s="67"/>
      <c r="C430" s="67"/>
      <c r="D430" s="68"/>
      <c r="E430" s="70"/>
      <c r="F430" s="104" t="s">
        <v>19089</v>
      </c>
      <c r="G430" s="67"/>
      <c r="H430" s="71"/>
      <c r="I430" s="72"/>
      <c r="J430" s="72"/>
      <c r="K430" s="71" t="s">
        <v>23467</v>
      </c>
      <c r="L430" s="75"/>
      <c r="M430" s="76"/>
      <c r="N430" s="76"/>
      <c r="O430" s="77"/>
      <c r="P430" s="78"/>
      <c r="Q430" s="78"/>
      <c r="R430" s="88"/>
      <c r="S430" s="88"/>
      <c r="T430" s="88"/>
      <c r="U430" s="88"/>
      <c r="V430" s="52"/>
      <c r="W430" s="52"/>
      <c r="X430" s="52"/>
      <c r="Y430" s="52"/>
      <c r="Z430" s="51"/>
      <c r="AA430" s="73"/>
      <c r="AB430" s="73"/>
      <c r="AC430" s="74"/>
      <c r="AD430" s="80" t="s">
        <v>10531</v>
      </c>
      <c r="AE430" s="80">
        <v>438</v>
      </c>
      <c r="AF430" s="80">
        <v>192</v>
      </c>
      <c r="AG430" s="80">
        <v>3884</v>
      </c>
      <c r="AH430" s="80">
        <v>121</v>
      </c>
      <c r="AI430" s="80">
        <v>-25200</v>
      </c>
      <c r="AJ430" s="80" t="s">
        <v>12613</v>
      </c>
      <c r="AK430" s="80"/>
      <c r="AL430" s="85" t="s">
        <v>15497</v>
      </c>
      <c r="AM430" s="80" t="s">
        <v>14437</v>
      </c>
      <c r="AN430" s="82">
        <v>41188.867175925923</v>
      </c>
      <c r="AO430" s="85" t="s">
        <v>16597</v>
      </c>
      <c r="AP430" s="80" t="b">
        <v>0</v>
      </c>
      <c r="AQ430" s="80" t="b">
        <v>0</v>
      </c>
      <c r="AR430" s="80" t="b">
        <v>0</v>
      </c>
      <c r="AS430" s="80" t="s">
        <v>17903</v>
      </c>
      <c r="AT430" s="80">
        <v>6</v>
      </c>
      <c r="AU430" s="85" t="s">
        <v>17943</v>
      </c>
      <c r="AV430" s="80" t="b">
        <v>0</v>
      </c>
      <c r="AW430" s="80" t="s">
        <v>20822</v>
      </c>
      <c r="AX430" s="85" t="s">
        <v>21250</v>
      </c>
      <c r="AY430" s="80" t="s">
        <v>66</v>
      </c>
      <c r="AZ430" s="2"/>
      <c r="BA430" s="3"/>
      <c r="BB430" s="3"/>
      <c r="BC430" s="3"/>
      <c r="BD430" s="3"/>
    </row>
    <row r="431" spans="1:56" x14ac:dyDescent="0.25">
      <c r="A431" s="66" t="s">
        <v>524</v>
      </c>
      <c r="B431" s="67"/>
      <c r="C431" s="67"/>
      <c r="D431" s="68"/>
      <c r="E431" s="70"/>
      <c r="F431" s="104" t="s">
        <v>19090</v>
      </c>
      <c r="G431" s="67"/>
      <c r="H431" s="71"/>
      <c r="I431" s="72"/>
      <c r="J431" s="72"/>
      <c r="K431" s="71" t="s">
        <v>23468</v>
      </c>
      <c r="L431" s="75"/>
      <c r="M431" s="76"/>
      <c r="N431" s="76"/>
      <c r="O431" s="77"/>
      <c r="P431" s="78"/>
      <c r="Q431" s="78"/>
      <c r="R431" s="88"/>
      <c r="S431" s="88"/>
      <c r="T431" s="88"/>
      <c r="U431" s="88"/>
      <c r="V431" s="52"/>
      <c r="W431" s="52"/>
      <c r="X431" s="52"/>
      <c r="Y431" s="52"/>
      <c r="Z431" s="51"/>
      <c r="AA431" s="73"/>
      <c r="AB431" s="73"/>
      <c r="AC431" s="74"/>
      <c r="AD431" s="80" t="s">
        <v>10532</v>
      </c>
      <c r="AE431" s="80">
        <v>97</v>
      </c>
      <c r="AF431" s="80">
        <v>33</v>
      </c>
      <c r="AG431" s="80">
        <v>1440</v>
      </c>
      <c r="AH431" s="80">
        <v>30</v>
      </c>
      <c r="AI431" s="80"/>
      <c r="AJ431" s="80" t="s">
        <v>12614</v>
      </c>
      <c r="AK431" s="80" t="s">
        <v>14395</v>
      </c>
      <c r="AL431" s="85" t="s">
        <v>15498</v>
      </c>
      <c r="AM431" s="80"/>
      <c r="AN431" s="82">
        <v>41716.089386574073</v>
      </c>
      <c r="AO431" s="85" t="s">
        <v>16598</v>
      </c>
      <c r="AP431" s="80" t="b">
        <v>0</v>
      </c>
      <c r="AQ431" s="80" t="b">
        <v>0</v>
      </c>
      <c r="AR431" s="80" t="b">
        <v>0</v>
      </c>
      <c r="AS431" s="80" t="s">
        <v>17903</v>
      </c>
      <c r="AT431" s="80">
        <v>2</v>
      </c>
      <c r="AU431" s="85" t="s">
        <v>18074</v>
      </c>
      <c r="AV431" s="80" t="b">
        <v>0</v>
      </c>
      <c r="AW431" s="80" t="s">
        <v>20822</v>
      </c>
      <c r="AX431" s="85" t="s">
        <v>21251</v>
      </c>
      <c r="AY431" s="80" t="s">
        <v>66</v>
      </c>
      <c r="AZ431" s="2"/>
      <c r="BA431" s="3"/>
      <c r="BB431" s="3"/>
      <c r="BC431" s="3"/>
      <c r="BD431" s="3"/>
    </row>
    <row r="432" spans="1:56" x14ac:dyDescent="0.25">
      <c r="A432" s="66" t="s">
        <v>525</v>
      </c>
      <c r="B432" s="67"/>
      <c r="C432" s="67"/>
      <c r="D432" s="68"/>
      <c r="E432" s="70"/>
      <c r="F432" s="104" t="s">
        <v>19091</v>
      </c>
      <c r="G432" s="67"/>
      <c r="H432" s="71"/>
      <c r="I432" s="72"/>
      <c r="J432" s="72"/>
      <c r="K432" s="71" t="s">
        <v>23469</v>
      </c>
      <c r="L432" s="75"/>
      <c r="M432" s="76"/>
      <c r="N432" s="76"/>
      <c r="O432" s="77"/>
      <c r="P432" s="78"/>
      <c r="Q432" s="78"/>
      <c r="R432" s="88"/>
      <c r="S432" s="88"/>
      <c r="T432" s="88"/>
      <c r="U432" s="88"/>
      <c r="V432" s="52"/>
      <c r="W432" s="52"/>
      <c r="X432" s="52"/>
      <c r="Y432" s="52"/>
      <c r="Z432" s="51"/>
      <c r="AA432" s="73"/>
      <c r="AB432" s="73"/>
      <c r="AC432" s="74"/>
      <c r="AD432" s="80" t="s">
        <v>10533</v>
      </c>
      <c r="AE432" s="80">
        <v>225</v>
      </c>
      <c r="AF432" s="80">
        <v>92</v>
      </c>
      <c r="AG432" s="80">
        <v>1146</v>
      </c>
      <c r="AH432" s="80">
        <v>465</v>
      </c>
      <c r="AI432" s="80"/>
      <c r="AJ432" s="80" t="s">
        <v>12615</v>
      </c>
      <c r="AK432" s="80" t="s">
        <v>14396</v>
      </c>
      <c r="AL432" s="80"/>
      <c r="AM432" s="80"/>
      <c r="AN432" s="82">
        <v>41417.682812500003</v>
      </c>
      <c r="AO432" s="85" t="s">
        <v>16599</v>
      </c>
      <c r="AP432" s="80" t="b">
        <v>0</v>
      </c>
      <c r="AQ432" s="80" t="b">
        <v>0</v>
      </c>
      <c r="AR432" s="80" t="b">
        <v>0</v>
      </c>
      <c r="AS432" s="80" t="s">
        <v>17903</v>
      </c>
      <c r="AT432" s="80">
        <v>0</v>
      </c>
      <c r="AU432" s="85" t="s">
        <v>17922</v>
      </c>
      <c r="AV432" s="80" t="b">
        <v>0</v>
      </c>
      <c r="AW432" s="80" t="s">
        <v>20822</v>
      </c>
      <c r="AX432" s="85" t="s">
        <v>21252</v>
      </c>
      <c r="AY432" s="80" t="s">
        <v>66</v>
      </c>
      <c r="AZ432" s="2"/>
      <c r="BA432" s="3"/>
      <c r="BB432" s="3"/>
      <c r="BC432" s="3"/>
      <c r="BD432" s="3"/>
    </row>
    <row r="433" spans="1:56" x14ac:dyDescent="0.25">
      <c r="A433" s="66" t="s">
        <v>785</v>
      </c>
      <c r="B433" s="67"/>
      <c r="C433" s="67"/>
      <c r="D433" s="68"/>
      <c r="E433" s="70"/>
      <c r="F433" s="104" t="s">
        <v>19092</v>
      </c>
      <c r="G433" s="67"/>
      <c r="H433" s="71"/>
      <c r="I433" s="72"/>
      <c r="J433" s="72"/>
      <c r="K433" s="71" t="s">
        <v>23470</v>
      </c>
      <c r="L433" s="75"/>
      <c r="M433" s="76"/>
      <c r="N433" s="76"/>
      <c r="O433" s="77"/>
      <c r="P433" s="78"/>
      <c r="Q433" s="78"/>
      <c r="R433" s="88"/>
      <c r="S433" s="88"/>
      <c r="T433" s="88"/>
      <c r="U433" s="88"/>
      <c r="V433" s="52"/>
      <c r="W433" s="52"/>
      <c r="X433" s="52"/>
      <c r="Y433" s="52"/>
      <c r="Z433" s="51"/>
      <c r="AA433" s="73"/>
      <c r="AB433" s="73"/>
      <c r="AC433" s="74"/>
      <c r="AD433" s="80" t="s">
        <v>10534</v>
      </c>
      <c r="AE433" s="80">
        <v>4788</v>
      </c>
      <c r="AF433" s="80">
        <v>11749</v>
      </c>
      <c r="AG433" s="80">
        <v>262041</v>
      </c>
      <c r="AH433" s="80">
        <v>635</v>
      </c>
      <c r="AI433" s="80">
        <v>-28800</v>
      </c>
      <c r="AJ433" s="80" t="s">
        <v>12616</v>
      </c>
      <c r="AK433" s="80" t="s">
        <v>14397</v>
      </c>
      <c r="AL433" s="85" t="s">
        <v>15499</v>
      </c>
      <c r="AM433" s="80" t="s">
        <v>16228</v>
      </c>
      <c r="AN433" s="82">
        <v>40257.719699074078</v>
      </c>
      <c r="AO433" s="85" t="s">
        <v>16600</v>
      </c>
      <c r="AP433" s="80" t="b">
        <v>0</v>
      </c>
      <c r="AQ433" s="80" t="b">
        <v>0</v>
      </c>
      <c r="AR433" s="80" t="b">
        <v>1</v>
      </c>
      <c r="AS433" s="80" t="s">
        <v>17903</v>
      </c>
      <c r="AT433" s="80">
        <v>274</v>
      </c>
      <c r="AU433" s="85" t="s">
        <v>18075</v>
      </c>
      <c r="AV433" s="80" t="b">
        <v>0</v>
      </c>
      <c r="AW433" s="80" t="s">
        <v>20822</v>
      </c>
      <c r="AX433" s="85" t="s">
        <v>21253</v>
      </c>
      <c r="AY433" s="80" t="s">
        <v>66</v>
      </c>
      <c r="AZ433" s="2"/>
      <c r="BA433" s="3"/>
      <c r="BB433" s="3"/>
      <c r="BC433" s="3"/>
      <c r="BD433" s="3"/>
    </row>
    <row r="434" spans="1:56" x14ac:dyDescent="0.25">
      <c r="A434" s="66" t="s">
        <v>526</v>
      </c>
      <c r="B434" s="67"/>
      <c r="C434" s="67"/>
      <c r="D434" s="68"/>
      <c r="E434" s="70"/>
      <c r="F434" s="104" t="s">
        <v>19093</v>
      </c>
      <c r="G434" s="67"/>
      <c r="H434" s="71"/>
      <c r="I434" s="72"/>
      <c r="J434" s="72"/>
      <c r="K434" s="71" t="s">
        <v>23471</v>
      </c>
      <c r="L434" s="75"/>
      <c r="M434" s="76"/>
      <c r="N434" s="76"/>
      <c r="O434" s="77"/>
      <c r="P434" s="78"/>
      <c r="Q434" s="78"/>
      <c r="R434" s="88"/>
      <c r="S434" s="88"/>
      <c r="T434" s="88"/>
      <c r="U434" s="88"/>
      <c r="V434" s="52"/>
      <c r="W434" s="52"/>
      <c r="X434" s="52"/>
      <c r="Y434" s="52"/>
      <c r="Z434" s="51"/>
      <c r="AA434" s="73"/>
      <c r="AB434" s="73"/>
      <c r="AC434" s="74"/>
      <c r="AD434" s="80" t="s">
        <v>10535</v>
      </c>
      <c r="AE434" s="80">
        <v>2009</v>
      </c>
      <c r="AF434" s="80">
        <v>468</v>
      </c>
      <c r="AG434" s="80">
        <v>67468</v>
      </c>
      <c r="AH434" s="80">
        <v>5</v>
      </c>
      <c r="AI434" s="80">
        <v>3600</v>
      </c>
      <c r="AJ434" s="80" t="s">
        <v>12617</v>
      </c>
      <c r="AK434" s="80" t="s">
        <v>14398</v>
      </c>
      <c r="AL434" s="85" t="s">
        <v>15500</v>
      </c>
      <c r="AM434" s="80" t="s">
        <v>16250</v>
      </c>
      <c r="AN434" s="82">
        <v>40053.446250000001</v>
      </c>
      <c r="AO434" s="85" t="s">
        <v>16601</v>
      </c>
      <c r="AP434" s="80" t="b">
        <v>0</v>
      </c>
      <c r="AQ434" s="80" t="b">
        <v>0</v>
      </c>
      <c r="AR434" s="80" t="b">
        <v>1</v>
      </c>
      <c r="AS434" s="80" t="s">
        <v>17910</v>
      </c>
      <c r="AT434" s="80">
        <v>83</v>
      </c>
      <c r="AU434" s="85" t="s">
        <v>18076</v>
      </c>
      <c r="AV434" s="80" t="b">
        <v>0</v>
      </c>
      <c r="AW434" s="80" t="s">
        <v>20822</v>
      </c>
      <c r="AX434" s="85" t="s">
        <v>21254</v>
      </c>
      <c r="AY434" s="80" t="s">
        <v>66</v>
      </c>
      <c r="AZ434" s="2"/>
      <c r="BA434" s="3"/>
      <c r="BB434" s="3"/>
      <c r="BC434" s="3"/>
      <c r="BD434" s="3"/>
    </row>
    <row r="435" spans="1:56" x14ac:dyDescent="0.25">
      <c r="A435" s="66" t="s">
        <v>527</v>
      </c>
      <c r="B435" s="67"/>
      <c r="C435" s="67"/>
      <c r="D435" s="68"/>
      <c r="E435" s="70"/>
      <c r="F435" s="104" t="s">
        <v>19094</v>
      </c>
      <c r="G435" s="67"/>
      <c r="H435" s="71"/>
      <c r="I435" s="72"/>
      <c r="J435" s="72"/>
      <c r="K435" s="71" t="s">
        <v>23472</v>
      </c>
      <c r="L435" s="75"/>
      <c r="M435" s="76"/>
      <c r="N435" s="76"/>
      <c r="O435" s="77"/>
      <c r="P435" s="78"/>
      <c r="Q435" s="78"/>
      <c r="R435" s="88"/>
      <c r="S435" s="88"/>
      <c r="T435" s="88"/>
      <c r="U435" s="88"/>
      <c r="V435" s="52"/>
      <c r="W435" s="52"/>
      <c r="X435" s="52"/>
      <c r="Y435" s="52"/>
      <c r="Z435" s="51"/>
      <c r="AA435" s="73"/>
      <c r="AB435" s="73"/>
      <c r="AC435" s="74"/>
      <c r="AD435" s="80" t="s">
        <v>10536</v>
      </c>
      <c r="AE435" s="80">
        <v>164</v>
      </c>
      <c r="AF435" s="80">
        <v>50</v>
      </c>
      <c r="AG435" s="80">
        <v>335</v>
      </c>
      <c r="AH435" s="80">
        <v>315</v>
      </c>
      <c r="AI435" s="80"/>
      <c r="AJ435" s="80"/>
      <c r="AK435" s="80"/>
      <c r="AL435" s="80"/>
      <c r="AM435" s="80"/>
      <c r="AN435" s="82">
        <v>42380.585740740738</v>
      </c>
      <c r="AO435" s="85" t="s">
        <v>16602</v>
      </c>
      <c r="AP435" s="80" t="b">
        <v>1</v>
      </c>
      <c r="AQ435" s="80" t="b">
        <v>0</v>
      </c>
      <c r="AR435" s="80" t="b">
        <v>0</v>
      </c>
      <c r="AS435" s="80" t="s">
        <v>17903</v>
      </c>
      <c r="AT435" s="80">
        <v>0</v>
      </c>
      <c r="AU435" s="80"/>
      <c r="AV435" s="80" t="b">
        <v>0</v>
      </c>
      <c r="AW435" s="80" t="s">
        <v>20822</v>
      </c>
      <c r="AX435" s="85" t="s">
        <v>21255</v>
      </c>
      <c r="AY435" s="80" t="s">
        <v>66</v>
      </c>
      <c r="AZ435" s="2"/>
      <c r="BA435" s="3"/>
      <c r="BB435" s="3"/>
      <c r="BC435" s="3"/>
      <c r="BD435" s="3"/>
    </row>
    <row r="436" spans="1:56" x14ac:dyDescent="0.25">
      <c r="A436" s="66" t="s">
        <v>528</v>
      </c>
      <c r="B436" s="67"/>
      <c r="C436" s="67"/>
      <c r="D436" s="68"/>
      <c r="E436" s="70"/>
      <c r="F436" s="104" t="s">
        <v>19095</v>
      </c>
      <c r="G436" s="67"/>
      <c r="H436" s="71"/>
      <c r="I436" s="72"/>
      <c r="J436" s="72"/>
      <c r="K436" s="71" t="s">
        <v>23473</v>
      </c>
      <c r="L436" s="75"/>
      <c r="M436" s="76"/>
      <c r="N436" s="76"/>
      <c r="O436" s="77"/>
      <c r="P436" s="78"/>
      <c r="Q436" s="78"/>
      <c r="R436" s="88"/>
      <c r="S436" s="88"/>
      <c r="T436" s="88"/>
      <c r="U436" s="88"/>
      <c r="V436" s="52"/>
      <c r="W436" s="52"/>
      <c r="X436" s="52"/>
      <c r="Y436" s="52"/>
      <c r="Z436" s="51"/>
      <c r="AA436" s="73"/>
      <c r="AB436" s="73"/>
      <c r="AC436" s="74"/>
      <c r="AD436" s="80" t="s">
        <v>10537</v>
      </c>
      <c r="AE436" s="80">
        <v>91</v>
      </c>
      <c r="AF436" s="80">
        <v>50</v>
      </c>
      <c r="AG436" s="80">
        <v>1019</v>
      </c>
      <c r="AH436" s="80">
        <v>8</v>
      </c>
      <c r="AI436" s="80">
        <v>3600</v>
      </c>
      <c r="AJ436" s="80" t="s">
        <v>12618</v>
      </c>
      <c r="AK436" s="80" t="s">
        <v>14399</v>
      </c>
      <c r="AL436" s="85" t="s">
        <v>15501</v>
      </c>
      <c r="AM436" s="80" t="s">
        <v>16224</v>
      </c>
      <c r="AN436" s="82">
        <v>40189.48578703704</v>
      </c>
      <c r="AO436" s="85" t="s">
        <v>16603</v>
      </c>
      <c r="AP436" s="80" t="b">
        <v>1</v>
      </c>
      <c r="AQ436" s="80" t="b">
        <v>0</v>
      </c>
      <c r="AR436" s="80" t="b">
        <v>1</v>
      </c>
      <c r="AS436" s="80" t="s">
        <v>17903</v>
      </c>
      <c r="AT436" s="80">
        <v>0</v>
      </c>
      <c r="AU436" s="85" t="s">
        <v>17922</v>
      </c>
      <c r="AV436" s="80" t="b">
        <v>0</v>
      </c>
      <c r="AW436" s="80" t="s">
        <v>20822</v>
      </c>
      <c r="AX436" s="85" t="s">
        <v>21256</v>
      </c>
      <c r="AY436" s="80" t="s">
        <v>66</v>
      </c>
      <c r="AZ436" s="2"/>
      <c r="BA436" s="3"/>
      <c r="BB436" s="3"/>
      <c r="BC436" s="3"/>
      <c r="BD436" s="3"/>
    </row>
    <row r="437" spans="1:56" x14ac:dyDescent="0.25">
      <c r="A437" s="66" t="s">
        <v>529</v>
      </c>
      <c r="B437" s="67"/>
      <c r="C437" s="67"/>
      <c r="D437" s="68"/>
      <c r="E437" s="70"/>
      <c r="F437" s="104" t="s">
        <v>19096</v>
      </c>
      <c r="G437" s="67"/>
      <c r="H437" s="71"/>
      <c r="I437" s="72"/>
      <c r="J437" s="72"/>
      <c r="K437" s="71" t="s">
        <v>23474</v>
      </c>
      <c r="L437" s="75"/>
      <c r="M437" s="76"/>
      <c r="N437" s="76"/>
      <c r="O437" s="77"/>
      <c r="P437" s="78"/>
      <c r="Q437" s="78"/>
      <c r="R437" s="88"/>
      <c r="S437" s="88"/>
      <c r="T437" s="88"/>
      <c r="U437" s="88"/>
      <c r="V437" s="52"/>
      <c r="W437" s="52"/>
      <c r="X437" s="52"/>
      <c r="Y437" s="52"/>
      <c r="Z437" s="51"/>
      <c r="AA437" s="73"/>
      <c r="AB437" s="73"/>
      <c r="AC437" s="74"/>
      <c r="AD437" s="80" t="s">
        <v>10538</v>
      </c>
      <c r="AE437" s="80">
        <v>353</v>
      </c>
      <c r="AF437" s="80">
        <v>93</v>
      </c>
      <c r="AG437" s="80">
        <v>2933</v>
      </c>
      <c r="AH437" s="80">
        <v>40</v>
      </c>
      <c r="AI437" s="80">
        <v>-21600</v>
      </c>
      <c r="AJ437" s="80" t="s">
        <v>12619</v>
      </c>
      <c r="AK437" s="80" t="s">
        <v>14400</v>
      </c>
      <c r="AL437" s="80"/>
      <c r="AM437" s="80" t="s">
        <v>16227</v>
      </c>
      <c r="AN437" s="82">
        <v>40693.766145833331</v>
      </c>
      <c r="AO437" s="85" t="s">
        <v>16604</v>
      </c>
      <c r="AP437" s="80" t="b">
        <v>1</v>
      </c>
      <c r="AQ437" s="80" t="b">
        <v>0</v>
      </c>
      <c r="AR437" s="80" t="b">
        <v>1</v>
      </c>
      <c r="AS437" s="80" t="s">
        <v>17903</v>
      </c>
      <c r="AT437" s="80">
        <v>6</v>
      </c>
      <c r="AU437" s="85" t="s">
        <v>17922</v>
      </c>
      <c r="AV437" s="80" t="b">
        <v>0</v>
      </c>
      <c r="AW437" s="80" t="s">
        <v>20822</v>
      </c>
      <c r="AX437" s="85" t="s">
        <v>21257</v>
      </c>
      <c r="AY437" s="80" t="s">
        <v>66</v>
      </c>
      <c r="AZ437" s="2"/>
      <c r="BA437" s="3"/>
      <c r="BB437" s="3"/>
      <c r="BC437" s="3"/>
      <c r="BD437" s="3"/>
    </row>
    <row r="438" spans="1:56" x14ac:dyDescent="0.25">
      <c r="A438" s="66" t="s">
        <v>530</v>
      </c>
      <c r="B438" s="67"/>
      <c r="C438" s="67"/>
      <c r="D438" s="68"/>
      <c r="E438" s="70"/>
      <c r="F438" s="104" t="s">
        <v>19097</v>
      </c>
      <c r="G438" s="67"/>
      <c r="H438" s="71"/>
      <c r="I438" s="72"/>
      <c r="J438" s="72"/>
      <c r="K438" s="71" t="s">
        <v>23475</v>
      </c>
      <c r="L438" s="75"/>
      <c r="M438" s="76"/>
      <c r="N438" s="76"/>
      <c r="O438" s="77"/>
      <c r="P438" s="78"/>
      <c r="Q438" s="78"/>
      <c r="R438" s="88"/>
      <c r="S438" s="88"/>
      <c r="T438" s="88"/>
      <c r="U438" s="88"/>
      <c r="V438" s="52"/>
      <c r="W438" s="52"/>
      <c r="X438" s="52"/>
      <c r="Y438" s="52"/>
      <c r="Z438" s="51"/>
      <c r="AA438" s="73"/>
      <c r="AB438" s="73"/>
      <c r="AC438" s="74"/>
      <c r="AD438" s="80" t="s">
        <v>10539</v>
      </c>
      <c r="AE438" s="80">
        <v>865</v>
      </c>
      <c r="AF438" s="80">
        <v>657</v>
      </c>
      <c r="AG438" s="80">
        <v>16578</v>
      </c>
      <c r="AH438" s="80">
        <v>12214</v>
      </c>
      <c r="AI438" s="80"/>
      <c r="AJ438" s="80" t="s">
        <v>12620</v>
      </c>
      <c r="AK438" s="80" t="s">
        <v>14401</v>
      </c>
      <c r="AL438" s="80"/>
      <c r="AM438" s="80"/>
      <c r="AN438" s="82">
        <v>40787.063101851854</v>
      </c>
      <c r="AO438" s="85" t="s">
        <v>16605</v>
      </c>
      <c r="AP438" s="80" t="b">
        <v>1</v>
      </c>
      <c r="AQ438" s="80" t="b">
        <v>0</v>
      </c>
      <c r="AR438" s="80" t="b">
        <v>1</v>
      </c>
      <c r="AS438" s="80" t="s">
        <v>17903</v>
      </c>
      <c r="AT438" s="80">
        <v>27</v>
      </c>
      <c r="AU438" s="85" t="s">
        <v>17922</v>
      </c>
      <c r="AV438" s="80" t="b">
        <v>0</v>
      </c>
      <c r="AW438" s="80" t="s">
        <v>20822</v>
      </c>
      <c r="AX438" s="85" t="s">
        <v>21258</v>
      </c>
      <c r="AY438" s="80" t="s">
        <v>66</v>
      </c>
      <c r="AZ438" s="2"/>
      <c r="BA438" s="3"/>
      <c r="BB438" s="3"/>
      <c r="BC438" s="3"/>
      <c r="BD438" s="3"/>
    </row>
    <row r="439" spans="1:56" x14ac:dyDescent="0.25">
      <c r="A439" s="66" t="s">
        <v>531</v>
      </c>
      <c r="B439" s="67"/>
      <c r="C439" s="67"/>
      <c r="D439" s="68"/>
      <c r="E439" s="70"/>
      <c r="F439" s="104" t="s">
        <v>19098</v>
      </c>
      <c r="G439" s="67"/>
      <c r="H439" s="71"/>
      <c r="I439" s="72"/>
      <c r="J439" s="72"/>
      <c r="K439" s="71" t="s">
        <v>23476</v>
      </c>
      <c r="L439" s="75"/>
      <c r="M439" s="76"/>
      <c r="N439" s="76"/>
      <c r="O439" s="77"/>
      <c r="P439" s="78"/>
      <c r="Q439" s="78"/>
      <c r="R439" s="88"/>
      <c r="S439" s="88"/>
      <c r="T439" s="88"/>
      <c r="U439" s="88"/>
      <c r="V439" s="52"/>
      <c r="W439" s="52"/>
      <c r="X439" s="52"/>
      <c r="Y439" s="52"/>
      <c r="Z439" s="51"/>
      <c r="AA439" s="73"/>
      <c r="AB439" s="73"/>
      <c r="AC439" s="74"/>
      <c r="AD439" s="80" t="s">
        <v>10540</v>
      </c>
      <c r="AE439" s="80">
        <v>128</v>
      </c>
      <c r="AF439" s="80">
        <v>209</v>
      </c>
      <c r="AG439" s="80">
        <v>101739</v>
      </c>
      <c r="AH439" s="80">
        <v>45</v>
      </c>
      <c r="AI439" s="80">
        <v>7200</v>
      </c>
      <c r="AJ439" s="80" t="s">
        <v>12621</v>
      </c>
      <c r="AK439" s="80" t="s">
        <v>14402</v>
      </c>
      <c r="AL439" s="80"/>
      <c r="AM439" s="80" t="s">
        <v>16233</v>
      </c>
      <c r="AN439" s="82">
        <v>39898.112314814818</v>
      </c>
      <c r="AO439" s="80"/>
      <c r="AP439" s="80" t="b">
        <v>0</v>
      </c>
      <c r="AQ439" s="80" t="b">
        <v>0</v>
      </c>
      <c r="AR439" s="80" t="b">
        <v>0</v>
      </c>
      <c r="AS439" s="80" t="s">
        <v>17903</v>
      </c>
      <c r="AT439" s="80">
        <v>13</v>
      </c>
      <c r="AU439" s="85" t="s">
        <v>18077</v>
      </c>
      <c r="AV439" s="80" t="b">
        <v>0</v>
      </c>
      <c r="AW439" s="80" t="s">
        <v>20822</v>
      </c>
      <c r="AX439" s="85" t="s">
        <v>21259</v>
      </c>
      <c r="AY439" s="80" t="s">
        <v>66</v>
      </c>
      <c r="AZ439" s="2"/>
      <c r="BA439" s="3"/>
      <c r="BB439" s="3"/>
      <c r="BC439" s="3"/>
      <c r="BD439" s="3"/>
    </row>
    <row r="440" spans="1:56" x14ac:dyDescent="0.25">
      <c r="A440" s="66" t="s">
        <v>532</v>
      </c>
      <c r="B440" s="67"/>
      <c r="C440" s="67"/>
      <c r="D440" s="68"/>
      <c r="E440" s="70"/>
      <c r="F440" s="104" t="s">
        <v>19099</v>
      </c>
      <c r="G440" s="67"/>
      <c r="H440" s="71"/>
      <c r="I440" s="72"/>
      <c r="J440" s="72"/>
      <c r="K440" s="71" t="s">
        <v>23477</v>
      </c>
      <c r="L440" s="75"/>
      <c r="M440" s="76"/>
      <c r="N440" s="76"/>
      <c r="O440" s="77"/>
      <c r="P440" s="78"/>
      <c r="Q440" s="78"/>
      <c r="R440" s="88"/>
      <c r="S440" s="88"/>
      <c r="T440" s="88"/>
      <c r="U440" s="88"/>
      <c r="V440" s="52"/>
      <c r="W440" s="52"/>
      <c r="X440" s="52"/>
      <c r="Y440" s="52"/>
      <c r="Z440" s="51"/>
      <c r="AA440" s="73"/>
      <c r="AB440" s="73"/>
      <c r="AC440" s="74"/>
      <c r="AD440" s="80" t="s">
        <v>10541</v>
      </c>
      <c r="AE440" s="80">
        <v>77</v>
      </c>
      <c r="AF440" s="80">
        <v>32</v>
      </c>
      <c r="AG440" s="80">
        <v>1157</v>
      </c>
      <c r="AH440" s="80">
        <v>23</v>
      </c>
      <c r="AI440" s="80">
        <v>-28800</v>
      </c>
      <c r="AJ440" s="80"/>
      <c r="AK440" s="80" t="s">
        <v>14316</v>
      </c>
      <c r="AL440" s="80"/>
      <c r="AM440" s="80" t="s">
        <v>16228</v>
      </c>
      <c r="AN440" s="82">
        <v>41577.115960648145</v>
      </c>
      <c r="AO440" s="80"/>
      <c r="AP440" s="80" t="b">
        <v>0</v>
      </c>
      <c r="AQ440" s="80" t="b">
        <v>0</v>
      </c>
      <c r="AR440" s="80" t="b">
        <v>0</v>
      </c>
      <c r="AS440" s="80" t="s">
        <v>17903</v>
      </c>
      <c r="AT440" s="80">
        <v>1</v>
      </c>
      <c r="AU440" s="85" t="s">
        <v>17931</v>
      </c>
      <c r="AV440" s="80" t="b">
        <v>0</v>
      </c>
      <c r="AW440" s="80" t="s">
        <v>20822</v>
      </c>
      <c r="AX440" s="85" t="s">
        <v>21260</v>
      </c>
      <c r="AY440" s="80" t="s">
        <v>66</v>
      </c>
      <c r="AZ440" s="2"/>
      <c r="BA440" s="3"/>
      <c r="BB440" s="3"/>
      <c r="BC440" s="3"/>
      <c r="BD440" s="3"/>
    </row>
    <row r="441" spans="1:56" x14ac:dyDescent="0.25">
      <c r="A441" s="66" t="s">
        <v>533</v>
      </c>
      <c r="B441" s="67"/>
      <c r="C441" s="67"/>
      <c r="D441" s="68"/>
      <c r="E441" s="70"/>
      <c r="F441" s="104" t="s">
        <v>19100</v>
      </c>
      <c r="G441" s="67"/>
      <c r="H441" s="71"/>
      <c r="I441" s="72"/>
      <c r="J441" s="72"/>
      <c r="K441" s="71" t="s">
        <v>23478</v>
      </c>
      <c r="L441" s="75"/>
      <c r="M441" s="76"/>
      <c r="N441" s="76"/>
      <c r="O441" s="77"/>
      <c r="P441" s="78"/>
      <c r="Q441" s="78"/>
      <c r="R441" s="88"/>
      <c r="S441" s="88"/>
      <c r="T441" s="88"/>
      <c r="U441" s="88"/>
      <c r="V441" s="52"/>
      <c r="W441" s="52"/>
      <c r="X441" s="52"/>
      <c r="Y441" s="52"/>
      <c r="Z441" s="51"/>
      <c r="AA441" s="73"/>
      <c r="AB441" s="73"/>
      <c r="AC441" s="74"/>
      <c r="AD441" s="80" t="s">
        <v>10542</v>
      </c>
      <c r="AE441" s="80">
        <v>1</v>
      </c>
      <c r="AF441" s="80">
        <v>384</v>
      </c>
      <c r="AG441" s="80">
        <v>108565</v>
      </c>
      <c r="AH441" s="80">
        <v>0</v>
      </c>
      <c r="AI441" s="80"/>
      <c r="AJ441" s="80" t="s">
        <v>12622</v>
      </c>
      <c r="AK441" s="80"/>
      <c r="AL441" s="80"/>
      <c r="AM441" s="80"/>
      <c r="AN441" s="82">
        <v>41502.138287037036</v>
      </c>
      <c r="AO441" s="80"/>
      <c r="AP441" s="80" t="b">
        <v>1</v>
      </c>
      <c r="AQ441" s="80" t="b">
        <v>0</v>
      </c>
      <c r="AR441" s="80" t="b">
        <v>0</v>
      </c>
      <c r="AS441" s="80" t="s">
        <v>17909</v>
      </c>
      <c r="AT441" s="80">
        <v>40</v>
      </c>
      <c r="AU441" s="85" t="s">
        <v>17922</v>
      </c>
      <c r="AV441" s="80" t="b">
        <v>0</v>
      </c>
      <c r="AW441" s="80" t="s">
        <v>20822</v>
      </c>
      <c r="AX441" s="85" t="s">
        <v>21261</v>
      </c>
      <c r="AY441" s="80" t="s">
        <v>66</v>
      </c>
      <c r="AZ441" s="2"/>
      <c r="BA441" s="3"/>
      <c r="BB441" s="3"/>
      <c r="BC441" s="3"/>
      <c r="BD441" s="3"/>
    </row>
    <row r="442" spans="1:56" x14ac:dyDescent="0.25">
      <c r="A442" s="66" t="s">
        <v>534</v>
      </c>
      <c r="B442" s="67"/>
      <c r="C442" s="67"/>
      <c r="D442" s="68"/>
      <c r="E442" s="70"/>
      <c r="F442" s="104" t="s">
        <v>19101</v>
      </c>
      <c r="G442" s="67"/>
      <c r="H442" s="71"/>
      <c r="I442" s="72"/>
      <c r="J442" s="72"/>
      <c r="K442" s="71" t="s">
        <v>23479</v>
      </c>
      <c r="L442" s="75"/>
      <c r="M442" s="76"/>
      <c r="N442" s="76"/>
      <c r="O442" s="77"/>
      <c r="P442" s="78"/>
      <c r="Q442" s="78"/>
      <c r="R442" s="88"/>
      <c r="S442" s="88"/>
      <c r="T442" s="88"/>
      <c r="U442" s="88"/>
      <c r="V442" s="52"/>
      <c r="W442" s="52"/>
      <c r="X442" s="52"/>
      <c r="Y442" s="52"/>
      <c r="Z442" s="51"/>
      <c r="AA442" s="73"/>
      <c r="AB442" s="73"/>
      <c r="AC442" s="74"/>
      <c r="AD442" s="80" t="s">
        <v>10543</v>
      </c>
      <c r="AE442" s="80">
        <v>117</v>
      </c>
      <c r="AF442" s="80">
        <v>35</v>
      </c>
      <c r="AG442" s="80">
        <v>404</v>
      </c>
      <c r="AH442" s="80">
        <v>10</v>
      </c>
      <c r="AI442" s="80">
        <v>-28800</v>
      </c>
      <c r="AJ442" s="80"/>
      <c r="AK442" s="80"/>
      <c r="AL442" s="80"/>
      <c r="AM442" s="80" t="s">
        <v>16228</v>
      </c>
      <c r="AN442" s="82">
        <v>41280.482627314814</v>
      </c>
      <c r="AO442" s="85" t="s">
        <v>16606</v>
      </c>
      <c r="AP442" s="80" t="b">
        <v>0</v>
      </c>
      <c r="AQ442" s="80" t="b">
        <v>0</v>
      </c>
      <c r="AR442" s="80" t="b">
        <v>0</v>
      </c>
      <c r="AS442" s="80" t="s">
        <v>17903</v>
      </c>
      <c r="AT442" s="80">
        <v>1</v>
      </c>
      <c r="AU442" s="85" t="s">
        <v>17922</v>
      </c>
      <c r="AV442" s="80" t="b">
        <v>0</v>
      </c>
      <c r="AW442" s="80" t="s">
        <v>20822</v>
      </c>
      <c r="AX442" s="85" t="s">
        <v>21262</v>
      </c>
      <c r="AY442" s="80" t="s">
        <v>66</v>
      </c>
      <c r="AZ442" s="2"/>
      <c r="BA442" s="3"/>
      <c r="BB442" s="3"/>
      <c r="BC442" s="3"/>
      <c r="BD442" s="3"/>
    </row>
    <row r="443" spans="1:56" x14ac:dyDescent="0.25">
      <c r="A443" s="66" t="s">
        <v>535</v>
      </c>
      <c r="B443" s="67"/>
      <c r="C443" s="67"/>
      <c r="D443" s="68"/>
      <c r="E443" s="70"/>
      <c r="F443" s="104" t="s">
        <v>19102</v>
      </c>
      <c r="G443" s="67"/>
      <c r="H443" s="71"/>
      <c r="I443" s="72"/>
      <c r="J443" s="72"/>
      <c r="K443" s="71" t="s">
        <v>23480</v>
      </c>
      <c r="L443" s="75"/>
      <c r="M443" s="76"/>
      <c r="N443" s="76"/>
      <c r="O443" s="77"/>
      <c r="P443" s="78"/>
      <c r="Q443" s="78"/>
      <c r="R443" s="88"/>
      <c r="S443" s="88"/>
      <c r="T443" s="88"/>
      <c r="U443" s="88"/>
      <c r="V443" s="52"/>
      <c r="W443" s="52"/>
      <c r="X443" s="52"/>
      <c r="Y443" s="52"/>
      <c r="Z443" s="51"/>
      <c r="AA443" s="73"/>
      <c r="AB443" s="73"/>
      <c r="AC443" s="74"/>
      <c r="AD443" s="80" t="s">
        <v>10544</v>
      </c>
      <c r="AE443" s="80">
        <v>155</v>
      </c>
      <c r="AF443" s="80">
        <v>247</v>
      </c>
      <c r="AG443" s="80">
        <v>14978</v>
      </c>
      <c r="AH443" s="80">
        <v>1042</v>
      </c>
      <c r="AI443" s="80">
        <v>-21600</v>
      </c>
      <c r="AJ443" s="80" t="s">
        <v>12623</v>
      </c>
      <c r="AK443" s="80" t="s">
        <v>14403</v>
      </c>
      <c r="AL443" s="85" t="s">
        <v>15502</v>
      </c>
      <c r="AM443" s="80" t="s">
        <v>16227</v>
      </c>
      <c r="AN443" s="82">
        <v>39789.227500000001</v>
      </c>
      <c r="AO443" s="85" t="s">
        <v>16607</v>
      </c>
      <c r="AP443" s="80" t="b">
        <v>0</v>
      </c>
      <c r="AQ443" s="80" t="b">
        <v>0</v>
      </c>
      <c r="AR443" s="80" t="b">
        <v>0</v>
      </c>
      <c r="AS443" s="80" t="s">
        <v>17903</v>
      </c>
      <c r="AT443" s="80">
        <v>20</v>
      </c>
      <c r="AU443" s="85" t="s">
        <v>18078</v>
      </c>
      <c r="AV443" s="80" t="b">
        <v>0</v>
      </c>
      <c r="AW443" s="80" t="s">
        <v>20822</v>
      </c>
      <c r="AX443" s="85" t="s">
        <v>21263</v>
      </c>
      <c r="AY443" s="80" t="s">
        <v>66</v>
      </c>
      <c r="AZ443" s="2"/>
      <c r="BA443" s="3"/>
      <c r="BB443" s="3"/>
      <c r="BC443" s="3"/>
      <c r="BD443" s="3"/>
    </row>
    <row r="444" spans="1:56" x14ac:dyDescent="0.25">
      <c r="A444" s="66" t="s">
        <v>536</v>
      </c>
      <c r="B444" s="67"/>
      <c r="C444" s="67"/>
      <c r="D444" s="68"/>
      <c r="E444" s="70"/>
      <c r="F444" s="104" t="s">
        <v>19103</v>
      </c>
      <c r="G444" s="67"/>
      <c r="H444" s="71"/>
      <c r="I444" s="72"/>
      <c r="J444" s="72"/>
      <c r="K444" s="71" t="s">
        <v>23481</v>
      </c>
      <c r="L444" s="75"/>
      <c r="M444" s="76"/>
      <c r="N444" s="76"/>
      <c r="O444" s="77"/>
      <c r="P444" s="78"/>
      <c r="Q444" s="78"/>
      <c r="R444" s="88"/>
      <c r="S444" s="88"/>
      <c r="T444" s="88"/>
      <c r="U444" s="88"/>
      <c r="V444" s="52"/>
      <c r="W444" s="52"/>
      <c r="X444" s="52"/>
      <c r="Y444" s="52"/>
      <c r="Z444" s="51"/>
      <c r="AA444" s="73"/>
      <c r="AB444" s="73"/>
      <c r="AC444" s="74"/>
      <c r="AD444" s="80" t="s">
        <v>10545</v>
      </c>
      <c r="AE444" s="80">
        <v>3400</v>
      </c>
      <c r="AF444" s="80">
        <v>3885</v>
      </c>
      <c r="AG444" s="80">
        <v>47972</v>
      </c>
      <c r="AH444" s="80">
        <v>2977</v>
      </c>
      <c r="AI444" s="80">
        <v>-21600</v>
      </c>
      <c r="AJ444" s="80" t="s">
        <v>12624</v>
      </c>
      <c r="AK444" s="80" t="s">
        <v>14404</v>
      </c>
      <c r="AL444" s="80"/>
      <c r="AM444" s="80" t="s">
        <v>16227</v>
      </c>
      <c r="AN444" s="82">
        <v>41327.668032407404</v>
      </c>
      <c r="AO444" s="85" t="s">
        <v>16608</v>
      </c>
      <c r="AP444" s="80" t="b">
        <v>0</v>
      </c>
      <c r="AQ444" s="80" t="b">
        <v>0</v>
      </c>
      <c r="AR444" s="80" t="b">
        <v>0</v>
      </c>
      <c r="AS444" s="80" t="s">
        <v>17903</v>
      </c>
      <c r="AT444" s="80">
        <v>299</v>
      </c>
      <c r="AU444" s="85" t="s">
        <v>17922</v>
      </c>
      <c r="AV444" s="80" t="b">
        <v>0</v>
      </c>
      <c r="AW444" s="80" t="s">
        <v>20822</v>
      </c>
      <c r="AX444" s="85" t="s">
        <v>21264</v>
      </c>
      <c r="AY444" s="80" t="s">
        <v>66</v>
      </c>
      <c r="AZ444" s="2"/>
      <c r="BA444" s="3"/>
      <c r="BB444" s="3"/>
      <c r="BC444" s="3"/>
      <c r="BD444" s="3"/>
    </row>
    <row r="445" spans="1:56" x14ac:dyDescent="0.25">
      <c r="A445" s="66" t="s">
        <v>2152</v>
      </c>
      <c r="B445" s="67"/>
      <c r="C445" s="67"/>
      <c r="D445" s="68"/>
      <c r="E445" s="70"/>
      <c r="F445" s="104" t="s">
        <v>19104</v>
      </c>
      <c r="G445" s="67"/>
      <c r="H445" s="71"/>
      <c r="I445" s="72"/>
      <c r="J445" s="72"/>
      <c r="K445" s="71" t="s">
        <v>23482</v>
      </c>
      <c r="L445" s="75"/>
      <c r="M445" s="76"/>
      <c r="N445" s="76"/>
      <c r="O445" s="77"/>
      <c r="P445" s="78"/>
      <c r="Q445" s="78"/>
      <c r="R445" s="88"/>
      <c r="S445" s="88"/>
      <c r="T445" s="88"/>
      <c r="U445" s="88"/>
      <c r="V445" s="52"/>
      <c r="W445" s="52"/>
      <c r="X445" s="52"/>
      <c r="Y445" s="52"/>
      <c r="Z445" s="51"/>
      <c r="AA445" s="73"/>
      <c r="AB445" s="73"/>
      <c r="AC445" s="74"/>
      <c r="AD445" s="80" t="s">
        <v>10546</v>
      </c>
      <c r="AE445" s="80">
        <v>2111</v>
      </c>
      <c r="AF445" s="80">
        <v>850</v>
      </c>
      <c r="AG445" s="80">
        <v>7434</v>
      </c>
      <c r="AH445" s="80">
        <v>677</v>
      </c>
      <c r="AI445" s="80">
        <v>-18000</v>
      </c>
      <c r="AJ445" s="80" t="s">
        <v>12625</v>
      </c>
      <c r="AK445" s="80" t="s">
        <v>14365</v>
      </c>
      <c r="AL445" s="80"/>
      <c r="AM445" s="80" t="s">
        <v>16256</v>
      </c>
      <c r="AN445" s="82">
        <v>40261.797754629632</v>
      </c>
      <c r="AO445" s="85" t="s">
        <v>16609</v>
      </c>
      <c r="AP445" s="80" t="b">
        <v>0</v>
      </c>
      <c r="AQ445" s="80" t="b">
        <v>0</v>
      </c>
      <c r="AR445" s="80" t="b">
        <v>1</v>
      </c>
      <c r="AS445" s="80" t="s">
        <v>17903</v>
      </c>
      <c r="AT445" s="80">
        <v>17</v>
      </c>
      <c r="AU445" s="85" t="s">
        <v>17939</v>
      </c>
      <c r="AV445" s="80" t="b">
        <v>0</v>
      </c>
      <c r="AW445" s="80" t="s">
        <v>20822</v>
      </c>
      <c r="AX445" s="85" t="s">
        <v>21265</v>
      </c>
      <c r="AY445" s="80" t="s">
        <v>65</v>
      </c>
      <c r="AZ445" s="2"/>
      <c r="BA445" s="3"/>
      <c r="BB445" s="3"/>
      <c r="BC445" s="3"/>
      <c r="BD445" s="3"/>
    </row>
    <row r="446" spans="1:56" x14ac:dyDescent="0.25">
      <c r="A446" s="66" t="s">
        <v>537</v>
      </c>
      <c r="B446" s="67"/>
      <c r="C446" s="67"/>
      <c r="D446" s="68"/>
      <c r="E446" s="70"/>
      <c r="F446" s="104" t="s">
        <v>19105</v>
      </c>
      <c r="G446" s="67"/>
      <c r="H446" s="71"/>
      <c r="I446" s="72"/>
      <c r="J446" s="72"/>
      <c r="K446" s="71" t="s">
        <v>23483</v>
      </c>
      <c r="L446" s="75"/>
      <c r="M446" s="76"/>
      <c r="N446" s="76"/>
      <c r="O446" s="77"/>
      <c r="P446" s="78"/>
      <c r="Q446" s="78"/>
      <c r="R446" s="88"/>
      <c r="S446" s="88"/>
      <c r="T446" s="88"/>
      <c r="U446" s="88"/>
      <c r="V446" s="52"/>
      <c r="W446" s="52"/>
      <c r="X446" s="52"/>
      <c r="Y446" s="52"/>
      <c r="Z446" s="51"/>
      <c r="AA446" s="73"/>
      <c r="AB446" s="73"/>
      <c r="AC446" s="74"/>
      <c r="AD446" s="80" t="s">
        <v>10547</v>
      </c>
      <c r="AE446" s="80">
        <v>242</v>
      </c>
      <c r="AF446" s="80">
        <v>34</v>
      </c>
      <c r="AG446" s="80">
        <v>3996</v>
      </c>
      <c r="AH446" s="80">
        <v>398</v>
      </c>
      <c r="AI446" s="80">
        <v>-14400</v>
      </c>
      <c r="AJ446" s="80" t="s">
        <v>12626</v>
      </c>
      <c r="AK446" s="80" t="s">
        <v>14405</v>
      </c>
      <c r="AL446" s="80"/>
      <c r="AM446" s="80" t="s">
        <v>16232</v>
      </c>
      <c r="AN446" s="82">
        <v>41095.055486111109</v>
      </c>
      <c r="AO446" s="85" t="s">
        <v>16610</v>
      </c>
      <c r="AP446" s="80" t="b">
        <v>0</v>
      </c>
      <c r="AQ446" s="80" t="b">
        <v>0</v>
      </c>
      <c r="AR446" s="80" t="b">
        <v>0</v>
      </c>
      <c r="AS446" s="80" t="s">
        <v>17903</v>
      </c>
      <c r="AT446" s="80">
        <v>1</v>
      </c>
      <c r="AU446" s="85" t="s">
        <v>17923</v>
      </c>
      <c r="AV446" s="80" t="b">
        <v>0</v>
      </c>
      <c r="AW446" s="80" t="s">
        <v>20822</v>
      </c>
      <c r="AX446" s="85" t="s">
        <v>21266</v>
      </c>
      <c r="AY446" s="80" t="s">
        <v>66</v>
      </c>
      <c r="AZ446" s="2"/>
      <c r="BA446" s="3"/>
      <c r="BB446" s="3"/>
      <c r="BC446" s="3"/>
      <c r="BD446" s="3"/>
    </row>
    <row r="447" spans="1:56" x14ac:dyDescent="0.25">
      <c r="A447" s="66" t="s">
        <v>538</v>
      </c>
      <c r="B447" s="67"/>
      <c r="C447" s="67"/>
      <c r="D447" s="68"/>
      <c r="E447" s="70"/>
      <c r="F447" s="104" t="s">
        <v>19106</v>
      </c>
      <c r="G447" s="67"/>
      <c r="H447" s="71"/>
      <c r="I447" s="72"/>
      <c r="J447" s="72"/>
      <c r="K447" s="71" t="s">
        <v>23484</v>
      </c>
      <c r="L447" s="75"/>
      <c r="M447" s="76"/>
      <c r="N447" s="76"/>
      <c r="O447" s="77"/>
      <c r="P447" s="78"/>
      <c r="Q447" s="78"/>
      <c r="R447" s="88"/>
      <c r="S447" s="88"/>
      <c r="T447" s="88"/>
      <c r="U447" s="88"/>
      <c r="V447" s="52"/>
      <c r="W447" s="52"/>
      <c r="X447" s="52"/>
      <c r="Y447" s="52"/>
      <c r="Z447" s="51"/>
      <c r="AA447" s="73"/>
      <c r="AB447" s="73"/>
      <c r="AC447" s="74"/>
      <c r="AD447" s="80" t="s">
        <v>10548</v>
      </c>
      <c r="AE447" s="80">
        <v>111</v>
      </c>
      <c r="AF447" s="80">
        <v>406</v>
      </c>
      <c r="AG447" s="80">
        <v>51736</v>
      </c>
      <c r="AH447" s="80">
        <v>1058</v>
      </c>
      <c r="AI447" s="80">
        <v>-18000</v>
      </c>
      <c r="AJ447" s="80" t="s">
        <v>12627</v>
      </c>
      <c r="AK447" s="80" t="s">
        <v>14406</v>
      </c>
      <c r="AL447" s="85" t="s">
        <v>15503</v>
      </c>
      <c r="AM447" s="80" t="s">
        <v>16231</v>
      </c>
      <c r="AN447" s="82">
        <v>39890.072962962964</v>
      </c>
      <c r="AO447" s="80"/>
      <c r="AP447" s="80" t="b">
        <v>0</v>
      </c>
      <c r="AQ447" s="80" t="b">
        <v>0</v>
      </c>
      <c r="AR447" s="80" t="b">
        <v>1</v>
      </c>
      <c r="AS447" s="80" t="s">
        <v>17903</v>
      </c>
      <c r="AT447" s="80">
        <v>69</v>
      </c>
      <c r="AU447" s="85" t="s">
        <v>18079</v>
      </c>
      <c r="AV447" s="80" t="b">
        <v>0</v>
      </c>
      <c r="AW447" s="80" t="s">
        <v>20822</v>
      </c>
      <c r="AX447" s="85" t="s">
        <v>21267</v>
      </c>
      <c r="AY447" s="80" t="s">
        <v>66</v>
      </c>
      <c r="AZ447" s="2"/>
      <c r="BA447" s="3"/>
      <c r="BB447" s="3"/>
      <c r="BC447" s="3"/>
      <c r="BD447" s="3"/>
    </row>
    <row r="448" spans="1:56" x14ac:dyDescent="0.25">
      <c r="A448" s="66" t="s">
        <v>539</v>
      </c>
      <c r="B448" s="67"/>
      <c r="C448" s="67"/>
      <c r="D448" s="68"/>
      <c r="E448" s="70"/>
      <c r="F448" s="104" t="s">
        <v>19107</v>
      </c>
      <c r="G448" s="67"/>
      <c r="H448" s="71"/>
      <c r="I448" s="72"/>
      <c r="J448" s="72"/>
      <c r="K448" s="71" t="s">
        <v>23485</v>
      </c>
      <c r="L448" s="75"/>
      <c r="M448" s="76"/>
      <c r="N448" s="76"/>
      <c r="O448" s="77"/>
      <c r="P448" s="78"/>
      <c r="Q448" s="78"/>
      <c r="R448" s="88"/>
      <c r="S448" s="88"/>
      <c r="T448" s="88"/>
      <c r="U448" s="88"/>
      <c r="V448" s="52"/>
      <c r="W448" s="52"/>
      <c r="X448" s="52"/>
      <c r="Y448" s="52"/>
      <c r="Z448" s="51"/>
      <c r="AA448" s="73"/>
      <c r="AB448" s="73"/>
      <c r="AC448" s="74"/>
      <c r="AD448" s="80" t="s">
        <v>10549</v>
      </c>
      <c r="AE448" s="80">
        <v>349</v>
      </c>
      <c r="AF448" s="80">
        <v>408</v>
      </c>
      <c r="AG448" s="80">
        <v>17892</v>
      </c>
      <c r="AH448" s="80">
        <v>18520</v>
      </c>
      <c r="AI448" s="80">
        <v>-21600</v>
      </c>
      <c r="AJ448" s="80" t="s">
        <v>12628</v>
      </c>
      <c r="AK448" s="80" t="s">
        <v>14407</v>
      </c>
      <c r="AL448" s="85" t="s">
        <v>15504</v>
      </c>
      <c r="AM448" s="80" t="s">
        <v>16227</v>
      </c>
      <c r="AN448" s="82">
        <v>39884.990069444444</v>
      </c>
      <c r="AO448" s="85" t="s">
        <v>16611</v>
      </c>
      <c r="AP448" s="80" t="b">
        <v>0</v>
      </c>
      <c r="AQ448" s="80" t="b">
        <v>0</v>
      </c>
      <c r="AR448" s="80" t="b">
        <v>0</v>
      </c>
      <c r="AS448" s="80" t="s">
        <v>17903</v>
      </c>
      <c r="AT448" s="80">
        <v>38</v>
      </c>
      <c r="AU448" s="85" t="s">
        <v>18080</v>
      </c>
      <c r="AV448" s="80" t="b">
        <v>0</v>
      </c>
      <c r="AW448" s="80" t="s">
        <v>20822</v>
      </c>
      <c r="AX448" s="85" t="s">
        <v>21268</v>
      </c>
      <c r="AY448" s="80" t="s">
        <v>66</v>
      </c>
      <c r="AZ448" s="2"/>
      <c r="BA448" s="3"/>
      <c r="BB448" s="3"/>
      <c r="BC448" s="3"/>
      <c r="BD448" s="3"/>
    </row>
    <row r="449" spans="1:56" x14ac:dyDescent="0.25">
      <c r="A449" s="66" t="s">
        <v>540</v>
      </c>
      <c r="B449" s="67"/>
      <c r="C449" s="67"/>
      <c r="D449" s="68"/>
      <c r="E449" s="70"/>
      <c r="F449" s="104" t="s">
        <v>18980</v>
      </c>
      <c r="G449" s="67"/>
      <c r="H449" s="71"/>
      <c r="I449" s="72"/>
      <c r="J449" s="72"/>
      <c r="K449" s="71" t="s">
        <v>23486</v>
      </c>
      <c r="L449" s="75"/>
      <c r="M449" s="76"/>
      <c r="N449" s="76"/>
      <c r="O449" s="77"/>
      <c r="P449" s="78"/>
      <c r="Q449" s="78"/>
      <c r="R449" s="88"/>
      <c r="S449" s="88"/>
      <c r="T449" s="88"/>
      <c r="U449" s="88"/>
      <c r="V449" s="52"/>
      <c r="W449" s="52"/>
      <c r="X449" s="52"/>
      <c r="Y449" s="52"/>
      <c r="Z449" s="51"/>
      <c r="AA449" s="73"/>
      <c r="AB449" s="73"/>
      <c r="AC449" s="74"/>
      <c r="AD449" s="80" t="s">
        <v>10550</v>
      </c>
      <c r="AE449" s="80">
        <v>875</v>
      </c>
      <c r="AF449" s="80">
        <v>220</v>
      </c>
      <c r="AG449" s="80">
        <v>22898</v>
      </c>
      <c r="AH449" s="80">
        <v>5785</v>
      </c>
      <c r="AI449" s="80"/>
      <c r="AJ449" s="80"/>
      <c r="AK449" s="80"/>
      <c r="AL449" s="80"/>
      <c r="AM449" s="80"/>
      <c r="AN449" s="82">
        <v>41891.949479166666</v>
      </c>
      <c r="AO449" s="80"/>
      <c r="AP449" s="80" t="b">
        <v>1</v>
      </c>
      <c r="AQ449" s="80" t="b">
        <v>1</v>
      </c>
      <c r="AR449" s="80" t="b">
        <v>0</v>
      </c>
      <c r="AS449" s="80" t="s">
        <v>17903</v>
      </c>
      <c r="AT449" s="80">
        <v>40</v>
      </c>
      <c r="AU449" s="85" t="s">
        <v>17922</v>
      </c>
      <c r="AV449" s="80" t="b">
        <v>0</v>
      </c>
      <c r="AW449" s="80" t="s">
        <v>20822</v>
      </c>
      <c r="AX449" s="85" t="s">
        <v>21269</v>
      </c>
      <c r="AY449" s="80" t="s">
        <v>66</v>
      </c>
      <c r="AZ449" s="2"/>
      <c r="BA449" s="3"/>
      <c r="BB449" s="3"/>
      <c r="BC449" s="3"/>
      <c r="BD449" s="3"/>
    </row>
    <row r="450" spans="1:56" x14ac:dyDescent="0.25">
      <c r="A450" s="66" t="s">
        <v>541</v>
      </c>
      <c r="B450" s="67"/>
      <c r="C450" s="67"/>
      <c r="D450" s="68"/>
      <c r="E450" s="70"/>
      <c r="F450" s="104" t="s">
        <v>19108</v>
      </c>
      <c r="G450" s="67"/>
      <c r="H450" s="71"/>
      <c r="I450" s="72"/>
      <c r="J450" s="72"/>
      <c r="K450" s="71" t="s">
        <v>23487</v>
      </c>
      <c r="L450" s="75"/>
      <c r="M450" s="76"/>
      <c r="N450" s="76"/>
      <c r="O450" s="77"/>
      <c r="P450" s="78"/>
      <c r="Q450" s="78"/>
      <c r="R450" s="88"/>
      <c r="S450" s="88"/>
      <c r="T450" s="88"/>
      <c r="U450" s="88"/>
      <c r="V450" s="52"/>
      <c r="W450" s="52"/>
      <c r="X450" s="52"/>
      <c r="Y450" s="52"/>
      <c r="Z450" s="51"/>
      <c r="AA450" s="73"/>
      <c r="AB450" s="73"/>
      <c r="AC450" s="74"/>
      <c r="AD450" s="80" t="s">
        <v>10551</v>
      </c>
      <c r="AE450" s="80">
        <v>583</v>
      </c>
      <c r="AF450" s="80">
        <v>335</v>
      </c>
      <c r="AG450" s="80">
        <v>1689</v>
      </c>
      <c r="AH450" s="80">
        <v>29</v>
      </c>
      <c r="AI450" s="80"/>
      <c r="AJ450" s="80" t="s">
        <v>12629</v>
      </c>
      <c r="AK450" s="80" t="s">
        <v>14408</v>
      </c>
      <c r="AL450" s="80"/>
      <c r="AM450" s="80"/>
      <c r="AN450" s="82">
        <v>40442.741967592592</v>
      </c>
      <c r="AO450" s="85" t="s">
        <v>16612</v>
      </c>
      <c r="AP450" s="80" t="b">
        <v>1</v>
      </c>
      <c r="AQ450" s="80" t="b">
        <v>0</v>
      </c>
      <c r="AR450" s="80" t="b">
        <v>0</v>
      </c>
      <c r="AS450" s="80" t="s">
        <v>17903</v>
      </c>
      <c r="AT450" s="80">
        <v>1</v>
      </c>
      <c r="AU450" s="85" t="s">
        <v>17922</v>
      </c>
      <c r="AV450" s="80" t="b">
        <v>0</v>
      </c>
      <c r="AW450" s="80" t="s">
        <v>20822</v>
      </c>
      <c r="AX450" s="85" t="s">
        <v>21270</v>
      </c>
      <c r="AY450" s="80" t="s">
        <v>66</v>
      </c>
      <c r="AZ450" s="2"/>
      <c r="BA450" s="3"/>
      <c r="BB450" s="3"/>
      <c r="BC450" s="3"/>
      <c r="BD450" s="3"/>
    </row>
    <row r="451" spans="1:56" x14ac:dyDescent="0.25">
      <c r="A451" s="66" t="s">
        <v>542</v>
      </c>
      <c r="B451" s="67"/>
      <c r="C451" s="67"/>
      <c r="D451" s="68"/>
      <c r="E451" s="70"/>
      <c r="F451" s="104" t="s">
        <v>19109</v>
      </c>
      <c r="G451" s="67"/>
      <c r="H451" s="71"/>
      <c r="I451" s="72"/>
      <c r="J451" s="72"/>
      <c r="K451" s="71" t="s">
        <v>23488</v>
      </c>
      <c r="L451" s="75"/>
      <c r="M451" s="76"/>
      <c r="N451" s="76"/>
      <c r="O451" s="77"/>
      <c r="P451" s="78"/>
      <c r="Q451" s="78"/>
      <c r="R451" s="88"/>
      <c r="S451" s="88"/>
      <c r="T451" s="88"/>
      <c r="U451" s="88"/>
      <c r="V451" s="52"/>
      <c r="W451" s="52"/>
      <c r="X451" s="52"/>
      <c r="Y451" s="52"/>
      <c r="Z451" s="51"/>
      <c r="AA451" s="73"/>
      <c r="AB451" s="73"/>
      <c r="AC451" s="74"/>
      <c r="AD451" s="80" t="s">
        <v>10552</v>
      </c>
      <c r="AE451" s="80">
        <v>1131</v>
      </c>
      <c r="AF451" s="80">
        <v>386</v>
      </c>
      <c r="AG451" s="80">
        <v>1216</v>
      </c>
      <c r="AH451" s="80">
        <v>461</v>
      </c>
      <c r="AI451" s="80">
        <v>-21600</v>
      </c>
      <c r="AJ451" s="80" t="s">
        <v>12630</v>
      </c>
      <c r="AK451" s="80" t="s">
        <v>14227</v>
      </c>
      <c r="AL451" s="85" t="s">
        <v>15505</v>
      </c>
      <c r="AM451" s="80" t="s">
        <v>16227</v>
      </c>
      <c r="AN451" s="82">
        <v>41274.80537037037</v>
      </c>
      <c r="AO451" s="85" t="s">
        <v>16613</v>
      </c>
      <c r="AP451" s="80" t="b">
        <v>0</v>
      </c>
      <c r="AQ451" s="80" t="b">
        <v>0</v>
      </c>
      <c r="AR451" s="80" t="b">
        <v>0</v>
      </c>
      <c r="AS451" s="80" t="s">
        <v>17903</v>
      </c>
      <c r="AT451" s="80">
        <v>12</v>
      </c>
      <c r="AU451" s="85" t="s">
        <v>18081</v>
      </c>
      <c r="AV451" s="80" t="b">
        <v>0</v>
      </c>
      <c r="AW451" s="80" t="s">
        <v>20822</v>
      </c>
      <c r="AX451" s="85" t="s">
        <v>21271</v>
      </c>
      <c r="AY451" s="80" t="s">
        <v>66</v>
      </c>
      <c r="AZ451" s="2"/>
      <c r="BA451" s="3"/>
      <c r="BB451" s="3"/>
      <c r="BC451" s="3"/>
      <c r="BD451" s="3"/>
    </row>
    <row r="452" spans="1:56" x14ac:dyDescent="0.25">
      <c r="A452" s="66" t="s">
        <v>543</v>
      </c>
      <c r="B452" s="67"/>
      <c r="C452" s="67"/>
      <c r="D452" s="68"/>
      <c r="E452" s="70"/>
      <c r="F452" s="104" t="s">
        <v>19110</v>
      </c>
      <c r="G452" s="67"/>
      <c r="H452" s="71"/>
      <c r="I452" s="72"/>
      <c r="J452" s="72"/>
      <c r="K452" s="71" t="s">
        <v>23489</v>
      </c>
      <c r="L452" s="75"/>
      <c r="M452" s="76"/>
      <c r="N452" s="76"/>
      <c r="O452" s="77"/>
      <c r="P452" s="78"/>
      <c r="Q452" s="78"/>
      <c r="R452" s="88"/>
      <c r="S452" s="88"/>
      <c r="T452" s="88"/>
      <c r="U452" s="88"/>
      <c r="V452" s="52"/>
      <c r="W452" s="52"/>
      <c r="X452" s="52"/>
      <c r="Y452" s="52"/>
      <c r="Z452" s="51"/>
      <c r="AA452" s="73"/>
      <c r="AB452" s="73"/>
      <c r="AC452" s="74"/>
      <c r="AD452" s="80" t="s">
        <v>10553</v>
      </c>
      <c r="AE452" s="80">
        <v>1175</v>
      </c>
      <c r="AF452" s="80">
        <v>1361</v>
      </c>
      <c r="AG452" s="80">
        <v>9303</v>
      </c>
      <c r="AH452" s="80">
        <v>2873</v>
      </c>
      <c r="AI452" s="80">
        <v>-18000</v>
      </c>
      <c r="AJ452" s="80" t="s">
        <v>12631</v>
      </c>
      <c r="AK452" s="80"/>
      <c r="AL452" s="80"/>
      <c r="AM452" s="80" t="s">
        <v>16225</v>
      </c>
      <c r="AN452" s="82">
        <v>40921.56585648148</v>
      </c>
      <c r="AO452" s="85" t="s">
        <v>16614</v>
      </c>
      <c r="AP452" s="80" t="b">
        <v>1</v>
      </c>
      <c r="AQ452" s="80" t="b">
        <v>0</v>
      </c>
      <c r="AR452" s="80" t="b">
        <v>1</v>
      </c>
      <c r="AS452" s="80" t="s">
        <v>17903</v>
      </c>
      <c r="AT452" s="80">
        <v>48</v>
      </c>
      <c r="AU452" s="85" t="s">
        <v>17922</v>
      </c>
      <c r="AV452" s="80" t="b">
        <v>0</v>
      </c>
      <c r="AW452" s="80" t="s">
        <v>20822</v>
      </c>
      <c r="AX452" s="85" t="s">
        <v>21272</v>
      </c>
      <c r="AY452" s="80" t="s">
        <v>66</v>
      </c>
      <c r="AZ452" s="2"/>
      <c r="BA452" s="3"/>
      <c r="BB452" s="3"/>
      <c r="BC452" s="3"/>
      <c r="BD452" s="3"/>
    </row>
    <row r="453" spans="1:56" x14ac:dyDescent="0.25">
      <c r="A453" s="66" t="s">
        <v>544</v>
      </c>
      <c r="B453" s="67"/>
      <c r="C453" s="67"/>
      <c r="D453" s="68"/>
      <c r="E453" s="70"/>
      <c r="F453" s="104" t="s">
        <v>19111</v>
      </c>
      <c r="G453" s="67"/>
      <c r="H453" s="71"/>
      <c r="I453" s="72"/>
      <c r="J453" s="72"/>
      <c r="K453" s="71" t="s">
        <v>23490</v>
      </c>
      <c r="L453" s="75"/>
      <c r="M453" s="76"/>
      <c r="N453" s="76"/>
      <c r="O453" s="77"/>
      <c r="P453" s="78"/>
      <c r="Q453" s="78"/>
      <c r="R453" s="88"/>
      <c r="S453" s="88"/>
      <c r="T453" s="88"/>
      <c r="U453" s="88"/>
      <c r="V453" s="52"/>
      <c r="W453" s="52"/>
      <c r="X453" s="52"/>
      <c r="Y453" s="52"/>
      <c r="Z453" s="51"/>
      <c r="AA453" s="73"/>
      <c r="AB453" s="73"/>
      <c r="AC453" s="74"/>
      <c r="AD453" s="80" t="s">
        <v>544</v>
      </c>
      <c r="AE453" s="80">
        <v>384</v>
      </c>
      <c r="AF453" s="80">
        <v>302</v>
      </c>
      <c r="AG453" s="80">
        <v>1224</v>
      </c>
      <c r="AH453" s="80">
        <v>30</v>
      </c>
      <c r="AI453" s="80">
        <v>0</v>
      </c>
      <c r="AJ453" s="80" t="s">
        <v>12632</v>
      </c>
      <c r="AK453" s="80" t="s">
        <v>14409</v>
      </c>
      <c r="AL453" s="85" t="s">
        <v>15506</v>
      </c>
      <c r="AM453" s="80" t="s">
        <v>14213</v>
      </c>
      <c r="AN453" s="82">
        <v>41590.508240740739</v>
      </c>
      <c r="AO453" s="85" t="s">
        <v>16615</v>
      </c>
      <c r="AP453" s="80" t="b">
        <v>0</v>
      </c>
      <c r="AQ453" s="80" t="b">
        <v>0</v>
      </c>
      <c r="AR453" s="80" t="b">
        <v>0</v>
      </c>
      <c r="AS453" s="80" t="s">
        <v>17903</v>
      </c>
      <c r="AT453" s="80">
        <v>31</v>
      </c>
      <c r="AU453" s="85" t="s">
        <v>18021</v>
      </c>
      <c r="AV453" s="80" t="b">
        <v>0</v>
      </c>
      <c r="AW453" s="80" t="s">
        <v>20822</v>
      </c>
      <c r="AX453" s="85" t="s">
        <v>21273</v>
      </c>
      <c r="AY453" s="80" t="s">
        <v>66</v>
      </c>
      <c r="AZ453" s="2"/>
      <c r="BA453" s="3"/>
      <c r="BB453" s="3"/>
      <c r="BC453" s="3"/>
      <c r="BD453" s="3"/>
    </row>
    <row r="454" spans="1:56" x14ac:dyDescent="0.25">
      <c r="A454" s="66" t="s">
        <v>545</v>
      </c>
      <c r="B454" s="67"/>
      <c r="C454" s="67"/>
      <c r="D454" s="68"/>
      <c r="E454" s="70"/>
      <c r="F454" s="104" t="s">
        <v>19112</v>
      </c>
      <c r="G454" s="67"/>
      <c r="H454" s="71"/>
      <c r="I454" s="72"/>
      <c r="J454" s="72"/>
      <c r="K454" s="71" t="s">
        <v>23491</v>
      </c>
      <c r="L454" s="75"/>
      <c r="M454" s="76"/>
      <c r="N454" s="76"/>
      <c r="O454" s="77"/>
      <c r="P454" s="78"/>
      <c r="Q454" s="78"/>
      <c r="R454" s="88"/>
      <c r="S454" s="88"/>
      <c r="T454" s="88"/>
      <c r="U454" s="88"/>
      <c r="V454" s="52"/>
      <c r="W454" s="52"/>
      <c r="X454" s="52"/>
      <c r="Y454" s="52"/>
      <c r="Z454" s="51"/>
      <c r="AA454" s="73"/>
      <c r="AB454" s="73"/>
      <c r="AC454" s="74"/>
      <c r="AD454" s="80" t="s">
        <v>10554</v>
      </c>
      <c r="AE454" s="80">
        <v>491</v>
      </c>
      <c r="AF454" s="80">
        <v>314</v>
      </c>
      <c r="AG454" s="80">
        <v>3769</v>
      </c>
      <c r="AH454" s="80">
        <v>3091</v>
      </c>
      <c r="AI454" s="80"/>
      <c r="AJ454" s="80" t="s">
        <v>12633</v>
      </c>
      <c r="AK454" s="80"/>
      <c r="AL454" s="80"/>
      <c r="AM454" s="80"/>
      <c r="AN454" s="82">
        <v>41635.023842592593</v>
      </c>
      <c r="AO454" s="85" t="s">
        <v>16616</v>
      </c>
      <c r="AP454" s="80" t="b">
        <v>0</v>
      </c>
      <c r="AQ454" s="80" t="b">
        <v>0</v>
      </c>
      <c r="AR454" s="80" t="b">
        <v>0</v>
      </c>
      <c r="AS454" s="80" t="s">
        <v>17903</v>
      </c>
      <c r="AT454" s="80">
        <v>8</v>
      </c>
      <c r="AU454" s="85" t="s">
        <v>18082</v>
      </c>
      <c r="AV454" s="80" t="b">
        <v>0</v>
      </c>
      <c r="AW454" s="80" t="s">
        <v>20822</v>
      </c>
      <c r="AX454" s="85" t="s">
        <v>21274</v>
      </c>
      <c r="AY454" s="80" t="s">
        <v>66</v>
      </c>
      <c r="AZ454" s="2"/>
      <c r="BA454" s="3"/>
      <c r="BB454" s="3"/>
      <c r="BC454" s="3"/>
      <c r="BD454" s="3"/>
    </row>
    <row r="455" spans="1:56" x14ac:dyDescent="0.25">
      <c r="A455" s="66" t="s">
        <v>2153</v>
      </c>
      <c r="B455" s="67"/>
      <c r="C455" s="67"/>
      <c r="D455" s="68"/>
      <c r="E455" s="70"/>
      <c r="F455" s="104" t="s">
        <v>19113</v>
      </c>
      <c r="G455" s="67"/>
      <c r="H455" s="71"/>
      <c r="I455" s="72"/>
      <c r="J455" s="72"/>
      <c r="K455" s="71" t="s">
        <v>23492</v>
      </c>
      <c r="L455" s="75"/>
      <c r="M455" s="76"/>
      <c r="N455" s="76"/>
      <c r="O455" s="77"/>
      <c r="P455" s="78"/>
      <c r="Q455" s="78"/>
      <c r="R455" s="88"/>
      <c r="S455" s="88"/>
      <c r="T455" s="88"/>
      <c r="U455" s="88"/>
      <c r="V455" s="52"/>
      <c r="W455" s="52"/>
      <c r="X455" s="52"/>
      <c r="Y455" s="52"/>
      <c r="Z455" s="51"/>
      <c r="AA455" s="73"/>
      <c r="AB455" s="73"/>
      <c r="AC455" s="74"/>
      <c r="AD455" s="80" t="s">
        <v>10555</v>
      </c>
      <c r="AE455" s="80">
        <v>39</v>
      </c>
      <c r="AF455" s="80">
        <v>11300</v>
      </c>
      <c r="AG455" s="80">
        <v>1952</v>
      </c>
      <c r="AH455" s="80">
        <v>0</v>
      </c>
      <c r="AI455" s="80">
        <v>-7200</v>
      </c>
      <c r="AJ455" s="80" t="s">
        <v>12634</v>
      </c>
      <c r="AK455" s="80" t="s">
        <v>14178</v>
      </c>
      <c r="AL455" s="85" t="s">
        <v>15507</v>
      </c>
      <c r="AM455" s="80" t="s">
        <v>16261</v>
      </c>
      <c r="AN455" s="82">
        <v>40764.908993055556</v>
      </c>
      <c r="AO455" s="85" t="s">
        <v>16617</v>
      </c>
      <c r="AP455" s="80" t="b">
        <v>0</v>
      </c>
      <c r="AQ455" s="80" t="b">
        <v>0</v>
      </c>
      <c r="AR455" s="80" t="b">
        <v>0</v>
      </c>
      <c r="AS455" s="80" t="s">
        <v>17903</v>
      </c>
      <c r="AT455" s="80">
        <v>275</v>
      </c>
      <c r="AU455" s="85" t="s">
        <v>18083</v>
      </c>
      <c r="AV455" s="80" t="b">
        <v>1</v>
      </c>
      <c r="AW455" s="80" t="s">
        <v>20822</v>
      </c>
      <c r="AX455" s="85" t="s">
        <v>21275</v>
      </c>
      <c r="AY455" s="80" t="s">
        <v>65</v>
      </c>
      <c r="AZ455" s="2"/>
      <c r="BA455" s="3"/>
      <c r="BB455" s="3"/>
      <c r="BC455" s="3"/>
      <c r="BD455" s="3"/>
    </row>
    <row r="456" spans="1:56" x14ac:dyDescent="0.25">
      <c r="A456" s="66" t="s">
        <v>2154</v>
      </c>
      <c r="B456" s="67"/>
      <c r="C456" s="67"/>
      <c r="D456" s="68"/>
      <c r="E456" s="70"/>
      <c r="F456" s="104" t="s">
        <v>19114</v>
      </c>
      <c r="G456" s="67"/>
      <c r="H456" s="71"/>
      <c r="I456" s="72"/>
      <c r="J456" s="72"/>
      <c r="K456" s="71" t="s">
        <v>23493</v>
      </c>
      <c r="L456" s="75"/>
      <c r="M456" s="76"/>
      <c r="N456" s="76"/>
      <c r="O456" s="77"/>
      <c r="P456" s="78"/>
      <c r="Q456" s="78"/>
      <c r="R456" s="88"/>
      <c r="S456" s="88"/>
      <c r="T456" s="88"/>
      <c r="U456" s="88"/>
      <c r="V456" s="52"/>
      <c r="W456" s="52"/>
      <c r="X456" s="52"/>
      <c r="Y456" s="52"/>
      <c r="Z456" s="51"/>
      <c r="AA456" s="73"/>
      <c r="AB456" s="73"/>
      <c r="AC456" s="74"/>
      <c r="AD456" s="80" t="s">
        <v>10556</v>
      </c>
      <c r="AE456" s="80">
        <v>1351</v>
      </c>
      <c r="AF456" s="80">
        <v>1539</v>
      </c>
      <c r="AG456" s="80">
        <v>3963</v>
      </c>
      <c r="AH456" s="80">
        <v>482</v>
      </c>
      <c r="AI456" s="80">
        <v>-25200</v>
      </c>
      <c r="AJ456" s="80" t="s">
        <v>12635</v>
      </c>
      <c r="AK456" s="80" t="s">
        <v>14178</v>
      </c>
      <c r="AL456" s="85" t="s">
        <v>15382</v>
      </c>
      <c r="AM456" s="80" t="s">
        <v>14437</v>
      </c>
      <c r="AN456" s="82">
        <v>39607.000324074077</v>
      </c>
      <c r="AO456" s="85" t="s">
        <v>16618</v>
      </c>
      <c r="AP456" s="80" t="b">
        <v>0</v>
      </c>
      <c r="AQ456" s="80" t="b">
        <v>0</v>
      </c>
      <c r="AR456" s="80" t="b">
        <v>0</v>
      </c>
      <c r="AS456" s="80" t="s">
        <v>17903</v>
      </c>
      <c r="AT456" s="80">
        <v>93</v>
      </c>
      <c r="AU456" s="85" t="s">
        <v>18084</v>
      </c>
      <c r="AV456" s="80" t="b">
        <v>1</v>
      </c>
      <c r="AW456" s="80" t="s">
        <v>20822</v>
      </c>
      <c r="AX456" s="85" t="s">
        <v>21276</v>
      </c>
      <c r="AY456" s="80" t="s">
        <v>65</v>
      </c>
      <c r="AZ456" s="2"/>
      <c r="BA456" s="3"/>
      <c r="BB456" s="3"/>
      <c r="BC456" s="3"/>
      <c r="BD456" s="3"/>
    </row>
    <row r="457" spans="1:56" x14ac:dyDescent="0.25">
      <c r="A457" s="66" t="s">
        <v>2155</v>
      </c>
      <c r="B457" s="67"/>
      <c r="C457" s="67"/>
      <c r="D457" s="68"/>
      <c r="E457" s="70"/>
      <c r="F457" s="104" t="s">
        <v>19115</v>
      </c>
      <c r="G457" s="67"/>
      <c r="H457" s="71"/>
      <c r="I457" s="72"/>
      <c r="J457" s="72"/>
      <c r="K457" s="71" t="s">
        <v>23494</v>
      </c>
      <c r="L457" s="75"/>
      <c r="M457" s="76"/>
      <c r="N457" s="76"/>
      <c r="O457" s="77"/>
      <c r="P457" s="78"/>
      <c r="Q457" s="78"/>
      <c r="R457" s="88"/>
      <c r="S457" s="88"/>
      <c r="T457" s="88"/>
      <c r="U457" s="88"/>
      <c r="V457" s="52"/>
      <c r="W457" s="52"/>
      <c r="X457" s="52"/>
      <c r="Y457" s="52"/>
      <c r="Z457" s="51"/>
      <c r="AA457" s="73"/>
      <c r="AB457" s="73"/>
      <c r="AC457" s="74"/>
      <c r="AD457" s="80" t="s">
        <v>10557</v>
      </c>
      <c r="AE457" s="80">
        <v>71</v>
      </c>
      <c r="AF457" s="80">
        <v>1728</v>
      </c>
      <c r="AG457" s="80">
        <v>297</v>
      </c>
      <c r="AH457" s="80">
        <v>31</v>
      </c>
      <c r="AI457" s="80">
        <v>-28800</v>
      </c>
      <c r="AJ457" s="80" t="s">
        <v>12636</v>
      </c>
      <c r="AK457" s="80" t="s">
        <v>14410</v>
      </c>
      <c r="AL457" s="85" t="s">
        <v>15508</v>
      </c>
      <c r="AM457" s="80" t="s">
        <v>16228</v>
      </c>
      <c r="AN457" s="82">
        <v>42373.717662037037</v>
      </c>
      <c r="AO457" s="85" t="s">
        <v>16619</v>
      </c>
      <c r="AP457" s="80" t="b">
        <v>0</v>
      </c>
      <c r="AQ457" s="80" t="b">
        <v>0</v>
      </c>
      <c r="AR457" s="80" t="b">
        <v>0</v>
      </c>
      <c r="AS457" s="80" t="s">
        <v>17903</v>
      </c>
      <c r="AT457" s="80">
        <v>88</v>
      </c>
      <c r="AU457" s="85" t="s">
        <v>17922</v>
      </c>
      <c r="AV457" s="80" t="b">
        <v>0</v>
      </c>
      <c r="AW457" s="80" t="s">
        <v>20822</v>
      </c>
      <c r="AX457" s="85" t="s">
        <v>21277</v>
      </c>
      <c r="AY457" s="80" t="s">
        <v>65</v>
      </c>
      <c r="AZ457" s="2"/>
      <c r="BA457" s="3"/>
      <c r="BB457" s="3"/>
      <c r="BC457" s="3"/>
      <c r="BD457" s="3"/>
    </row>
    <row r="458" spans="1:56" x14ac:dyDescent="0.25">
      <c r="A458" s="66" t="s">
        <v>546</v>
      </c>
      <c r="B458" s="67"/>
      <c r="C458" s="67"/>
      <c r="D458" s="68"/>
      <c r="E458" s="70"/>
      <c r="F458" s="104" t="s">
        <v>19116</v>
      </c>
      <c r="G458" s="67"/>
      <c r="H458" s="71"/>
      <c r="I458" s="72"/>
      <c r="J458" s="72"/>
      <c r="K458" s="71" t="s">
        <v>23495</v>
      </c>
      <c r="L458" s="75"/>
      <c r="M458" s="76"/>
      <c r="N458" s="76"/>
      <c r="O458" s="77"/>
      <c r="P458" s="78"/>
      <c r="Q458" s="78"/>
      <c r="R458" s="88"/>
      <c r="S458" s="88"/>
      <c r="T458" s="88"/>
      <c r="U458" s="88"/>
      <c r="V458" s="52"/>
      <c r="W458" s="52"/>
      <c r="X458" s="52"/>
      <c r="Y458" s="52"/>
      <c r="Z458" s="51"/>
      <c r="AA458" s="73"/>
      <c r="AB458" s="73"/>
      <c r="AC458" s="74"/>
      <c r="AD458" s="80" t="s">
        <v>10558</v>
      </c>
      <c r="AE458" s="80">
        <v>1489</v>
      </c>
      <c r="AF458" s="80">
        <v>427</v>
      </c>
      <c r="AG458" s="80">
        <v>15163</v>
      </c>
      <c r="AH458" s="80">
        <v>3405</v>
      </c>
      <c r="AI458" s="80">
        <v>-28800</v>
      </c>
      <c r="AJ458" s="80" t="s">
        <v>12637</v>
      </c>
      <c r="AK458" s="80" t="s">
        <v>14411</v>
      </c>
      <c r="AL458" s="85" t="s">
        <v>15509</v>
      </c>
      <c r="AM458" s="80" t="s">
        <v>16257</v>
      </c>
      <c r="AN458" s="82">
        <v>40408.751712962963</v>
      </c>
      <c r="AO458" s="85" t="s">
        <v>16620</v>
      </c>
      <c r="AP458" s="80" t="b">
        <v>0</v>
      </c>
      <c r="AQ458" s="80" t="b">
        <v>0</v>
      </c>
      <c r="AR458" s="80" t="b">
        <v>1</v>
      </c>
      <c r="AS458" s="80" t="s">
        <v>17903</v>
      </c>
      <c r="AT458" s="80">
        <v>28</v>
      </c>
      <c r="AU458" s="85" t="s">
        <v>18085</v>
      </c>
      <c r="AV458" s="80" t="b">
        <v>0</v>
      </c>
      <c r="AW458" s="80" t="s">
        <v>20822</v>
      </c>
      <c r="AX458" s="85" t="s">
        <v>21278</v>
      </c>
      <c r="AY458" s="80" t="s">
        <v>66</v>
      </c>
      <c r="AZ458" s="2"/>
      <c r="BA458" s="3"/>
      <c r="BB458" s="3"/>
      <c r="BC458" s="3"/>
      <c r="BD458" s="3"/>
    </row>
    <row r="459" spans="1:56" x14ac:dyDescent="0.25">
      <c r="A459" s="66" t="s">
        <v>548</v>
      </c>
      <c r="B459" s="67"/>
      <c r="C459" s="67"/>
      <c r="D459" s="68"/>
      <c r="E459" s="70"/>
      <c r="F459" s="104" t="s">
        <v>19117</v>
      </c>
      <c r="G459" s="67"/>
      <c r="H459" s="71"/>
      <c r="I459" s="72"/>
      <c r="J459" s="72"/>
      <c r="K459" s="71" t="s">
        <v>23496</v>
      </c>
      <c r="L459" s="75"/>
      <c r="M459" s="76"/>
      <c r="N459" s="76"/>
      <c r="O459" s="77"/>
      <c r="P459" s="78"/>
      <c r="Q459" s="78"/>
      <c r="R459" s="88"/>
      <c r="S459" s="88"/>
      <c r="T459" s="88"/>
      <c r="U459" s="88"/>
      <c r="V459" s="52"/>
      <c r="W459" s="52"/>
      <c r="X459" s="52"/>
      <c r="Y459" s="52"/>
      <c r="Z459" s="51"/>
      <c r="AA459" s="73"/>
      <c r="AB459" s="73"/>
      <c r="AC459" s="74"/>
      <c r="AD459" s="80" t="s">
        <v>10559</v>
      </c>
      <c r="AE459" s="80">
        <v>3503</v>
      </c>
      <c r="AF459" s="80">
        <v>3529</v>
      </c>
      <c r="AG459" s="80">
        <v>44157</v>
      </c>
      <c r="AH459" s="80">
        <v>1709</v>
      </c>
      <c r="AI459" s="80">
        <v>-18000</v>
      </c>
      <c r="AJ459" s="80" t="s">
        <v>12638</v>
      </c>
      <c r="AK459" s="80"/>
      <c r="AL459" s="85" t="s">
        <v>15510</v>
      </c>
      <c r="AM459" s="80" t="s">
        <v>16225</v>
      </c>
      <c r="AN459" s="82">
        <v>41660.55164351852</v>
      </c>
      <c r="AO459" s="85" t="s">
        <v>16621</v>
      </c>
      <c r="AP459" s="80" t="b">
        <v>0</v>
      </c>
      <c r="AQ459" s="80" t="b">
        <v>0</v>
      </c>
      <c r="AR459" s="80" t="b">
        <v>0</v>
      </c>
      <c r="AS459" s="80" t="s">
        <v>17903</v>
      </c>
      <c r="AT459" s="80">
        <v>178</v>
      </c>
      <c r="AU459" s="85" t="s">
        <v>18086</v>
      </c>
      <c r="AV459" s="80" t="b">
        <v>0</v>
      </c>
      <c r="AW459" s="80" t="s">
        <v>20822</v>
      </c>
      <c r="AX459" s="85" t="s">
        <v>21279</v>
      </c>
      <c r="AY459" s="80" t="s">
        <v>66</v>
      </c>
      <c r="AZ459" s="2"/>
      <c r="BA459" s="3"/>
      <c r="BB459" s="3"/>
      <c r="BC459" s="3"/>
      <c r="BD459" s="3"/>
    </row>
    <row r="460" spans="1:56" x14ac:dyDescent="0.25">
      <c r="A460" s="66" t="s">
        <v>549</v>
      </c>
      <c r="B460" s="67"/>
      <c r="C460" s="67"/>
      <c r="D460" s="68"/>
      <c r="E460" s="70"/>
      <c r="F460" s="104" t="s">
        <v>19118</v>
      </c>
      <c r="G460" s="67"/>
      <c r="H460" s="71"/>
      <c r="I460" s="72"/>
      <c r="J460" s="72"/>
      <c r="K460" s="71" t="s">
        <v>23497</v>
      </c>
      <c r="L460" s="75"/>
      <c r="M460" s="76"/>
      <c r="N460" s="76"/>
      <c r="O460" s="77"/>
      <c r="P460" s="78"/>
      <c r="Q460" s="78"/>
      <c r="R460" s="88"/>
      <c r="S460" s="88"/>
      <c r="T460" s="88"/>
      <c r="U460" s="88"/>
      <c r="V460" s="52"/>
      <c r="W460" s="52"/>
      <c r="X460" s="52"/>
      <c r="Y460" s="52"/>
      <c r="Z460" s="51"/>
      <c r="AA460" s="73"/>
      <c r="AB460" s="73"/>
      <c r="AC460" s="74"/>
      <c r="AD460" s="80" t="s">
        <v>10560</v>
      </c>
      <c r="AE460" s="80">
        <v>263</v>
      </c>
      <c r="AF460" s="80">
        <v>50</v>
      </c>
      <c r="AG460" s="80">
        <v>1031</v>
      </c>
      <c r="AH460" s="80">
        <v>3026</v>
      </c>
      <c r="AI460" s="80"/>
      <c r="AJ460" s="80" t="s">
        <v>12639</v>
      </c>
      <c r="AK460" s="80" t="s">
        <v>14412</v>
      </c>
      <c r="AL460" s="80"/>
      <c r="AM460" s="80"/>
      <c r="AN460" s="82">
        <v>40654.223275462966</v>
      </c>
      <c r="AO460" s="85" t="s">
        <v>16622</v>
      </c>
      <c r="AP460" s="80" t="b">
        <v>1</v>
      </c>
      <c r="AQ460" s="80" t="b">
        <v>0</v>
      </c>
      <c r="AR460" s="80" t="b">
        <v>0</v>
      </c>
      <c r="AS460" s="80" t="s">
        <v>17903</v>
      </c>
      <c r="AT460" s="80">
        <v>3</v>
      </c>
      <c r="AU460" s="85" t="s">
        <v>17922</v>
      </c>
      <c r="AV460" s="80" t="b">
        <v>0</v>
      </c>
      <c r="AW460" s="80" t="s">
        <v>20822</v>
      </c>
      <c r="AX460" s="85" t="s">
        <v>21280</v>
      </c>
      <c r="AY460" s="80" t="s">
        <v>66</v>
      </c>
      <c r="AZ460" s="2"/>
      <c r="BA460" s="3"/>
      <c r="BB460" s="3"/>
      <c r="BC460" s="3"/>
      <c r="BD460" s="3"/>
    </row>
    <row r="461" spans="1:56" x14ac:dyDescent="0.25">
      <c r="A461" s="66" t="s">
        <v>550</v>
      </c>
      <c r="B461" s="67"/>
      <c r="C461" s="67"/>
      <c r="D461" s="68"/>
      <c r="E461" s="70"/>
      <c r="F461" s="104" t="s">
        <v>19119</v>
      </c>
      <c r="G461" s="67"/>
      <c r="H461" s="71"/>
      <c r="I461" s="72"/>
      <c r="J461" s="72"/>
      <c r="K461" s="71" t="s">
        <v>23498</v>
      </c>
      <c r="L461" s="75"/>
      <c r="M461" s="76"/>
      <c r="N461" s="76"/>
      <c r="O461" s="77"/>
      <c r="P461" s="78"/>
      <c r="Q461" s="78"/>
      <c r="R461" s="88"/>
      <c r="S461" s="88"/>
      <c r="T461" s="88"/>
      <c r="U461" s="88"/>
      <c r="V461" s="52"/>
      <c r="W461" s="52"/>
      <c r="X461" s="52"/>
      <c r="Y461" s="52"/>
      <c r="Z461" s="51"/>
      <c r="AA461" s="73"/>
      <c r="AB461" s="73"/>
      <c r="AC461" s="74"/>
      <c r="AD461" s="80" t="s">
        <v>10561</v>
      </c>
      <c r="AE461" s="80">
        <v>4895</v>
      </c>
      <c r="AF461" s="80">
        <v>2745</v>
      </c>
      <c r="AG461" s="80">
        <v>2852</v>
      </c>
      <c r="AH461" s="80">
        <v>4371</v>
      </c>
      <c r="AI461" s="80"/>
      <c r="AJ461" s="80" t="s">
        <v>12640</v>
      </c>
      <c r="AK461" s="80" t="s">
        <v>14413</v>
      </c>
      <c r="AL461" s="80"/>
      <c r="AM461" s="80"/>
      <c r="AN461" s="82">
        <v>40693.547002314815</v>
      </c>
      <c r="AO461" s="85" t="s">
        <v>16623</v>
      </c>
      <c r="AP461" s="80" t="b">
        <v>1</v>
      </c>
      <c r="AQ461" s="80" t="b">
        <v>0</v>
      </c>
      <c r="AR461" s="80" t="b">
        <v>0</v>
      </c>
      <c r="AS461" s="80" t="s">
        <v>17903</v>
      </c>
      <c r="AT461" s="80">
        <v>13</v>
      </c>
      <c r="AU461" s="85" t="s">
        <v>17922</v>
      </c>
      <c r="AV461" s="80" t="b">
        <v>0</v>
      </c>
      <c r="AW461" s="80" t="s">
        <v>20822</v>
      </c>
      <c r="AX461" s="85" t="s">
        <v>21281</v>
      </c>
      <c r="AY461" s="80" t="s">
        <v>66</v>
      </c>
      <c r="AZ461" s="2"/>
      <c r="BA461" s="3"/>
      <c r="BB461" s="3"/>
      <c r="BC461" s="3"/>
      <c r="BD461" s="3"/>
    </row>
    <row r="462" spans="1:56" x14ac:dyDescent="0.25">
      <c r="A462" s="66" t="s">
        <v>643</v>
      </c>
      <c r="B462" s="67"/>
      <c r="C462" s="67"/>
      <c r="D462" s="68"/>
      <c r="E462" s="70"/>
      <c r="F462" s="104" t="s">
        <v>19120</v>
      </c>
      <c r="G462" s="67"/>
      <c r="H462" s="71"/>
      <c r="I462" s="72"/>
      <c r="J462" s="72"/>
      <c r="K462" s="71" t="s">
        <v>23499</v>
      </c>
      <c r="L462" s="75"/>
      <c r="M462" s="76"/>
      <c r="N462" s="76"/>
      <c r="O462" s="77"/>
      <c r="P462" s="78"/>
      <c r="Q462" s="78"/>
      <c r="R462" s="88"/>
      <c r="S462" s="88"/>
      <c r="T462" s="88"/>
      <c r="U462" s="88"/>
      <c r="V462" s="52"/>
      <c r="W462" s="52"/>
      <c r="X462" s="52"/>
      <c r="Y462" s="52"/>
      <c r="Z462" s="51"/>
      <c r="AA462" s="73"/>
      <c r="AB462" s="73"/>
      <c r="AC462" s="74"/>
      <c r="AD462" s="80" t="s">
        <v>10431</v>
      </c>
      <c r="AE462" s="80">
        <v>79126</v>
      </c>
      <c r="AF462" s="80">
        <v>85983</v>
      </c>
      <c r="AG462" s="80">
        <v>204451</v>
      </c>
      <c r="AH462" s="80">
        <v>446</v>
      </c>
      <c r="AI462" s="80">
        <v>-21600</v>
      </c>
      <c r="AJ462" s="80" t="s">
        <v>12641</v>
      </c>
      <c r="AK462" s="80" t="s">
        <v>14414</v>
      </c>
      <c r="AL462" s="85" t="s">
        <v>15511</v>
      </c>
      <c r="AM462" s="80" t="s">
        <v>16227</v>
      </c>
      <c r="AN462" s="82">
        <v>39987.530624999999</v>
      </c>
      <c r="AO462" s="85" t="s">
        <v>16624</v>
      </c>
      <c r="AP462" s="80" t="b">
        <v>0</v>
      </c>
      <c r="AQ462" s="80" t="b">
        <v>0</v>
      </c>
      <c r="AR462" s="80" t="b">
        <v>1</v>
      </c>
      <c r="AS462" s="80" t="s">
        <v>17903</v>
      </c>
      <c r="AT462" s="80">
        <v>1155</v>
      </c>
      <c r="AU462" s="85" t="s">
        <v>18087</v>
      </c>
      <c r="AV462" s="80" t="b">
        <v>0</v>
      </c>
      <c r="AW462" s="80" t="s">
        <v>20822</v>
      </c>
      <c r="AX462" s="85" t="s">
        <v>21282</v>
      </c>
      <c r="AY462" s="80" t="s">
        <v>66</v>
      </c>
      <c r="AZ462" s="2"/>
      <c r="BA462" s="3"/>
      <c r="BB462" s="3"/>
      <c r="BC462" s="3"/>
      <c r="BD462" s="3"/>
    </row>
    <row r="463" spans="1:56" x14ac:dyDescent="0.25">
      <c r="A463" s="66" t="s">
        <v>551</v>
      </c>
      <c r="B463" s="67"/>
      <c r="C463" s="67"/>
      <c r="D463" s="68"/>
      <c r="E463" s="70"/>
      <c r="F463" s="104" t="s">
        <v>19121</v>
      </c>
      <c r="G463" s="67"/>
      <c r="H463" s="71"/>
      <c r="I463" s="72"/>
      <c r="J463" s="72"/>
      <c r="K463" s="71" t="s">
        <v>23500</v>
      </c>
      <c r="L463" s="75"/>
      <c r="M463" s="76"/>
      <c r="N463" s="76"/>
      <c r="O463" s="77"/>
      <c r="P463" s="78"/>
      <c r="Q463" s="78"/>
      <c r="R463" s="88"/>
      <c r="S463" s="88"/>
      <c r="T463" s="88"/>
      <c r="U463" s="88"/>
      <c r="V463" s="52"/>
      <c r="W463" s="52"/>
      <c r="X463" s="52"/>
      <c r="Y463" s="52"/>
      <c r="Z463" s="51"/>
      <c r="AA463" s="73"/>
      <c r="AB463" s="73"/>
      <c r="AC463" s="74"/>
      <c r="AD463" s="80" t="s">
        <v>10562</v>
      </c>
      <c r="AE463" s="80">
        <v>1067</v>
      </c>
      <c r="AF463" s="80">
        <v>1102</v>
      </c>
      <c r="AG463" s="80">
        <v>4589</v>
      </c>
      <c r="AH463" s="80">
        <v>306</v>
      </c>
      <c r="AI463" s="80">
        <v>-18000</v>
      </c>
      <c r="AJ463" s="80"/>
      <c r="AK463" s="80" t="s">
        <v>14415</v>
      </c>
      <c r="AL463" s="80"/>
      <c r="AM463" s="80" t="s">
        <v>16225</v>
      </c>
      <c r="AN463" s="82">
        <v>41741.106192129628</v>
      </c>
      <c r="AO463" s="85" t="s">
        <v>16625</v>
      </c>
      <c r="AP463" s="80" t="b">
        <v>0</v>
      </c>
      <c r="AQ463" s="80" t="b">
        <v>0</v>
      </c>
      <c r="AR463" s="80" t="b">
        <v>0</v>
      </c>
      <c r="AS463" s="80" t="s">
        <v>17903</v>
      </c>
      <c r="AT463" s="80">
        <v>22</v>
      </c>
      <c r="AU463" s="85" t="s">
        <v>17939</v>
      </c>
      <c r="AV463" s="80" t="b">
        <v>0</v>
      </c>
      <c r="AW463" s="80" t="s">
        <v>20822</v>
      </c>
      <c r="AX463" s="85" t="s">
        <v>21283</v>
      </c>
      <c r="AY463" s="80" t="s">
        <v>66</v>
      </c>
      <c r="AZ463" s="2"/>
      <c r="BA463" s="3"/>
      <c r="BB463" s="3"/>
      <c r="BC463" s="3"/>
      <c r="BD463" s="3"/>
    </row>
    <row r="464" spans="1:56" x14ac:dyDescent="0.25">
      <c r="A464" s="66" t="s">
        <v>552</v>
      </c>
      <c r="B464" s="67"/>
      <c r="C464" s="67"/>
      <c r="D464" s="68"/>
      <c r="E464" s="70"/>
      <c r="F464" s="104" t="s">
        <v>19122</v>
      </c>
      <c r="G464" s="67"/>
      <c r="H464" s="71"/>
      <c r="I464" s="72"/>
      <c r="J464" s="72"/>
      <c r="K464" s="71" t="s">
        <v>23501</v>
      </c>
      <c r="L464" s="75"/>
      <c r="M464" s="76"/>
      <c r="N464" s="76"/>
      <c r="O464" s="77"/>
      <c r="P464" s="78"/>
      <c r="Q464" s="78"/>
      <c r="R464" s="88"/>
      <c r="S464" s="88"/>
      <c r="T464" s="88"/>
      <c r="U464" s="88"/>
      <c r="V464" s="52"/>
      <c r="W464" s="52"/>
      <c r="X464" s="52"/>
      <c r="Y464" s="52"/>
      <c r="Z464" s="51"/>
      <c r="AA464" s="73"/>
      <c r="AB464" s="73"/>
      <c r="AC464" s="74"/>
      <c r="AD464" s="80" t="s">
        <v>10563</v>
      </c>
      <c r="AE464" s="80">
        <v>256</v>
      </c>
      <c r="AF464" s="80">
        <v>493</v>
      </c>
      <c r="AG464" s="80">
        <v>67786</v>
      </c>
      <c r="AH464" s="80">
        <v>10188</v>
      </c>
      <c r="AI464" s="80">
        <v>-18000</v>
      </c>
      <c r="AJ464" s="80" t="s">
        <v>12642</v>
      </c>
      <c r="AK464" s="80" t="s">
        <v>14416</v>
      </c>
      <c r="AL464" s="85" t="s">
        <v>15512</v>
      </c>
      <c r="AM464" s="80" t="s">
        <v>16225</v>
      </c>
      <c r="AN464" s="82">
        <v>42023.633194444446</v>
      </c>
      <c r="AO464" s="85" t="s">
        <v>16626</v>
      </c>
      <c r="AP464" s="80" t="b">
        <v>1</v>
      </c>
      <c r="AQ464" s="80" t="b">
        <v>0</v>
      </c>
      <c r="AR464" s="80" t="b">
        <v>0</v>
      </c>
      <c r="AS464" s="80" t="s">
        <v>17903</v>
      </c>
      <c r="AT464" s="80">
        <v>43</v>
      </c>
      <c r="AU464" s="85" t="s">
        <v>17922</v>
      </c>
      <c r="AV464" s="80" t="b">
        <v>0</v>
      </c>
      <c r="AW464" s="80" t="s">
        <v>20822</v>
      </c>
      <c r="AX464" s="85" t="s">
        <v>21284</v>
      </c>
      <c r="AY464" s="80" t="s">
        <v>66</v>
      </c>
      <c r="AZ464" s="2"/>
      <c r="BA464" s="3"/>
      <c r="BB464" s="3"/>
      <c r="BC464" s="3"/>
      <c r="BD464" s="3"/>
    </row>
    <row r="465" spans="1:56" x14ac:dyDescent="0.25">
      <c r="A465" s="66" t="s">
        <v>553</v>
      </c>
      <c r="B465" s="67"/>
      <c r="C465" s="67"/>
      <c r="D465" s="68"/>
      <c r="E465" s="70"/>
      <c r="F465" s="104" t="s">
        <v>19123</v>
      </c>
      <c r="G465" s="67"/>
      <c r="H465" s="71"/>
      <c r="I465" s="72"/>
      <c r="J465" s="72"/>
      <c r="K465" s="71" t="s">
        <v>23502</v>
      </c>
      <c r="L465" s="75"/>
      <c r="M465" s="76"/>
      <c r="N465" s="76"/>
      <c r="O465" s="77"/>
      <c r="P465" s="78"/>
      <c r="Q465" s="78"/>
      <c r="R465" s="88"/>
      <c r="S465" s="88"/>
      <c r="T465" s="88"/>
      <c r="U465" s="88"/>
      <c r="V465" s="52"/>
      <c r="W465" s="52"/>
      <c r="X465" s="52"/>
      <c r="Y465" s="52"/>
      <c r="Z465" s="51"/>
      <c r="AA465" s="73"/>
      <c r="AB465" s="73"/>
      <c r="AC465" s="74"/>
      <c r="AD465" s="80" t="s">
        <v>10564</v>
      </c>
      <c r="AE465" s="80">
        <v>396</v>
      </c>
      <c r="AF465" s="80">
        <v>279</v>
      </c>
      <c r="AG465" s="80">
        <v>4130</v>
      </c>
      <c r="AH465" s="80">
        <v>420</v>
      </c>
      <c r="AI465" s="80"/>
      <c r="AJ465" s="80" t="s">
        <v>12643</v>
      </c>
      <c r="AK465" s="80" t="s">
        <v>14417</v>
      </c>
      <c r="AL465" s="80"/>
      <c r="AM465" s="80"/>
      <c r="AN465" s="82">
        <v>40786.607592592591</v>
      </c>
      <c r="AO465" s="85" t="s">
        <v>16627</v>
      </c>
      <c r="AP465" s="80" t="b">
        <v>1</v>
      </c>
      <c r="AQ465" s="80" t="b">
        <v>0</v>
      </c>
      <c r="AR465" s="80" t="b">
        <v>1</v>
      </c>
      <c r="AS465" s="80" t="s">
        <v>17903</v>
      </c>
      <c r="AT465" s="80">
        <v>17</v>
      </c>
      <c r="AU465" s="85" t="s">
        <v>17922</v>
      </c>
      <c r="AV465" s="80" t="b">
        <v>0</v>
      </c>
      <c r="AW465" s="80" t="s">
        <v>20822</v>
      </c>
      <c r="AX465" s="85" t="s">
        <v>21285</v>
      </c>
      <c r="AY465" s="80" t="s">
        <v>66</v>
      </c>
      <c r="AZ465" s="2"/>
      <c r="BA465" s="3"/>
      <c r="BB465" s="3"/>
      <c r="BC465" s="3"/>
      <c r="BD465" s="3"/>
    </row>
    <row r="466" spans="1:56" x14ac:dyDescent="0.25">
      <c r="A466" s="66" t="s">
        <v>554</v>
      </c>
      <c r="B466" s="67"/>
      <c r="C466" s="67"/>
      <c r="D466" s="68"/>
      <c r="E466" s="70"/>
      <c r="F466" s="104" t="s">
        <v>19124</v>
      </c>
      <c r="G466" s="67"/>
      <c r="H466" s="71"/>
      <c r="I466" s="72"/>
      <c r="J466" s="72"/>
      <c r="K466" s="71" t="s">
        <v>23503</v>
      </c>
      <c r="L466" s="75"/>
      <c r="M466" s="76"/>
      <c r="N466" s="76"/>
      <c r="O466" s="77"/>
      <c r="P466" s="78"/>
      <c r="Q466" s="78"/>
      <c r="R466" s="88"/>
      <c r="S466" s="88"/>
      <c r="T466" s="88"/>
      <c r="U466" s="88"/>
      <c r="V466" s="52"/>
      <c r="W466" s="52"/>
      <c r="X466" s="52"/>
      <c r="Y466" s="52"/>
      <c r="Z466" s="51"/>
      <c r="AA466" s="73"/>
      <c r="AB466" s="73"/>
      <c r="AC466" s="74"/>
      <c r="AD466" s="80" t="s">
        <v>10565</v>
      </c>
      <c r="AE466" s="80">
        <v>557</v>
      </c>
      <c r="AF466" s="80">
        <v>333</v>
      </c>
      <c r="AG466" s="80">
        <v>16664</v>
      </c>
      <c r="AH466" s="80">
        <v>1347</v>
      </c>
      <c r="AI466" s="80">
        <v>-18000</v>
      </c>
      <c r="AJ466" s="80" t="s">
        <v>12644</v>
      </c>
      <c r="AK466" s="80" t="s">
        <v>14418</v>
      </c>
      <c r="AL466" s="80"/>
      <c r="AM466" s="80" t="s">
        <v>16225</v>
      </c>
      <c r="AN466" s="82">
        <v>40653.94153935185</v>
      </c>
      <c r="AO466" s="85" t="s">
        <v>16628</v>
      </c>
      <c r="AP466" s="80" t="b">
        <v>0</v>
      </c>
      <c r="AQ466" s="80" t="b">
        <v>0</v>
      </c>
      <c r="AR466" s="80" t="b">
        <v>0</v>
      </c>
      <c r="AS466" s="80" t="s">
        <v>17903</v>
      </c>
      <c r="AT466" s="80">
        <v>18</v>
      </c>
      <c r="AU466" s="85" t="s">
        <v>18088</v>
      </c>
      <c r="AV466" s="80" t="b">
        <v>0</v>
      </c>
      <c r="AW466" s="80" t="s">
        <v>20822</v>
      </c>
      <c r="AX466" s="85" t="s">
        <v>21286</v>
      </c>
      <c r="AY466" s="80" t="s">
        <v>66</v>
      </c>
      <c r="AZ466" s="2"/>
      <c r="BA466" s="3"/>
      <c r="BB466" s="3"/>
      <c r="BC466" s="3"/>
      <c r="BD466" s="3"/>
    </row>
    <row r="467" spans="1:56" x14ac:dyDescent="0.25">
      <c r="A467" s="66" t="s">
        <v>555</v>
      </c>
      <c r="B467" s="67"/>
      <c r="C467" s="67"/>
      <c r="D467" s="68"/>
      <c r="E467" s="70"/>
      <c r="F467" s="104" t="s">
        <v>19125</v>
      </c>
      <c r="G467" s="67"/>
      <c r="H467" s="71"/>
      <c r="I467" s="72"/>
      <c r="J467" s="72"/>
      <c r="K467" s="71" t="s">
        <v>23504</v>
      </c>
      <c r="L467" s="75"/>
      <c r="M467" s="76"/>
      <c r="N467" s="76"/>
      <c r="O467" s="77"/>
      <c r="P467" s="78"/>
      <c r="Q467" s="78"/>
      <c r="R467" s="88"/>
      <c r="S467" s="88"/>
      <c r="T467" s="88"/>
      <c r="U467" s="88"/>
      <c r="V467" s="52"/>
      <c r="W467" s="52"/>
      <c r="X467" s="52"/>
      <c r="Y467" s="52"/>
      <c r="Z467" s="51"/>
      <c r="AA467" s="73"/>
      <c r="AB467" s="73"/>
      <c r="AC467" s="74"/>
      <c r="AD467" s="80" t="s">
        <v>10566</v>
      </c>
      <c r="AE467" s="80">
        <v>2046</v>
      </c>
      <c r="AF467" s="80">
        <v>970</v>
      </c>
      <c r="AG467" s="80">
        <v>1433</v>
      </c>
      <c r="AH467" s="80">
        <v>47</v>
      </c>
      <c r="AI467" s="80"/>
      <c r="AJ467" s="80" t="s">
        <v>12645</v>
      </c>
      <c r="AK467" s="80"/>
      <c r="AL467" s="85" t="s">
        <v>15513</v>
      </c>
      <c r="AM467" s="80"/>
      <c r="AN467" s="82">
        <v>42109.597430555557</v>
      </c>
      <c r="AO467" s="85" t="s">
        <v>16629</v>
      </c>
      <c r="AP467" s="80" t="b">
        <v>0</v>
      </c>
      <c r="AQ467" s="80" t="b">
        <v>0</v>
      </c>
      <c r="AR467" s="80" t="b">
        <v>0</v>
      </c>
      <c r="AS467" s="80" t="s">
        <v>17904</v>
      </c>
      <c r="AT467" s="80">
        <v>12</v>
      </c>
      <c r="AU467" s="85" t="s">
        <v>17922</v>
      </c>
      <c r="AV467" s="80" t="b">
        <v>0</v>
      </c>
      <c r="AW467" s="80" t="s">
        <v>20822</v>
      </c>
      <c r="AX467" s="85" t="s">
        <v>21287</v>
      </c>
      <c r="AY467" s="80" t="s">
        <v>66</v>
      </c>
      <c r="AZ467" s="2"/>
      <c r="BA467" s="3"/>
      <c r="BB467" s="3"/>
      <c r="BC467" s="3"/>
      <c r="BD467" s="3"/>
    </row>
    <row r="468" spans="1:56" x14ac:dyDescent="0.25">
      <c r="A468" s="66" t="s">
        <v>557</v>
      </c>
      <c r="B468" s="67"/>
      <c r="C468" s="67"/>
      <c r="D468" s="68"/>
      <c r="E468" s="70"/>
      <c r="F468" s="104" t="s">
        <v>19126</v>
      </c>
      <c r="G468" s="67"/>
      <c r="H468" s="71"/>
      <c r="I468" s="72"/>
      <c r="J468" s="72"/>
      <c r="K468" s="71" t="s">
        <v>23505</v>
      </c>
      <c r="L468" s="75"/>
      <c r="M468" s="76"/>
      <c r="N468" s="76"/>
      <c r="O468" s="77"/>
      <c r="P468" s="78"/>
      <c r="Q468" s="78"/>
      <c r="R468" s="88"/>
      <c r="S468" s="88"/>
      <c r="T468" s="88"/>
      <c r="U468" s="88"/>
      <c r="V468" s="52"/>
      <c r="W468" s="52"/>
      <c r="X468" s="52"/>
      <c r="Y468" s="52"/>
      <c r="Z468" s="51"/>
      <c r="AA468" s="73"/>
      <c r="AB468" s="73"/>
      <c r="AC468" s="74"/>
      <c r="AD468" s="80" t="s">
        <v>10567</v>
      </c>
      <c r="AE468" s="80">
        <v>2587</v>
      </c>
      <c r="AF468" s="80">
        <v>3879</v>
      </c>
      <c r="AG468" s="80">
        <v>258115</v>
      </c>
      <c r="AH468" s="80">
        <v>459982</v>
      </c>
      <c r="AI468" s="80">
        <v>-18000</v>
      </c>
      <c r="AJ468" s="80" t="s">
        <v>12646</v>
      </c>
      <c r="AK468" s="80" t="s">
        <v>14419</v>
      </c>
      <c r="AL468" s="85" t="s">
        <v>15514</v>
      </c>
      <c r="AM468" s="80" t="s">
        <v>16225</v>
      </c>
      <c r="AN468" s="82">
        <v>39857.050729166665</v>
      </c>
      <c r="AO468" s="85" t="s">
        <v>16630</v>
      </c>
      <c r="AP468" s="80" t="b">
        <v>0</v>
      </c>
      <c r="AQ468" s="80" t="b">
        <v>0</v>
      </c>
      <c r="AR468" s="80" t="b">
        <v>1</v>
      </c>
      <c r="AS468" s="80" t="s">
        <v>17903</v>
      </c>
      <c r="AT468" s="80">
        <v>262</v>
      </c>
      <c r="AU468" s="85" t="s">
        <v>17943</v>
      </c>
      <c r="AV468" s="80" t="b">
        <v>0</v>
      </c>
      <c r="AW468" s="80" t="s">
        <v>20822</v>
      </c>
      <c r="AX468" s="85" t="s">
        <v>21288</v>
      </c>
      <c r="AY468" s="80" t="s">
        <v>66</v>
      </c>
      <c r="AZ468" s="2"/>
      <c r="BA468" s="3"/>
      <c r="BB468" s="3"/>
      <c r="BC468" s="3"/>
      <c r="BD468" s="3"/>
    </row>
    <row r="469" spans="1:56" x14ac:dyDescent="0.25">
      <c r="A469" s="66" t="s">
        <v>558</v>
      </c>
      <c r="B469" s="67"/>
      <c r="C469" s="67"/>
      <c r="D469" s="68"/>
      <c r="E469" s="70"/>
      <c r="F469" s="104" t="s">
        <v>19127</v>
      </c>
      <c r="G469" s="67"/>
      <c r="H469" s="71"/>
      <c r="I469" s="72"/>
      <c r="J469" s="72"/>
      <c r="K469" s="71" t="s">
        <v>23506</v>
      </c>
      <c r="L469" s="75"/>
      <c r="M469" s="76"/>
      <c r="N469" s="76"/>
      <c r="O469" s="77"/>
      <c r="P469" s="78"/>
      <c r="Q469" s="78"/>
      <c r="R469" s="88"/>
      <c r="S469" s="88"/>
      <c r="T469" s="88"/>
      <c r="U469" s="88"/>
      <c r="V469" s="52"/>
      <c r="W469" s="52"/>
      <c r="X469" s="52"/>
      <c r="Y469" s="52"/>
      <c r="Z469" s="51"/>
      <c r="AA469" s="73"/>
      <c r="AB469" s="73"/>
      <c r="AC469" s="74"/>
      <c r="AD469" s="80" t="s">
        <v>10568</v>
      </c>
      <c r="AE469" s="80">
        <v>240</v>
      </c>
      <c r="AF469" s="80">
        <v>93</v>
      </c>
      <c r="AG469" s="80">
        <v>4256</v>
      </c>
      <c r="AH469" s="80">
        <v>2693</v>
      </c>
      <c r="AI469" s="80">
        <v>-18000</v>
      </c>
      <c r="AJ469" s="80" t="s">
        <v>12647</v>
      </c>
      <c r="AK469" s="80" t="s">
        <v>14420</v>
      </c>
      <c r="AL469" s="85" t="s">
        <v>15515</v>
      </c>
      <c r="AM469" s="80" t="s">
        <v>16231</v>
      </c>
      <c r="AN469" s="82">
        <v>40842.058900462966</v>
      </c>
      <c r="AO469" s="85" t="s">
        <v>16631</v>
      </c>
      <c r="AP469" s="80" t="b">
        <v>0</v>
      </c>
      <c r="AQ469" s="80" t="b">
        <v>0</v>
      </c>
      <c r="AR469" s="80" t="b">
        <v>1</v>
      </c>
      <c r="AS469" s="80" t="s">
        <v>17903</v>
      </c>
      <c r="AT469" s="80">
        <v>9</v>
      </c>
      <c r="AU469" s="85" t="s">
        <v>18012</v>
      </c>
      <c r="AV469" s="80" t="b">
        <v>0</v>
      </c>
      <c r="AW469" s="80" t="s">
        <v>20822</v>
      </c>
      <c r="AX469" s="85" t="s">
        <v>21289</v>
      </c>
      <c r="AY469" s="80" t="s">
        <v>66</v>
      </c>
      <c r="AZ469" s="2"/>
      <c r="BA469" s="3"/>
      <c r="BB469" s="3"/>
      <c r="BC469" s="3"/>
      <c r="BD469" s="3"/>
    </row>
    <row r="470" spans="1:56" x14ac:dyDescent="0.25">
      <c r="A470" s="66" t="s">
        <v>559</v>
      </c>
      <c r="B470" s="67"/>
      <c r="C470" s="67"/>
      <c r="D470" s="68"/>
      <c r="E470" s="70"/>
      <c r="F470" s="104" t="s">
        <v>19128</v>
      </c>
      <c r="G470" s="67"/>
      <c r="H470" s="71"/>
      <c r="I470" s="72"/>
      <c r="J470" s="72"/>
      <c r="K470" s="71" t="s">
        <v>23507</v>
      </c>
      <c r="L470" s="75"/>
      <c r="M470" s="76"/>
      <c r="N470" s="76"/>
      <c r="O470" s="77"/>
      <c r="P470" s="78"/>
      <c r="Q470" s="78"/>
      <c r="R470" s="88"/>
      <c r="S470" s="88"/>
      <c r="T470" s="88"/>
      <c r="U470" s="88"/>
      <c r="V470" s="52"/>
      <c r="W470" s="52"/>
      <c r="X470" s="52"/>
      <c r="Y470" s="52"/>
      <c r="Z470" s="51"/>
      <c r="AA470" s="73"/>
      <c r="AB470" s="73"/>
      <c r="AC470" s="74"/>
      <c r="AD470" s="80" t="s">
        <v>10569</v>
      </c>
      <c r="AE470" s="80">
        <v>719</v>
      </c>
      <c r="AF470" s="80">
        <v>116</v>
      </c>
      <c r="AG470" s="80">
        <v>398</v>
      </c>
      <c r="AH470" s="80">
        <v>126</v>
      </c>
      <c r="AI470" s="80"/>
      <c r="AJ470" s="80" t="s">
        <v>12648</v>
      </c>
      <c r="AK470" s="80" t="s">
        <v>14421</v>
      </c>
      <c r="AL470" s="80"/>
      <c r="AM470" s="80"/>
      <c r="AN470" s="82">
        <v>41654.056250000001</v>
      </c>
      <c r="AO470" s="85" t="s">
        <v>16632</v>
      </c>
      <c r="AP470" s="80" t="b">
        <v>1</v>
      </c>
      <c r="AQ470" s="80" t="b">
        <v>0</v>
      </c>
      <c r="AR470" s="80" t="b">
        <v>0</v>
      </c>
      <c r="AS470" s="80" t="s">
        <v>17903</v>
      </c>
      <c r="AT470" s="80">
        <v>1</v>
      </c>
      <c r="AU470" s="85" t="s">
        <v>17922</v>
      </c>
      <c r="AV470" s="80" t="b">
        <v>0</v>
      </c>
      <c r="AW470" s="80" t="s">
        <v>20822</v>
      </c>
      <c r="AX470" s="85" t="s">
        <v>21290</v>
      </c>
      <c r="AY470" s="80" t="s">
        <v>66</v>
      </c>
      <c r="AZ470" s="2"/>
      <c r="BA470" s="3"/>
      <c r="BB470" s="3"/>
      <c r="BC470" s="3"/>
      <c r="BD470" s="3"/>
    </row>
    <row r="471" spans="1:56" x14ac:dyDescent="0.25">
      <c r="A471" s="66" t="s">
        <v>2018</v>
      </c>
      <c r="B471" s="67"/>
      <c r="C471" s="67"/>
      <c r="D471" s="68"/>
      <c r="E471" s="70"/>
      <c r="F471" s="104" t="s">
        <v>19129</v>
      </c>
      <c r="G471" s="67"/>
      <c r="H471" s="71"/>
      <c r="I471" s="72"/>
      <c r="J471" s="72"/>
      <c r="K471" s="71" t="s">
        <v>23508</v>
      </c>
      <c r="L471" s="75"/>
      <c r="M471" s="76"/>
      <c r="N471" s="76"/>
      <c r="O471" s="77"/>
      <c r="P471" s="78"/>
      <c r="Q471" s="78"/>
      <c r="R471" s="88"/>
      <c r="S471" s="88"/>
      <c r="T471" s="88"/>
      <c r="U471" s="88"/>
      <c r="V471" s="52"/>
      <c r="W471" s="52"/>
      <c r="X471" s="52"/>
      <c r="Y471" s="52"/>
      <c r="Z471" s="51"/>
      <c r="AA471" s="73"/>
      <c r="AB471" s="73"/>
      <c r="AC471" s="74"/>
      <c r="AD471" s="80" t="s">
        <v>10570</v>
      </c>
      <c r="AE471" s="80">
        <v>844</v>
      </c>
      <c r="AF471" s="80">
        <v>86897</v>
      </c>
      <c r="AG471" s="80">
        <v>94153</v>
      </c>
      <c r="AH471" s="80">
        <v>873</v>
      </c>
      <c r="AI471" s="80">
        <v>-32400</v>
      </c>
      <c r="AJ471" s="80" t="s">
        <v>12649</v>
      </c>
      <c r="AK471" s="80" t="s">
        <v>14248</v>
      </c>
      <c r="AL471" s="85" t="s">
        <v>15516</v>
      </c>
      <c r="AM471" s="80" t="s">
        <v>14507</v>
      </c>
      <c r="AN471" s="82">
        <v>39791.681875000002</v>
      </c>
      <c r="AO471" s="85" t="s">
        <v>16633</v>
      </c>
      <c r="AP471" s="80" t="b">
        <v>0</v>
      </c>
      <c r="AQ471" s="80" t="b">
        <v>0</v>
      </c>
      <c r="AR471" s="80" t="b">
        <v>1</v>
      </c>
      <c r="AS471" s="80" t="s">
        <v>17903</v>
      </c>
      <c r="AT471" s="80">
        <v>1793</v>
      </c>
      <c r="AU471" s="85" t="s">
        <v>18089</v>
      </c>
      <c r="AV471" s="80" t="b">
        <v>1</v>
      </c>
      <c r="AW471" s="80" t="s">
        <v>20822</v>
      </c>
      <c r="AX471" s="85" t="s">
        <v>21291</v>
      </c>
      <c r="AY471" s="80" t="s">
        <v>66</v>
      </c>
      <c r="AZ471" s="2"/>
      <c r="BA471" s="3"/>
      <c r="BB471" s="3"/>
      <c r="BC471" s="3"/>
      <c r="BD471" s="3"/>
    </row>
    <row r="472" spans="1:56" x14ac:dyDescent="0.25">
      <c r="A472" s="66" t="s">
        <v>2074</v>
      </c>
      <c r="B472" s="67"/>
      <c r="C472" s="67"/>
      <c r="D472" s="68"/>
      <c r="E472" s="70"/>
      <c r="F472" s="104" t="s">
        <v>19130</v>
      </c>
      <c r="G472" s="67"/>
      <c r="H472" s="71"/>
      <c r="I472" s="72"/>
      <c r="J472" s="72"/>
      <c r="K472" s="71" t="s">
        <v>23509</v>
      </c>
      <c r="L472" s="75"/>
      <c r="M472" s="76"/>
      <c r="N472" s="76"/>
      <c r="O472" s="77"/>
      <c r="P472" s="78"/>
      <c r="Q472" s="78"/>
      <c r="R472" s="88"/>
      <c r="S472" s="88"/>
      <c r="T472" s="88"/>
      <c r="U472" s="88"/>
      <c r="V472" s="52"/>
      <c r="W472" s="52"/>
      <c r="X472" s="52"/>
      <c r="Y472" s="52"/>
      <c r="Z472" s="51"/>
      <c r="AA472" s="73"/>
      <c r="AB472" s="73"/>
      <c r="AC472" s="74"/>
      <c r="AD472" s="80" t="s">
        <v>10571</v>
      </c>
      <c r="AE472" s="80">
        <v>2022</v>
      </c>
      <c r="AF472" s="80">
        <v>3967</v>
      </c>
      <c r="AG472" s="80">
        <v>36764</v>
      </c>
      <c r="AH472" s="80">
        <v>2185</v>
      </c>
      <c r="AI472" s="80">
        <v>-18000</v>
      </c>
      <c r="AJ472" s="80" t="s">
        <v>12650</v>
      </c>
      <c r="AK472" s="80" t="s">
        <v>14178</v>
      </c>
      <c r="AL472" s="85" t="s">
        <v>15517</v>
      </c>
      <c r="AM472" s="80" t="s">
        <v>16225</v>
      </c>
      <c r="AN472" s="82">
        <v>39861.328402777777</v>
      </c>
      <c r="AO472" s="85" t="s">
        <v>16634</v>
      </c>
      <c r="AP472" s="80" t="b">
        <v>0</v>
      </c>
      <c r="AQ472" s="80" t="b">
        <v>0</v>
      </c>
      <c r="AR472" s="80" t="b">
        <v>1</v>
      </c>
      <c r="AS472" s="80" t="s">
        <v>17903</v>
      </c>
      <c r="AT472" s="80">
        <v>209</v>
      </c>
      <c r="AU472" s="85" t="s">
        <v>18090</v>
      </c>
      <c r="AV472" s="80" t="b">
        <v>0</v>
      </c>
      <c r="AW472" s="80" t="s">
        <v>20822</v>
      </c>
      <c r="AX472" s="85" t="s">
        <v>21292</v>
      </c>
      <c r="AY472" s="80" t="s">
        <v>66</v>
      </c>
      <c r="AZ472" s="2"/>
      <c r="BA472" s="3"/>
      <c r="BB472" s="3"/>
      <c r="BC472" s="3"/>
      <c r="BD472" s="3"/>
    </row>
    <row r="473" spans="1:56" x14ac:dyDescent="0.25">
      <c r="A473" s="66" t="s">
        <v>560</v>
      </c>
      <c r="B473" s="67"/>
      <c r="C473" s="67"/>
      <c r="D473" s="68"/>
      <c r="E473" s="70"/>
      <c r="F473" s="104" t="s">
        <v>19131</v>
      </c>
      <c r="G473" s="67"/>
      <c r="H473" s="71"/>
      <c r="I473" s="72"/>
      <c r="J473" s="72"/>
      <c r="K473" s="71" t="s">
        <v>23510</v>
      </c>
      <c r="L473" s="75"/>
      <c r="M473" s="76"/>
      <c r="N473" s="76"/>
      <c r="O473" s="77"/>
      <c r="P473" s="78"/>
      <c r="Q473" s="78"/>
      <c r="R473" s="88"/>
      <c r="S473" s="88"/>
      <c r="T473" s="88"/>
      <c r="U473" s="88"/>
      <c r="V473" s="52"/>
      <c r="W473" s="52"/>
      <c r="X473" s="52"/>
      <c r="Y473" s="52"/>
      <c r="Z473" s="51"/>
      <c r="AA473" s="73"/>
      <c r="AB473" s="73"/>
      <c r="AC473" s="74"/>
      <c r="AD473" s="80" t="s">
        <v>10572</v>
      </c>
      <c r="AE473" s="80">
        <v>1775</v>
      </c>
      <c r="AF473" s="80">
        <v>393</v>
      </c>
      <c r="AG473" s="80">
        <v>1052</v>
      </c>
      <c r="AH473" s="80">
        <v>942</v>
      </c>
      <c r="AI473" s="80">
        <v>-28800</v>
      </c>
      <c r="AJ473" s="80" t="s">
        <v>12651</v>
      </c>
      <c r="AK473" s="80"/>
      <c r="AL473" s="85" t="s">
        <v>15518</v>
      </c>
      <c r="AM473" s="80" t="s">
        <v>16228</v>
      </c>
      <c r="AN473" s="82">
        <v>42232.933263888888</v>
      </c>
      <c r="AO473" s="85" t="s">
        <v>16635</v>
      </c>
      <c r="AP473" s="80" t="b">
        <v>0</v>
      </c>
      <c r="AQ473" s="80" t="b">
        <v>0</v>
      </c>
      <c r="AR473" s="80" t="b">
        <v>0</v>
      </c>
      <c r="AS473" s="80" t="s">
        <v>17903</v>
      </c>
      <c r="AT473" s="80">
        <v>10</v>
      </c>
      <c r="AU473" s="85" t="s">
        <v>17922</v>
      </c>
      <c r="AV473" s="80" t="b">
        <v>0</v>
      </c>
      <c r="AW473" s="80" t="s">
        <v>20822</v>
      </c>
      <c r="AX473" s="85" t="s">
        <v>21293</v>
      </c>
      <c r="AY473" s="80" t="s">
        <v>66</v>
      </c>
      <c r="AZ473" s="2"/>
      <c r="BA473" s="3"/>
      <c r="BB473" s="3"/>
      <c r="BC473" s="3"/>
      <c r="BD473" s="3"/>
    </row>
    <row r="474" spans="1:56" x14ac:dyDescent="0.25">
      <c r="A474" s="66" t="s">
        <v>1140</v>
      </c>
      <c r="B474" s="67"/>
      <c r="C474" s="67"/>
      <c r="D474" s="68"/>
      <c r="E474" s="70"/>
      <c r="F474" s="104" t="s">
        <v>19132</v>
      </c>
      <c r="G474" s="67"/>
      <c r="H474" s="71"/>
      <c r="I474" s="72"/>
      <c r="J474" s="72"/>
      <c r="K474" s="71" t="s">
        <v>23511</v>
      </c>
      <c r="L474" s="75"/>
      <c r="M474" s="76"/>
      <c r="N474" s="76"/>
      <c r="O474" s="77"/>
      <c r="P474" s="78"/>
      <c r="Q474" s="78"/>
      <c r="R474" s="88"/>
      <c r="S474" s="88"/>
      <c r="T474" s="88"/>
      <c r="U474" s="88"/>
      <c r="V474" s="52"/>
      <c r="W474" s="52"/>
      <c r="X474" s="52"/>
      <c r="Y474" s="52"/>
      <c r="Z474" s="51"/>
      <c r="AA474" s="73"/>
      <c r="AB474" s="73"/>
      <c r="AC474" s="74"/>
      <c r="AD474" s="80" t="s">
        <v>10573</v>
      </c>
      <c r="AE474" s="80">
        <v>680</v>
      </c>
      <c r="AF474" s="80">
        <v>2386</v>
      </c>
      <c r="AG474" s="80">
        <v>1994</v>
      </c>
      <c r="AH474" s="80">
        <v>178</v>
      </c>
      <c r="AI474" s="80">
        <v>-18000</v>
      </c>
      <c r="AJ474" s="80" t="s">
        <v>12652</v>
      </c>
      <c r="AK474" s="80" t="s">
        <v>14369</v>
      </c>
      <c r="AL474" s="80"/>
      <c r="AM474" s="80" t="s">
        <v>16225</v>
      </c>
      <c r="AN474" s="82">
        <v>40294.880162037036</v>
      </c>
      <c r="AO474" s="85" t="s">
        <v>16636</v>
      </c>
      <c r="AP474" s="80" t="b">
        <v>0</v>
      </c>
      <c r="AQ474" s="80" t="b">
        <v>0</v>
      </c>
      <c r="AR474" s="80" t="b">
        <v>1</v>
      </c>
      <c r="AS474" s="80" t="s">
        <v>17903</v>
      </c>
      <c r="AT474" s="80">
        <v>78</v>
      </c>
      <c r="AU474" s="85" t="s">
        <v>17922</v>
      </c>
      <c r="AV474" s="80" t="b">
        <v>1</v>
      </c>
      <c r="AW474" s="80" t="s">
        <v>20822</v>
      </c>
      <c r="AX474" s="85" t="s">
        <v>21294</v>
      </c>
      <c r="AY474" s="80" t="s">
        <v>66</v>
      </c>
      <c r="AZ474" s="2"/>
      <c r="BA474" s="3"/>
      <c r="BB474" s="3"/>
      <c r="BC474" s="3"/>
      <c r="BD474" s="3"/>
    </row>
    <row r="475" spans="1:56" x14ac:dyDescent="0.25">
      <c r="A475" s="66" t="s">
        <v>561</v>
      </c>
      <c r="B475" s="67"/>
      <c r="C475" s="67"/>
      <c r="D475" s="68"/>
      <c r="E475" s="70"/>
      <c r="F475" s="104" t="s">
        <v>19133</v>
      </c>
      <c r="G475" s="67"/>
      <c r="H475" s="71"/>
      <c r="I475" s="72"/>
      <c r="J475" s="72"/>
      <c r="K475" s="71" t="s">
        <v>23512</v>
      </c>
      <c r="L475" s="75"/>
      <c r="M475" s="76"/>
      <c r="N475" s="76"/>
      <c r="O475" s="77"/>
      <c r="P475" s="78"/>
      <c r="Q475" s="78"/>
      <c r="R475" s="88"/>
      <c r="S475" s="88"/>
      <c r="T475" s="88"/>
      <c r="U475" s="88"/>
      <c r="V475" s="52"/>
      <c r="W475" s="52"/>
      <c r="X475" s="52"/>
      <c r="Y475" s="52"/>
      <c r="Z475" s="51"/>
      <c r="AA475" s="73"/>
      <c r="AB475" s="73"/>
      <c r="AC475" s="74"/>
      <c r="AD475" s="80" t="s">
        <v>10574</v>
      </c>
      <c r="AE475" s="80">
        <v>645</v>
      </c>
      <c r="AF475" s="80">
        <v>210</v>
      </c>
      <c r="AG475" s="80">
        <v>540</v>
      </c>
      <c r="AH475" s="80">
        <v>3249</v>
      </c>
      <c r="AI475" s="80"/>
      <c r="AJ475" s="80" t="s">
        <v>12653</v>
      </c>
      <c r="AK475" s="80" t="s">
        <v>10546</v>
      </c>
      <c r="AL475" s="80"/>
      <c r="AM475" s="80"/>
      <c r="AN475" s="82">
        <v>41144.549351851849</v>
      </c>
      <c r="AO475" s="85" t="s">
        <v>16637</v>
      </c>
      <c r="AP475" s="80" t="b">
        <v>1</v>
      </c>
      <c r="AQ475" s="80" t="b">
        <v>0</v>
      </c>
      <c r="AR475" s="80" t="b">
        <v>0</v>
      </c>
      <c r="AS475" s="80" t="s">
        <v>17903</v>
      </c>
      <c r="AT475" s="80">
        <v>5</v>
      </c>
      <c r="AU475" s="85" t="s">
        <v>17922</v>
      </c>
      <c r="AV475" s="80" t="b">
        <v>0</v>
      </c>
      <c r="AW475" s="80" t="s">
        <v>20822</v>
      </c>
      <c r="AX475" s="85" t="s">
        <v>21295</v>
      </c>
      <c r="AY475" s="80" t="s">
        <v>66</v>
      </c>
      <c r="AZ475" s="2"/>
      <c r="BA475" s="3"/>
      <c r="BB475" s="3"/>
      <c r="BC475" s="3"/>
      <c r="BD475" s="3"/>
    </row>
    <row r="476" spans="1:56" x14ac:dyDescent="0.25">
      <c r="A476" s="66" t="s">
        <v>562</v>
      </c>
      <c r="B476" s="67"/>
      <c r="C476" s="67"/>
      <c r="D476" s="68"/>
      <c r="E476" s="70"/>
      <c r="F476" s="104" t="s">
        <v>19134</v>
      </c>
      <c r="G476" s="67"/>
      <c r="H476" s="71"/>
      <c r="I476" s="72"/>
      <c r="J476" s="72"/>
      <c r="K476" s="71" t="s">
        <v>23513</v>
      </c>
      <c r="L476" s="75"/>
      <c r="M476" s="76"/>
      <c r="N476" s="76"/>
      <c r="O476" s="77"/>
      <c r="P476" s="78"/>
      <c r="Q476" s="78"/>
      <c r="R476" s="88"/>
      <c r="S476" s="88"/>
      <c r="T476" s="88"/>
      <c r="U476" s="88"/>
      <c r="V476" s="52"/>
      <c r="W476" s="52"/>
      <c r="X476" s="52"/>
      <c r="Y476" s="52"/>
      <c r="Z476" s="51"/>
      <c r="AA476" s="73"/>
      <c r="AB476" s="73"/>
      <c r="AC476" s="74"/>
      <c r="AD476" s="80" t="s">
        <v>10575</v>
      </c>
      <c r="AE476" s="80">
        <v>1388</v>
      </c>
      <c r="AF476" s="80">
        <v>3055</v>
      </c>
      <c r="AG476" s="80">
        <v>270982</v>
      </c>
      <c r="AH476" s="80">
        <v>12176</v>
      </c>
      <c r="AI476" s="80">
        <v>-18000</v>
      </c>
      <c r="AJ476" s="80" t="s">
        <v>12654</v>
      </c>
      <c r="AK476" s="80"/>
      <c r="AL476" s="80"/>
      <c r="AM476" s="80" t="s">
        <v>16225</v>
      </c>
      <c r="AN476" s="82">
        <v>40947.273541666669</v>
      </c>
      <c r="AO476" s="85" t="s">
        <v>16638</v>
      </c>
      <c r="AP476" s="80" t="b">
        <v>1</v>
      </c>
      <c r="AQ476" s="80" t="b">
        <v>0</v>
      </c>
      <c r="AR476" s="80" t="b">
        <v>0</v>
      </c>
      <c r="AS476" s="80" t="s">
        <v>17903</v>
      </c>
      <c r="AT476" s="80">
        <v>255</v>
      </c>
      <c r="AU476" s="85" t="s">
        <v>17922</v>
      </c>
      <c r="AV476" s="80" t="b">
        <v>0</v>
      </c>
      <c r="AW476" s="80" t="s">
        <v>20822</v>
      </c>
      <c r="AX476" s="85" t="s">
        <v>21296</v>
      </c>
      <c r="AY476" s="80" t="s">
        <v>66</v>
      </c>
      <c r="AZ476" s="2"/>
      <c r="BA476" s="3"/>
      <c r="BB476" s="3"/>
      <c r="BC476" s="3"/>
      <c r="BD476" s="3"/>
    </row>
    <row r="477" spans="1:56" x14ac:dyDescent="0.25">
      <c r="A477" s="66" t="s">
        <v>563</v>
      </c>
      <c r="B477" s="67"/>
      <c r="C477" s="67"/>
      <c r="D477" s="68"/>
      <c r="E477" s="70"/>
      <c r="F477" s="104" t="s">
        <v>19135</v>
      </c>
      <c r="G477" s="67"/>
      <c r="H477" s="71"/>
      <c r="I477" s="72"/>
      <c r="J477" s="72"/>
      <c r="K477" s="71" t="s">
        <v>23514</v>
      </c>
      <c r="L477" s="75"/>
      <c r="M477" s="76"/>
      <c r="N477" s="76"/>
      <c r="O477" s="77"/>
      <c r="P477" s="78"/>
      <c r="Q477" s="78"/>
      <c r="R477" s="88"/>
      <c r="S477" s="88"/>
      <c r="T477" s="88"/>
      <c r="U477" s="88"/>
      <c r="V477" s="52"/>
      <c r="W477" s="52"/>
      <c r="X477" s="52"/>
      <c r="Y477" s="52"/>
      <c r="Z477" s="51"/>
      <c r="AA477" s="73"/>
      <c r="AB477" s="73"/>
      <c r="AC477" s="74"/>
      <c r="AD477" s="80" t="s">
        <v>10576</v>
      </c>
      <c r="AE477" s="80">
        <v>131</v>
      </c>
      <c r="AF477" s="80">
        <v>44</v>
      </c>
      <c r="AG477" s="80">
        <v>751</v>
      </c>
      <c r="AH477" s="80">
        <v>276</v>
      </c>
      <c r="AI477" s="80"/>
      <c r="AJ477" s="80"/>
      <c r="AK477" s="80"/>
      <c r="AL477" s="80"/>
      <c r="AM477" s="80"/>
      <c r="AN477" s="82">
        <v>41179.777650462966</v>
      </c>
      <c r="AO477" s="80"/>
      <c r="AP477" s="80" t="b">
        <v>1</v>
      </c>
      <c r="AQ477" s="80" t="b">
        <v>0</v>
      </c>
      <c r="AR477" s="80" t="b">
        <v>0</v>
      </c>
      <c r="AS477" s="80" t="s">
        <v>17903</v>
      </c>
      <c r="AT477" s="80">
        <v>3</v>
      </c>
      <c r="AU477" s="85" t="s">
        <v>17922</v>
      </c>
      <c r="AV477" s="80" t="b">
        <v>0</v>
      </c>
      <c r="AW477" s="80" t="s">
        <v>20822</v>
      </c>
      <c r="AX477" s="85" t="s">
        <v>21297</v>
      </c>
      <c r="AY477" s="80" t="s">
        <v>66</v>
      </c>
      <c r="AZ477" s="2"/>
      <c r="BA477" s="3"/>
      <c r="BB477" s="3"/>
      <c r="BC477" s="3"/>
      <c r="BD477" s="3"/>
    </row>
    <row r="478" spans="1:56" x14ac:dyDescent="0.25">
      <c r="A478" s="66" t="s">
        <v>2156</v>
      </c>
      <c r="B478" s="67"/>
      <c r="C478" s="67"/>
      <c r="D478" s="68"/>
      <c r="E478" s="70"/>
      <c r="F478" s="104" t="s">
        <v>19136</v>
      </c>
      <c r="G478" s="67"/>
      <c r="H478" s="71"/>
      <c r="I478" s="72"/>
      <c r="J478" s="72"/>
      <c r="K478" s="71" t="s">
        <v>23515</v>
      </c>
      <c r="L478" s="75"/>
      <c r="M478" s="76"/>
      <c r="N478" s="76"/>
      <c r="O478" s="77"/>
      <c r="P478" s="78"/>
      <c r="Q478" s="78"/>
      <c r="R478" s="88"/>
      <c r="S478" s="88"/>
      <c r="T478" s="88"/>
      <c r="U478" s="88"/>
      <c r="V478" s="52"/>
      <c r="W478" s="52"/>
      <c r="X478" s="52"/>
      <c r="Y478" s="52"/>
      <c r="Z478" s="51"/>
      <c r="AA478" s="73"/>
      <c r="AB478" s="73"/>
      <c r="AC478" s="74"/>
      <c r="AD478" s="80" t="s">
        <v>10577</v>
      </c>
      <c r="AE478" s="80">
        <v>97</v>
      </c>
      <c r="AF478" s="80">
        <v>5669</v>
      </c>
      <c r="AG478" s="80">
        <v>203</v>
      </c>
      <c r="AH478" s="80">
        <v>423</v>
      </c>
      <c r="AI478" s="80">
        <v>-28800</v>
      </c>
      <c r="AJ478" s="80" t="s">
        <v>12655</v>
      </c>
      <c r="AK478" s="80"/>
      <c r="AL478" s="80"/>
      <c r="AM478" s="80" t="s">
        <v>16228</v>
      </c>
      <c r="AN478" s="82">
        <v>42372.368969907409</v>
      </c>
      <c r="AO478" s="85" t="s">
        <v>16639</v>
      </c>
      <c r="AP478" s="80" t="b">
        <v>1</v>
      </c>
      <c r="AQ478" s="80" t="b">
        <v>0</v>
      </c>
      <c r="AR478" s="80" t="b">
        <v>0</v>
      </c>
      <c r="AS478" s="80" t="s">
        <v>17903</v>
      </c>
      <c r="AT478" s="80">
        <v>108</v>
      </c>
      <c r="AU478" s="80"/>
      <c r="AV478" s="80" t="b">
        <v>0</v>
      </c>
      <c r="AW478" s="80" t="s">
        <v>20822</v>
      </c>
      <c r="AX478" s="85" t="s">
        <v>21298</v>
      </c>
      <c r="AY478" s="80" t="s">
        <v>65</v>
      </c>
      <c r="AZ478" s="2"/>
      <c r="BA478" s="3"/>
      <c r="BB478" s="3"/>
      <c r="BC478" s="3"/>
      <c r="BD478" s="3"/>
    </row>
    <row r="479" spans="1:56" x14ac:dyDescent="0.25">
      <c r="A479" s="66" t="s">
        <v>564</v>
      </c>
      <c r="B479" s="67"/>
      <c r="C479" s="67"/>
      <c r="D479" s="68"/>
      <c r="E479" s="70"/>
      <c r="F479" s="104" t="s">
        <v>19137</v>
      </c>
      <c r="G479" s="67"/>
      <c r="H479" s="71"/>
      <c r="I479" s="72"/>
      <c r="J479" s="72"/>
      <c r="K479" s="71" t="s">
        <v>23516</v>
      </c>
      <c r="L479" s="75"/>
      <c r="M479" s="76"/>
      <c r="N479" s="76"/>
      <c r="O479" s="77"/>
      <c r="P479" s="78"/>
      <c r="Q479" s="78"/>
      <c r="R479" s="88"/>
      <c r="S479" s="88"/>
      <c r="T479" s="88"/>
      <c r="U479" s="88"/>
      <c r="V479" s="52"/>
      <c r="W479" s="52"/>
      <c r="X479" s="52"/>
      <c r="Y479" s="52"/>
      <c r="Z479" s="51"/>
      <c r="AA479" s="73"/>
      <c r="AB479" s="73"/>
      <c r="AC479" s="74"/>
      <c r="AD479" s="80" t="s">
        <v>10578</v>
      </c>
      <c r="AE479" s="80">
        <v>1888</v>
      </c>
      <c r="AF479" s="80">
        <v>1233</v>
      </c>
      <c r="AG479" s="80">
        <v>38</v>
      </c>
      <c r="AH479" s="80">
        <v>4063</v>
      </c>
      <c r="AI479" s="80">
        <v>-28800</v>
      </c>
      <c r="AJ479" s="80" t="s">
        <v>12656</v>
      </c>
      <c r="AK479" s="80" t="s">
        <v>14422</v>
      </c>
      <c r="AL479" s="80"/>
      <c r="AM479" s="80" t="s">
        <v>16228</v>
      </c>
      <c r="AN479" s="82">
        <v>41676.056006944447</v>
      </c>
      <c r="AO479" s="85" t="s">
        <v>16640</v>
      </c>
      <c r="AP479" s="80" t="b">
        <v>0</v>
      </c>
      <c r="AQ479" s="80" t="b">
        <v>0</v>
      </c>
      <c r="AR479" s="80" t="b">
        <v>0</v>
      </c>
      <c r="AS479" s="80" t="s">
        <v>17903</v>
      </c>
      <c r="AT479" s="80">
        <v>31</v>
      </c>
      <c r="AU479" s="85" t="s">
        <v>17922</v>
      </c>
      <c r="AV479" s="80" t="b">
        <v>0</v>
      </c>
      <c r="AW479" s="80" t="s">
        <v>20822</v>
      </c>
      <c r="AX479" s="85" t="s">
        <v>21299</v>
      </c>
      <c r="AY479" s="80" t="s">
        <v>66</v>
      </c>
      <c r="AZ479" s="2"/>
      <c r="BA479" s="3"/>
      <c r="BB479" s="3"/>
      <c r="BC479" s="3"/>
      <c r="BD479" s="3"/>
    </row>
    <row r="480" spans="1:56" x14ac:dyDescent="0.25">
      <c r="A480" s="66" t="s">
        <v>565</v>
      </c>
      <c r="B480" s="67"/>
      <c r="C480" s="67"/>
      <c r="D480" s="68"/>
      <c r="E480" s="70"/>
      <c r="F480" s="104" t="s">
        <v>19138</v>
      </c>
      <c r="G480" s="67"/>
      <c r="H480" s="71"/>
      <c r="I480" s="72"/>
      <c r="J480" s="72"/>
      <c r="K480" s="71" t="s">
        <v>23517</v>
      </c>
      <c r="L480" s="75"/>
      <c r="M480" s="76"/>
      <c r="N480" s="76"/>
      <c r="O480" s="77"/>
      <c r="P480" s="78"/>
      <c r="Q480" s="78"/>
      <c r="R480" s="88"/>
      <c r="S480" s="88"/>
      <c r="T480" s="88"/>
      <c r="U480" s="88"/>
      <c r="V480" s="52"/>
      <c r="W480" s="52"/>
      <c r="X480" s="52"/>
      <c r="Y480" s="52"/>
      <c r="Z480" s="51"/>
      <c r="AA480" s="73"/>
      <c r="AB480" s="73"/>
      <c r="AC480" s="74"/>
      <c r="AD480" s="80" t="s">
        <v>10579</v>
      </c>
      <c r="AE480" s="80">
        <v>767</v>
      </c>
      <c r="AF480" s="80">
        <v>294</v>
      </c>
      <c r="AG480" s="80">
        <v>1848</v>
      </c>
      <c r="AH480" s="80">
        <v>23</v>
      </c>
      <c r="AI480" s="80"/>
      <c r="AJ480" s="80" t="s">
        <v>12657</v>
      </c>
      <c r="AK480" s="80" t="s">
        <v>14423</v>
      </c>
      <c r="AL480" s="85" t="s">
        <v>15519</v>
      </c>
      <c r="AM480" s="80"/>
      <c r="AN480" s="82">
        <v>39888.109120370369</v>
      </c>
      <c r="AO480" s="80"/>
      <c r="AP480" s="80" t="b">
        <v>1</v>
      </c>
      <c r="AQ480" s="80" t="b">
        <v>0</v>
      </c>
      <c r="AR480" s="80" t="b">
        <v>0</v>
      </c>
      <c r="AS480" s="80" t="s">
        <v>17903</v>
      </c>
      <c r="AT480" s="80">
        <v>3</v>
      </c>
      <c r="AU480" s="85" t="s">
        <v>17922</v>
      </c>
      <c r="AV480" s="80" t="b">
        <v>0</v>
      </c>
      <c r="AW480" s="80" t="s">
        <v>20822</v>
      </c>
      <c r="AX480" s="85" t="s">
        <v>21300</v>
      </c>
      <c r="AY480" s="80" t="s">
        <v>66</v>
      </c>
      <c r="AZ480" s="2"/>
      <c r="BA480" s="3"/>
      <c r="BB480" s="3"/>
      <c r="BC480" s="3"/>
      <c r="BD480" s="3"/>
    </row>
    <row r="481" spans="1:56" x14ac:dyDescent="0.25">
      <c r="A481" s="66" t="s">
        <v>566</v>
      </c>
      <c r="B481" s="67"/>
      <c r="C481" s="67"/>
      <c r="D481" s="68"/>
      <c r="E481" s="70"/>
      <c r="F481" s="104" t="s">
        <v>19139</v>
      </c>
      <c r="G481" s="67"/>
      <c r="H481" s="71"/>
      <c r="I481" s="72"/>
      <c r="J481" s="72"/>
      <c r="K481" s="71" t="s">
        <v>23518</v>
      </c>
      <c r="L481" s="75"/>
      <c r="M481" s="76"/>
      <c r="N481" s="76"/>
      <c r="O481" s="77"/>
      <c r="P481" s="78"/>
      <c r="Q481" s="78"/>
      <c r="R481" s="88"/>
      <c r="S481" s="88"/>
      <c r="T481" s="88"/>
      <c r="U481" s="88"/>
      <c r="V481" s="52"/>
      <c r="W481" s="52"/>
      <c r="X481" s="52"/>
      <c r="Y481" s="52"/>
      <c r="Z481" s="51"/>
      <c r="AA481" s="73"/>
      <c r="AB481" s="73"/>
      <c r="AC481" s="74"/>
      <c r="AD481" s="80" t="s">
        <v>10580</v>
      </c>
      <c r="AE481" s="80">
        <v>16</v>
      </c>
      <c r="AF481" s="80">
        <v>419</v>
      </c>
      <c r="AG481" s="80">
        <v>87323</v>
      </c>
      <c r="AH481" s="80">
        <v>0</v>
      </c>
      <c r="AI481" s="80">
        <v>25200</v>
      </c>
      <c r="AJ481" s="80" t="s">
        <v>12658</v>
      </c>
      <c r="AK481" s="80" t="s">
        <v>14424</v>
      </c>
      <c r="AL481" s="85" t="s">
        <v>15520</v>
      </c>
      <c r="AM481" s="80" t="s">
        <v>16262</v>
      </c>
      <c r="AN481" s="82">
        <v>40444.666307870371</v>
      </c>
      <c r="AO481" s="85" t="s">
        <v>16641</v>
      </c>
      <c r="AP481" s="80" t="b">
        <v>0</v>
      </c>
      <c r="AQ481" s="80" t="b">
        <v>0</v>
      </c>
      <c r="AR481" s="80" t="b">
        <v>0</v>
      </c>
      <c r="AS481" s="80" t="s">
        <v>17914</v>
      </c>
      <c r="AT481" s="80">
        <v>30</v>
      </c>
      <c r="AU481" s="85" t="s">
        <v>17931</v>
      </c>
      <c r="AV481" s="80" t="b">
        <v>0</v>
      </c>
      <c r="AW481" s="80" t="s">
        <v>20822</v>
      </c>
      <c r="AX481" s="85" t="s">
        <v>21301</v>
      </c>
      <c r="AY481" s="80" t="s">
        <v>66</v>
      </c>
      <c r="AZ481" s="2"/>
      <c r="BA481" s="3"/>
      <c r="BB481" s="3"/>
      <c r="BC481" s="3"/>
      <c r="BD481" s="3"/>
    </row>
    <row r="482" spans="1:56" x14ac:dyDescent="0.25">
      <c r="A482" s="66" t="s">
        <v>567</v>
      </c>
      <c r="B482" s="67"/>
      <c r="C482" s="67"/>
      <c r="D482" s="68"/>
      <c r="E482" s="70"/>
      <c r="F482" s="104" t="s">
        <v>19140</v>
      </c>
      <c r="G482" s="67"/>
      <c r="H482" s="71"/>
      <c r="I482" s="72"/>
      <c r="J482" s="72"/>
      <c r="K482" s="71" t="s">
        <v>23519</v>
      </c>
      <c r="L482" s="75"/>
      <c r="M482" s="76"/>
      <c r="N482" s="76"/>
      <c r="O482" s="77"/>
      <c r="P482" s="78"/>
      <c r="Q482" s="78"/>
      <c r="R482" s="88"/>
      <c r="S482" s="88"/>
      <c r="T482" s="88"/>
      <c r="U482" s="88"/>
      <c r="V482" s="52"/>
      <c r="W482" s="52"/>
      <c r="X482" s="52"/>
      <c r="Y482" s="52"/>
      <c r="Z482" s="51"/>
      <c r="AA482" s="73"/>
      <c r="AB482" s="73"/>
      <c r="AC482" s="74"/>
      <c r="AD482" s="80" t="s">
        <v>10581</v>
      </c>
      <c r="AE482" s="80">
        <v>247</v>
      </c>
      <c r="AF482" s="80">
        <v>57</v>
      </c>
      <c r="AG482" s="80">
        <v>765</v>
      </c>
      <c r="AH482" s="80">
        <v>525</v>
      </c>
      <c r="AI482" s="80">
        <v>-21600</v>
      </c>
      <c r="AJ482" s="80" t="s">
        <v>12659</v>
      </c>
      <c r="AK482" s="80"/>
      <c r="AL482" s="80"/>
      <c r="AM482" s="80" t="s">
        <v>16227</v>
      </c>
      <c r="AN482" s="82">
        <v>39745.128194444442</v>
      </c>
      <c r="AO482" s="85" t="s">
        <v>16642</v>
      </c>
      <c r="AP482" s="80" t="b">
        <v>0</v>
      </c>
      <c r="AQ482" s="80" t="b">
        <v>0</v>
      </c>
      <c r="AR482" s="80" t="b">
        <v>0</v>
      </c>
      <c r="AS482" s="80" t="s">
        <v>17903</v>
      </c>
      <c r="AT482" s="80">
        <v>1</v>
      </c>
      <c r="AU482" s="85" t="s">
        <v>17922</v>
      </c>
      <c r="AV482" s="80" t="b">
        <v>0</v>
      </c>
      <c r="AW482" s="80" t="s">
        <v>20822</v>
      </c>
      <c r="AX482" s="85" t="s">
        <v>21302</v>
      </c>
      <c r="AY482" s="80" t="s">
        <v>66</v>
      </c>
      <c r="AZ482" s="2"/>
      <c r="BA482" s="3"/>
      <c r="BB482" s="3"/>
      <c r="BC482" s="3"/>
      <c r="BD482" s="3"/>
    </row>
    <row r="483" spans="1:56" x14ac:dyDescent="0.25">
      <c r="A483" s="66" t="s">
        <v>568</v>
      </c>
      <c r="B483" s="67"/>
      <c r="C483" s="67"/>
      <c r="D483" s="68"/>
      <c r="E483" s="70"/>
      <c r="F483" s="104" t="s">
        <v>19141</v>
      </c>
      <c r="G483" s="67"/>
      <c r="H483" s="71"/>
      <c r="I483" s="72"/>
      <c r="J483" s="72"/>
      <c r="K483" s="71" t="s">
        <v>23520</v>
      </c>
      <c r="L483" s="75"/>
      <c r="M483" s="76"/>
      <c r="N483" s="76"/>
      <c r="O483" s="77"/>
      <c r="P483" s="78"/>
      <c r="Q483" s="78"/>
      <c r="R483" s="88"/>
      <c r="S483" s="88"/>
      <c r="T483" s="88"/>
      <c r="U483" s="88"/>
      <c r="V483" s="52"/>
      <c r="W483" s="52"/>
      <c r="X483" s="52"/>
      <c r="Y483" s="52"/>
      <c r="Z483" s="51"/>
      <c r="AA483" s="73"/>
      <c r="AB483" s="73"/>
      <c r="AC483" s="74"/>
      <c r="AD483" s="80" t="s">
        <v>10582</v>
      </c>
      <c r="AE483" s="80">
        <v>280</v>
      </c>
      <c r="AF483" s="80">
        <v>135</v>
      </c>
      <c r="AG483" s="80">
        <v>1441</v>
      </c>
      <c r="AH483" s="80">
        <v>1121</v>
      </c>
      <c r="AI483" s="80">
        <v>3600</v>
      </c>
      <c r="AJ483" s="80" t="s">
        <v>12660</v>
      </c>
      <c r="AK483" s="80" t="s">
        <v>14425</v>
      </c>
      <c r="AL483" s="85" t="s">
        <v>15521</v>
      </c>
      <c r="AM483" s="80" t="s">
        <v>16263</v>
      </c>
      <c r="AN483" s="82">
        <v>41725.856550925928</v>
      </c>
      <c r="AO483" s="85" t="s">
        <v>16643</v>
      </c>
      <c r="AP483" s="80" t="b">
        <v>0</v>
      </c>
      <c r="AQ483" s="80" t="b">
        <v>0</v>
      </c>
      <c r="AR483" s="80" t="b">
        <v>1</v>
      </c>
      <c r="AS483" s="80" t="s">
        <v>17903</v>
      </c>
      <c r="AT483" s="80">
        <v>3</v>
      </c>
      <c r="AU483" s="85" t="s">
        <v>17930</v>
      </c>
      <c r="AV483" s="80" t="b">
        <v>0</v>
      </c>
      <c r="AW483" s="80" t="s">
        <v>20822</v>
      </c>
      <c r="AX483" s="85" t="s">
        <v>21303</v>
      </c>
      <c r="AY483" s="80" t="s">
        <v>66</v>
      </c>
      <c r="AZ483" s="2"/>
      <c r="BA483" s="3"/>
      <c r="BB483" s="3"/>
      <c r="BC483" s="3"/>
      <c r="BD483" s="3"/>
    </row>
    <row r="484" spans="1:56" x14ac:dyDescent="0.25">
      <c r="A484" s="66" t="s">
        <v>569</v>
      </c>
      <c r="B484" s="67"/>
      <c r="C484" s="67"/>
      <c r="D484" s="68"/>
      <c r="E484" s="70"/>
      <c r="F484" s="104" t="s">
        <v>19142</v>
      </c>
      <c r="G484" s="67"/>
      <c r="H484" s="71"/>
      <c r="I484" s="72"/>
      <c r="J484" s="72"/>
      <c r="K484" s="71" t="s">
        <v>23521</v>
      </c>
      <c r="L484" s="75"/>
      <c r="M484" s="76"/>
      <c r="N484" s="76"/>
      <c r="O484" s="77"/>
      <c r="P484" s="78"/>
      <c r="Q484" s="78"/>
      <c r="R484" s="88"/>
      <c r="S484" s="88"/>
      <c r="T484" s="88"/>
      <c r="U484" s="88"/>
      <c r="V484" s="52"/>
      <c r="W484" s="52"/>
      <c r="X484" s="52"/>
      <c r="Y484" s="52"/>
      <c r="Z484" s="51"/>
      <c r="AA484" s="73"/>
      <c r="AB484" s="73"/>
      <c r="AC484" s="74"/>
      <c r="AD484" s="80" t="s">
        <v>10583</v>
      </c>
      <c r="AE484" s="80">
        <v>518</v>
      </c>
      <c r="AF484" s="80">
        <v>5633</v>
      </c>
      <c r="AG484" s="80">
        <v>13109</v>
      </c>
      <c r="AH484" s="80">
        <v>230</v>
      </c>
      <c r="AI484" s="80">
        <v>-28800</v>
      </c>
      <c r="AJ484" s="80" t="s">
        <v>12661</v>
      </c>
      <c r="AK484" s="80" t="s">
        <v>14426</v>
      </c>
      <c r="AL484" s="80"/>
      <c r="AM484" s="80" t="s">
        <v>16228</v>
      </c>
      <c r="AN484" s="82">
        <v>40674.924907407411</v>
      </c>
      <c r="AO484" s="85" t="s">
        <v>16644</v>
      </c>
      <c r="AP484" s="80" t="b">
        <v>0</v>
      </c>
      <c r="AQ484" s="80" t="b">
        <v>0</v>
      </c>
      <c r="AR484" s="80" t="b">
        <v>0</v>
      </c>
      <c r="AS484" s="80" t="s">
        <v>17903</v>
      </c>
      <c r="AT484" s="80">
        <v>80</v>
      </c>
      <c r="AU484" s="85" t="s">
        <v>17943</v>
      </c>
      <c r="AV484" s="80" t="b">
        <v>0</v>
      </c>
      <c r="AW484" s="80" t="s">
        <v>20822</v>
      </c>
      <c r="AX484" s="85" t="s">
        <v>21304</v>
      </c>
      <c r="AY484" s="80" t="s">
        <v>66</v>
      </c>
      <c r="AZ484" s="2"/>
      <c r="BA484" s="3"/>
      <c r="BB484" s="3"/>
      <c r="BC484" s="3"/>
      <c r="BD484" s="3"/>
    </row>
    <row r="485" spans="1:56" x14ac:dyDescent="0.25">
      <c r="A485" s="66" t="s">
        <v>570</v>
      </c>
      <c r="B485" s="67"/>
      <c r="C485" s="67"/>
      <c r="D485" s="68"/>
      <c r="E485" s="70"/>
      <c r="F485" s="104" t="s">
        <v>19143</v>
      </c>
      <c r="G485" s="67"/>
      <c r="H485" s="71"/>
      <c r="I485" s="72"/>
      <c r="J485" s="72"/>
      <c r="K485" s="71" t="s">
        <v>23522</v>
      </c>
      <c r="L485" s="75"/>
      <c r="M485" s="76"/>
      <c r="N485" s="76"/>
      <c r="O485" s="77"/>
      <c r="P485" s="78"/>
      <c r="Q485" s="78"/>
      <c r="R485" s="88"/>
      <c r="S485" s="88"/>
      <c r="T485" s="88"/>
      <c r="U485" s="88"/>
      <c r="V485" s="52"/>
      <c r="W485" s="52"/>
      <c r="X485" s="52"/>
      <c r="Y485" s="52"/>
      <c r="Z485" s="51"/>
      <c r="AA485" s="73"/>
      <c r="AB485" s="73"/>
      <c r="AC485" s="74"/>
      <c r="AD485" s="80" t="s">
        <v>10584</v>
      </c>
      <c r="AE485" s="80">
        <v>43</v>
      </c>
      <c r="AF485" s="80">
        <v>17</v>
      </c>
      <c r="AG485" s="80">
        <v>3341</v>
      </c>
      <c r="AH485" s="80">
        <v>0</v>
      </c>
      <c r="AI485" s="80"/>
      <c r="AJ485" s="80"/>
      <c r="AK485" s="80"/>
      <c r="AL485" s="80"/>
      <c r="AM485" s="80"/>
      <c r="AN485" s="82">
        <v>41712.948680555557</v>
      </c>
      <c r="AO485" s="85" t="s">
        <v>16645</v>
      </c>
      <c r="AP485" s="80" t="b">
        <v>1</v>
      </c>
      <c r="AQ485" s="80" t="b">
        <v>0</v>
      </c>
      <c r="AR485" s="80" t="b">
        <v>0</v>
      </c>
      <c r="AS485" s="80" t="s">
        <v>17911</v>
      </c>
      <c r="AT485" s="80">
        <v>9</v>
      </c>
      <c r="AU485" s="85" t="s">
        <v>17922</v>
      </c>
      <c r="AV485" s="80" t="b">
        <v>0</v>
      </c>
      <c r="AW485" s="80" t="s">
        <v>20822</v>
      </c>
      <c r="AX485" s="85" t="s">
        <v>21305</v>
      </c>
      <c r="AY485" s="80" t="s">
        <v>66</v>
      </c>
      <c r="AZ485" s="2"/>
      <c r="BA485" s="3"/>
      <c r="BB485" s="3"/>
      <c r="BC485" s="3"/>
      <c r="BD485" s="3"/>
    </row>
    <row r="486" spans="1:56" x14ac:dyDescent="0.25">
      <c r="A486" s="66" t="s">
        <v>571</v>
      </c>
      <c r="B486" s="67"/>
      <c r="C486" s="67"/>
      <c r="D486" s="68"/>
      <c r="E486" s="70"/>
      <c r="F486" s="104" t="s">
        <v>19144</v>
      </c>
      <c r="G486" s="67"/>
      <c r="H486" s="71"/>
      <c r="I486" s="72"/>
      <c r="J486" s="72"/>
      <c r="K486" s="71" t="s">
        <v>23523</v>
      </c>
      <c r="L486" s="75"/>
      <c r="M486" s="76"/>
      <c r="N486" s="76"/>
      <c r="O486" s="77"/>
      <c r="P486" s="78"/>
      <c r="Q486" s="78"/>
      <c r="R486" s="88"/>
      <c r="S486" s="88"/>
      <c r="T486" s="88"/>
      <c r="U486" s="88"/>
      <c r="V486" s="52"/>
      <c r="W486" s="52"/>
      <c r="X486" s="52"/>
      <c r="Y486" s="52"/>
      <c r="Z486" s="51"/>
      <c r="AA486" s="73"/>
      <c r="AB486" s="73"/>
      <c r="AC486" s="74"/>
      <c r="AD486" s="80" t="s">
        <v>10585</v>
      </c>
      <c r="AE486" s="80">
        <v>573</v>
      </c>
      <c r="AF486" s="80">
        <v>774</v>
      </c>
      <c r="AG486" s="80">
        <v>90157</v>
      </c>
      <c r="AH486" s="80">
        <v>2491</v>
      </c>
      <c r="AI486" s="80">
        <v>-21600</v>
      </c>
      <c r="AJ486" s="80" t="s">
        <v>12662</v>
      </c>
      <c r="AK486" s="80" t="s">
        <v>14427</v>
      </c>
      <c r="AL486" s="85" t="s">
        <v>15522</v>
      </c>
      <c r="AM486" s="80" t="s">
        <v>16227</v>
      </c>
      <c r="AN486" s="82">
        <v>40350.92386574074</v>
      </c>
      <c r="AO486" s="85" t="s">
        <v>16646</v>
      </c>
      <c r="AP486" s="80" t="b">
        <v>1</v>
      </c>
      <c r="AQ486" s="80" t="b">
        <v>0</v>
      </c>
      <c r="AR486" s="80" t="b">
        <v>1</v>
      </c>
      <c r="AS486" s="80" t="s">
        <v>17903</v>
      </c>
      <c r="AT486" s="80">
        <v>25</v>
      </c>
      <c r="AU486" s="85" t="s">
        <v>17922</v>
      </c>
      <c r="AV486" s="80" t="b">
        <v>0</v>
      </c>
      <c r="AW486" s="80" t="s">
        <v>20822</v>
      </c>
      <c r="AX486" s="85" t="s">
        <v>21306</v>
      </c>
      <c r="AY486" s="80" t="s">
        <v>66</v>
      </c>
      <c r="AZ486" s="2"/>
      <c r="BA486" s="3"/>
      <c r="BB486" s="3"/>
      <c r="BC486" s="3"/>
      <c r="BD486" s="3"/>
    </row>
    <row r="487" spans="1:56" x14ac:dyDescent="0.25">
      <c r="A487" s="66" t="s">
        <v>572</v>
      </c>
      <c r="B487" s="67"/>
      <c r="C487" s="67"/>
      <c r="D487" s="68"/>
      <c r="E487" s="70"/>
      <c r="F487" s="104" t="s">
        <v>19145</v>
      </c>
      <c r="G487" s="67"/>
      <c r="H487" s="71"/>
      <c r="I487" s="72"/>
      <c r="J487" s="72"/>
      <c r="K487" s="71" t="s">
        <v>23524</v>
      </c>
      <c r="L487" s="75"/>
      <c r="M487" s="76"/>
      <c r="N487" s="76"/>
      <c r="O487" s="77"/>
      <c r="P487" s="78"/>
      <c r="Q487" s="78"/>
      <c r="R487" s="88"/>
      <c r="S487" s="88"/>
      <c r="T487" s="88"/>
      <c r="U487" s="88"/>
      <c r="V487" s="52"/>
      <c r="W487" s="52"/>
      <c r="X487" s="52"/>
      <c r="Y487" s="52"/>
      <c r="Z487" s="51"/>
      <c r="AA487" s="73"/>
      <c r="AB487" s="73"/>
      <c r="AC487" s="74"/>
      <c r="AD487" s="80" t="s">
        <v>10586</v>
      </c>
      <c r="AE487" s="80">
        <v>1159</v>
      </c>
      <c r="AF487" s="80">
        <v>827</v>
      </c>
      <c r="AG487" s="80">
        <v>14186</v>
      </c>
      <c r="AH487" s="80">
        <v>54</v>
      </c>
      <c r="AI487" s="80">
        <v>-7200</v>
      </c>
      <c r="AJ487" s="80" t="s">
        <v>12663</v>
      </c>
      <c r="AK487" s="80"/>
      <c r="AL487" s="80"/>
      <c r="AM487" s="80" t="s">
        <v>16238</v>
      </c>
      <c r="AN487" s="82">
        <v>41558.873472222222</v>
      </c>
      <c r="AO487" s="85" t="s">
        <v>16647</v>
      </c>
      <c r="AP487" s="80" t="b">
        <v>0</v>
      </c>
      <c r="AQ487" s="80" t="b">
        <v>0</v>
      </c>
      <c r="AR487" s="80" t="b">
        <v>0</v>
      </c>
      <c r="AS487" s="80" t="s">
        <v>17909</v>
      </c>
      <c r="AT487" s="80">
        <v>19</v>
      </c>
      <c r="AU487" s="85" t="s">
        <v>17923</v>
      </c>
      <c r="AV487" s="80" t="b">
        <v>0</v>
      </c>
      <c r="AW487" s="80" t="s">
        <v>20822</v>
      </c>
      <c r="AX487" s="85" t="s">
        <v>21307</v>
      </c>
      <c r="AY487" s="80" t="s">
        <v>66</v>
      </c>
      <c r="AZ487" s="2"/>
      <c r="BA487" s="3"/>
      <c r="BB487" s="3"/>
      <c r="BC487" s="3"/>
      <c r="BD487" s="3"/>
    </row>
    <row r="488" spans="1:56" x14ac:dyDescent="0.25">
      <c r="A488" s="66" t="s">
        <v>573</v>
      </c>
      <c r="B488" s="67"/>
      <c r="C488" s="67"/>
      <c r="D488" s="68"/>
      <c r="E488" s="70"/>
      <c r="F488" s="104" t="s">
        <v>19146</v>
      </c>
      <c r="G488" s="67"/>
      <c r="H488" s="71"/>
      <c r="I488" s="72"/>
      <c r="J488" s="72"/>
      <c r="K488" s="71" t="s">
        <v>23525</v>
      </c>
      <c r="L488" s="75"/>
      <c r="M488" s="76"/>
      <c r="N488" s="76"/>
      <c r="O488" s="77"/>
      <c r="P488" s="78"/>
      <c r="Q488" s="78"/>
      <c r="R488" s="88"/>
      <c r="S488" s="88"/>
      <c r="T488" s="88"/>
      <c r="U488" s="88"/>
      <c r="V488" s="52"/>
      <c r="W488" s="52"/>
      <c r="X488" s="52"/>
      <c r="Y488" s="52"/>
      <c r="Z488" s="51"/>
      <c r="AA488" s="73"/>
      <c r="AB488" s="73"/>
      <c r="AC488" s="74"/>
      <c r="AD488" s="80" t="s">
        <v>10587</v>
      </c>
      <c r="AE488" s="80">
        <v>2122</v>
      </c>
      <c r="AF488" s="80">
        <v>1724</v>
      </c>
      <c r="AG488" s="80">
        <v>7497</v>
      </c>
      <c r="AH488" s="80">
        <v>8745</v>
      </c>
      <c r="AI488" s="80"/>
      <c r="AJ488" s="80" t="s">
        <v>12664</v>
      </c>
      <c r="AK488" s="80" t="s">
        <v>14428</v>
      </c>
      <c r="AL488" s="80"/>
      <c r="AM488" s="80"/>
      <c r="AN488" s="82">
        <v>42282.493356481478</v>
      </c>
      <c r="AO488" s="80"/>
      <c r="AP488" s="80" t="b">
        <v>1</v>
      </c>
      <c r="AQ488" s="80" t="b">
        <v>0</v>
      </c>
      <c r="AR488" s="80" t="b">
        <v>0</v>
      </c>
      <c r="AS488" s="80" t="s">
        <v>17903</v>
      </c>
      <c r="AT488" s="80">
        <v>31</v>
      </c>
      <c r="AU488" s="85" t="s">
        <v>17922</v>
      </c>
      <c r="AV488" s="80" t="b">
        <v>0</v>
      </c>
      <c r="AW488" s="80" t="s">
        <v>20822</v>
      </c>
      <c r="AX488" s="85" t="s">
        <v>21308</v>
      </c>
      <c r="AY488" s="80" t="s">
        <v>66</v>
      </c>
      <c r="AZ488" s="2"/>
      <c r="BA488" s="3"/>
      <c r="BB488" s="3"/>
      <c r="BC488" s="3"/>
      <c r="BD488" s="3"/>
    </row>
    <row r="489" spans="1:56" x14ac:dyDescent="0.25">
      <c r="A489" s="66" t="s">
        <v>574</v>
      </c>
      <c r="B489" s="67"/>
      <c r="C489" s="67"/>
      <c r="D489" s="68"/>
      <c r="E489" s="70"/>
      <c r="F489" s="104" t="s">
        <v>19147</v>
      </c>
      <c r="G489" s="67"/>
      <c r="H489" s="71"/>
      <c r="I489" s="72"/>
      <c r="J489" s="72"/>
      <c r="K489" s="71" t="s">
        <v>23526</v>
      </c>
      <c r="L489" s="75"/>
      <c r="M489" s="76"/>
      <c r="N489" s="76"/>
      <c r="O489" s="77"/>
      <c r="P489" s="78"/>
      <c r="Q489" s="78"/>
      <c r="R489" s="88"/>
      <c r="S489" s="88"/>
      <c r="T489" s="88"/>
      <c r="U489" s="88"/>
      <c r="V489" s="52"/>
      <c r="W489" s="52"/>
      <c r="X489" s="52"/>
      <c r="Y489" s="52"/>
      <c r="Z489" s="51"/>
      <c r="AA489" s="73"/>
      <c r="AB489" s="73"/>
      <c r="AC489" s="74"/>
      <c r="AD489" s="80" t="s">
        <v>10588</v>
      </c>
      <c r="AE489" s="80">
        <v>6385</v>
      </c>
      <c r="AF489" s="80">
        <v>6215</v>
      </c>
      <c r="AG489" s="80">
        <v>62955</v>
      </c>
      <c r="AH489" s="80">
        <v>11602</v>
      </c>
      <c r="AI489" s="80">
        <v>-18000</v>
      </c>
      <c r="AJ489" s="80" t="s">
        <v>12665</v>
      </c>
      <c r="AK489" s="80" t="s">
        <v>14429</v>
      </c>
      <c r="AL489" s="80"/>
      <c r="AM489" s="80" t="s">
        <v>16225</v>
      </c>
      <c r="AN489" s="82">
        <v>39876.734942129631</v>
      </c>
      <c r="AO489" s="85" t="s">
        <v>16648</v>
      </c>
      <c r="AP489" s="80" t="b">
        <v>0</v>
      </c>
      <c r="AQ489" s="80" t="b">
        <v>0</v>
      </c>
      <c r="AR489" s="80" t="b">
        <v>0</v>
      </c>
      <c r="AS489" s="80" t="s">
        <v>17903</v>
      </c>
      <c r="AT489" s="80">
        <v>207</v>
      </c>
      <c r="AU489" s="85" t="s">
        <v>17947</v>
      </c>
      <c r="AV489" s="80" t="b">
        <v>0</v>
      </c>
      <c r="AW489" s="80" t="s">
        <v>20822</v>
      </c>
      <c r="AX489" s="85" t="s">
        <v>21309</v>
      </c>
      <c r="AY489" s="80" t="s">
        <v>66</v>
      </c>
      <c r="AZ489" s="2"/>
      <c r="BA489" s="3"/>
      <c r="BB489" s="3"/>
      <c r="BC489" s="3"/>
      <c r="BD489" s="3"/>
    </row>
    <row r="490" spans="1:56" x14ac:dyDescent="0.25">
      <c r="A490" s="66" t="s">
        <v>1635</v>
      </c>
      <c r="B490" s="67"/>
      <c r="C490" s="67"/>
      <c r="D490" s="68"/>
      <c r="E490" s="70"/>
      <c r="F490" s="104" t="s">
        <v>19148</v>
      </c>
      <c r="G490" s="67"/>
      <c r="H490" s="71"/>
      <c r="I490" s="72"/>
      <c r="J490" s="72"/>
      <c r="K490" s="71" t="s">
        <v>23527</v>
      </c>
      <c r="L490" s="75"/>
      <c r="M490" s="76"/>
      <c r="N490" s="76"/>
      <c r="O490" s="77"/>
      <c r="P490" s="78"/>
      <c r="Q490" s="78"/>
      <c r="R490" s="88"/>
      <c r="S490" s="88"/>
      <c r="T490" s="88"/>
      <c r="U490" s="88"/>
      <c r="V490" s="52"/>
      <c r="W490" s="52"/>
      <c r="X490" s="52"/>
      <c r="Y490" s="52"/>
      <c r="Z490" s="51"/>
      <c r="AA490" s="73"/>
      <c r="AB490" s="73"/>
      <c r="AC490" s="74"/>
      <c r="AD490" s="80" t="s">
        <v>10589</v>
      </c>
      <c r="AE490" s="80">
        <v>7506</v>
      </c>
      <c r="AF490" s="80">
        <v>7594</v>
      </c>
      <c r="AG490" s="80">
        <v>73752</v>
      </c>
      <c r="AH490" s="80">
        <v>4732</v>
      </c>
      <c r="AI490" s="80">
        <v>-18000</v>
      </c>
      <c r="AJ490" s="80" t="s">
        <v>12666</v>
      </c>
      <c r="AK490" s="80" t="s">
        <v>14430</v>
      </c>
      <c r="AL490" s="85" t="s">
        <v>15523</v>
      </c>
      <c r="AM490" s="80" t="s">
        <v>16225</v>
      </c>
      <c r="AN490" s="82">
        <v>41148.636354166665</v>
      </c>
      <c r="AO490" s="85" t="s">
        <v>16649</v>
      </c>
      <c r="AP490" s="80" t="b">
        <v>0</v>
      </c>
      <c r="AQ490" s="80" t="b">
        <v>0</v>
      </c>
      <c r="AR490" s="80" t="b">
        <v>1</v>
      </c>
      <c r="AS490" s="80" t="s">
        <v>17903</v>
      </c>
      <c r="AT490" s="80">
        <v>196</v>
      </c>
      <c r="AU490" s="85" t="s">
        <v>18022</v>
      </c>
      <c r="AV490" s="80" t="b">
        <v>0</v>
      </c>
      <c r="AW490" s="80" t="s">
        <v>20822</v>
      </c>
      <c r="AX490" s="85" t="s">
        <v>21310</v>
      </c>
      <c r="AY490" s="80" t="s">
        <v>66</v>
      </c>
      <c r="AZ490" s="2"/>
      <c r="BA490" s="3"/>
      <c r="BB490" s="3"/>
      <c r="BC490" s="3"/>
      <c r="BD490" s="3"/>
    </row>
    <row r="491" spans="1:56" x14ac:dyDescent="0.25">
      <c r="A491" s="66" t="s">
        <v>575</v>
      </c>
      <c r="B491" s="67"/>
      <c r="C491" s="67"/>
      <c r="D491" s="68"/>
      <c r="E491" s="70"/>
      <c r="F491" s="104" t="s">
        <v>19149</v>
      </c>
      <c r="G491" s="67"/>
      <c r="H491" s="71"/>
      <c r="I491" s="72"/>
      <c r="J491" s="72"/>
      <c r="K491" s="71" t="s">
        <v>23528</v>
      </c>
      <c r="L491" s="75"/>
      <c r="M491" s="76"/>
      <c r="N491" s="76"/>
      <c r="O491" s="77"/>
      <c r="P491" s="78"/>
      <c r="Q491" s="78"/>
      <c r="R491" s="88"/>
      <c r="S491" s="88"/>
      <c r="T491" s="88"/>
      <c r="U491" s="88"/>
      <c r="V491" s="52"/>
      <c r="W491" s="52"/>
      <c r="X491" s="52"/>
      <c r="Y491" s="52"/>
      <c r="Z491" s="51"/>
      <c r="AA491" s="73"/>
      <c r="AB491" s="73"/>
      <c r="AC491" s="74"/>
      <c r="AD491" s="80" t="s">
        <v>10590</v>
      </c>
      <c r="AE491" s="80">
        <v>1167</v>
      </c>
      <c r="AF491" s="80">
        <v>860</v>
      </c>
      <c r="AG491" s="80">
        <v>14185</v>
      </c>
      <c r="AH491" s="80">
        <v>54</v>
      </c>
      <c r="AI491" s="80">
        <v>-21600</v>
      </c>
      <c r="AJ491" s="80" t="s">
        <v>12667</v>
      </c>
      <c r="AK491" s="80"/>
      <c r="AL491" s="80"/>
      <c r="AM491" s="80" t="s">
        <v>16227</v>
      </c>
      <c r="AN491" s="82">
        <v>40362.87159722222</v>
      </c>
      <c r="AO491" s="85" t="s">
        <v>16650</v>
      </c>
      <c r="AP491" s="80" t="b">
        <v>0</v>
      </c>
      <c r="AQ491" s="80" t="b">
        <v>0</v>
      </c>
      <c r="AR491" s="80" t="b">
        <v>0</v>
      </c>
      <c r="AS491" s="80" t="s">
        <v>17909</v>
      </c>
      <c r="AT491" s="80">
        <v>21</v>
      </c>
      <c r="AU491" s="85" t="s">
        <v>17923</v>
      </c>
      <c r="AV491" s="80" t="b">
        <v>0</v>
      </c>
      <c r="AW491" s="80" t="s">
        <v>20822</v>
      </c>
      <c r="AX491" s="85" t="s">
        <v>21311</v>
      </c>
      <c r="AY491" s="80" t="s">
        <v>66</v>
      </c>
      <c r="AZ491" s="2"/>
      <c r="BA491" s="3"/>
      <c r="BB491" s="3"/>
      <c r="BC491" s="3"/>
      <c r="BD491" s="3"/>
    </row>
    <row r="492" spans="1:56" x14ac:dyDescent="0.25">
      <c r="A492" s="66" t="s">
        <v>576</v>
      </c>
      <c r="B492" s="67"/>
      <c r="C492" s="67"/>
      <c r="D492" s="68"/>
      <c r="E492" s="70"/>
      <c r="F492" s="104" t="s">
        <v>19150</v>
      </c>
      <c r="G492" s="67"/>
      <c r="H492" s="71"/>
      <c r="I492" s="72"/>
      <c r="J492" s="72"/>
      <c r="K492" s="71" t="s">
        <v>23529</v>
      </c>
      <c r="L492" s="75"/>
      <c r="M492" s="76"/>
      <c r="N492" s="76"/>
      <c r="O492" s="77"/>
      <c r="P492" s="78"/>
      <c r="Q492" s="78"/>
      <c r="R492" s="88"/>
      <c r="S492" s="88"/>
      <c r="T492" s="88"/>
      <c r="U492" s="88"/>
      <c r="V492" s="52"/>
      <c r="W492" s="52"/>
      <c r="X492" s="52"/>
      <c r="Y492" s="52"/>
      <c r="Z492" s="51"/>
      <c r="AA492" s="73"/>
      <c r="AB492" s="73"/>
      <c r="AC492" s="74"/>
      <c r="AD492" s="80" t="s">
        <v>10591</v>
      </c>
      <c r="AE492" s="80">
        <v>788</v>
      </c>
      <c r="AF492" s="80">
        <v>612</v>
      </c>
      <c r="AG492" s="80">
        <v>64216</v>
      </c>
      <c r="AH492" s="80">
        <v>410</v>
      </c>
      <c r="AI492" s="80">
        <v>-21600</v>
      </c>
      <c r="AJ492" s="80" t="s">
        <v>12668</v>
      </c>
      <c r="AK492" s="80" t="s">
        <v>14431</v>
      </c>
      <c r="AL492" s="80"/>
      <c r="AM492" s="80" t="s">
        <v>16227</v>
      </c>
      <c r="AN492" s="82">
        <v>40253.762766203705</v>
      </c>
      <c r="AO492" s="85" t="s">
        <v>16651</v>
      </c>
      <c r="AP492" s="80" t="b">
        <v>0</v>
      </c>
      <c r="AQ492" s="80" t="b">
        <v>0</v>
      </c>
      <c r="AR492" s="80" t="b">
        <v>1</v>
      </c>
      <c r="AS492" s="80" t="s">
        <v>17903</v>
      </c>
      <c r="AT492" s="80">
        <v>75</v>
      </c>
      <c r="AU492" s="85" t="s">
        <v>18091</v>
      </c>
      <c r="AV492" s="80" t="b">
        <v>0</v>
      </c>
      <c r="AW492" s="80" t="s">
        <v>20822</v>
      </c>
      <c r="AX492" s="85" t="s">
        <v>21312</v>
      </c>
      <c r="AY492" s="80" t="s">
        <v>66</v>
      </c>
      <c r="AZ492" s="2"/>
      <c r="BA492" s="3"/>
      <c r="BB492" s="3"/>
      <c r="BC492" s="3"/>
      <c r="BD492" s="3"/>
    </row>
    <row r="493" spans="1:56" x14ac:dyDescent="0.25">
      <c r="A493" s="66" t="s">
        <v>577</v>
      </c>
      <c r="B493" s="67"/>
      <c r="C493" s="67"/>
      <c r="D493" s="68"/>
      <c r="E493" s="70"/>
      <c r="F493" s="104" t="s">
        <v>19151</v>
      </c>
      <c r="G493" s="67"/>
      <c r="H493" s="71"/>
      <c r="I493" s="72"/>
      <c r="J493" s="72"/>
      <c r="K493" s="71" t="s">
        <v>23530</v>
      </c>
      <c r="L493" s="75"/>
      <c r="M493" s="76"/>
      <c r="N493" s="76"/>
      <c r="O493" s="77"/>
      <c r="P493" s="78"/>
      <c r="Q493" s="78"/>
      <c r="R493" s="88"/>
      <c r="S493" s="88"/>
      <c r="T493" s="88"/>
      <c r="U493" s="88"/>
      <c r="V493" s="52"/>
      <c r="W493" s="52"/>
      <c r="X493" s="52"/>
      <c r="Y493" s="52"/>
      <c r="Z493" s="51"/>
      <c r="AA493" s="73"/>
      <c r="AB493" s="73"/>
      <c r="AC493" s="74"/>
      <c r="AD493" s="80" t="s">
        <v>10592</v>
      </c>
      <c r="AE493" s="80">
        <v>1895</v>
      </c>
      <c r="AF493" s="80">
        <v>1450</v>
      </c>
      <c r="AG493" s="80">
        <v>34368</v>
      </c>
      <c r="AH493" s="80">
        <v>19627</v>
      </c>
      <c r="AI493" s="80">
        <v>-28800</v>
      </c>
      <c r="AJ493" s="80" t="s">
        <v>12669</v>
      </c>
      <c r="AK493" s="80" t="s">
        <v>14432</v>
      </c>
      <c r="AL493" s="80"/>
      <c r="AM493" s="80" t="s">
        <v>16228</v>
      </c>
      <c r="AN493" s="82">
        <v>39943.028541666667</v>
      </c>
      <c r="AO493" s="85" t="s">
        <v>16652</v>
      </c>
      <c r="AP493" s="80" t="b">
        <v>0</v>
      </c>
      <c r="AQ493" s="80" t="b">
        <v>0</v>
      </c>
      <c r="AR493" s="80" t="b">
        <v>1</v>
      </c>
      <c r="AS493" s="80" t="s">
        <v>17903</v>
      </c>
      <c r="AT493" s="80">
        <v>60</v>
      </c>
      <c r="AU493" s="85" t="s">
        <v>18092</v>
      </c>
      <c r="AV493" s="80" t="b">
        <v>0</v>
      </c>
      <c r="AW493" s="80" t="s">
        <v>20822</v>
      </c>
      <c r="AX493" s="85" t="s">
        <v>21313</v>
      </c>
      <c r="AY493" s="80" t="s">
        <v>66</v>
      </c>
      <c r="AZ493" s="2"/>
      <c r="BA493" s="3"/>
      <c r="BB493" s="3"/>
      <c r="BC493" s="3"/>
      <c r="BD493" s="3"/>
    </row>
    <row r="494" spans="1:56" x14ac:dyDescent="0.25">
      <c r="A494" s="66" t="s">
        <v>578</v>
      </c>
      <c r="B494" s="67"/>
      <c r="C494" s="67"/>
      <c r="D494" s="68"/>
      <c r="E494" s="70"/>
      <c r="F494" s="104" t="s">
        <v>19152</v>
      </c>
      <c r="G494" s="67"/>
      <c r="H494" s="71"/>
      <c r="I494" s="72"/>
      <c r="J494" s="72"/>
      <c r="K494" s="71" t="s">
        <v>23531</v>
      </c>
      <c r="L494" s="75"/>
      <c r="M494" s="76"/>
      <c r="N494" s="76"/>
      <c r="O494" s="77"/>
      <c r="P494" s="78"/>
      <c r="Q494" s="78"/>
      <c r="R494" s="88"/>
      <c r="S494" s="88"/>
      <c r="T494" s="88"/>
      <c r="U494" s="88"/>
      <c r="V494" s="52"/>
      <c r="W494" s="52"/>
      <c r="X494" s="52"/>
      <c r="Y494" s="52"/>
      <c r="Z494" s="51"/>
      <c r="AA494" s="73"/>
      <c r="AB494" s="73"/>
      <c r="AC494" s="74"/>
      <c r="AD494" s="80" t="s">
        <v>10593</v>
      </c>
      <c r="AE494" s="80">
        <v>2164</v>
      </c>
      <c r="AF494" s="80">
        <v>2267</v>
      </c>
      <c r="AG494" s="80">
        <v>2826</v>
      </c>
      <c r="AH494" s="80">
        <v>10305</v>
      </c>
      <c r="AI494" s="80">
        <v>-28800</v>
      </c>
      <c r="AJ494" s="80" t="s">
        <v>12670</v>
      </c>
      <c r="AK494" s="80"/>
      <c r="AL494" s="80"/>
      <c r="AM494" s="80" t="s">
        <v>16228</v>
      </c>
      <c r="AN494" s="82">
        <v>40873.768067129633</v>
      </c>
      <c r="AO494" s="85" t="s">
        <v>16653</v>
      </c>
      <c r="AP494" s="80" t="b">
        <v>0</v>
      </c>
      <c r="AQ494" s="80" t="b">
        <v>0</v>
      </c>
      <c r="AR494" s="80" t="b">
        <v>1</v>
      </c>
      <c r="AS494" s="80" t="s">
        <v>17903</v>
      </c>
      <c r="AT494" s="80">
        <v>39</v>
      </c>
      <c r="AU494" s="85" t="s">
        <v>17922</v>
      </c>
      <c r="AV494" s="80" t="b">
        <v>0</v>
      </c>
      <c r="AW494" s="80" t="s">
        <v>20822</v>
      </c>
      <c r="AX494" s="85" t="s">
        <v>21314</v>
      </c>
      <c r="AY494" s="80" t="s">
        <v>66</v>
      </c>
      <c r="AZ494" s="2"/>
      <c r="BA494" s="3"/>
      <c r="BB494" s="3"/>
      <c r="BC494" s="3"/>
      <c r="BD494" s="3"/>
    </row>
    <row r="495" spans="1:56" x14ac:dyDescent="0.25">
      <c r="A495" s="66" t="s">
        <v>579</v>
      </c>
      <c r="B495" s="67"/>
      <c r="C495" s="67"/>
      <c r="D495" s="68"/>
      <c r="E495" s="70"/>
      <c r="F495" s="104" t="s">
        <v>19153</v>
      </c>
      <c r="G495" s="67"/>
      <c r="H495" s="71"/>
      <c r="I495" s="72"/>
      <c r="J495" s="72"/>
      <c r="K495" s="71" t="s">
        <v>23532</v>
      </c>
      <c r="L495" s="75"/>
      <c r="M495" s="76"/>
      <c r="N495" s="76"/>
      <c r="O495" s="77"/>
      <c r="P495" s="78"/>
      <c r="Q495" s="78"/>
      <c r="R495" s="88"/>
      <c r="S495" s="88"/>
      <c r="T495" s="88"/>
      <c r="U495" s="88"/>
      <c r="V495" s="52"/>
      <c r="W495" s="52"/>
      <c r="X495" s="52"/>
      <c r="Y495" s="52"/>
      <c r="Z495" s="51"/>
      <c r="AA495" s="73"/>
      <c r="AB495" s="73"/>
      <c r="AC495" s="74"/>
      <c r="AD495" s="80" t="s">
        <v>10594</v>
      </c>
      <c r="AE495" s="80">
        <v>100</v>
      </c>
      <c r="AF495" s="80">
        <v>67</v>
      </c>
      <c r="AG495" s="80">
        <v>1097</v>
      </c>
      <c r="AH495" s="80">
        <v>2038</v>
      </c>
      <c r="AI495" s="80"/>
      <c r="AJ495" s="80"/>
      <c r="AK495" s="80" t="s">
        <v>14433</v>
      </c>
      <c r="AL495" s="80"/>
      <c r="AM495" s="80"/>
      <c r="AN495" s="82">
        <v>42264.21166666667</v>
      </c>
      <c r="AO495" s="85" t="s">
        <v>16654</v>
      </c>
      <c r="AP495" s="80" t="b">
        <v>1</v>
      </c>
      <c r="AQ495" s="80" t="b">
        <v>0</v>
      </c>
      <c r="AR495" s="80" t="b">
        <v>1</v>
      </c>
      <c r="AS495" s="80" t="s">
        <v>17903</v>
      </c>
      <c r="AT495" s="80">
        <v>6</v>
      </c>
      <c r="AU495" s="85" t="s">
        <v>17922</v>
      </c>
      <c r="AV495" s="80" t="b">
        <v>0</v>
      </c>
      <c r="AW495" s="80" t="s">
        <v>20822</v>
      </c>
      <c r="AX495" s="85" t="s">
        <v>21315</v>
      </c>
      <c r="AY495" s="80" t="s">
        <v>66</v>
      </c>
      <c r="AZ495" s="2"/>
      <c r="BA495" s="3"/>
      <c r="BB495" s="3"/>
      <c r="BC495" s="3"/>
      <c r="BD495" s="3"/>
    </row>
    <row r="496" spans="1:56" x14ac:dyDescent="0.25">
      <c r="A496" s="66" t="s">
        <v>580</v>
      </c>
      <c r="B496" s="67"/>
      <c r="C496" s="67"/>
      <c r="D496" s="68"/>
      <c r="E496" s="70"/>
      <c r="F496" s="104" t="s">
        <v>19154</v>
      </c>
      <c r="G496" s="67"/>
      <c r="H496" s="71"/>
      <c r="I496" s="72"/>
      <c r="J496" s="72"/>
      <c r="K496" s="71" t="s">
        <v>23533</v>
      </c>
      <c r="L496" s="75"/>
      <c r="M496" s="76"/>
      <c r="N496" s="76"/>
      <c r="O496" s="77"/>
      <c r="P496" s="78"/>
      <c r="Q496" s="78"/>
      <c r="R496" s="88"/>
      <c r="S496" s="88"/>
      <c r="T496" s="88"/>
      <c r="U496" s="88"/>
      <c r="V496" s="52"/>
      <c r="W496" s="52"/>
      <c r="X496" s="52"/>
      <c r="Y496" s="52"/>
      <c r="Z496" s="51"/>
      <c r="AA496" s="73"/>
      <c r="AB496" s="73"/>
      <c r="AC496" s="74"/>
      <c r="AD496" s="80" t="s">
        <v>10595</v>
      </c>
      <c r="AE496" s="80">
        <v>1713</v>
      </c>
      <c r="AF496" s="80">
        <v>1627</v>
      </c>
      <c r="AG496" s="80">
        <v>5896</v>
      </c>
      <c r="AH496" s="80">
        <v>2215</v>
      </c>
      <c r="AI496" s="80">
        <v>-28800</v>
      </c>
      <c r="AJ496" s="80" t="s">
        <v>12671</v>
      </c>
      <c r="AK496" s="80" t="s">
        <v>14434</v>
      </c>
      <c r="AL496" s="80"/>
      <c r="AM496" s="80" t="s">
        <v>16228</v>
      </c>
      <c r="AN496" s="82">
        <v>40220.002696759257</v>
      </c>
      <c r="AO496" s="80"/>
      <c r="AP496" s="80" t="b">
        <v>1</v>
      </c>
      <c r="AQ496" s="80" t="b">
        <v>0</v>
      </c>
      <c r="AR496" s="80" t="b">
        <v>0</v>
      </c>
      <c r="AS496" s="80" t="s">
        <v>17903</v>
      </c>
      <c r="AT496" s="80">
        <v>43</v>
      </c>
      <c r="AU496" s="85" t="s">
        <v>17922</v>
      </c>
      <c r="AV496" s="80" t="b">
        <v>0</v>
      </c>
      <c r="AW496" s="80" t="s">
        <v>20822</v>
      </c>
      <c r="AX496" s="85" t="s">
        <v>21316</v>
      </c>
      <c r="AY496" s="80" t="s">
        <v>66</v>
      </c>
      <c r="AZ496" s="2"/>
      <c r="BA496" s="3"/>
      <c r="BB496" s="3"/>
      <c r="BC496" s="3"/>
      <c r="BD496" s="3"/>
    </row>
    <row r="497" spans="1:56" x14ac:dyDescent="0.25">
      <c r="A497" s="66" t="s">
        <v>2157</v>
      </c>
      <c r="B497" s="67"/>
      <c r="C497" s="67"/>
      <c r="D497" s="68"/>
      <c r="E497" s="70"/>
      <c r="F497" s="104" t="s">
        <v>19155</v>
      </c>
      <c r="G497" s="67"/>
      <c r="H497" s="71"/>
      <c r="I497" s="72"/>
      <c r="J497" s="72"/>
      <c r="K497" s="71" t="s">
        <v>23534</v>
      </c>
      <c r="L497" s="75"/>
      <c r="M497" s="76"/>
      <c r="N497" s="76"/>
      <c r="O497" s="77"/>
      <c r="P497" s="78"/>
      <c r="Q497" s="78"/>
      <c r="R497" s="88"/>
      <c r="S497" s="88"/>
      <c r="T497" s="88"/>
      <c r="U497" s="88"/>
      <c r="V497" s="52"/>
      <c r="W497" s="52"/>
      <c r="X497" s="52"/>
      <c r="Y497" s="52"/>
      <c r="Z497" s="51"/>
      <c r="AA497" s="73"/>
      <c r="AB497" s="73"/>
      <c r="AC497" s="74"/>
      <c r="AD497" s="80" t="s">
        <v>10596</v>
      </c>
      <c r="AE497" s="80">
        <v>712</v>
      </c>
      <c r="AF497" s="80">
        <v>32181</v>
      </c>
      <c r="AG497" s="80">
        <v>2925</v>
      </c>
      <c r="AH497" s="80">
        <v>279</v>
      </c>
      <c r="AI497" s="80">
        <v>7200</v>
      </c>
      <c r="AJ497" s="80" t="s">
        <v>12672</v>
      </c>
      <c r="AK497" s="80" t="s">
        <v>14435</v>
      </c>
      <c r="AL497" s="85" t="s">
        <v>15524</v>
      </c>
      <c r="AM497" s="80" t="s">
        <v>16264</v>
      </c>
      <c r="AN497" s="82">
        <v>39972.470648148148</v>
      </c>
      <c r="AO497" s="85" t="s">
        <v>16655</v>
      </c>
      <c r="AP497" s="80" t="b">
        <v>0</v>
      </c>
      <c r="AQ497" s="80" t="b">
        <v>0</v>
      </c>
      <c r="AR497" s="80" t="b">
        <v>1</v>
      </c>
      <c r="AS497" s="80" t="s">
        <v>17903</v>
      </c>
      <c r="AT497" s="80">
        <v>984</v>
      </c>
      <c r="AU497" s="85" t="s">
        <v>17939</v>
      </c>
      <c r="AV497" s="80" t="b">
        <v>1</v>
      </c>
      <c r="AW497" s="80" t="s">
        <v>20822</v>
      </c>
      <c r="AX497" s="85" t="s">
        <v>21317</v>
      </c>
      <c r="AY497" s="80" t="s">
        <v>65</v>
      </c>
      <c r="AZ497" s="2"/>
      <c r="BA497" s="3"/>
      <c r="BB497" s="3"/>
      <c r="BC497" s="3"/>
      <c r="BD497" s="3"/>
    </row>
    <row r="498" spans="1:56" x14ac:dyDescent="0.25">
      <c r="A498" s="66" t="s">
        <v>1907</v>
      </c>
      <c r="B498" s="67"/>
      <c r="C498" s="67"/>
      <c r="D498" s="68"/>
      <c r="E498" s="70"/>
      <c r="F498" s="104" t="s">
        <v>19156</v>
      </c>
      <c r="G498" s="67"/>
      <c r="H498" s="71"/>
      <c r="I498" s="72"/>
      <c r="J498" s="72"/>
      <c r="K498" s="71" t="s">
        <v>23535</v>
      </c>
      <c r="L498" s="75"/>
      <c r="M498" s="76"/>
      <c r="N498" s="76"/>
      <c r="O498" s="77"/>
      <c r="P498" s="78"/>
      <c r="Q498" s="78"/>
      <c r="R498" s="88"/>
      <c r="S498" s="88"/>
      <c r="T498" s="88"/>
      <c r="U498" s="88"/>
      <c r="V498" s="52"/>
      <c r="W498" s="52"/>
      <c r="X498" s="52"/>
      <c r="Y498" s="52"/>
      <c r="Z498" s="51"/>
      <c r="AA498" s="73"/>
      <c r="AB498" s="73"/>
      <c r="AC498" s="74"/>
      <c r="AD498" s="80" t="s">
        <v>10597</v>
      </c>
      <c r="AE498" s="80">
        <v>7848</v>
      </c>
      <c r="AF498" s="80">
        <v>9419</v>
      </c>
      <c r="AG498" s="80">
        <v>31709</v>
      </c>
      <c r="AH498" s="80">
        <v>4795</v>
      </c>
      <c r="AI498" s="80">
        <v>-25200</v>
      </c>
      <c r="AJ498" s="80" t="s">
        <v>12673</v>
      </c>
      <c r="AK498" s="80" t="s">
        <v>14436</v>
      </c>
      <c r="AL498" s="85" t="s">
        <v>15525</v>
      </c>
      <c r="AM498" s="80" t="s">
        <v>16234</v>
      </c>
      <c r="AN498" s="82">
        <v>39930.195555555554</v>
      </c>
      <c r="AO498" s="85" t="s">
        <v>16656</v>
      </c>
      <c r="AP498" s="80" t="b">
        <v>0</v>
      </c>
      <c r="AQ498" s="80" t="b">
        <v>0</v>
      </c>
      <c r="AR498" s="80" t="b">
        <v>0</v>
      </c>
      <c r="AS498" s="80" t="s">
        <v>17903</v>
      </c>
      <c r="AT498" s="80">
        <v>383</v>
      </c>
      <c r="AU498" s="85" t="s">
        <v>18093</v>
      </c>
      <c r="AV498" s="80" t="b">
        <v>0</v>
      </c>
      <c r="AW498" s="80" t="s">
        <v>20822</v>
      </c>
      <c r="AX498" s="85" t="s">
        <v>21318</v>
      </c>
      <c r="AY498" s="80" t="s">
        <v>66</v>
      </c>
      <c r="AZ498" s="2"/>
      <c r="BA498" s="3"/>
      <c r="BB498" s="3"/>
      <c r="BC498" s="3"/>
      <c r="BD498" s="3"/>
    </row>
    <row r="499" spans="1:56" x14ac:dyDescent="0.25">
      <c r="A499" s="66" t="s">
        <v>581</v>
      </c>
      <c r="B499" s="67"/>
      <c r="C499" s="67"/>
      <c r="D499" s="68"/>
      <c r="E499" s="70"/>
      <c r="F499" s="104" t="s">
        <v>19157</v>
      </c>
      <c r="G499" s="67"/>
      <c r="H499" s="71"/>
      <c r="I499" s="72"/>
      <c r="J499" s="72"/>
      <c r="K499" s="71" t="s">
        <v>23536</v>
      </c>
      <c r="L499" s="75"/>
      <c r="M499" s="76"/>
      <c r="N499" s="76"/>
      <c r="O499" s="77"/>
      <c r="P499" s="78"/>
      <c r="Q499" s="78"/>
      <c r="R499" s="88"/>
      <c r="S499" s="88"/>
      <c r="T499" s="88"/>
      <c r="U499" s="88"/>
      <c r="V499" s="52"/>
      <c r="W499" s="52"/>
      <c r="X499" s="52"/>
      <c r="Y499" s="52"/>
      <c r="Z499" s="51"/>
      <c r="AA499" s="73"/>
      <c r="AB499" s="73"/>
      <c r="AC499" s="74"/>
      <c r="AD499" s="80" t="s">
        <v>581</v>
      </c>
      <c r="AE499" s="80">
        <v>490</v>
      </c>
      <c r="AF499" s="80">
        <v>1847</v>
      </c>
      <c r="AG499" s="80">
        <v>1174</v>
      </c>
      <c r="AH499" s="80">
        <v>170</v>
      </c>
      <c r="AI499" s="80">
        <v>-18000</v>
      </c>
      <c r="AJ499" s="80" t="s">
        <v>12674</v>
      </c>
      <c r="AK499" s="80"/>
      <c r="AL499" s="85" t="s">
        <v>15526</v>
      </c>
      <c r="AM499" s="80" t="s">
        <v>16225</v>
      </c>
      <c r="AN499" s="82">
        <v>40584.135891203703</v>
      </c>
      <c r="AO499" s="85" t="s">
        <v>16657</v>
      </c>
      <c r="AP499" s="80" t="b">
        <v>0</v>
      </c>
      <c r="AQ499" s="80" t="b">
        <v>0</v>
      </c>
      <c r="AR499" s="80" t="b">
        <v>1</v>
      </c>
      <c r="AS499" s="80" t="s">
        <v>17903</v>
      </c>
      <c r="AT499" s="80">
        <v>101</v>
      </c>
      <c r="AU499" s="85" t="s">
        <v>17930</v>
      </c>
      <c r="AV499" s="80" t="b">
        <v>0</v>
      </c>
      <c r="AW499" s="80" t="s">
        <v>20822</v>
      </c>
      <c r="AX499" s="85" t="s">
        <v>21319</v>
      </c>
      <c r="AY499" s="80" t="s">
        <v>66</v>
      </c>
      <c r="AZ499" s="2"/>
      <c r="BA499" s="3"/>
      <c r="BB499" s="3"/>
      <c r="BC499" s="3"/>
      <c r="BD499" s="3"/>
    </row>
    <row r="500" spans="1:56" x14ac:dyDescent="0.25">
      <c r="A500" s="66" t="s">
        <v>582</v>
      </c>
      <c r="B500" s="67"/>
      <c r="C500" s="67"/>
      <c r="D500" s="68"/>
      <c r="E500" s="70"/>
      <c r="F500" s="104" t="s">
        <v>19158</v>
      </c>
      <c r="G500" s="67"/>
      <c r="H500" s="71"/>
      <c r="I500" s="72"/>
      <c r="J500" s="72"/>
      <c r="K500" s="71" t="s">
        <v>23537</v>
      </c>
      <c r="L500" s="75"/>
      <c r="M500" s="76"/>
      <c r="N500" s="76"/>
      <c r="O500" s="77"/>
      <c r="P500" s="78"/>
      <c r="Q500" s="78"/>
      <c r="R500" s="88"/>
      <c r="S500" s="88"/>
      <c r="T500" s="88"/>
      <c r="U500" s="88"/>
      <c r="V500" s="52"/>
      <c r="W500" s="52"/>
      <c r="X500" s="52"/>
      <c r="Y500" s="52"/>
      <c r="Z500" s="51"/>
      <c r="AA500" s="73"/>
      <c r="AB500" s="73"/>
      <c r="AC500" s="74"/>
      <c r="AD500" s="80" t="s">
        <v>10598</v>
      </c>
      <c r="AE500" s="80">
        <v>4451</v>
      </c>
      <c r="AF500" s="80">
        <v>4526</v>
      </c>
      <c r="AG500" s="80">
        <v>32796</v>
      </c>
      <c r="AH500" s="80">
        <v>552</v>
      </c>
      <c r="AI500" s="80">
        <v>-25200</v>
      </c>
      <c r="AJ500" s="80" t="s">
        <v>12675</v>
      </c>
      <c r="AK500" s="80" t="s">
        <v>14148</v>
      </c>
      <c r="AL500" s="80"/>
      <c r="AM500" s="80" t="s">
        <v>14437</v>
      </c>
      <c r="AN500" s="82">
        <v>41137.007777777777</v>
      </c>
      <c r="AO500" s="80"/>
      <c r="AP500" s="80" t="b">
        <v>1</v>
      </c>
      <c r="AQ500" s="80" t="b">
        <v>0</v>
      </c>
      <c r="AR500" s="80" t="b">
        <v>0</v>
      </c>
      <c r="AS500" s="80" t="s">
        <v>17903</v>
      </c>
      <c r="AT500" s="80">
        <v>127</v>
      </c>
      <c r="AU500" s="85" t="s">
        <v>17922</v>
      </c>
      <c r="AV500" s="80" t="b">
        <v>0</v>
      </c>
      <c r="AW500" s="80" t="s">
        <v>20822</v>
      </c>
      <c r="AX500" s="85" t="s">
        <v>21320</v>
      </c>
      <c r="AY500" s="80" t="s">
        <v>66</v>
      </c>
      <c r="AZ500" s="2"/>
      <c r="BA500" s="3"/>
      <c r="BB500" s="3"/>
      <c r="BC500" s="3"/>
      <c r="BD500" s="3"/>
    </row>
    <row r="501" spans="1:56" x14ac:dyDescent="0.25">
      <c r="A501" s="66" t="s">
        <v>583</v>
      </c>
      <c r="B501" s="67"/>
      <c r="C501" s="67"/>
      <c r="D501" s="68"/>
      <c r="E501" s="70"/>
      <c r="F501" s="104" t="s">
        <v>19159</v>
      </c>
      <c r="G501" s="67"/>
      <c r="H501" s="71"/>
      <c r="I501" s="72"/>
      <c r="J501" s="72"/>
      <c r="K501" s="71" t="s">
        <v>23538</v>
      </c>
      <c r="L501" s="75"/>
      <c r="M501" s="76"/>
      <c r="N501" s="76"/>
      <c r="O501" s="77"/>
      <c r="P501" s="78"/>
      <c r="Q501" s="78"/>
      <c r="R501" s="88"/>
      <c r="S501" s="88"/>
      <c r="T501" s="88"/>
      <c r="U501" s="88"/>
      <c r="V501" s="52"/>
      <c r="W501" s="52"/>
      <c r="X501" s="52"/>
      <c r="Y501" s="52"/>
      <c r="Z501" s="51"/>
      <c r="AA501" s="73"/>
      <c r="AB501" s="73"/>
      <c r="AC501" s="74"/>
      <c r="AD501" s="80" t="s">
        <v>10599</v>
      </c>
      <c r="AE501" s="80">
        <v>917</v>
      </c>
      <c r="AF501" s="80">
        <v>357</v>
      </c>
      <c r="AG501" s="80">
        <v>2324</v>
      </c>
      <c r="AH501" s="80">
        <v>3262</v>
      </c>
      <c r="AI501" s="80"/>
      <c r="AJ501" s="80" t="s">
        <v>12676</v>
      </c>
      <c r="AK501" s="80" t="s">
        <v>14360</v>
      </c>
      <c r="AL501" s="80"/>
      <c r="AM501" s="80"/>
      <c r="AN501" s="82">
        <v>42175.406655092593</v>
      </c>
      <c r="AO501" s="85" t="s">
        <v>16658</v>
      </c>
      <c r="AP501" s="80" t="b">
        <v>0</v>
      </c>
      <c r="AQ501" s="80" t="b">
        <v>0</v>
      </c>
      <c r="AR501" s="80" t="b">
        <v>0</v>
      </c>
      <c r="AS501" s="80" t="s">
        <v>17903</v>
      </c>
      <c r="AT501" s="80">
        <v>21</v>
      </c>
      <c r="AU501" s="85" t="s">
        <v>17922</v>
      </c>
      <c r="AV501" s="80" t="b">
        <v>0</v>
      </c>
      <c r="AW501" s="80" t="s">
        <v>20822</v>
      </c>
      <c r="AX501" s="85" t="s">
        <v>21321</v>
      </c>
      <c r="AY501" s="80" t="s">
        <v>66</v>
      </c>
      <c r="AZ501" s="2"/>
      <c r="BA501" s="3"/>
      <c r="BB501" s="3"/>
      <c r="BC501" s="3"/>
      <c r="BD501" s="3"/>
    </row>
    <row r="502" spans="1:56" x14ac:dyDescent="0.25">
      <c r="A502" s="66" t="s">
        <v>584</v>
      </c>
      <c r="B502" s="67"/>
      <c r="C502" s="67"/>
      <c r="D502" s="68"/>
      <c r="E502" s="70"/>
      <c r="F502" s="104" t="s">
        <v>19160</v>
      </c>
      <c r="G502" s="67"/>
      <c r="H502" s="71"/>
      <c r="I502" s="72"/>
      <c r="J502" s="72"/>
      <c r="K502" s="71" t="s">
        <v>23539</v>
      </c>
      <c r="L502" s="75"/>
      <c r="M502" s="76"/>
      <c r="N502" s="76"/>
      <c r="O502" s="77"/>
      <c r="P502" s="78"/>
      <c r="Q502" s="78"/>
      <c r="R502" s="88"/>
      <c r="S502" s="88"/>
      <c r="T502" s="88"/>
      <c r="U502" s="88"/>
      <c r="V502" s="52"/>
      <c r="W502" s="52"/>
      <c r="X502" s="52"/>
      <c r="Y502" s="52"/>
      <c r="Z502" s="51"/>
      <c r="AA502" s="73"/>
      <c r="AB502" s="73"/>
      <c r="AC502" s="74"/>
      <c r="AD502" s="80" t="s">
        <v>10563</v>
      </c>
      <c r="AE502" s="80">
        <v>1229</v>
      </c>
      <c r="AF502" s="80">
        <v>703</v>
      </c>
      <c r="AG502" s="80">
        <v>21695</v>
      </c>
      <c r="AH502" s="80">
        <v>2167</v>
      </c>
      <c r="AI502" s="80"/>
      <c r="AJ502" s="80" t="s">
        <v>12677</v>
      </c>
      <c r="AK502" s="80" t="s">
        <v>14437</v>
      </c>
      <c r="AL502" s="80"/>
      <c r="AM502" s="80"/>
      <c r="AN502" s="82">
        <v>41157.753784722219</v>
      </c>
      <c r="AO502" s="85" t="s">
        <v>16659</v>
      </c>
      <c r="AP502" s="80" t="b">
        <v>1</v>
      </c>
      <c r="AQ502" s="80" t="b">
        <v>0</v>
      </c>
      <c r="AR502" s="80" t="b">
        <v>1</v>
      </c>
      <c r="AS502" s="80" t="s">
        <v>17903</v>
      </c>
      <c r="AT502" s="80">
        <v>50</v>
      </c>
      <c r="AU502" s="85" t="s">
        <v>17922</v>
      </c>
      <c r="AV502" s="80" t="b">
        <v>0</v>
      </c>
      <c r="AW502" s="80" t="s">
        <v>20822</v>
      </c>
      <c r="AX502" s="85" t="s">
        <v>21322</v>
      </c>
      <c r="AY502" s="80" t="s">
        <v>66</v>
      </c>
      <c r="AZ502" s="2"/>
      <c r="BA502" s="3"/>
      <c r="BB502" s="3"/>
      <c r="BC502" s="3"/>
      <c r="BD502" s="3"/>
    </row>
    <row r="503" spans="1:56" x14ac:dyDescent="0.25">
      <c r="A503" s="66" t="s">
        <v>585</v>
      </c>
      <c r="B503" s="67"/>
      <c r="C503" s="67"/>
      <c r="D503" s="68"/>
      <c r="E503" s="70"/>
      <c r="F503" s="104" t="s">
        <v>19161</v>
      </c>
      <c r="G503" s="67"/>
      <c r="H503" s="71"/>
      <c r="I503" s="72"/>
      <c r="J503" s="72"/>
      <c r="K503" s="71" t="s">
        <v>23540</v>
      </c>
      <c r="L503" s="75"/>
      <c r="M503" s="76"/>
      <c r="N503" s="76"/>
      <c r="O503" s="77"/>
      <c r="P503" s="78"/>
      <c r="Q503" s="78"/>
      <c r="R503" s="88"/>
      <c r="S503" s="88"/>
      <c r="T503" s="88"/>
      <c r="U503" s="88"/>
      <c r="V503" s="52"/>
      <c r="W503" s="52"/>
      <c r="X503" s="52"/>
      <c r="Y503" s="52"/>
      <c r="Z503" s="51"/>
      <c r="AA503" s="73"/>
      <c r="AB503" s="73"/>
      <c r="AC503" s="74"/>
      <c r="AD503" s="80" t="s">
        <v>10600</v>
      </c>
      <c r="AE503" s="80">
        <v>939</v>
      </c>
      <c r="AF503" s="80">
        <v>733</v>
      </c>
      <c r="AG503" s="80">
        <v>25743</v>
      </c>
      <c r="AH503" s="80">
        <v>2568</v>
      </c>
      <c r="AI503" s="80">
        <v>-18000</v>
      </c>
      <c r="AJ503" s="80" t="s">
        <v>12678</v>
      </c>
      <c r="AK503" s="80" t="s">
        <v>14432</v>
      </c>
      <c r="AL503" s="80"/>
      <c r="AM503" s="80" t="s">
        <v>16225</v>
      </c>
      <c r="AN503" s="82">
        <v>41888.243194444447</v>
      </c>
      <c r="AO503" s="85" t="s">
        <v>16660</v>
      </c>
      <c r="AP503" s="80" t="b">
        <v>0</v>
      </c>
      <c r="AQ503" s="80" t="b">
        <v>0</v>
      </c>
      <c r="AR503" s="80" t="b">
        <v>0</v>
      </c>
      <c r="AS503" s="80" t="s">
        <v>17903</v>
      </c>
      <c r="AT503" s="80">
        <v>24</v>
      </c>
      <c r="AU503" s="85" t="s">
        <v>17922</v>
      </c>
      <c r="AV503" s="80" t="b">
        <v>0</v>
      </c>
      <c r="AW503" s="80" t="s">
        <v>20822</v>
      </c>
      <c r="AX503" s="85" t="s">
        <v>21323</v>
      </c>
      <c r="AY503" s="80" t="s">
        <v>66</v>
      </c>
      <c r="AZ503" s="2"/>
      <c r="BA503" s="3"/>
      <c r="BB503" s="3"/>
      <c r="BC503" s="3"/>
      <c r="BD503" s="3"/>
    </row>
    <row r="504" spans="1:56" x14ac:dyDescent="0.25">
      <c r="A504" s="66" t="s">
        <v>586</v>
      </c>
      <c r="B504" s="67"/>
      <c r="C504" s="67"/>
      <c r="D504" s="68"/>
      <c r="E504" s="70"/>
      <c r="F504" s="104" t="s">
        <v>19162</v>
      </c>
      <c r="G504" s="67"/>
      <c r="H504" s="71"/>
      <c r="I504" s="72"/>
      <c r="J504" s="72"/>
      <c r="K504" s="71" t="s">
        <v>23541</v>
      </c>
      <c r="L504" s="75"/>
      <c r="M504" s="76"/>
      <c r="N504" s="76"/>
      <c r="O504" s="77"/>
      <c r="P504" s="78"/>
      <c r="Q504" s="78"/>
      <c r="R504" s="88"/>
      <c r="S504" s="88"/>
      <c r="T504" s="88"/>
      <c r="U504" s="88"/>
      <c r="V504" s="52"/>
      <c r="W504" s="52"/>
      <c r="X504" s="52"/>
      <c r="Y504" s="52"/>
      <c r="Z504" s="51"/>
      <c r="AA504" s="73"/>
      <c r="AB504" s="73"/>
      <c r="AC504" s="74"/>
      <c r="AD504" s="80" t="s">
        <v>10601</v>
      </c>
      <c r="AE504" s="80">
        <v>3010</v>
      </c>
      <c r="AF504" s="80">
        <v>3127</v>
      </c>
      <c r="AG504" s="80">
        <v>72077</v>
      </c>
      <c r="AH504" s="80">
        <v>23999</v>
      </c>
      <c r="AI504" s="80">
        <v>-18000</v>
      </c>
      <c r="AJ504" s="80" t="s">
        <v>12679</v>
      </c>
      <c r="AK504" s="80"/>
      <c r="AL504" s="80"/>
      <c r="AM504" s="80" t="s">
        <v>16225</v>
      </c>
      <c r="AN504" s="82">
        <v>39689.589004629626</v>
      </c>
      <c r="AO504" s="85" t="s">
        <v>16661</v>
      </c>
      <c r="AP504" s="80" t="b">
        <v>0</v>
      </c>
      <c r="AQ504" s="80" t="b">
        <v>0</v>
      </c>
      <c r="AR504" s="80" t="b">
        <v>0</v>
      </c>
      <c r="AS504" s="80" t="s">
        <v>17903</v>
      </c>
      <c r="AT504" s="80">
        <v>99</v>
      </c>
      <c r="AU504" s="85" t="s">
        <v>18094</v>
      </c>
      <c r="AV504" s="80" t="b">
        <v>0</v>
      </c>
      <c r="AW504" s="80" t="s">
        <v>20822</v>
      </c>
      <c r="AX504" s="85" t="s">
        <v>21324</v>
      </c>
      <c r="AY504" s="80" t="s">
        <v>66</v>
      </c>
      <c r="AZ504" s="2"/>
      <c r="BA504" s="3"/>
      <c r="BB504" s="3"/>
      <c r="BC504" s="3"/>
      <c r="BD504" s="3"/>
    </row>
    <row r="505" spans="1:56" x14ac:dyDescent="0.25">
      <c r="A505" s="66" t="s">
        <v>587</v>
      </c>
      <c r="B505" s="67"/>
      <c r="C505" s="67"/>
      <c r="D505" s="68"/>
      <c r="E505" s="70"/>
      <c r="F505" s="104" t="s">
        <v>19163</v>
      </c>
      <c r="G505" s="67"/>
      <c r="H505" s="71"/>
      <c r="I505" s="72"/>
      <c r="J505" s="72"/>
      <c r="K505" s="71" t="s">
        <v>23542</v>
      </c>
      <c r="L505" s="75"/>
      <c r="M505" s="76"/>
      <c r="N505" s="76"/>
      <c r="O505" s="77"/>
      <c r="P505" s="78"/>
      <c r="Q505" s="78"/>
      <c r="R505" s="88"/>
      <c r="S505" s="88"/>
      <c r="T505" s="88"/>
      <c r="U505" s="88"/>
      <c r="V505" s="52"/>
      <c r="W505" s="52"/>
      <c r="X505" s="52"/>
      <c r="Y505" s="52"/>
      <c r="Z505" s="51"/>
      <c r="AA505" s="73"/>
      <c r="AB505" s="73"/>
      <c r="AC505" s="74"/>
      <c r="AD505" s="80" t="s">
        <v>10602</v>
      </c>
      <c r="AE505" s="80">
        <v>2252</v>
      </c>
      <c r="AF505" s="80">
        <v>1819</v>
      </c>
      <c r="AG505" s="80">
        <v>25159</v>
      </c>
      <c r="AH505" s="80">
        <v>32561</v>
      </c>
      <c r="AI505" s="80"/>
      <c r="AJ505" s="80" t="s">
        <v>12680</v>
      </c>
      <c r="AK505" s="80" t="s">
        <v>14438</v>
      </c>
      <c r="AL505" s="80"/>
      <c r="AM505" s="80"/>
      <c r="AN505" s="82">
        <v>39973.198796296296</v>
      </c>
      <c r="AO505" s="85" t="s">
        <v>16662</v>
      </c>
      <c r="AP505" s="80" t="b">
        <v>1</v>
      </c>
      <c r="AQ505" s="80" t="b">
        <v>0</v>
      </c>
      <c r="AR505" s="80" t="b">
        <v>0</v>
      </c>
      <c r="AS505" s="80" t="s">
        <v>17903</v>
      </c>
      <c r="AT505" s="80">
        <v>83</v>
      </c>
      <c r="AU505" s="85" t="s">
        <v>17922</v>
      </c>
      <c r="AV505" s="80" t="b">
        <v>0</v>
      </c>
      <c r="AW505" s="80" t="s">
        <v>20822</v>
      </c>
      <c r="AX505" s="85" t="s">
        <v>21325</v>
      </c>
      <c r="AY505" s="80" t="s">
        <v>66</v>
      </c>
      <c r="AZ505" s="2"/>
      <c r="BA505" s="3"/>
      <c r="BB505" s="3"/>
      <c r="BC505" s="3"/>
      <c r="BD505" s="3"/>
    </row>
    <row r="506" spans="1:56" x14ac:dyDescent="0.25">
      <c r="A506" s="66" t="s">
        <v>588</v>
      </c>
      <c r="B506" s="67"/>
      <c r="C506" s="67"/>
      <c r="D506" s="68"/>
      <c r="E506" s="70"/>
      <c r="F506" s="104" t="s">
        <v>19164</v>
      </c>
      <c r="G506" s="67"/>
      <c r="H506" s="71"/>
      <c r="I506" s="72"/>
      <c r="J506" s="72"/>
      <c r="K506" s="71" t="s">
        <v>23543</v>
      </c>
      <c r="L506" s="75"/>
      <c r="M506" s="76"/>
      <c r="N506" s="76"/>
      <c r="O506" s="77"/>
      <c r="P506" s="78"/>
      <c r="Q506" s="78"/>
      <c r="R506" s="88"/>
      <c r="S506" s="88"/>
      <c r="T506" s="88"/>
      <c r="U506" s="88"/>
      <c r="V506" s="52"/>
      <c r="W506" s="52"/>
      <c r="X506" s="52"/>
      <c r="Y506" s="52"/>
      <c r="Z506" s="51"/>
      <c r="AA506" s="73"/>
      <c r="AB506" s="73"/>
      <c r="AC506" s="74"/>
      <c r="AD506" s="80" t="s">
        <v>10603</v>
      </c>
      <c r="AE506" s="80">
        <v>86</v>
      </c>
      <c r="AF506" s="80">
        <v>18</v>
      </c>
      <c r="AG506" s="80">
        <v>2576</v>
      </c>
      <c r="AH506" s="80">
        <v>4</v>
      </c>
      <c r="AI506" s="80">
        <v>-18000</v>
      </c>
      <c r="AJ506" s="80" t="s">
        <v>12681</v>
      </c>
      <c r="AK506" s="80"/>
      <c r="AL506" s="80"/>
      <c r="AM506" s="80" t="s">
        <v>16225</v>
      </c>
      <c r="AN506" s="82">
        <v>41061.674722222226</v>
      </c>
      <c r="AO506" s="80"/>
      <c r="AP506" s="80" t="b">
        <v>1</v>
      </c>
      <c r="AQ506" s="80" t="b">
        <v>0</v>
      </c>
      <c r="AR506" s="80" t="b">
        <v>0</v>
      </c>
      <c r="AS506" s="80" t="s">
        <v>17903</v>
      </c>
      <c r="AT506" s="80">
        <v>2</v>
      </c>
      <c r="AU506" s="85" t="s">
        <v>17922</v>
      </c>
      <c r="AV506" s="80" t="b">
        <v>0</v>
      </c>
      <c r="AW506" s="80" t="s">
        <v>20822</v>
      </c>
      <c r="AX506" s="85" t="s">
        <v>21326</v>
      </c>
      <c r="AY506" s="80" t="s">
        <v>66</v>
      </c>
      <c r="AZ506" s="2"/>
      <c r="BA506" s="3"/>
      <c r="BB506" s="3"/>
      <c r="BC506" s="3"/>
      <c r="BD506" s="3"/>
    </row>
    <row r="507" spans="1:56" x14ac:dyDescent="0.25">
      <c r="A507" s="66" t="s">
        <v>589</v>
      </c>
      <c r="B507" s="67"/>
      <c r="C507" s="67"/>
      <c r="D507" s="68"/>
      <c r="E507" s="70"/>
      <c r="F507" s="104" t="s">
        <v>19165</v>
      </c>
      <c r="G507" s="67"/>
      <c r="H507" s="71"/>
      <c r="I507" s="72"/>
      <c r="J507" s="72"/>
      <c r="K507" s="71" t="s">
        <v>23544</v>
      </c>
      <c r="L507" s="75"/>
      <c r="M507" s="76"/>
      <c r="N507" s="76"/>
      <c r="O507" s="77"/>
      <c r="P507" s="78"/>
      <c r="Q507" s="78"/>
      <c r="R507" s="88"/>
      <c r="S507" s="88"/>
      <c r="T507" s="88"/>
      <c r="U507" s="88"/>
      <c r="V507" s="52"/>
      <c r="W507" s="52"/>
      <c r="X507" s="52"/>
      <c r="Y507" s="52"/>
      <c r="Z507" s="51"/>
      <c r="AA507" s="73"/>
      <c r="AB507" s="73"/>
      <c r="AC507" s="74"/>
      <c r="AD507" s="80" t="s">
        <v>10604</v>
      </c>
      <c r="AE507" s="80">
        <v>1541</v>
      </c>
      <c r="AF507" s="80">
        <v>1030</v>
      </c>
      <c r="AG507" s="80">
        <v>21105</v>
      </c>
      <c r="AH507" s="80">
        <v>10</v>
      </c>
      <c r="AI507" s="80">
        <v>-25200</v>
      </c>
      <c r="AJ507" s="80" t="s">
        <v>12682</v>
      </c>
      <c r="AK507" s="80" t="s">
        <v>14439</v>
      </c>
      <c r="AL507" s="80"/>
      <c r="AM507" s="80" t="s">
        <v>14437</v>
      </c>
      <c r="AN507" s="82">
        <v>40893.100277777776</v>
      </c>
      <c r="AO507" s="80"/>
      <c r="AP507" s="80" t="b">
        <v>0</v>
      </c>
      <c r="AQ507" s="80" t="b">
        <v>0</v>
      </c>
      <c r="AR507" s="80" t="b">
        <v>0</v>
      </c>
      <c r="AS507" s="80" t="s">
        <v>17903</v>
      </c>
      <c r="AT507" s="80">
        <v>25</v>
      </c>
      <c r="AU507" s="85" t="s">
        <v>18095</v>
      </c>
      <c r="AV507" s="80" t="b">
        <v>0</v>
      </c>
      <c r="AW507" s="80" t="s">
        <v>20822</v>
      </c>
      <c r="AX507" s="85" t="s">
        <v>21327</v>
      </c>
      <c r="AY507" s="80" t="s">
        <v>66</v>
      </c>
      <c r="AZ507" s="2"/>
      <c r="BA507" s="3"/>
      <c r="BB507" s="3"/>
      <c r="BC507" s="3"/>
      <c r="BD507" s="3"/>
    </row>
    <row r="508" spans="1:56" x14ac:dyDescent="0.25">
      <c r="A508" s="66" t="s">
        <v>2158</v>
      </c>
      <c r="B508" s="67"/>
      <c r="C508" s="67"/>
      <c r="D508" s="68"/>
      <c r="E508" s="70"/>
      <c r="F508" s="104" t="s">
        <v>19166</v>
      </c>
      <c r="G508" s="67"/>
      <c r="H508" s="71"/>
      <c r="I508" s="72"/>
      <c r="J508" s="72"/>
      <c r="K508" s="71" t="s">
        <v>23545</v>
      </c>
      <c r="L508" s="75"/>
      <c r="M508" s="76"/>
      <c r="N508" s="76"/>
      <c r="O508" s="77"/>
      <c r="P508" s="78"/>
      <c r="Q508" s="78"/>
      <c r="R508" s="88"/>
      <c r="S508" s="88"/>
      <c r="T508" s="88"/>
      <c r="U508" s="88"/>
      <c r="V508" s="52"/>
      <c r="W508" s="52"/>
      <c r="X508" s="52"/>
      <c r="Y508" s="52"/>
      <c r="Z508" s="51"/>
      <c r="AA508" s="73"/>
      <c r="AB508" s="73"/>
      <c r="AC508" s="74"/>
      <c r="AD508" s="80" t="s">
        <v>10605</v>
      </c>
      <c r="AE508" s="80">
        <v>638070</v>
      </c>
      <c r="AF508" s="80">
        <v>69101318</v>
      </c>
      <c r="AG508" s="80">
        <v>14570</v>
      </c>
      <c r="AH508" s="80">
        <v>10</v>
      </c>
      <c r="AI508" s="80">
        <v>-18000</v>
      </c>
      <c r="AJ508" s="80" t="s">
        <v>12683</v>
      </c>
      <c r="AK508" s="80" t="s">
        <v>14145</v>
      </c>
      <c r="AL508" s="85" t="s">
        <v>15527</v>
      </c>
      <c r="AM508" s="80" t="s">
        <v>16225</v>
      </c>
      <c r="AN508" s="82">
        <v>39146.922511574077</v>
      </c>
      <c r="AO508" s="85" t="s">
        <v>16663</v>
      </c>
      <c r="AP508" s="80" t="b">
        <v>0</v>
      </c>
      <c r="AQ508" s="80" t="b">
        <v>0</v>
      </c>
      <c r="AR508" s="80" t="b">
        <v>0</v>
      </c>
      <c r="AS508" s="80" t="s">
        <v>17903</v>
      </c>
      <c r="AT508" s="80">
        <v>214223</v>
      </c>
      <c r="AU508" s="85" t="s">
        <v>18096</v>
      </c>
      <c r="AV508" s="80" t="b">
        <v>1</v>
      </c>
      <c r="AW508" s="80" t="s">
        <v>20822</v>
      </c>
      <c r="AX508" s="85" t="s">
        <v>21328</v>
      </c>
      <c r="AY508" s="80" t="s">
        <v>65</v>
      </c>
      <c r="AZ508" s="2"/>
      <c r="BA508" s="3"/>
      <c r="BB508" s="3"/>
      <c r="BC508" s="3"/>
      <c r="BD508" s="3"/>
    </row>
    <row r="509" spans="1:56" x14ac:dyDescent="0.25">
      <c r="A509" s="66" t="s">
        <v>590</v>
      </c>
      <c r="B509" s="67"/>
      <c r="C509" s="67"/>
      <c r="D509" s="68"/>
      <c r="E509" s="70"/>
      <c r="F509" s="104" t="s">
        <v>19167</v>
      </c>
      <c r="G509" s="67"/>
      <c r="H509" s="71"/>
      <c r="I509" s="72"/>
      <c r="J509" s="72"/>
      <c r="K509" s="71" t="s">
        <v>23546</v>
      </c>
      <c r="L509" s="75"/>
      <c r="M509" s="76"/>
      <c r="N509" s="76"/>
      <c r="O509" s="77"/>
      <c r="P509" s="78"/>
      <c r="Q509" s="78"/>
      <c r="R509" s="88"/>
      <c r="S509" s="88"/>
      <c r="T509" s="88"/>
      <c r="U509" s="88"/>
      <c r="V509" s="52"/>
      <c r="W509" s="52"/>
      <c r="X509" s="52"/>
      <c r="Y509" s="52"/>
      <c r="Z509" s="51"/>
      <c r="AA509" s="73"/>
      <c r="AB509" s="73"/>
      <c r="AC509" s="74"/>
      <c r="AD509" s="80" t="s">
        <v>10606</v>
      </c>
      <c r="AE509" s="80">
        <v>261</v>
      </c>
      <c r="AF509" s="80">
        <v>132</v>
      </c>
      <c r="AG509" s="80">
        <v>269</v>
      </c>
      <c r="AH509" s="80">
        <v>62</v>
      </c>
      <c r="AI509" s="80"/>
      <c r="AJ509" s="80" t="s">
        <v>12684</v>
      </c>
      <c r="AK509" s="80"/>
      <c r="AL509" s="80"/>
      <c r="AM509" s="80"/>
      <c r="AN509" s="82">
        <v>42131.867303240739</v>
      </c>
      <c r="AO509" s="85" t="s">
        <v>16664</v>
      </c>
      <c r="AP509" s="80" t="b">
        <v>1</v>
      </c>
      <c r="AQ509" s="80" t="b">
        <v>0</v>
      </c>
      <c r="AR509" s="80" t="b">
        <v>0</v>
      </c>
      <c r="AS509" s="80" t="s">
        <v>17903</v>
      </c>
      <c r="AT509" s="80">
        <v>4</v>
      </c>
      <c r="AU509" s="85" t="s">
        <v>17922</v>
      </c>
      <c r="AV509" s="80" t="b">
        <v>0</v>
      </c>
      <c r="AW509" s="80" t="s">
        <v>20822</v>
      </c>
      <c r="AX509" s="85" t="s">
        <v>21329</v>
      </c>
      <c r="AY509" s="80" t="s">
        <v>66</v>
      </c>
      <c r="AZ509" s="2"/>
      <c r="BA509" s="3"/>
      <c r="BB509" s="3"/>
      <c r="BC509" s="3"/>
      <c r="BD509" s="3"/>
    </row>
    <row r="510" spans="1:56" x14ac:dyDescent="0.25">
      <c r="A510" s="66" t="s">
        <v>591</v>
      </c>
      <c r="B510" s="67"/>
      <c r="C510" s="67"/>
      <c r="D510" s="68"/>
      <c r="E510" s="70"/>
      <c r="F510" s="104" t="s">
        <v>19168</v>
      </c>
      <c r="G510" s="67"/>
      <c r="H510" s="71"/>
      <c r="I510" s="72"/>
      <c r="J510" s="72"/>
      <c r="K510" s="71" t="s">
        <v>23547</v>
      </c>
      <c r="L510" s="75"/>
      <c r="M510" s="76"/>
      <c r="N510" s="76"/>
      <c r="O510" s="77"/>
      <c r="P510" s="78"/>
      <c r="Q510" s="78"/>
      <c r="R510" s="88"/>
      <c r="S510" s="88"/>
      <c r="T510" s="88"/>
      <c r="U510" s="88"/>
      <c r="V510" s="52"/>
      <c r="W510" s="52"/>
      <c r="X510" s="52"/>
      <c r="Y510" s="52"/>
      <c r="Z510" s="51"/>
      <c r="AA510" s="73"/>
      <c r="AB510" s="73"/>
      <c r="AC510" s="74"/>
      <c r="AD510" s="80" t="s">
        <v>10607</v>
      </c>
      <c r="AE510" s="80">
        <v>20595</v>
      </c>
      <c r="AF510" s="80">
        <v>18755</v>
      </c>
      <c r="AG510" s="80">
        <v>296006</v>
      </c>
      <c r="AH510" s="80">
        <v>21994</v>
      </c>
      <c r="AI510" s="80">
        <v>-21600</v>
      </c>
      <c r="AJ510" s="80" t="s">
        <v>12685</v>
      </c>
      <c r="AK510" s="80" t="s">
        <v>14440</v>
      </c>
      <c r="AL510" s="85" t="s">
        <v>15528</v>
      </c>
      <c r="AM510" s="80" t="s">
        <v>16227</v>
      </c>
      <c r="AN510" s="82">
        <v>39638.31459490741</v>
      </c>
      <c r="AO510" s="85" t="s">
        <v>16665</v>
      </c>
      <c r="AP510" s="80" t="b">
        <v>0</v>
      </c>
      <c r="AQ510" s="80" t="b">
        <v>0</v>
      </c>
      <c r="AR510" s="80" t="b">
        <v>1</v>
      </c>
      <c r="AS510" s="80" t="s">
        <v>17903</v>
      </c>
      <c r="AT510" s="80">
        <v>354</v>
      </c>
      <c r="AU510" s="85" t="s">
        <v>18097</v>
      </c>
      <c r="AV510" s="80" t="b">
        <v>0</v>
      </c>
      <c r="AW510" s="80" t="s">
        <v>20822</v>
      </c>
      <c r="AX510" s="85" t="s">
        <v>21330</v>
      </c>
      <c r="AY510" s="80" t="s">
        <v>66</v>
      </c>
      <c r="AZ510" s="2"/>
      <c r="BA510" s="3"/>
      <c r="BB510" s="3"/>
      <c r="BC510" s="3"/>
      <c r="BD510" s="3"/>
    </row>
    <row r="511" spans="1:56" x14ac:dyDescent="0.25">
      <c r="A511" s="66" t="s">
        <v>592</v>
      </c>
      <c r="B511" s="67"/>
      <c r="C511" s="67"/>
      <c r="D511" s="68"/>
      <c r="E511" s="70"/>
      <c r="F511" s="104" t="s">
        <v>19169</v>
      </c>
      <c r="G511" s="67"/>
      <c r="H511" s="71"/>
      <c r="I511" s="72"/>
      <c r="J511" s="72"/>
      <c r="K511" s="71" t="s">
        <v>23548</v>
      </c>
      <c r="L511" s="75"/>
      <c r="M511" s="76"/>
      <c r="N511" s="76"/>
      <c r="O511" s="77"/>
      <c r="P511" s="78"/>
      <c r="Q511" s="78"/>
      <c r="R511" s="88"/>
      <c r="S511" s="88"/>
      <c r="T511" s="88"/>
      <c r="U511" s="88"/>
      <c r="V511" s="52"/>
      <c r="W511" s="52"/>
      <c r="X511" s="52"/>
      <c r="Y511" s="52"/>
      <c r="Z511" s="51"/>
      <c r="AA511" s="73"/>
      <c r="AB511" s="73"/>
      <c r="AC511" s="74"/>
      <c r="AD511" s="80" t="s">
        <v>10608</v>
      </c>
      <c r="AE511" s="80">
        <v>1438</v>
      </c>
      <c r="AF511" s="80">
        <v>1397</v>
      </c>
      <c r="AG511" s="80">
        <v>25026</v>
      </c>
      <c r="AH511" s="80">
        <v>5229</v>
      </c>
      <c r="AI511" s="80"/>
      <c r="AJ511" s="80" t="s">
        <v>12686</v>
      </c>
      <c r="AK511" s="80"/>
      <c r="AL511" s="80"/>
      <c r="AM511" s="80"/>
      <c r="AN511" s="82">
        <v>41847.967453703706</v>
      </c>
      <c r="AO511" s="85" t="s">
        <v>16666</v>
      </c>
      <c r="AP511" s="80" t="b">
        <v>1</v>
      </c>
      <c r="AQ511" s="80" t="b">
        <v>0</v>
      </c>
      <c r="AR511" s="80" t="b">
        <v>0</v>
      </c>
      <c r="AS511" s="80" t="s">
        <v>17903</v>
      </c>
      <c r="AT511" s="80">
        <v>59</v>
      </c>
      <c r="AU511" s="85" t="s">
        <v>17922</v>
      </c>
      <c r="AV511" s="80" t="b">
        <v>0</v>
      </c>
      <c r="AW511" s="80" t="s">
        <v>20822</v>
      </c>
      <c r="AX511" s="85" t="s">
        <v>21331</v>
      </c>
      <c r="AY511" s="80" t="s">
        <v>66</v>
      </c>
      <c r="AZ511" s="2"/>
      <c r="BA511" s="3"/>
      <c r="BB511" s="3"/>
      <c r="BC511" s="3"/>
      <c r="BD511" s="3"/>
    </row>
    <row r="512" spans="1:56" x14ac:dyDescent="0.25">
      <c r="A512" s="66" t="s">
        <v>593</v>
      </c>
      <c r="B512" s="67"/>
      <c r="C512" s="67"/>
      <c r="D512" s="68"/>
      <c r="E512" s="70"/>
      <c r="F512" s="104" t="s">
        <v>19170</v>
      </c>
      <c r="G512" s="67"/>
      <c r="H512" s="71"/>
      <c r="I512" s="72"/>
      <c r="J512" s="72"/>
      <c r="K512" s="71" t="s">
        <v>23549</v>
      </c>
      <c r="L512" s="75"/>
      <c r="M512" s="76"/>
      <c r="N512" s="76"/>
      <c r="O512" s="77"/>
      <c r="P512" s="78"/>
      <c r="Q512" s="78"/>
      <c r="R512" s="88"/>
      <c r="S512" s="88"/>
      <c r="T512" s="88"/>
      <c r="U512" s="88"/>
      <c r="V512" s="52"/>
      <c r="W512" s="52"/>
      <c r="X512" s="52"/>
      <c r="Y512" s="52"/>
      <c r="Z512" s="51"/>
      <c r="AA512" s="73"/>
      <c r="AB512" s="73"/>
      <c r="AC512" s="74"/>
      <c r="AD512" s="80" t="s">
        <v>10609</v>
      </c>
      <c r="AE512" s="80">
        <v>2457</v>
      </c>
      <c r="AF512" s="80">
        <v>2300</v>
      </c>
      <c r="AG512" s="80">
        <v>10054</v>
      </c>
      <c r="AH512" s="80">
        <v>391</v>
      </c>
      <c r="AI512" s="80"/>
      <c r="AJ512" s="80" t="s">
        <v>12687</v>
      </c>
      <c r="AK512" s="80" t="s">
        <v>14441</v>
      </c>
      <c r="AL512" s="85" t="s">
        <v>15529</v>
      </c>
      <c r="AM512" s="80"/>
      <c r="AN512" s="82">
        <v>42221.69736111111</v>
      </c>
      <c r="AO512" s="85" t="s">
        <v>16667</v>
      </c>
      <c r="AP512" s="80" t="b">
        <v>1</v>
      </c>
      <c r="AQ512" s="80" t="b">
        <v>0</v>
      </c>
      <c r="AR512" s="80" t="b">
        <v>0</v>
      </c>
      <c r="AS512" s="80" t="s">
        <v>17903</v>
      </c>
      <c r="AT512" s="80">
        <v>192</v>
      </c>
      <c r="AU512" s="85" t="s">
        <v>17922</v>
      </c>
      <c r="AV512" s="80" t="b">
        <v>0</v>
      </c>
      <c r="AW512" s="80" t="s">
        <v>20822</v>
      </c>
      <c r="AX512" s="85" t="s">
        <v>21332</v>
      </c>
      <c r="AY512" s="80" t="s">
        <v>66</v>
      </c>
      <c r="AZ512" s="2"/>
      <c r="BA512" s="3"/>
      <c r="BB512" s="3"/>
      <c r="BC512" s="3"/>
      <c r="BD512" s="3"/>
    </row>
    <row r="513" spans="1:56" x14ac:dyDescent="0.25">
      <c r="A513" s="66" t="s">
        <v>594</v>
      </c>
      <c r="B513" s="67"/>
      <c r="C513" s="67"/>
      <c r="D513" s="68"/>
      <c r="E513" s="70"/>
      <c r="F513" s="104" t="s">
        <v>19171</v>
      </c>
      <c r="G513" s="67"/>
      <c r="H513" s="71"/>
      <c r="I513" s="72"/>
      <c r="J513" s="72"/>
      <c r="K513" s="71" t="s">
        <v>23550</v>
      </c>
      <c r="L513" s="75"/>
      <c r="M513" s="76"/>
      <c r="N513" s="76"/>
      <c r="O513" s="77"/>
      <c r="P513" s="78"/>
      <c r="Q513" s="78"/>
      <c r="R513" s="88"/>
      <c r="S513" s="88"/>
      <c r="T513" s="88"/>
      <c r="U513" s="88"/>
      <c r="V513" s="52"/>
      <c r="W513" s="52"/>
      <c r="X513" s="52"/>
      <c r="Y513" s="52"/>
      <c r="Z513" s="51"/>
      <c r="AA513" s="73"/>
      <c r="AB513" s="73"/>
      <c r="AC513" s="74"/>
      <c r="AD513" s="80" t="s">
        <v>10610</v>
      </c>
      <c r="AE513" s="80">
        <v>853</v>
      </c>
      <c r="AF513" s="80">
        <v>87</v>
      </c>
      <c r="AG513" s="80">
        <v>2586</v>
      </c>
      <c r="AH513" s="80">
        <v>733</v>
      </c>
      <c r="AI513" s="80"/>
      <c r="AJ513" s="80"/>
      <c r="AK513" s="80"/>
      <c r="AL513" s="80"/>
      <c r="AM513" s="80"/>
      <c r="AN513" s="82">
        <v>42206.607615740744</v>
      </c>
      <c r="AO513" s="85" t="s">
        <v>16668</v>
      </c>
      <c r="AP513" s="80" t="b">
        <v>1</v>
      </c>
      <c r="AQ513" s="80" t="b">
        <v>0</v>
      </c>
      <c r="AR513" s="80" t="b">
        <v>0</v>
      </c>
      <c r="AS513" s="80" t="s">
        <v>17903</v>
      </c>
      <c r="AT513" s="80">
        <v>27</v>
      </c>
      <c r="AU513" s="85" t="s">
        <v>17922</v>
      </c>
      <c r="AV513" s="80" t="b">
        <v>0</v>
      </c>
      <c r="AW513" s="80" t="s">
        <v>20822</v>
      </c>
      <c r="AX513" s="85" t="s">
        <v>21333</v>
      </c>
      <c r="AY513" s="80" t="s">
        <v>66</v>
      </c>
      <c r="AZ513" s="2"/>
      <c r="BA513" s="3"/>
      <c r="BB513" s="3"/>
      <c r="BC513" s="3"/>
      <c r="BD513" s="3"/>
    </row>
    <row r="514" spans="1:56" x14ac:dyDescent="0.25">
      <c r="A514" s="66" t="s">
        <v>595</v>
      </c>
      <c r="B514" s="67"/>
      <c r="C514" s="67"/>
      <c r="D514" s="68"/>
      <c r="E514" s="70"/>
      <c r="F514" s="104" t="s">
        <v>19172</v>
      </c>
      <c r="G514" s="67"/>
      <c r="H514" s="71"/>
      <c r="I514" s="72"/>
      <c r="J514" s="72"/>
      <c r="K514" s="71" t="s">
        <v>23551</v>
      </c>
      <c r="L514" s="75"/>
      <c r="M514" s="76"/>
      <c r="N514" s="76"/>
      <c r="O514" s="77"/>
      <c r="P514" s="78"/>
      <c r="Q514" s="78"/>
      <c r="R514" s="88"/>
      <c r="S514" s="88"/>
      <c r="T514" s="88"/>
      <c r="U514" s="88"/>
      <c r="V514" s="52"/>
      <c r="W514" s="52"/>
      <c r="X514" s="52"/>
      <c r="Y514" s="52"/>
      <c r="Z514" s="51"/>
      <c r="AA514" s="73"/>
      <c r="AB514" s="73"/>
      <c r="AC514" s="74"/>
      <c r="AD514" s="80" t="s">
        <v>10611</v>
      </c>
      <c r="AE514" s="80">
        <v>648</v>
      </c>
      <c r="AF514" s="80">
        <v>224</v>
      </c>
      <c r="AG514" s="80">
        <v>22023</v>
      </c>
      <c r="AH514" s="80">
        <v>15</v>
      </c>
      <c r="AI514" s="80">
        <v>-36000</v>
      </c>
      <c r="AJ514" s="80" t="s">
        <v>12688</v>
      </c>
      <c r="AK514" s="80" t="s">
        <v>14442</v>
      </c>
      <c r="AL514" s="80"/>
      <c r="AM514" s="80" t="s">
        <v>14927</v>
      </c>
      <c r="AN514" s="82">
        <v>41131.732430555552</v>
      </c>
      <c r="AO514" s="85" t="s">
        <v>16669</v>
      </c>
      <c r="AP514" s="80" t="b">
        <v>0</v>
      </c>
      <c r="AQ514" s="80" t="b">
        <v>0</v>
      </c>
      <c r="AR514" s="80" t="b">
        <v>0</v>
      </c>
      <c r="AS514" s="80" t="s">
        <v>17903</v>
      </c>
      <c r="AT514" s="80">
        <v>9</v>
      </c>
      <c r="AU514" s="85" t="s">
        <v>17922</v>
      </c>
      <c r="AV514" s="80" t="b">
        <v>0</v>
      </c>
      <c r="AW514" s="80" t="s">
        <v>20822</v>
      </c>
      <c r="AX514" s="85" t="s">
        <v>21334</v>
      </c>
      <c r="AY514" s="80" t="s">
        <v>66</v>
      </c>
      <c r="AZ514" s="2"/>
      <c r="BA514" s="3"/>
      <c r="BB514" s="3"/>
      <c r="BC514" s="3"/>
      <c r="BD514" s="3"/>
    </row>
    <row r="515" spans="1:56" x14ac:dyDescent="0.25">
      <c r="A515" s="66" t="s">
        <v>596</v>
      </c>
      <c r="B515" s="67"/>
      <c r="C515" s="67"/>
      <c r="D515" s="68"/>
      <c r="E515" s="70"/>
      <c r="F515" s="104" t="s">
        <v>19173</v>
      </c>
      <c r="G515" s="67"/>
      <c r="H515" s="71"/>
      <c r="I515" s="72"/>
      <c r="J515" s="72"/>
      <c r="K515" s="71" t="s">
        <v>23552</v>
      </c>
      <c r="L515" s="75"/>
      <c r="M515" s="76"/>
      <c r="N515" s="76"/>
      <c r="O515" s="77"/>
      <c r="P515" s="78"/>
      <c r="Q515" s="78"/>
      <c r="R515" s="88"/>
      <c r="S515" s="88"/>
      <c r="T515" s="88"/>
      <c r="U515" s="88"/>
      <c r="V515" s="52"/>
      <c r="W515" s="52"/>
      <c r="X515" s="52"/>
      <c r="Y515" s="52"/>
      <c r="Z515" s="51"/>
      <c r="AA515" s="73"/>
      <c r="AB515" s="73"/>
      <c r="AC515" s="74"/>
      <c r="AD515" s="80" t="s">
        <v>10612</v>
      </c>
      <c r="AE515" s="80">
        <v>139</v>
      </c>
      <c r="AF515" s="80">
        <v>262</v>
      </c>
      <c r="AG515" s="80">
        <v>18491</v>
      </c>
      <c r="AH515" s="80">
        <v>11</v>
      </c>
      <c r="AI515" s="80">
        <v>10800</v>
      </c>
      <c r="AJ515" s="80" t="s">
        <v>12689</v>
      </c>
      <c r="AK515" s="80" t="s">
        <v>14443</v>
      </c>
      <c r="AL515" s="80"/>
      <c r="AM515" s="80" t="s">
        <v>16265</v>
      </c>
      <c r="AN515" s="82">
        <v>39684.715300925927</v>
      </c>
      <c r="AO515" s="80"/>
      <c r="AP515" s="80" t="b">
        <v>0</v>
      </c>
      <c r="AQ515" s="80" t="b">
        <v>0</v>
      </c>
      <c r="AR515" s="80" t="b">
        <v>0</v>
      </c>
      <c r="AS515" s="80" t="s">
        <v>17903</v>
      </c>
      <c r="AT515" s="80">
        <v>2</v>
      </c>
      <c r="AU515" s="85" t="s">
        <v>18098</v>
      </c>
      <c r="AV515" s="80" t="b">
        <v>0</v>
      </c>
      <c r="AW515" s="80" t="s">
        <v>20822</v>
      </c>
      <c r="AX515" s="85" t="s">
        <v>21335</v>
      </c>
      <c r="AY515" s="80" t="s">
        <v>66</v>
      </c>
      <c r="AZ515" s="2"/>
      <c r="BA515" s="3"/>
      <c r="BB515" s="3"/>
      <c r="BC515" s="3"/>
      <c r="BD515" s="3"/>
    </row>
    <row r="516" spans="1:56" x14ac:dyDescent="0.25">
      <c r="A516" s="66" t="s">
        <v>597</v>
      </c>
      <c r="B516" s="67"/>
      <c r="C516" s="67"/>
      <c r="D516" s="68"/>
      <c r="E516" s="70"/>
      <c r="F516" s="104" t="s">
        <v>19174</v>
      </c>
      <c r="G516" s="67"/>
      <c r="H516" s="71"/>
      <c r="I516" s="72"/>
      <c r="J516" s="72"/>
      <c r="K516" s="71" t="s">
        <v>23553</v>
      </c>
      <c r="L516" s="75"/>
      <c r="M516" s="76"/>
      <c r="N516" s="76"/>
      <c r="O516" s="77"/>
      <c r="P516" s="78"/>
      <c r="Q516" s="78"/>
      <c r="R516" s="88"/>
      <c r="S516" s="88"/>
      <c r="T516" s="88"/>
      <c r="U516" s="88"/>
      <c r="V516" s="52"/>
      <c r="W516" s="52"/>
      <c r="X516" s="52"/>
      <c r="Y516" s="52"/>
      <c r="Z516" s="51"/>
      <c r="AA516" s="73"/>
      <c r="AB516" s="73"/>
      <c r="AC516" s="74"/>
      <c r="AD516" s="80" t="s">
        <v>10613</v>
      </c>
      <c r="AE516" s="80">
        <v>392</v>
      </c>
      <c r="AF516" s="80">
        <v>161</v>
      </c>
      <c r="AG516" s="80">
        <v>5886</v>
      </c>
      <c r="AH516" s="80">
        <v>0</v>
      </c>
      <c r="AI516" s="80">
        <v>3600</v>
      </c>
      <c r="AJ516" s="80" t="s">
        <v>12690</v>
      </c>
      <c r="AK516" s="80" t="s">
        <v>14444</v>
      </c>
      <c r="AL516" s="85" t="s">
        <v>15530</v>
      </c>
      <c r="AM516" s="80" t="s">
        <v>16223</v>
      </c>
      <c r="AN516" s="82">
        <v>42262.511689814812</v>
      </c>
      <c r="AO516" s="85" t="s">
        <v>16670</v>
      </c>
      <c r="AP516" s="80" t="b">
        <v>0</v>
      </c>
      <c r="AQ516" s="80" t="b">
        <v>0</v>
      </c>
      <c r="AR516" s="80" t="b">
        <v>0</v>
      </c>
      <c r="AS516" s="80" t="s">
        <v>17915</v>
      </c>
      <c r="AT516" s="80">
        <v>50</v>
      </c>
      <c r="AU516" s="85" t="s">
        <v>17922</v>
      </c>
      <c r="AV516" s="80" t="b">
        <v>0</v>
      </c>
      <c r="AW516" s="80" t="s">
        <v>20822</v>
      </c>
      <c r="AX516" s="85" t="s">
        <v>21336</v>
      </c>
      <c r="AY516" s="80" t="s">
        <v>66</v>
      </c>
      <c r="AZ516" s="2"/>
      <c r="BA516" s="3"/>
      <c r="BB516" s="3"/>
      <c r="BC516" s="3"/>
      <c r="BD516" s="3"/>
    </row>
    <row r="517" spans="1:56" x14ac:dyDescent="0.25">
      <c r="A517" s="66" t="s">
        <v>598</v>
      </c>
      <c r="B517" s="67"/>
      <c r="C517" s="67"/>
      <c r="D517" s="68"/>
      <c r="E517" s="70"/>
      <c r="F517" s="104" t="s">
        <v>19175</v>
      </c>
      <c r="G517" s="67"/>
      <c r="H517" s="71"/>
      <c r="I517" s="72"/>
      <c r="J517" s="72"/>
      <c r="K517" s="71" t="s">
        <v>23554</v>
      </c>
      <c r="L517" s="75"/>
      <c r="M517" s="76"/>
      <c r="N517" s="76"/>
      <c r="O517" s="77"/>
      <c r="P517" s="78"/>
      <c r="Q517" s="78"/>
      <c r="R517" s="88"/>
      <c r="S517" s="88"/>
      <c r="T517" s="88"/>
      <c r="U517" s="88"/>
      <c r="V517" s="52"/>
      <c r="W517" s="52"/>
      <c r="X517" s="52"/>
      <c r="Y517" s="52"/>
      <c r="Z517" s="51"/>
      <c r="AA517" s="73"/>
      <c r="AB517" s="73"/>
      <c r="AC517" s="74"/>
      <c r="AD517" s="80" t="s">
        <v>10614</v>
      </c>
      <c r="AE517" s="80">
        <v>1951</v>
      </c>
      <c r="AF517" s="80">
        <v>1693</v>
      </c>
      <c r="AG517" s="80">
        <v>22714</v>
      </c>
      <c r="AH517" s="80">
        <v>1163</v>
      </c>
      <c r="AI517" s="80"/>
      <c r="AJ517" s="80" t="s">
        <v>12691</v>
      </c>
      <c r="AK517" s="80" t="s">
        <v>14445</v>
      </c>
      <c r="AL517" s="80"/>
      <c r="AM517" s="80"/>
      <c r="AN517" s="82">
        <v>41259.953946759262</v>
      </c>
      <c r="AO517" s="80"/>
      <c r="AP517" s="80" t="b">
        <v>1</v>
      </c>
      <c r="AQ517" s="80" t="b">
        <v>0</v>
      </c>
      <c r="AR517" s="80" t="b">
        <v>1</v>
      </c>
      <c r="AS517" s="80" t="s">
        <v>17903</v>
      </c>
      <c r="AT517" s="80">
        <v>51</v>
      </c>
      <c r="AU517" s="85" t="s">
        <v>17922</v>
      </c>
      <c r="AV517" s="80" t="b">
        <v>0</v>
      </c>
      <c r="AW517" s="80" t="s">
        <v>20822</v>
      </c>
      <c r="AX517" s="85" t="s">
        <v>21337</v>
      </c>
      <c r="AY517" s="80" t="s">
        <v>66</v>
      </c>
      <c r="AZ517" s="2"/>
      <c r="BA517" s="3"/>
      <c r="BB517" s="3"/>
      <c r="BC517" s="3"/>
      <c r="BD517" s="3"/>
    </row>
    <row r="518" spans="1:56" x14ac:dyDescent="0.25">
      <c r="A518" s="66" t="s">
        <v>599</v>
      </c>
      <c r="B518" s="67"/>
      <c r="C518" s="67"/>
      <c r="D518" s="68"/>
      <c r="E518" s="70"/>
      <c r="F518" s="104" t="s">
        <v>19176</v>
      </c>
      <c r="G518" s="67"/>
      <c r="H518" s="71"/>
      <c r="I518" s="72"/>
      <c r="J518" s="72"/>
      <c r="K518" s="71" t="s">
        <v>23555</v>
      </c>
      <c r="L518" s="75"/>
      <c r="M518" s="76"/>
      <c r="N518" s="76"/>
      <c r="O518" s="77"/>
      <c r="P518" s="78"/>
      <c r="Q518" s="78"/>
      <c r="R518" s="88"/>
      <c r="S518" s="88"/>
      <c r="T518" s="88"/>
      <c r="U518" s="88"/>
      <c r="V518" s="52"/>
      <c r="W518" s="52"/>
      <c r="X518" s="52"/>
      <c r="Y518" s="52"/>
      <c r="Z518" s="51"/>
      <c r="AA518" s="73"/>
      <c r="AB518" s="73"/>
      <c r="AC518" s="74"/>
      <c r="AD518" s="80" t="s">
        <v>10615</v>
      </c>
      <c r="AE518" s="80">
        <v>2670</v>
      </c>
      <c r="AF518" s="80">
        <v>2186</v>
      </c>
      <c r="AG518" s="80">
        <v>41569</v>
      </c>
      <c r="AH518" s="80">
        <v>7776</v>
      </c>
      <c r="AI518" s="80"/>
      <c r="AJ518" s="80" t="s">
        <v>12692</v>
      </c>
      <c r="AK518" s="80"/>
      <c r="AL518" s="80"/>
      <c r="AM518" s="80"/>
      <c r="AN518" s="82">
        <v>39862.718414351853</v>
      </c>
      <c r="AO518" s="80"/>
      <c r="AP518" s="80" t="b">
        <v>0</v>
      </c>
      <c r="AQ518" s="80" t="b">
        <v>0</v>
      </c>
      <c r="AR518" s="80" t="b">
        <v>0</v>
      </c>
      <c r="AS518" s="80" t="s">
        <v>17903</v>
      </c>
      <c r="AT518" s="80">
        <v>111</v>
      </c>
      <c r="AU518" s="85" t="s">
        <v>17922</v>
      </c>
      <c r="AV518" s="80" t="b">
        <v>0</v>
      </c>
      <c r="AW518" s="80" t="s">
        <v>20822</v>
      </c>
      <c r="AX518" s="85" t="s">
        <v>21338</v>
      </c>
      <c r="AY518" s="80" t="s">
        <v>66</v>
      </c>
      <c r="AZ518" s="2"/>
      <c r="BA518" s="3"/>
      <c r="BB518" s="3"/>
      <c r="BC518" s="3"/>
      <c r="BD518" s="3"/>
    </row>
    <row r="519" spans="1:56" x14ac:dyDescent="0.25">
      <c r="A519" s="66" t="s">
        <v>600</v>
      </c>
      <c r="B519" s="67"/>
      <c r="C519" s="67"/>
      <c r="D519" s="68"/>
      <c r="E519" s="70"/>
      <c r="F519" s="104" t="s">
        <v>18934</v>
      </c>
      <c r="G519" s="67"/>
      <c r="H519" s="71"/>
      <c r="I519" s="72"/>
      <c r="J519" s="72"/>
      <c r="K519" s="71" t="s">
        <v>23556</v>
      </c>
      <c r="L519" s="75"/>
      <c r="M519" s="76"/>
      <c r="N519" s="76"/>
      <c r="O519" s="77"/>
      <c r="P519" s="78"/>
      <c r="Q519" s="78"/>
      <c r="R519" s="88"/>
      <c r="S519" s="88"/>
      <c r="T519" s="88"/>
      <c r="U519" s="88"/>
      <c r="V519" s="52"/>
      <c r="W519" s="52"/>
      <c r="X519" s="52"/>
      <c r="Y519" s="52"/>
      <c r="Z519" s="51"/>
      <c r="AA519" s="73"/>
      <c r="AB519" s="73"/>
      <c r="AC519" s="74"/>
      <c r="AD519" s="80" t="s">
        <v>10616</v>
      </c>
      <c r="AE519" s="80">
        <v>32</v>
      </c>
      <c r="AF519" s="80">
        <v>36</v>
      </c>
      <c r="AG519" s="80">
        <v>786</v>
      </c>
      <c r="AH519" s="80">
        <v>0</v>
      </c>
      <c r="AI519" s="80"/>
      <c r="AJ519" s="80"/>
      <c r="AK519" s="80"/>
      <c r="AL519" s="80"/>
      <c r="AM519" s="80"/>
      <c r="AN519" s="82">
        <v>41746.768750000003</v>
      </c>
      <c r="AO519" s="80"/>
      <c r="AP519" s="80" t="b">
        <v>1</v>
      </c>
      <c r="AQ519" s="80" t="b">
        <v>1</v>
      </c>
      <c r="AR519" s="80" t="b">
        <v>0</v>
      </c>
      <c r="AS519" s="80" t="s">
        <v>17903</v>
      </c>
      <c r="AT519" s="80">
        <v>2</v>
      </c>
      <c r="AU519" s="85" t="s">
        <v>17922</v>
      </c>
      <c r="AV519" s="80" t="b">
        <v>0</v>
      </c>
      <c r="AW519" s="80" t="s">
        <v>20822</v>
      </c>
      <c r="AX519" s="85" t="s">
        <v>21339</v>
      </c>
      <c r="AY519" s="80" t="s">
        <v>66</v>
      </c>
      <c r="AZ519" s="2"/>
      <c r="BA519" s="3"/>
      <c r="BB519" s="3"/>
      <c r="BC519" s="3"/>
      <c r="BD519" s="3"/>
    </row>
    <row r="520" spans="1:56" x14ac:dyDescent="0.25">
      <c r="A520" s="66" t="s">
        <v>601</v>
      </c>
      <c r="B520" s="67"/>
      <c r="C520" s="67"/>
      <c r="D520" s="68"/>
      <c r="E520" s="70"/>
      <c r="F520" s="104" t="s">
        <v>19177</v>
      </c>
      <c r="G520" s="67"/>
      <c r="H520" s="71"/>
      <c r="I520" s="72"/>
      <c r="J520" s="72"/>
      <c r="K520" s="71" t="s">
        <v>23557</v>
      </c>
      <c r="L520" s="75"/>
      <c r="M520" s="76"/>
      <c r="N520" s="76"/>
      <c r="O520" s="77"/>
      <c r="P520" s="78"/>
      <c r="Q520" s="78"/>
      <c r="R520" s="88"/>
      <c r="S520" s="88"/>
      <c r="T520" s="88"/>
      <c r="U520" s="88"/>
      <c r="V520" s="52"/>
      <c r="W520" s="52"/>
      <c r="X520" s="52"/>
      <c r="Y520" s="52"/>
      <c r="Z520" s="51"/>
      <c r="AA520" s="73"/>
      <c r="AB520" s="73"/>
      <c r="AC520" s="74"/>
      <c r="AD520" s="80" t="s">
        <v>10617</v>
      </c>
      <c r="AE520" s="80">
        <v>8301</v>
      </c>
      <c r="AF520" s="80">
        <v>20581</v>
      </c>
      <c r="AG520" s="80">
        <v>35958</v>
      </c>
      <c r="AH520" s="80">
        <v>5323</v>
      </c>
      <c r="AI520" s="80">
        <v>-18000</v>
      </c>
      <c r="AJ520" s="80" t="s">
        <v>12693</v>
      </c>
      <c r="AK520" s="80" t="s">
        <v>14446</v>
      </c>
      <c r="AL520" s="85" t="s">
        <v>15531</v>
      </c>
      <c r="AM520" s="80" t="s">
        <v>16225</v>
      </c>
      <c r="AN520" s="82">
        <v>39711.494930555556</v>
      </c>
      <c r="AO520" s="85" t="s">
        <v>16671</v>
      </c>
      <c r="AP520" s="80" t="b">
        <v>0</v>
      </c>
      <c r="AQ520" s="80" t="b">
        <v>0</v>
      </c>
      <c r="AR520" s="80" t="b">
        <v>1</v>
      </c>
      <c r="AS520" s="80" t="s">
        <v>17903</v>
      </c>
      <c r="AT520" s="80">
        <v>732</v>
      </c>
      <c r="AU520" s="85" t="s">
        <v>18099</v>
      </c>
      <c r="AV520" s="80" t="b">
        <v>0</v>
      </c>
      <c r="AW520" s="80" t="s">
        <v>20822</v>
      </c>
      <c r="AX520" s="85" t="s">
        <v>21340</v>
      </c>
      <c r="AY520" s="80" t="s">
        <v>66</v>
      </c>
      <c r="AZ520" s="2"/>
      <c r="BA520" s="3"/>
      <c r="BB520" s="3"/>
      <c r="BC520" s="3"/>
      <c r="BD520" s="3"/>
    </row>
    <row r="521" spans="1:56" x14ac:dyDescent="0.25">
      <c r="A521" s="66" t="s">
        <v>602</v>
      </c>
      <c r="B521" s="67"/>
      <c r="C521" s="67"/>
      <c r="D521" s="68"/>
      <c r="E521" s="70"/>
      <c r="F521" s="104" t="s">
        <v>19178</v>
      </c>
      <c r="G521" s="67"/>
      <c r="H521" s="71"/>
      <c r="I521" s="72"/>
      <c r="J521" s="72"/>
      <c r="K521" s="71" t="s">
        <v>23558</v>
      </c>
      <c r="L521" s="75"/>
      <c r="M521" s="76"/>
      <c r="N521" s="76"/>
      <c r="O521" s="77"/>
      <c r="P521" s="78"/>
      <c r="Q521" s="78"/>
      <c r="R521" s="88"/>
      <c r="S521" s="88"/>
      <c r="T521" s="88"/>
      <c r="U521" s="88"/>
      <c r="V521" s="52"/>
      <c r="W521" s="52"/>
      <c r="X521" s="52"/>
      <c r="Y521" s="52"/>
      <c r="Z521" s="51"/>
      <c r="AA521" s="73"/>
      <c r="AB521" s="73"/>
      <c r="AC521" s="74"/>
      <c r="AD521" s="80" t="s">
        <v>10618</v>
      </c>
      <c r="AE521" s="80">
        <v>326</v>
      </c>
      <c r="AF521" s="80">
        <v>562</v>
      </c>
      <c r="AG521" s="80">
        <v>3063</v>
      </c>
      <c r="AH521" s="80">
        <v>1707</v>
      </c>
      <c r="AI521" s="80">
        <v>-18000</v>
      </c>
      <c r="AJ521" s="80" t="s">
        <v>12694</v>
      </c>
      <c r="AK521" s="80" t="s">
        <v>14447</v>
      </c>
      <c r="AL521" s="85" t="s">
        <v>15532</v>
      </c>
      <c r="AM521" s="80" t="s">
        <v>16225</v>
      </c>
      <c r="AN521" s="82">
        <v>40268.080185185187</v>
      </c>
      <c r="AO521" s="85" t="s">
        <v>16672</v>
      </c>
      <c r="AP521" s="80" t="b">
        <v>0</v>
      </c>
      <c r="AQ521" s="80" t="b">
        <v>0</v>
      </c>
      <c r="AR521" s="80" t="b">
        <v>0</v>
      </c>
      <c r="AS521" s="80" t="s">
        <v>17903</v>
      </c>
      <c r="AT521" s="80">
        <v>14</v>
      </c>
      <c r="AU521" s="85" t="s">
        <v>17939</v>
      </c>
      <c r="AV521" s="80" t="b">
        <v>0</v>
      </c>
      <c r="AW521" s="80" t="s">
        <v>20822</v>
      </c>
      <c r="AX521" s="85" t="s">
        <v>21341</v>
      </c>
      <c r="AY521" s="80" t="s">
        <v>66</v>
      </c>
      <c r="AZ521" s="2"/>
      <c r="BA521" s="3"/>
      <c r="BB521" s="3"/>
      <c r="BC521" s="3"/>
      <c r="BD521" s="3"/>
    </row>
    <row r="522" spans="1:56" x14ac:dyDescent="0.25">
      <c r="A522" s="66" t="s">
        <v>603</v>
      </c>
      <c r="B522" s="67"/>
      <c r="C522" s="67"/>
      <c r="D522" s="68"/>
      <c r="E522" s="70"/>
      <c r="F522" s="104" t="s">
        <v>19179</v>
      </c>
      <c r="G522" s="67"/>
      <c r="H522" s="71"/>
      <c r="I522" s="72"/>
      <c r="J522" s="72"/>
      <c r="K522" s="71" t="s">
        <v>23559</v>
      </c>
      <c r="L522" s="75"/>
      <c r="M522" s="76"/>
      <c r="N522" s="76"/>
      <c r="O522" s="77"/>
      <c r="P522" s="78"/>
      <c r="Q522" s="78"/>
      <c r="R522" s="88"/>
      <c r="S522" s="88"/>
      <c r="T522" s="88"/>
      <c r="U522" s="88"/>
      <c r="V522" s="52"/>
      <c r="W522" s="52"/>
      <c r="X522" s="52"/>
      <c r="Y522" s="52"/>
      <c r="Z522" s="51"/>
      <c r="AA522" s="73"/>
      <c r="AB522" s="73"/>
      <c r="AC522" s="74"/>
      <c r="AD522" s="80" t="s">
        <v>10619</v>
      </c>
      <c r="AE522" s="80">
        <v>1215</v>
      </c>
      <c r="AF522" s="80">
        <v>1950</v>
      </c>
      <c r="AG522" s="80">
        <v>21385</v>
      </c>
      <c r="AH522" s="80">
        <v>16453</v>
      </c>
      <c r="AI522" s="80">
        <v>-28800</v>
      </c>
      <c r="AJ522" s="80" t="s">
        <v>12695</v>
      </c>
      <c r="AK522" s="80" t="s">
        <v>14448</v>
      </c>
      <c r="AL522" s="85" t="s">
        <v>15533</v>
      </c>
      <c r="AM522" s="80" t="s">
        <v>16228</v>
      </c>
      <c r="AN522" s="82">
        <v>41979.776250000003</v>
      </c>
      <c r="AO522" s="85" t="s">
        <v>16673</v>
      </c>
      <c r="AP522" s="80" t="b">
        <v>1</v>
      </c>
      <c r="AQ522" s="80" t="b">
        <v>0</v>
      </c>
      <c r="AR522" s="80" t="b">
        <v>0</v>
      </c>
      <c r="AS522" s="80" t="s">
        <v>17903</v>
      </c>
      <c r="AT522" s="80">
        <v>57</v>
      </c>
      <c r="AU522" s="85" t="s">
        <v>17922</v>
      </c>
      <c r="AV522" s="80" t="b">
        <v>0</v>
      </c>
      <c r="AW522" s="80" t="s">
        <v>20822</v>
      </c>
      <c r="AX522" s="85" t="s">
        <v>21342</v>
      </c>
      <c r="AY522" s="80" t="s">
        <v>66</v>
      </c>
      <c r="AZ522" s="2"/>
      <c r="BA522" s="3"/>
      <c r="BB522" s="3"/>
      <c r="BC522" s="3"/>
      <c r="BD522" s="3"/>
    </row>
    <row r="523" spans="1:56" x14ac:dyDescent="0.25">
      <c r="A523" s="66" t="s">
        <v>604</v>
      </c>
      <c r="B523" s="67"/>
      <c r="C523" s="67"/>
      <c r="D523" s="68"/>
      <c r="E523" s="70"/>
      <c r="F523" s="104" t="s">
        <v>19180</v>
      </c>
      <c r="G523" s="67"/>
      <c r="H523" s="71"/>
      <c r="I523" s="72"/>
      <c r="J523" s="72"/>
      <c r="K523" s="71" t="s">
        <v>23560</v>
      </c>
      <c r="L523" s="75"/>
      <c r="M523" s="76"/>
      <c r="N523" s="76"/>
      <c r="O523" s="77"/>
      <c r="P523" s="78"/>
      <c r="Q523" s="78"/>
      <c r="R523" s="88"/>
      <c r="S523" s="88"/>
      <c r="T523" s="88"/>
      <c r="U523" s="88"/>
      <c r="V523" s="52"/>
      <c r="W523" s="52"/>
      <c r="X523" s="52"/>
      <c r="Y523" s="52"/>
      <c r="Z523" s="51"/>
      <c r="AA523" s="73"/>
      <c r="AB523" s="73"/>
      <c r="AC523" s="74"/>
      <c r="AD523" s="80" t="s">
        <v>10620</v>
      </c>
      <c r="AE523" s="80">
        <v>1108</v>
      </c>
      <c r="AF523" s="80">
        <v>932</v>
      </c>
      <c r="AG523" s="80">
        <v>10975</v>
      </c>
      <c r="AH523" s="80">
        <v>1431</v>
      </c>
      <c r="AI523" s="80"/>
      <c r="AJ523" s="80" t="s">
        <v>12696</v>
      </c>
      <c r="AK523" s="80" t="s">
        <v>14449</v>
      </c>
      <c r="AL523" s="80"/>
      <c r="AM523" s="80"/>
      <c r="AN523" s="82">
        <v>41611.154085648152</v>
      </c>
      <c r="AO523" s="85" t="s">
        <v>16674</v>
      </c>
      <c r="AP523" s="80" t="b">
        <v>1</v>
      </c>
      <c r="AQ523" s="80" t="b">
        <v>0</v>
      </c>
      <c r="AR523" s="80" t="b">
        <v>0</v>
      </c>
      <c r="AS523" s="80" t="s">
        <v>17903</v>
      </c>
      <c r="AT523" s="80">
        <v>31</v>
      </c>
      <c r="AU523" s="85" t="s">
        <v>17922</v>
      </c>
      <c r="AV523" s="80" t="b">
        <v>0</v>
      </c>
      <c r="AW523" s="80" t="s">
        <v>20822</v>
      </c>
      <c r="AX523" s="85" t="s">
        <v>21343</v>
      </c>
      <c r="AY523" s="80" t="s">
        <v>66</v>
      </c>
      <c r="AZ523" s="2"/>
      <c r="BA523" s="3"/>
      <c r="BB523" s="3"/>
      <c r="BC523" s="3"/>
      <c r="BD523" s="3"/>
    </row>
    <row r="524" spans="1:56" x14ac:dyDescent="0.25">
      <c r="A524" s="66" t="s">
        <v>605</v>
      </c>
      <c r="B524" s="67"/>
      <c r="C524" s="67"/>
      <c r="D524" s="68"/>
      <c r="E524" s="70"/>
      <c r="F524" s="104" t="s">
        <v>19181</v>
      </c>
      <c r="G524" s="67"/>
      <c r="H524" s="71"/>
      <c r="I524" s="72"/>
      <c r="J524" s="72"/>
      <c r="K524" s="71" t="s">
        <v>23561</v>
      </c>
      <c r="L524" s="75"/>
      <c r="M524" s="76"/>
      <c r="N524" s="76"/>
      <c r="O524" s="77"/>
      <c r="P524" s="78"/>
      <c r="Q524" s="78"/>
      <c r="R524" s="88"/>
      <c r="S524" s="88"/>
      <c r="T524" s="88"/>
      <c r="U524" s="88"/>
      <c r="V524" s="52"/>
      <c r="W524" s="52"/>
      <c r="X524" s="52"/>
      <c r="Y524" s="52"/>
      <c r="Z524" s="51"/>
      <c r="AA524" s="73"/>
      <c r="AB524" s="73"/>
      <c r="AC524" s="74"/>
      <c r="AD524" s="80" t="s">
        <v>10621</v>
      </c>
      <c r="AE524" s="80">
        <v>7251</v>
      </c>
      <c r="AF524" s="80">
        <v>8303</v>
      </c>
      <c r="AG524" s="80">
        <v>382575</v>
      </c>
      <c r="AH524" s="80">
        <v>81935</v>
      </c>
      <c r="AI524" s="80">
        <v>-28800</v>
      </c>
      <c r="AJ524" s="80" t="s">
        <v>12697</v>
      </c>
      <c r="AK524" s="80" t="s">
        <v>14450</v>
      </c>
      <c r="AL524" s="80"/>
      <c r="AM524" s="80" t="s">
        <v>16228</v>
      </c>
      <c r="AN524" s="82">
        <v>40433.337581018517</v>
      </c>
      <c r="AO524" s="80"/>
      <c r="AP524" s="80" t="b">
        <v>0</v>
      </c>
      <c r="AQ524" s="80" t="b">
        <v>0</v>
      </c>
      <c r="AR524" s="80" t="b">
        <v>0</v>
      </c>
      <c r="AS524" s="80" t="s">
        <v>17903</v>
      </c>
      <c r="AT524" s="80">
        <v>741</v>
      </c>
      <c r="AU524" s="85" t="s">
        <v>18100</v>
      </c>
      <c r="AV524" s="80" t="b">
        <v>0</v>
      </c>
      <c r="AW524" s="80" t="s">
        <v>20822</v>
      </c>
      <c r="AX524" s="85" t="s">
        <v>21344</v>
      </c>
      <c r="AY524" s="80" t="s">
        <v>66</v>
      </c>
      <c r="AZ524" s="2"/>
      <c r="BA524" s="3"/>
      <c r="BB524" s="3"/>
      <c r="BC524" s="3"/>
      <c r="BD524" s="3"/>
    </row>
    <row r="525" spans="1:56" x14ac:dyDescent="0.25">
      <c r="A525" s="66" t="s">
        <v>606</v>
      </c>
      <c r="B525" s="67"/>
      <c r="C525" s="67"/>
      <c r="D525" s="68"/>
      <c r="E525" s="70"/>
      <c r="F525" s="104" t="s">
        <v>19182</v>
      </c>
      <c r="G525" s="67"/>
      <c r="H525" s="71"/>
      <c r="I525" s="72"/>
      <c r="J525" s="72"/>
      <c r="K525" s="71" t="s">
        <v>23562</v>
      </c>
      <c r="L525" s="75"/>
      <c r="M525" s="76"/>
      <c r="N525" s="76"/>
      <c r="O525" s="77"/>
      <c r="P525" s="78"/>
      <c r="Q525" s="78"/>
      <c r="R525" s="88"/>
      <c r="S525" s="88"/>
      <c r="T525" s="88"/>
      <c r="U525" s="88"/>
      <c r="V525" s="52"/>
      <c r="W525" s="52"/>
      <c r="X525" s="52"/>
      <c r="Y525" s="52"/>
      <c r="Z525" s="51"/>
      <c r="AA525" s="73"/>
      <c r="AB525" s="73"/>
      <c r="AC525" s="74"/>
      <c r="AD525" s="80" t="s">
        <v>10622</v>
      </c>
      <c r="AE525" s="80">
        <v>385</v>
      </c>
      <c r="AF525" s="80">
        <v>68</v>
      </c>
      <c r="AG525" s="80">
        <v>520</v>
      </c>
      <c r="AH525" s="80">
        <v>119</v>
      </c>
      <c r="AI525" s="80"/>
      <c r="AJ525" s="80"/>
      <c r="AK525" s="80"/>
      <c r="AL525" s="80"/>
      <c r="AM525" s="80"/>
      <c r="AN525" s="82">
        <v>42374.488125000003</v>
      </c>
      <c r="AO525" s="80"/>
      <c r="AP525" s="80" t="b">
        <v>1</v>
      </c>
      <c r="AQ525" s="80" t="b">
        <v>0</v>
      </c>
      <c r="AR525" s="80" t="b">
        <v>0</v>
      </c>
      <c r="AS525" s="80" t="s">
        <v>17903</v>
      </c>
      <c r="AT525" s="80">
        <v>0</v>
      </c>
      <c r="AU525" s="80"/>
      <c r="AV525" s="80" t="b">
        <v>0</v>
      </c>
      <c r="AW525" s="80" t="s">
        <v>20822</v>
      </c>
      <c r="AX525" s="85" t="s">
        <v>21345</v>
      </c>
      <c r="AY525" s="80" t="s">
        <v>66</v>
      </c>
      <c r="AZ525" s="2"/>
      <c r="BA525" s="3"/>
      <c r="BB525" s="3"/>
      <c r="BC525" s="3"/>
      <c r="BD525" s="3"/>
    </row>
    <row r="526" spans="1:56" x14ac:dyDescent="0.25">
      <c r="A526" s="66" t="s">
        <v>2159</v>
      </c>
      <c r="B526" s="67"/>
      <c r="C526" s="67"/>
      <c r="D526" s="68"/>
      <c r="E526" s="70"/>
      <c r="F526" s="104" t="s">
        <v>19183</v>
      </c>
      <c r="G526" s="67"/>
      <c r="H526" s="71"/>
      <c r="I526" s="72"/>
      <c r="J526" s="72"/>
      <c r="K526" s="71" t="s">
        <v>23563</v>
      </c>
      <c r="L526" s="75"/>
      <c r="M526" s="76"/>
      <c r="N526" s="76"/>
      <c r="O526" s="77"/>
      <c r="P526" s="78"/>
      <c r="Q526" s="78"/>
      <c r="R526" s="88"/>
      <c r="S526" s="88"/>
      <c r="T526" s="88"/>
      <c r="U526" s="88"/>
      <c r="V526" s="52"/>
      <c r="W526" s="52"/>
      <c r="X526" s="52"/>
      <c r="Y526" s="52"/>
      <c r="Z526" s="51"/>
      <c r="AA526" s="73"/>
      <c r="AB526" s="73"/>
      <c r="AC526" s="74"/>
      <c r="AD526" s="80" t="s">
        <v>2159</v>
      </c>
      <c r="AE526" s="80">
        <v>69</v>
      </c>
      <c r="AF526" s="80">
        <v>263</v>
      </c>
      <c r="AG526" s="80">
        <v>1300</v>
      </c>
      <c r="AH526" s="80">
        <v>573</v>
      </c>
      <c r="AI526" s="80">
        <v>3600</v>
      </c>
      <c r="AJ526" s="80" t="s">
        <v>12698</v>
      </c>
      <c r="AK526" s="80"/>
      <c r="AL526" s="80"/>
      <c r="AM526" s="80" t="s">
        <v>16223</v>
      </c>
      <c r="AN526" s="82">
        <v>40846.2346412037</v>
      </c>
      <c r="AO526" s="80"/>
      <c r="AP526" s="80" t="b">
        <v>0</v>
      </c>
      <c r="AQ526" s="80" t="b">
        <v>0</v>
      </c>
      <c r="AR526" s="80" t="b">
        <v>0</v>
      </c>
      <c r="AS526" s="80" t="s">
        <v>17903</v>
      </c>
      <c r="AT526" s="80">
        <v>9</v>
      </c>
      <c r="AU526" s="85" t="s">
        <v>18101</v>
      </c>
      <c r="AV526" s="80" t="b">
        <v>0</v>
      </c>
      <c r="AW526" s="80" t="s">
        <v>20822</v>
      </c>
      <c r="AX526" s="85" t="s">
        <v>21346</v>
      </c>
      <c r="AY526" s="80" t="s">
        <v>65</v>
      </c>
      <c r="AZ526" s="2"/>
      <c r="BA526" s="3"/>
      <c r="BB526" s="3"/>
      <c r="BC526" s="3"/>
      <c r="BD526" s="3"/>
    </row>
    <row r="527" spans="1:56" x14ac:dyDescent="0.25">
      <c r="A527" s="66" t="s">
        <v>607</v>
      </c>
      <c r="B527" s="67"/>
      <c r="C527" s="67"/>
      <c r="D527" s="68"/>
      <c r="E527" s="70"/>
      <c r="F527" s="104" t="s">
        <v>19184</v>
      </c>
      <c r="G527" s="67"/>
      <c r="H527" s="71"/>
      <c r="I527" s="72"/>
      <c r="J527" s="72"/>
      <c r="K527" s="71" t="s">
        <v>23564</v>
      </c>
      <c r="L527" s="75"/>
      <c r="M527" s="76"/>
      <c r="N527" s="76"/>
      <c r="O527" s="77"/>
      <c r="P527" s="78"/>
      <c r="Q527" s="78"/>
      <c r="R527" s="88"/>
      <c r="S527" s="88"/>
      <c r="T527" s="88"/>
      <c r="U527" s="88"/>
      <c r="V527" s="52"/>
      <c r="W527" s="52"/>
      <c r="X527" s="52"/>
      <c r="Y527" s="52"/>
      <c r="Z527" s="51"/>
      <c r="AA527" s="73"/>
      <c r="AB527" s="73"/>
      <c r="AC527" s="74"/>
      <c r="AD527" s="80" t="s">
        <v>10623</v>
      </c>
      <c r="AE527" s="80">
        <v>311</v>
      </c>
      <c r="AF527" s="80">
        <v>30</v>
      </c>
      <c r="AG527" s="80">
        <v>146</v>
      </c>
      <c r="AH527" s="80">
        <v>142</v>
      </c>
      <c r="AI527" s="80">
        <v>-28800</v>
      </c>
      <c r="AJ527" s="80" t="s">
        <v>12699</v>
      </c>
      <c r="AK527" s="80" t="s">
        <v>14451</v>
      </c>
      <c r="AL527" s="85" t="s">
        <v>15534</v>
      </c>
      <c r="AM527" s="80" t="s">
        <v>16228</v>
      </c>
      <c r="AN527" s="82">
        <v>40630.083379629628</v>
      </c>
      <c r="AO527" s="85" t="s">
        <v>16675</v>
      </c>
      <c r="AP527" s="80" t="b">
        <v>1</v>
      </c>
      <c r="AQ527" s="80" t="b">
        <v>0</v>
      </c>
      <c r="AR527" s="80" t="b">
        <v>1</v>
      </c>
      <c r="AS527" s="80" t="s">
        <v>17903</v>
      </c>
      <c r="AT527" s="80">
        <v>1</v>
      </c>
      <c r="AU527" s="85" t="s">
        <v>17922</v>
      </c>
      <c r="AV527" s="80" t="b">
        <v>0</v>
      </c>
      <c r="AW527" s="80" t="s">
        <v>20822</v>
      </c>
      <c r="AX527" s="85" t="s">
        <v>21347</v>
      </c>
      <c r="AY527" s="80" t="s">
        <v>66</v>
      </c>
      <c r="AZ527" s="2"/>
      <c r="BA527" s="3"/>
      <c r="BB527" s="3"/>
      <c r="BC527" s="3"/>
      <c r="BD527" s="3"/>
    </row>
    <row r="528" spans="1:56" x14ac:dyDescent="0.25">
      <c r="A528" s="66" t="s">
        <v>608</v>
      </c>
      <c r="B528" s="67"/>
      <c r="C528" s="67"/>
      <c r="D528" s="68"/>
      <c r="E528" s="70"/>
      <c r="F528" s="104" t="s">
        <v>19185</v>
      </c>
      <c r="G528" s="67"/>
      <c r="H528" s="71"/>
      <c r="I528" s="72"/>
      <c r="J528" s="72"/>
      <c r="K528" s="71" t="s">
        <v>23565</v>
      </c>
      <c r="L528" s="75"/>
      <c r="M528" s="76"/>
      <c r="N528" s="76"/>
      <c r="O528" s="77"/>
      <c r="P528" s="78"/>
      <c r="Q528" s="78"/>
      <c r="R528" s="88"/>
      <c r="S528" s="88"/>
      <c r="T528" s="88"/>
      <c r="U528" s="88"/>
      <c r="V528" s="52"/>
      <c r="W528" s="52"/>
      <c r="X528" s="52"/>
      <c r="Y528" s="52"/>
      <c r="Z528" s="51"/>
      <c r="AA528" s="73"/>
      <c r="AB528" s="73"/>
      <c r="AC528" s="74"/>
      <c r="AD528" s="80" t="s">
        <v>10624</v>
      </c>
      <c r="AE528" s="80">
        <v>4593</v>
      </c>
      <c r="AF528" s="80">
        <v>7110</v>
      </c>
      <c r="AG528" s="80">
        <v>107870</v>
      </c>
      <c r="AH528" s="80">
        <v>81907</v>
      </c>
      <c r="AI528" s="80">
        <v>-14400</v>
      </c>
      <c r="AJ528" s="80" t="s">
        <v>12700</v>
      </c>
      <c r="AK528" s="80" t="s">
        <v>14452</v>
      </c>
      <c r="AL528" s="85" t="s">
        <v>15535</v>
      </c>
      <c r="AM528" s="80" t="s">
        <v>16232</v>
      </c>
      <c r="AN528" s="82">
        <v>41135.640648148146</v>
      </c>
      <c r="AO528" s="85" t="s">
        <v>16676</v>
      </c>
      <c r="AP528" s="80" t="b">
        <v>0</v>
      </c>
      <c r="AQ528" s="80" t="b">
        <v>0</v>
      </c>
      <c r="AR528" s="80" t="b">
        <v>0</v>
      </c>
      <c r="AS528" s="80" t="s">
        <v>17903</v>
      </c>
      <c r="AT528" s="80">
        <v>198</v>
      </c>
      <c r="AU528" s="85" t="s">
        <v>18102</v>
      </c>
      <c r="AV528" s="80" t="b">
        <v>0</v>
      </c>
      <c r="AW528" s="80" t="s">
        <v>20822</v>
      </c>
      <c r="AX528" s="85" t="s">
        <v>21348</v>
      </c>
      <c r="AY528" s="80" t="s">
        <v>66</v>
      </c>
      <c r="AZ528" s="2"/>
      <c r="BA528" s="3"/>
      <c r="BB528" s="3"/>
      <c r="BC528" s="3"/>
      <c r="BD528" s="3"/>
    </row>
    <row r="529" spans="1:56" x14ac:dyDescent="0.25">
      <c r="A529" s="66" t="s">
        <v>760</v>
      </c>
      <c r="B529" s="67"/>
      <c r="C529" s="67"/>
      <c r="D529" s="68"/>
      <c r="E529" s="70"/>
      <c r="F529" s="104" t="s">
        <v>19186</v>
      </c>
      <c r="G529" s="67"/>
      <c r="H529" s="71"/>
      <c r="I529" s="72"/>
      <c r="J529" s="72"/>
      <c r="K529" s="71" t="s">
        <v>23566</v>
      </c>
      <c r="L529" s="75"/>
      <c r="M529" s="76"/>
      <c r="N529" s="76"/>
      <c r="O529" s="77"/>
      <c r="P529" s="78"/>
      <c r="Q529" s="78"/>
      <c r="R529" s="88"/>
      <c r="S529" s="88"/>
      <c r="T529" s="88"/>
      <c r="U529" s="88"/>
      <c r="V529" s="52"/>
      <c r="W529" s="52"/>
      <c r="X529" s="52"/>
      <c r="Y529" s="52"/>
      <c r="Z529" s="51"/>
      <c r="AA529" s="73"/>
      <c r="AB529" s="73"/>
      <c r="AC529" s="74"/>
      <c r="AD529" s="80" t="s">
        <v>10625</v>
      </c>
      <c r="AE529" s="80">
        <v>14201</v>
      </c>
      <c r="AF529" s="80">
        <v>13028</v>
      </c>
      <c r="AG529" s="80">
        <v>47746</v>
      </c>
      <c r="AH529" s="80">
        <v>902</v>
      </c>
      <c r="AI529" s="80"/>
      <c r="AJ529" s="80" t="s">
        <v>12701</v>
      </c>
      <c r="AK529" s="80" t="s">
        <v>14453</v>
      </c>
      <c r="AL529" s="80"/>
      <c r="AM529" s="80"/>
      <c r="AN529" s="82">
        <v>40578.168171296296</v>
      </c>
      <c r="AO529" s="85" t="s">
        <v>16677</v>
      </c>
      <c r="AP529" s="80" t="b">
        <v>0</v>
      </c>
      <c r="AQ529" s="80" t="b">
        <v>0</v>
      </c>
      <c r="AR529" s="80" t="b">
        <v>0</v>
      </c>
      <c r="AS529" s="80" t="s">
        <v>17903</v>
      </c>
      <c r="AT529" s="80">
        <v>231</v>
      </c>
      <c r="AU529" s="85" t="s">
        <v>17931</v>
      </c>
      <c r="AV529" s="80" t="b">
        <v>0</v>
      </c>
      <c r="AW529" s="80" t="s">
        <v>20822</v>
      </c>
      <c r="AX529" s="85" t="s">
        <v>21349</v>
      </c>
      <c r="AY529" s="80" t="s">
        <v>66</v>
      </c>
      <c r="AZ529" s="2"/>
      <c r="BA529" s="3"/>
      <c r="BB529" s="3"/>
      <c r="BC529" s="3"/>
      <c r="BD529" s="3"/>
    </row>
    <row r="530" spans="1:56" x14ac:dyDescent="0.25">
      <c r="A530" s="66" t="s">
        <v>609</v>
      </c>
      <c r="B530" s="67"/>
      <c r="C530" s="67"/>
      <c r="D530" s="68"/>
      <c r="E530" s="70"/>
      <c r="F530" s="104" t="s">
        <v>19187</v>
      </c>
      <c r="G530" s="67"/>
      <c r="H530" s="71"/>
      <c r="I530" s="72"/>
      <c r="J530" s="72"/>
      <c r="K530" s="71" t="s">
        <v>23567</v>
      </c>
      <c r="L530" s="75"/>
      <c r="M530" s="76"/>
      <c r="N530" s="76"/>
      <c r="O530" s="77"/>
      <c r="P530" s="78"/>
      <c r="Q530" s="78"/>
      <c r="R530" s="88"/>
      <c r="S530" s="88"/>
      <c r="T530" s="88"/>
      <c r="U530" s="88"/>
      <c r="V530" s="52"/>
      <c r="W530" s="52"/>
      <c r="X530" s="52"/>
      <c r="Y530" s="52"/>
      <c r="Z530" s="51"/>
      <c r="AA530" s="73"/>
      <c r="AB530" s="73"/>
      <c r="AC530" s="74"/>
      <c r="AD530" s="80" t="s">
        <v>10626</v>
      </c>
      <c r="AE530" s="80">
        <v>3</v>
      </c>
      <c r="AF530" s="80">
        <v>5</v>
      </c>
      <c r="AG530" s="80">
        <v>953</v>
      </c>
      <c r="AH530" s="80">
        <v>0</v>
      </c>
      <c r="AI530" s="80"/>
      <c r="AJ530" s="80"/>
      <c r="AK530" s="80"/>
      <c r="AL530" s="80"/>
      <c r="AM530" s="80"/>
      <c r="AN530" s="82">
        <v>41901.274212962962</v>
      </c>
      <c r="AO530" s="85" t="s">
        <v>16678</v>
      </c>
      <c r="AP530" s="80" t="b">
        <v>1</v>
      </c>
      <c r="AQ530" s="80" t="b">
        <v>0</v>
      </c>
      <c r="AR530" s="80" t="b">
        <v>0</v>
      </c>
      <c r="AS530" s="80" t="s">
        <v>17903</v>
      </c>
      <c r="AT530" s="80">
        <v>0</v>
      </c>
      <c r="AU530" s="85" t="s">
        <v>17922</v>
      </c>
      <c r="AV530" s="80" t="b">
        <v>0</v>
      </c>
      <c r="AW530" s="80" t="s">
        <v>20822</v>
      </c>
      <c r="AX530" s="85" t="s">
        <v>21350</v>
      </c>
      <c r="AY530" s="80" t="s">
        <v>66</v>
      </c>
      <c r="AZ530" s="2"/>
      <c r="BA530" s="3"/>
      <c r="BB530" s="3"/>
      <c r="BC530" s="3"/>
      <c r="BD530" s="3"/>
    </row>
    <row r="531" spans="1:56" x14ac:dyDescent="0.25">
      <c r="A531" s="66" t="s">
        <v>610</v>
      </c>
      <c r="B531" s="67"/>
      <c r="C531" s="67"/>
      <c r="D531" s="68"/>
      <c r="E531" s="70"/>
      <c r="F531" s="104" t="s">
        <v>19188</v>
      </c>
      <c r="G531" s="67"/>
      <c r="H531" s="71"/>
      <c r="I531" s="72"/>
      <c r="J531" s="72"/>
      <c r="K531" s="71" t="s">
        <v>23568</v>
      </c>
      <c r="L531" s="75"/>
      <c r="M531" s="76"/>
      <c r="N531" s="76"/>
      <c r="O531" s="77"/>
      <c r="P531" s="78"/>
      <c r="Q531" s="78"/>
      <c r="R531" s="88"/>
      <c r="S531" s="88"/>
      <c r="T531" s="88"/>
      <c r="U531" s="88"/>
      <c r="V531" s="52"/>
      <c r="W531" s="52"/>
      <c r="X531" s="52"/>
      <c r="Y531" s="52"/>
      <c r="Z531" s="51"/>
      <c r="AA531" s="73"/>
      <c r="AB531" s="73"/>
      <c r="AC531" s="74"/>
      <c r="AD531" s="80" t="s">
        <v>10627</v>
      </c>
      <c r="AE531" s="80">
        <v>9221</v>
      </c>
      <c r="AF531" s="80">
        <v>8747</v>
      </c>
      <c r="AG531" s="80">
        <v>87295</v>
      </c>
      <c r="AH531" s="80">
        <v>24544</v>
      </c>
      <c r="AI531" s="80"/>
      <c r="AJ531" s="80" t="s">
        <v>12702</v>
      </c>
      <c r="AK531" s="80"/>
      <c r="AL531" s="80"/>
      <c r="AM531" s="80"/>
      <c r="AN531" s="82">
        <v>41703.608252314814</v>
      </c>
      <c r="AO531" s="85" t="s">
        <v>16679</v>
      </c>
      <c r="AP531" s="80" t="b">
        <v>1</v>
      </c>
      <c r="AQ531" s="80" t="b">
        <v>0</v>
      </c>
      <c r="AR531" s="80" t="b">
        <v>1</v>
      </c>
      <c r="AS531" s="80" t="s">
        <v>17903</v>
      </c>
      <c r="AT531" s="80">
        <v>213</v>
      </c>
      <c r="AU531" s="85" t="s">
        <v>17922</v>
      </c>
      <c r="AV531" s="80" t="b">
        <v>0</v>
      </c>
      <c r="AW531" s="80" t="s">
        <v>20822</v>
      </c>
      <c r="AX531" s="85" t="s">
        <v>21351</v>
      </c>
      <c r="AY531" s="80" t="s">
        <v>66</v>
      </c>
      <c r="AZ531" s="2"/>
      <c r="BA531" s="3"/>
      <c r="BB531" s="3"/>
      <c r="BC531" s="3"/>
      <c r="BD531" s="3"/>
    </row>
    <row r="532" spans="1:56" x14ac:dyDescent="0.25">
      <c r="A532" s="66" t="s">
        <v>611</v>
      </c>
      <c r="B532" s="67"/>
      <c r="C532" s="67"/>
      <c r="D532" s="68"/>
      <c r="E532" s="70"/>
      <c r="F532" s="104" t="s">
        <v>19189</v>
      </c>
      <c r="G532" s="67"/>
      <c r="H532" s="71"/>
      <c r="I532" s="72"/>
      <c r="J532" s="72"/>
      <c r="K532" s="71" t="s">
        <v>23569</v>
      </c>
      <c r="L532" s="75"/>
      <c r="M532" s="76"/>
      <c r="N532" s="76"/>
      <c r="O532" s="77"/>
      <c r="P532" s="78"/>
      <c r="Q532" s="78"/>
      <c r="R532" s="88"/>
      <c r="S532" s="88"/>
      <c r="T532" s="88"/>
      <c r="U532" s="88"/>
      <c r="V532" s="52"/>
      <c r="W532" s="52"/>
      <c r="X532" s="52"/>
      <c r="Y532" s="52"/>
      <c r="Z532" s="51"/>
      <c r="AA532" s="73"/>
      <c r="AB532" s="73"/>
      <c r="AC532" s="74"/>
      <c r="AD532" s="80" t="s">
        <v>10628</v>
      </c>
      <c r="AE532" s="80">
        <v>2746</v>
      </c>
      <c r="AF532" s="80">
        <v>1253</v>
      </c>
      <c r="AG532" s="80">
        <v>8666</v>
      </c>
      <c r="AH532" s="80">
        <v>7774</v>
      </c>
      <c r="AI532" s="80"/>
      <c r="AJ532" s="80" t="s">
        <v>12703</v>
      </c>
      <c r="AK532" s="80"/>
      <c r="AL532" s="80"/>
      <c r="AM532" s="80"/>
      <c r="AN532" s="82">
        <v>40829.838750000003</v>
      </c>
      <c r="AO532" s="85" t="s">
        <v>16680</v>
      </c>
      <c r="AP532" s="80" t="b">
        <v>0</v>
      </c>
      <c r="AQ532" s="80" t="b">
        <v>0</v>
      </c>
      <c r="AR532" s="80" t="b">
        <v>0</v>
      </c>
      <c r="AS532" s="80" t="s">
        <v>17903</v>
      </c>
      <c r="AT532" s="80">
        <v>18</v>
      </c>
      <c r="AU532" s="85" t="s">
        <v>18103</v>
      </c>
      <c r="AV532" s="80" t="b">
        <v>0</v>
      </c>
      <c r="AW532" s="80" t="s">
        <v>20822</v>
      </c>
      <c r="AX532" s="85" t="s">
        <v>21352</v>
      </c>
      <c r="AY532" s="80" t="s">
        <v>66</v>
      </c>
      <c r="AZ532" s="2"/>
      <c r="BA532" s="3"/>
      <c r="BB532" s="3"/>
      <c r="BC532" s="3"/>
      <c r="BD532" s="3"/>
    </row>
    <row r="533" spans="1:56" x14ac:dyDescent="0.25">
      <c r="A533" s="66" t="s">
        <v>612</v>
      </c>
      <c r="B533" s="67"/>
      <c r="C533" s="67"/>
      <c r="D533" s="68"/>
      <c r="E533" s="70"/>
      <c r="F533" s="104" t="s">
        <v>19190</v>
      </c>
      <c r="G533" s="67"/>
      <c r="H533" s="71"/>
      <c r="I533" s="72"/>
      <c r="J533" s="72"/>
      <c r="K533" s="71" t="s">
        <v>23570</v>
      </c>
      <c r="L533" s="75"/>
      <c r="M533" s="76"/>
      <c r="N533" s="76"/>
      <c r="O533" s="77"/>
      <c r="P533" s="78"/>
      <c r="Q533" s="78"/>
      <c r="R533" s="88"/>
      <c r="S533" s="88"/>
      <c r="T533" s="88"/>
      <c r="U533" s="88"/>
      <c r="V533" s="52"/>
      <c r="W533" s="52"/>
      <c r="X533" s="52"/>
      <c r="Y533" s="52"/>
      <c r="Z533" s="51"/>
      <c r="AA533" s="73"/>
      <c r="AB533" s="73"/>
      <c r="AC533" s="74"/>
      <c r="AD533" s="80" t="s">
        <v>10629</v>
      </c>
      <c r="AE533" s="80">
        <v>178</v>
      </c>
      <c r="AF533" s="80">
        <v>578</v>
      </c>
      <c r="AG533" s="80">
        <v>194082</v>
      </c>
      <c r="AH533" s="80">
        <v>110</v>
      </c>
      <c r="AI533" s="80"/>
      <c r="AJ533" s="80" t="s">
        <v>12704</v>
      </c>
      <c r="AK533" s="80" t="s">
        <v>14454</v>
      </c>
      <c r="AL533" s="85" t="s">
        <v>15536</v>
      </c>
      <c r="AM533" s="80"/>
      <c r="AN533" s="82">
        <v>41800.87767361111</v>
      </c>
      <c r="AO533" s="85" t="s">
        <v>16681</v>
      </c>
      <c r="AP533" s="80" t="b">
        <v>0</v>
      </c>
      <c r="AQ533" s="80" t="b">
        <v>0</v>
      </c>
      <c r="AR533" s="80" t="b">
        <v>0</v>
      </c>
      <c r="AS533" s="80" t="s">
        <v>17903</v>
      </c>
      <c r="AT533" s="80">
        <v>227</v>
      </c>
      <c r="AU533" s="85" t="s">
        <v>17922</v>
      </c>
      <c r="AV533" s="80" t="b">
        <v>0</v>
      </c>
      <c r="AW533" s="80" t="s">
        <v>20822</v>
      </c>
      <c r="AX533" s="85" t="s">
        <v>21353</v>
      </c>
      <c r="AY533" s="80" t="s">
        <v>66</v>
      </c>
      <c r="AZ533" s="2"/>
      <c r="BA533" s="3"/>
      <c r="BB533" s="3"/>
      <c r="BC533" s="3"/>
      <c r="BD533" s="3"/>
    </row>
    <row r="534" spans="1:56" x14ac:dyDescent="0.25">
      <c r="A534" s="66" t="s">
        <v>613</v>
      </c>
      <c r="B534" s="67"/>
      <c r="C534" s="67"/>
      <c r="D534" s="68"/>
      <c r="E534" s="70"/>
      <c r="F534" s="104" t="s">
        <v>19191</v>
      </c>
      <c r="G534" s="67"/>
      <c r="H534" s="71"/>
      <c r="I534" s="72"/>
      <c r="J534" s="72"/>
      <c r="K534" s="71" t="s">
        <v>23571</v>
      </c>
      <c r="L534" s="75"/>
      <c r="M534" s="76"/>
      <c r="N534" s="76"/>
      <c r="O534" s="77"/>
      <c r="P534" s="78"/>
      <c r="Q534" s="78"/>
      <c r="R534" s="88"/>
      <c r="S534" s="88"/>
      <c r="T534" s="88"/>
      <c r="U534" s="88"/>
      <c r="V534" s="52"/>
      <c r="W534" s="52"/>
      <c r="X534" s="52"/>
      <c r="Y534" s="52"/>
      <c r="Z534" s="51"/>
      <c r="AA534" s="73"/>
      <c r="AB534" s="73"/>
      <c r="AC534" s="74"/>
      <c r="AD534" s="80" t="s">
        <v>10630</v>
      </c>
      <c r="AE534" s="80">
        <v>264</v>
      </c>
      <c r="AF534" s="80">
        <v>340</v>
      </c>
      <c r="AG534" s="80">
        <v>5339</v>
      </c>
      <c r="AH534" s="80">
        <v>4020</v>
      </c>
      <c r="AI534" s="80">
        <v>-18000</v>
      </c>
      <c r="AJ534" s="80" t="s">
        <v>12705</v>
      </c>
      <c r="AK534" s="80" t="s">
        <v>14455</v>
      </c>
      <c r="AL534" s="85" t="s">
        <v>15537</v>
      </c>
      <c r="AM534" s="80" t="s">
        <v>16256</v>
      </c>
      <c r="AN534" s="82">
        <v>41218.197824074072</v>
      </c>
      <c r="AO534" s="85" t="s">
        <v>16682</v>
      </c>
      <c r="AP534" s="80" t="b">
        <v>1</v>
      </c>
      <c r="AQ534" s="80" t="b">
        <v>0</v>
      </c>
      <c r="AR534" s="80" t="b">
        <v>1</v>
      </c>
      <c r="AS534" s="80" t="s">
        <v>17903</v>
      </c>
      <c r="AT534" s="80">
        <v>0</v>
      </c>
      <c r="AU534" s="85" t="s">
        <v>17922</v>
      </c>
      <c r="AV534" s="80" t="b">
        <v>0</v>
      </c>
      <c r="AW534" s="80" t="s">
        <v>20822</v>
      </c>
      <c r="AX534" s="85" t="s">
        <v>21354</v>
      </c>
      <c r="AY534" s="80" t="s">
        <v>66</v>
      </c>
      <c r="AZ534" s="2"/>
      <c r="BA534" s="3"/>
      <c r="BB534" s="3"/>
      <c r="BC534" s="3"/>
      <c r="BD534" s="3"/>
    </row>
    <row r="535" spans="1:56" x14ac:dyDescent="0.25">
      <c r="A535" s="66" t="s">
        <v>614</v>
      </c>
      <c r="B535" s="67"/>
      <c r="C535" s="67"/>
      <c r="D535" s="68"/>
      <c r="E535" s="70"/>
      <c r="F535" s="104" t="s">
        <v>19192</v>
      </c>
      <c r="G535" s="67"/>
      <c r="H535" s="71"/>
      <c r="I535" s="72"/>
      <c r="J535" s="72"/>
      <c r="K535" s="71" t="s">
        <v>23572</v>
      </c>
      <c r="L535" s="75"/>
      <c r="M535" s="76"/>
      <c r="N535" s="76"/>
      <c r="O535" s="77"/>
      <c r="P535" s="78"/>
      <c r="Q535" s="78"/>
      <c r="R535" s="88"/>
      <c r="S535" s="88"/>
      <c r="T535" s="88"/>
      <c r="U535" s="88"/>
      <c r="V535" s="52"/>
      <c r="W535" s="52"/>
      <c r="X535" s="52"/>
      <c r="Y535" s="52"/>
      <c r="Z535" s="51"/>
      <c r="AA535" s="73"/>
      <c r="AB535" s="73"/>
      <c r="AC535" s="74"/>
      <c r="AD535" s="80" t="s">
        <v>10631</v>
      </c>
      <c r="AE535" s="80">
        <v>6003</v>
      </c>
      <c r="AF535" s="80">
        <v>5739</v>
      </c>
      <c r="AG535" s="80">
        <v>39266</v>
      </c>
      <c r="AH535" s="80">
        <v>3281</v>
      </c>
      <c r="AI535" s="80">
        <v>-25200</v>
      </c>
      <c r="AJ535" s="80" t="s">
        <v>12706</v>
      </c>
      <c r="AK535" s="80" t="s">
        <v>14456</v>
      </c>
      <c r="AL535" s="80"/>
      <c r="AM535" s="80" t="s">
        <v>14437</v>
      </c>
      <c r="AN535" s="82">
        <v>39911.53466435185</v>
      </c>
      <c r="AO535" s="80"/>
      <c r="AP535" s="80" t="b">
        <v>0</v>
      </c>
      <c r="AQ535" s="80" t="b">
        <v>0</v>
      </c>
      <c r="AR535" s="80" t="b">
        <v>1</v>
      </c>
      <c r="AS535" s="80" t="s">
        <v>17903</v>
      </c>
      <c r="AT535" s="80">
        <v>96</v>
      </c>
      <c r="AU535" s="85" t="s">
        <v>18022</v>
      </c>
      <c r="AV535" s="80" t="b">
        <v>0</v>
      </c>
      <c r="AW535" s="80" t="s">
        <v>20822</v>
      </c>
      <c r="AX535" s="85" t="s">
        <v>21355</v>
      </c>
      <c r="AY535" s="80" t="s">
        <v>66</v>
      </c>
      <c r="AZ535" s="2"/>
      <c r="BA535" s="3"/>
      <c r="BB535" s="3"/>
      <c r="BC535" s="3"/>
      <c r="BD535" s="3"/>
    </row>
    <row r="536" spans="1:56" x14ac:dyDescent="0.25">
      <c r="A536" s="66" t="s">
        <v>615</v>
      </c>
      <c r="B536" s="67"/>
      <c r="C536" s="67"/>
      <c r="D536" s="68"/>
      <c r="E536" s="70"/>
      <c r="F536" s="104" t="s">
        <v>19193</v>
      </c>
      <c r="G536" s="67"/>
      <c r="H536" s="71"/>
      <c r="I536" s="72"/>
      <c r="J536" s="72"/>
      <c r="K536" s="71" t="s">
        <v>23573</v>
      </c>
      <c r="L536" s="75"/>
      <c r="M536" s="76"/>
      <c r="N536" s="76"/>
      <c r="O536" s="77"/>
      <c r="P536" s="78"/>
      <c r="Q536" s="78"/>
      <c r="R536" s="88"/>
      <c r="S536" s="88"/>
      <c r="T536" s="88"/>
      <c r="U536" s="88"/>
      <c r="V536" s="52"/>
      <c r="W536" s="52"/>
      <c r="X536" s="52"/>
      <c r="Y536" s="52"/>
      <c r="Z536" s="51"/>
      <c r="AA536" s="73"/>
      <c r="AB536" s="73"/>
      <c r="AC536" s="74"/>
      <c r="AD536" s="80" t="s">
        <v>10632</v>
      </c>
      <c r="AE536" s="80">
        <v>1493</v>
      </c>
      <c r="AF536" s="80">
        <v>1551</v>
      </c>
      <c r="AG536" s="80">
        <v>2821</v>
      </c>
      <c r="AH536" s="80">
        <v>192</v>
      </c>
      <c r="AI536" s="80">
        <v>-18000</v>
      </c>
      <c r="AJ536" s="80" t="s">
        <v>12707</v>
      </c>
      <c r="AK536" s="80" t="s">
        <v>14415</v>
      </c>
      <c r="AL536" s="85" t="s">
        <v>15538</v>
      </c>
      <c r="AM536" s="80" t="s">
        <v>16225</v>
      </c>
      <c r="AN536" s="82">
        <v>40303.862303240741</v>
      </c>
      <c r="AO536" s="85" t="s">
        <v>16683</v>
      </c>
      <c r="AP536" s="80" t="b">
        <v>0</v>
      </c>
      <c r="AQ536" s="80" t="b">
        <v>0</v>
      </c>
      <c r="AR536" s="80" t="b">
        <v>0</v>
      </c>
      <c r="AS536" s="80" t="s">
        <v>17903</v>
      </c>
      <c r="AT536" s="80">
        <v>29</v>
      </c>
      <c r="AU536" s="85" t="s">
        <v>18104</v>
      </c>
      <c r="AV536" s="80" t="b">
        <v>0</v>
      </c>
      <c r="AW536" s="80" t="s">
        <v>20822</v>
      </c>
      <c r="AX536" s="85" t="s">
        <v>21356</v>
      </c>
      <c r="AY536" s="80" t="s">
        <v>66</v>
      </c>
      <c r="AZ536" s="2"/>
      <c r="BA536" s="3"/>
      <c r="BB536" s="3"/>
      <c r="BC536" s="3"/>
      <c r="BD536" s="3"/>
    </row>
    <row r="537" spans="1:56" x14ac:dyDescent="0.25">
      <c r="A537" s="66" t="s">
        <v>616</v>
      </c>
      <c r="B537" s="67"/>
      <c r="C537" s="67"/>
      <c r="D537" s="68"/>
      <c r="E537" s="70"/>
      <c r="F537" s="104" t="s">
        <v>19194</v>
      </c>
      <c r="G537" s="67"/>
      <c r="H537" s="71"/>
      <c r="I537" s="72"/>
      <c r="J537" s="72"/>
      <c r="K537" s="71" t="s">
        <v>23574</v>
      </c>
      <c r="L537" s="75"/>
      <c r="M537" s="76"/>
      <c r="N537" s="76"/>
      <c r="O537" s="77"/>
      <c r="P537" s="78"/>
      <c r="Q537" s="78"/>
      <c r="R537" s="88"/>
      <c r="S537" s="88"/>
      <c r="T537" s="88"/>
      <c r="U537" s="88"/>
      <c r="V537" s="52"/>
      <c r="W537" s="52"/>
      <c r="X537" s="52"/>
      <c r="Y537" s="52"/>
      <c r="Z537" s="51"/>
      <c r="AA537" s="73"/>
      <c r="AB537" s="73"/>
      <c r="AC537" s="74"/>
      <c r="AD537" s="80" t="s">
        <v>10633</v>
      </c>
      <c r="AE537" s="80">
        <v>1287</v>
      </c>
      <c r="AF537" s="80">
        <v>1338</v>
      </c>
      <c r="AG537" s="80">
        <v>24021</v>
      </c>
      <c r="AH537" s="80">
        <v>11309</v>
      </c>
      <c r="AI537" s="80">
        <v>-18000</v>
      </c>
      <c r="AJ537" s="80" t="s">
        <v>12708</v>
      </c>
      <c r="AK537" s="80" t="s">
        <v>14245</v>
      </c>
      <c r="AL537" s="80"/>
      <c r="AM537" s="80" t="s">
        <v>16225</v>
      </c>
      <c r="AN537" s="82">
        <v>41985.7425</v>
      </c>
      <c r="AO537" s="85" t="s">
        <v>16684</v>
      </c>
      <c r="AP537" s="80" t="b">
        <v>1</v>
      </c>
      <c r="AQ537" s="80" t="b">
        <v>0</v>
      </c>
      <c r="AR537" s="80" t="b">
        <v>0</v>
      </c>
      <c r="AS537" s="80" t="s">
        <v>17903</v>
      </c>
      <c r="AT537" s="80">
        <v>76</v>
      </c>
      <c r="AU537" s="85" t="s">
        <v>17922</v>
      </c>
      <c r="AV537" s="80" t="b">
        <v>0</v>
      </c>
      <c r="AW537" s="80" t="s">
        <v>20822</v>
      </c>
      <c r="AX537" s="85" t="s">
        <v>21357</v>
      </c>
      <c r="AY537" s="80" t="s">
        <v>66</v>
      </c>
      <c r="AZ537" s="2"/>
      <c r="BA537" s="3"/>
      <c r="BB537" s="3"/>
      <c r="BC537" s="3"/>
      <c r="BD537" s="3"/>
    </row>
    <row r="538" spans="1:56" x14ac:dyDescent="0.25">
      <c r="A538" s="66" t="s">
        <v>617</v>
      </c>
      <c r="B538" s="67"/>
      <c r="C538" s="67"/>
      <c r="D538" s="68"/>
      <c r="E538" s="70"/>
      <c r="F538" s="104" t="s">
        <v>19195</v>
      </c>
      <c r="G538" s="67"/>
      <c r="H538" s="71"/>
      <c r="I538" s="72"/>
      <c r="J538" s="72"/>
      <c r="K538" s="71" t="s">
        <v>23575</v>
      </c>
      <c r="L538" s="75"/>
      <c r="M538" s="76"/>
      <c r="N538" s="76"/>
      <c r="O538" s="77"/>
      <c r="P538" s="78"/>
      <c r="Q538" s="78"/>
      <c r="R538" s="88"/>
      <c r="S538" s="88"/>
      <c r="T538" s="88"/>
      <c r="U538" s="88"/>
      <c r="V538" s="52"/>
      <c r="W538" s="52"/>
      <c r="X538" s="52"/>
      <c r="Y538" s="52"/>
      <c r="Z538" s="51"/>
      <c r="AA538" s="73"/>
      <c r="AB538" s="73"/>
      <c r="AC538" s="74"/>
      <c r="AD538" s="80" t="s">
        <v>10634</v>
      </c>
      <c r="AE538" s="80">
        <v>1124</v>
      </c>
      <c r="AF538" s="80">
        <v>1713</v>
      </c>
      <c r="AG538" s="80">
        <v>43019</v>
      </c>
      <c r="AH538" s="80">
        <v>13636</v>
      </c>
      <c r="AI538" s="80">
        <v>-14400</v>
      </c>
      <c r="AJ538" s="80" t="s">
        <v>12709</v>
      </c>
      <c r="AK538" s="80" t="s">
        <v>10546</v>
      </c>
      <c r="AL538" s="80"/>
      <c r="AM538" s="80" t="s">
        <v>16232</v>
      </c>
      <c r="AN538" s="82">
        <v>40929.082465277781</v>
      </c>
      <c r="AO538" s="85" t="s">
        <v>16685</v>
      </c>
      <c r="AP538" s="80" t="b">
        <v>0</v>
      </c>
      <c r="AQ538" s="80" t="b">
        <v>0</v>
      </c>
      <c r="AR538" s="80" t="b">
        <v>1</v>
      </c>
      <c r="AS538" s="80" t="s">
        <v>17903</v>
      </c>
      <c r="AT538" s="80">
        <v>54</v>
      </c>
      <c r="AU538" s="85" t="s">
        <v>17928</v>
      </c>
      <c r="AV538" s="80" t="b">
        <v>0</v>
      </c>
      <c r="AW538" s="80" t="s">
        <v>20822</v>
      </c>
      <c r="AX538" s="85" t="s">
        <v>21358</v>
      </c>
      <c r="AY538" s="80" t="s">
        <v>66</v>
      </c>
      <c r="AZ538" s="2"/>
      <c r="BA538" s="3"/>
      <c r="BB538" s="3"/>
      <c r="BC538" s="3"/>
      <c r="BD538" s="3"/>
    </row>
    <row r="539" spans="1:56" x14ac:dyDescent="0.25">
      <c r="A539" s="66" t="s">
        <v>618</v>
      </c>
      <c r="B539" s="67"/>
      <c r="C539" s="67"/>
      <c r="D539" s="68"/>
      <c r="E539" s="70"/>
      <c r="F539" s="104" t="s">
        <v>19196</v>
      </c>
      <c r="G539" s="67"/>
      <c r="H539" s="71"/>
      <c r="I539" s="72"/>
      <c r="J539" s="72"/>
      <c r="K539" s="71" t="s">
        <v>23576</v>
      </c>
      <c r="L539" s="75"/>
      <c r="M539" s="76"/>
      <c r="N539" s="76"/>
      <c r="O539" s="77"/>
      <c r="P539" s="78"/>
      <c r="Q539" s="78"/>
      <c r="R539" s="88"/>
      <c r="S539" s="88"/>
      <c r="T539" s="88"/>
      <c r="U539" s="88"/>
      <c r="V539" s="52"/>
      <c r="W539" s="52"/>
      <c r="X539" s="52"/>
      <c r="Y539" s="52"/>
      <c r="Z539" s="51"/>
      <c r="AA539" s="73"/>
      <c r="AB539" s="73"/>
      <c r="AC539" s="74"/>
      <c r="AD539" s="80" t="s">
        <v>10635</v>
      </c>
      <c r="AE539" s="80">
        <v>2015</v>
      </c>
      <c r="AF539" s="80">
        <v>1681</v>
      </c>
      <c r="AG539" s="80">
        <v>73375</v>
      </c>
      <c r="AH539" s="80">
        <v>71</v>
      </c>
      <c r="AI539" s="80"/>
      <c r="AJ539" s="80" t="s">
        <v>12710</v>
      </c>
      <c r="AK539" s="80" t="s">
        <v>14457</v>
      </c>
      <c r="AL539" s="80"/>
      <c r="AM539" s="80"/>
      <c r="AN539" s="82">
        <v>40698.986956018518</v>
      </c>
      <c r="AO539" s="85" t="s">
        <v>16686</v>
      </c>
      <c r="AP539" s="80" t="b">
        <v>0</v>
      </c>
      <c r="AQ539" s="80" t="b">
        <v>0</v>
      </c>
      <c r="AR539" s="80" t="b">
        <v>0</v>
      </c>
      <c r="AS539" s="80" t="s">
        <v>17903</v>
      </c>
      <c r="AT539" s="80">
        <v>95</v>
      </c>
      <c r="AU539" s="85" t="s">
        <v>17943</v>
      </c>
      <c r="AV539" s="80" t="b">
        <v>0</v>
      </c>
      <c r="AW539" s="80" t="s">
        <v>20822</v>
      </c>
      <c r="AX539" s="85" t="s">
        <v>21359</v>
      </c>
      <c r="AY539" s="80" t="s">
        <v>66</v>
      </c>
      <c r="AZ539" s="2"/>
      <c r="BA539" s="3"/>
      <c r="BB539" s="3"/>
      <c r="BC539" s="3"/>
      <c r="BD539" s="3"/>
    </row>
    <row r="540" spans="1:56" x14ac:dyDescent="0.25">
      <c r="A540" s="66" t="s">
        <v>619</v>
      </c>
      <c r="B540" s="67"/>
      <c r="C540" s="67"/>
      <c r="D540" s="68"/>
      <c r="E540" s="70"/>
      <c r="F540" s="104" t="s">
        <v>19197</v>
      </c>
      <c r="G540" s="67"/>
      <c r="H540" s="71"/>
      <c r="I540" s="72"/>
      <c r="J540" s="72"/>
      <c r="K540" s="71" t="s">
        <v>23577</v>
      </c>
      <c r="L540" s="75"/>
      <c r="M540" s="76"/>
      <c r="N540" s="76"/>
      <c r="O540" s="77"/>
      <c r="P540" s="78"/>
      <c r="Q540" s="78"/>
      <c r="R540" s="88"/>
      <c r="S540" s="88"/>
      <c r="T540" s="88"/>
      <c r="U540" s="88"/>
      <c r="V540" s="52"/>
      <c r="W540" s="52"/>
      <c r="X540" s="52"/>
      <c r="Y540" s="52"/>
      <c r="Z540" s="51"/>
      <c r="AA540" s="73"/>
      <c r="AB540" s="73"/>
      <c r="AC540" s="74"/>
      <c r="AD540" s="80" t="s">
        <v>10636</v>
      </c>
      <c r="AE540" s="80">
        <v>130</v>
      </c>
      <c r="AF540" s="80">
        <v>278</v>
      </c>
      <c r="AG540" s="80">
        <v>12238</v>
      </c>
      <c r="AH540" s="80">
        <v>334</v>
      </c>
      <c r="AI540" s="80">
        <v>-21600</v>
      </c>
      <c r="AJ540" s="80"/>
      <c r="AK540" s="80"/>
      <c r="AL540" s="80"/>
      <c r="AM540" s="80" t="s">
        <v>16227</v>
      </c>
      <c r="AN540" s="82">
        <v>41489.649571759262</v>
      </c>
      <c r="AO540" s="85" t="s">
        <v>16687</v>
      </c>
      <c r="AP540" s="80" t="b">
        <v>0</v>
      </c>
      <c r="AQ540" s="80" t="b">
        <v>0</v>
      </c>
      <c r="AR540" s="80" t="b">
        <v>0</v>
      </c>
      <c r="AS540" s="80" t="s">
        <v>17903</v>
      </c>
      <c r="AT540" s="80">
        <v>8</v>
      </c>
      <c r="AU540" s="85" t="s">
        <v>18105</v>
      </c>
      <c r="AV540" s="80" t="b">
        <v>0</v>
      </c>
      <c r="AW540" s="80" t="s">
        <v>20822</v>
      </c>
      <c r="AX540" s="85" t="s">
        <v>21360</v>
      </c>
      <c r="AY540" s="80" t="s">
        <v>66</v>
      </c>
      <c r="AZ540" s="2"/>
      <c r="BA540" s="3"/>
      <c r="BB540" s="3"/>
      <c r="BC540" s="3"/>
      <c r="BD540" s="3"/>
    </row>
    <row r="541" spans="1:56" x14ac:dyDescent="0.25">
      <c r="A541" s="66" t="s">
        <v>620</v>
      </c>
      <c r="B541" s="67"/>
      <c r="C541" s="67"/>
      <c r="D541" s="68"/>
      <c r="E541" s="70"/>
      <c r="F541" s="104" t="s">
        <v>19198</v>
      </c>
      <c r="G541" s="67"/>
      <c r="H541" s="71"/>
      <c r="I541" s="72"/>
      <c r="J541" s="72"/>
      <c r="K541" s="71" t="s">
        <v>23578</v>
      </c>
      <c r="L541" s="75"/>
      <c r="M541" s="76"/>
      <c r="N541" s="76"/>
      <c r="O541" s="77"/>
      <c r="P541" s="78"/>
      <c r="Q541" s="78"/>
      <c r="R541" s="88"/>
      <c r="S541" s="88"/>
      <c r="T541" s="88"/>
      <c r="U541" s="88"/>
      <c r="V541" s="52"/>
      <c r="W541" s="52"/>
      <c r="X541" s="52"/>
      <c r="Y541" s="52"/>
      <c r="Z541" s="51"/>
      <c r="AA541" s="73"/>
      <c r="AB541" s="73"/>
      <c r="AC541" s="74"/>
      <c r="AD541" s="80" t="s">
        <v>10637</v>
      </c>
      <c r="AE541" s="80">
        <v>925</v>
      </c>
      <c r="AF541" s="80">
        <v>965</v>
      </c>
      <c r="AG541" s="80">
        <v>12480</v>
      </c>
      <c r="AH541" s="80">
        <v>12522</v>
      </c>
      <c r="AI541" s="80">
        <v>-39600</v>
      </c>
      <c r="AJ541" s="80" t="s">
        <v>12711</v>
      </c>
      <c r="AK541" s="80" t="s">
        <v>14432</v>
      </c>
      <c r="AL541" s="80"/>
      <c r="AM541" s="80" t="s">
        <v>16266</v>
      </c>
      <c r="AN541" s="82">
        <v>41737.967604166668</v>
      </c>
      <c r="AO541" s="85" t="s">
        <v>16688</v>
      </c>
      <c r="AP541" s="80" t="b">
        <v>0</v>
      </c>
      <c r="AQ541" s="80" t="b">
        <v>0</v>
      </c>
      <c r="AR541" s="80" t="b">
        <v>0</v>
      </c>
      <c r="AS541" s="80" t="s">
        <v>17903</v>
      </c>
      <c r="AT541" s="80">
        <v>23</v>
      </c>
      <c r="AU541" s="85" t="s">
        <v>17923</v>
      </c>
      <c r="AV541" s="80" t="b">
        <v>0</v>
      </c>
      <c r="AW541" s="80" t="s">
        <v>20822</v>
      </c>
      <c r="AX541" s="85" t="s">
        <v>21361</v>
      </c>
      <c r="AY541" s="80" t="s">
        <v>66</v>
      </c>
      <c r="AZ541" s="2"/>
      <c r="BA541" s="3"/>
      <c r="BB541" s="3"/>
      <c r="BC541" s="3"/>
      <c r="BD541" s="3"/>
    </row>
    <row r="542" spans="1:56" x14ac:dyDescent="0.25">
      <c r="A542" s="66" t="s">
        <v>621</v>
      </c>
      <c r="B542" s="67"/>
      <c r="C542" s="67"/>
      <c r="D542" s="68"/>
      <c r="E542" s="70"/>
      <c r="F542" s="104" t="s">
        <v>19199</v>
      </c>
      <c r="G542" s="67"/>
      <c r="H542" s="71"/>
      <c r="I542" s="72"/>
      <c r="J542" s="72"/>
      <c r="K542" s="71" t="s">
        <v>23579</v>
      </c>
      <c r="L542" s="75"/>
      <c r="M542" s="76"/>
      <c r="N542" s="76"/>
      <c r="O542" s="77"/>
      <c r="P542" s="78"/>
      <c r="Q542" s="78"/>
      <c r="R542" s="88"/>
      <c r="S542" s="88"/>
      <c r="T542" s="88"/>
      <c r="U542" s="88"/>
      <c r="V542" s="52"/>
      <c r="W542" s="52"/>
      <c r="X542" s="52"/>
      <c r="Y542" s="52"/>
      <c r="Z542" s="51"/>
      <c r="AA542" s="73"/>
      <c r="AB542" s="73"/>
      <c r="AC542" s="74"/>
      <c r="AD542" s="80" t="s">
        <v>10638</v>
      </c>
      <c r="AE542" s="80">
        <v>1007</v>
      </c>
      <c r="AF542" s="80">
        <v>1081</v>
      </c>
      <c r="AG542" s="80">
        <v>31530</v>
      </c>
      <c r="AH542" s="80">
        <v>12264</v>
      </c>
      <c r="AI542" s="80">
        <v>-18000</v>
      </c>
      <c r="AJ542" s="80"/>
      <c r="AK542" s="80"/>
      <c r="AL542" s="80"/>
      <c r="AM542" s="80" t="s">
        <v>16225</v>
      </c>
      <c r="AN542" s="82">
        <v>40678.921388888892</v>
      </c>
      <c r="AO542" s="85" t="s">
        <v>16689</v>
      </c>
      <c r="AP542" s="80" t="b">
        <v>0</v>
      </c>
      <c r="AQ542" s="80" t="b">
        <v>0</v>
      </c>
      <c r="AR542" s="80" t="b">
        <v>0</v>
      </c>
      <c r="AS542" s="80" t="s">
        <v>17903</v>
      </c>
      <c r="AT542" s="80">
        <v>57</v>
      </c>
      <c r="AU542" s="85" t="s">
        <v>18106</v>
      </c>
      <c r="AV542" s="80" t="b">
        <v>0</v>
      </c>
      <c r="AW542" s="80" t="s">
        <v>20822</v>
      </c>
      <c r="AX542" s="85" t="s">
        <v>21362</v>
      </c>
      <c r="AY542" s="80" t="s">
        <v>66</v>
      </c>
      <c r="AZ542" s="2"/>
      <c r="BA542" s="3"/>
      <c r="BB542" s="3"/>
      <c r="BC542" s="3"/>
      <c r="BD542" s="3"/>
    </row>
    <row r="543" spans="1:56" x14ac:dyDescent="0.25">
      <c r="A543" s="66" t="s">
        <v>622</v>
      </c>
      <c r="B543" s="67"/>
      <c r="C543" s="67"/>
      <c r="D543" s="68"/>
      <c r="E543" s="70"/>
      <c r="F543" s="104" t="s">
        <v>19200</v>
      </c>
      <c r="G543" s="67"/>
      <c r="H543" s="71"/>
      <c r="I543" s="72"/>
      <c r="J543" s="72"/>
      <c r="K543" s="71" t="s">
        <v>23580</v>
      </c>
      <c r="L543" s="75"/>
      <c r="M543" s="76"/>
      <c r="N543" s="76"/>
      <c r="O543" s="77"/>
      <c r="P543" s="78"/>
      <c r="Q543" s="78"/>
      <c r="R543" s="88"/>
      <c r="S543" s="88"/>
      <c r="T543" s="88"/>
      <c r="U543" s="88"/>
      <c r="V543" s="52"/>
      <c r="W543" s="52"/>
      <c r="X543" s="52"/>
      <c r="Y543" s="52"/>
      <c r="Z543" s="51"/>
      <c r="AA543" s="73"/>
      <c r="AB543" s="73"/>
      <c r="AC543" s="74"/>
      <c r="AD543" s="80" t="s">
        <v>10639</v>
      </c>
      <c r="AE543" s="80">
        <v>8250</v>
      </c>
      <c r="AF543" s="80">
        <v>8345</v>
      </c>
      <c r="AG543" s="80">
        <v>25774</v>
      </c>
      <c r="AH543" s="80">
        <v>1431</v>
      </c>
      <c r="AI543" s="80">
        <v>-18000</v>
      </c>
      <c r="AJ543" s="80" t="s">
        <v>12712</v>
      </c>
      <c r="AK543" s="80" t="s">
        <v>14458</v>
      </c>
      <c r="AL543" s="80"/>
      <c r="AM543" s="80" t="s">
        <v>16225</v>
      </c>
      <c r="AN543" s="82">
        <v>40202.488171296296</v>
      </c>
      <c r="AO543" s="85" t="s">
        <v>16690</v>
      </c>
      <c r="AP543" s="80" t="b">
        <v>0</v>
      </c>
      <c r="AQ543" s="80" t="b">
        <v>0</v>
      </c>
      <c r="AR543" s="80" t="b">
        <v>0</v>
      </c>
      <c r="AS543" s="80" t="s">
        <v>17903</v>
      </c>
      <c r="AT543" s="80">
        <v>198</v>
      </c>
      <c r="AU543" s="85" t="s">
        <v>18107</v>
      </c>
      <c r="AV543" s="80" t="b">
        <v>0</v>
      </c>
      <c r="AW543" s="80" t="s">
        <v>20822</v>
      </c>
      <c r="AX543" s="85" t="s">
        <v>21363</v>
      </c>
      <c r="AY543" s="80" t="s">
        <v>66</v>
      </c>
      <c r="AZ543" s="2"/>
      <c r="BA543" s="3"/>
      <c r="BB543" s="3"/>
      <c r="BC543" s="3"/>
      <c r="BD543" s="3"/>
    </row>
    <row r="544" spans="1:56" x14ac:dyDescent="0.25">
      <c r="A544" s="66" t="s">
        <v>623</v>
      </c>
      <c r="B544" s="67"/>
      <c r="C544" s="67"/>
      <c r="D544" s="68"/>
      <c r="E544" s="70"/>
      <c r="F544" s="104" t="s">
        <v>19201</v>
      </c>
      <c r="G544" s="67"/>
      <c r="H544" s="71"/>
      <c r="I544" s="72"/>
      <c r="J544" s="72"/>
      <c r="K544" s="71" t="s">
        <v>23581</v>
      </c>
      <c r="L544" s="75"/>
      <c r="M544" s="76"/>
      <c r="N544" s="76"/>
      <c r="O544" s="77"/>
      <c r="P544" s="78"/>
      <c r="Q544" s="78"/>
      <c r="R544" s="88"/>
      <c r="S544" s="88"/>
      <c r="T544" s="88"/>
      <c r="U544" s="88"/>
      <c r="V544" s="52"/>
      <c r="W544" s="52"/>
      <c r="X544" s="52"/>
      <c r="Y544" s="52"/>
      <c r="Z544" s="51"/>
      <c r="AA544" s="73"/>
      <c r="AB544" s="73"/>
      <c r="AC544" s="74"/>
      <c r="AD544" s="80" t="s">
        <v>623</v>
      </c>
      <c r="AE544" s="80">
        <v>1436</v>
      </c>
      <c r="AF544" s="80">
        <v>1407</v>
      </c>
      <c r="AG544" s="80">
        <v>39198</v>
      </c>
      <c r="AH544" s="80">
        <v>1377</v>
      </c>
      <c r="AI544" s="80">
        <v>-18000</v>
      </c>
      <c r="AJ544" s="80"/>
      <c r="AK544" s="80"/>
      <c r="AL544" s="85" t="s">
        <v>15539</v>
      </c>
      <c r="AM544" s="80" t="s">
        <v>16225</v>
      </c>
      <c r="AN544" s="82">
        <v>39800.086226851854</v>
      </c>
      <c r="AO544" s="85" t="s">
        <v>16691</v>
      </c>
      <c r="AP544" s="80" t="b">
        <v>0</v>
      </c>
      <c r="AQ544" s="80" t="b">
        <v>0</v>
      </c>
      <c r="AR544" s="80" t="b">
        <v>0</v>
      </c>
      <c r="AS544" s="80" t="s">
        <v>17903</v>
      </c>
      <c r="AT544" s="80">
        <v>72</v>
      </c>
      <c r="AU544" s="85" t="s">
        <v>18108</v>
      </c>
      <c r="AV544" s="80" t="b">
        <v>0</v>
      </c>
      <c r="AW544" s="80" t="s">
        <v>20822</v>
      </c>
      <c r="AX544" s="85" t="s">
        <v>21364</v>
      </c>
      <c r="AY544" s="80" t="s">
        <v>66</v>
      </c>
      <c r="AZ544" s="2"/>
      <c r="BA544" s="3"/>
      <c r="BB544" s="3"/>
      <c r="BC544" s="3"/>
      <c r="BD544" s="3"/>
    </row>
    <row r="545" spans="1:56" x14ac:dyDescent="0.25">
      <c r="A545" s="66" t="s">
        <v>624</v>
      </c>
      <c r="B545" s="67"/>
      <c r="C545" s="67"/>
      <c r="D545" s="68"/>
      <c r="E545" s="70"/>
      <c r="F545" s="104" t="s">
        <v>19202</v>
      </c>
      <c r="G545" s="67"/>
      <c r="H545" s="71"/>
      <c r="I545" s="72"/>
      <c r="J545" s="72"/>
      <c r="K545" s="71" t="s">
        <v>23582</v>
      </c>
      <c r="L545" s="75"/>
      <c r="M545" s="76"/>
      <c r="N545" s="76"/>
      <c r="O545" s="77"/>
      <c r="P545" s="78"/>
      <c r="Q545" s="78"/>
      <c r="R545" s="88"/>
      <c r="S545" s="88"/>
      <c r="T545" s="88"/>
      <c r="U545" s="88"/>
      <c r="V545" s="52"/>
      <c r="W545" s="52"/>
      <c r="X545" s="52"/>
      <c r="Y545" s="52"/>
      <c r="Z545" s="51"/>
      <c r="AA545" s="73"/>
      <c r="AB545" s="73"/>
      <c r="AC545" s="74"/>
      <c r="AD545" s="80" t="s">
        <v>10640</v>
      </c>
      <c r="AE545" s="80">
        <v>4224</v>
      </c>
      <c r="AF545" s="80">
        <v>4443</v>
      </c>
      <c r="AG545" s="80">
        <v>84489</v>
      </c>
      <c r="AH545" s="80">
        <v>40127</v>
      </c>
      <c r="AI545" s="80"/>
      <c r="AJ545" s="80" t="s">
        <v>12713</v>
      </c>
      <c r="AK545" s="80" t="s">
        <v>14459</v>
      </c>
      <c r="AL545" s="85" t="s">
        <v>15540</v>
      </c>
      <c r="AM545" s="80"/>
      <c r="AN545" s="82">
        <v>41591.772881944446</v>
      </c>
      <c r="AO545" s="85" t="s">
        <v>16692</v>
      </c>
      <c r="AP545" s="80" t="b">
        <v>1</v>
      </c>
      <c r="AQ545" s="80" t="b">
        <v>0</v>
      </c>
      <c r="AR545" s="80" t="b">
        <v>1</v>
      </c>
      <c r="AS545" s="80" t="s">
        <v>17903</v>
      </c>
      <c r="AT545" s="80">
        <v>185</v>
      </c>
      <c r="AU545" s="85" t="s">
        <v>17922</v>
      </c>
      <c r="AV545" s="80" t="b">
        <v>0</v>
      </c>
      <c r="AW545" s="80" t="s">
        <v>20822</v>
      </c>
      <c r="AX545" s="85" t="s">
        <v>21365</v>
      </c>
      <c r="AY545" s="80" t="s">
        <v>66</v>
      </c>
      <c r="AZ545" s="2"/>
      <c r="BA545" s="3"/>
      <c r="BB545" s="3"/>
      <c r="BC545" s="3"/>
      <c r="BD545" s="3"/>
    </row>
    <row r="546" spans="1:56" x14ac:dyDescent="0.25">
      <c r="A546" s="66" t="s">
        <v>625</v>
      </c>
      <c r="B546" s="67"/>
      <c r="C546" s="67"/>
      <c r="D546" s="68"/>
      <c r="E546" s="70"/>
      <c r="F546" s="104" t="s">
        <v>19203</v>
      </c>
      <c r="G546" s="67"/>
      <c r="H546" s="71"/>
      <c r="I546" s="72"/>
      <c r="J546" s="72"/>
      <c r="K546" s="71" t="s">
        <v>23583</v>
      </c>
      <c r="L546" s="75"/>
      <c r="M546" s="76"/>
      <c r="N546" s="76"/>
      <c r="O546" s="77"/>
      <c r="P546" s="78"/>
      <c r="Q546" s="78"/>
      <c r="R546" s="88"/>
      <c r="S546" s="88"/>
      <c r="T546" s="88"/>
      <c r="U546" s="88"/>
      <c r="V546" s="52"/>
      <c r="W546" s="52"/>
      <c r="X546" s="52"/>
      <c r="Y546" s="52"/>
      <c r="Z546" s="51"/>
      <c r="AA546" s="73"/>
      <c r="AB546" s="73"/>
      <c r="AC546" s="74"/>
      <c r="AD546" s="80" t="s">
        <v>10641</v>
      </c>
      <c r="AE546" s="80">
        <v>2350</v>
      </c>
      <c r="AF546" s="80">
        <v>2609</v>
      </c>
      <c r="AG546" s="80">
        <v>53569</v>
      </c>
      <c r="AH546" s="80">
        <v>11107</v>
      </c>
      <c r="AI546" s="80">
        <v>-18000</v>
      </c>
      <c r="AJ546" s="80" t="s">
        <v>12714</v>
      </c>
      <c r="AK546" s="80" t="s">
        <v>14460</v>
      </c>
      <c r="AL546" s="85" t="s">
        <v>15541</v>
      </c>
      <c r="AM546" s="80" t="s">
        <v>16225</v>
      </c>
      <c r="AN546" s="82">
        <v>41719.107511574075</v>
      </c>
      <c r="AO546" s="85" t="s">
        <v>16693</v>
      </c>
      <c r="AP546" s="80" t="b">
        <v>0</v>
      </c>
      <c r="AQ546" s="80" t="b">
        <v>0</v>
      </c>
      <c r="AR546" s="80" t="b">
        <v>0</v>
      </c>
      <c r="AS546" s="80" t="s">
        <v>17903</v>
      </c>
      <c r="AT546" s="80">
        <v>127</v>
      </c>
      <c r="AU546" s="85" t="s">
        <v>18021</v>
      </c>
      <c r="AV546" s="80" t="b">
        <v>0</v>
      </c>
      <c r="AW546" s="80" t="s">
        <v>20822</v>
      </c>
      <c r="AX546" s="85" t="s">
        <v>21366</v>
      </c>
      <c r="AY546" s="80" t="s">
        <v>66</v>
      </c>
      <c r="AZ546" s="2"/>
      <c r="BA546" s="3"/>
      <c r="BB546" s="3"/>
      <c r="BC546" s="3"/>
      <c r="BD546" s="3"/>
    </row>
    <row r="547" spans="1:56" x14ac:dyDescent="0.25">
      <c r="A547" s="66" t="s">
        <v>626</v>
      </c>
      <c r="B547" s="67"/>
      <c r="C547" s="67"/>
      <c r="D547" s="68"/>
      <c r="E547" s="70"/>
      <c r="F547" s="104" t="s">
        <v>19204</v>
      </c>
      <c r="G547" s="67"/>
      <c r="H547" s="71"/>
      <c r="I547" s="72"/>
      <c r="J547" s="72"/>
      <c r="K547" s="71" t="s">
        <v>23584</v>
      </c>
      <c r="L547" s="75"/>
      <c r="M547" s="76"/>
      <c r="N547" s="76"/>
      <c r="O547" s="77"/>
      <c r="P547" s="78"/>
      <c r="Q547" s="78"/>
      <c r="R547" s="88"/>
      <c r="S547" s="88"/>
      <c r="T547" s="88"/>
      <c r="U547" s="88"/>
      <c r="V547" s="52"/>
      <c r="W547" s="52"/>
      <c r="X547" s="52"/>
      <c r="Y547" s="52"/>
      <c r="Z547" s="51"/>
      <c r="AA547" s="73"/>
      <c r="AB547" s="73"/>
      <c r="AC547" s="74"/>
      <c r="AD547" s="80" t="s">
        <v>10642</v>
      </c>
      <c r="AE547" s="80">
        <v>7144</v>
      </c>
      <c r="AF547" s="80">
        <v>7309</v>
      </c>
      <c r="AG547" s="80">
        <v>63460</v>
      </c>
      <c r="AH547" s="80">
        <v>14684</v>
      </c>
      <c r="AI547" s="80">
        <v>-18000</v>
      </c>
      <c r="AJ547" s="80" t="s">
        <v>12715</v>
      </c>
      <c r="AK547" s="80" t="s">
        <v>14461</v>
      </c>
      <c r="AL547" s="85" t="s">
        <v>15542</v>
      </c>
      <c r="AM547" s="80" t="s">
        <v>16225</v>
      </c>
      <c r="AN547" s="82">
        <v>40888.139201388891</v>
      </c>
      <c r="AO547" s="85" t="s">
        <v>16694</v>
      </c>
      <c r="AP547" s="80" t="b">
        <v>0</v>
      </c>
      <c r="AQ547" s="80" t="b">
        <v>0</v>
      </c>
      <c r="AR547" s="80" t="b">
        <v>1</v>
      </c>
      <c r="AS547" s="80" t="s">
        <v>17903</v>
      </c>
      <c r="AT547" s="80">
        <v>131</v>
      </c>
      <c r="AU547" s="85" t="s">
        <v>18109</v>
      </c>
      <c r="AV547" s="80" t="b">
        <v>0</v>
      </c>
      <c r="AW547" s="80" t="s">
        <v>20822</v>
      </c>
      <c r="AX547" s="85" t="s">
        <v>21367</v>
      </c>
      <c r="AY547" s="80" t="s">
        <v>66</v>
      </c>
      <c r="AZ547" s="2"/>
      <c r="BA547" s="3"/>
      <c r="BB547" s="3"/>
      <c r="BC547" s="3"/>
      <c r="BD547" s="3"/>
    </row>
    <row r="548" spans="1:56" x14ac:dyDescent="0.25">
      <c r="A548" s="66" t="s">
        <v>627</v>
      </c>
      <c r="B548" s="67"/>
      <c r="C548" s="67"/>
      <c r="D548" s="68"/>
      <c r="E548" s="70"/>
      <c r="F548" s="104" t="s">
        <v>19205</v>
      </c>
      <c r="G548" s="67"/>
      <c r="H548" s="71"/>
      <c r="I548" s="72"/>
      <c r="J548" s="72"/>
      <c r="K548" s="71" t="s">
        <v>23585</v>
      </c>
      <c r="L548" s="75"/>
      <c r="M548" s="76"/>
      <c r="N548" s="76"/>
      <c r="O548" s="77"/>
      <c r="P548" s="78"/>
      <c r="Q548" s="78"/>
      <c r="R548" s="88"/>
      <c r="S548" s="88"/>
      <c r="T548" s="88"/>
      <c r="U548" s="88"/>
      <c r="V548" s="52"/>
      <c r="W548" s="52"/>
      <c r="X548" s="52"/>
      <c r="Y548" s="52"/>
      <c r="Z548" s="51"/>
      <c r="AA548" s="73"/>
      <c r="AB548" s="73"/>
      <c r="AC548" s="74"/>
      <c r="AD548" s="80" t="s">
        <v>10643</v>
      </c>
      <c r="AE548" s="80">
        <v>1124</v>
      </c>
      <c r="AF548" s="80">
        <v>793</v>
      </c>
      <c r="AG548" s="80">
        <v>12943</v>
      </c>
      <c r="AH548" s="80">
        <v>4620</v>
      </c>
      <c r="AI548" s="80">
        <v>-18000</v>
      </c>
      <c r="AJ548" s="80" t="s">
        <v>12716</v>
      </c>
      <c r="AK548" s="80" t="s">
        <v>14308</v>
      </c>
      <c r="AL548" s="80"/>
      <c r="AM548" s="80" t="s">
        <v>16225</v>
      </c>
      <c r="AN548" s="82">
        <v>40261.547002314815</v>
      </c>
      <c r="AO548" s="80"/>
      <c r="AP548" s="80" t="b">
        <v>1</v>
      </c>
      <c r="AQ548" s="80" t="b">
        <v>0</v>
      </c>
      <c r="AR548" s="80" t="b">
        <v>1</v>
      </c>
      <c r="AS548" s="80" t="s">
        <v>17903</v>
      </c>
      <c r="AT548" s="80">
        <v>32</v>
      </c>
      <c r="AU548" s="85" t="s">
        <v>17922</v>
      </c>
      <c r="AV548" s="80" t="b">
        <v>0</v>
      </c>
      <c r="AW548" s="80" t="s">
        <v>20822</v>
      </c>
      <c r="AX548" s="85" t="s">
        <v>21368</v>
      </c>
      <c r="AY548" s="80" t="s">
        <v>66</v>
      </c>
      <c r="AZ548" s="2"/>
      <c r="BA548" s="3"/>
      <c r="BB548" s="3"/>
      <c r="BC548" s="3"/>
      <c r="BD548" s="3"/>
    </row>
    <row r="549" spans="1:56" x14ac:dyDescent="0.25">
      <c r="A549" s="66" t="s">
        <v>628</v>
      </c>
      <c r="B549" s="67"/>
      <c r="C549" s="67"/>
      <c r="D549" s="68"/>
      <c r="E549" s="70"/>
      <c r="F549" s="104" t="s">
        <v>18708</v>
      </c>
      <c r="G549" s="67"/>
      <c r="H549" s="71"/>
      <c r="I549" s="72"/>
      <c r="J549" s="72"/>
      <c r="K549" s="71" t="s">
        <v>23586</v>
      </c>
      <c r="L549" s="75"/>
      <c r="M549" s="76"/>
      <c r="N549" s="76"/>
      <c r="O549" s="77"/>
      <c r="P549" s="78"/>
      <c r="Q549" s="78"/>
      <c r="R549" s="88"/>
      <c r="S549" s="88"/>
      <c r="T549" s="88"/>
      <c r="U549" s="88"/>
      <c r="V549" s="52"/>
      <c r="W549" s="52"/>
      <c r="X549" s="52"/>
      <c r="Y549" s="52"/>
      <c r="Z549" s="51"/>
      <c r="AA549" s="73"/>
      <c r="AB549" s="73"/>
      <c r="AC549" s="74"/>
      <c r="AD549" s="80" t="s">
        <v>10644</v>
      </c>
      <c r="AE549" s="80">
        <v>12</v>
      </c>
      <c r="AF549" s="80">
        <v>3</v>
      </c>
      <c r="AG549" s="80">
        <v>256</v>
      </c>
      <c r="AH549" s="80">
        <v>0</v>
      </c>
      <c r="AI549" s="80"/>
      <c r="AJ549" s="80"/>
      <c r="AK549" s="80"/>
      <c r="AL549" s="80"/>
      <c r="AM549" s="80"/>
      <c r="AN549" s="82">
        <v>41808.656006944446</v>
      </c>
      <c r="AO549" s="80"/>
      <c r="AP549" s="80" t="b">
        <v>1</v>
      </c>
      <c r="AQ549" s="80" t="b">
        <v>1</v>
      </c>
      <c r="AR549" s="80" t="b">
        <v>0</v>
      </c>
      <c r="AS549" s="80" t="s">
        <v>17903</v>
      </c>
      <c r="AT549" s="80">
        <v>0</v>
      </c>
      <c r="AU549" s="85" t="s">
        <v>17922</v>
      </c>
      <c r="AV549" s="80" t="b">
        <v>0</v>
      </c>
      <c r="AW549" s="80" t="s">
        <v>20822</v>
      </c>
      <c r="AX549" s="85" t="s">
        <v>21369</v>
      </c>
      <c r="AY549" s="80" t="s">
        <v>66</v>
      </c>
      <c r="AZ549" s="2"/>
      <c r="BA549" s="3"/>
      <c r="BB549" s="3"/>
      <c r="BC549" s="3"/>
      <c r="BD549" s="3"/>
    </row>
    <row r="550" spans="1:56" x14ac:dyDescent="0.25">
      <c r="A550" s="66" t="s">
        <v>629</v>
      </c>
      <c r="B550" s="67"/>
      <c r="C550" s="67"/>
      <c r="D550" s="68"/>
      <c r="E550" s="70"/>
      <c r="F550" s="104" t="s">
        <v>19206</v>
      </c>
      <c r="G550" s="67"/>
      <c r="H550" s="71"/>
      <c r="I550" s="72"/>
      <c r="J550" s="72"/>
      <c r="K550" s="71" t="s">
        <v>23587</v>
      </c>
      <c r="L550" s="75"/>
      <c r="M550" s="76"/>
      <c r="N550" s="76"/>
      <c r="O550" s="77"/>
      <c r="P550" s="78"/>
      <c r="Q550" s="78"/>
      <c r="R550" s="88"/>
      <c r="S550" s="88"/>
      <c r="T550" s="88"/>
      <c r="U550" s="88"/>
      <c r="V550" s="52"/>
      <c r="W550" s="52"/>
      <c r="X550" s="52"/>
      <c r="Y550" s="52"/>
      <c r="Z550" s="51"/>
      <c r="AA550" s="73"/>
      <c r="AB550" s="73"/>
      <c r="AC550" s="74"/>
      <c r="AD550" s="80" t="s">
        <v>10645</v>
      </c>
      <c r="AE550" s="80">
        <v>64</v>
      </c>
      <c r="AF550" s="80">
        <v>14</v>
      </c>
      <c r="AG550" s="80">
        <v>433</v>
      </c>
      <c r="AH550" s="80">
        <v>0</v>
      </c>
      <c r="AI550" s="80"/>
      <c r="AJ550" s="80"/>
      <c r="AK550" s="80"/>
      <c r="AL550" s="80"/>
      <c r="AM550" s="80"/>
      <c r="AN550" s="82">
        <v>41975.437118055554</v>
      </c>
      <c r="AO550" s="80"/>
      <c r="AP550" s="80" t="b">
        <v>1</v>
      </c>
      <c r="AQ550" s="80" t="b">
        <v>0</v>
      </c>
      <c r="AR550" s="80" t="b">
        <v>0</v>
      </c>
      <c r="AS550" s="80" t="s">
        <v>17906</v>
      </c>
      <c r="AT550" s="80">
        <v>0</v>
      </c>
      <c r="AU550" s="85" t="s">
        <v>17922</v>
      </c>
      <c r="AV550" s="80" t="b">
        <v>0</v>
      </c>
      <c r="AW550" s="80" t="s">
        <v>20822</v>
      </c>
      <c r="AX550" s="85" t="s">
        <v>21370</v>
      </c>
      <c r="AY550" s="80" t="s">
        <v>66</v>
      </c>
      <c r="AZ550" s="2"/>
      <c r="BA550" s="3"/>
      <c r="BB550" s="3"/>
      <c r="BC550" s="3"/>
      <c r="BD550" s="3"/>
    </row>
    <row r="551" spans="1:56" x14ac:dyDescent="0.25">
      <c r="A551" s="66" t="s">
        <v>630</v>
      </c>
      <c r="B551" s="67"/>
      <c r="C551" s="67"/>
      <c r="D551" s="68"/>
      <c r="E551" s="70"/>
      <c r="F551" s="104" t="s">
        <v>19207</v>
      </c>
      <c r="G551" s="67"/>
      <c r="H551" s="71"/>
      <c r="I551" s="72"/>
      <c r="J551" s="72"/>
      <c r="K551" s="71" t="s">
        <v>23588</v>
      </c>
      <c r="L551" s="75"/>
      <c r="M551" s="76"/>
      <c r="N551" s="76"/>
      <c r="O551" s="77"/>
      <c r="P551" s="78"/>
      <c r="Q551" s="78"/>
      <c r="R551" s="88"/>
      <c r="S551" s="88"/>
      <c r="T551" s="88"/>
      <c r="U551" s="88"/>
      <c r="V551" s="52"/>
      <c r="W551" s="52"/>
      <c r="X551" s="52"/>
      <c r="Y551" s="52"/>
      <c r="Z551" s="51"/>
      <c r="AA551" s="73"/>
      <c r="AB551" s="73"/>
      <c r="AC551" s="74"/>
      <c r="AD551" s="80" t="s">
        <v>10646</v>
      </c>
      <c r="AE551" s="80">
        <v>2083</v>
      </c>
      <c r="AF551" s="80">
        <v>2476</v>
      </c>
      <c r="AG551" s="80">
        <v>10532</v>
      </c>
      <c r="AH551" s="80">
        <v>3678</v>
      </c>
      <c r="AI551" s="80"/>
      <c r="AJ551" s="80" t="s">
        <v>12717</v>
      </c>
      <c r="AK551" s="80" t="s">
        <v>14254</v>
      </c>
      <c r="AL551" s="80"/>
      <c r="AM551" s="80"/>
      <c r="AN551" s="82">
        <v>41585.798229166663</v>
      </c>
      <c r="AO551" s="85" t="s">
        <v>16695</v>
      </c>
      <c r="AP551" s="80" t="b">
        <v>1</v>
      </c>
      <c r="AQ551" s="80" t="b">
        <v>0</v>
      </c>
      <c r="AR551" s="80" t="b">
        <v>1</v>
      </c>
      <c r="AS551" s="80" t="s">
        <v>17903</v>
      </c>
      <c r="AT551" s="80">
        <v>62</v>
      </c>
      <c r="AU551" s="85" t="s">
        <v>17922</v>
      </c>
      <c r="AV551" s="80" t="b">
        <v>0</v>
      </c>
      <c r="AW551" s="80" t="s">
        <v>20822</v>
      </c>
      <c r="AX551" s="85" t="s">
        <v>21371</v>
      </c>
      <c r="AY551" s="80" t="s">
        <v>66</v>
      </c>
      <c r="AZ551" s="2"/>
      <c r="BA551" s="3"/>
      <c r="BB551" s="3"/>
      <c r="BC551" s="3"/>
      <c r="BD551" s="3"/>
    </row>
    <row r="552" spans="1:56" x14ac:dyDescent="0.25">
      <c r="A552" s="66" t="s">
        <v>631</v>
      </c>
      <c r="B552" s="67"/>
      <c r="C552" s="67"/>
      <c r="D552" s="68"/>
      <c r="E552" s="70"/>
      <c r="F552" s="104" t="s">
        <v>19208</v>
      </c>
      <c r="G552" s="67"/>
      <c r="H552" s="71"/>
      <c r="I552" s="72"/>
      <c r="J552" s="72"/>
      <c r="K552" s="71" t="s">
        <v>23589</v>
      </c>
      <c r="L552" s="75"/>
      <c r="M552" s="76"/>
      <c r="N552" s="76"/>
      <c r="O552" s="77"/>
      <c r="P552" s="78"/>
      <c r="Q552" s="78"/>
      <c r="R552" s="88"/>
      <c r="S552" s="88"/>
      <c r="T552" s="88"/>
      <c r="U552" s="88"/>
      <c r="V552" s="52"/>
      <c r="W552" s="52"/>
      <c r="X552" s="52"/>
      <c r="Y552" s="52"/>
      <c r="Z552" s="51"/>
      <c r="AA552" s="73"/>
      <c r="AB552" s="73"/>
      <c r="AC552" s="74"/>
      <c r="AD552" s="80" t="s">
        <v>10647</v>
      </c>
      <c r="AE552" s="80">
        <v>217</v>
      </c>
      <c r="AF552" s="80">
        <v>143</v>
      </c>
      <c r="AG552" s="80">
        <v>1846</v>
      </c>
      <c r="AH552" s="80">
        <v>1649</v>
      </c>
      <c r="AI552" s="80"/>
      <c r="AJ552" s="80"/>
      <c r="AK552" s="80" t="s">
        <v>10546</v>
      </c>
      <c r="AL552" s="80"/>
      <c r="AM552" s="80"/>
      <c r="AN552" s="82">
        <v>42233.558240740742</v>
      </c>
      <c r="AO552" s="80"/>
      <c r="AP552" s="80" t="b">
        <v>1</v>
      </c>
      <c r="AQ552" s="80" t="b">
        <v>0</v>
      </c>
      <c r="AR552" s="80" t="b">
        <v>0</v>
      </c>
      <c r="AS552" s="80" t="s">
        <v>17903</v>
      </c>
      <c r="AT552" s="80">
        <v>9</v>
      </c>
      <c r="AU552" s="85" t="s">
        <v>17922</v>
      </c>
      <c r="AV552" s="80" t="b">
        <v>0</v>
      </c>
      <c r="AW552" s="80" t="s">
        <v>20822</v>
      </c>
      <c r="AX552" s="85" t="s">
        <v>21372</v>
      </c>
      <c r="AY552" s="80" t="s">
        <v>66</v>
      </c>
      <c r="AZ552" s="2"/>
      <c r="BA552" s="3"/>
      <c r="BB552" s="3"/>
      <c r="BC552" s="3"/>
      <c r="BD552" s="3"/>
    </row>
    <row r="553" spans="1:56" x14ac:dyDescent="0.25">
      <c r="A553" s="66" t="s">
        <v>2160</v>
      </c>
      <c r="B553" s="67"/>
      <c r="C553" s="67"/>
      <c r="D553" s="68"/>
      <c r="E553" s="70"/>
      <c r="F553" s="104" t="s">
        <v>19209</v>
      </c>
      <c r="G553" s="67"/>
      <c r="H553" s="71"/>
      <c r="I553" s="72"/>
      <c r="J553" s="72"/>
      <c r="K553" s="71" t="s">
        <v>23590</v>
      </c>
      <c r="L553" s="75"/>
      <c r="M553" s="76"/>
      <c r="N553" s="76"/>
      <c r="O553" s="77"/>
      <c r="P553" s="78"/>
      <c r="Q553" s="78"/>
      <c r="R553" s="88"/>
      <c r="S553" s="88"/>
      <c r="T553" s="88"/>
      <c r="U553" s="88"/>
      <c r="V553" s="52"/>
      <c r="W553" s="52"/>
      <c r="X553" s="52"/>
      <c r="Y553" s="52"/>
      <c r="Z553" s="51"/>
      <c r="AA553" s="73"/>
      <c r="AB553" s="73"/>
      <c r="AC553" s="74"/>
      <c r="AD553" s="80" t="s">
        <v>10648</v>
      </c>
      <c r="AE553" s="80">
        <v>11043</v>
      </c>
      <c r="AF553" s="80">
        <v>11775</v>
      </c>
      <c r="AG553" s="80">
        <v>79027</v>
      </c>
      <c r="AH553" s="80">
        <v>55855</v>
      </c>
      <c r="AI553" s="80">
        <v>-18000</v>
      </c>
      <c r="AJ553" s="80" t="s">
        <v>12718</v>
      </c>
      <c r="AK553" s="80" t="s">
        <v>14462</v>
      </c>
      <c r="AL553" s="80"/>
      <c r="AM553" s="80" t="s">
        <v>16225</v>
      </c>
      <c r="AN553" s="82">
        <v>41037.220208333332</v>
      </c>
      <c r="AO553" s="85" t="s">
        <v>16696</v>
      </c>
      <c r="AP553" s="80" t="b">
        <v>1</v>
      </c>
      <c r="AQ553" s="80" t="b">
        <v>0</v>
      </c>
      <c r="AR553" s="80" t="b">
        <v>1</v>
      </c>
      <c r="AS553" s="80" t="s">
        <v>17903</v>
      </c>
      <c r="AT553" s="80">
        <v>215</v>
      </c>
      <c r="AU553" s="85" t="s">
        <v>17922</v>
      </c>
      <c r="AV553" s="80" t="b">
        <v>0</v>
      </c>
      <c r="AW553" s="80" t="s">
        <v>20822</v>
      </c>
      <c r="AX553" s="85" t="s">
        <v>21373</v>
      </c>
      <c r="AY553" s="80" t="s">
        <v>65</v>
      </c>
      <c r="AZ553" s="2"/>
      <c r="BA553" s="3"/>
      <c r="BB553" s="3"/>
      <c r="BC553" s="3"/>
      <c r="BD553" s="3"/>
    </row>
    <row r="554" spans="1:56" x14ac:dyDescent="0.25">
      <c r="A554" s="66" t="s">
        <v>632</v>
      </c>
      <c r="B554" s="67"/>
      <c r="C554" s="67"/>
      <c r="D554" s="68"/>
      <c r="E554" s="70"/>
      <c r="F554" s="104" t="s">
        <v>19210</v>
      </c>
      <c r="G554" s="67"/>
      <c r="H554" s="71"/>
      <c r="I554" s="72"/>
      <c r="J554" s="72"/>
      <c r="K554" s="71" t="s">
        <v>23591</v>
      </c>
      <c r="L554" s="75"/>
      <c r="M554" s="76"/>
      <c r="N554" s="76"/>
      <c r="O554" s="77"/>
      <c r="P554" s="78"/>
      <c r="Q554" s="78"/>
      <c r="R554" s="88"/>
      <c r="S554" s="88"/>
      <c r="T554" s="88"/>
      <c r="U554" s="88"/>
      <c r="V554" s="52"/>
      <c r="W554" s="52"/>
      <c r="X554" s="52"/>
      <c r="Y554" s="52"/>
      <c r="Z554" s="51"/>
      <c r="AA554" s="73"/>
      <c r="AB554" s="73"/>
      <c r="AC554" s="74"/>
      <c r="AD554" s="80" t="s">
        <v>10649</v>
      </c>
      <c r="AE554" s="80">
        <v>613</v>
      </c>
      <c r="AF554" s="80">
        <v>579</v>
      </c>
      <c r="AG554" s="80">
        <v>20216</v>
      </c>
      <c r="AH554" s="80">
        <v>16</v>
      </c>
      <c r="AI554" s="80"/>
      <c r="AJ554" s="80" t="s">
        <v>12719</v>
      </c>
      <c r="AK554" s="80" t="s">
        <v>14463</v>
      </c>
      <c r="AL554" s="85" t="s">
        <v>15543</v>
      </c>
      <c r="AM554" s="80"/>
      <c r="AN554" s="82">
        <v>41322.745648148149</v>
      </c>
      <c r="AO554" s="85" t="s">
        <v>16697</v>
      </c>
      <c r="AP554" s="80" t="b">
        <v>0</v>
      </c>
      <c r="AQ554" s="80" t="b">
        <v>0</v>
      </c>
      <c r="AR554" s="80" t="b">
        <v>0</v>
      </c>
      <c r="AS554" s="80" t="s">
        <v>17903</v>
      </c>
      <c r="AT554" s="80">
        <v>44</v>
      </c>
      <c r="AU554" s="85" t="s">
        <v>17928</v>
      </c>
      <c r="AV554" s="80" t="b">
        <v>0</v>
      </c>
      <c r="AW554" s="80" t="s">
        <v>20822</v>
      </c>
      <c r="AX554" s="85" t="s">
        <v>21374</v>
      </c>
      <c r="AY554" s="80" t="s">
        <v>66</v>
      </c>
      <c r="AZ554" s="2"/>
      <c r="BA554" s="3"/>
      <c r="BB554" s="3"/>
      <c r="BC554" s="3"/>
      <c r="BD554" s="3"/>
    </row>
    <row r="555" spans="1:56" x14ac:dyDescent="0.25">
      <c r="A555" s="66" t="s">
        <v>633</v>
      </c>
      <c r="B555" s="67"/>
      <c r="C555" s="67"/>
      <c r="D555" s="68"/>
      <c r="E555" s="70"/>
      <c r="F555" s="104" t="s">
        <v>19211</v>
      </c>
      <c r="G555" s="67"/>
      <c r="H555" s="71"/>
      <c r="I555" s="72"/>
      <c r="J555" s="72"/>
      <c r="K555" s="71" t="s">
        <v>23592</v>
      </c>
      <c r="L555" s="75"/>
      <c r="M555" s="76"/>
      <c r="N555" s="76"/>
      <c r="O555" s="77"/>
      <c r="P555" s="78"/>
      <c r="Q555" s="78"/>
      <c r="R555" s="88"/>
      <c r="S555" s="88"/>
      <c r="T555" s="88"/>
      <c r="U555" s="88"/>
      <c r="V555" s="52"/>
      <c r="W555" s="52"/>
      <c r="X555" s="52"/>
      <c r="Y555" s="52"/>
      <c r="Z555" s="51"/>
      <c r="AA555" s="73"/>
      <c r="AB555" s="73"/>
      <c r="AC555" s="74"/>
      <c r="AD555" s="80" t="s">
        <v>10650</v>
      </c>
      <c r="AE555" s="80">
        <v>2569</v>
      </c>
      <c r="AF555" s="80">
        <v>2550</v>
      </c>
      <c r="AG555" s="80">
        <v>46110</v>
      </c>
      <c r="AH555" s="80">
        <v>135</v>
      </c>
      <c r="AI555" s="80">
        <v>-18000</v>
      </c>
      <c r="AJ555" s="80" t="s">
        <v>12720</v>
      </c>
      <c r="AK555" s="80" t="s">
        <v>14464</v>
      </c>
      <c r="AL555" s="85" t="s">
        <v>15543</v>
      </c>
      <c r="AM555" s="80" t="s">
        <v>16225</v>
      </c>
      <c r="AN555" s="82">
        <v>40000.116307870368</v>
      </c>
      <c r="AO555" s="85" t="s">
        <v>16698</v>
      </c>
      <c r="AP555" s="80" t="b">
        <v>0</v>
      </c>
      <c r="AQ555" s="80" t="b">
        <v>0</v>
      </c>
      <c r="AR555" s="80" t="b">
        <v>0</v>
      </c>
      <c r="AS555" s="80" t="s">
        <v>17903</v>
      </c>
      <c r="AT555" s="80">
        <v>183</v>
      </c>
      <c r="AU555" s="85" t="s">
        <v>18110</v>
      </c>
      <c r="AV555" s="80" t="b">
        <v>0</v>
      </c>
      <c r="AW555" s="80" t="s">
        <v>20822</v>
      </c>
      <c r="AX555" s="85" t="s">
        <v>21375</v>
      </c>
      <c r="AY555" s="80" t="s">
        <v>66</v>
      </c>
      <c r="AZ555" s="2"/>
      <c r="BA555" s="3"/>
      <c r="BB555" s="3"/>
      <c r="BC555" s="3"/>
      <c r="BD555" s="3"/>
    </row>
    <row r="556" spans="1:56" x14ac:dyDescent="0.25">
      <c r="A556" s="66" t="s">
        <v>634</v>
      </c>
      <c r="B556" s="67"/>
      <c r="C556" s="67"/>
      <c r="D556" s="68"/>
      <c r="E556" s="70"/>
      <c r="F556" s="104" t="s">
        <v>18806</v>
      </c>
      <c r="G556" s="67"/>
      <c r="H556" s="71"/>
      <c r="I556" s="72"/>
      <c r="J556" s="72"/>
      <c r="K556" s="71" t="s">
        <v>23593</v>
      </c>
      <c r="L556" s="75"/>
      <c r="M556" s="76"/>
      <c r="N556" s="76"/>
      <c r="O556" s="77"/>
      <c r="P556" s="78"/>
      <c r="Q556" s="78"/>
      <c r="R556" s="88"/>
      <c r="S556" s="88"/>
      <c r="T556" s="88"/>
      <c r="U556" s="88"/>
      <c r="V556" s="52"/>
      <c r="W556" s="52"/>
      <c r="X556" s="52"/>
      <c r="Y556" s="52"/>
      <c r="Z556" s="51"/>
      <c r="AA556" s="73"/>
      <c r="AB556" s="73"/>
      <c r="AC556" s="74"/>
      <c r="AD556" s="80" t="s">
        <v>10651</v>
      </c>
      <c r="AE556" s="80">
        <v>205</v>
      </c>
      <c r="AF556" s="80">
        <v>143</v>
      </c>
      <c r="AG556" s="80">
        <v>10368</v>
      </c>
      <c r="AH556" s="80">
        <v>0</v>
      </c>
      <c r="AI556" s="80">
        <v>-25200</v>
      </c>
      <c r="AJ556" s="80" t="s">
        <v>12721</v>
      </c>
      <c r="AK556" s="80" t="s">
        <v>14465</v>
      </c>
      <c r="AL556" s="80"/>
      <c r="AM556" s="80" t="s">
        <v>16234</v>
      </c>
      <c r="AN556" s="82">
        <v>40149.492847222224</v>
      </c>
      <c r="AO556" s="80"/>
      <c r="AP556" s="80" t="b">
        <v>1</v>
      </c>
      <c r="AQ556" s="80" t="b">
        <v>1</v>
      </c>
      <c r="AR556" s="80" t="b">
        <v>1</v>
      </c>
      <c r="AS556" s="80" t="s">
        <v>17903</v>
      </c>
      <c r="AT556" s="80">
        <v>6</v>
      </c>
      <c r="AU556" s="85" t="s">
        <v>17922</v>
      </c>
      <c r="AV556" s="80" t="b">
        <v>0</v>
      </c>
      <c r="AW556" s="80" t="s">
        <v>20822</v>
      </c>
      <c r="AX556" s="85" t="s">
        <v>21376</v>
      </c>
      <c r="AY556" s="80" t="s">
        <v>66</v>
      </c>
      <c r="AZ556" s="2"/>
      <c r="BA556" s="3"/>
      <c r="BB556" s="3"/>
      <c r="BC556" s="3"/>
      <c r="BD556" s="3"/>
    </row>
    <row r="557" spans="1:56" x14ac:dyDescent="0.25">
      <c r="A557" s="66" t="s">
        <v>635</v>
      </c>
      <c r="B557" s="67"/>
      <c r="C557" s="67"/>
      <c r="D557" s="68"/>
      <c r="E557" s="70"/>
      <c r="F557" s="104" t="s">
        <v>19212</v>
      </c>
      <c r="G557" s="67"/>
      <c r="H557" s="71"/>
      <c r="I557" s="72"/>
      <c r="J557" s="72"/>
      <c r="K557" s="71" t="s">
        <v>23594</v>
      </c>
      <c r="L557" s="75"/>
      <c r="M557" s="76"/>
      <c r="N557" s="76"/>
      <c r="O557" s="77"/>
      <c r="P557" s="78"/>
      <c r="Q557" s="78"/>
      <c r="R557" s="88"/>
      <c r="S557" s="88"/>
      <c r="T557" s="88"/>
      <c r="U557" s="88"/>
      <c r="V557" s="52"/>
      <c r="W557" s="52"/>
      <c r="X557" s="52"/>
      <c r="Y557" s="52"/>
      <c r="Z557" s="51"/>
      <c r="AA557" s="73"/>
      <c r="AB557" s="73"/>
      <c r="AC557" s="74"/>
      <c r="AD557" s="80" t="s">
        <v>10652</v>
      </c>
      <c r="AE557" s="80">
        <v>938</v>
      </c>
      <c r="AF557" s="80">
        <v>863</v>
      </c>
      <c r="AG557" s="80">
        <v>22780</v>
      </c>
      <c r="AH557" s="80">
        <v>22</v>
      </c>
      <c r="AI557" s="80">
        <v>-14400</v>
      </c>
      <c r="AJ557" s="80" t="s">
        <v>12722</v>
      </c>
      <c r="AK557" s="80" t="s">
        <v>10546</v>
      </c>
      <c r="AL557" s="85" t="s">
        <v>15543</v>
      </c>
      <c r="AM557" s="80" t="s">
        <v>16232</v>
      </c>
      <c r="AN557" s="82">
        <v>41041.962395833332</v>
      </c>
      <c r="AO557" s="85" t="s">
        <v>16699</v>
      </c>
      <c r="AP557" s="80" t="b">
        <v>0</v>
      </c>
      <c r="AQ557" s="80" t="b">
        <v>0</v>
      </c>
      <c r="AR557" s="80" t="b">
        <v>0</v>
      </c>
      <c r="AS557" s="80" t="s">
        <v>17903</v>
      </c>
      <c r="AT557" s="80">
        <v>50</v>
      </c>
      <c r="AU557" s="85" t="s">
        <v>18002</v>
      </c>
      <c r="AV557" s="80" t="b">
        <v>0</v>
      </c>
      <c r="AW557" s="80" t="s">
        <v>20822</v>
      </c>
      <c r="AX557" s="85" t="s">
        <v>21377</v>
      </c>
      <c r="AY557" s="80" t="s">
        <v>66</v>
      </c>
      <c r="AZ557" s="2"/>
      <c r="BA557" s="3"/>
      <c r="BB557" s="3"/>
      <c r="BC557" s="3"/>
      <c r="BD557" s="3"/>
    </row>
    <row r="558" spans="1:56" x14ac:dyDescent="0.25">
      <c r="A558" s="66" t="s">
        <v>636</v>
      </c>
      <c r="B558" s="67"/>
      <c r="C558" s="67"/>
      <c r="D558" s="68"/>
      <c r="E558" s="70"/>
      <c r="F558" s="104" t="s">
        <v>19213</v>
      </c>
      <c r="G558" s="67"/>
      <c r="H558" s="71"/>
      <c r="I558" s="72"/>
      <c r="J558" s="72"/>
      <c r="K558" s="71" t="s">
        <v>23595</v>
      </c>
      <c r="L558" s="75"/>
      <c r="M558" s="76"/>
      <c r="N558" s="76"/>
      <c r="O558" s="77"/>
      <c r="P558" s="78"/>
      <c r="Q558" s="78"/>
      <c r="R558" s="88"/>
      <c r="S558" s="88"/>
      <c r="T558" s="88"/>
      <c r="U558" s="88"/>
      <c r="V558" s="52"/>
      <c r="W558" s="52"/>
      <c r="X558" s="52"/>
      <c r="Y558" s="52"/>
      <c r="Z558" s="51"/>
      <c r="AA558" s="73"/>
      <c r="AB558" s="73"/>
      <c r="AC558" s="74"/>
      <c r="AD558" s="80" t="s">
        <v>10653</v>
      </c>
      <c r="AE558" s="80">
        <v>852</v>
      </c>
      <c r="AF558" s="80">
        <v>915</v>
      </c>
      <c r="AG558" s="80">
        <v>25191</v>
      </c>
      <c r="AH558" s="80">
        <v>17</v>
      </c>
      <c r="AI558" s="80">
        <v>-14400</v>
      </c>
      <c r="AJ558" s="80" t="s">
        <v>12723</v>
      </c>
      <c r="AK558" s="80" t="s">
        <v>10546</v>
      </c>
      <c r="AL558" s="85" t="s">
        <v>15543</v>
      </c>
      <c r="AM558" s="80" t="s">
        <v>16232</v>
      </c>
      <c r="AN558" s="82">
        <v>41089.942916666667</v>
      </c>
      <c r="AO558" s="85" t="s">
        <v>16700</v>
      </c>
      <c r="AP558" s="80" t="b">
        <v>0</v>
      </c>
      <c r="AQ558" s="80" t="b">
        <v>0</v>
      </c>
      <c r="AR558" s="80" t="b">
        <v>0</v>
      </c>
      <c r="AS558" s="80" t="s">
        <v>17903</v>
      </c>
      <c r="AT558" s="80">
        <v>58</v>
      </c>
      <c r="AU558" s="85" t="s">
        <v>17923</v>
      </c>
      <c r="AV558" s="80" t="b">
        <v>0</v>
      </c>
      <c r="AW558" s="80" t="s">
        <v>20822</v>
      </c>
      <c r="AX558" s="85" t="s">
        <v>21378</v>
      </c>
      <c r="AY558" s="80" t="s">
        <v>66</v>
      </c>
      <c r="AZ558" s="2"/>
      <c r="BA558" s="3"/>
      <c r="BB558" s="3"/>
      <c r="BC558" s="3"/>
      <c r="BD558" s="3"/>
    </row>
    <row r="559" spans="1:56" x14ac:dyDescent="0.25">
      <c r="A559" s="66" t="s">
        <v>637</v>
      </c>
      <c r="B559" s="67"/>
      <c r="C559" s="67"/>
      <c r="D559" s="68"/>
      <c r="E559" s="70"/>
      <c r="F559" s="104" t="s">
        <v>19214</v>
      </c>
      <c r="G559" s="67"/>
      <c r="H559" s="71"/>
      <c r="I559" s="72"/>
      <c r="J559" s="72"/>
      <c r="K559" s="71" t="s">
        <v>23596</v>
      </c>
      <c r="L559" s="75"/>
      <c r="M559" s="76"/>
      <c r="N559" s="76"/>
      <c r="O559" s="77"/>
      <c r="P559" s="78"/>
      <c r="Q559" s="78"/>
      <c r="R559" s="88"/>
      <c r="S559" s="88"/>
      <c r="T559" s="88"/>
      <c r="U559" s="88"/>
      <c r="V559" s="52"/>
      <c r="W559" s="52"/>
      <c r="X559" s="52"/>
      <c r="Y559" s="52"/>
      <c r="Z559" s="51"/>
      <c r="AA559" s="73"/>
      <c r="AB559" s="73"/>
      <c r="AC559" s="74"/>
      <c r="AD559" s="80" t="s">
        <v>10654</v>
      </c>
      <c r="AE559" s="80">
        <v>1225</v>
      </c>
      <c r="AF559" s="80">
        <v>1476</v>
      </c>
      <c r="AG559" s="80">
        <v>37086</v>
      </c>
      <c r="AH559" s="80">
        <v>2856</v>
      </c>
      <c r="AI559" s="80">
        <v>-18000</v>
      </c>
      <c r="AJ559" s="80" t="s">
        <v>12724</v>
      </c>
      <c r="AK559" s="80" t="s">
        <v>14466</v>
      </c>
      <c r="AL559" s="80"/>
      <c r="AM559" s="80" t="s">
        <v>16225</v>
      </c>
      <c r="AN559" s="82">
        <v>41387.736828703702</v>
      </c>
      <c r="AO559" s="85" t="s">
        <v>16701</v>
      </c>
      <c r="AP559" s="80" t="b">
        <v>0</v>
      </c>
      <c r="AQ559" s="80" t="b">
        <v>0</v>
      </c>
      <c r="AR559" s="80" t="b">
        <v>0</v>
      </c>
      <c r="AS559" s="80" t="s">
        <v>17903</v>
      </c>
      <c r="AT559" s="80">
        <v>94</v>
      </c>
      <c r="AU559" s="85" t="s">
        <v>17931</v>
      </c>
      <c r="AV559" s="80" t="b">
        <v>0</v>
      </c>
      <c r="AW559" s="80" t="s">
        <v>20822</v>
      </c>
      <c r="AX559" s="85" t="s">
        <v>21379</v>
      </c>
      <c r="AY559" s="80" t="s">
        <v>66</v>
      </c>
      <c r="AZ559" s="2"/>
      <c r="BA559" s="3"/>
      <c r="BB559" s="3"/>
      <c r="BC559" s="3"/>
      <c r="BD559" s="3"/>
    </row>
    <row r="560" spans="1:56" x14ac:dyDescent="0.25">
      <c r="A560" s="66" t="s">
        <v>638</v>
      </c>
      <c r="B560" s="67"/>
      <c r="C560" s="67"/>
      <c r="D560" s="68"/>
      <c r="E560" s="70"/>
      <c r="F560" s="104" t="s">
        <v>19215</v>
      </c>
      <c r="G560" s="67"/>
      <c r="H560" s="71"/>
      <c r="I560" s="72"/>
      <c r="J560" s="72"/>
      <c r="K560" s="71" t="s">
        <v>23597</v>
      </c>
      <c r="L560" s="75"/>
      <c r="M560" s="76"/>
      <c r="N560" s="76"/>
      <c r="O560" s="77"/>
      <c r="P560" s="78"/>
      <c r="Q560" s="78"/>
      <c r="R560" s="88"/>
      <c r="S560" s="88"/>
      <c r="T560" s="88"/>
      <c r="U560" s="88"/>
      <c r="V560" s="52"/>
      <c r="W560" s="52"/>
      <c r="X560" s="52"/>
      <c r="Y560" s="52"/>
      <c r="Z560" s="51"/>
      <c r="AA560" s="73"/>
      <c r="AB560" s="73"/>
      <c r="AC560" s="74"/>
      <c r="AD560" s="80" t="s">
        <v>10655</v>
      </c>
      <c r="AE560" s="80">
        <v>732</v>
      </c>
      <c r="AF560" s="80">
        <v>517</v>
      </c>
      <c r="AG560" s="80">
        <v>4107</v>
      </c>
      <c r="AH560" s="80">
        <v>554</v>
      </c>
      <c r="AI560" s="80"/>
      <c r="AJ560" s="80" t="s">
        <v>12725</v>
      </c>
      <c r="AK560" s="80"/>
      <c r="AL560" s="80"/>
      <c r="AM560" s="80"/>
      <c r="AN560" s="82">
        <v>41878.753182870372</v>
      </c>
      <c r="AO560" s="85" t="s">
        <v>16702</v>
      </c>
      <c r="AP560" s="80" t="b">
        <v>0</v>
      </c>
      <c r="AQ560" s="80" t="b">
        <v>0</v>
      </c>
      <c r="AR560" s="80" t="b">
        <v>0</v>
      </c>
      <c r="AS560" s="80" t="s">
        <v>17903</v>
      </c>
      <c r="AT560" s="80">
        <v>26</v>
      </c>
      <c r="AU560" s="85" t="s">
        <v>17922</v>
      </c>
      <c r="AV560" s="80" t="b">
        <v>0</v>
      </c>
      <c r="AW560" s="80" t="s">
        <v>20822</v>
      </c>
      <c r="AX560" s="85" t="s">
        <v>21380</v>
      </c>
      <c r="AY560" s="80" t="s">
        <v>66</v>
      </c>
      <c r="AZ560" s="2"/>
      <c r="BA560" s="3"/>
      <c r="BB560" s="3"/>
      <c r="BC560" s="3"/>
      <c r="BD560" s="3"/>
    </row>
    <row r="561" spans="1:56" x14ac:dyDescent="0.25">
      <c r="A561" s="66" t="s">
        <v>639</v>
      </c>
      <c r="B561" s="67"/>
      <c r="C561" s="67"/>
      <c r="D561" s="68"/>
      <c r="E561" s="70"/>
      <c r="F561" s="104" t="s">
        <v>19216</v>
      </c>
      <c r="G561" s="67"/>
      <c r="H561" s="71"/>
      <c r="I561" s="72"/>
      <c r="J561" s="72"/>
      <c r="K561" s="71" t="s">
        <v>23598</v>
      </c>
      <c r="L561" s="75"/>
      <c r="M561" s="76"/>
      <c r="N561" s="76"/>
      <c r="O561" s="77"/>
      <c r="P561" s="78"/>
      <c r="Q561" s="78"/>
      <c r="R561" s="88"/>
      <c r="S561" s="88"/>
      <c r="T561" s="88"/>
      <c r="U561" s="88"/>
      <c r="V561" s="52"/>
      <c r="W561" s="52"/>
      <c r="X561" s="52"/>
      <c r="Y561" s="52"/>
      <c r="Z561" s="51"/>
      <c r="AA561" s="73"/>
      <c r="AB561" s="73"/>
      <c r="AC561" s="74"/>
      <c r="AD561" s="80" t="s">
        <v>10656</v>
      </c>
      <c r="AE561" s="80">
        <v>1180</v>
      </c>
      <c r="AF561" s="80">
        <v>2094</v>
      </c>
      <c r="AG561" s="80">
        <v>70673</v>
      </c>
      <c r="AH561" s="80">
        <v>2602</v>
      </c>
      <c r="AI561" s="80"/>
      <c r="AJ561" s="80" t="s">
        <v>12726</v>
      </c>
      <c r="AK561" s="80"/>
      <c r="AL561" s="80"/>
      <c r="AM561" s="80"/>
      <c r="AN561" s="82">
        <v>41676.651990740742</v>
      </c>
      <c r="AO561" s="85" t="s">
        <v>16703</v>
      </c>
      <c r="AP561" s="80" t="b">
        <v>1</v>
      </c>
      <c r="AQ561" s="80" t="b">
        <v>0</v>
      </c>
      <c r="AR561" s="80" t="b">
        <v>0</v>
      </c>
      <c r="AS561" s="80" t="s">
        <v>17903</v>
      </c>
      <c r="AT561" s="80">
        <v>91</v>
      </c>
      <c r="AU561" s="85" t="s">
        <v>17922</v>
      </c>
      <c r="AV561" s="80" t="b">
        <v>0</v>
      </c>
      <c r="AW561" s="80" t="s">
        <v>20822</v>
      </c>
      <c r="AX561" s="85" t="s">
        <v>21381</v>
      </c>
      <c r="AY561" s="80" t="s">
        <v>66</v>
      </c>
      <c r="AZ561" s="2"/>
      <c r="BA561" s="3"/>
      <c r="BB561" s="3"/>
      <c r="BC561" s="3"/>
      <c r="BD561" s="3"/>
    </row>
    <row r="562" spans="1:56" x14ac:dyDescent="0.25">
      <c r="A562" s="66" t="s">
        <v>640</v>
      </c>
      <c r="B562" s="67"/>
      <c r="C562" s="67"/>
      <c r="D562" s="68"/>
      <c r="E562" s="70"/>
      <c r="F562" s="104" t="s">
        <v>19217</v>
      </c>
      <c r="G562" s="67"/>
      <c r="H562" s="71"/>
      <c r="I562" s="72"/>
      <c r="J562" s="72"/>
      <c r="K562" s="71" t="s">
        <v>23599</v>
      </c>
      <c r="L562" s="75"/>
      <c r="M562" s="76"/>
      <c r="N562" s="76"/>
      <c r="O562" s="77"/>
      <c r="P562" s="78"/>
      <c r="Q562" s="78"/>
      <c r="R562" s="88"/>
      <c r="S562" s="88"/>
      <c r="T562" s="88"/>
      <c r="U562" s="88"/>
      <c r="V562" s="52"/>
      <c r="W562" s="52"/>
      <c r="X562" s="52"/>
      <c r="Y562" s="52"/>
      <c r="Z562" s="51"/>
      <c r="AA562" s="73"/>
      <c r="AB562" s="73"/>
      <c r="AC562" s="74"/>
      <c r="AD562" s="80" t="s">
        <v>10657</v>
      </c>
      <c r="AE562" s="80">
        <v>2079</v>
      </c>
      <c r="AF562" s="80">
        <v>2107</v>
      </c>
      <c r="AG562" s="80">
        <v>8630</v>
      </c>
      <c r="AH562" s="80">
        <v>658</v>
      </c>
      <c r="AI562" s="80">
        <v>-28800</v>
      </c>
      <c r="AJ562" s="80" t="s">
        <v>12727</v>
      </c>
      <c r="AK562" s="80"/>
      <c r="AL562" s="80"/>
      <c r="AM562" s="80" t="s">
        <v>16228</v>
      </c>
      <c r="AN562" s="82">
        <v>41682.15488425926</v>
      </c>
      <c r="AO562" s="85" t="s">
        <v>16704</v>
      </c>
      <c r="AP562" s="80" t="b">
        <v>1</v>
      </c>
      <c r="AQ562" s="80" t="b">
        <v>0</v>
      </c>
      <c r="AR562" s="80" t="b">
        <v>0</v>
      </c>
      <c r="AS562" s="80" t="s">
        <v>17903</v>
      </c>
      <c r="AT562" s="80">
        <v>44</v>
      </c>
      <c r="AU562" s="85" t="s">
        <v>17922</v>
      </c>
      <c r="AV562" s="80" t="b">
        <v>0</v>
      </c>
      <c r="AW562" s="80" t="s">
        <v>20822</v>
      </c>
      <c r="AX562" s="85" t="s">
        <v>21382</v>
      </c>
      <c r="AY562" s="80" t="s">
        <v>66</v>
      </c>
      <c r="AZ562" s="2"/>
      <c r="BA562" s="3"/>
      <c r="BB562" s="3"/>
      <c r="BC562" s="3"/>
      <c r="BD562" s="3"/>
    </row>
    <row r="563" spans="1:56" x14ac:dyDescent="0.25">
      <c r="A563" s="66" t="s">
        <v>641</v>
      </c>
      <c r="B563" s="67"/>
      <c r="C563" s="67"/>
      <c r="D563" s="68"/>
      <c r="E563" s="70"/>
      <c r="F563" s="104" t="s">
        <v>19218</v>
      </c>
      <c r="G563" s="67"/>
      <c r="H563" s="71"/>
      <c r="I563" s="72"/>
      <c r="J563" s="72"/>
      <c r="K563" s="71" t="s">
        <v>23600</v>
      </c>
      <c r="L563" s="75"/>
      <c r="M563" s="76"/>
      <c r="N563" s="76"/>
      <c r="O563" s="77"/>
      <c r="P563" s="78"/>
      <c r="Q563" s="78"/>
      <c r="R563" s="88"/>
      <c r="S563" s="88"/>
      <c r="T563" s="88"/>
      <c r="U563" s="88"/>
      <c r="V563" s="52"/>
      <c r="W563" s="52"/>
      <c r="X563" s="52"/>
      <c r="Y563" s="52"/>
      <c r="Z563" s="51"/>
      <c r="AA563" s="73"/>
      <c r="AB563" s="73"/>
      <c r="AC563" s="74"/>
      <c r="AD563" s="80" t="s">
        <v>10658</v>
      </c>
      <c r="AE563" s="80">
        <v>159</v>
      </c>
      <c r="AF563" s="80">
        <v>101</v>
      </c>
      <c r="AG563" s="80">
        <v>2973</v>
      </c>
      <c r="AH563" s="80">
        <v>4716</v>
      </c>
      <c r="AI563" s="80"/>
      <c r="AJ563" s="80" t="s">
        <v>12728</v>
      </c>
      <c r="AK563" s="80" t="s">
        <v>14467</v>
      </c>
      <c r="AL563" s="80"/>
      <c r="AM563" s="80"/>
      <c r="AN563" s="82">
        <v>42267.717650462961</v>
      </c>
      <c r="AO563" s="85" t="s">
        <v>16705</v>
      </c>
      <c r="AP563" s="80" t="b">
        <v>0</v>
      </c>
      <c r="AQ563" s="80" t="b">
        <v>0</v>
      </c>
      <c r="AR563" s="80" t="b">
        <v>0</v>
      </c>
      <c r="AS563" s="80" t="s">
        <v>17909</v>
      </c>
      <c r="AT563" s="80">
        <v>1</v>
      </c>
      <c r="AU563" s="85" t="s">
        <v>17922</v>
      </c>
      <c r="AV563" s="80" t="b">
        <v>0</v>
      </c>
      <c r="AW563" s="80" t="s">
        <v>20822</v>
      </c>
      <c r="AX563" s="85" t="s">
        <v>21383</v>
      </c>
      <c r="AY563" s="80" t="s">
        <v>66</v>
      </c>
      <c r="AZ563" s="2"/>
      <c r="BA563" s="3"/>
      <c r="BB563" s="3"/>
      <c r="BC563" s="3"/>
      <c r="BD563" s="3"/>
    </row>
    <row r="564" spans="1:56" x14ac:dyDescent="0.25">
      <c r="A564" s="66" t="s">
        <v>2161</v>
      </c>
      <c r="B564" s="67"/>
      <c r="C564" s="67"/>
      <c r="D564" s="68"/>
      <c r="E564" s="70"/>
      <c r="F564" s="104" t="s">
        <v>19219</v>
      </c>
      <c r="G564" s="67"/>
      <c r="H564" s="71"/>
      <c r="I564" s="72"/>
      <c r="J564" s="72"/>
      <c r="K564" s="71" t="s">
        <v>23601</v>
      </c>
      <c r="L564" s="75"/>
      <c r="M564" s="76"/>
      <c r="N564" s="76"/>
      <c r="O564" s="77"/>
      <c r="P564" s="78"/>
      <c r="Q564" s="78"/>
      <c r="R564" s="88"/>
      <c r="S564" s="88"/>
      <c r="T564" s="88"/>
      <c r="U564" s="88"/>
      <c r="V564" s="52"/>
      <c r="W564" s="52"/>
      <c r="X564" s="52"/>
      <c r="Y564" s="52"/>
      <c r="Z564" s="51"/>
      <c r="AA564" s="73"/>
      <c r="AB564" s="73"/>
      <c r="AC564" s="74"/>
      <c r="AD564" s="80" t="s">
        <v>10659</v>
      </c>
      <c r="AE564" s="80">
        <v>484</v>
      </c>
      <c r="AF564" s="80">
        <v>1437</v>
      </c>
      <c r="AG564" s="80">
        <v>93106</v>
      </c>
      <c r="AH564" s="80">
        <v>97148</v>
      </c>
      <c r="AI564" s="80"/>
      <c r="AJ564" s="80" t="s">
        <v>12729</v>
      </c>
      <c r="AK564" s="80" t="s">
        <v>14468</v>
      </c>
      <c r="AL564" s="80"/>
      <c r="AM564" s="80"/>
      <c r="AN564" s="82">
        <v>40981.704594907409</v>
      </c>
      <c r="AO564" s="80"/>
      <c r="AP564" s="80" t="b">
        <v>0</v>
      </c>
      <c r="AQ564" s="80" t="b">
        <v>0</v>
      </c>
      <c r="AR564" s="80" t="b">
        <v>1</v>
      </c>
      <c r="AS564" s="80" t="s">
        <v>17903</v>
      </c>
      <c r="AT564" s="80">
        <v>23</v>
      </c>
      <c r="AU564" s="85" t="s">
        <v>18111</v>
      </c>
      <c r="AV564" s="80" t="b">
        <v>0</v>
      </c>
      <c r="AW564" s="80" t="s">
        <v>20822</v>
      </c>
      <c r="AX564" s="85" t="s">
        <v>21384</v>
      </c>
      <c r="AY564" s="80" t="s">
        <v>65</v>
      </c>
      <c r="AZ564" s="2"/>
      <c r="BA564" s="3"/>
      <c r="BB564" s="3"/>
      <c r="BC564" s="3"/>
      <c r="BD564" s="3"/>
    </row>
    <row r="565" spans="1:56" x14ac:dyDescent="0.25">
      <c r="A565" s="66" t="s">
        <v>642</v>
      </c>
      <c r="B565" s="67"/>
      <c r="C565" s="67"/>
      <c r="D565" s="68"/>
      <c r="E565" s="70"/>
      <c r="F565" s="104" t="s">
        <v>19220</v>
      </c>
      <c r="G565" s="67"/>
      <c r="H565" s="71"/>
      <c r="I565" s="72"/>
      <c r="J565" s="72"/>
      <c r="K565" s="71" t="s">
        <v>23602</v>
      </c>
      <c r="L565" s="75"/>
      <c r="M565" s="76"/>
      <c r="N565" s="76"/>
      <c r="O565" s="77"/>
      <c r="P565" s="78"/>
      <c r="Q565" s="78"/>
      <c r="R565" s="88"/>
      <c r="S565" s="88"/>
      <c r="T565" s="88"/>
      <c r="U565" s="88"/>
      <c r="V565" s="52"/>
      <c r="W565" s="52"/>
      <c r="X565" s="52"/>
      <c r="Y565" s="52"/>
      <c r="Z565" s="51"/>
      <c r="AA565" s="73"/>
      <c r="AB565" s="73"/>
      <c r="AC565" s="74"/>
      <c r="AD565" s="80" t="s">
        <v>10660</v>
      </c>
      <c r="AE565" s="80">
        <v>131</v>
      </c>
      <c r="AF565" s="80">
        <v>562</v>
      </c>
      <c r="AG565" s="80">
        <v>46333</v>
      </c>
      <c r="AH565" s="80">
        <v>26545</v>
      </c>
      <c r="AI565" s="80">
        <v>-25200</v>
      </c>
      <c r="AJ565" s="80" t="s">
        <v>12730</v>
      </c>
      <c r="AK565" s="80" t="s">
        <v>14469</v>
      </c>
      <c r="AL565" s="85" t="s">
        <v>15544</v>
      </c>
      <c r="AM565" s="80" t="s">
        <v>16234</v>
      </c>
      <c r="AN565" s="82">
        <v>40682.084131944444</v>
      </c>
      <c r="AO565" s="85" t="s">
        <v>16706</v>
      </c>
      <c r="AP565" s="80" t="b">
        <v>0</v>
      </c>
      <c r="AQ565" s="80" t="b">
        <v>0</v>
      </c>
      <c r="AR565" s="80" t="b">
        <v>0</v>
      </c>
      <c r="AS565" s="80" t="s">
        <v>17909</v>
      </c>
      <c r="AT565" s="80">
        <v>11</v>
      </c>
      <c r="AU565" s="85" t="s">
        <v>17930</v>
      </c>
      <c r="AV565" s="80" t="b">
        <v>0</v>
      </c>
      <c r="AW565" s="80" t="s">
        <v>20822</v>
      </c>
      <c r="AX565" s="85" t="s">
        <v>21385</v>
      </c>
      <c r="AY565" s="80" t="s">
        <v>66</v>
      </c>
      <c r="AZ565" s="2"/>
      <c r="BA565" s="3"/>
      <c r="BB565" s="3"/>
      <c r="BC565" s="3"/>
      <c r="BD565" s="3"/>
    </row>
    <row r="566" spans="1:56" x14ac:dyDescent="0.25">
      <c r="A566" s="66" t="s">
        <v>644</v>
      </c>
      <c r="B566" s="67"/>
      <c r="C566" s="67"/>
      <c r="D566" s="68"/>
      <c r="E566" s="70"/>
      <c r="F566" s="104" t="s">
        <v>19221</v>
      </c>
      <c r="G566" s="67"/>
      <c r="H566" s="71"/>
      <c r="I566" s="72"/>
      <c r="J566" s="72"/>
      <c r="K566" s="71" t="s">
        <v>23603</v>
      </c>
      <c r="L566" s="75"/>
      <c r="M566" s="76"/>
      <c r="N566" s="76"/>
      <c r="O566" s="77"/>
      <c r="P566" s="78"/>
      <c r="Q566" s="78"/>
      <c r="R566" s="88"/>
      <c r="S566" s="88"/>
      <c r="T566" s="88"/>
      <c r="U566" s="88"/>
      <c r="V566" s="52"/>
      <c r="W566" s="52"/>
      <c r="X566" s="52"/>
      <c r="Y566" s="52"/>
      <c r="Z566" s="51"/>
      <c r="AA566" s="73"/>
      <c r="AB566" s="73"/>
      <c r="AC566" s="74"/>
      <c r="AD566" s="80" t="s">
        <v>10661</v>
      </c>
      <c r="AE566" s="80">
        <v>3060</v>
      </c>
      <c r="AF566" s="80">
        <v>2729</v>
      </c>
      <c r="AG566" s="80">
        <v>24338</v>
      </c>
      <c r="AH566" s="80">
        <v>57581</v>
      </c>
      <c r="AI566" s="80"/>
      <c r="AJ566" s="80" t="s">
        <v>12731</v>
      </c>
      <c r="AK566" s="80" t="s">
        <v>14470</v>
      </c>
      <c r="AL566" s="80"/>
      <c r="AM566" s="80"/>
      <c r="AN566" s="82">
        <v>41319.951898148145</v>
      </c>
      <c r="AO566" s="80"/>
      <c r="AP566" s="80" t="b">
        <v>1</v>
      </c>
      <c r="AQ566" s="80" t="b">
        <v>0</v>
      </c>
      <c r="AR566" s="80" t="b">
        <v>1</v>
      </c>
      <c r="AS566" s="80" t="s">
        <v>17903</v>
      </c>
      <c r="AT566" s="80">
        <v>94</v>
      </c>
      <c r="AU566" s="85" t="s">
        <v>17922</v>
      </c>
      <c r="AV566" s="80" t="b">
        <v>0</v>
      </c>
      <c r="AW566" s="80" t="s">
        <v>20822</v>
      </c>
      <c r="AX566" s="85" t="s">
        <v>21386</v>
      </c>
      <c r="AY566" s="80" t="s">
        <v>66</v>
      </c>
      <c r="AZ566" s="2"/>
      <c r="BA566" s="3"/>
      <c r="BB566" s="3"/>
      <c r="BC566" s="3"/>
      <c r="BD566" s="3"/>
    </row>
    <row r="567" spans="1:56" x14ac:dyDescent="0.25">
      <c r="A567" s="66" t="s">
        <v>645</v>
      </c>
      <c r="B567" s="67"/>
      <c r="C567" s="67"/>
      <c r="D567" s="68"/>
      <c r="E567" s="70"/>
      <c r="F567" s="104" t="s">
        <v>19222</v>
      </c>
      <c r="G567" s="67"/>
      <c r="H567" s="71"/>
      <c r="I567" s="72"/>
      <c r="J567" s="72"/>
      <c r="K567" s="71" t="s">
        <v>23604</v>
      </c>
      <c r="L567" s="75"/>
      <c r="M567" s="76"/>
      <c r="N567" s="76"/>
      <c r="O567" s="77"/>
      <c r="P567" s="78"/>
      <c r="Q567" s="78"/>
      <c r="R567" s="88"/>
      <c r="S567" s="88"/>
      <c r="T567" s="88"/>
      <c r="U567" s="88"/>
      <c r="V567" s="52"/>
      <c r="W567" s="52"/>
      <c r="X567" s="52"/>
      <c r="Y567" s="52"/>
      <c r="Z567" s="51"/>
      <c r="AA567" s="73"/>
      <c r="AB567" s="73"/>
      <c r="AC567" s="74"/>
      <c r="AD567" s="80" t="s">
        <v>10662</v>
      </c>
      <c r="AE567" s="80">
        <v>1348</v>
      </c>
      <c r="AF567" s="80">
        <v>761</v>
      </c>
      <c r="AG567" s="80">
        <v>3420</v>
      </c>
      <c r="AH567" s="80">
        <v>3786</v>
      </c>
      <c r="AI567" s="80"/>
      <c r="AJ567" s="80"/>
      <c r="AK567" s="80"/>
      <c r="AL567" s="80"/>
      <c r="AM567" s="80"/>
      <c r="AN567" s="82">
        <v>41457.487291666665</v>
      </c>
      <c r="AO567" s="80"/>
      <c r="AP567" s="80" t="b">
        <v>1</v>
      </c>
      <c r="AQ567" s="80" t="b">
        <v>0</v>
      </c>
      <c r="AR567" s="80" t="b">
        <v>0</v>
      </c>
      <c r="AS567" s="80" t="s">
        <v>17903</v>
      </c>
      <c r="AT567" s="80">
        <v>10</v>
      </c>
      <c r="AU567" s="85" t="s">
        <v>17922</v>
      </c>
      <c r="AV567" s="80" t="b">
        <v>0</v>
      </c>
      <c r="AW567" s="80" t="s">
        <v>20822</v>
      </c>
      <c r="AX567" s="85" t="s">
        <v>21387</v>
      </c>
      <c r="AY567" s="80" t="s">
        <v>66</v>
      </c>
      <c r="AZ567" s="2"/>
      <c r="BA567" s="3"/>
      <c r="BB567" s="3"/>
      <c r="BC567" s="3"/>
      <c r="BD567" s="3"/>
    </row>
    <row r="568" spans="1:56" x14ac:dyDescent="0.25">
      <c r="A568" s="66" t="s">
        <v>646</v>
      </c>
      <c r="B568" s="67"/>
      <c r="C568" s="67"/>
      <c r="D568" s="68"/>
      <c r="E568" s="70"/>
      <c r="F568" s="104" t="s">
        <v>19223</v>
      </c>
      <c r="G568" s="67"/>
      <c r="H568" s="71"/>
      <c r="I568" s="72"/>
      <c r="J568" s="72"/>
      <c r="K568" s="71" t="s">
        <v>23605</v>
      </c>
      <c r="L568" s="75"/>
      <c r="M568" s="76"/>
      <c r="N568" s="76"/>
      <c r="O568" s="77"/>
      <c r="P568" s="78"/>
      <c r="Q568" s="78"/>
      <c r="R568" s="88"/>
      <c r="S568" s="88"/>
      <c r="T568" s="88"/>
      <c r="U568" s="88"/>
      <c r="V568" s="52"/>
      <c r="W568" s="52"/>
      <c r="X568" s="52"/>
      <c r="Y568" s="52"/>
      <c r="Z568" s="51"/>
      <c r="AA568" s="73"/>
      <c r="AB568" s="73"/>
      <c r="AC568" s="74"/>
      <c r="AD568" s="80" t="s">
        <v>10663</v>
      </c>
      <c r="AE568" s="80">
        <v>359</v>
      </c>
      <c r="AF568" s="80">
        <v>214</v>
      </c>
      <c r="AG568" s="80">
        <v>48589</v>
      </c>
      <c r="AH568" s="80">
        <v>4</v>
      </c>
      <c r="AI568" s="80">
        <v>-18000</v>
      </c>
      <c r="AJ568" s="80" t="s">
        <v>12732</v>
      </c>
      <c r="AK568" s="80" t="s">
        <v>10546</v>
      </c>
      <c r="AL568" s="80"/>
      <c r="AM568" s="80" t="s">
        <v>16225</v>
      </c>
      <c r="AN568" s="82">
        <v>41429.82439814815</v>
      </c>
      <c r="AO568" s="85" t="s">
        <v>16707</v>
      </c>
      <c r="AP568" s="80" t="b">
        <v>0</v>
      </c>
      <c r="AQ568" s="80" t="b">
        <v>0</v>
      </c>
      <c r="AR568" s="80" t="b">
        <v>1</v>
      </c>
      <c r="AS568" s="80" t="s">
        <v>17903</v>
      </c>
      <c r="AT568" s="80">
        <v>15</v>
      </c>
      <c r="AU568" s="85" t="s">
        <v>17943</v>
      </c>
      <c r="AV568" s="80" t="b">
        <v>0</v>
      </c>
      <c r="AW568" s="80" t="s">
        <v>20822</v>
      </c>
      <c r="AX568" s="85" t="s">
        <v>21388</v>
      </c>
      <c r="AY568" s="80" t="s">
        <v>66</v>
      </c>
      <c r="AZ568" s="2"/>
      <c r="BA568" s="3"/>
      <c r="BB568" s="3"/>
      <c r="BC568" s="3"/>
      <c r="BD568" s="3"/>
    </row>
    <row r="569" spans="1:56" x14ac:dyDescent="0.25">
      <c r="A569" s="66" t="s">
        <v>647</v>
      </c>
      <c r="B569" s="67"/>
      <c r="C569" s="67"/>
      <c r="D569" s="68"/>
      <c r="E569" s="70"/>
      <c r="F569" s="104" t="s">
        <v>19224</v>
      </c>
      <c r="G569" s="67"/>
      <c r="H569" s="71"/>
      <c r="I569" s="72"/>
      <c r="J569" s="72"/>
      <c r="K569" s="71" t="s">
        <v>23606</v>
      </c>
      <c r="L569" s="75"/>
      <c r="M569" s="76"/>
      <c r="N569" s="76"/>
      <c r="O569" s="77"/>
      <c r="P569" s="78"/>
      <c r="Q569" s="78"/>
      <c r="R569" s="88"/>
      <c r="S569" s="88"/>
      <c r="T569" s="88"/>
      <c r="U569" s="88"/>
      <c r="V569" s="52"/>
      <c r="W569" s="52"/>
      <c r="X569" s="52"/>
      <c r="Y569" s="52"/>
      <c r="Z569" s="51"/>
      <c r="AA569" s="73"/>
      <c r="AB569" s="73"/>
      <c r="AC569" s="74"/>
      <c r="AD569" s="80" t="s">
        <v>10664</v>
      </c>
      <c r="AE569" s="80">
        <v>1487</v>
      </c>
      <c r="AF569" s="80">
        <v>830</v>
      </c>
      <c r="AG569" s="80">
        <v>2083</v>
      </c>
      <c r="AH569" s="80">
        <v>2281</v>
      </c>
      <c r="AI569" s="80"/>
      <c r="AJ569" s="80" t="s">
        <v>12733</v>
      </c>
      <c r="AK569" s="80" t="s">
        <v>14471</v>
      </c>
      <c r="AL569" s="80"/>
      <c r="AM569" s="80"/>
      <c r="AN569" s="82">
        <v>42118.939317129632</v>
      </c>
      <c r="AO569" s="85" t="s">
        <v>16708</v>
      </c>
      <c r="AP569" s="80" t="b">
        <v>1</v>
      </c>
      <c r="AQ569" s="80" t="b">
        <v>0</v>
      </c>
      <c r="AR569" s="80" t="b">
        <v>0</v>
      </c>
      <c r="AS569" s="80" t="s">
        <v>17903</v>
      </c>
      <c r="AT569" s="80">
        <v>7</v>
      </c>
      <c r="AU569" s="85" t="s">
        <v>17922</v>
      </c>
      <c r="AV569" s="80" t="b">
        <v>0</v>
      </c>
      <c r="AW569" s="80" t="s">
        <v>20822</v>
      </c>
      <c r="AX569" s="85" t="s">
        <v>21389</v>
      </c>
      <c r="AY569" s="80" t="s">
        <v>66</v>
      </c>
      <c r="AZ569" s="2"/>
      <c r="BA569" s="3"/>
      <c r="BB569" s="3"/>
      <c r="BC569" s="3"/>
      <c r="BD569" s="3"/>
    </row>
    <row r="570" spans="1:56" x14ac:dyDescent="0.25">
      <c r="A570" s="66" t="s">
        <v>648</v>
      </c>
      <c r="B570" s="67"/>
      <c r="C570" s="67"/>
      <c r="D570" s="68"/>
      <c r="E570" s="70"/>
      <c r="F570" s="104" t="s">
        <v>19225</v>
      </c>
      <c r="G570" s="67"/>
      <c r="H570" s="71"/>
      <c r="I570" s="72"/>
      <c r="J570" s="72"/>
      <c r="K570" s="71" t="s">
        <v>23607</v>
      </c>
      <c r="L570" s="75"/>
      <c r="M570" s="76"/>
      <c r="N570" s="76"/>
      <c r="O570" s="77"/>
      <c r="P570" s="78"/>
      <c r="Q570" s="78"/>
      <c r="R570" s="88"/>
      <c r="S570" s="88"/>
      <c r="T570" s="88"/>
      <c r="U570" s="88"/>
      <c r="V570" s="52"/>
      <c r="W570" s="52"/>
      <c r="X570" s="52"/>
      <c r="Y570" s="52"/>
      <c r="Z570" s="51"/>
      <c r="AA570" s="73"/>
      <c r="AB570" s="73"/>
      <c r="AC570" s="74"/>
      <c r="AD570" s="80" t="s">
        <v>10665</v>
      </c>
      <c r="AE570" s="80">
        <v>6267</v>
      </c>
      <c r="AF570" s="80">
        <v>6954</v>
      </c>
      <c r="AG570" s="80">
        <v>159780</v>
      </c>
      <c r="AH570" s="80">
        <v>8064</v>
      </c>
      <c r="AI570" s="80">
        <v>-14400</v>
      </c>
      <c r="AJ570" s="80" t="s">
        <v>12734</v>
      </c>
      <c r="AK570" s="80"/>
      <c r="AL570" s="80"/>
      <c r="AM570" s="80" t="s">
        <v>16232</v>
      </c>
      <c r="AN570" s="82">
        <v>41205.694918981484</v>
      </c>
      <c r="AO570" s="85" t="s">
        <v>16709</v>
      </c>
      <c r="AP570" s="80" t="b">
        <v>0</v>
      </c>
      <c r="AQ570" s="80" t="b">
        <v>0</v>
      </c>
      <c r="AR570" s="80" t="b">
        <v>0</v>
      </c>
      <c r="AS570" s="80" t="s">
        <v>17903</v>
      </c>
      <c r="AT570" s="80">
        <v>166</v>
      </c>
      <c r="AU570" s="85" t="s">
        <v>18112</v>
      </c>
      <c r="AV570" s="80" t="b">
        <v>0</v>
      </c>
      <c r="AW570" s="80" t="s">
        <v>20822</v>
      </c>
      <c r="AX570" s="85" t="s">
        <v>21390</v>
      </c>
      <c r="AY570" s="80" t="s">
        <v>66</v>
      </c>
      <c r="AZ570" s="2"/>
      <c r="BA570" s="3"/>
      <c r="BB570" s="3"/>
      <c r="BC570" s="3"/>
      <c r="BD570" s="3"/>
    </row>
    <row r="571" spans="1:56" x14ac:dyDescent="0.25">
      <c r="A571" s="66" t="s">
        <v>1426</v>
      </c>
      <c r="B571" s="67"/>
      <c r="C571" s="67"/>
      <c r="D571" s="68"/>
      <c r="E571" s="70"/>
      <c r="F571" s="104" t="s">
        <v>19226</v>
      </c>
      <c r="G571" s="67"/>
      <c r="H571" s="71"/>
      <c r="I571" s="72"/>
      <c r="J571" s="72"/>
      <c r="K571" s="71" t="s">
        <v>23608</v>
      </c>
      <c r="L571" s="75"/>
      <c r="M571" s="76"/>
      <c r="N571" s="76"/>
      <c r="O571" s="77"/>
      <c r="P571" s="78"/>
      <c r="Q571" s="78"/>
      <c r="R571" s="88"/>
      <c r="S571" s="88"/>
      <c r="T571" s="88"/>
      <c r="U571" s="88"/>
      <c r="V571" s="52"/>
      <c r="W571" s="52"/>
      <c r="X571" s="52"/>
      <c r="Y571" s="52"/>
      <c r="Z571" s="51"/>
      <c r="AA571" s="73"/>
      <c r="AB571" s="73"/>
      <c r="AC571" s="74"/>
      <c r="AD571" s="80" t="s">
        <v>10666</v>
      </c>
      <c r="AE571" s="80">
        <v>4153</v>
      </c>
      <c r="AF571" s="80">
        <v>4390</v>
      </c>
      <c r="AG571" s="80">
        <v>95803</v>
      </c>
      <c r="AH571" s="80">
        <v>400</v>
      </c>
      <c r="AI571" s="80">
        <v>-25200</v>
      </c>
      <c r="AJ571" s="80" t="s">
        <v>12735</v>
      </c>
      <c r="AK571" s="80" t="s">
        <v>14472</v>
      </c>
      <c r="AL571" s="80"/>
      <c r="AM571" s="80" t="s">
        <v>14437</v>
      </c>
      <c r="AN571" s="82">
        <v>40942.094687500001</v>
      </c>
      <c r="AO571" s="80"/>
      <c r="AP571" s="80" t="b">
        <v>0</v>
      </c>
      <c r="AQ571" s="80" t="b">
        <v>0</v>
      </c>
      <c r="AR571" s="80" t="b">
        <v>0</v>
      </c>
      <c r="AS571" s="80" t="s">
        <v>17903</v>
      </c>
      <c r="AT571" s="80">
        <v>122</v>
      </c>
      <c r="AU571" s="85" t="s">
        <v>18113</v>
      </c>
      <c r="AV571" s="80" t="b">
        <v>0</v>
      </c>
      <c r="AW571" s="80" t="s">
        <v>20822</v>
      </c>
      <c r="AX571" s="85" t="s">
        <v>21391</v>
      </c>
      <c r="AY571" s="80" t="s">
        <v>66</v>
      </c>
      <c r="AZ571" s="2"/>
      <c r="BA571" s="3"/>
      <c r="BB571" s="3"/>
      <c r="BC571" s="3"/>
      <c r="BD571" s="3"/>
    </row>
    <row r="572" spans="1:56" x14ac:dyDescent="0.25">
      <c r="A572" s="66" t="s">
        <v>649</v>
      </c>
      <c r="B572" s="67"/>
      <c r="C572" s="67"/>
      <c r="D572" s="68"/>
      <c r="E572" s="70"/>
      <c r="F572" s="104" t="s">
        <v>19227</v>
      </c>
      <c r="G572" s="67"/>
      <c r="H572" s="71"/>
      <c r="I572" s="72"/>
      <c r="J572" s="72"/>
      <c r="K572" s="71" t="s">
        <v>23609</v>
      </c>
      <c r="L572" s="75"/>
      <c r="M572" s="76"/>
      <c r="N572" s="76"/>
      <c r="O572" s="77"/>
      <c r="P572" s="78"/>
      <c r="Q572" s="78"/>
      <c r="R572" s="88"/>
      <c r="S572" s="88"/>
      <c r="T572" s="88"/>
      <c r="U572" s="88"/>
      <c r="V572" s="52"/>
      <c r="W572" s="52"/>
      <c r="X572" s="52"/>
      <c r="Y572" s="52"/>
      <c r="Z572" s="51"/>
      <c r="AA572" s="73"/>
      <c r="AB572" s="73"/>
      <c r="AC572" s="74"/>
      <c r="AD572" s="80" t="s">
        <v>10667</v>
      </c>
      <c r="AE572" s="80">
        <v>20667</v>
      </c>
      <c r="AF572" s="80">
        <v>21509</v>
      </c>
      <c r="AG572" s="80">
        <v>50995</v>
      </c>
      <c r="AH572" s="80">
        <v>32531</v>
      </c>
      <c r="AI572" s="80">
        <v>-18000</v>
      </c>
      <c r="AJ572" s="80" t="s">
        <v>12736</v>
      </c>
      <c r="AK572" s="80" t="s">
        <v>14473</v>
      </c>
      <c r="AL572" s="85" t="s">
        <v>15545</v>
      </c>
      <c r="AM572" s="80" t="s">
        <v>16225</v>
      </c>
      <c r="AN572" s="82">
        <v>40987.733275462961</v>
      </c>
      <c r="AO572" s="85" t="s">
        <v>16710</v>
      </c>
      <c r="AP572" s="80" t="b">
        <v>0</v>
      </c>
      <c r="AQ572" s="80" t="b">
        <v>0</v>
      </c>
      <c r="AR572" s="80" t="b">
        <v>1</v>
      </c>
      <c r="AS572" s="80" t="s">
        <v>17903</v>
      </c>
      <c r="AT572" s="80">
        <v>264</v>
      </c>
      <c r="AU572" s="85" t="s">
        <v>18114</v>
      </c>
      <c r="AV572" s="80" t="b">
        <v>0</v>
      </c>
      <c r="AW572" s="80" t="s">
        <v>20822</v>
      </c>
      <c r="AX572" s="85" t="s">
        <v>21392</v>
      </c>
      <c r="AY572" s="80" t="s">
        <v>66</v>
      </c>
      <c r="AZ572" s="2"/>
      <c r="BA572" s="3"/>
      <c r="BB572" s="3"/>
      <c r="BC572" s="3"/>
      <c r="BD572" s="3"/>
    </row>
    <row r="573" spans="1:56" x14ac:dyDescent="0.25">
      <c r="A573" s="66" t="s">
        <v>650</v>
      </c>
      <c r="B573" s="67"/>
      <c r="C573" s="67"/>
      <c r="D573" s="68"/>
      <c r="E573" s="70"/>
      <c r="F573" s="104" t="s">
        <v>19228</v>
      </c>
      <c r="G573" s="67"/>
      <c r="H573" s="71"/>
      <c r="I573" s="72"/>
      <c r="J573" s="72"/>
      <c r="K573" s="71" t="s">
        <v>23610</v>
      </c>
      <c r="L573" s="75"/>
      <c r="M573" s="76"/>
      <c r="N573" s="76"/>
      <c r="O573" s="77"/>
      <c r="P573" s="78"/>
      <c r="Q573" s="78"/>
      <c r="R573" s="88"/>
      <c r="S573" s="88"/>
      <c r="T573" s="88"/>
      <c r="U573" s="88"/>
      <c r="V573" s="52"/>
      <c r="W573" s="52"/>
      <c r="X573" s="52"/>
      <c r="Y573" s="52"/>
      <c r="Z573" s="51"/>
      <c r="AA573" s="73"/>
      <c r="AB573" s="73"/>
      <c r="AC573" s="74"/>
      <c r="AD573" s="80" t="s">
        <v>10668</v>
      </c>
      <c r="AE573" s="80">
        <v>2045</v>
      </c>
      <c r="AF573" s="80">
        <v>1877</v>
      </c>
      <c r="AG573" s="80">
        <v>37634</v>
      </c>
      <c r="AH573" s="80">
        <v>471</v>
      </c>
      <c r="AI573" s="80">
        <v>-18000</v>
      </c>
      <c r="AJ573" s="80" t="s">
        <v>12737</v>
      </c>
      <c r="AK573" s="80" t="s">
        <v>14148</v>
      </c>
      <c r="AL573" s="80"/>
      <c r="AM573" s="80" t="s">
        <v>16225</v>
      </c>
      <c r="AN573" s="82">
        <v>39906.909918981481</v>
      </c>
      <c r="AO573" s="80"/>
      <c r="AP573" s="80" t="b">
        <v>0</v>
      </c>
      <c r="AQ573" s="80" t="b">
        <v>0</v>
      </c>
      <c r="AR573" s="80" t="b">
        <v>0</v>
      </c>
      <c r="AS573" s="80" t="s">
        <v>17903</v>
      </c>
      <c r="AT573" s="80">
        <v>70</v>
      </c>
      <c r="AU573" s="85" t="s">
        <v>18115</v>
      </c>
      <c r="AV573" s="80" t="b">
        <v>0</v>
      </c>
      <c r="AW573" s="80" t="s">
        <v>20822</v>
      </c>
      <c r="AX573" s="85" t="s">
        <v>21393</v>
      </c>
      <c r="AY573" s="80" t="s">
        <v>66</v>
      </c>
      <c r="AZ573" s="2"/>
      <c r="BA573" s="3"/>
      <c r="BB573" s="3"/>
      <c r="BC573" s="3"/>
      <c r="BD573" s="3"/>
    </row>
    <row r="574" spans="1:56" x14ac:dyDescent="0.25">
      <c r="A574" s="66" t="s">
        <v>651</v>
      </c>
      <c r="B574" s="67"/>
      <c r="C574" s="67"/>
      <c r="D574" s="68"/>
      <c r="E574" s="70"/>
      <c r="F574" s="104" t="s">
        <v>19229</v>
      </c>
      <c r="G574" s="67"/>
      <c r="H574" s="71"/>
      <c r="I574" s="72"/>
      <c r="J574" s="72"/>
      <c r="K574" s="71" t="s">
        <v>23611</v>
      </c>
      <c r="L574" s="75"/>
      <c r="M574" s="76"/>
      <c r="N574" s="76"/>
      <c r="O574" s="77"/>
      <c r="P574" s="78"/>
      <c r="Q574" s="78"/>
      <c r="R574" s="88"/>
      <c r="S574" s="88"/>
      <c r="T574" s="88"/>
      <c r="U574" s="88"/>
      <c r="V574" s="52"/>
      <c r="W574" s="52"/>
      <c r="X574" s="52"/>
      <c r="Y574" s="52"/>
      <c r="Z574" s="51"/>
      <c r="AA574" s="73"/>
      <c r="AB574" s="73"/>
      <c r="AC574" s="74"/>
      <c r="AD574" s="80" t="s">
        <v>10669</v>
      </c>
      <c r="AE574" s="80">
        <v>77</v>
      </c>
      <c r="AF574" s="80">
        <v>242</v>
      </c>
      <c r="AG574" s="80">
        <v>10356</v>
      </c>
      <c r="AH574" s="80">
        <v>16943</v>
      </c>
      <c r="AI574" s="80">
        <v>-18000</v>
      </c>
      <c r="AJ574" s="80" t="s">
        <v>12738</v>
      </c>
      <c r="AK574" s="80" t="s">
        <v>14474</v>
      </c>
      <c r="AL574" s="80"/>
      <c r="AM574" s="80" t="s">
        <v>16225</v>
      </c>
      <c r="AN574" s="82">
        <v>40749.561805555553</v>
      </c>
      <c r="AO574" s="85" t="s">
        <v>16711</v>
      </c>
      <c r="AP574" s="80" t="b">
        <v>0</v>
      </c>
      <c r="AQ574" s="80" t="b">
        <v>0</v>
      </c>
      <c r="AR574" s="80" t="b">
        <v>1</v>
      </c>
      <c r="AS574" s="80" t="s">
        <v>17903</v>
      </c>
      <c r="AT574" s="80">
        <v>14</v>
      </c>
      <c r="AU574" s="85" t="s">
        <v>17922</v>
      </c>
      <c r="AV574" s="80" t="b">
        <v>0</v>
      </c>
      <c r="AW574" s="80" t="s">
        <v>20822</v>
      </c>
      <c r="AX574" s="85" t="s">
        <v>21394</v>
      </c>
      <c r="AY574" s="80" t="s">
        <v>66</v>
      </c>
      <c r="AZ574" s="2"/>
      <c r="BA574" s="3"/>
      <c r="BB574" s="3"/>
      <c r="BC574" s="3"/>
      <c r="BD574" s="3"/>
    </row>
    <row r="575" spans="1:56" x14ac:dyDescent="0.25">
      <c r="A575" s="66" t="s">
        <v>2162</v>
      </c>
      <c r="B575" s="67"/>
      <c r="C575" s="67"/>
      <c r="D575" s="68"/>
      <c r="E575" s="70"/>
      <c r="F575" s="104" t="s">
        <v>19230</v>
      </c>
      <c r="G575" s="67"/>
      <c r="H575" s="71"/>
      <c r="I575" s="72"/>
      <c r="J575" s="72"/>
      <c r="K575" s="71" t="s">
        <v>23612</v>
      </c>
      <c r="L575" s="75"/>
      <c r="M575" s="76"/>
      <c r="N575" s="76"/>
      <c r="O575" s="77"/>
      <c r="P575" s="78"/>
      <c r="Q575" s="78"/>
      <c r="R575" s="88"/>
      <c r="S575" s="88"/>
      <c r="T575" s="88"/>
      <c r="U575" s="88"/>
      <c r="V575" s="52"/>
      <c r="W575" s="52"/>
      <c r="X575" s="52"/>
      <c r="Y575" s="52"/>
      <c r="Z575" s="51"/>
      <c r="AA575" s="73"/>
      <c r="AB575" s="73"/>
      <c r="AC575" s="74"/>
      <c r="AD575" s="80" t="s">
        <v>10670</v>
      </c>
      <c r="AE575" s="80">
        <v>4289</v>
      </c>
      <c r="AF575" s="80">
        <v>52537</v>
      </c>
      <c r="AG575" s="80">
        <v>36429</v>
      </c>
      <c r="AH575" s="80">
        <v>14903</v>
      </c>
      <c r="AI575" s="80">
        <v>-18000</v>
      </c>
      <c r="AJ575" s="80" t="s">
        <v>12739</v>
      </c>
      <c r="AK575" s="80" t="s">
        <v>14475</v>
      </c>
      <c r="AL575" s="85" t="s">
        <v>15546</v>
      </c>
      <c r="AM575" s="80" t="s">
        <v>16225</v>
      </c>
      <c r="AN575" s="82">
        <v>39827.622407407405</v>
      </c>
      <c r="AO575" s="85" t="s">
        <v>16712</v>
      </c>
      <c r="AP575" s="80" t="b">
        <v>0</v>
      </c>
      <c r="AQ575" s="80" t="b">
        <v>0</v>
      </c>
      <c r="AR575" s="80" t="b">
        <v>0</v>
      </c>
      <c r="AS575" s="80" t="s">
        <v>17903</v>
      </c>
      <c r="AT575" s="80">
        <v>1956</v>
      </c>
      <c r="AU575" s="85" t="s">
        <v>17939</v>
      </c>
      <c r="AV575" s="80" t="b">
        <v>1</v>
      </c>
      <c r="AW575" s="80" t="s">
        <v>20822</v>
      </c>
      <c r="AX575" s="85" t="s">
        <v>21395</v>
      </c>
      <c r="AY575" s="80" t="s">
        <v>65</v>
      </c>
      <c r="AZ575" s="2"/>
      <c r="BA575" s="3"/>
      <c r="BB575" s="3"/>
      <c r="BC575" s="3"/>
      <c r="BD575" s="3"/>
    </row>
    <row r="576" spans="1:56" x14ac:dyDescent="0.25">
      <c r="A576" s="66" t="s">
        <v>734</v>
      </c>
      <c r="B576" s="67"/>
      <c r="C576" s="67"/>
      <c r="D576" s="68"/>
      <c r="E576" s="70"/>
      <c r="F576" s="104" t="s">
        <v>19231</v>
      </c>
      <c r="G576" s="67"/>
      <c r="H576" s="71"/>
      <c r="I576" s="72"/>
      <c r="J576" s="72"/>
      <c r="K576" s="71" t="s">
        <v>23613</v>
      </c>
      <c r="L576" s="75"/>
      <c r="M576" s="76"/>
      <c r="N576" s="76"/>
      <c r="O576" s="77"/>
      <c r="P576" s="78"/>
      <c r="Q576" s="78"/>
      <c r="R576" s="88"/>
      <c r="S576" s="88"/>
      <c r="T576" s="88"/>
      <c r="U576" s="88"/>
      <c r="V576" s="52"/>
      <c r="W576" s="52"/>
      <c r="X576" s="52"/>
      <c r="Y576" s="52"/>
      <c r="Z576" s="51"/>
      <c r="AA576" s="73"/>
      <c r="AB576" s="73"/>
      <c r="AC576" s="74"/>
      <c r="AD576" s="80" t="s">
        <v>10671</v>
      </c>
      <c r="AE576" s="80">
        <v>125</v>
      </c>
      <c r="AF576" s="80">
        <v>677</v>
      </c>
      <c r="AG576" s="80">
        <v>17418</v>
      </c>
      <c r="AH576" s="80">
        <v>1927</v>
      </c>
      <c r="AI576" s="80">
        <v>-28800</v>
      </c>
      <c r="AJ576" s="80" t="s">
        <v>12740</v>
      </c>
      <c r="AK576" s="80" t="s">
        <v>14148</v>
      </c>
      <c r="AL576" s="80"/>
      <c r="AM576" s="80" t="s">
        <v>16228</v>
      </c>
      <c r="AN576" s="82">
        <v>42024.439050925925</v>
      </c>
      <c r="AO576" s="85" t="s">
        <v>16713</v>
      </c>
      <c r="AP576" s="80" t="b">
        <v>0</v>
      </c>
      <c r="AQ576" s="80" t="b">
        <v>0</v>
      </c>
      <c r="AR576" s="80" t="b">
        <v>1</v>
      </c>
      <c r="AS576" s="80" t="s">
        <v>17903</v>
      </c>
      <c r="AT576" s="80">
        <v>31</v>
      </c>
      <c r="AU576" s="85" t="s">
        <v>17922</v>
      </c>
      <c r="AV576" s="80" t="b">
        <v>0</v>
      </c>
      <c r="AW576" s="80" t="s">
        <v>20822</v>
      </c>
      <c r="AX576" s="85" t="s">
        <v>21396</v>
      </c>
      <c r="AY576" s="80" t="s">
        <v>66</v>
      </c>
      <c r="AZ576" s="2"/>
      <c r="BA576" s="3"/>
      <c r="BB576" s="3"/>
      <c r="BC576" s="3"/>
      <c r="BD576" s="3"/>
    </row>
    <row r="577" spans="1:56" x14ac:dyDescent="0.25">
      <c r="A577" s="66" t="s">
        <v>652</v>
      </c>
      <c r="B577" s="67"/>
      <c r="C577" s="67"/>
      <c r="D577" s="68"/>
      <c r="E577" s="70"/>
      <c r="F577" s="104" t="s">
        <v>19232</v>
      </c>
      <c r="G577" s="67"/>
      <c r="H577" s="71"/>
      <c r="I577" s="72"/>
      <c r="J577" s="72"/>
      <c r="K577" s="71" t="s">
        <v>23614</v>
      </c>
      <c r="L577" s="75"/>
      <c r="M577" s="76"/>
      <c r="N577" s="76"/>
      <c r="O577" s="77"/>
      <c r="P577" s="78"/>
      <c r="Q577" s="78"/>
      <c r="R577" s="88"/>
      <c r="S577" s="88"/>
      <c r="T577" s="88"/>
      <c r="U577" s="88"/>
      <c r="V577" s="52"/>
      <c r="W577" s="52"/>
      <c r="X577" s="52"/>
      <c r="Y577" s="52"/>
      <c r="Z577" s="51"/>
      <c r="AA577" s="73"/>
      <c r="AB577" s="73"/>
      <c r="AC577" s="74"/>
      <c r="AD577" s="80" t="s">
        <v>10672</v>
      </c>
      <c r="AE577" s="80">
        <v>3624</v>
      </c>
      <c r="AF577" s="80">
        <v>5248</v>
      </c>
      <c r="AG577" s="80">
        <v>77428</v>
      </c>
      <c r="AH577" s="80">
        <v>98654</v>
      </c>
      <c r="AI577" s="80">
        <v>-25200</v>
      </c>
      <c r="AJ577" s="80" t="s">
        <v>12741</v>
      </c>
      <c r="AK577" s="80" t="s">
        <v>14476</v>
      </c>
      <c r="AL577" s="80"/>
      <c r="AM577" s="80" t="s">
        <v>16234</v>
      </c>
      <c r="AN577" s="82">
        <v>40886.743055555555</v>
      </c>
      <c r="AO577" s="85" t="s">
        <v>16714</v>
      </c>
      <c r="AP577" s="80" t="b">
        <v>0</v>
      </c>
      <c r="AQ577" s="80" t="b">
        <v>0</v>
      </c>
      <c r="AR577" s="80" t="b">
        <v>1</v>
      </c>
      <c r="AS577" s="80" t="s">
        <v>17903</v>
      </c>
      <c r="AT577" s="80">
        <v>195</v>
      </c>
      <c r="AU577" s="85" t="s">
        <v>17943</v>
      </c>
      <c r="AV577" s="80" t="b">
        <v>0</v>
      </c>
      <c r="AW577" s="80" t="s">
        <v>20822</v>
      </c>
      <c r="AX577" s="85" t="s">
        <v>21397</v>
      </c>
      <c r="AY577" s="80" t="s">
        <v>66</v>
      </c>
      <c r="AZ577" s="2"/>
      <c r="BA577" s="3"/>
      <c r="BB577" s="3"/>
      <c r="BC577" s="3"/>
      <c r="BD577" s="3"/>
    </row>
    <row r="578" spans="1:56" x14ac:dyDescent="0.25">
      <c r="A578" s="66" t="s">
        <v>2163</v>
      </c>
      <c r="B578" s="67"/>
      <c r="C578" s="67"/>
      <c r="D578" s="68"/>
      <c r="E578" s="70"/>
      <c r="F578" s="104" t="s">
        <v>19233</v>
      </c>
      <c r="G578" s="67"/>
      <c r="H578" s="71"/>
      <c r="I578" s="72"/>
      <c r="J578" s="72"/>
      <c r="K578" s="71" t="s">
        <v>23615</v>
      </c>
      <c r="L578" s="75"/>
      <c r="M578" s="76"/>
      <c r="N578" s="76"/>
      <c r="O578" s="77"/>
      <c r="P578" s="78"/>
      <c r="Q578" s="78"/>
      <c r="R578" s="88"/>
      <c r="S578" s="88"/>
      <c r="T578" s="88"/>
      <c r="U578" s="88"/>
      <c r="V578" s="52"/>
      <c r="W578" s="52"/>
      <c r="X578" s="52"/>
      <c r="Y578" s="52"/>
      <c r="Z578" s="51"/>
      <c r="AA578" s="73"/>
      <c r="AB578" s="73"/>
      <c r="AC578" s="74"/>
      <c r="AD578" s="80" t="s">
        <v>10673</v>
      </c>
      <c r="AE578" s="80">
        <v>98</v>
      </c>
      <c r="AF578" s="80">
        <v>38</v>
      </c>
      <c r="AG578" s="80">
        <v>156</v>
      </c>
      <c r="AH578" s="80">
        <v>721</v>
      </c>
      <c r="AI578" s="80">
        <v>-21600</v>
      </c>
      <c r="AJ578" s="80" t="s">
        <v>12742</v>
      </c>
      <c r="AK578" s="80" t="s">
        <v>14477</v>
      </c>
      <c r="AL578" s="85" t="s">
        <v>15547</v>
      </c>
      <c r="AM578" s="80" t="s">
        <v>16227</v>
      </c>
      <c r="AN578" s="82">
        <v>41549.63853009259</v>
      </c>
      <c r="AO578" s="85" t="s">
        <v>16715</v>
      </c>
      <c r="AP578" s="80" t="b">
        <v>0</v>
      </c>
      <c r="AQ578" s="80" t="b">
        <v>0</v>
      </c>
      <c r="AR578" s="80" t="b">
        <v>0</v>
      </c>
      <c r="AS578" s="80" t="s">
        <v>17903</v>
      </c>
      <c r="AT578" s="80">
        <v>0</v>
      </c>
      <c r="AU578" s="85" t="s">
        <v>18116</v>
      </c>
      <c r="AV578" s="80" t="b">
        <v>0</v>
      </c>
      <c r="AW578" s="80" t="s">
        <v>20822</v>
      </c>
      <c r="AX578" s="85" t="s">
        <v>21398</v>
      </c>
      <c r="AY578" s="80" t="s">
        <v>65</v>
      </c>
      <c r="AZ578" s="2"/>
      <c r="BA578" s="3"/>
      <c r="BB578" s="3"/>
      <c r="BC578" s="3"/>
      <c r="BD578" s="3"/>
    </row>
    <row r="579" spans="1:56" x14ac:dyDescent="0.25">
      <c r="A579" s="66" t="s">
        <v>654</v>
      </c>
      <c r="B579" s="67"/>
      <c r="C579" s="67"/>
      <c r="D579" s="68"/>
      <c r="E579" s="70"/>
      <c r="F579" s="104" t="s">
        <v>19234</v>
      </c>
      <c r="G579" s="67"/>
      <c r="H579" s="71"/>
      <c r="I579" s="72"/>
      <c r="J579" s="72"/>
      <c r="K579" s="71" t="s">
        <v>23616</v>
      </c>
      <c r="L579" s="75"/>
      <c r="M579" s="76"/>
      <c r="N579" s="76"/>
      <c r="O579" s="77"/>
      <c r="P579" s="78"/>
      <c r="Q579" s="78"/>
      <c r="R579" s="88"/>
      <c r="S579" s="88"/>
      <c r="T579" s="88"/>
      <c r="U579" s="88"/>
      <c r="V579" s="52"/>
      <c r="W579" s="52"/>
      <c r="X579" s="52"/>
      <c r="Y579" s="52"/>
      <c r="Z579" s="51"/>
      <c r="AA579" s="73"/>
      <c r="AB579" s="73"/>
      <c r="AC579" s="74"/>
      <c r="AD579" s="80" t="s">
        <v>10674</v>
      </c>
      <c r="AE579" s="80">
        <v>7351</v>
      </c>
      <c r="AF579" s="80">
        <v>7424</v>
      </c>
      <c r="AG579" s="80">
        <v>190390</v>
      </c>
      <c r="AH579" s="80">
        <v>514</v>
      </c>
      <c r="AI579" s="80">
        <v>-18000</v>
      </c>
      <c r="AJ579" s="80" t="s">
        <v>12743</v>
      </c>
      <c r="AK579" s="80" t="s">
        <v>14329</v>
      </c>
      <c r="AL579" s="80"/>
      <c r="AM579" s="80" t="s">
        <v>16231</v>
      </c>
      <c r="AN579" s="82">
        <v>40070.835277777776</v>
      </c>
      <c r="AO579" s="80"/>
      <c r="AP579" s="80" t="b">
        <v>1</v>
      </c>
      <c r="AQ579" s="80" t="b">
        <v>0</v>
      </c>
      <c r="AR579" s="80" t="b">
        <v>1</v>
      </c>
      <c r="AS579" s="80" t="s">
        <v>17903</v>
      </c>
      <c r="AT579" s="80">
        <v>298</v>
      </c>
      <c r="AU579" s="85" t="s">
        <v>17922</v>
      </c>
      <c r="AV579" s="80" t="b">
        <v>0</v>
      </c>
      <c r="AW579" s="80" t="s">
        <v>20822</v>
      </c>
      <c r="AX579" s="85" t="s">
        <v>21399</v>
      </c>
      <c r="AY579" s="80" t="s">
        <v>66</v>
      </c>
      <c r="AZ579" s="2"/>
      <c r="BA579" s="3"/>
      <c r="BB579" s="3"/>
      <c r="BC579" s="3"/>
      <c r="BD579" s="3"/>
    </row>
    <row r="580" spans="1:56" x14ac:dyDescent="0.25">
      <c r="A580" s="66" t="s">
        <v>655</v>
      </c>
      <c r="B580" s="67"/>
      <c r="C580" s="67"/>
      <c r="D580" s="68"/>
      <c r="E580" s="70"/>
      <c r="F580" s="104" t="s">
        <v>19235</v>
      </c>
      <c r="G580" s="67"/>
      <c r="H580" s="71"/>
      <c r="I580" s="72"/>
      <c r="J580" s="72"/>
      <c r="K580" s="71" t="s">
        <v>23617</v>
      </c>
      <c r="L580" s="75"/>
      <c r="M580" s="76"/>
      <c r="N580" s="76"/>
      <c r="O580" s="77"/>
      <c r="P580" s="78"/>
      <c r="Q580" s="78"/>
      <c r="R580" s="88"/>
      <c r="S580" s="88"/>
      <c r="T580" s="88"/>
      <c r="U580" s="88"/>
      <c r="V580" s="52"/>
      <c r="W580" s="52"/>
      <c r="X580" s="52"/>
      <c r="Y580" s="52"/>
      <c r="Z580" s="51"/>
      <c r="AA580" s="73"/>
      <c r="AB580" s="73"/>
      <c r="AC580" s="74"/>
      <c r="AD580" s="80" t="s">
        <v>10675</v>
      </c>
      <c r="AE580" s="80">
        <v>108</v>
      </c>
      <c r="AF580" s="80">
        <v>49</v>
      </c>
      <c r="AG580" s="80">
        <v>254</v>
      </c>
      <c r="AH580" s="80">
        <v>348</v>
      </c>
      <c r="AI580" s="80">
        <v>12600</v>
      </c>
      <c r="AJ580" s="80" t="s">
        <v>12744</v>
      </c>
      <c r="AK580" s="80" t="s">
        <v>14478</v>
      </c>
      <c r="AL580" s="80"/>
      <c r="AM580" s="80" t="s">
        <v>15136</v>
      </c>
      <c r="AN580" s="82">
        <v>39816.889166666668</v>
      </c>
      <c r="AO580" s="85" t="s">
        <v>16716</v>
      </c>
      <c r="AP580" s="80" t="b">
        <v>1</v>
      </c>
      <c r="AQ580" s="80" t="b">
        <v>0</v>
      </c>
      <c r="AR580" s="80" t="b">
        <v>0</v>
      </c>
      <c r="AS580" s="80" t="s">
        <v>17903</v>
      </c>
      <c r="AT580" s="80">
        <v>0</v>
      </c>
      <c r="AU580" s="85" t="s">
        <v>17922</v>
      </c>
      <c r="AV580" s="80" t="b">
        <v>0</v>
      </c>
      <c r="AW580" s="80" t="s">
        <v>20822</v>
      </c>
      <c r="AX580" s="85" t="s">
        <v>21400</v>
      </c>
      <c r="AY580" s="80" t="s">
        <v>66</v>
      </c>
      <c r="AZ580" s="2"/>
      <c r="BA580" s="3"/>
      <c r="BB580" s="3"/>
      <c r="BC580" s="3"/>
      <c r="BD580" s="3"/>
    </row>
    <row r="581" spans="1:56" x14ac:dyDescent="0.25">
      <c r="A581" s="66" t="s">
        <v>656</v>
      </c>
      <c r="B581" s="67"/>
      <c r="C581" s="67"/>
      <c r="D581" s="68"/>
      <c r="E581" s="70"/>
      <c r="F581" s="104" t="s">
        <v>18806</v>
      </c>
      <c r="G581" s="67"/>
      <c r="H581" s="71"/>
      <c r="I581" s="72"/>
      <c r="J581" s="72"/>
      <c r="K581" s="71" t="s">
        <v>23618</v>
      </c>
      <c r="L581" s="75"/>
      <c r="M581" s="76"/>
      <c r="N581" s="76"/>
      <c r="O581" s="77"/>
      <c r="P581" s="78"/>
      <c r="Q581" s="78"/>
      <c r="R581" s="88"/>
      <c r="S581" s="88"/>
      <c r="T581" s="88"/>
      <c r="U581" s="88"/>
      <c r="V581" s="52"/>
      <c r="W581" s="52"/>
      <c r="X581" s="52"/>
      <c r="Y581" s="52"/>
      <c r="Z581" s="51"/>
      <c r="AA581" s="73"/>
      <c r="AB581" s="73"/>
      <c r="AC581" s="74"/>
      <c r="AD581" s="80" t="s">
        <v>10676</v>
      </c>
      <c r="AE581" s="80">
        <v>50</v>
      </c>
      <c r="AF581" s="80">
        <v>60</v>
      </c>
      <c r="AG581" s="80">
        <v>261</v>
      </c>
      <c r="AH581" s="80">
        <v>23</v>
      </c>
      <c r="AI581" s="80">
        <v>-18000</v>
      </c>
      <c r="AJ581" s="80"/>
      <c r="AK581" s="80"/>
      <c r="AL581" s="80"/>
      <c r="AM581" s="80" t="s">
        <v>16241</v>
      </c>
      <c r="AN581" s="82">
        <v>40828.078148148146</v>
      </c>
      <c r="AO581" s="80"/>
      <c r="AP581" s="80" t="b">
        <v>0</v>
      </c>
      <c r="AQ581" s="80" t="b">
        <v>1</v>
      </c>
      <c r="AR581" s="80" t="b">
        <v>0</v>
      </c>
      <c r="AS581" s="80" t="s">
        <v>17903</v>
      </c>
      <c r="AT581" s="80">
        <v>2</v>
      </c>
      <c r="AU581" s="85" t="s">
        <v>17939</v>
      </c>
      <c r="AV581" s="80" t="b">
        <v>0</v>
      </c>
      <c r="AW581" s="80" t="s">
        <v>20822</v>
      </c>
      <c r="AX581" s="85" t="s">
        <v>21401</v>
      </c>
      <c r="AY581" s="80" t="s">
        <v>66</v>
      </c>
      <c r="AZ581" s="2"/>
      <c r="BA581" s="3"/>
      <c r="BB581" s="3"/>
      <c r="BC581" s="3"/>
      <c r="BD581" s="3"/>
    </row>
    <row r="582" spans="1:56" x14ac:dyDescent="0.25">
      <c r="A582" s="66" t="s">
        <v>657</v>
      </c>
      <c r="B582" s="67"/>
      <c r="C582" s="67"/>
      <c r="D582" s="68"/>
      <c r="E582" s="70"/>
      <c r="F582" s="104" t="s">
        <v>19236</v>
      </c>
      <c r="G582" s="67"/>
      <c r="H582" s="71"/>
      <c r="I582" s="72"/>
      <c r="J582" s="72"/>
      <c r="K582" s="71" t="s">
        <v>23619</v>
      </c>
      <c r="L582" s="75"/>
      <c r="M582" s="76"/>
      <c r="N582" s="76"/>
      <c r="O582" s="77"/>
      <c r="P582" s="78"/>
      <c r="Q582" s="78"/>
      <c r="R582" s="88"/>
      <c r="S582" s="88"/>
      <c r="T582" s="88"/>
      <c r="U582" s="88"/>
      <c r="V582" s="52"/>
      <c r="W582" s="52"/>
      <c r="X582" s="52"/>
      <c r="Y582" s="52"/>
      <c r="Z582" s="51"/>
      <c r="AA582" s="73"/>
      <c r="AB582" s="73"/>
      <c r="AC582" s="74"/>
      <c r="AD582" s="80" t="s">
        <v>10677</v>
      </c>
      <c r="AE582" s="80">
        <v>104</v>
      </c>
      <c r="AF582" s="80">
        <v>187</v>
      </c>
      <c r="AG582" s="80">
        <v>5406</v>
      </c>
      <c r="AH582" s="80">
        <v>9374</v>
      </c>
      <c r="AI582" s="80"/>
      <c r="AJ582" s="80"/>
      <c r="AK582" s="80"/>
      <c r="AL582" s="80"/>
      <c r="AM582" s="80"/>
      <c r="AN582" s="82">
        <v>42266.107395833336</v>
      </c>
      <c r="AO582" s="85" t="s">
        <v>16717</v>
      </c>
      <c r="AP582" s="80" t="b">
        <v>1</v>
      </c>
      <c r="AQ582" s="80" t="b">
        <v>0</v>
      </c>
      <c r="AR582" s="80" t="b">
        <v>0</v>
      </c>
      <c r="AS582" s="80" t="s">
        <v>17903</v>
      </c>
      <c r="AT582" s="80">
        <v>19</v>
      </c>
      <c r="AU582" s="85" t="s">
        <v>17922</v>
      </c>
      <c r="AV582" s="80" t="b">
        <v>0</v>
      </c>
      <c r="AW582" s="80" t="s">
        <v>20822</v>
      </c>
      <c r="AX582" s="85" t="s">
        <v>21402</v>
      </c>
      <c r="AY582" s="80" t="s">
        <v>66</v>
      </c>
      <c r="AZ582" s="2"/>
      <c r="BA582" s="3"/>
      <c r="BB582" s="3"/>
      <c r="BC582" s="3"/>
      <c r="BD582" s="3"/>
    </row>
    <row r="583" spans="1:56" x14ac:dyDescent="0.25">
      <c r="A583" s="66" t="s">
        <v>658</v>
      </c>
      <c r="B583" s="67"/>
      <c r="C583" s="67"/>
      <c r="D583" s="68"/>
      <c r="E583" s="70"/>
      <c r="F583" s="104" t="s">
        <v>19237</v>
      </c>
      <c r="G583" s="67"/>
      <c r="H583" s="71"/>
      <c r="I583" s="72"/>
      <c r="J583" s="72"/>
      <c r="K583" s="71" t="s">
        <v>23620</v>
      </c>
      <c r="L583" s="75"/>
      <c r="M583" s="76"/>
      <c r="N583" s="76"/>
      <c r="O583" s="77"/>
      <c r="P583" s="78"/>
      <c r="Q583" s="78"/>
      <c r="R583" s="88"/>
      <c r="S583" s="88"/>
      <c r="T583" s="88"/>
      <c r="U583" s="88"/>
      <c r="V583" s="52"/>
      <c r="W583" s="52"/>
      <c r="X583" s="52"/>
      <c r="Y583" s="52"/>
      <c r="Z583" s="51"/>
      <c r="AA583" s="73"/>
      <c r="AB583" s="73"/>
      <c r="AC583" s="74"/>
      <c r="AD583" s="80" t="s">
        <v>10678</v>
      </c>
      <c r="AE583" s="80">
        <v>1069</v>
      </c>
      <c r="AF583" s="80">
        <v>868</v>
      </c>
      <c r="AG583" s="80">
        <v>18844</v>
      </c>
      <c r="AH583" s="80">
        <v>17228</v>
      </c>
      <c r="AI583" s="80"/>
      <c r="AJ583" s="80" t="s">
        <v>12745</v>
      </c>
      <c r="AK583" s="80"/>
      <c r="AL583" s="80"/>
      <c r="AM583" s="80"/>
      <c r="AN583" s="82">
        <v>42128.429988425924</v>
      </c>
      <c r="AO583" s="85" t="s">
        <v>16718</v>
      </c>
      <c r="AP583" s="80" t="b">
        <v>1</v>
      </c>
      <c r="AQ583" s="80" t="b">
        <v>0</v>
      </c>
      <c r="AR583" s="80" t="b">
        <v>0</v>
      </c>
      <c r="AS583" s="80" t="s">
        <v>17903</v>
      </c>
      <c r="AT583" s="80">
        <v>32</v>
      </c>
      <c r="AU583" s="85" t="s">
        <v>17922</v>
      </c>
      <c r="AV583" s="80" t="b">
        <v>0</v>
      </c>
      <c r="AW583" s="80" t="s">
        <v>20822</v>
      </c>
      <c r="AX583" s="85" t="s">
        <v>21403</v>
      </c>
      <c r="AY583" s="80" t="s">
        <v>66</v>
      </c>
      <c r="AZ583" s="2"/>
      <c r="BA583" s="3"/>
      <c r="BB583" s="3"/>
      <c r="BC583" s="3"/>
      <c r="BD583" s="3"/>
    </row>
    <row r="584" spans="1:56" x14ac:dyDescent="0.25">
      <c r="A584" s="66" t="s">
        <v>659</v>
      </c>
      <c r="B584" s="67"/>
      <c r="C584" s="67"/>
      <c r="D584" s="68"/>
      <c r="E584" s="70"/>
      <c r="F584" s="104" t="s">
        <v>19238</v>
      </c>
      <c r="G584" s="67"/>
      <c r="H584" s="71"/>
      <c r="I584" s="72"/>
      <c r="J584" s="72"/>
      <c r="K584" s="71" t="s">
        <v>23621</v>
      </c>
      <c r="L584" s="75"/>
      <c r="M584" s="76"/>
      <c r="N584" s="76"/>
      <c r="O584" s="77"/>
      <c r="P584" s="78"/>
      <c r="Q584" s="78"/>
      <c r="R584" s="88"/>
      <c r="S584" s="88"/>
      <c r="T584" s="88"/>
      <c r="U584" s="88"/>
      <c r="V584" s="52"/>
      <c r="W584" s="52"/>
      <c r="X584" s="52"/>
      <c r="Y584" s="52"/>
      <c r="Z584" s="51"/>
      <c r="AA584" s="73"/>
      <c r="AB584" s="73"/>
      <c r="AC584" s="74"/>
      <c r="AD584" s="80" t="s">
        <v>10679</v>
      </c>
      <c r="AE584" s="80">
        <v>1271</v>
      </c>
      <c r="AF584" s="80">
        <v>934</v>
      </c>
      <c r="AG584" s="80">
        <v>40094</v>
      </c>
      <c r="AH584" s="80">
        <v>78211</v>
      </c>
      <c r="AI584" s="80">
        <v>-18000</v>
      </c>
      <c r="AJ584" s="80" t="s">
        <v>12746</v>
      </c>
      <c r="AK584" s="80" t="s">
        <v>14479</v>
      </c>
      <c r="AL584" s="80"/>
      <c r="AM584" s="80" t="s">
        <v>16225</v>
      </c>
      <c r="AN584" s="82">
        <v>41324.567511574074</v>
      </c>
      <c r="AO584" s="85" t="s">
        <v>16719</v>
      </c>
      <c r="AP584" s="80" t="b">
        <v>1</v>
      </c>
      <c r="AQ584" s="80" t="b">
        <v>0</v>
      </c>
      <c r="AR584" s="80" t="b">
        <v>1</v>
      </c>
      <c r="AS584" s="80" t="s">
        <v>17903</v>
      </c>
      <c r="AT584" s="80">
        <v>95</v>
      </c>
      <c r="AU584" s="85" t="s">
        <v>17922</v>
      </c>
      <c r="AV584" s="80" t="b">
        <v>0</v>
      </c>
      <c r="AW584" s="80" t="s">
        <v>20822</v>
      </c>
      <c r="AX584" s="85" t="s">
        <v>21404</v>
      </c>
      <c r="AY584" s="80" t="s">
        <v>66</v>
      </c>
      <c r="AZ584" s="2"/>
      <c r="BA584" s="3"/>
      <c r="BB584" s="3"/>
      <c r="BC584" s="3"/>
      <c r="BD584" s="3"/>
    </row>
    <row r="585" spans="1:56" x14ac:dyDescent="0.25">
      <c r="A585" s="66" t="s">
        <v>660</v>
      </c>
      <c r="B585" s="67"/>
      <c r="C585" s="67"/>
      <c r="D585" s="68"/>
      <c r="E585" s="70"/>
      <c r="F585" s="104" t="s">
        <v>19239</v>
      </c>
      <c r="G585" s="67"/>
      <c r="H585" s="71"/>
      <c r="I585" s="72"/>
      <c r="J585" s="72"/>
      <c r="K585" s="71" t="s">
        <v>23622</v>
      </c>
      <c r="L585" s="75"/>
      <c r="M585" s="76"/>
      <c r="N585" s="76"/>
      <c r="O585" s="77"/>
      <c r="P585" s="78"/>
      <c r="Q585" s="78"/>
      <c r="R585" s="88"/>
      <c r="S585" s="88"/>
      <c r="T585" s="88"/>
      <c r="U585" s="88"/>
      <c r="V585" s="52"/>
      <c r="W585" s="52"/>
      <c r="X585" s="52"/>
      <c r="Y585" s="52"/>
      <c r="Z585" s="51"/>
      <c r="AA585" s="73"/>
      <c r="AB585" s="73"/>
      <c r="AC585" s="74"/>
      <c r="AD585" s="80" t="s">
        <v>10680</v>
      </c>
      <c r="AE585" s="80">
        <v>1018</v>
      </c>
      <c r="AF585" s="80">
        <v>589</v>
      </c>
      <c r="AG585" s="80">
        <v>9824</v>
      </c>
      <c r="AH585" s="80">
        <v>88</v>
      </c>
      <c r="AI585" s="80"/>
      <c r="AJ585" s="80"/>
      <c r="AK585" s="80" t="s">
        <v>14318</v>
      </c>
      <c r="AL585" s="80"/>
      <c r="AM585" s="80"/>
      <c r="AN585" s="82">
        <v>40913.17597222222</v>
      </c>
      <c r="AO585" s="80"/>
      <c r="AP585" s="80" t="b">
        <v>1</v>
      </c>
      <c r="AQ585" s="80" t="b">
        <v>0</v>
      </c>
      <c r="AR585" s="80" t="b">
        <v>0</v>
      </c>
      <c r="AS585" s="80" t="s">
        <v>17903</v>
      </c>
      <c r="AT585" s="80">
        <v>8</v>
      </c>
      <c r="AU585" s="85" t="s">
        <v>17922</v>
      </c>
      <c r="AV585" s="80" t="b">
        <v>0</v>
      </c>
      <c r="AW585" s="80" t="s">
        <v>20822</v>
      </c>
      <c r="AX585" s="85" t="s">
        <v>21405</v>
      </c>
      <c r="AY585" s="80" t="s">
        <v>66</v>
      </c>
      <c r="AZ585" s="2"/>
      <c r="BA585" s="3"/>
      <c r="BB585" s="3"/>
      <c r="BC585" s="3"/>
      <c r="BD585" s="3"/>
    </row>
    <row r="586" spans="1:56" x14ac:dyDescent="0.25">
      <c r="A586" s="66" t="s">
        <v>661</v>
      </c>
      <c r="B586" s="67"/>
      <c r="C586" s="67"/>
      <c r="D586" s="68"/>
      <c r="E586" s="70"/>
      <c r="F586" s="104" t="s">
        <v>19240</v>
      </c>
      <c r="G586" s="67"/>
      <c r="H586" s="71"/>
      <c r="I586" s="72"/>
      <c r="J586" s="72"/>
      <c r="K586" s="71" t="s">
        <v>23623</v>
      </c>
      <c r="L586" s="75"/>
      <c r="M586" s="76"/>
      <c r="N586" s="76"/>
      <c r="O586" s="77"/>
      <c r="P586" s="78"/>
      <c r="Q586" s="78"/>
      <c r="R586" s="88"/>
      <c r="S586" s="88"/>
      <c r="T586" s="88"/>
      <c r="U586" s="88"/>
      <c r="V586" s="52"/>
      <c r="W586" s="52"/>
      <c r="X586" s="52"/>
      <c r="Y586" s="52"/>
      <c r="Z586" s="51"/>
      <c r="AA586" s="73"/>
      <c r="AB586" s="73"/>
      <c r="AC586" s="74"/>
      <c r="AD586" s="80" t="s">
        <v>10681</v>
      </c>
      <c r="AE586" s="80">
        <v>1256</v>
      </c>
      <c r="AF586" s="80">
        <v>716</v>
      </c>
      <c r="AG586" s="80">
        <v>9029</v>
      </c>
      <c r="AH586" s="80">
        <v>539</v>
      </c>
      <c r="AI586" s="80"/>
      <c r="AJ586" s="80" t="s">
        <v>12747</v>
      </c>
      <c r="AK586" s="80"/>
      <c r="AL586" s="80"/>
      <c r="AM586" s="80"/>
      <c r="AN586" s="82">
        <v>41627.919247685182</v>
      </c>
      <c r="AO586" s="80"/>
      <c r="AP586" s="80" t="b">
        <v>0</v>
      </c>
      <c r="AQ586" s="80" t="b">
        <v>0</v>
      </c>
      <c r="AR586" s="80" t="b">
        <v>0</v>
      </c>
      <c r="AS586" s="80" t="s">
        <v>17903</v>
      </c>
      <c r="AT586" s="80">
        <v>10</v>
      </c>
      <c r="AU586" s="85" t="s">
        <v>17922</v>
      </c>
      <c r="AV586" s="80" t="b">
        <v>0</v>
      </c>
      <c r="AW586" s="80" t="s">
        <v>20822</v>
      </c>
      <c r="AX586" s="85" t="s">
        <v>21406</v>
      </c>
      <c r="AY586" s="80" t="s">
        <v>66</v>
      </c>
      <c r="AZ586" s="2"/>
      <c r="BA586" s="3"/>
      <c r="BB586" s="3"/>
      <c r="BC586" s="3"/>
      <c r="BD586" s="3"/>
    </row>
    <row r="587" spans="1:56" x14ac:dyDescent="0.25">
      <c r="A587" s="66" t="s">
        <v>662</v>
      </c>
      <c r="B587" s="67"/>
      <c r="C587" s="67"/>
      <c r="D587" s="68"/>
      <c r="E587" s="70"/>
      <c r="F587" s="104" t="s">
        <v>19241</v>
      </c>
      <c r="G587" s="67"/>
      <c r="H587" s="71"/>
      <c r="I587" s="72"/>
      <c r="J587" s="72"/>
      <c r="K587" s="71" t="s">
        <v>23624</v>
      </c>
      <c r="L587" s="75"/>
      <c r="M587" s="76"/>
      <c r="N587" s="76"/>
      <c r="O587" s="77"/>
      <c r="P587" s="78"/>
      <c r="Q587" s="78"/>
      <c r="R587" s="88"/>
      <c r="S587" s="88"/>
      <c r="T587" s="88"/>
      <c r="U587" s="88"/>
      <c r="V587" s="52"/>
      <c r="W587" s="52"/>
      <c r="X587" s="52"/>
      <c r="Y587" s="52"/>
      <c r="Z587" s="51"/>
      <c r="AA587" s="73"/>
      <c r="AB587" s="73"/>
      <c r="AC587" s="74"/>
      <c r="AD587" s="80" t="s">
        <v>10682</v>
      </c>
      <c r="AE587" s="80">
        <v>460</v>
      </c>
      <c r="AF587" s="80">
        <v>293</v>
      </c>
      <c r="AG587" s="80">
        <v>19322</v>
      </c>
      <c r="AH587" s="80">
        <v>1734</v>
      </c>
      <c r="AI587" s="80">
        <v>-18000</v>
      </c>
      <c r="AJ587" s="80" t="s">
        <v>12748</v>
      </c>
      <c r="AK587" s="80" t="s">
        <v>14480</v>
      </c>
      <c r="AL587" s="85" t="s">
        <v>15548</v>
      </c>
      <c r="AM587" s="80" t="s">
        <v>16225</v>
      </c>
      <c r="AN587" s="82">
        <v>39904.576284722221</v>
      </c>
      <c r="AO587" s="85" t="s">
        <v>16720</v>
      </c>
      <c r="AP587" s="80" t="b">
        <v>0</v>
      </c>
      <c r="AQ587" s="80" t="b">
        <v>0</v>
      </c>
      <c r="AR587" s="80" t="b">
        <v>1</v>
      </c>
      <c r="AS587" s="80" t="s">
        <v>17903</v>
      </c>
      <c r="AT587" s="80">
        <v>42</v>
      </c>
      <c r="AU587" s="85" t="s">
        <v>18039</v>
      </c>
      <c r="AV587" s="80" t="b">
        <v>0</v>
      </c>
      <c r="AW587" s="80" t="s">
        <v>20822</v>
      </c>
      <c r="AX587" s="85" t="s">
        <v>21407</v>
      </c>
      <c r="AY587" s="80" t="s">
        <v>66</v>
      </c>
      <c r="AZ587" s="2"/>
      <c r="BA587" s="3"/>
      <c r="BB587" s="3"/>
      <c r="BC587" s="3"/>
      <c r="BD587" s="3"/>
    </row>
    <row r="588" spans="1:56" x14ac:dyDescent="0.25">
      <c r="A588" s="66" t="s">
        <v>663</v>
      </c>
      <c r="B588" s="67"/>
      <c r="C588" s="67"/>
      <c r="D588" s="68"/>
      <c r="E588" s="70"/>
      <c r="F588" s="104" t="s">
        <v>19242</v>
      </c>
      <c r="G588" s="67"/>
      <c r="H588" s="71"/>
      <c r="I588" s="72"/>
      <c r="J588" s="72"/>
      <c r="K588" s="71" t="s">
        <v>23625</v>
      </c>
      <c r="L588" s="75"/>
      <c r="M588" s="76"/>
      <c r="N588" s="76"/>
      <c r="O588" s="77"/>
      <c r="P588" s="78"/>
      <c r="Q588" s="78"/>
      <c r="R588" s="88"/>
      <c r="S588" s="88"/>
      <c r="T588" s="88"/>
      <c r="U588" s="88"/>
      <c r="V588" s="52"/>
      <c r="W588" s="52"/>
      <c r="X588" s="52"/>
      <c r="Y588" s="52"/>
      <c r="Z588" s="51"/>
      <c r="AA588" s="73"/>
      <c r="AB588" s="73"/>
      <c r="AC588" s="74"/>
      <c r="AD588" s="80" t="s">
        <v>10683</v>
      </c>
      <c r="AE588" s="80">
        <v>2414</v>
      </c>
      <c r="AF588" s="80">
        <v>2393</v>
      </c>
      <c r="AG588" s="80">
        <v>12189</v>
      </c>
      <c r="AH588" s="80">
        <v>198</v>
      </c>
      <c r="AI588" s="80">
        <v>-21600</v>
      </c>
      <c r="AJ588" s="80" t="s">
        <v>12749</v>
      </c>
      <c r="AK588" s="80" t="s">
        <v>14481</v>
      </c>
      <c r="AL588" s="80"/>
      <c r="AM588" s="80" t="s">
        <v>16227</v>
      </c>
      <c r="AN588" s="82">
        <v>39897.973391203705</v>
      </c>
      <c r="AO588" s="85" t="s">
        <v>16721</v>
      </c>
      <c r="AP588" s="80" t="b">
        <v>0</v>
      </c>
      <c r="AQ588" s="80" t="b">
        <v>0</v>
      </c>
      <c r="AR588" s="80" t="b">
        <v>1</v>
      </c>
      <c r="AS588" s="80" t="s">
        <v>17903</v>
      </c>
      <c r="AT588" s="80">
        <v>42</v>
      </c>
      <c r="AU588" s="85" t="s">
        <v>18117</v>
      </c>
      <c r="AV588" s="80" t="b">
        <v>0</v>
      </c>
      <c r="AW588" s="80" t="s">
        <v>20822</v>
      </c>
      <c r="AX588" s="85" t="s">
        <v>21408</v>
      </c>
      <c r="AY588" s="80" t="s">
        <v>66</v>
      </c>
      <c r="AZ588" s="2"/>
      <c r="BA588" s="3"/>
      <c r="BB588" s="3"/>
      <c r="BC588" s="3"/>
      <c r="BD588" s="3"/>
    </row>
    <row r="589" spans="1:56" x14ac:dyDescent="0.25">
      <c r="A589" s="66" t="s">
        <v>2164</v>
      </c>
      <c r="B589" s="67"/>
      <c r="C589" s="67"/>
      <c r="D589" s="68"/>
      <c r="E589" s="70"/>
      <c r="F589" s="104" t="s">
        <v>19243</v>
      </c>
      <c r="G589" s="67"/>
      <c r="H589" s="71"/>
      <c r="I589" s="72"/>
      <c r="J589" s="72"/>
      <c r="K589" s="71" t="s">
        <v>23626</v>
      </c>
      <c r="L589" s="75"/>
      <c r="M589" s="76"/>
      <c r="N589" s="76"/>
      <c r="O589" s="77"/>
      <c r="P589" s="78"/>
      <c r="Q589" s="78"/>
      <c r="R589" s="88"/>
      <c r="S589" s="88"/>
      <c r="T589" s="88"/>
      <c r="U589" s="88"/>
      <c r="V589" s="52"/>
      <c r="W589" s="52"/>
      <c r="X589" s="52"/>
      <c r="Y589" s="52"/>
      <c r="Z589" s="51"/>
      <c r="AA589" s="73"/>
      <c r="AB589" s="73"/>
      <c r="AC589" s="74"/>
      <c r="AD589" s="80" t="s">
        <v>10684</v>
      </c>
      <c r="AE589" s="80">
        <v>10530</v>
      </c>
      <c r="AF589" s="80">
        <v>10722</v>
      </c>
      <c r="AG589" s="80">
        <v>14461</v>
      </c>
      <c r="AH589" s="80">
        <v>22026</v>
      </c>
      <c r="AI589" s="80">
        <v>-28800</v>
      </c>
      <c r="AJ589" s="80" t="s">
        <v>12750</v>
      </c>
      <c r="AK589" s="80" t="s">
        <v>14148</v>
      </c>
      <c r="AL589" s="80"/>
      <c r="AM589" s="80" t="s">
        <v>16228</v>
      </c>
      <c r="AN589" s="82">
        <v>41677.779513888891</v>
      </c>
      <c r="AO589" s="85" t="s">
        <v>16722</v>
      </c>
      <c r="AP589" s="80" t="b">
        <v>0</v>
      </c>
      <c r="AQ589" s="80" t="b">
        <v>0</v>
      </c>
      <c r="AR589" s="80" t="b">
        <v>1</v>
      </c>
      <c r="AS589" s="80" t="s">
        <v>17903</v>
      </c>
      <c r="AT589" s="80">
        <v>134</v>
      </c>
      <c r="AU589" s="85" t="s">
        <v>18118</v>
      </c>
      <c r="AV589" s="80" t="b">
        <v>0</v>
      </c>
      <c r="AW589" s="80" t="s">
        <v>20822</v>
      </c>
      <c r="AX589" s="85" t="s">
        <v>21409</v>
      </c>
      <c r="AY589" s="80" t="s">
        <v>65</v>
      </c>
      <c r="AZ589" s="2"/>
      <c r="BA589" s="3"/>
      <c r="BB589" s="3"/>
      <c r="BC589" s="3"/>
      <c r="BD589" s="3"/>
    </row>
    <row r="590" spans="1:56" x14ac:dyDescent="0.25">
      <c r="A590" s="66" t="s">
        <v>664</v>
      </c>
      <c r="B590" s="67"/>
      <c r="C590" s="67"/>
      <c r="D590" s="68"/>
      <c r="E590" s="70"/>
      <c r="F590" s="104" t="s">
        <v>19244</v>
      </c>
      <c r="G590" s="67"/>
      <c r="H590" s="71"/>
      <c r="I590" s="72"/>
      <c r="J590" s="72"/>
      <c r="K590" s="71" t="s">
        <v>23627</v>
      </c>
      <c r="L590" s="75"/>
      <c r="M590" s="76"/>
      <c r="N590" s="76"/>
      <c r="O590" s="77"/>
      <c r="P590" s="78"/>
      <c r="Q590" s="78"/>
      <c r="R590" s="88"/>
      <c r="S590" s="88"/>
      <c r="T590" s="88"/>
      <c r="U590" s="88"/>
      <c r="V590" s="52"/>
      <c r="W590" s="52"/>
      <c r="X590" s="52"/>
      <c r="Y590" s="52"/>
      <c r="Z590" s="51"/>
      <c r="AA590" s="73"/>
      <c r="AB590" s="73"/>
      <c r="AC590" s="74"/>
      <c r="AD590" s="80" t="s">
        <v>10685</v>
      </c>
      <c r="AE590" s="80">
        <v>10</v>
      </c>
      <c r="AF590" s="80">
        <v>229</v>
      </c>
      <c r="AG590" s="80">
        <v>13892</v>
      </c>
      <c r="AH590" s="80">
        <v>232</v>
      </c>
      <c r="AI590" s="80">
        <v>-21600</v>
      </c>
      <c r="AJ590" s="80" t="s">
        <v>12751</v>
      </c>
      <c r="AK590" s="80" t="s">
        <v>14482</v>
      </c>
      <c r="AL590" s="85" t="s">
        <v>15549</v>
      </c>
      <c r="AM590" s="80" t="s">
        <v>16227</v>
      </c>
      <c r="AN590" s="82">
        <v>39804.945196759261</v>
      </c>
      <c r="AO590" s="85" t="s">
        <v>16723</v>
      </c>
      <c r="AP590" s="80" t="b">
        <v>0</v>
      </c>
      <c r="AQ590" s="80" t="b">
        <v>0</v>
      </c>
      <c r="AR590" s="80" t="b">
        <v>0</v>
      </c>
      <c r="AS590" s="80" t="s">
        <v>17903</v>
      </c>
      <c r="AT590" s="80">
        <v>29</v>
      </c>
      <c r="AU590" s="85" t="s">
        <v>18119</v>
      </c>
      <c r="AV590" s="80" t="b">
        <v>0</v>
      </c>
      <c r="AW590" s="80" t="s">
        <v>20822</v>
      </c>
      <c r="AX590" s="85" t="s">
        <v>21410</v>
      </c>
      <c r="AY590" s="80" t="s">
        <v>66</v>
      </c>
      <c r="AZ590" s="2"/>
      <c r="BA590" s="3"/>
      <c r="BB590" s="3"/>
      <c r="BC590" s="3"/>
      <c r="BD590" s="3"/>
    </row>
    <row r="591" spans="1:56" x14ac:dyDescent="0.25">
      <c r="A591" s="66" t="s">
        <v>2165</v>
      </c>
      <c r="B591" s="67"/>
      <c r="C591" s="67"/>
      <c r="D591" s="68"/>
      <c r="E591" s="70"/>
      <c r="F591" s="104" t="s">
        <v>19245</v>
      </c>
      <c r="G591" s="67"/>
      <c r="H591" s="71"/>
      <c r="I591" s="72"/>
      <c r="J591" s="72"/>
      <c r="K591" s="71" t="s">
        <v>23628</v>
      </c>
      <c r="L591" s="75"/>
      <c r="M591" s="76"/>
      <c r="N591" s="76"/>
      <c r="O591" s="77"/>
      <c r="P591" s="78"/>
      <c r="Q591" s="78"/>
      <c r="R591" s="88"/>
      <c r="S591" s="88"/>
      <c r="T591" s="88"/>
      <c r="U591" s="88"/>
      <c r="V591" s="52"/>
      <c r="W591" s="52"/>
      <c r="X591" s="52"/>
      <c r="Y591" s="52"/>
      <c r="Z591" s="51"/>
      <c r="AA591" s="73"/>
      <c r="AB591" s="73"/>
      <c r="AC591" s="74"/>
      <c r="AD591" s="80" t="s">
        <v>10686</v>
      </c>
      <c r="AE591" s="80">
        <v>503</v>
      </c>
      <c r="AF591" s="80">
        <v>127</v>
      </c>
      <c r="AG591" s="80">
        <v>2305</v>
      </c>
      <c r="AH591" s="80">
        <v>1743</v>
      </c>
      <c r="AI591" s="80"/>
      <c r="AJ591" s="80" t="s">
        <v>12752</v>
      </c>
      <c r="AK591" s="80" t="s">
        <v>10546</v>
      </c>
      <c r="AL591" s="80"/>
      <c r="AM591" s="80"/>
      <c r="AN591" s="82">
        <v>40057.572905092595</v>
      </c>
      <c r="AO591" s="80"/>
      <c r="AP591" s="80" t="b">
        <v>1</v>
      </c>
      <c r="AQ591" s="80" t="b">
        <v>0</v>
      </c>
      <c r="AR591" s="80" t="b">
        <v>1</v>
      </c>
      <c r="AS591" s="80" t="s">
        <v>17903</v>
      </c>
      <c r="AT591" s="80">
        <v>2</v>
      </c>
      <c r="AU591" s="85" t="s">
        <v>17922</v>
      </c>
      <c r="AV591" s="80" t="b">
        <v>0</v>
      </c>
      <c r="AW591" s="80" t="s">
        <v>20822</v>
      </c>
      <c r="AX591" s="85" t="s">
        <v>21411</v>
      </c>
      <c r="AY591" s="80" t="s">
        <v>65</v>
      </c>
      <c r="AZ591" s="2"/>
      <c r="BA591" s="3"/>
      <c r="BB591" s="3"/>
      <c r="BC591" s="3"/>
      <c r="BD591" s="3"/>
    </row>
    <row r="592" spans="1:56" x14ac:dyDescent="0.25">
      <c r="A592" s="66" t="s">
        <v>665</v>
      </c>
      <c r="B592" s="67"/>
      <c r="C592" s="67"/>
      <c r="D592" s="68"/>
      <c r="E592" s="70"/>
      <c r="F592" s="104" t="s">
        <v>19246</v>
      </c>
      <c r="G592" s="67"/>
      <c r="H592" s="71"/>
      <c r="I592" s="72"/>
      <c r="J592" s="72"/>
      <c r="K592" s="71" t="s">
        <v>23629</v>
      </c>
      <c r="L592" s="75"/>
      <c r="M592" s="76"/>
      <c r="N592" s="76"/>
      <c r="O592" s="77"/>
      <c r="P592" s="78"/>
      <c r="Q592" s="78"/>
      <c r="R592" s="88"/>
      <c r="S592" s="88"/>
      <c r="T592" s="88"/>
      <c r="U592" s="88"/>
      <c r="V592" s="52"/>
      <c r="W592" s="52"/>
      <c r="X592" s="52"/>
      <c r="Y592" s="52"/>
      <c r="Z592" s="51"/>
      <c r="AA592" s="73"/>
      <c r="AB592" s="73"/>
      <c r="AC592" s="74"/>
      <c r="AD592" s="80" t="s">
        <v>10687</v>
      </c>
      <c r="AE592" s="80">
        <v>122</v>
      </c>
      <c r="AF592" s="80">
        <v>601</v>
      </c>
      <c r="AG592" s="80">
        <v>36028</v>
      </c>
      <c r="AH592" s="80">
        <v>5856</v>
      </c>
      <c r="AI592" s="80"/>
      <c r="AJ592" s="80" t="s">
        <v>12753</v>
      </c>
      <c r="AK592" s="80" t="s">
        <v>14483</v>
      </c>
      <c r="AL592" s="80"/>
      <c r="AM592" s="80"/>
      <c r="AN592" s="82">
        <v>42123.001828703702</v>
      </c>
      <c r="AO592" s="80"/>
      <c r="AP592" s="80" t="b">
        <v>1</v>
      </c>
      <c r="AQ592" s="80" t="b">
        <v>0</v>
      </c>
      <c r="AR592" s="80" t="b">
        <v>0</v>
      </c>
      <c r="AS592" s="80" t="s">
        <v>17903</v>
      </c>
      <c r="AT592" s="80">
        <v>113</v>
      </c>
      <c r="AU592" s="85" t="s">
        <v>17922</v>
      </c>
      <c r="AV592" s="80" t="b">
        <v>0</v>
      </c>
      <c r="AW592" s="80" t="s">
        <v>20822</v>
      </c>
      <c r="AX592" s="85" t="s">
        <v>21412</v>
      </c>
      <c r="AY592" s="80" t="s">
        <v>66</v>
      </c>
      <c r="AZ592" s="2"/>
      <c r="BA592" s="3"/>
      <c r="BB592" s="3"/>
      <c r="BC592" s="3"/>
      <c r="BD592" s="3"/>
    </row>
    <row r="593" spans="1:56" x14ac:dyDescent="0.25">
      <c r="A593" s="66" t="s">
        <v>666</v>
      </c>
      <c r="B593" s="67"/>
      <c r="C593" s="67"/>
      <c r="D593" s="68"/>
      <c r="E593" s="70"/>
      <c r="F593" s="104" t="s">
        <v>19247</v>
      </c>
      <c r="G593" s="67"/>
      <c r="H593" s="71"/>
      <c r="I593" s="72"/>
      <c r="J593" s="72"/>
      <c r="K593" s="71" t="s">
        <v>23630</v>
      </c>
      <c r="L593" s="75"/>
      <c r="M593" s="76"/>
      <c r="N593" s="76"/>
      <c r="O593" s="77"/>
      <c r="P593" s="78"/>
      <c r="Q593" s="78"/>
      <c r="R593" s="88"/>
      <c r="S593" s="88"/>
      <c r="T593" s="88"/>
      <c r="U593" s="88"/>
      <c r="V593" s="52"/>
      <c r="W593" s="52"/>
      <c r="X593" s="52"/>
      <c r="Y593" s="52"/>
      <c r="Z593" s="51"/>
      <c r="AA593" s="73"/>
      <c r="AB593" s="73"/>
      <c r="AC593" s="74"/>
      <c r="AD593" s="80" t="s">
        <v>10688</v>
      </c>
      <c r="AE593" s="80">
        <v>600</v>
      </c>
      <c r="AF593" s="80">
        <v>391</v>
      </c>
      <c r="AG593" s="80">
        <v>11517</v>
      </c>
      <c r="AH593" s="80">
        <v>2133</v>
      </c>
      <c r="AI593" s="80">
        <v>-21600</v>
      </c>
      <c r="AJ593" s="80" t="s">
        <v>12754</v>
      </c>
      <c r="AK593" s="80" t="s">
        <v>14484</v>
      </c>
      <c r="AL593" s="80"/>
      <c r="AM593" s="80" t="s">
        <v>16227</v>
      </c>
      <c r="AN593" s="82">
        <v>39984.904490740744</v>
      </c>
      <c r="AO593" s="80"/>
      <c r="AP593" s="80" t="b">
        <v>1</v>
      </c>
      <c r="AQ593" s="80" t="b">
        <v>0</v>
      </c>
      <c r="AR593" s="80" t="b">
        <v>0</v>
      </c>
      <c r="AS593" s="80" t="s">
        <v>17903</v>
      </c>
      <c r="AT593" s="80">
        <v>22</v>
      </c>
      <c r="AU593" s="85" t="s">
        <v>17922</v>
      </c>
      <c r="AV593" s="80" t="b">
        <v>0</v>
      </c>
      <c r="AW593" s="80" t="s">
        <v>20822</v>
      </c>
      <c r="AX593" s="85" t="s">
        <v>21413</v>
      </c>
      <c r="AY593" s="80" t="s">
        <v>66</v>
      </c>
      <c r="AZ593" s="2"/>
      <c r="BA593" s="3"/>
      <c r="BB593" s="3"/>
      <c r="BC593" s="3"/>
      <c r="BD593" s="3"/>
    </row>
    <row r="594" spans="1:56" x14ac:dyDescent="0.25">
      <c r="A594" s="66" t="s">
        <v>667</v>
      </c>
      <c r="B594" s="67"/>
      <c r="C594" s="67"/>
      <c r="D594" s="68"/>
      <c r="E594" s="70"/>
      <c r="F594" s="104" t="s">
        <v>19248</v>
      </c>
      <c r="G594" s="67"/>
      <c r="H594" s="71"/>
      <c r="I594" s="72"/>
      <c r="J594" s="72"/>
      <c r="K594" s="71" t="s">
        <v>23631</v>
      </c>
      <c r="L594" s="75"/>
      <c r="M594" s="76"/>
      <c r="N594" s="76"/>
      <c r="O594" s="77"/>
      <c r="P594" s="78"/>
      <c r="Q594" s="78"/>
      <c r="R594" s="88"/>
      <c r="S594" s="88"/>
      <c r="T594" s="88"/>
      <c r="U594" s="88"/>
      <c r="V594" s="52"/>
      <c r="W594" s="52"/>
      <c r="X594" s="52"/>
      <c r="Y594" s="52"/>
      <c r="Z594" s="51"/>
      <c r="AA594" s="73"/>
      <c r="AB594" s="73"/>
      <c r="AC594" s="74"/>
      <c r="AD594" s="80" t="s">
        <v>10689</v>
      </c>
      <c r="AE594" s="80">
        <v>2460</v>
      </c>
      <c r="AF594" s="80">
        <v>1432</v>
      </c>
      <c r="AG594" s="80">
        <v>4417</v>
      </c>
      <c r="AH594" s="80">
        <v>699</v>
      </c>
      <c r="AI594" s="80"/>
      <c r="AJ594" s="80" t="s">
        <v>12755</v>
      </c>
      <c r="AK594" s="80" t="s">
        <v>14223</v>
      </c>
      <c r="AL594" s="80"/>
      <c r="AM594" s="80"/>
      <c r="AN594" s="82">
        <v>41738.846192129633</v>
      </c>
      <c r="AO594" s="85" t="s">
        <v>16724</v>
      </c>
      <c r="AP594" s="80" t="b">
        <v>0</v>
      </c>
      <c r="AQ594" s="80" t="b">
        <v>0</v>
      </c>
      <c r="AR594" s="80" t="b">
        <v>1</v>
      </c>
      <c r="AS594" s="80" t="s">
        <v>17903</v>
      </c>
      <c r="AT594" s="80">
        <v>12</v>
      </c>
      <c r="AU594" s="85" t="s">
        <v>17922</v>
      </c>
      <c r="AV594" s="80" t="b">
        <v>0</v>
      </c>
      <c r="AW594" s="80" t="s">
        <v>20822</v>
      </c>
      <c r="AX594" s="85" t="s">
        <v>21414</v>
      </c>
      <c r="AY594" s="80" t="s">
        <v>66</v>
      </c>
      <c r="AZ594" s="2"/>
      <c r="BA594" s="3"/>
      <c r="BB594" s="3"/>
      <c r="BC594" s="3"/>
      <c r="BD594" s="3"/>
    </row>
    <row r="595" spans="1:56" x14ac:dyDescent="0.25">
      <c r="A595" s="66" t="s">
        <v>668</v>
      </c>
      <c r="B595" s="67"/>
      <c r="C595" s="67"/>
      <c r="D595" s="68"/>
      <c r="E595" s="70"/>
      <c r="F595" s="104" t="s">
        <v>19249</v>
      </c>
      <c r="G595" s="67"/>
      <c r="H595" s="71"/>
      <c r="I595" s="72"/>
      <c r="J595" s="72"/>
      <c r="K595" s="71" t="s">
        <v>23632</v>
      </c>
      <c r="L595" s="75"/>
      <c r="M595" s="76"/>
      <c r="N595" s="76"/>
      <c r="O595" s="77"/>
      <c r="P595" s="78"/>
      <c r="Q595" s="78"/>
      <c r="R595" s="88"/>
      <c r="S595" s="88"/>
      <c r="T595" s="88"/>
      <c r="U595" s="88"/>
      <c r="V595" s="52"/>
      <c r="W595" s="52"/>
      <c r="X595" s="52"/>
      <c r="Y595" s="52"/>
      <c r="Z595" s="51"/>
      <c r="AA595" s="73"/>
      <c r="AB595" s="73"/>
      <c r="AC595" s="74"/>
      <c r="AD595" s="80" t="s">
        <v>10690</v>
      </c>
      <c r="AE595" s="80">
        <v>1998</v>
      </c>
      <c r="AF595" s="80">
        <v>2215</v>
      </c>
      <c r="AG595" s="80">
        <v>19156</v>
      </c>
      <c r="AH595" s="80">
        <v>47</v>
      </c>
      <c r="AI595" s="80">
        <v>-28800</v>
      </c>
      <c r="AJ595" s="80" t="s">
        <v>12756</v>
      </c>
      <c r="AK595" s="80" t="s">
        <v>14177</v>
      </c>
      <c r="AL595" s="80"/>
      <c r="AM595" s="80" t="s">
        <v>16228</v>
      </c>
      <c r="AN595" s="82">
        <v>41602.032002314816</v>
      </c>
      <c r="AO595" s="85" t="s">
        <v>16725</v>
      </c>
      <c r="AP595" s="80" t="b">
        <v>1</v>
      </c>
      <c r="AQ595" s="80" t="b">
        <v>0</v>
      </c>
      <c r="AR595" s="80" t="b">
        <v>0</v>
      </c>
      <c r="AS595" s="80" t="s">
        <v>17903</v>
      </c>
      <c r="AT595" s="80">
        <v>70</v>
      </c>
      <c r="AU595" s="85" t="s">
        <v>17922</v>
      </c>
      <c r="AV595" s="80" t="b">
        <v>0</v>
      </c>
      <c r="AW595" s="80" t="s">
        <v>20822</v>
      </c>
      <c r="AX595" s="85" t="s">
        <v>21415</v>
      </c>
      <c r="AY595" s="80" t="s">
        <v>66</v>
      </c>
      <c r="AZ595" s="2"/>
      <c r="BA595" s="3"/>
      <c r="BB595" s="3"/>
      <c r="BC595" s="3"/>
      <c r="BD595" s="3"/>
    </row>
    <row r="596" spans="1:56" x14ac:dyDescent="0.25">
      <c r="A596" s="66" t="s">
        <v>2166</v>
      </c>
      <c r="B596" s="67"/>
      <c r="C596" s="67"/>
      <c r="D596" s="68"/>
      <c r="E596" s="70"/>
      <c r="F596" s="104" t="s">
        <v>19250</v>
      </c>
      <c r="G596" s="67"/>
      <c r="H596" s="71"/>
      <c r="I596" s="72"/>
      <c r="J596" s="72"/>
      <c r="K596" s="71" t="s">
        <v>23633</v>
      </c>
      <c r="L596" s="75"/>
      <c r="M596" s="76"/>
      <c r="N596" s="76"/>
      <c r="O596" s="77"/>
      <c r="P596" s="78"/>
      <c r="Q596" s="78"/>
      <c r="R596" s="88"/>
      <c r="S596" s="88"/>
      <c r="T596" s="88"/>
      <c r="U596" s="88"/>
      <c r="V596" s="52"/>
      <c r="W596" s="52"/>
      <c r="X596" s="52"/>
      <c r="Y596" s="52"/>
      <c r="Z596" s="51"/>
      <c r="AA596" s="73"/>
      <c r="AB596" s="73"/>
      <c r="AC596" s="74"/>
      <c r="AD596" s="80" t="s">
        <v>10691</v>
      </c>
      <c r="AE596" s="80">
        <v>80</v>
      </c>
      <c r="AF596" s="80">
        <v>10519</v>
      </c>
      <c r="AG596" s="80">
        <v>717</v>
      </c>
      <c r="AH596" s="80">
        <v>1</v>
      </c>
      <c r="AI596" s="80">
        <v>-28800</v>
      </c>
      <c r="AJ596" s="80" t="s">
        <v>12757</v>
      </c>
      <c r="AK596" s="80" t="s">
        <v>14211</v>
      </c>
      <c r="AL596" s="85" t="s">
        <v>15550</v>
      </c>
      <c r="AM596" s="80" t="s">
        <v>16228</v>
      </c>
      <c r="AN596" s="82">
        <v>42052.169548611113</v>
      </c>
      <c r="AO596" s="85" t="s">
        <v>16726</v>
      </c>
      <c r="AP596" s="80" t="b">
        <v>1</v>
      </c>
      <c r="AQ596" s="80" t="b">
        <v>0</v>
      </c>
      <c r="AR596" s="80" t="b">
        <v>1</v>
      </c>
      <c r="AS596" s="80" t="s">
        <v>17903</v>
      </c>
      <c r="AT596" s="80">
        <v>331</v>
      </c>
      <c r="AU596" s="85" t="s">
        <v>17922</v>
      </c>
      <c r="AV596" s="80" t="b">
        <v>1</v>
      </c>
      <c r="AW596" s="80" t="s">
        <v>20822</v>
      </c>
      <c r="AX596" s="85" t="s">
        <v>21416</v>
      </c>
      <c r="AY596" s="80" t="s">
        <v>65</v>
      </c>
      <c r="AZ596" s="2"/>
      <c r="BA596" s="3"/>
      <c r="BB596" s="3"/>
      <c r="BC596" s="3"/>
      <c r="BD596" s="3"/>
    </row>
    <row r="597" spans="1:56" x14ac:dyDescent="0.25">
      <c r="A597" s="66" t="s">
        <v>2167</v>
      </c>
      <c r="B597" s="67"/>
      <c r="C597" s="67"/>
      <c r="D597" s="68"/>
      <c r="E597" s="70"/>
      <c r="F597" s="104" t="s">
        <v>19251</v>
      </c>
      <c r="G597" s="67"/>
      <c r="H597" s="71"/>
      <c r="I597" s="72"/>
      <c r="J597" s="72"/>
      <c r="K597" s="71" t="s">
        <v>23634</v>
      </c>
      <c r="L597" s="75"/>
      <c r="M597" s="76"/>
      <c r="N597" s="76"/>
      <c r="O597" s="77"/>
      <c r="P597" s="78"/>
      <c r="Q597" s="78"/>
      <c r="R597" s="88"/>
      <c r="S597" s="88"/>
      <c r="T597" s="88"/>
      <c r="U597" s="88"/>
      <c r="V597" s="52"/>
      <c r="W597" s="52"/>
      <c r="X597" s="52"/>
      <c r="Y597" s="52"/>
      <c r="Z597" s="51"/>
      <c r="AA597" s="73"/>
      <c r="AB597" s="73"/>
      <c r="AC597" s="74"/>
      <c r="AD597" s="80" t="s">
        <v>10692</v>
      </c>
      <c r="AE597" s="80">
        <v>172</v>
      </c>
      <c r="AF597" s="80">
        <v>37560</v>
      </c>
      <c r="AG597" s="80">
        <v>2512</v>
      </c>
      <c r="AH597" s="80">
        <v>2</v>
      </c>
      <c r="AI597" s="80">
        <v>-18000</v>
      </c>
      <c r="AJ597" s="80" t="s">
        <v>12758</v>
      </c>
      <c r="AK597" s="80" t="s">
        <v>14177</v>
      </c>
      <c r="AL597" s="85" t="s">
        <v>15551</v>
      </c>
      <c r="AM597" s="80" t="s">
        <v>16225</v>
      </c>
      <c r="AN597" s="82">
        <v>39909.568506944444</v>
      </c>
      <c r="AO597" s="85" t="s">
        <v>16727</v>
      </c>
      <c r="AP597" s="80" t="b">
        <v>0</v>
      </c>
      <c r="AQ597" s="80" t="b">
        <v>0</v>
      </c>
      <c r="AR597" s="80" t="b">
        <v>0</v>
      </c>
      <c r="AS597" s="80" t="s">
        <v>17903</v>
      </c>
      <c r="AT597" s="80">
        <v>2263</v>
      </c>
      <c r="AU597" s="85" t="s">
        <v>18120</v>
      </c>
      <c r="AV597" s="80" t="b">
        <v>1</v>
      </c>
      <c r="AW597" s="80" t="s">
        <v>20822</v>
      </c>
      <c r="AX597" s="85" t="s">
        <v>21417</v>
      </c>
      <c r="AY597" s="80" t="s">
        <v>65</v>
      </c>
      <c r="AZ597" s="2"/>
      <c r="BA597" s="3"/>
      <c r="BB597" s="3"/>
      <c r="BC597" s="3"/>
      <c r="BD597" s="3"/>
    </row>
    <row r="598" spans="1:56" x14ac:dyDescent="0.25">
      <c r="A598" s="66" t="s">
        <v>669</v>
      </c>
      <c r="B598" s="67"/>
      <c r="C598" s="67"/>
      <c r="D598" s="68"/>
      <c r="E598" s="70"/>
      <c r="F598" s="104" t="s">
        <v>19252</v>
      </c>
      <c r="G598" s="67"/>
      <c r="H598" s="71"/>
      <c r="I598" s="72"/>
      <c r="J598" s="72"/>
      <c r="K598" s="71" t="s">
        <v>23635</v>
      </c>
      <c r="L598" s="75"/>
      <c r="M598" s="76"/>
      <c r="N598" s="76"/>
      <c r="O598" s="77"/>
      <c r="P598" s="78"/>
      <c r="Q598" s="78"/>
      <c r="R598" s="88"/>
      <c r="S598" s="88"/>
      <c r="T598" s="88"/>
      <c r="U598" s="88"/>
      <c r="V598" s="52"/>
      <c r="W598" s="52"/>
      <c r="X598" s="52"/>
      <c r="Y598" s="52"/>
      <c r="Z598" s="51"/>
      <c r="AA598" s="73"/>
      <c r="AB598" s="73"/>
      <c r="AC598" s="74"/>
      <c r="AD598" s="80" t="s">
        <v>10693</v>
      </c>
      <c r="AE598" s="80">
        <v>803</v>
      </c>
      <c r="AF598" s="80">
        <v>1085</v>
      </c>
      <c r="AG598" s="80">
        <v>348885</v>
      </c>
      <c r="AH598" s="80">
        <v>122</v>
      </c>
      <c r="AI598" s="80">
        <v>-21600</v>
      </c>
      <c r="AJ598" s="80" t="s">
        <v>12759</v>
      </c>
      <c r="AK598" s="80" t="s">
        <v>14485</v>
      </c>
      <c r="AL598" s="85" t="s">
        <v>15552</v>
      </c>
      <c r="AM598" s="80" t="s">
        <v>16227</v>
      </c>
      <c r="AN598" s="82">
        <v>40009.024513888886</v>
      </c>
      <c r="AO598" s="85" t="s">
        <v>16728</v>
      </c>
      <c r="AP598" s="80" t="b">
        <v>0</v>
      </c>
      <c r="AQ598" s="80" t="b">
        <v>0</v>
      </c>
      <c r="AR598" s="80" t="b">
        <v>1</v>
      </c>
      <c r="AS598" s="80" t="s">
        <v>17903</v>
      </c>
      <c r="AT598" s="80">
        <v>108</v>
      </c>
      <c r="AU598" s="85" t="s">
        <v>18121</v>
      </c>
      <c r="AV598" s="80" t="b">
        <v>0</v>
      </c>
      <c r="AW598" s="80" t="s">
        <v>20822</v>
      </c>
      <c r="AX598" s="85" t="s">
        <v>21418</v>
      </c>
      <c r="AY598" s="80" t="s">
        <v>66</v>
      </c>
      <c r="AZ598" s="2"/>
      <c r="BA598" s="3"/>
      <c r="BB598" s="3"/>
      <c r="BC598" s="3"/>
      <c r="BD598" s="3"/>
    </row>
    <row r="599" spans="1:56" x14ac:dyDescent="0.25">
      <c r="A599" s="66" t="s">
        <v>670</v>
      </c>
      <c r="B599" s="67"/>
      <c r="C599" s="67"/>
      <c r="D599" s="68"/>
      <c r="E599" s="70"/>
      <c r="F599" s="104" t="s">
        <v>19253</v>
      </c>
      <c r="G599" s="67"/>
      <c r="H599" s="71"/>
      <c r="I599" s="72"/>
      <c r="J599" s="72"/>
      <c r="K599" s="71" t="s">
        <v>23636</v>
      </c>
      <c r="L599" s="75"/>
      <c r="M599" s="76"/>
      <c r="N599" s="76"/>
      <c r="O599" s="77"/>
      <c r="P599" s="78"/>
      <c r="Q599" s="78"/>
      <c r="R599" s="88"/>
      <c r="S599" s="88"/>
      <c r="T599" s="88"/>
      <c r="U599" s="88"/>
      <c r="V599" s="52"/>
      <c r="W599" s="52"/>
      <c r="X599" s="52"/>
      <c r="Y599" s="52"/>
      <c r="Z599" s="51"/>
      <c r="AA599" s="73"/>
      <c r="AB599" s="73"/>
      <c r="AC599" s="74"/>
      <c r="AD599" s="80" t="s">
        <v>10694</v>
      </c>
      <c r="AE599" s="80">
        <v>4245</v>
      </c>
      <c r="AF599" s="80">
        <v>5344</v>
      </c>
      <c r="AG599" s="80">
        <v>30354</v>
      </c>
      <c r="AH599" s="80">
        <v>23587</v>
      </c>
      <c r="AI599" s="80">
        <v>-18000</v>
      </c>
      <c r="AJ599" s="80" t="s">
        <v>12760</v>
      </c>
      <c r="AK599" s="80" t="s">
        <v>14486</v>
      </c>
      <c r="AL599" s="85" t="s">
        <v>15553</v>
      </c>
      <c r="AM599" s="80" t="s">
        <v>16256</v>
      </c>
      <c r="AN599" s="82">
        <v>40627.882488425923</v>
      </c>
      <c r="AO599" s="85" t="s">
        <v>16729</v>
      </c>
      <c r="AP599" s="80" t="b">
        <v>0</v>
      </c>
      <c r="AQ599" s="80" t="b">
        <v>0</v>
      </c>
      <c r="AR599" s="80" t="b">
        <v>0</v>
      </c>
      <c r="AS599" s="80" t="s">
        <v>17903</v>
      </c>
      <c r="AT599" s="80">
        <v>120</v>
      </c>
      <c r="AU599" s="85" t="s">
        <v>17931</v>
      </c>
      <c r="AV599" s="80" t="b">
        <v>0</v>
      </c>
      <c r="AW599" s="80" t="s">
        <v>20822</v>
      </c>
      <c r="AX599" s="85" t="s">
        <v>21419</v>
      </c>
      <c r="AY599" s="80" t="s">
        <v>66</v>
      </c>
      <c r="AZ599" s="2"/>
      <c r="BA599" s="3"/>
      <c r="BB599" s="3"/>
      <c r="BC599" s="3"/>
      <c r="BD599" s="3"/>
    </row>
    <row r="600" spans="1:56" x14ac:dyDescent="0.25">
      <c r="A600" s="66" t="s">
        <v>671</v>
      </c>
      <c r="B600" s="67"/>
      <c r="C600" s="67"/>
      <c r="D600" s="68"/>
      <c r="E600" s="70"/>
      <c r="F600" s="104" t="s">
        <v>19254</v>
      </c>
      <c r="G600" s="67"/>
      <c r="H600" s="71"/>
      <c r="I600" s="72"/>
      <c r="J600" s="72"/>
      <c r="K600" s="71" t="s">
        <v>23637</v>
      </c>
      <c r="L600" s="75"/>
      <c r="M600" s="76"/>
      <c r="N600" s="76"/>
      <c r="O600" s="77"/>
      <c r="P600" s="78"/>
      <c r="Q600" s="78"/>
      <c r="R600" s="88"/>
      <c r="S600" s="88"/>
      <c r="T600" s="88"/>
      <c r="U600" s="88"/>
      <c r="V600" s="52"/>
      <c r="W600" s="52"/>
      <c r="X600" s="52"/>
      <c r="Y600" s="52"/>
      <c r="Z600" s="51"/>
      <c r="AA600" s="73"/>
      <c r="AB600" s="73"/>
      <c r="AC600" s="74"/>
      <c r="AD600" s="80" t="s">
        <v>10695</v>
      </c>
      <c r="AE600" s="80">
        <v>6929</v>
      </c>
      <c r="AF600" s="80">
        <v>7364</v>
      </c>
      <c r="AG600" s="80">
        <v>102286</v>
      </c>
      <c r="AH600" s="80">
        <v>5061</v>
      </c>
      <c r="AI600" s="80">
        <v>-21600</v>
      </c>
      <c r="AJ600" s="80" t="s">
        <v>12761</v>
      </c>
      <c r="AK600" s="80" t="s">
        <v>14487</v>
      </c>
      <c r="AL600" s="80"/>
      <c r="AM600" s="80" t="s">
        <v>16227</v>
      </c>
      <c r="AN600" s="82">
        <v>40806.044976851852</v>
      </c>
      <c r="AO600" s="85" t="s">
        <v>16730</v>
      </c>
      <c r="AP600" s="80" t="b">
        <v>0</v>
      </c>
      <c r="AQ600" s="80" t="b">
        <v>0</v>
      </c>
      <c r="AR600" s="80" t="b">
        <v>0</v>
      </c>
      <c r="AS600" s="80" t="s">
        <v>17903</v>
      </c>
      <c r="AT600" s="80">
        <v>137</v>
      </c>
      <c r="AU600" s="85" t="s">
        <v>18122</v>
      </c>
      <c r="AV600" s="80" t="b">
        <v>0</v>
      </c>
      <c r="AW600" s="80" t="s">
        <v>20822</v>
      </c>
      <c r="AX600" s="85" t="s">
        <v>21420</v>
      </c>
      <c r="AY600" s="80" t="s">
        <v>66</v>
      </c>
      <c r="AZ600" s="2"/>
      <c r="BA600" s="3"/>
      <c r="BB600" s="3"/>
      <c r="BC600" s="3"/>
      <c r="BD600" s="3"/>
    </row>
    <row r="601" spans="1:56" x14ac:dyDescent="0.25">
      <c r="A601" s="66" t="s">
        <v>672</v>
      </c>
      <c r="B601" s="67"/>
      <c r="C601" s="67"/>
      <c r="D601" s="68"/>
      <c r="E601" s="70"/>
      <c r="F601" s="104" t="s">
        <v>19255</v>
      </c>
      <c r="G601" s="67"/>
      <c r="H601" s="71"/>
      <c r="I601" s="72"/>
      <c r="J601" s="72"/>
      <c r="K601" s="71" t="s">
        <v>23638</v>
      </c>
      <c r="L601" s="75"/>
      <c r="M601" s="76"/>
      <c r="N601" s="76"/>
      <c r="O601" s="77"/>
      <c r="P601" s="78"/>
      <c r="Q601" s="78"/>
      <c r="R601" s="88"/>
      <c r="S601" s="88"/>
      <c r="T601" s="88"/>
      <c r="U601" s="88"/>
      <c r="V601" s="52"/>
      <c r="W601" s="52"/>
      <c r="X601" s="52"/>
      <c r="Y601" s="52"/>
      <c r="Z601" s="51"/>
      <c r="AA601" s="73"/>
      <c r="AB601" s="73"/>
      <c r="AC601" s="74"/>
      <c r="AD601" s="80" t="s">
        <v>10696</v>
      </c>
      <c r="AE601" s="80">
        <v>259</v>
      </c>
      <c r="AF601" s="80">
        <v>290</v>
      </c>
      <c r="AG601" s="80">
        <v>3611</v>
      </c>
      <c r="AH601" s="80">
        <v>2753</v>
      </c>
      <c r="AI601" s="80"/>
      <c r="AJ601" s="80" t="s">
        <v>12762</v>
      </c>
      <c r="AK601" s="80" t="s">
        <v>14488</v>
      </c>
      <c r="AL601" s="80"/>
      <c r="AM601" s="80"/>
      <c r="AN601" s="82">
        <v>41538.490972222222</v>
      </c>
      <c r="AO601" s="80"/>
      <c r="AP601" s="80" t="b">
        <v>1</v>
      </c>
      <c r="AQ601" s="80" t="b">
        <v>0</v>
      </c>
      <c r="AR601" s="80" t="b">
        <v>0</v>
      </c>
      <c r="AS601" s="80" t="s">
        <v>17903</v>
      </c>
      <c r="AT601" s="80">
        <v>20</v>
      </c>
      <c r="AU601" s="85" t="s">
        <v>17922</v>
      </c>
      <c r="AV601" s="80" t="b">
        <v>0</v>
      </c>
      <c r="AW601" s="80" t="s">
        <v>20822</v>
      </c>
      <c r="AX601" s="85" t="s">
        <v>21421</v>
      </c>
      <c r="AY601" s="80" t="s">
        <v>66</v>
      </c>
      <c r="AZ601" s="2"/>
      <c r="BA601" s="3"/>
      <c r="BB601" s="3"/>
      <c r="BC601" s="3"/>
      <c r="BD601" s="3"/>
    </row>
    <row r="602" spans="1:56" x14ac:dyDescent="0.25">
      <c r="A602" s="66" t="s">
        <v>673</v>
      </c>
      <c r="B602" s="67"/>
      <c r="C602" s="67"/>
      <c r="D602" s="68"/>
      <c r="E602" s="70"/>
      <c r="F602" s="104" t="s">
        <v>19256</v>
      </c>
      <c r="G602" s="67"/>
      <c r="H602" s="71"/>
      <c r="I602" s="72"/>
      <c r="J602" s="72"/>
      <c r="K602" s="71" t="s">
        <v>23639</v>
      </c>
      <c r="L602" s="75"/>
      <c r="M602" s="76"/>
      <c r="N602" s="76"/>
      <c r="O602" s="77"/>
      <c r="P602" s="78"/>
      <c r="Q602" s="78"/>
      <c r="R602" s="88"/>
      <c r="S602" s="88"/>
      <c r="T602" s="88"/>
      <c r="U602" s="88"/>
      <c r="V602" s="52"/>
      <c r="W602" s="52"/>
      <c r="X602" s="52"/>
      <c r="Y602" s="52"/>
      <c r="Z602" s="51"/>
      <c r="AA602" s="73"/>
      <c r="AB602" s="73"/>
      <c r="AC602" s="74"/>
      <c r="AD602" s="80" t="s">
        <v>10697</v>
      </c>
      <c r="AE602" s="80">
        <v>57</v>
      </c>
      <c r="AF602" s="80">
        <v>37</v>
      </c>
      <c r="AG602" s="80">
        <v>2323</v>
      </c>
      <c r="AH602" s="80">
        <v>51</v>
      </c>
      <c r="AI602" s="80"/>
      <c r="AJ602" s="80" t="s">
        <v>12763</v>
      </c>
      <c r="AK602" s="80" t="s">
        <v>14316</v>
      </c>
      <c r="AL602" s="80"/>
      <c r="AM602" s="80"/>
      <c r="AN602" s="82">
        <v>41548.578819444447</v>
      </c>
      <c r="AO602" s="80"/>
      <c r="AP602" s="80" t="b">
        <v>1</v>
      </c>
      <c r="AQ602" s="80" t="b">
        <v>0</v>
      </c>
      <c r="AR602" s="80" t="b">
        <v>1</v>
      </c>
      <c r="AS602" s="80" t="s">
        <v>17903</v>
      </c>
      <c r="AT602" s="80">
        <v>1</v>
      </c>
      <c r="AU602" s="85" t="s">
        <v>17922</v>
      </c>
      <c r="AV602" s="80" t="b">
        <v>0</v>
      </c>
      <c r="AW602" s="80" t="s">
        <v>20822</v>
      </c>
      <c r="AX602" s="85" t="s">
        <v>21422</v>
      </c>
      <c r="AY602" s="80" t="s">
        <v>66</v>
      </c>
      <c r="AZ602" s="2"/>
      <c r="BA602" s="3"/>
      <c r="BB602" s="3"/>
      <c r="BC602" s="3"/>
      <c r="BD602" s="3"/>
    </row>
    <row r="603" spans="1:56" x14ac:dyDescent="0.25">
      <c r="A603" s="66" t="s">
        <v>674</v>
      </c>
      <c r="B603" s="67"/>
      <c r="C603" s="67"/>
      <c r="D603" s="68"/>
      <c r="E603" s="70"/>
      <c r="F603" s="104" t="s">
        <v>19257</v>
      </c>
      <c r="G603" s="67"/>
      <c r="H603" s="71"/>
      <c r="I603" s="72"/>
      <c r="J603" s="72"/>
      <c r="K603" s="71" t="s">
        <v>23640</v>
      </c>
      <c r="L603" s="75"/>
      <c r="M603" s="76"/>
      <c r="N603" s="76"/>
      <c r="O603" s="77"/>
      <c r="P603" s="78"/>
      <c r="Q603" s="78"/>
      <c r="R603" s="88"/>
      <c r="S603" s="88"/>
      <c r="T603" s="88"/>
      <c r="U603" s="88"/>
      <c r="V603" s="52"/>
      <c r="W603" s="52"/>
      <c r="X603" s="52"/>
      <c r="Y603" s="52"/>
      <c r="Z603" s="51"/>
      <c r="AA603" s="73"/>
      <c r="AB603" s="73"/>
      <c r="AC603" s="74"/>
      <c r="AD603" s="80" t="s">
        <v>10698</v>
      </c>
      <c r="AE603" s="80">
        <v>4400</v>
      </c>
      <c r="AF603" s="80">
        <v>4056</v>
      </c>
      <c r="AG603" s="80">
        <v>63677</v>
      </c>
      <c r="AH603" s="80">
        <v>4231</v>
      </c>
      <c r="AI603" s="80">
        <v>-18000</v>
      </c>
      <c r="AJ603" s="80" t="s">
        <v>12764</v>
      </c>
      <c r="AK603" s="80" t="s">
        <v>14489</v>
      </c>
      <c r="AL603" s="85" t="s">
        <v>15554</v>
      </c>
      <c r="AM603" s="80" t="s">
        <v>16225</v>
      </c>
      <c r="AN603" s="82">
        <v>40109.540300925924</v>
      </c>
      <c r="AO603" s="85" t="s">
        <v>16731</v>
      </c>
      <c r="AP603" s="80" t="b">
        <v>1</v>
      </c>
      <c r="AQ603" s="80" t="b">
        <v>0</v>
      </c>
      <c r="AR603" s="80" t="b">
        <v>0</v>
      </c>
      <c r="AS603" s="80" t="s">
        <v>17903</v>
      </c>
      <c r="AT603" s="80">
        <v>140</v>
      </c>
      <c r="AU603" s="85" t="s">
        <v>17922</v>
      </c>
      <c r="AV603" s="80" t="b">
        <v>0</v>
      </c>
      <c r="AW603" s="80" t="s">
        <v>20822</v>
      </c>
      <c r="AX603" s="85" t="s">
        <v>21423</v>
      </c>
      <c r="AY603" s="80" t="s">
        <v>66</v>
      </c>
      <c r="AZ603" s="2"/>
      <c r="BA603" s="3"/>
      <c r="BB603" s="3"/>
      <c r="BC603" s="3"/>
      <c r="BD603" s="3"/>
    </row>
    <row r="604" spans="1:56" x14ac:dyDescent="0.25">
      <c r="A604" s="66" t="s">
        <v>792</v>
      </c>
      <c r="B604" s="67"/>
      <c r="C604" s="67"/>
      <c r="D604" s="68"/>
      <c r="E604" s="70"/>
      <c r="F604" s="104" t="s">
        <v>19258</v>
      </c>
      <c r="G604" s="67"/>
      <c r="H604" s="71"/>
      <c r="I604" s="72"/>
      <c r="J604" s="72"/>
      <c r="K604" s="71" t="s">
        <v>23641</v>
      </c>
      <c r="L604" s="75"/>
      <c r="M604" s="76"/>
      <c r="N604" s="76"/>
      <c r="O604" s="77"/>
      <c r="P604" s="78"/>
      <c r="Q604" s="78"/>
      <c r="R604" s="88"/>
      <c r="S604" s="88"/>
      <c r="T604" s="88"/>
      <c r="U604" s="88"/>
      <c r="V604" s="52"/>
      <c r="W604" s="52"/>
      <c r="X604" s="52"/>
      <c r="Y604" s="52"/>
      <c r="Z604" s="51"/>
      <c r="AA604" s="73"/>
      <c r="AB604" s="73"/>
      <c r="AC604" s="74"/>
      <c r="AD604" s="80" t="s">
        <v>10699</v>
      </c>
      <c r="AE604" s="80">
        <v>9958</v>
      </c>
      <c r="AF604" s="80">
        <v>9890</v>
      </c>
      <c r="AG604" s="80">
        <v>16447</v>
      </c>
      <c r="AH604" s="80">
        <v>14</v>
      </c>
      <c r="AI604" s="80"/>
      <c r="AJ604" s="80" t="s">
        <v>12765</v>
      </c>
      <c r="AK604" s="80"/>
      <c r="AL604" s="85" t="s">
        <v>15555</v>
      </c>
      <c r="AM604" s="80"/>
      <c r="AN604" s="82">
        <v>40073.871099537035</v>
      </c>
      <c r="AO604" s="85" t="s">
        <v>16732</v>
      </c>
      <c r="AP604" s="80" t="b">
        <v>0</v>
      </c>
      <c r="AQ604" s="80" t="b">
        <v>0</v>
      </c>
      <c r="AR604" s="80" t="b">
        <v>1</v>
      </c>
      <c r="AS604" s="80" t="s">
        <v>17903</v>
      </c>
      <c r="AT604" s="80">
        <v>119</v>
      </c>
      <c r="AU604" s="85" t="s">
        <v>18123</v>
      </c>
      <c r="AV604" s="80" t="b">
        <v>0</v>
      </c>
      <c r="AW604" s="80" t="s">
        <v>20822</v>
      </c>
      <c r="AX604" s="85" t="s">
        <v>21424</v>
      </c>
      <c r="AY604" s="80" t="s">
        <v>66</v>
      </c>
      <c r="AZ604" s="2"/>
      <c r="BA604" s="3"/>
      <c r="BB604" s="3"/>
      <c r="BC604" s="3"/>
      <c r="BD604" s="3"/>
    </row>
    <row r="605" spans="1:56" x14ac:dyDescent="0.25">
      <c r="A605" s="66" t="s">
        <v>675</v>
      </c>
      <c r="B605" s="67"/>
      <c r="C605" s="67"/>
      <c r="D605" s="68"/>
      <c r="E605" s="70"/>
      <c r="F605" s="104" t="s">
        <v>19259</v>
      </c>
      <c r="G605" s="67"/>
      <c r="H605" s="71"/>
      <c r="I605" s="72"/>
      <c r="J605" s="72"/>
      <c r="K605" s="71" t="s">
        <v>23642</v>
      </c>
      <c r="L605" s="75"/>
      <c r="M605" s="76"/>
      <c r="N605" s="76"/>
      <c r="O605" s="77"/>
      <c r="P605" s="78"/>
      <c r="Q605" s="78"/>
      <c r="R605" s="88"/>
      <c r="S605" s="88"/>
      <c r="T605" s="88"/>
      <c r="U605" s="88"/>
      <c r="V605" s="52"/>
      <c r="W605" s="52"/>
      <c r="X605" s="52"/>
      <c r="Y605" s="52"/>
      <c r="Z605" s="51"/>
      <c r="AA605" s="73"/>
      <c r="AB605" s="73"/>
      <c r="AC605" s="74"/>
      <c r="AD605" s="80" t="s">
        <v>10700</v>
      </c>
      <c r="AE605" s="80">
        <v>725</v>
      </c>
      <c r="AF605" s="80">
        <v>242</v>
      </c>
      <c r="AG605" s="80">
        <v>6311</v>
      </c>
      <c r="AH605" s="80">
        <v>795</v>
      </c>
      <c r="AI605" s="80">
        <v>-21600</v>
      </c>
      <c r="AJ605" s="80" t="s">
        <v>12766</v>
      </c>
      <c r="AK605" s="80" t="s">
        <v>14490</v>
      </c>
      <c r="AL605" s="80"/>
      <c r="AM605" s="80" t="s">
        <v>16227</v>
      </c>
      <c r="AN605" s="82">
        <v>39896.222372685188</v>
      </c>
      <c r="AO605" s="80"/>
      <c r="AP605" s="80" t="b">
        <v>0</v>
      </c>
      <c r="AQ605" s="80" t="b">
        <v>0</v>
      </c>
      <c r="AR605" s="80" t="b">
        <v>1</v>
      </c>
      <c r="AS605" s="80" t="s">
        <v>17903</v>
      </c>
      <c r="AT605" s="80">
        <v>7</v>
      </c>
      <c r="AU605" s="85" t="s">
        <v>17923</v>
      </c>
      <c r="AV605" s="80" t="b">
        <v>0</v>
      </c>
      <c r="AW605" s="80" t="s">
        <v>20822</v>
      </c>
      <c r="AX605" s="85" t="s">
        <v>21425</v>
      </c>
      <c r="AY605" s="80" t="s">
        <v>66</v>
      </c>
      <c r="AZ605" s="2"/>
      <c r="BA605" s="3"/>
      <c r="BB605" s="3"/>
      <c r="BC605" s="3"/>
      <c r="BD605" s="3"/>
    </row>
    <row r="606" spans="1:56" x14ac:dyDescent="0.25">
      <c r="A606" s="66" t="s">
        <v>676</v>
      </c>
      <c r="B606" s="67"/>
      <c r="C606" s="67"/>
      <c r="D606" s="68"/>
      <c r="E606" s="70"/>
      <c r="F606" s="104" t="s">
        <v>19260</v>
      </c>
      <c r="G606" s="67"/>
      <c r="H606" s="71"/>
      <c r="I606" s="72"/>
      <c r="J606" s="72"/>
      <c r="K606" s="71" t="s">
        <v>23643</v>
      </c>
      <c r="L606" s="75"/>
      <c r="M606" s="76"/>
      <c r="N606" s="76"/>
      <c r="O606" s="77"/>
      <c r="P606" s="78"/>
      <c r="Q606" s="78"/>
      <c r="R606" s="88"/>
      <c r="S606" s="88"/>
      <c r="T606" s="88"/>
      <c r="U606" s="88"/>
      <c r="V606" s="52"/>
      <c r="W606" s="52"/>
      <c r="X606" s="52"/>
      <c r="Y606" s="52"/>
      <c r="Z606" s="51"/>
      <c r="AA606" s="73"/>
      <c r="AB606" s="73"/>
      <c r="AC606" s="74"/>
      <c r="AD606" s="80" t="s">
        <v>10701</v>
      </c>
      <c r="AE606" s="80">
        <v>2738</v>
      </c>
      <c r="AF606" s="80">
        <v>1820</v>
      </c>
      <c r="AG606" s="80">
        <v>27639</v>
      </c>
      <c r="AH606" s="80">
        <v>17681</v>
      </c>
      <c r="AI606" s="80"/>
      <c r="AJ606" s="80" t="s">
        <v>12767</v>
      </c>
      <c r="AK606" s="80" t="s">
        <v>14491</v>
      </c>
      <c r="AL606" s="80"/>
      <c r="AM606" s="80"/>
      <c r="AN606" s="82">
        <v>41114.796932870369</v>
      </c>
      <c r="AO606" s="85" t="s">
        <v>16733</v>
      </c>
      <c r="AP606" s="80" t="b">
        <v>1</v>
      </c>
      <c r="AQ606" s="80" t="b">
        <v>0</v>
      </c>
      <c r="AR606" s="80" t="b">
        <v>1</v>
      </c>
      <c r="AS606" s="80" t="s">
        <v>17903</v>
      </c>
      <c r="AT606" s="80">
        <v>48</v>
      </c>
      <c r="AU606" s="85" t="s">
        <v>17922</v>
      </c>
      <c r="AV606" s="80" t="b">
        <v>0</v>
      </c>
      <c r="AW606" s="80" t="s">
        <v>20822</v>
      </c>
      <c r="AX606" s="85" t="s">
        <v>21426</v>
      </c>
      <c r="AY606" s="80" t="s">
        <v>66</v>
      </c>
      <c r="AZ606" s="2"/>
      <c r="BA606" s="3"/>
      <c r="BB606" s="3"/>
      <c r="BC606" s="3"/>
      <c r="BD606" s="3"/>
    </row>
    <row r="607" spans="1:56" x14ac:dyDescent="0.25">
      <c r="A607" s="66" t="s">
        <v>677</v>
      </c>
      <c r="B607" s="67"/>
      <c r="C607" s="67"/>
      <c r="D607" s="68"/>
      <c r="E607" s="70"/>
      <c r="F607" s="104" t="s">
        <v>19261</v>
      </c>
      <c r="G607" s="67"/>
      <c r="H607" s="71"/>
      <c r="I607" s="72"/>
      <c r="J607" s="72"/>
      <c r="K607" s="71" t="s">
        <v>23644</v>
      </c>
      <c r="L607" s="75"/>
      <c r="M607" s="76"/>
      <c r="N607" s="76"/>
      <c r="O607" s="77"/>
      <c r="P607" s="78"/>
      <c r="Q607" s="78"/>
      <c r="R607" s="88"/>
      <c r="S607" s="88"/>
      <c r="T607" s="88"/>
      <c r="U607" s="88"/>
      <c r="V607" s="52"/>
      <c r="W607" s="52"/>
      <c r="X607" s="52"/>
      <c r="Y607" s="52"/>
      <c r="Z607" s="51"/>
      <c r="AA607" s="73"/>
      <c r="AB607" s="73"/>
      <c r="AC607" s="74"/>
      <c r="AD607" s="80" t="s">
        <v>10702</v>
      </c>
      <c r="AE607" s="80">
        <v>1049</v>
      </c>
      <c r="AF607" s="80">
        <v>1027</v>
      </c>
      <c r="AG607" s="80">
        <v>12100</v>
      </c>
      <c r="AH607" s="80">
        <v>39085</v>
      </c>
      <c r="AI607" s="80"/>
      <c r="AJ607" s="80" t="s">
        <v>12768</v>
      </c>
      <c r="AK607" s="80"/>
      <c r="AL607" s="80"/>
      <c r="AM607" s="80"/>
      <c r="AN607" s="82">
        <v>40883.973414351851</v>
      </c>
      <c r="AO607" s="85" t="s">
        <v>16734</v>
      </c>
      <c r="AP607" s="80" t="b">
        <v>1</v>
      </c>
      <c r="AQ607" s="80" t="b">
        <v>0</v>
      </c>
      <c r="AR607" s="80" t="b">
        <v>0</v>
      </c>
      <c r="AS607" s="80" t="s">
        <v>17903</v>
      </c>
      <c r="AT607" s="80">
        <v>22</v>
      </c>
      <c r="AU607" s="85" t="s">
        <v>17922</v>
      </c>
      <c r="AV607" s="80" t="b">
        <v>0</v>
      </c>
      <c r="AW607" s="80" t="s">
        <v>20822</v>
      </c>
      <c r="AX607" s="85" t="s">
        <v>21427</v>
      </c>
      <c r="AY607" s="80" t="s">
        <v>66</v>
      </c>
      <c r="AZ607" s="2"/>
      <c r="BA607" s="3"/>
      <c r="BB607" s="3"/>
      <c r="BC607" s="3"/>
      <c r="BD607" s="3"/>
    </row>
    <row r="608" spans="1:56" x14ac:dyDescent="0.25">
      <c r="A608" s="66" t="s">
        <v>678</v>
      </c>
      <c r="B608" s="67"/>
      <c r="C608" s="67"/>
      <c r="D608" s="68"/>
      <c r="E608" s="70"/>
      <c r="F608" s="104" t="s">
        <v>19262</v>
      </c>
      <c r="G608" s="67"/>
      <c r="H608" s="71"/>
      <c r="I608" s="72"/>
      <c r="J608" s="72"/>
      <c r="K608" s="71" t="s">
        <v>23645</v>
      </c>
      <c r="L608" s="75"/>
      <c r="M608" s="76"/>
      <c r="N608" s="76"/>
      <c r="O608" s="77"/>
      <c r="P608" s="78"/>
      <c r="Q608" s="78"/>
      <c r="R608" s="88"/>
      <c r="S608" s="88"/>
      <c r="T608" s="88"/>
      <c r="U608" s="88"/>
      <c r="V608" s="52"/>
      <c r="W608" s="52"/>
      <c r="X608" s="52"/>
      <c r="Y608" s="52"/>
      <c r="Z608" s="51"/>
      <c r="AA608" s="73"/>
      <c r="AB608" s="73"/>
      <c r="AC608" s="74"/>
      <c r="AD608" s="80" t="s">
        <v>10703</v>
      </c>
      <c r="AE608" s="80">
        <v>1036</v>
      </c>
      <c r="AF608" s="80">
        <v>841</v>
      </c>
      <c r="AG608" s="80">
        <v>1429</v>
      </c>
      <c r="AH608" s="80">
        <v>52</v>
      </c>
      <c r="AI608" s="80">
        <v>-18000</v>
      </c>
      <c r="AJ608" s="80" t="s">
        <v>12769</v>
      </c>
      <c r="AK608" s="80" t="s">
        <v>14492</v>
      </c>
      <c r="AL608" s="85" t="s">
        <v>15556</v>
      </c>
      <c r="AM608" s="80" t="s">
        <v>16225</v>
      </c>
      <c r="AN608" s="82">
        <v>40132.734594907408</v>
      </c>
      <c r="AO608" s="85" t="s">
        <v>16735</v>
      </c>
      <c r="AP608" s="80" t="b">
        <v>0</v>
      </c>
      <c r="AQ608" s="80" t="b">
        <v>0</v>
      </c>
      <c r="AR608" s="80" t="b">
        <v>0</v>
      </c>
      <c r="AS608" s="80" t="s">
        <v>17903</v>
      </c>
      <c r="AT608" s="80">
        <v>20</v>
      </c>
      <c r="AU608" s="85" t="s">
        <v>17930</v>
      </c>
      <c r="AV608" s="80" t="b">
        <v>0</v>
      </c>
      <c r="AW608" s="80" t="s">
        <v>20822</v>
      </c>
      <c r="AX608" s="85" t="s">
        <v>21428</v>
      </c>
      <c r="AY608" s="80" t="s">
        <v>66</v>
      </c>
      <c r="AZ608" s="2"/>
      <c r="BA608" s="3"/>
      <c r="BB608" s="3"/>
      <c r="BC608" s="3"/>
      <c r="BD608" s="3"/>
    </row>
    <row r="609" spans="1:56" x14ac:dyDescent="0.25">
      <c r="A609" s="66" t="s">
        <v>679</v>
      </c>
      <c r="B609" s="67"/>
      <c r="C609" s="67"/>
      <c r="D609" s="68"/>
      <c r="E609" s="70"/>
      <c r="F609" s="104" t="s">
        <v>19263</v>
      </c>
      <c r="G609" s="67"/>
      <c r="H609" s="71"/>
      <c r="I609" s="72"/>
      <c r="J609" s="72"/>
      <c r="K609" s="71" t="s">
        <v>23646</v>
      </c>
      <c r="L609" s="75"/>
      <c r="M609" s="76"/>
      <c r="N609" s="76"/>
      <c r="O609" s="77"/>
      <c r="P609" s="78"/>
      <c r="Q609" s="78"/>
      <c r="R609" s="88"/>
      <c r="S609" s="88"/>
      <c r="T609" s="88"/>
      <c r="U609" s="88"/>
      <c r="V609" s="52"/>
      <c r="W609" s="52"/>
      <c r="X609" s="52"/>
      <c r="Y609" s="52"/>
      <c r="Z609" s="51"/>
      <c r="AA609" s="73"/>
      <c r="AB609" s="73"/>
      <c r="AC609" s="74"/>
      <c r="AD609" s="80" t="s">
        <v>10704</v>
      </c>
      <c r="AE609" s="80">
        <v>75</v>
      </c>
      <c r="AF609" s="80">
        <v>114</v>
      </c>
      <c r="AG609" s="80">
        <v>1140</v>
      </c>
      <c r="AH609" s="80">
        <v>594</v>
      </c>
      <c r="AI609" s="80"/>
      <c r="AJ609" s="80" t="s">
        <v>12770</v>
      </c>
      <c r="AK609" s="80" t="s">
        <v>14410</v>
      </c>
      <c r="AL609" s="80"/>
      <c r="AM609" s="80"/>
      <c r="AN609" s="82">
        <v>42382.026203703703</v>
      </c>
      <c r="AO609" s="80"/>
      <c r="AP609" s="80" t="b">
        <v>1</v>
      </c>
      <c r="AQ609" s="80" t="b">
        <v>0</v>
      </c>
      <c r="AR609" s="80" t="b">
        <v>0</v>
      </c>
      <c r="AS609" s="80" t="s">
        <v>17903</v>
      </c>
      <c r="AT609" s="80">
        <v>5</v>
      </c>
      <c r="AU609" s="80"/>
      <c r="AV609" s="80" t="b">
        <v>0</v>
      </c>
      <c r="AW609" s="80" t="s">
        <v>20822</v>
      </c>
      <c r="AX609" s="85" t="s">
        <v>21429</v>
      </c>
      <c r="AY609" s="80" t="s">
        <v>66</v>
      </c>
      <c r="AZ609" s="2"/>
      <c r="BA609" s="3"/>
      <c r="BB609" s="3"/>
      <c r="BC609" s="3"/>
      <c r="BD609" s="3"/>
    </row>
    <row r="610" spans="1:56" x14ac:dyDescent="0.25">
      <c r="A610" s="66" t="s">
        <v>680</v>
      </c>
      <c r="B610" s="67"/>
      <c r="C610" s="67"/>
      <c r="D610" s="68"/>
      <c r="E610" s="70"/>
      <c r="F610" s="104" t="s">
        <v>19264</v>
      </c>
      <c r="G610" s="67"/>
      <c r="H610" s="71"/>
      <c r="I610" s="72"/>
      <c r="J610" s="72"/>
      <c r="K610" s="71" t="s">
        <v>23647</v>
      </c>
      <c r="L610" s="75"/>
      <c r="M610" s="76"/>
      <c r="N610" s="76"/>
      <c r="O610" s="77"/>
      <c r="P610" s="78"/>
      <c r="Q610" s="78"/>
      <c r="R610" s="88"/>
      <c r="S610" s="88"/>
      <c r="T610" s="88"/>
      <c r="U610" s="88"/>
      <c r="V610" s="52"/>
      <c r="W610" s="52"/>
      <c r="X610" s="52"/>
      <c r="Y610" s="52"/>
      <c r="Z610" s="51"/>
      <c r="AA610" s="73"/>
      <c r="AB610" s="73"/>
      <c r="AC610" s="74"/>
      <c r="AD610" s="80" t="s">
        <v>10705</v>
      </c>
      <c r="AE610" s="80">
        <v>143</v>
      </c>
      <c r="AF610" s="80">
        <v>4460</v>
      </c>
      <c r="AG610" s="80">
        <v>5629</v>
      </c>
      <c r="AH610" s="80">
        <v>33</v>
      </c>
      <c r="AI610" s="80">
        <v>-25200</v>
      </c>
      <c r="AJ610" s="80" t="s">
        <v>12771</v>
      </c>
      <c r="AK610" s="80" t="s">
        <v>14493</v>
      </c>
      <c r="AL610" s="85" t="s">
        <v>15557</v>
      </c>
      <c r="AM610" s="80" t="s">
        <v>14437</v>
      </c>
      <c r="AN610" s="82">
        <v>40491.937210648146</v>
      </c>
      <c r="AO610" s="80"/>
      <c r="AP610" s="80" t="b">
        <v>1</v>
      </c>
      <c r="AQ610" s="80" t="b">
        <v>0</v>
      </c>
      <c r="AR610" s="80" t="b">
        <v>1</v>
      </c>
      <c r="AS610" s="80" t="s">
        <v>17903</v>
      </c>
      <c r="AT610" s="80">
        <v>182</v>
      </c>
      <c r="AU610" s="85" t="s">
        <v>17922</v>
      </c>
      <c r="AV610" s="80" t="b">
        <v>0</v>
      </c>
      <c r="AW610" s="80" t="s">
        <v>20822</v>
      </c>
      <c r="AX610" s="85" t="s">
        <v>21430</v>
      </c>
      <c r="AY610" s="80" t="s">
        <v>66</v>
      </c>
      <c r="AZ610" s="2"/>
      <c r="BA610" s="3"/>
      <c r="BB610" s="3"/>
      <c r="BC610" s="3"/>
      <c r="BD610" s="3"/>
    </row>
    <row r="611" spans="1:56" x14ac:dyDescent="0.25">
      <c r="A611" s="66" t="s">
        <v>2168</v>
      </c>
      <c r="B611" s="67"/>
      <c r="C611" s="67"/>
      <c r="D611" s="68"/>
      <c r="E611" s="70"/>
      <c r="F611" s="104" t="s">
        <v>19265</v>
      </c>
      <c r="G611" s="67"/>
      <c r="H611" s="71"/>
      <c r="I611" s="72"/>
      <c r="J611" s="72"/>
      <c r="K611" s="71" t="s">
        <v>23648</v>
      </c>
      <c r="L611" s="75"/>
      <c r="M611" s="76"/>
      <c r="N611" s="76"/>
      <c r="O611" s="77"/>
      <c r="P611" s="78"/>
      <c r="Q611" s="78"/>
      <c r="R611" s="88"/>
      <c r="S611" s="88"/>
      <c r="T611" s="88"/>
      <c r="U611" s="88"/>
      <c r="V611" s="52"/>
      <c r="W611" s="52"/>
      <c r="X611" s="52"/>
      <c r="Y611" s="52"/>
      <c r="Z611" s="51"/>
      <c r="AA611" s="73"/>
      <c r="AB611" s="73"/>
      <c r="AC611" s="74"/>
      <c r="AD611" s="80" t="s">
        <v>2168</v>
      </c>
      <c r="AE611" s="80">
        <v>6126</v>
      </c>
      <c r="AF611" s="80">
        <v>165089</v>
      </c>
      <c r="AG611" s="80">
        <v>99321</v>
      </c>
      <c r="AH611" s="80">
        <v>326</v>
      </c>
      <c r="AI611" s="80">
        <v>-25200</v>
      </c>
      <c r="AJ611" s="80" t="s">
        <v>12772</v>
      </c>
      <c r="AK611" s="80" t="s">
        <v>14494</v>
      </c>
      <c r="AL611" s="85" t="s">
        <v>15558</v>
      </c>
      <c r="AM611" s="80" t="s">
        <v>14437</v>
      </c>
      <c r="AN611" s="82">
        <v>39483.91988425926</v>
      </c>
      <c r="AO611" s="85" t="s">
        <v>16736</v>
      </c>
      <c r="AP611" s="80" t="b">
        <v>1</v>
      </c>
      <c r="AQ611" s="80" t="b">
        <v>0</v>
      </c>
      <c r="AR611" s="80" t="b">
        <v>1</v>
      </c>
      <c r="AS611" s="80" t="s">
        <v>17903</v>
      </c>
      <c r="AT611" s="80">
        <v>2676</v>
      </c>
      <c r="AU611" s="85" t="s">
        <v>17922</v>
      </c>
      <c r="AV611" s="80" t="b">
        <v>1</v>
      </c>
      <c r="AW611" s="80" t="s">
        <v>20822</v>
      </c>
      <c r="AX611" s="85" t="s">
        <v>21431</v>
      </c>
      <c r="AY611" s="80" t="s">
        <v>65</v>
      </c>
      <c r="AZ611" s="2"/>
      <c r="BA611" s="3"/>
      <c r="BB611" s="3"/>
      <c r="BC611" s="3"/>
      <c r="BD611" s="3"/>
    </row>
    <row r="612" spans="1:56" x14ac:dyDescent="0.25">
      <c r="A612" s="66" t="s">
        <v>681</v>
      </c>
      <c r="B612" s="67"/>
      <c r="C612" s="67"/>
      <c r="D612" s="68"/>
      <c r="E612" s="70"/>
      <c r="F612" s="104" t="s">
        <v>19266</v>
      </c>
      <c r="G612" s="67"/>
      <c r="H612" s="71"/>
      <c r="I612" s="72"/>
      <c r="J612" s="72"/>
      <c r="K612" s="71" t="s">
        <v>23649</v>
      </c>
      <c r="L612" s="75"/>
      <c r="M612" s="76"/>
      <c r="N612" s="76"/>
      <c r="O612" s="77"/>
      <c r="P612" s="78"/>
      <c r="Q612" s="78"/>
      <c r="R612" s="88"/>
      <c r="S612" s="88"/>
      <c r="T612" s="88"/>
      <c r="U612" s="88"/>
      <c r="V612" s="52"/>
      <c r="W612" s="52"/>
      <c r="X612" s="52"/>
      <c r="Y612" s="52"/>
      <c r="Z612" s="51"/>
      <c r="AA612" s="73"/>
      <c r="AB612" s="73"/>
      <c r="AC612" s="74"/>
      <c r="AD612" s="80" t="s">
        <v>10706</v>
      </c>
      <c r="AE612" s="80">
        <v>741</v>
      </c>
      <c r="AF612" s="80">
        <v>95</v>
      </c>
      <c r="AG612" s="80">
        <v>2642</v>
      </c>
      <c r="AH612" s="80">
        <v>571</v>
      </c>
      <c r="AI612" s="80"/>
      <c r="AJ612" s="80"/>
      <c r="AK612" s="80" t="s">
        <v>14495</v>
      </c>
      <c r="AL612" s="80"/>
      <c r="AM612" s="80"/>
      <c r="AN612" s="82">
        <v>40571.717037037037</v>
      </c>
      <c r="AO612" s="80"/>
      <c r="AP612" s="80" t="b">
        <v>1</v>
      </c>
      <c r="AQ612" s="80" t="b">
        <v>0</v>
      </c>
      <c r="AR612" s="80" t="b">
        <v>0</v>
      </c>
      <c r="AS612" s="80" t="s">
        <v>17909</v>
      </c>
      <c r="AT612" s="80">
        <v>4</v>
      </c>
      <c r="AU612" s="85" t="s">
        <v>17922</v>
      </c>
      <c r="AV612" s="80" t="b">
        <v>0</v>
      </c>
      <c r="AW612" s="80" t="s">
        <v>20822</v>
      </c>
      <c r="AX612" s="85" t="s">
        <v>21432</v>
      </c>
      <c r="AY612" s="80" t="s">
        <v>66</v>
      </c>
      <c r="AZ612" s="2"/>
      <c r="BA612" s="3"/>
      <c r="BB612" s="3"/>
      <c r="BC612" s="3"/>
      <c r="BD612" s="3"/>
    </row>
    <row r="613" spans="1:56" x14ac:dyDescent="0.25">
      <c r="A613" s="66" t="s">
        <v>682</v>
      </c>
      <c r="B613" s="67"/>
      <c r="C613" s="67"/>
      <c r="D613" s="68"/>
      <c r="E613" s="70"/>
      <c r="F613" s="104" t="s">
        <v>19267</v>
      </c>
      <c r="G613" s="67"/>
      <c r="H613" s="71"/>
      <c r="I613" s="72"/>
      <c r="J613" s="72"/>
      <c r="K613" s="71" t="s">
        <v>23650</v>
      </c>
      <c r="L613" s="75"/>
      <c r="M613" s="76"/>
      <c r="N613" s="76"/>
      <c r="O613" s="77"/>
      <c r="P613" s="78"/>
      <c r="Q613" s="78"/>
      <c r="R613" s="88"/>
      <c r="S613" s="88"/>
      <c r="T613" s="88"/>
      <c r="U613" s="88"/>
      <c r="V613" s="52"/>
      <c r="W613" s="52"/>
      <c r="X613" s="52"/>
      <c r="Y613" s="52"/>
      <c r="Z613" s="51"/>
      <c r="AA613" s="73"/>
      <c r="AB613" s="73"/>
      <c r="AC613" s="74"/>
      <c r="AD613" s="80" t="s">
        <v>10707</v>
      </c>
      <c r="AE613" s="80">
        <v>98</v>
      </c>
      <c r="AF613" s="80">
        <v>715</v>
      </c>
      <c r="AG613" s="80">
        <v>107032</v>
      </c>
      <c r="AH613" s="80">
        <v>34352</v>
      </c>
      <c r="AI613" s="80"/>
      <c r="AJ613" s="80" t="s">
        <v>12773</v>
      </c>
      <c r="AK613" s="80" t="s">
        <v>14496</v>
      </c>
      <c r="AL613" s="85" t="s">
        <v>15559</v>
      </c>
      <c r="AM613" s="80"/>
      <c r="AN613" s="82">
        <v>41471.697141203702</v>
      </c>
      <c r="AO613" s="85" t="s">
        <v>16737</v>
      </c>
      <c r="AP613" s="80" t="b">
        <v>0</v>
      </c>
      <c r="AQ613" s="80" t="b">
        <v>0</v>
      </c>
      <c r="AR613" s="80" t="b">
        <v>1</v>
      </c>
      <c r="AS613" s="80" t="s">
        <v>17903</v>
      </c>
      <c r="AT613" s="80">
        <v>134</v>
      </c>
      <c r="AU613" s="85" t="s">
        <v>17935</v>
      </c>
      <c r="AV613" s="80" t="b">
        <v>0</v>
      </c>
      <c r="AW613" s="80" t="s">
        <v>20822</v>
      </c>
      <c r="AX613" s="85" t="s">
        <v>21433</v>
      </c>
      <c r="AY613" s="80" t="s">
        <v>66</v>
      </c>
      <c r="AZ613" s="2"/>
      <c r="BA613" s="3"/>
      <c r="BB613" s="3"/>
      <c r="BC613" s="3"/>
      <c r="BD613" s="3"/>
    </row>
    <row r="614" spans="1:56" x14ac:dyDescent="0.25">
      <c r="A614" s="66" t="s">
        <v>683</v>
      </c>
      <c r="B614" s="67"/>
      <c r="C614" s="67"/>
      <c r="D614" s="68"/>
      <c r="E614" s="70"/>
      <c r="F614" s="104" t="s">
        <v>19268</v>
      </c>
      <c r="G614" s="67"/>
      <c r="H614" s="71"/>
      <c r="I614" s="72"/>
      <c r="J614" s="72"/>
      <c r="K614" s="71" t="s">
        <v>23651</v>
      </c>
      <c r="L614" s="75"/>
      <c r="M614" s="76"/>
      <c r="N614" s="76"/>
      <c r="O614" s="77"/>
      <c r="P614" s="78"/>
      <c r="Q614" s="78"/>
      <c r="R614" s="88"/>
      <c r="S614" s="88"/>
      <c r="T614" s="88"/>
      <c r="U614" s="88"/>
      <c r="V614" s="52"/>
      <c r="W614" s="52"/>
      <c r="X614" s="52"/>
      <c r="Y614" s="52"/>
      <c r="Z614" s="51"/>
      <c r="AA614" s="73"/>
      <c r="AB614" s="73"/>
      <c r="AC614" s="74"/>
      <c r="AD614" s="80" t="s">
        <v>10708</v>
      </c>
      <c r="AE614" s="80">
        <v>858</v>
      </c>
      <c r="AF614" s="80">
        <v>613</v>
      </c>
      <c r="AG614" s="80">
        <v>11148</v>
      </c>
      <c r="AH614" s="80">
        <v>126</v>
      </c>
      <c r="AI614" s="80">
        <v>-18000</v>
      </c>
      <c r="AJ614" s="80" t="s">
        <v>12774</v>
      </c>
      <c r="AK614" s="80" t="s">
        <v>14497</v>
      </c>
      <c r="AL614" s="80"/>
      <c r="AM614" s="80" t="s">
        <v>16225</v>
      </c>
      <c r="AN614" s="82">
        <v>39894.583101851851</v>
      </c>
      <c r="AO614" s="85" t="s">
        <v>16738</v>
      </c>
      <c r="AP614" s="80" t="b">
        <v>0</v>
      </c>
      <c r="AQ614" s="80" t="b">
        <v>0</v>
      </c>
      <c r="AR614" s="80" t="b">
        <v>1</v>
      </c>
      <c r="AS614" s="80" t="s">
        <v>17903</v>
      </c>
      <c r="AT614" s="80">
        <v>16</v>
      </c>
      <c r="AU614" s="85" t="s">
        <v>18124</v>
      </c>
      <c r="AV614" s="80" t="b">
        <v>0</v>
      </c>
      <c r="AW614" s="80" t="s">
        <v>20822</v>
      </c>
      <c r="AX614" s="85" t="s">
        <v>21434</v>
      </c>
      <c r="AY614" s="80" t="s">
        <v>66</v>
      </c>
      <c r="AZ614" s="2"/>
      <c r="BA614" s="3"/>
      <c r="BB614" s="3"/>
      <c r="BC614" s="3"/>
      <c r="BD614" s="3"/>
    </row>
    <row r="615" spans="1:56" x14ac:dyDescent="0.25">
      <c r="A615" s="66" t="s">
        <v>684</v>
      </c>
      <c r="B615" s="67"/>
      <c r="C615" s="67"/>
      <c r="D615" s="68"/>
      <c r="E615" s="70"/>
      <c r="F615" s="104" t="s">
        <v>19269</v>
      </c>
      <c r="G615" s="67"/>
      <c r="H615" s="71"/>
      <c r="I615" s="72"/>
      <c r="J615" s="72"/>
      <c r="K615" s="71" t="s">
        <v>23652</v>
      </c>
      <c r="L615" s="75"/>
      <c r="M615" s="76"/>
      <c r="N615" s="76"/>
      <c r="O615" s="77"/>
      <c r="P615" s="78"/>
      <c r="Q615" s="78"/>
      <c r="R615" s="88"/>
      <c r="S615" s="88"/>
      <c r="T615" s="88"/>
      <c r="U615" s="88"/>
      <c r="V615" s="52"/>
      <c r="W615" s="52"/>
      <c r="X615" s="52"/>
      <c r="Y615" s="52"/>
      <c r="Z615" s="51"/>
      <c r="AA615" s="73"/>
      <c r="AB615" s="73"/>
      <c r="AC615" s="74"/>
      <c r="AD615" s="80" t="s">
        <v>10709</v>
      </c>
      <c r="AE615" s="80">
        <v>18362</v>
      </c>
      <c r="AF615" s="80">
        <v>21025</v>
      </c>
      <c r="AG615" s="80">
        <v>88192</v>
      </c>
      <c r="AH615" s="80">
        <v>146241</v>
      </c>
      <c r="AI615" s="80">
        <v>-18000</v>
      </c>
      <c r="AJ615" s="80" t="s">
        <v>12775</v>
      </c>
      <c r="AK615" s="80" t="s">
        <v>14210</v>
      </c>
      <c r="AL615" s="85" t="s">
        <v>15560</v>
      </c>
      <c r="AM615" s="80" t="s">
        <v>16225</v>
      </c>
      <c r="AN615" s="82">
        <v>40030.595706018517</v>
      </c>
      <c r="AO615" s="85" t="s">
        <v>16739</v>
      </c>
      <c r="AP615" s="80" t="b">
        <v>0</v>
      </c>
      <c r="AQ615" s="80" t="b">
        <v>0</v>
      </c>
      <c r="AR615" s="80" t="b">
        <v>0</v>
      </c>
      <c r="AS615" s="80" t="s">
        <v>17903</v>
      </c>
      <c r="AT615" s="80">
        <v>413</v>
      </c>
      <c r="AU615" s="85" t="s">
        <v>17923</v>
      </c>
      <c r="AV615" s="80" t="b">
        <v>0</v>
      </c>
      <c r="AW615" s="80" t="s">
        <v>20822</v>
      </c>
      <c r="AX615" s="85" t="s">
        <v>21435</v>
      </c>
      <c r="AY615" s="80" t="s">
        <v>66</v>
      </c>
      <c r="AZ615" s="2"/>
      <c r="BA615" s="3"/>
      <c r="BB615" s="3"/>
      <c r="BC615" s="3"/>
      <c r="BD615" s="3"/>
    </row>
    <row r="616" spans="1:56" x14ac:dyDescent="0.25">
      <c r="A616" s="66" t="s">
        <v>781</v>
      </c>
      <c r="B616" s="67"/>
      <c r="C616" s="67"/>
      <c r="D616" s="68"/>
      <c r="E616" s="70"/>
      <c r="F616" s="104" t="s">
        <v>19270</v>
      </c>
      <c r="G616" s="67"/>
      <c r="H616" s="71"/>
      <c r="I616" s="72"/>
      <c r="J616" s="72"/>
      <c r="K616" s="71" t="s">
        <v>23653</v>
      </c>
      <c r="L616" s="75"/>
      <c r="M616" s="76"/>
      <c r="N616" s="76"/>
      <c r="O616" s="77"/>
      <c r="P616" s="78"/>
      <c r="Q616" s="78"/>
      <c r="R616" s="88"/>
      <c r="S616" s="88"/>
      <c r="T616" s="88"/>
      <c r="U616" s="88"/>
      <c r="V616" s="52"/>
      <c r="W616" s="52"/>
      <c r="X616" s="52"/>
      <c r="Y616" s="52"/>
      <c r="Z616" s="51"/>
      <c r="AA616" s="73"/>
      <c r="AB616" s="73"/>
      <c r="AC616" s="74"/>
      <c r="AD616" s="80" t="s">
        <v>10710</v>
      </c>
      <c r="AE616" s="80">
        <v>190</v>
      </c>
      <c r="AF616" s="80">
        <v>113</v>
      </c>
      <c r="AG616" s="80">
        <v>4613</v>
      </c>
      <c r="AH616" s="80">
        <v>115</v>
      </c>
      <c r="AI616" s="80">
        <v>-18000</v>
      </c>
      <c r="AJ616" s="80" t="s">
        <v>12776</v>
      </c>
      <c r="AK616" s="80" t="s">
        <v>14498</v>
      </c>
      <c r="AL616" s="80"/>
      <c r="AM616" s="80" t="s">
        <v>16225</v>
      </c>
      <c r="AN616" s="82">
        <v>40528.794733796298</v>
      </c>
      <c r="AO616" s="80"/>
      <c r="AP616" s="80" t="b">
        <v>0</v>
      </c>
      <c r="AQ616" s="80" t="b">
        <v>0</v>
      </c>
      <c r="AR616" s="80" t="b">
        <v>0</v>
      </c>
      <c r="AS616" s="80" t="s">
        <v>17903</v>
      </c>
      <c r="AT616" s="80">
        <v>7</v>
      </c>
      <c r="AU616" s="85" t="s">
        <v>17923</v>
      </c>
      <c r="AV616" s="80" t="b">
        <v>0</v>
      </c>
      <c r="AW616" s="80" t="s">
        <v>20822</v>
      </c>
      <c r="AX616" s="85" t="s">
        <v>21436</v>
      </c>
      <c r="AY616" s="80" t="s">
        <v>66</v>
      </c>
      <c r="AZ616" s="2"/>
      <c r="BA616" s="3"/>
      <c r="BB616" s="3"/>
      <c r="BC616" s="3"/>
      <c r="BD616" s="3"/>
    </row>
    <row r="617" spans="1:56" x14ac:dyDescent="0.25">
      <c r="A617" s="66" t="s">
        <v>685</v>
      </c>
      <c r="B617" s="67"/>
      <c r="C617" s="67"/>
      <c r="D617" s="68"/>
      <c r="E617" s="70"/>
      <c r="F617" s="104" t="s">
        <v>19271</v>
      </c>
      <c r="G617" s="67"/>
      <c r="H617" s="71"/>
      <c r="I617" s="72"/>
      <c r="J617" s="72"/>
      <c r="K617" s="71" t="s">
        <v>23654</v>
      </c>
      <c r="L617" s="75"/>
      <c r="M617" s="76"/>
      <c r="N617" s="76"/>
      <c r="O617" s="77"/>
      <c r="P617" s="78"/>
      <c r="Q617" s="78"/>
      <c r="R617" s="88"/>
      <c r="S617" s="88"/>
      <c r="T617" s="88"/>
      <c r="U617" s="88"/>
      <c r="V617" s="52"/>
      <c r="W617" s="52"/>
      <c r="X617" s="52"/>
      <c r="Y617" s="52"/>
      <c r="Z617" s="51"/>
      <c r="AA617" s="73"/>
      <c r="AB617" s="73"/>
      <c r="AC617" s="74"/>
      <c r="AD617" s="80" t="s">
        <v>10711</v>
      </c>
      <c r="AE617" s="80">
        <v>3</v>
      </c>
      <c r="AF617" s="80">
        <v>19</v>
      </c>
      <c r="AG617" s="80">
        <v>30341</v>
      </c>
      <c r="AH617" s="80">
        <v>0</v>
      </c>
      <c r="AI617" s="80"/>
      <c r="AJ617" s="80"/>
      <c r="AK617" s="80"/>
      <c r="AL617" s="80"/>
      <c r="AM617" s="80"/>
      <c r="AN617" s="82">
        <v>41271.641053240739</v>
      </c>
      <c r="AO617" s="85" t="s">
        <v>16740</v>
      </c>
      <c r="AP617" s="80" t="b">
        <v>1</v>
      </c>
      <c r="AQ617" s="80" t="b">
        <v>0</v>
      </c>
      <c r="AR617" s="80" t="b">
        <v>0</v>
      </c>
      <c r="AS617" s="80" t="s">
        <v>17903</v>
      </c>
      <c r="AT617" s="80">
        <v>7</v>
      </c>
      <c r="AU617" s="85" t="s">
        <v>17922</v>
      </c>
      <c r="AV617" s="80" t="b">
        <v>0</v>
      </c>
      <c r="AW617" s="80" t="s">
        <v>20822</v>
      </c>
      <c r="AX617" s="85" t="s">
        <v>21437</v>
      </c>
      <c r="AY617" s="80" t="s">
        <v>66</v>
      </c>
      <c r="AZ617" s="2"/>
      <c r="BA617" s="3"/>
      <c r="BB617" s="3"/>
      <c r="BC617" s="3"/>
      <c r="BD617" s="3"/>
    </row>
    <row r="618" spans="1:56" x14ac:dyDescent="0.25">
      <c r="A618" s="66" t="s">
        <v>686</v>
      </c>
      <c r="B618" s="67"/>
      <c r="C618" s="67"/>
      <c r="D618" s="68"/>
      <c r="E618" s="70"/>
      <c r="F618" s="104" t="s">
        <v>19272</v>
      </c>
      <c r="G618" s="67"/>
      <c r="H618" s="71"/>
      <c r="I618" s="72"/>
      <c r="J618" s="72"/>
      <c r="K618" s="71" t="s">
        <v>23655</v>
      </c>
      <c r="L618" s="75"/>
      <c r="M618" s="76"/>
      <c r="N618" s="76"/>
      <c r="O618" s="77"/>
      <c r="P618" s="78"/>
      <c r="Q618" s="78"/>
      <c r="R618" s="88"/>
      <c r="S618" s="88"/>
      <c r="T618" s="88"/>
      <c r="U618" s="88"/>
      <c r="V618" s="52"/>
      <c r="W618" s="52"/>
      <c r="X618" s="52"/>
      <c r="Y618" s="52"/>
      <c r="Z618" s="51"/>
      <c r="AA618" s="73"/>
      <c r="AB618" s="73"/>
      <c r="AC618" s="74"/>
      <c r="AD618" s="80" t="s">
        <v>10712</v>
      </c>
      <c r="AE618" s="80">
        <v>143</v>
      </c>
      <c r="AF618" s="80">
        <v>39</v>
      </c>
      <c r="AG618" s="80">
        <v>1156</v>
      </c>
      <c r="AH618" s="80">
        <v>586</v>
      </c>
      <c r="AI618" s="80"/>
      <c r="AJ618" s="80"/>
      <c r="AK618" s="80" t="s">
        <v>14499</v>
      </c>
      <c r="AL618" s="80"/>
      <c r="AM618" s="80"/>
      <c r="AN618" s="82">
        <v>41664.759594907409</v>
      </c>
      <c r="AO618" s="85" t="s">
        <v>16741</v>
      </c>
      <c r="AP618" s="80" t="b">
        <v>1</v>
      </c>
      <c r="AQ618" s="80" t="b">
        <v>0</v>
      </c>
      <c r="AR618" s="80" t="b">
        <v>0</v>
      </c>
      <c r="AS618" s="80" t="s">
        <v>17903</v>
      </c>
      <c r="AT618" s="80">
        <v>7</v>
      </c>
      <c r="AU618" s="85" t="s">
        <v>17922</v>
      </c>
      <c r="AV618" s="80" t="b">
        <v>0</v>
      </c>
      <c r="AW618" s="80" t="s">
        <v>20822</v>
      </c>
      <c r="AX618" s="85" t="s">
        <v>21438</v>
      </c>
      <c r="AY618" s="80" t="s">
        <v>66</v>
      </c>
      <c r="AZ618" s="2"/>
      <c r="BA618" s="3"/>
      <c r="BB618" s="3"/>
      <c r="BC618" s="3"/>
      <c r="BD618" s="3"/>
    </row>
    <row r="619" spans="1:56" x14ac:dyDescent="0.25">
      <c r="A619" s="66" t="s">
        <v>687</v>
      </c>
      <c r="B619" s="67"/>
      <c r="C619" s="67"/>
      <c r="D619" s="68"/>
      <c r="E619" s="70"/>
      <c r="F619" s="104" t="s">
        <v>19273</v>
      </c>
      <c r="G619" s="67"/>
      <c r="H619" s="71"/>
      <c r="I619" s="72"/>
      <c r="J619" s="72"/>
      <c r="K619" s="71" t="s">
        <v>23656</v>
      </c>
      <c r="L619" s="75"/>
      <c r="M619" s="76"/>
      <c r="N619" s="76"/>
      <c r="O619" s="77"/>
      <c r="P619" s="78"/>
      <c r="Q619" s="78"/>
      <c r="R619" s="88"/>
      <c r="S619" s="88"/>
      <c r="T619" s="88"/>
      <c r="U619" s="88"/>
      <c r="V619" s="52"/>
      <c r="W619" s="52"/>
      <c r="X619" s="52"/>
      <c r="Y619" s="52"/>
      <c r="Z619" s="51"/>
      <c r="AA619" s="73"/>
      <c r="AB619" s="73"/>
      <c r="AC619" s="74"/>
      <c r="AD619" s="80" t="s">
        <v>10713</v>
      </c>
      <c r="AE619" s="80">
        <v>169</v>
      </c>
      <c r="AF619" s="80">
        <v>124</v>
      </c>
      <c r="AG619" s="80">
        <v>8146</v>
      </c>
      <c r="AH619" s="80">
        <v>707</v>
      </c>
      <c r="AI619" s="80"/>
      <c r="AJ619" s="80" t="s">
        <v>12777</v>
      </c>
      <c r="AK619" s="80" t="s">
        <v>14500</v>
      </c>
      <c r="AL619" s="80"/>
      <c r="AM619" s="80"/>
      <c r="AN619" s="82">
        <v>41328.111851851849</v>
      </c>
      <c r="AO619" s="85" t="s">
        <v>16742</v>
      </c>
      <c r="AP619" s="80" t="b">
        <v>1</v>
      </c>
      <c r="AQ619" s="80" t="b">
        <v>0</v>
      </c>
      <c r="AR619" s="80" t="b">
        <v>0</v>
      </c>
      <c r="AS619" s="80" t="s">
        <v>17903</v>
      </c>
      <c r="AT619" s="80">
        <v>13</v>
      </c>
      <c r="AU619" s="85" t="s">
        <v>17922</v>
      </c>
      <c r="AV619" s="80" t="b">
        <v>0</v>
      </c>
      <c r="AW619" s="80" t="s">
        <v>20822</v>
      </c>
      <c r="AX619" s="85" t="s">
        <v>21439</v>
      </c>
      <c r="AY619" s="80" t="s">
        <v>66</v>
      </c>
      <c r="AZ619" s="2"/>
      <c r="BA619" s="3"/>
      <c r="BB619" s="3"/>
      <c r="BC619" s="3"/>
      <c r="BD619" s="3"/>
    </row>
    <row r="620" spans="1:56" x14ac:dyDescent="0.25">
      <c r="A620" s="66" t="s">
        <v>688</v>
      </c>
      <c r="B620" s="67"/>
      <c r="C620" s="67"/>
      <c r="D620" s="68"/>
      <c r="E620" s="70"/>
      <c r="F620" s="104" t="s">
        <v>19274</v>
      </c>
      <c r="G620" s="67"/>
      <c r="H620" s="71"/>
      <c r="I620" s="72"/>
      <c r="J620" s="72"/>
      <c r="K620" s="71" t="s">
        <v>23657</v>
      </c>
      <c r="L620" s="75"/>
      <c r="M620" s="76"/>
      <c r="N620" s="76"/>
      <c r="O620" s="77"/>
      <c r="P620" s="78"/>
      <c r="Q620" s="78"/>
      <c r="R620" s="88"/>
      <c r="S620" s="88"/>
      <c r="T620" s="88"/>
      <c r="U620" s="88"/>
      <c r="V620" s="52"/>
      <c r="W620" s="52"/>
      <c r="X620" s="52"/>
      <c r="Y620" s="52"/>
      <c r="Z620" s="51"/>
      <c r="AA620" s="73"/>
      <c r="AB620" s="73"/>
      <c r="AC620" s="74"/>
      <c r="AD620" s="80" t="s">
        <v>10714</v>
      </c>
      <c r="AE620" s="80">
        <v>1461</v>
      </c>
      <c r="AF620" s="80">
        <v>8657</v>
      </c>
      <c r="AG620" s="80">
        <v>185179</v>
      </c>
      <c r="AH620" s="80">
        <v>37655</v>
      </c>
      <c r="AI620" s="80">
        <v>-18000</v>
      </c>
      <c r="AJ620" s="80" t="s">
        <v>12778</v>
      </c>
      <c r="AK620" s="80" t="s">
        <v>14501</v>
      </c>
      <c r="AL620" s="85" t="s">
        <v>15561</v>
      </c>
      <c r="AM620" s="80" t="s">
        <v>16225</v>
      </c>
      <c r="AN620" s="82">
        <v>39890.961793981478</v>
      </c>
      <c r="AO620" s="85" t="s">
        <v>16743</v>
      </c>
      <c r="AP620" s="80" t="b">
        <v>0</v>
      </c>
      <c r="AQ620" s="80" t="b">
        <v>0</v>
      </c>
      <c r="AR620" s="80" t="b">
        <v>0</v>
      </c>
      <c r="AS620" s="80" t="s">
        <v>17903</v>
      </c>
      <c r="AT620" s="80">
        <v>343</v>
      </c>
      <c r="AU620" s="85" t="s">
        <v>18125</v>
      </c>
      <c r="AV620" s="80" t="b">
        <v>0</v>
      </c>
      <c r="AW620" s="80" t="s">
        <v>20822</v>
      </c>
      <c r="AX620" s="85" t="s">
        <v>21440</v>
      </c>
      <c r="AY620" s="80" t="s">
        <v>66</v>
      </c>
      <c r="AZ620" s="2"/>
      <c r="BA620" s="3"/>
      <c r="BB620" s="3"/>
      <c r="BC620" s="3"/>
      <c r="BD620" s="3"/>
    </row>
    <row r="621" spans="1:56" x14ac:dyDescent="0.25">
      <c r="A621" s="66" t="s">
        <v>1189</v>
      </c>
      <c r="B621" s="67"/>
      <c r="C621" s="67"/>
      <c r="D621" s="68"/>
      <c r="E621" s="70"/>
      <c r="F621" s="104" t="s">
        <v>19275</v>
      </c>
      <c r="G621" s="67"/>
      <c r="H621" s="71"/>
      <c r="I621" s="72"/>
      <c r="J621" s="72"/>
      <c r="K621" s="71" t="s">
        <v>23658</v>
      </c>
      <c r="L621" s="75"/>
      <c r="M621" s="76"/>
      <c r="N621" s="76"/>
      <c r="O621" s="77"/>
      <c r="P621" s="78"/>
      <c r="Q621" s="78"/>
      <c r="R621" s="88"/>
      <c r="S621" s="88"/>
      <c r="T621" s="88"/>
      <c r="U621" s="88"/>
      <c r="V621" s="52"/>
      <c r="W621" s="52"/>
      <c r="X621" s="52"/>
      <c r="Y621" s="52"/>
      <c r="Z621" s="51"/>
      <c r="AA621" s="73"/>
      <c r="AB621" s="73"/>
      <c r="AC621" s="74"/>
      <c r="AD621" s="80" t="s">
        <v>10715</v>
      </c>
      <c r="AE621" s="80">
        <v>939</v>
      </c>
      <c r="AF621" s="80">
        <v>685</v>
      </c>
      <c r="AG621" s="80">
        <v>9695</v>
      </c>
      <c r="AH621" s="80">
        <v>2382</v>
      </c>
      <c r="AI621" s="80">
        <v>-18000</v>
      </c>
      <c r="AJ621" s="80" t="s">
        <v>12779</v>
      </c>
      <c r="AK621" s="80" t="s">
        <v>14502</v>
      </c>
      <c r="AL621" s="80"/>
      <c r="AM621" s="80" t="s">
        <v>16225</v>
      </c>
      <c r="AN621" s="82">
        <v>40794.86109953704</v>
      </c>
      <c r="AO621" s="80"/>
      <c r="AP621" s="80" t="b">
        <v>0</v>
      </c>
      <c r="AQ621" s="80" t="b">
        <v>0</v>
      </c>
      <c r="AR621" s="80" t="b">
        <v>0</v>
      </c>
      <c r="AS621" s="80" t="s">
        <v>17903</v>
      </c>
      <c r="AT621" s="80">
        <v>25</v>
      </c>
      <c r="AU621" s="85" t="s">
        <v>17922</v>
      </c>
      <c r="AV621" s="80" t="b">
        <v>0</v>
      </c>
      <c r="AW621" s="80" t="s">
        <v>20822</v>
      </c>
      <c r="AX621" s="85" t="s">
        <v>21441</v>
      </c>
      <c r="AY621" s="80" t="s">
        <v>66</v>
      </c>
      <c r="AZ621" s="2"/>
      <c r="BA621" s="3"/>
      <c r="BB621" s="3"/>
      <c r="BC621" s="3"/>
      <c r="BD621" s="3"/>
    </row>
    <row r="622" spans="1:56" x14ac:dyDescent="0.25">
      <c r="A622" s="66" t="s">
        <v>689</v>
      </c>
      <c r="B622" s="67"/>
      <c r="C622" s="67"/>
      <c r="D622" s="68"/>
      <c r="E622" s="70"/>
      <c r="F622" s="104" t="s">
        <v>19276</v>
      </c>
      <c r="G622" s="67"/>
      <c r="H622" s="71"/>
      <c r="I622" s="72"/>
      <c r="J622" s="72"/>
      <c r="K622" s="71" t="s">
        <v>23659</v>
      </c>
      <c r="L622" s="75"/>
      <c r="M622" s="76"/>
      <c r="N622" s="76"/>
      <c r="O622" s="77"/>
      <c r="P622" s="78"/>
      <c r="Q622" s="78"/>
      <c r="R622" s="88"/>
      <c r="S622" s="88"/>
      <c r="T622" s="88"/>
      <c r="U622" s="88"/>
      <c r="V622" s="52"/>
      <c r="W622" s="52"/>
      <c r="X622" s="52"/>
      <c r="Y622" s="52"/>
      <c r="Z622" s="51"/>
      <c r="AA622" s="73"/>
      <c r="AB622" s="73"/>
      <c r="AC622" s="74"/>
      <c r="AD622" s="80" t="s">
        <v>10716</v>
      </c>
      <c r="AE622" s="80">
        <v>37</v>
      </c>
      <c r="AF622" s="80">
        <v>77</v>
      </c>
      <c r="AG622" s="80">
        <v>374</v>
      </c>
      <c r="AH622" s="80">
        <v>170</v>
      </c>
      <c r="AI622" s="80">
        <v>-18000</v>
      </c>
      <c r="AJ622" s="80" t="s">
        <v>12780</v>
      </c>
      <c r="AK622" s="80"/>
      <c r="AL622" s="85" t="s">
        <v>15562</v>
      </c>
      <c r="AM622" s="80" t="s">
        <v>16225</v>
      </c>
      <c r="AN622" s="82">
        <v>42265.65865740741</v>
      </c>
      <c r="AO622" s="85" t="s">
        <v>16744</v>
      </c>
      <c r="AP622" s="80" t="b">
        <v>0</v>
      </c>
      <c r="AQ622" s="80" t="b">
        <v>0</v>
      </c>
      <c r="AR622" s="80" t="b">
        <v>0</v>
      </c>
      <c r="AS622" s="80" t="s">
        <v>17903</v>
      </c>
      <c r="AT622" s="80">
        <v>4</v>
      </c>
      <c r="AU622" s="85" t="s">
        <v>17922</v>
      </c>
      <c r="AV622" s="80" t="b">
        <v>0</v>
      </c>
      <c r="AW622" s="80" t="s">
        <v>20822</v>
      </c>
      <c r="AX622" s="85" t="s">
        <v>21442</v>
      </c>
      <c r="AY622" s="80" t="s">
        <v>66</v>
      </c>
      <c r="AZ622" s="2"/>
      <c r="BA622" s="3"/>
      <c r="BB622" s="3"/>
      <c r="BC622" s="3"/>
      <c r="BD622" s="3"/>
    </row>
    <row r="623" spans="1:56" x14ac:dyDescent="0.25">
      <c r="A623" s="66" t="s">
        <v>690</v>
      </c>
      <c r="B623" s="67"/>
      <c r="C623" s="67"/>
      <c r="D623" s="68"/>
      <c r="E623" s="70"/>
      <c r="F623" s="104" t="s">
        <v>19277</v>
      </c>
      <c r="G623" s="67"/>
      <c r="H623" s="71"/>
      <c r="I623" s="72"/>
      <c r="J623" s="72"/>
      <c r="K623" s="71" t="s">
        <v>23660</v>
      </c>
      <c r="L623" s="75"/>
      <c r="M623" s="76"/>
      <c r="N623" s="76"/>
      <c r="O623" s="77"/>
      <c r="P623" s="78"/>
      <c r="Q623" s="78"/>
      <c r="R623" s="88"/>
      <c r="S623" s="88"/>
      <c r="T623" s="88"/>
      <c r="U623" s="88"/>
      <c r="V623" s="52"/>
      <c r="W623" s="52"/>
      <c r="X623" s="52"/>
      <c r="Y623" s="52"/>
      <c r="Z623" s="51"/>
      <c r="AA623" s="73"/>
      <c r="AB623" s="73"/>
      <c r="AC623" s="74"/>
      <c r="AD623" s="80" t="s">
        <v>10717</v>
      </c>
      <c r="AE623" s="80">
        <v>3529</v>
      </c>
      <c r="AF623" s="80">
        <v>3154</v>
      </c>
      <c r="AG623" s="80">
        <v>31051</v>
      </c>
      <c r="AH623" s="80">
        <v>9804</v>
      </c>
      <c r="AI623" s="80">
        <v>-18000</v>
      </c>
      <c r="AJ623" s="80" t="s">
        <v>12781</v>
      </c>
      <c r="AK623" s="80" t="s">
        <v>14503</v>
      </c>
      <c r="AL623" s="80"/>
      <c r="AM623" s="80" t="s">
        <v>16225</v>
      </c>
      <c r="AN623" s="82">
        <v>40956.301585648151</v>
      </c>
      <c r="AO623" s="85" t="s">
        <v>16745</v>
      </c>
      <c r="AP623" s="80" t="b">
        <v>0</v>
      </c>
      <c r="AQ623" s="80" t="b">
        <v>0</v>
      </c>
      <c r="AR623" s="80" t="b">
        <v>0</v>
      </c>
      <c r="AS623" s="80" t="s">
        <v>17903</v>
      </c>
      <c r="AT623" s="80">
        <v>78</v>
      </c>
      <c r="AU623" s="85" t="s">
        <v>17922</v>
      </c>
      <c r="AV623" s="80" t="b">
        <v>0</v>
      </c>
      <c r="AW623" s="80" t="s">
        <v>20822</v>
      </c>
      <c r="AX623" s="85" t="s">
        <v>21443</v>
      </c>
      <c r="AY623" s="80" t="s">
        <v>66</v>
      </c>
      <c r="AZ623" s="2"/>
      <c r="BA623" s="3"/>
      <c r="BB623" s="3"/>
      <c r="BC623" s="3"/>
      <c r="BD623" s="3"/>
    </row>
    <row r="624" spans="1:56" x14ac:dyDescent="0.25">
      <c r="A624" s="66" t="s">
        <v>691</v>
      </c>
      <c r="B624" s="67"/>
      <c r="C624" s="67"/>
      <c r="D624" s="68"/>
      <c r="E624" s="70"/>
      <c r="F624" s="104" t="s">
        <v>19278</v>
      </c>
      <c r="G624" s="67"/>
      <c r="H624" s="71"/>
      <c r="I624" s="72"/>
      <c r="J624" s="72"/>
      <c r="K624" s="71" t="s">
        <v>23661</v>
      </c>
      <c r="L624" s="75"/>
      <c r="M624" s="76"/>
      <c r="N624" s="76"/>
      <c r="O624" s="77"/>
      <c r="P624" s="78"/>
      <c r="Q624" s="78"/>
      <c r="R624" s="88"/>
      <c r="S624" s="88"/>
      <c r="T624" s="88"/>
      <c r="U624" s="88"/>
      <c r="V624" s="52"/>
      <c r="W624" s="52"/>
      <c r="X624" s="52"/>
      <c r="Y624" s="52"/>
      <c r="Z624" s="51"/>
      <c r="AA624" s="73"/>
      <c r="AB624" s="73"/>
      <c r="AC624" s="74"/>
      <c r="AD624" s="80" t="s">
        <v>10718</v>
      </c>
      <c r="AE624" s="80">
        <v>1126</v>
      </c>
      <c r="AF624" s="80">
        <v>927</v>
      </c>
      <c r="AG624" s="80">
        <v>5739</v>
      </c>
      <c r="AH624" s="80">
        <v>800</v>
      </c>
      <c r="AI624" s="80"/>
      <c r="AJ624" s="80" t="s">
        <v>12782</v>
      </c>
      <c r="AK624" s="80"/>
      <c r="AL624" s="80"/>
      <c r="AM624" s="80"/>
      <c r="AN624" s="82">
        <v>41281.559039351851</v>
      </c>
      <c r="AO624" s="85" t="s">
        <v>16746</v>
      </c>
      <c r="AP624" s="80" t="b">
        <v>1</v>
      </c>
      <c r="AQ624" s="80" t="b">
        <v>0</v>
      </c>
      <c r="AR624" s="80" t="b">
        <v>0</v>
      </c>
      <c r="AS624" s="80" t="s">
        <v>17903</v>
      </c>
      <c r="AT624" s="80">
        <v>27</v>
      </c>
      <c r="AU624" s="85" t="s">
        <v>17922</v>
      </c>
      <c r="AV624" s="80" t="b">
        <v>0</v>
      </c>
      <c r="AW624" s="80" t="s">
        <v>20822</v>
      </c>
      <c r="AX624" s="85" t="s">
        <v>21444</v>
      </c>
      <c r="AY624" s="80" t="s">
        <v>66</v>
      </c>
      <c r="AZ624" s="2"/>
      <c r="BA624" s="3"/>
      <c r="BB624" s="3"/>
      <c r="BC624" s="3"/>
      <c r="BD624" s="3"/>
    </row>
    <row r="625" spans="1:56" x14ac:dyDescent="0.25">
      <c r="A625" s="66" t="s">
        <v>2169</v>
      </c>
      <c r="B625" s="67"/>
      <c r="C625" s="67"/>
      <c r="D625" s="68"/>
      <c r="E625" s="70"/>
      <c r="F625" s="104" t="s">
        <v>19279</v>
      </c>
      <c r="G625" s="67"/>
      <c r="H625" s="71"/>
      <c r="I625" s="72"/>
      <c r="J625" s="72"/>
      <c r="K625" s="71" t="s">
        <v>23662</v>
      </c>
      <c r="L625" s="75"/>
      <c r="M625" s="76"/>
      <c r="N625" s="76"/>
      <c r="O625" s="77"/>
      <c r="P625" s="78"/>
      <c r="Q625" s="78"/>
      <c r="R625" s="88"/>
      <c r="S625" s="88"/>
      <c r="T625" s="88"/>
      <c r="U625" s="88"/>
      <c r="V625" s="52"/>
      <c r="W625" s="52"/>
      <c r="X625" s="52"/>
      <c r="Y625" s="52"/>
      <c r="Z625" s="51"/>
      <c r="AA625" s="73"/>
      <c r="AB625" s="73"/>
      <c r="AC625" s="74"/>
      <c r="AD625" s="80" t="s">
        <v>10719</v>
      </c>
      <c r="AE625" s="80">
        <v>247</v>
      </c>
      <c r="AF625" s="80">
        <v>2834</v>
      </c>
      <c r="AG625" s="80">
        <v>4809</v>
      </c>
      <c r="AH625" s="80">
        <v>310</v>
      </c>
      <c r="AI625" s="80">
        <v>-18000</v>
      </c>
      <c r="AJ625" s="80" t="s">
        <v>12783</v>
      </c>
      <c r="AK625" s="80" t="s">
        <v>14504</v>
      </c>
      <c r="AL625" s="85" t="s">
        <v>15563</v>
      </c>
      <c r="AM625" s="80" t="s">
        <v>16225</v>
      </c>
      <c r="AN625" s="82">
        <v>40145.778958333336</v>
      </c>
      <c r="AO625" s="85" t="s">
        <v>16747</v>
      </c>
      <c r="AP625" s="80" t="b">
        <v>0</v>
      </c>
      <c r="AQ625" s="80" t="b">
        <v>0</v>
      </c>
      <c r="AR625" s="80" t="b">
        <v>0</v>
      </c>
      <c r="AS625" s="80" t="s">
        <v>17903</v>
      </c>
      <c r="AT625" s="80">
        <v>134</v>
      </c>
      <c r="AU625" s="85" t="s">
        <v>18126</v>
      </c>
      <c r="AV625" s="80" t="b">
        <v>0</v>
      </c>
      <c r="AW625" s="80" t="s">
        <v>20822</v>
      </c>
      <c r="AX625" s="85" t="s">
        <v>21445</v>
      </c>
      <c r="AY625" s="80" t="s">
        <v>65</v>
      </c>
      <c r="AZ625" s="2"/>
      <c r="BA625" s="3"/>
      <c r="BB625" s="3"/>
      <c r="BC625" s="3"/>
      <c r="BD625" s="3"/>
    </row>
    <row r="626" spans="1:56" x14ac:dyDescent="0.25">
      <c r="A626" s="66" t="s">
        <v>692</v>
      </c>
      <c r="B626" s="67"/>
      <c r="C626" s="67"/>
      <c r="D626" s="68"/>
      <c r="E626" s="70"/>
      <c r="F626" s="104" t="s">
        <v>19280</v>
      </c>
      <c r="G626" s="67"/>
      <c r="H626" s="71"/>
      <c r="I626" s="72"/>
      <c r="J626" s="72"/>
      <c r="K626" s="71" t="s">
        <v>23663</v>
      </c>
      <c r="L626" s="75"/>
      <c r="M626" s="76"/>
      <c r="N626" s="76"/>
      <c r="O626" s="77"/>
      <c r="P626" s="78"/>
      <c r="Q626" s="78"/>
      <c r="R626" s="88"/>
      <c r="S626" s="88"/>
      <c r="T626" s="88"/>
      <c r="U626" s="88"/>
      <c r="V626" s="52"/>
      <c r="W626" s="52"/>
      <c r="X626" s="52"/>
      <c r="Y626" s="52"/>
      <c r="Z626" s="51"/>
      <c r="AA626" s="73"/>
      <c r="AB626" s="73"/>
      <c r="AC626" s="74"/>
      <c r="AD626" s="80" t="s">
        <v>10720</v>
      </c>
      <c r="AE626" s="80">
        <v>450</v>
      </c>
      <c r="AF626" s="80">
        <v>637</v>
      </c>
      <c r="AG626" s="80">
        <v>19815</v>
      </c>
      <c r="AH626" s="80">
        <v>608</v>
      </c>
      <c r="AI626" s="80">
        <v>3600</v>
      </c>
      <c r="AJ626" s="80" t="s">
        <v>12784</v>
      </c>
      <c r="AK626" s="80" t="s">
        <v>14505</v>
      </c>
      <c r="AL626" s="80"/>
      <c r="AM626" s="80" t="s">
        <v>16267</v>
      </c>
      <c r="AN626" s="82">
        <v>39921.901597222219</v>
      </c>
      <c r="AO626" s="85" t="s">
        <v>16748</v>
      </c>
      <c r="AP626" s="80" t="b">
        <v>0</v>
      </c>
      <c r="AQ626" s="80" t="b">
        <v>0</v>
      </c>
      <c r="AR626" s="80" t="b">
        <v>0</v>
      </c>
      <c r="AS626" s="80" t="s">
        <v>17903</v>
      </c>
      <c r="AT626" s="80">
        <v>5</v>
      </c>
      <c r="AU626" s="85" t="s">
        <v>18127</v>
      </c>
      <c r="AV626" s="80" t="b">
        <v>0</v>
      </c>
      <c r="AW626" s="80" t="s">
        <v>20822</v>
      </c>
      <c r="AX626" s="85" t="s">
        <v>21446</v>
      </c>
      <c r="AY626" s="80" t="s">
        <v>66</v>
      </c>
      <c r="AZ626" s="2"/>
      <c r="BA626" s="3"/>
      <c r="BB626" s="3"/>
      <c r="BC626" s="3"/>
      <c r="BD626" s="3"/>
    </row>
    <row r="627" spans="1:56" x14ac:dyDescent="0.25">
      <c r="A627" s="66" t="s">
        <v>693</v>
      </c>
      <c r="B627" s="67"/>
      <c r="C627" s="67"/>
      <c r="D627" s="68"/>
      <c r="E627" s="70"/>
      <c r="F627" s="104" t="s">
        <v>19281</v>
      </c>
      <c r="G627" s="67"/>
      <c r="H627" s="71"/>
      <c r="I627" s="72"/>
      <c r="J627" s="72"/>
      <c r="K627" s="71" t="s">
        <v>23664</v>
      </c>
      <c r="L627" s="75"/>
      <c r="M627" s="76"/>
      <c r="N627" s="76"/>
      <c r="O627" s="77"/>
      <c r="P627" s="78"/>
      <c r="Q627" s="78"/>
      <c r="R627" s="88"/>
      <c r="S627" s="88"/>
      <c r="T627" s="88"/>
      <c r="U627" s="88"/>
      <c r="V627" s="52"/>
      <c r="W627" s="52"/>
      <c r="X627" s="52"/>
      <c r="Y627" s="52"/>
      <c r="Z627" s="51"/>
      <c r="AA627" s="73"/>
      <c r="AB627" s="73"/>
      <c r="AC627" s="74"/>
      <c r="AD627" s="80" t="s">
        <v>10721</v>
      </c>
      <c r="AE627" s="80">
        <v>5987</v>
      </c>
      <c r="AF627" s="80">
        <v>6147</v>
      </c>
      <c r="AG627" s="80">
        <v>99344</v>
      </c>
      <c r="AH627" s="80">
        <v>3928</v>
      </c>
      <c r="AI627" s="80">
        <v>-18000</v>
      </c>
      <c r="AJ627" s="80" t="s">
        <v>12785</v>
      </c>
      <c r="AK627" s="80" t="s">
        <v>14506</v>
      </c>
      <c r="AL627" s="85" t="s">
        <v>15564</v>
      </c>
      <c r="AM627" s="80" t="s">
        <v>16225</v>
      </c>
      <c r="AN627" s="82">
        <v>41124.718449074076</v>
      </c>
      <c r="AO627" s="85" t="s">
        <v>16749</v>
      </c>
      <c r="AP627" s="80" t="b">
        <v>0</v>
      </c>
      <c r="AQ627" s="80" t="b">
        <v>0</v>
      </c>
      <c r="AR627" s="80" t="b">
        <v>0</v>
      </c>
      <c r="AS627" s="80" t="s">
        <v>17903</v>
      </c>
      <c r="AT627" s="80">
        <v>150</v>
      </c>
      <c r="AU627" s="85" t="s">
        <v>18128</v>
      </c>
      <c r="AV627" s="80" t="b">
        <v>0</v>
      </c>
      <c r="AW627" s="80" t="s">
        <v>20822</v>
      </c>
      <c r="AX627" s="85" t="s">
        <v>21447</v>
      </c>
      <c r="AY627" s="80" t="s">
        <v>66</v>
      </c>
      <c r="AZ627" s="2"/>
      <c r="BA627" s="3"/>
      <c r="BB627" s="3"/>
      <c r="BC627" s="3"/>
      <c r="BD627" s="3"/>
    </row>
    <row r="628" spans="1:56" x14ac:dyDescent="0.25">
      <c r="A628" s="66" t="s">
        <v>1299</v>
      </c>
      <c r="B628" s="67"/>
      <c r="C628" s="67"/>
      <c r="D628" s="68"/>
      <c r="E628" s="70"/>
      <c r="F628" s="104" t="s">
        <v>19282</v>
      </c>
      <c r="G628" s="67"/>
      <c r="H628" s="71"/>
      <c r="I628" s="72"/>
      <c r="J628" s="72"/>
      <c r="K628" s="71" t="s">
        <v>23665</v>
      </c>
      <c r="L628" s="75"/>
      <c r="M628" s="76"/>
      <c r="N628" s="76"/>
      <c r="O628" s="77"/>
      <c r="P628" s="78"/>
      <c r="Q628" s="78"/>
      <c r="R628" s="88"/>
      <c r="S628" s="88"/>
      <c r="T628" s="88"/>
      <c r="U628" s="88"/>
      <c r="V628" s="52"/>
      <c r="W628" s="52"/>
      <c r="X628" s="52"/>
      <c r="Y628" s="52"/>
      <c r="Z628" s="51"/>
      <c r="AA628" s="73"/>
      <c r="AB628" s="73"/>
      <c r="AC628" s="74"/>
      <c r="AD628" s="80" t="s">
        <v>10722</v>
      </c>
      <c r="AE628" s="80">
        <v>4999</v>
      </c>
      <c r="AF628" s="80">
        <v>2855</v>
      </c>
      <c r="AG628" s="80">
        <v>33131</v>
      </c>
      <c r="AH628" s="80">
        <v>34087</v>
      </c>
      <c r="AI628" s="80"/>
      <c r="AJ628" s="80" t="s">
        <v>12786</v>
      </c>
      <c r="AK628" s="80"/>
      <c r="AL628" s="80"/>
      <c r="AM628" s="80"/>
      <c r="AN628" s="82">
        <v>41076.059675925928</v>
      </c>
      <c r="AO628" s="80"/>
      <c r="AP628" s="80" t="b">
        <v>1</v>
      </c>
      <c r="AQ628" s="80" t="b">
        <v>0</v>
      </c>
      <c r="AR628" s="80" t="b">
        <v>1</v>
      </c>
      <c r="AS628" s="80" t="s">
        <v>17903</v>
      </c>
      <c r="AT628" s="80">
        <v>89</v>
      </c>
      <c r="AU628" s="85" t="s">
        <v>17922</v>
      </c>
      <c r="AV628" s="80" t="b">
        <v>0</v>
      </c>
      <c r="AW628" s="80" t="s">
        <v>20822</v>
      </c>
      <c r="AX628" s="85" t="s">
        <v>21448</v>
      </c>
      <c r="AY628" s="80" t="s">
        <v>66</v>
      </c>
      <c r="AZ628" s="2"/>
      <c r="BA628" s="3"/>
      <c r="BB628" s="3"/>
      <c r="BC628" s="3"/>
      <c r="BD628" s="3"/>
    </row>
    <row r="629" spans="1:56" x14ac:dyDescent="0.25">
      <c r="A629" s="66" t="s">
        <v>694</v>
      </c>
      <c r="B629" s="67"/>
      <c r="C629" s="67"/>
      <c r="D629" s="68"/>
      <c r="E629" s="70"/>
      <c r="F629" s="104" t="s">
        <v>19283</v>
      </c>
      <c r="G629" s="67"/>
      <c r="H629" s="71"/>
      <c r="I629" s="72"/>
      <c r="J629" s="72"/>
      <c r="K629" s="71" t="s">
        <v>23666</v>
      </c>
      <c r="L629" s="75"/>
      <c r="M629" s="76"/>
      <c r="N629" s="76"/>
      <c r="O629" s="77"/>
      <c r="P629" s="78"/>
      <c r="Q629" s="78"/>
      <c r="R629" s="88"/>
      <c r="S629" s="88"/>
      <c r="T629" s="88"/>
      <c r="U629" s="88"/>
      <c r="V629" s="52"/>
      <c r="W629" s="52"/>
      <c r="X629" s="52"/>
      <c r="Y629" s="52"/>
      <c r="Z629" s="51"/>
      <c r="AA629" s="73"/>
      <c r="AB629" s="73"/>
      <c r="AC629" s="74"/>
      <c r="AD629" s="80" t="s">
        <v>10723</v>
      </c>
      <c r="AE629" s="80">
        <v>5051</v>
      </c>
      <c r="AF629" s="80">
        <v>4887</v>
      </c>
      <c r="AG629" s="80">
        <v>214531</v>
      </c>
      <c r="AH629" s="80">
        <v>95171</v>
      </c>
      <c r="AI629" s="80">
        <v>-32400</v>
      </c>
      <c r="AJ629" s="80" t="s">
        <v>12787</v>
      </c>
      <c r="AK629" s="80" t="s">
        <v>14507</v>
      </c>
      <c r="AL629" s="85" t="s">
        <v>15565</v>
      </c>
      <c r="AM629" s="80" t="s">
        <v>14507</v>
      </c>
      <c r="AN629" s="82">
        <v>39972.887118055558</v>
      </c>
      <c r="AO629" s="80"/>
      <c r="AP629" s="80" t="b">
        <v>0</v>
      </c>
      <c r="AQ629" s="80" t="b">
        <v>0</v>
      </c>
      <c r="AR629" s="80" t="b">
        <v>1</v>
      </c>
      <c r="AS629" s="80" t="s">
        <v>17903</v>
      </c>
      <c r="AT629" s="80">
        <v>389</v>
      </c>
      <c r="AU629" s="85" t="s">
        <v>18129</v>
      </c>
      <c r="AV629" s="80" t="b">
        <v>0</v>
      </c>
      <c r="AW629" s="80" t="s">
        <v>20822</v>
      </c>
      <c r="AX629" s="85" t="s">
        <v>21449</v>
      </c>
      <c r="AY629" s="80" t="s">
        <v>66</v>
      </c>
      <c r="AZ629" s="2"/>
      <c r="BA629" s="3"/>
      <c r="BB629" s="3"/>
      <c r="BC629" s="3"/>
      <c r="BD629" s="3"/>
    </row>
    <row r="630" spans="1:56" x14ac:dyDescent="0.25">
      <c r="A630" s="66" t="s">
        <v>695</v>
      </c>
      <c r="B630" s="67"/>
      <c r="C630" s="67"/>
      <c r="D630" s="68"/>
      <c r="E630" s="70"/>
      <c r="F630" s="104" t="s">
        <v>19284</v>
      </c>
      <c r="G630" s="67"/>
      <c r="H630" s="71"/>
      <c r="I630" s="72"/>
      <c r="J630" s="72"/>
      <c r="K630" s="71" t="s">
        <v>23667</v>
      </c>
      <c r="L630" s="75"/>
      <c r="M630" s="76"/>
      <c r="N630" s="76"/>
      <c r="O630" s="77"/>
      <c r="P630" s="78"/>
      <c r="Q630" s="78"/>
      <c r="R630" s="88"/>
      <c r="S630" s="88"/>
      <c r="T630" s="88"/>
      <c r="U630" s="88"/>
      <c r="V630" s="52"/>
      <c r="W630" s="52"/>
      <c r="X630" s="52"/>
      <c r="Y630" s="52"/>
      <c r="Z630" s="51"/>
      <c r="AA630" s="73"/>
      <c r="AB630" s="73"/>
      <c r="AC630" s="74"/>
      <c r="AD630" s="80" t="s">
        <v>10724</v>
      </c>
      <c r="AE630" s="80">
        <v>2224</v>
      </c>
      <c r="AF630" s="80">
        <v>1781</v>
      </c>
      <c r="AG630" s="80">
        <v>14139</v>
      </c>
      <c r="AH630" s="80">
        <v>1926</v>
      </c>
      <c r="AI630" s="80"/>
      <c r="AJ630" s="80" t="s">
        <v>12788</v>
      </c>
      <c r="AK630" s="80" t="s">
        <v>14508</v>
      </c>
      <c r="AL630" s="80"/>
      <c r="AM630" s="80"/>
      <c r="AN630" s="82">
        <v>39942.107916666668</v>
      </c>
      <c r="AO630" s="85" t="s">
        <v>16750</v>
      </c>
      <c r="AP630" s="80" t="b">
        <v>0</v>
      </c>
      <c r="AQ630" s="80" t="b">
        <v>0</v>
      </c>
      <c r="AR630" s="80" t="b">
        <v>1</v>
      </c>
      <c r="AS630" s="80" t="s">
        <v>17903</v>
      </c>
      <c r="AT630" s="80">
        <v>33</v>
      </c>
      <c r="AU630" s="85" t="s">
        <v>17922</v>
      </c>
      <c r="AV630" s="80" t="b">
        <v>0</v>
      </c>
      <c r="AW630" s="80" t="s">
        <v>20822</v>
      </c>
      <c r="AX630" s="85" t="s">
        <v>21450</v>
      </c>
      <c r="AY630" s="80" t="s">
        <v>66</v>
      </c>
      <c r="AZ630" s="2"/>
      <c r="BA630" s="3"/>
      <c r="BB630" s="3"/>
      <c r="BC630" s="3"/>
      <c r="BD630" s="3"/>
    </row>
    <row r="631" spans="1:56" x14ac:dyDescent="0.25">
      <c r="A631" s="66" t="s">
        <v>696</v>
      </c>
      <c r="B631" s="67"/>
      <c r="C631" s="67"/>
      <c r="D631" s="68"/>
      <c r="E631" s="70"/>
      <c r="F631" s="104" t="s">
        <v>19285</v>
      </c>
      <c r="G631" s="67"/>
      <c r="H631" s="71"/>
      <c r="I631" s="72"/>
      <c r="J631" s="72"/>
      <c r="K631" s="71" t="s">
        <v>23668</v>
      </c>
      <c r="L631" s="75"/>
      <c r="M631" s="76"/>
      <c r="N631" s="76"/>
      <c r="O631" s="77"/>
      <c r="P631" s="78"/>
      <c r="Q631" s="78"/>
      <c r="R631" s="88"/>
      <c r="S631" s="88"/>
      <c r="T631" s="88"/>
      <c r="U631" s="88"/>
      <c r="V631" s="52"/>
      <c r="W631" s="52"/>
      <c r="X631" s="52"/>
      <c r="Y631" s="52"/>
      <c r="Z631" s="51"/>
      <c r="AA631" s="73"/>
      <c r="AB631" s="73"/>
      <c r="AC631" s="74"/>
      <c r="AD631" s="80" t="s">
        <v>10725</v>
      </c>
      <c r="AE631" s="80">
        <v>2264</v>
      </c>
      <c r="AF631" s="80">
        <v>2571</v>
      </c>
      <c r="AG631" s="80">
        <v>27327</v>
      </c>
      <c r="AH631" s="80">
        <v>17954</v>
      </c>
      <c r="AI631" s="80">
        <v>-18000</v>
      </c>
      <c r="AJ631" s="80" t="s">
        <v>12789</v>
      </c>
      <c r="AK631" s="80" t="s">
        <v>14509</v>
      </c>
      <c r="AL631" s="80"/>
      <c r="AM631" s="80" t="s">
        <v>16225</v>
      </c>
      <c r="AN631" s="82">
        <v>41893.582777777781</v>
      </c>
      <c r="AO631" s="85" t="s">
        <v>16751</v>
      </c>
      <c r="AP631" s="80" t="b">
        <v>0</v>
      </c>
      <c r="AQ631" s="80" t="b">
        <v>0</v>
      </c>
      <c r="AR631" s="80" t="b">
        <v>0</v>
      </c>
      <c r="AS631" s="80" t="s">
        <v>17903</v>
      </c>
      <c r="AT631" s="80">
        <v>49</v>
      </c>
      <c r="AU631" s="85" t="s">
        <v>17922</v>
      </c>
      <c r="AV631" s="80" t="b">
        <v>0</v>
      </c>
      <c r="AW631" s="80" t="s">
        <v>20822</v>
      </c>
      <c r="AX631" s="85" t="s">
        <v>21451</v>
      </c>
      <c r="AY631" s="80" t="s">
        <v>66</v>
      </c>
      <c r="AZ631" s="2"/>
      <c r="BA631" s="3"/>
      <c r="BB631" s="3"/>
      <c r="BC631" s="3"/>
      <c r="BD631" s="3"/>
    </row>
    <row r="632" spans="1:56" x14ac:dyDescent="0.25">
      <c r="A632" s="66" t="s">
        <v>2170</v>
      </c>
      <c r="B632" s="67"/>
      <c r="C632" s="67"/>
      <c r="D632" s="68"/>
      <c r="E632" s="70"/>
      <c r="F632" s="104" t="s">
        <v>19286</v>
      </c>
      <c r="G632" s="67"/>
      <c r="H632" s="71"/>
      <c r="I632" s="72"/>
      <c r="J632" s="72"/>
      <c r="K632" s="71" t="s">
        <v>23669</v>
      </c>
      <c r="L632" s="75"/>
      <c r="M632" s="76"/>
      <c r="N632" s="76"/>
      <c r="O632" s="77"/>
      <c r="P632" s="78"/>
      <c r="Q632" s="78"/>
      <c r="R632" s="88"/>
      <c r="S632" s="88"/>
      <c r="T632" s="88"/>
      <c r="U632" s="88"/>
      <c r="V632" s="52"/>
      <c r="W632" s="52"/>
      <c r="X632" s="52"/>
      <c r="Y632" s="52"/>
      <c r="Z632" s="51"/>
      <c r="AA632" s="73"/>
      <c r="AB632" s="73"/>
      <c r="AC632" s="74"/>
      <c r="AD632" s="80" t="s">
        <v>10726</v>
      </c>
      <c r="AE632" s="80">
        <v>38643</v>
      </c>
      <c r="AF632" s="80">
        <v>55222</v>
      </c>
      <c r="AG632" s="80">
        <v>356693</v>
      </c>
      <c r="AH632" s="80">
        <v>252702</v>
      </c>
      <c r="AI632" s="80">
        <v>-25200</v>
      </c>
      <c r="AJ632" s="80" t="s">
        <v>12790</v>
      </c>
      <c r="AK632" s="80" t="s">
        <v>14510</v>
      </c>
      <c r="AL632" s="85" t="s">
        <v>15566</v>
      </c>
      <c r="AM632" s="80" t="s">
        <v>14437</v>
      </c>
      <c r="AN632" s="82">
        <v>41252.62300925926</v>
      </c>
      <c r="AO632" s="85" t="s">
        <v>16752</v>
      </c>
      <c r="AP632" s="80" t="b">
        <v>0</v>
      </c>
      <c r="AQ632" s="80" t="b">
        <v>0</v>
      </c>
      <c r="AR632" s="80" t="b">
        <v>0</v>
      </c>
      <c r="AS632" s="80" t="s">
        <v>17903</v>
      </c>
      <c r="AT632" s="80">
        <v>697</v>
      </c>
      <c r="AU632" s="85" t="s">
        <v>17943</v>
      </c>
      <c r="AV632" s="80" t="b">
        <v>0</v>
      </c>
      <c r="AW632" s="80" t="s">
        <v>20822</v>
      </c>
      <c r="AX632" s="85" t="s">
        <v>21452</v>
      </c>
      <c r="AY632" s="80" t="s">
        <v>65</v>
      </c>
      <c r="AZ632" s="2"/>
      <c r="BA632" s="3"/>
      <c r="BB632" s="3"/>
      <c r="BC632" s="3"/>
      <c r="BD632" s="3"/>
    </row>
    <row r="633" spans="1:56" x14ac:dyDescent="0.25">
      <c r="A633" s="66" t="s">
        <v>697</v>
      </c>
      <c r="B633" s="67"/>
      <c r="C633" s="67"/>
      <c r="D633" s="68"/>
      <c r="E633" s="70"/>
      <c r="F633" s="104" t="s">
        <v>19287</v>
      </c>
      <c r="G633" s="67"/>
      <c r="H633" s="71"/>
      <c r="I633" s="72"/>
      <c r="J633" s="72"/>
      <c r="K633" s="71" t="s">
        <v>23670</v>
      </c>
      <c r="L633" s="75"/>
      <c r="M633" s="76"/>
      <c r="N633" s="76"/>
      <c r="O633" s="77"/>
      <c r="P633" s="78"/>
      <c r="Q633" s="78"/>
      <c r="R633" s="88"/>
      <c r="S633" s="88"/>
      <c r="T633" s="88"/>
      <c r="U633" s="88"/>
      <c r="V633" s="52"/>
      <c r="W633" s="52"/>
      <c r="X633" s="52"/>
      <c r="Y633" s="52"/>
      <c r="Z633" s="51"/>
      <c r="AA633" s="73"/>
      <c r="AB633" s="73"/>
      <c r="AC633" s="74"/>
      <c r="AD633" s="80" t="s">
        <v>10727</v>
      </c>
      <c r="AE633" s="80">
        <v>1194</v>
      </c>
      <c r="AF633" s="80">
        <v>1075</v>
      </c>
      <c r="AG633" s="80">
        <v>39810</v>
      </c>
      <c r="AH633" s="80">
        <v>20720</v>
      </c>
      <c r="AI633" s="80">
        <v>-21600</v>
      </c>
      <c r="AJ633" s="80" t="s">
        <v>12791</v>
      </c>
      <c r="AK633" s="80"/>
      <c r="AL633" s="80"/>
      <c r="AM633" s="80" t="s">
        <v>16227</v>
      </c>
      <c r="AN633" s="82">
        <v>40573.014305555553</v>
      </c>
      <c r="AO633" s="85" t="s">
        <v>16753</v>
      </c>
      <c r="AP633" s="80" t="b">
        <v>0</v>
      </c>
      <c r="AQ633" s="80" t="b">
        <v>0</v>
      </c>
      <c r="AR633" s="80" t="b">
        <v>0</v>
      </c>
      <c r="AS633" s="80" t="s">
        <v>17903</v>
      </c>
      <c r="AT633" s="80">
        <v>24</v>
      </c>
      <c r="AU633" s="85" t="s">
        <v>18130</v>
      </c>
      <c r="AV633" s="80" t="b">
        <v>0</v>
      </c>
      <c r="AW633" s="80" t="s">
        <v>20822</v>
      </c>
      <c r="AX633" s="85" t="s">
        <v>21453</v>
      </c>
      <c r="AY633" s="80" t="s">
        <v>66</v>
      </c>
      <c r="AZ633" s="2"/>
      <c r="BA633" s="3"/>
      <c r="BB633" s="3"/>
      <c r="BC633" s="3"/>
      <c r="BD633" s="3"/>
    </row>
    <row r="634" spans="1:56" x14ac:dyDescent="0.25">
      <c r="A634" s="66" t="s">
        <v>698</v>
      </c>
      <c r="B634" s="67"/>
      <c r="C634" s="67"/>
      <c r="D634" s="68"/>
      <c r="E634" s="70"/>
      <c r="F634" s="104" t="s">
        <v>19288</v>
      </c>
      <c r="G634" s="67"/>
      <c r="H634" s="71"/>
      <c r="I634" s="72"/>
      <c r="J634" s="72"/>
      <c r="K634" s="71" t="s">
        <v>23671</v>
      </c>
      <c r="L634" s="75"/>
      <c r="M634" s="76"/>
      <c r="N634" s="76"/>
      <c r="O634" s="77"/>
      <c r="P634" s="78"/>
      <c r="Q634" s="78"/>
      <c r="R634" s="88"/>
      <c r="S634" s="88"/>
      <c r="T634" s="88"/>
      <c r="U634" s="88"/>
      <c r="V634" s="52"/>
      <c r="W634" s="52"/>
      <c r="X634" s="52"/>
      <c r="Y634" s="52"/>
      <c r="Z634" s="51"/>
      <c r="AA634" s="73"/>
      <c r="AB634" s="73"/>
      <c r="AC634" s="74"/>
      <c r="AD634" s="80" t="s">
        <v>10728</v>
      </c>
      <c r="AE634" s="80">
        <v>171</v>
      </c>
      <c r="AF634" s="80">
        <v>89</v>
      </c>
      <c r="AG634" s="80">
        <v>4366</v>
      </c>
      <c r="AH634" s="80">
        <v>2829</v>
      </c>
      <c r="AI634" s="80"/>
      <c r="AJ634" s="80" t="s">
        <v>12792</v>
      </c>
      <c r="AK634" s="80" t="s">
        <v>14511</v>
      </c>
      <c r="AL634" s="80"/>
      <c r="AM634" s="80"/>
      <c r="AN634" s="82">
        <v>42231.804143518515</v>
      </c>
      <c r="AO634" s="85" t="s">
        <v>16754</v>
      </c>
      <c r="AP634" s="80" t="b">
        <v>0</v>
      </c>
      <c r="AQ634" s="80" t="b">
        <v>0</v>
      </c>
      <c r="AR634" s="80" t="b">
        <v>0</v>
      </c>
      <c r="AS634" s="80" t="s">
        <v>17903</v>
      </c>
      <c r="AT634" s="80">
        <v>4</v>
      </c>
      <c r="AU634" s="85" t="s">
        <v>18131</v>
      </c>
      <c r="AV634" s="80" t="b">
        <v>0</v>
      </c>
      <c r="AW634" s="80" t="s">
        <v>20822</v>
      </c>
      <c r="AX634" s="85" t="s">
        <v>21454</v>
      </c>
      <c r="AY634" s="80" t="s">
        <v>66</v>
      </c>
      <c r="AZ634" s="2"/>
      <c r="BA634" s="3"/>
      <c r="BB634" s="3"/>
      <c r="BC634" s="3"/>
      <c r="BD634" s="3"/>
    </row>
    <row r="635" spans="1:56" x14ac:dyDescent="0.25">
      <c r="A635" s="66" t="s">
        <v>2171</v>
      </c>
      <c r="B635" s="67"/>
      <c r="C635" s="67"/>
      <c r="D635" s="68"/>
      <c r="E635" s="70"/>
      <c r="F635" s="104" t="s">
        <v>19289</v>
      </c>
      <c r="G635" s="67"/>
      <c r="H635" s="71"/>
      <c r="I635" s="72"/>
      <c r="J635" s="72"/>
      <c r="K635" s="71" t="s">
        <v>23672</v>
      </c>
      <c r="L635" s="75"/>
      <c r="M635" s="76"/>
      <c r="N635" s="76"/>
      <c r="O635" s="77"/>
      <c r="P635" s="78"/>
      <c r="Q635" s="78"/>
      <c r="R635" s="88"/>
      <c r="S635" s="88"/>
      <c r="T635" s="88"/>
      <c r="U635" s="88"/>
      <c r="V635" s="52"/>
      <c r="W635" s="52"/>
      <c r="X635" s="52"/>
      <c r="Y635" s="52"/>
      <c r="Z635" s="51"/>
      <c r="AA635" s="73"/>
      <c r="AB635" s="73"/>
      <c r="AC635" s="74"/>
      <c r="AD635" s="80" t="s">
        <v>10729</v>
      </c>
      <c r="AE635" s="80">
        <v>2</v>
      </c>
      <c r="AF635" s="80">
        <v>886577</v>
      </c>
      <c r="AG635" s="80">
        <v>160017</v>
      </c>
      <c r="AH635" s="80">
        <v>0</v>
      </c>
      <c r="AI635" s="80">
        <v>-28800</v>
      </c>
      <c r="AJ635" s="80" t="s">
        <v>12793</v>
      </c>
      <c r="AK635" s="80" t="s">
        <v>14512</v>
      </c>
      <c r="AL635" s="85" t="s">
        <v>15567</v>
      </c>
      <c r="AM635" s="80" t="s">
        <v>16228</v>
      </c>
      <c r="AN635" s="82">
        <v>39574.232488425929</v>
      </c>
      <c r="AO635" s="80"/>
      <c r="AP635" s="80" t="b">
        <v>0</v>
      </c>
      <c r="AQ635" s="80" t="b">
        <v>0</v>
      </c>
      <c r="AR635" s="80" t="b">
        <v>0</v>
      </c>
      <c r="AS635" s="80" t="s">
        <v>17903</v>
      </c>
      <c r="AT635" s="80">
        <v>19382</v>
      </c>
      <c r="AU635" s="85" t="s">
        <v>18132</v>
      </c>
      <c r="AV635" s="80" t="b">
        <v>0</v>
      </c>
      <c r="AW635" s="80" t="s">
        <v>20822</v>
      </c>
      <c r="AX635" s="85" t="s">
        <v>21455</v>
      </c>
      <c r="AY635" s="80" t="s">
        <v>65</v>
      </c>
      <c r="AZ635" s="2"/>
      <c r="BA635" s="3"/>
      <c r="BB635" s="3"/>
      <c r="BC635" s="3"/>
      <c r="BD635" s="3"/>
    </row>
    <row r="636" spans="1:56" x14ac:dyDescent="0.25">
      <c r="A636" s="66" t="s">
        <v>699</v>
      </c>
      <c r="B636" s="67"/>
      <c r="C636" s="67"/>
      <c r="D636" s="68"/>
      <c r="E636" s="70"/>
      <c r="F636" s="104" t="s">
        <v>19290</v>
      </c>
      <c r="G636" s="67"/>
      <c r="H636" s="71"/>
      <c r="I636" s="72"/>
      <c r="J636" s="72"/>
      <c r="K636" s="71" t="s">
        <v>23673</v>
      </c>
      <c r="L636" s="75"/>
      <c r="M636" s="76"/>
      <c r="N636" s="76"/>
      <c r="O636" s="77"/>
      <c r="P636" s="78"/>
      <c r="Q636" s="78"/>
      <c r="R636" s="88"/>
      <c r="S636" s="88"/>
      <c r="T636" s="88"/>
      <c r="U636" s="88"/>
      <c r="V636" s="52"/>
      <c r="W636" s="52"/>
      <c r="X636" s="52"/>
      <c r="Y636" s="52"/>
      <c r="Z636" s="51"/>
      <c r="AA636" s="73"/>
      <c r="AB636" s="73"/>
      <c r="AC636" s="74"/>
      <c r="AD636" s="80" t="s">
        <v>10730</v>
      </c>
      <c r="AE636" s="80">
        <v>834</v>
      </c>
      <c r="AF636" s="80">
        <v>706</v>
      </c>
      <c r="AG636" s="80">
        <v>21033</v>
      </c>
      <c r="AH636" s="80">
        <v>2498</v>
      </c>
      <c r="AI636" s="80">
        <v>-14400</v>
      </c>
      <c r="AJ636" s="80" t="s">
        <v>12794</v>
      </c>
      <c r="AK636" s="80"/>
      <c r="AL636" s="80"/>
      <c r="AM636" s="80" t="s">
        <v>16232</v>
      </c>
      <c r="AN636" s="82">
        <v>40612.616249999999</v>
      </c>
      <c r="AO636" s="85" t="s">
        <v>16755</v>
      </c>
      <c r="AP636" s="80" t="b">
        <v>0</v>
      </c>
      <c r="AQ636" s="80" t="b">
        <v>0</v>
      </c>
      <c r="AR636" s="80" t="b">
        <v>0</v>
      </c>
      <c r="AS636" s="80" t="s">
        <v>17903</v>
      </c>
      <c r="AT636" s="80">
        <v>33</v>
      </c>
      <c r="AU636" s="85" t="s">
        <v>17947</v>
      </c>
      <c r="AV636" s="80" t="b">
        <v>0</v>
      </c>
      <c r="AW636" s="80" t="s">
        <v>20822</v>
      </c>
      <c r="AX636" s="85" t="s">
        <v>21456</v>
      </c>
      <c r="AY636" s="80" t="s">
        <v>66</v>
      </c>
      <c r="AZ636" s="2"/>
      <c r="BA636" s="3"/>
      <c r="BB636" s="3"/>
      <c r="BC636" s="3"/>
      <c r="BD636" s="3"/>
    </row>
    <row r="637" spans="1:56" x14ac:dyDescent="0.25">
      <c r="A637" s="66" t="s">
        <v>2172</v>
      </c>
      <c r="B637" s="67"/>
      <c r="C637" s="67"/>
      <c r="D637" s="68"/>
      <c r="E637" s="70"/>
      <c r="F637" s="104" t="s">
        <v>19291</v>
      </c>
      <c r="G637" s="67"/>
      <c r="H637" s="71"/>
      <c r="I637" s="72"/>
      <c r="J637" s="72"/>
      <c r="K637" s="71" t="s">
        <v>23674</v>
      </c>
      <c r="L637" s="75"/>
      <c r="M637" s="76"/>
      <c r="N637" s="76"/>
      <c r="O637" s="77"/>
      <c r="P637" s="78"/>
      <c r="Q637" s="78"/>
      <c r="R637" s="88"/>
      <c r="S637" s="88"/>
      <c r="T637" s="88"/>
      <c r="U637" s="88"/>
      <c r="V637" s="52"/>
      <c r="W637" s="52"/>
      <c r="X637" s="52"/>
      <c r="Y637" s="52"/>
      <c r="Z637" s="51"/>
      <c r="AA637" s="73"/>
      <c r="AB637" s="73"/>
      <c r="AC637" s="74"/>
      <c r="AD637" s="80" t="s">
        <v>10731</v>
      </c>
      <c r="AE637" s="80">
        <v>22851</v>
      </c>
      <c r="AF637" s="80">
        <v>25748</v>
      </c>
      <c r="AG637" s="80">
        <v>307128</v>
      </c>
      <c r="AH637" s="80">
        <v>22797</v>
      </c>
      <c r="AI637" s="80">
        <v>-21600</v>
      </c>
      <c r="AJ637" s="80" t="s">
        <v>12795</v>
      </c>
      <c r="AK637" s="80" t="s">
        <v>14513</v>
      </c>
      <c r="AL637" s="85" t="s">
        <v>15568</v>
      </c>
      <c r="AM637" s="80" t="s">
        <v>16227</v>
      </c>
      <c r="AN637" s="82">
        <v>39997.89230324074</v>
      </c>
      <c r="AO637" s="85" t="s">
        <v>16756</v>
      </c>
      <c r="AP637" s="80" t="b">
        <v>0</v>
      </c>
      <c r="AQ637" s="80" t="b">
        <v>0</v>
      </c>
      <c r="AR637" s="80" t="b">
        <v>0</v>
      </c>
      <c r="AS637" s="80" t="s">
        <v>17903</v>
      </c>
      <c r="AT637" s="80">
        <v>618</v>
      </c>
      <c r="AU637" s="85" t="s">
        <v>18133</v>
      </c>
      <c r="AV637" s="80" t="b">
        <v>0</v>
      </c>
      <c r="AW637" s="80" t="s">
        <v>20822</v>
      </c>
      <c r="AX637" s="85" t="s">
        <v>21457</v>
      </c>
      <c r="AY637" s="80" t="s">
        <v>65</v>
      </c>
      <c r="AZ637" s="2"/>
      <c r="BA637" s="3"/>
      <c r="BB637" s="3"/>
      <c r="BC637" s="3"/>
      <c r="BD637" s="3"/>
    </row>
    <row r="638" spans="1:56" x14ac:dyDescent="0.25">
      <c r="A638" s="66" t="s">
        <v>700</v>
      </c>
      <c r="B638" s="67"/>
      <c r="C638" s="67"/>
      <c r="D638" s="68"/>
      <c r="E638" s="70"/>
      <c r="F638" s="104" t="s">
        <v>19292</v>
      </c>
      <c r="G638" s="67"/>
      <c r="H638" s="71"/>
      <c r="I638" s="72"/>
      <c r="J638" s="72"/>
      <c r="K638" s="71" t="s">
        <v>23675</v>
      </c>
      <c r="L638" s="75"/>
      <c r="M638" s="76"/>
      <c r="N638" s="76"/>
      <c r="O638" s="77"/>
      <c r="P638" s="78"/>
      <c r="Q638" s="78"/>
      <c r="R638" s="88"/>
      <c r="S638" s="88"/>
      <c r="T638" s="88"/>
      <c r="U638" s="88"/>
      <c r="V638" s="52"/>
      <c r="W638" s="52"/>
      <c r="X638" s="52"/>
      <c r="Y638" s="52"/>
      <c r="Z638" s="51"/>
      <c r="AA638" s="73"/>
      <c r="AB638" s="73"/>
      <c r="AC638" s="74"/>
      <c r="AD638" s="80" t="s">
        <v>10732</v>
      </c>
      <c r="AE638" s="80">
        <v>1617</v>
      </c>
      <c r="AF638" s="80">
        <v>1074</v>
      </c>
      <c r="AG638" s="80">
        <v>10426</v>
      </c>
      <c r="AH638" s="80">
        <v>4843</v>
      </c>
      <c r="AI638" s="80"/>
      <c r="AJ638" s="80" t="s">
        <v>12796</v>
      </c>
      <c r="AK638" s="80"/>
      <c r="AL638" s="80"/>
      <c r="AM638" s="80"/>
      <c r="AN638" s="82">
        <v>41143.512476851851</v>
      </c>
      <c r="AO638" s="80"/>
      <c r="AP638" s="80" t="b">
        <v>1</v>
      </c>
      <c r="AQ638" s="80" t="b">
        <v>0</v>
      </c>
      <c r="AR638" s="80" t="b">
        <v>0</v>
      </c>
      <c r="AS638" s="80" t="s">
        <v>17903</v>
      </c>
      <c r="AT638" s="80">
        <v>33</v>
      </c>
      <c r="AU638" s="85" t="s">
        <v>17922</v>
      </c>
      <c r="AV638" s="80" t="b">
        <v>0</v>
      </c>
      <c r="AW638" s="80" t="s">
        <v>20822</v>
      </c>
      <c r="AX638" s="85" t="s">
        <v>21458</v>
      </c>
      <c r="AY638" s="80" t="s">
        <v>66</v>
      </c>
      <c r="AZ638" s="2"/>
      <c r="BA638" s="3"/>
      <c r="BB638" s="3"/>
      <c r="BC638" s="3"/>
      <c r="BD638" s="3"/>
    </row>
    <row r="639" spans="1:56" x14ac:dyDescent="0.25">
      <c r="A639" s="66" t="s">
        <v>701</v>
      </c>
      <c r="B639" s="67"/>
      <c r="C639" s="67"/>
      <c r="D639" s="68"/>
      <c r="E639" s="70"/>
      <c r="F639" s="104" t="s">
        <v>19293</v>
      </c>
      <c r="G639" s="67"/>
      <c r="H639" s="71"/>
      <c r="I639" s="72"/>
      <c r="J639" s="72"/>
      <c r="K639" s="71" t="s">
        <v>23676</v>
      </c>
      <c r="L639" s="75"/>
      <c r="M639" s="76"/>
      <c r="N639" s="76"/>
      <c r="O639" s="77"/>
      <c r="P639" s="78"/>
      <c r="Q639" s="78"/>
      <c r="R639" s="88"/>
      <c r="S639" s="88"/>
      <c r="T639" s="88"/>
      <c r="U639" s="88"/>
      <c r="V639" s="52"/>
      <c r="W639" s="52"/>
      <c r="X639" s="52"/>
      <c r="Y639" s="52"/>
      <c r="Z639" s="51"/>
      <c r="AA639" s="73"/>
      <c r="AB639" s="73"/>
      <c r="AC639" s="74"/>
      <c r="AD639" s="80" t="s">
        <v>10733</v>
      </c>
      <c r="AE639" s="80">
        <v>4681</v>
      </c>
      <c r="AF639" s="80">
        <v>3174</v>
      </c>
      <c r="AG639" s="80">
        <v>223133</v>
      </c>
      <c r="AH639" s="80">
        <v>399</v>
      </c>
      <c r="AI639" s="80">
        <v>-21600</v>
      </c>
      <c r="AJ639" s="80" t="s">
        <v>12797</v>
      </c>
      <c r="AK639" s="80" t="s">
        <v>14146</v>
      </c>
      <c r="AL639" s="80"/>
      <c r="AM639" s="80" t="s">
        <v>16227</v>
      </c>
      <c r="AN639" s="82">
        <v>40581.087696759256</v>
      </c>
      <c r="AO639" s="85" t="s">
        <v>16757</v>
      </c>
      <c r="AP639" s="80" t="b">
        <v>1</v>
      </c>
      <c r="AQ639" s="80" t="b">
        <v>0</v>
      </c>
      <c r="AR639" s="80" t="b">
        <v>1</v>
      </c>
      <c r="AS639" s="80" t="s">
        <v>17903</v>
      </c>
      <c r="AT639" s="80">
        <v>626</v>
      </c>
      <c r="AU639" s="85" t="s">
        <v>17922</v>
      </c>
      <c r="AV639" s="80" t="b">
        <v>0</v>
      </c>
      <c r="AW639" s="80" t="s">
        <v>20822</v>
      </c>
      <c r="AX639" s="85" t="s">
        <v>21459</v>
      </c>
      <c r="AY639" s="80" t="s">
        <v>66</v>
      </c>
      <c r="AZ639" s="2"/>
      <c r="BA639" s="3"/>
      <c r="BB639" s="3"/>
      <c r="BC639" s="3"/>
      <c r="BD639" s="3"/>
    </row>
    <row r="640" spans="1:56" x14ac:dyDescent="0.25">
      <c r="A640" s="66" t="s">
        <v>702</v>
      </c>
      <c r="B640" s="67"/>
      <c r="C640" s="67"/>
      <c r="D640" s="68"/>
      <c r="E640" s="70"/>
      <c r="F640" s="104" t="s">
        <v>19294</v>
      </c>
      <c r="G640" s="67"/>
      <c r="H640" s="71"/>
      <c r="I640" s="72"/>
      <c r="J640" s="72"/>
      <c r="K640" s="71" t="s">
        <v>23677</v>
      </c>
      <c r="L640" s="75"/>
      <c r="M640" s="76"/>
      <c r="N640" s="76"/>
      <c r="O640" s="77"/>
      <c r="P640" s="78"/>
      <c r="Q640" s="78"/>
      <c r="R640" s="88"/>
      <c r="S640" s="88"/>
      <c r="T640" s="88"/>
      <c r="U640" s="88"/>
      <c r="V640" s="52"/>
      <c r="W640" s="52"/>
      <c r="X640" s="52"/>
      <c r="Y640" s="52"/>
      <c r="Z640" s="51"/>
      <c r="AA640" s="73"/>
      <c r="AB640" s="73"/>
      <c r="AC640" s="74"/>
      <c r="AD640" s="80" t="s">
        <v>10734</v>
      </c>
      <c r="AE640" s="80">
        <v>283</v>
      </c>
      <c r="AF640" s="80">
        <v>331</v>
      </c>
      <c r="AG640" s="80">
        <v>15182</v>
      </c>
      <c r="AH640" s="80">
        <v>11046</v>
      </c>
      <c r="AI640" s="80">
        <v>-18000</v>
      </c>
      <c r="AJ640" s="80" t="s">
        <v>12798</v>
      </c>
      <c r="AK640" s="80" t="s">
        <v>14514</v>
      </c>
      <c r="AL640" s="80"/>
      <c r="AM640" s="80" t="s">
        <v>16225</v>
      </c>
      <c r="AN640" s="82">
        <v>39894.80363425926</v>
      </c>
      <c r="AO640" s="85" t="s">
        <v>16758</v>
      </c>
      <c r="AP640" s="80" t="b">
        <v>0</v>
      </c>
      <c r="AQ640" s="80" t="b">
        <v>0</v>
      </c>
      <c r="AR640" s="80" t="b">
        <v>1</v>
      </c>
      <c r="AS640" s="80" t="s">
        <v>17903</v>
      </c>
      <c r="AT640" s="80">
        <v>33</v>
      </c>
      <c r="AU640" s="85" t="s">
        <v>17923</v>
      </c>
      <c r="AV640" s="80" t="b">
        <v>0</v>
      </c>
      <c r="AW640" s="80" t="s">
        <v>20822</v>
      </c>
      <c r="AX640" s="85" t="s">
        <v>21460</v>
      </c>
      <c r="AY640" s="80" t="s">
        <v>66</v>
      </c>
      <c r="AZ640" s="2"/>
      <c r="BA640" s="3"/>
      <c r="BB640" s="3"/>
      <c r="BC640" s="3"/>
      <c r="BD640" s="3"/>
    </row>
    <row r="641" spans="1:56" x14ac:dyDescent="0.25">
      <c r="A641" s="66" t="s">
        <v>715</v>
      </c>
      <c r="B641" s="67"/>
      <c r="C641" s="67"/>
      <c r="D641" s="68"/>
      <c r="E641" s="70"/>
      <c r="F641" s="104" t="s">
        <v>19295</v>
      </c>
      <c r="G641" s="67"/>
      <c r="H641" s="71"/>
      <c r="I641" s="72"/>
      <c r="J641" s="72"/>
      <c r="K641" s="71" t="s">
        <v>23678</v>
      </c>
      <c r="L641" s="75"/>
      <c r="M641" s="76"/>
      <c r="N641" s="76"/>
      <c r="O641" s="77"/>
      <c r="P641" s="78"/>
      <c r="Q641" s="78"/>
      <c r="R641" s="88"/>
      <c r="S641" s="88"/>
      <c r="T641" s="88"/>
      <c r="U641" s="88"/>
      <c r="V641" s="52"/>
      <c r="W641" s="52"/>
      <c r="X641" s="52"/>
      <c r="Y641" s="52"/>
      <c r="Z641" s="51"/>
      <c r="AA641" s="73"/>
      <c r="AB641" s="73"/>
      <c r="AC641" s="74"/>
      <c r="AD641" s="80" t="s">
        <v>10735</v>
      </c>
      <c r="AE641" s="80">
        <v>1914</v>
      </c>
      <c r="AF641" s="80">
        <v>2428</v>
      </c>
      <c r="AG641" s="80">
        <v>50191</v>
      </c>
      <c r="AH641" s="80">
        <v>33098</v>
      </c>
      <c r="AI641" s="80"/>
      <c r="AJ641" s="80" t="s">
        <v>12799</v>
      </c>
      <c r="AK641" s="80" t="s">
        <v>14515</v>
      </c>
      <c r="AL641" s="80"/>
      <c r="AM641" s="80"/>
      <c r="AN641" s="82">
        <v>40879.999537037038</v>
      </c>
      <c r="AO641" s="85" t="s">
        <v>16759</v>
      </c>
      <c r="AP641" s="80" t="b">
        <v>0</v>
      </c>
      <c r="AQ641" s="80" t="b">
        <v>0</v>
      </c>
      <c r="AR641" s="80" t="b">
        <v>0</v>
      </c>
      <c r="AS641" s="80" t="s">
        <v>17903</v>
      </c>
      <c r="AT641" s="80">
        <v>100</v>
      </c>
      <c r="AU641" s="85" t="s">
        <v>17930</v>
      </c>
      <c r="AV641" s="80" t="b">
        <v>0</v>
      </c>
      <c r="AW641" s="80" t="s">
        <v>20822</v>
      </c>
      <c r="AX641" s="85" t="s">
        <v>21461</v>
      </c>
      <c r="AY641" s="80" t="s">
        <v>66</v>
      </c>
      <c r="AZ641" s="2"/>
      <c r="BA641" s="3"/>
      <c r="BB641" s="3"/>
      <c r="BC641" s="3"/>
      <c r="BD641" s="3"/>
    </row>
    <row r="642" spans="1:56" x14ac:dyDescent="0.25">
      <c r="A642" s="66" t="s">
        <v>703</v>
      </c>
      <c r="B642" s="67"/>
      <c r="C642" s="67"/>
      <c r="D642" s="68"/>
      <c r="E642" s="70"/>
      <c r="F642" s="104" t="s">
        <v>19296</v>
      </c>
      <c r="G642" s="67"/>
      <c r="H642" s="71"/>
      <c r="I642" s="72"/>
      <c r="J642" s="72"/>
      <c r="K642" s="71" t="s">
        <v>23679</v>
      </c>
      <c r="L642" s="75"/>
      <c r="M642" s="76"/>
      <c r="N642" s="76"/>
      <c r="O642" s="77"/>
      <c r="P642" s="78"/>
      <c r="Q642" s="78"/>
      <c r="R642" s="88"/>
      <c r="S642" s="88"/>
      <c r="T642" s="88"/>
      <c r="U642" s="88"/>
      <c r="V642" s="52"/>
      <c r="W642" s="52"/>
      <c r="X642" s="52"/>
      <c r="Y642" s="52"/>
      <c r="Z642" s="51"/>
      <c r="AA642" s="73"/>
      <c r="AB642" s="73"/>
      <c r="AC642" s="74"/>
      <c r="AD642" s="80" t="s">
        <v>10736</v>
      </c>
      <c r="AE642" s="80">
        <v>2941</v>
      </c>
      <c r="AF642" s="80">
        <v>2636</v>
      </c>
      <c r="AG642" s="80">
        <v>16095</v>
      </c>
      <c r="AH642" s="80">
        <v>127</v>
      </c>
      <c r="AI642" s="80">
        <v>-18000</v>
      </c>
      <c r="AJ642" s="80" t="s">
        <v>12800</v>
      </c>
      <c r="AK642" s="80" t="s">
        <v>14516</v>
      </c>
      <c r="AL642" s="80"/>
      <c r="AM642" s="80" t="s">
        <v>16225</v>
      </c>
      <c r="AN642" s="82">
        <v>40734.702407407407</v>
      </c>
      <c r="AO642" s="80"/>
      <c r="AP642" s="80" t="b">
        <v>1</v>
      </c>
      <c r="AQ642" s="80" t="b">
        <v>0</v>
      </c>
      <c r="AR642" s="80" t="b">
        <v>1</v>
      </c>
      <c r="AS642" s="80" t="s">
        <v>17903</v>
      </c>
      <c r="AT642" s="80">
        <v>42</v>
      </c>
      <c r="AU642" s="85" t="s">
        <v>17922</v>
      </c>
      <c r="AV642" s="80" t="b">
        <v>0</v>
      </c>
      <c r="AW642" s="80" t="s">
        <v>20822</v>
      </c>
      <c r="AX642" s="85" t="s">
        <v>21462</v>
      </c>
      <c r="AY642" s="80" t="s">
        <v>66</v>
      </c>
      <c r="AZ642" s="2"/>
      <c r="BA642" s="3"/>
      <c r="BB642" s="3"/>
      <c r="BC642" s="3"/>
      <c r="BD642" s="3"/>
    </row>
    <row r="643" spans="1:56" x14ac:dyDescent="0.25">
      <c r="A643" s="66" t="s">
        <v>704</v>
      </c>
      <c r="B643" s="67"/>
      <c r="C643" s="67"/>
      <c r="D643" s="68"/>
      <c r="E643" s="70"/>
      <c r="F643" s="104" t="s">
        <v>19297</v>
      </c>
      <c r="G643" s="67"/>
      <c r="H643" s="71"/>
      <c r="I643" s="72"/>
      <c r="J643" s="72"/>
      <c r="K643" s="71" t="s">
        <v>23680</v>
      </c>
      <c r="L643" s="75"/>
      <c r="M643" s="76"/>
      <c r="N643" s="76"/>
      <c r="O643" s="77"/>
      <c r="P643" s="78"/>
      <c r="Q643" s="78"/>
      <c r="R643" s="88"/>
      <c r="S643" s="88"/>
      <c r="T643" s="88"/>
      <c r="U643" s="88"/>
      <c r="V643" s="52"/>
      <c r="W643" s="52"/>
      <c r="X643" s="52"/>
      <c r="Y643" s="52"/>
      <c r="Z643" s="51"/>
      <c r="AA643" s="73"/>
      <c r="AB643" s="73"/>
      <c r="AC643" s="74"/>
      <c r="AD643" s="80" t="s">
        <v>10737</v>
      </c>
      <c r="AE643" s="80">
        <v>147</v>
      </c>
      <c r="AF643" s="80">
        <v>20</v>
      </c>
      <c r="AG643" s="80">
        <v>432</v>
      </c>
      <c r="AH643" s="80">
        <v>1078</v>
      </c>
      <c r="AI643" s="80"/>
      <c r="AJ643" s="80"/>
      <c r="AK643" s="80"/>
      <c r="AL643" s="80"/>
      <c r="AM643" s="80"/>
      <c r="AN643" s="82">
        <v>41249.278668981482</v>
      </c>
      <c r="AO643" s="85" t="s">
        <v>16760</v>
      </c>
      <c r="AP643" s="80" t="b">
        <v>1</v>
      </c>
      <c r="AQ643" s="80" t="b">
        <v>0</v>
      </c>
      <c r="AR643" s="80" t="b">
        <v>1</v>
      </c>
      <c r="AS643" s="80" t="s">
        <v>17903</v>
      </c>
      <c r="AT643" s="80">
        <v>1</v>
      </c>
      <c r="AU643" s="85" t="s">
        <v>17922</v>
      </c>
      <c r="AV643" s="80" t="b">
        <v>0</v>
      </c>
      <c r="AW643" s="80" t="s">
        <v>20822</v>
      </c>
      <c r="AX643" s="85" t="s">
        <v>21463</v>
      </c>
      <c r="AY643" s="80" t="s">
        <v>66</v>
      </c>
      <c r="AZ643" s="2"/>
      <c r="BA643" s="3"/>
      <c r="BB643" s="3"/>
      <c r="BC643" s="3"/>
      <c r="BD643" s="3"/>
    </row>
    <row r="644" spans="1:56" x14ac:dyDescent="0.25">
      <c r="A644" s="66" t="s">
        <v>705</v>
      </c>
      <c r="B644" s="67"/>
      <c r="C644" s="67"/>
      <c r="D644" s="68"/>
      <c r="E644" s="70"/>
      <c r="F644" s="104" t="s">
        <v>19298</v>
      </c>
      <c r="G644" s="67"/>
      <c r="H644" s="71"/>
      <c r="I644" s="72"/>
      <c r="J644" s="72"/>
      <c r="K644" s="71" t="s">
        <v>23681</v>
      </c>
      <c r="L644" s="75"/>
      <c r="M644" s="76"/>
      <c r="N644" s="76"/>
      <c r="O644" s="77"/>
      <c r="P644" s="78"/>
      <c r="Q644" s="78"/>
      <c r="R644" s="88"/>
      <c r="S644" s="88"/>
      <c r="T644" s="88"/>
      <c r="U644" s="88"/>
      <c r="V644" s="52"/>
      <c r="W644" s="52"/>
      <c r="X644" s="52"/>
      <c r="Y644" s="52"/>
      <c r="Z644" s="51"/>
      <c r="AA644" s="73"/>
      <c r="AB644" s="73"/>
      <c r="AC644" s="74"/>
      <c r="AD644" s="80" t="s">
        <v>10738</v>
      </c>
      <c r="AE644" s="80">
        <v>136</v>
      </c>
      <c r="AF644" s="80">
        <v>78</v>
      </c>
      <c r="AG644" s="80">
        <v>1171</v>
      </c>
      <c r="AH644" s="80">
        <v>761</v>
      </c>
      <c r="AI644" s="80">
        <v>-18000</v>
      </c>
      <c r="AJ644" s="80" t="s">
        <v>12801</v>
      </c>
      <c r="AK644" s="80"/>
      <c r="AL644" s="80"/>
      <c r="AM644" s="80" t="s">
        <v>16225</v>
      </c>
      <c r="AN644" s="82">
        <v>39983.943912037037</v>
      </c>
      <c r="AO644" s="85" t="s">
        <v>16761</v>
      </c>
      <c r="AP644" s="80" t="b">
        <v>0</v>
      </c>
      <c r="AQ644" s="80" t="b">
        <v>0</v>
      </c>
      <c r="AR644" s="80" t="b">
        <v>0</v>
      </c>
      <c r="AS644" s="80" t="s">
        <v>17903</v>
      </c>
      <c r="AT644" s="80">
        <v>19</v>
      </c>
      <c r="AU644" s="85" t="s">
        <v>18134</v>
      </c>
      <c r="AV644" s="80" t="b">
        <v>0</v>
      </c>
      <c r="AW644" s="80" t="s">
        <v>20822</v>
      </c>
      <c r="AX644" s="85" t="s">
        <v>21464</v>
      </c>
      <c r="AY644" s="80" t="s">
        <v>66</v>
      </c>
      <c r="AZ644" s="2"/>
      <c r="BA644" s="3"/>
      <c r="BB644" s="3"/>
      <c r="BC644" s="3"/>
      <c r="BD644" s="3"/>
    </row>
    <row r="645" spans="1:56" x14ac:dyDescent="0.25">
      <c r="A645" s="66" t="s">
        <v>2173</v>
      </c>
      <c r="B645" s="67"/>
      <c r="C645" s="67"/>
      <c r="D645" s="68"/>
      <c r="E645" s="70"/>
      <c r="F645" s="104" t="s">
        <v>19299</v>
      </c>
      <c r="G645" s="67"/>
      <c r="H645" s="71"/>
      <c r="I645" s="72"/>
      <c r="J645" s="72"/>
      <c r="K645" s="71" t="s">
        <v>23682</v>
      </c>
      <c r="L645" s="75"/>
      <c r="M645" s="76"/>
      <c r="N645" s="76"/>
      <c r="O645" s="77"/>
      <c r="P645" s="78"/>
      <c r="Q645" s="78"/>
      <c r="R645" s="88"/>
      <c r="S645" s="88"/>
      <c r="T645" s="88"/>
      <c r="U645" s="88"/>
      <c r="V645" s="52"/>
      <c r="W645" s="52"/>
      <c r="X645" s="52"/>
      <c r="Y645" s="52"/>
      <c r="Z645" s="51"/>
      <c r="AA645" s="73"/>
      <c r="AB645" s="73"/>
      <c r="AC645" s="74"/>
      <c r="AD645" s="80" t="s">
        <v>10739</v>
      </c>
      <c r="AE645" s="80">
        <v>16662</v>
      </c>
      <c r="AF645" s="80">
        <v>15697</v>
      </c>
      <c r="AG645" s="80">
        <v>131622</v>
      </c>
      <c r="AH645" s="80">
        <v>6059</v>
      </c>
      <c r="AI645" s="80">
        <v>-18000</v>
      </c>
      <c r="AJ645" s="80" t="s">
        <v>12802</v>
      </c>
      <c r="AK645" s="80" t="s">
        <v>14517</v>
      </c>
      <c r="AL645" s="85" t="s">
        <v>15569</v>
      </c>
      <c r="AM645" s="80" t="s">
        <v>16225</v>
      </c>
      <c r="AN645" s="82">
        <v>39900.570196759261</v>
      </c>
      <c r="AO645" s="85" t="s">
        <v>16762</v>
      </c>
      <c r="AP645" s="80" t="b">
        <v>0</v>
      </c>
      <c r="AQ645" s="80" t="b">
        <v>0</v>
      </c>
      <c r="AR645" s="80" t="b">
        <v>1</v>
      </c>
      <c r="AS645" s="80" t="s">
        <v>17903</v>
      </c>
      <c r="AT645" s="80">
        <v>593</v>
      </c>
      <c r="AU645" s="85" t="s">
        <v>18135</v>
      </c>
      <c r="AV645" s="80" t="b">
        <v>0</v>
      </c>
      <c r="AW645" s="80" t="s">
        <v>20822</v>
      </c>
      <c r="AX645" s="85" t="s">
        <v>21465</v>
      </c>
      <c r="AY645" s="80" t="s">
        <v>65</v>
      </c>
      <c r="AZ645" s="2"/>
      <c r="BA645" s="3"/>
      <c r="BB645" s="3"/>
      <c r="BC645" s="3"/>
      <c r="BD645" s="3"/>
    </row>
    <row r="646" spans="1:56" x14ac:dyDescent="0.25">
      <c r="A646" s="66" t="s">
        <v>706</v>
      </c>
      <c r="B646" s="67"/>
      <c r="C646" s="67"/>
      <c r="D646" s="68"/>
      <c r="E646" s="70"/>
      <c r="F646" s="104" t="s">
        <v>19300</v>
      </c>
      <c r="G646" s="67"/>
      <c r="H646" s="71"/>
      <c r="I646" s="72"/>
      <c r="J646" s="72"/>
      <c r="K646" s="71" t="s">
        <v>23683</v>
      </c>
      <c r="L646" s="75"/>
      <c r="M646" s="76"/>
      <c r="N646" s="76"/>
      <c r="O646" s="77"/>
      <c r="P646" s="78"/>
      <c r="Q646" s="78"/>
      <c r="R646" s="88"/>
      <c r="S646" s="88"/>
      <c r="T646" s="88"/>
      <c r="U646" s="88"/>
      <c r="V646" s="52"/>
      <c r="W646" s="52"/>
      <c r="X646" s="52"/>
      <c r="Y646" s="52"/>
      <c r="Z646" s="51"/>
      <c r="AA646" s="73"/>
      <c r="AB646" s="73"/>
      <c r="AC646" s="74"/>
      <c r="AD646" s="80" t="s">
        <v>10740</v>
      </c>
      <c r="AE646" s="80">
        <v>245</v>
      </c>
      <c r="AF646" s="80">
        <v>118</v>
      </c>
      <c r="AG646" s="80">
        <v>11443</v>
      </c>
      <c r="AH646" s="80">
        <v>2</v>
      </c>
      <c r="AI646" s="80"/>
      <c r="AJ646" s="80" t="s">
        <v>12803</v>
      </c>
      <c r="AK646" s="80"/>
      <c r="AL646" s="85" t="s">
        <v>15570</v>
      </c>
      <c r="AM646" s="80"/>
      <c r="AN646" s="82">
        <v>41800.747870370367</v>
      </c>
      <c r="AO646" s="85" t="s">
        <v>16763</v>
      </c>
      <c r="AP646" s="80" t="b">
        <v>0</v>
      </c>
      <c r="AQ646" s="80" t="b">
        <v>0</v>
      </c>
      <c r="AR646" s="80" t="b">
        <v>0</v>
      </c>
      <c r="AS646" s="80" t="s">
        <v>17903</v>
      </c>
      <c r="AT646" s="80">
        <v>7</v>
      </c>
      <c r="AU646" s="85" t="s">
        <v>18136</v>
      </c>
      <c r="AV646" s="80" t="b">
        <v>0</v>
      </c>
      <c r="AW646" s="80" t="s">
        <v>20822</v>
      </c>
      <c r="AX646" s="85" t="s">
        <v>21466</v>
      </c>
      <c r="AY646" s="80" t="s">
        <v>66</v>
      </c>
      <c r="AZ646" s="2"/>
      <c r="BA646" s="3"/>
      <c r="BB646" s="3"/>
      <c r="BC646" s="3"/>
      <c r="BD646" s="3"/>
    </row>
    <row r="647" spans="1:56" x14ac:dyDescent="0.25">
      <c r="A647" s="66" t="s">
        <v>707</v>
      </c>
      <c r="B647" s="67"/>
      <c r="C647" s="67"/>
      <c r="D647" s="68"/>
      <c r="E647" s="70"/>
      <c r="F647" s="104" t="s">
        <v>19301</v>
      </c>
      <c r="G647" s="67"/>
      <c r="H647" s="71"/>
      <c r="I647" s="72"/>
      <c r="J647" s="72"/>
      <c r="K647" s="71" t="s">
        <v>23684</v>
      </c>
      <c r="L647" s="75"/>
      <c r="M647" s="76"/>
      <c r="N647" s="76"/>
      <c r="O647" s="77"/>
      <c r="P647" s="78"/>
      <c r="Q647" s="78"/>
      <c r="R647" s="88"/>
      <c r="S647" s="88"/>
      <c r="T647" s="88"/>
      <c r="U647" s="88"/>
      <c r="V647" s="52"/>
      <c r="W647" s="52"/>
      <c r="X647" s="52"/>
      <c r="Y647" s="52"/>
      <c r="Z647" s="51"/>
      <c r="AA647" s="73"/>
      <c r="AB647" s="73"/>
      <c r="AC647" s="74"/>
      <c r="AD647" s="80" t="s">
        <v>10741</v>
      </c>
      <c r="AE647" s="80">
        <v>5830</v>
      </c>
      <c r="AF647" s="80">
        <v>5318</v>
      </c>
      <c r="AG647" s="80">
        <v>32645</v>
      </c>
      <c r="AH647" s="80">
        <v>12259</v>
      </c>
      <c r="AI647" s="80"/>
      <c r="AJ647" s="80" t="s">
        <v>12804</v>
      </c>
      <c r="AK647" s="80" t="s">
        <v>14518</v>
      </c>
      <c r="AL647" s="80"/>
      <c r="AM647" s="80"/>
      <c r="AN647" s="82">
        <v>42132.509421296294</v>
      </c>
      <c r="AO647" s="85" t="s">
        <v>16764</v>
      </c>
      <c r="AP647" s="80" t="b">
        <v>0</v>
      </c>
      <c r="AQ647" s="80" t="b">
        <v>0</v>
      </c>
      <c r="AR647" s="80" t="b">
        <v>1</v>
      </c>
      <c r="AS647" s="80" t="s">
        <v>17903</v>
      </c>
      <c r="AT647" s="80">
        <v>64</v>
      </c>
      <c r="AU647" s="85" t="s">
        <v>17922</v>
      </c>
      <c r="AV647" s="80" t="b">
        <v>0</v>
      </c>
      <c r="AW647" s="80" t="s">
        <v>20822</v>
      </c>
      <c r="AX647" s="85" t="s">
        <v>21467</v>
      </c>
      <c r="AY647" s="80" t="s">
        <v>66</v>
      </c>
      <c r="AZ647" s="2"/>
      <c r="BA647" s="3"/>
      <c r="BB647" s="3"/>
      <c r="BC647" s="3"/>
      <c r="BD647" s="3"/>
    </row>
    <row r="648" spans="1:56" x14ac:dyDescent="0.25">
      <c r="A648" s="66" t="s">
        <v>708</v>
      </c>
      <c r="B648" s="67"/>
      <c r="C648" s="67"/>
      <c r="D648" s="68"/>
      <c r="E648" s="70"/>
      <c r="F648" s="104" t="s">
        <v>19302</v>
      </c>
      <c r="G648" s="67"/>
      <c r="H648" s="71"/>
      <c r="I648" s="72"/>
      <c r="J648" s="72"/>
      <c r="K648" s="71" t="s">
        <v>23685</v>
      </c>
      <c r="L648" s="75"/>
      <c r="M648" s="76"/>
      <c r="N648" s="76"/>
      <c r="O648" s="77"/>
      <c r="P648" s="78"/>
      <c r="Q648" s="78"/>
      <c r="R648" s="88"/>
      <c r="S648" s="88"/>
      <c r="T648" s="88"/>
      <c r="U648" s="88"/>
      <c r="V648" s="52"/>
      <c r="W648" s="52"/>
      <c r="X648" s="52"/>
      <c r="Y648" s="52"/>
      <c r="Z648" s="51"/>
      <c r="AA648" s="73"/>
      <c r="AB648" s="73"/>
      <c r="AC648" s="74"/>
      <c r="AD648" s="80" t="s">
        <v>10742</v>
      </c>
      <c r="AE648" s="80">
        <v>2315</v>
      </c>
      <c r="AF648" s="80">
        <v>2110</v>
      </c>
      <c r="AG648" s="80">
        <v>41741</v>
      </c>
      <c r="AH648" s="80">
        <v>11328</v>
      </c>
      <c r="AI648" s="80"/>
      <c r="AJ648" s="80" t="s">
        <v>12805</v>
      </c>
      <c r="AK648" s="80" t="s">
        <v>14519</v>
      </c>
      <c r="AL648" s="80"/>
      <c r="AM648" s="80"/>
      <c r="AN648" s="82">
        <v>40673.192326388889</v>
      </c>
      <c r="AO648" s="80"/>
      <c r="AP648" s="80" t="b">
        <v>1</v>
      </c>
      <c r="AQ648" s="80" t="b">
        <v>0</v>
      </c>
      <c r="AR648" s="80" t="b">
        <v>1</v>
      </c>
      <c r="AS648" s="80" t="s">
        <v>17903</v>
      </c>
      <c r="AT648" s="80">
        <v>68</v>
      </c>
      <c r="AU648" s="85" t="s">
        <v>17922</v>
      </c>
      <c r="AV648" s="80" t="b">
        <v>0</v>
      </c>
      <c r="AW648" s="80" t="s">
        <v>20822</v>
      </c>
      <c r="AX648" s="85" t="s">
        <v>21468</v>
      </c>
      <c r="AY648" s="80" t="s">
        <v>66</v>
      </c>
      <c r="AZ648" s="2"/>
      <c r="BA648" s="3"/>
      <c r="BB648" s="3"/>
      <c r="BC648" s="3"/>
      <c r="BD648" s="3"/>
    </row>
    <row r="649" spans="1:56" x14ac:dyDescent="0.25">
      <c r="A649" s="66" t="s">
        <v>709</v>
      </c>
      <c r="B649" s="67"/>
      <c r="C649" s="67"/>
      <c r="D649" s="68"/>
      <c r="E649" s="70"/>
      <c r="F649" s="104" t="s">
        <v>19303</v>
      </c>
      <c r="G649" s="67"/>
      <c r="H649" s="71"/>
      <c r="I649" s="72"/>
      <c r="J649" s="72"/>
      <c r="K649" s="71" t="s">
        <v>23686</v>
      </c>
      <c r="L649" s="75"/>
      <c r="M649" s="76"/>
      <c r="N649" s="76"/>
      <c r="O649" s="77"/>
      <c r="P649" s="78"/>
      <c r="Q649" s="78"/>
      <c r="R649" s="88"/>
      <c r="S649" s="88"/>
      <c r="T649" s="88"/>
      <c r="U649" s="88"/>
      <c r="V649" s="52"/>
      <c r="W649" s="52"/>
      <c r="X649" s="52"/>
      <c r="Y649" s="52"/>
      <c r="Z649" s="51"/>
      <c r="AA649" s="73"/>
      <c r="AB649" s="73"/>
      <c r="AC649" s="74"/>
      <c r="AD649" s="80" t="s">
        <v>10626</v>
      </c>
      <c r="AE649" s="80">
        <v>0</v>
      </c>
      <c r="AF649" s="80">
        <v>0</v>
      </c>
      <c r="AG649" s="80">
        <v>1267</v>
      </c>
      <c r="AH649" s="80">
        <v>0</v>
      </c>
      <c r="AI649" s="80"/>
      <c r="AJ649" s="80"/>
      <c r="AK649" s="80"/>
      <c r="AL649" s="80"/>
      <c r="AM649" s="80"/>
      <c r="AN649" s="82">
        <v>41878.550682870373</v>
      </c>
      <c r="AO649" s="85" t="s">
        <v>16765</v>
      </c>
      <c r="AP649" s="80" t="b">
        <v>1</v>
      </c>
      <c r="AQ649" s="80" t="b">
        <v>0</v>
      </c>
      <c r="AR649" s="80" t="b">
        <v>0</v>
      </c>
      <c r="AS649" s="80" t="s">
        <v>17903</v>
      </c>
      <c r="AT649" s="80">
        <v>1</v>
      </c>
      <c r="AU649" s="85" t="s">
        <v>17922</v>
      </c>
      <c r="AV649" s="80" t="b">
        <v>0</v>
      </c>
      <c r="AW649" s="80" t="s">
        <v>20822</v>
      </c>
      <c r="AX649" s="85" t="s">
        <v>21469</v>
      </c>
      <c r="AY649" s="80" t="s">
        <v>66</v>
      </c>
      <c r="AZ649" s="2"/>
      <c r="BA649" s="3"/>
      <c r="BB649" s="3"/>
      <c r="BC649" s="3"/>
      <c r="BD649" s="3"/>
    </row>
    <row r="650" spans="1:56" x14ac:dyDescent="0.25">
      <c r="A650" s="66" t="s">
        <v>710</v>
      </c>
      <c r="B650" s="67"/>
      <c r="C650" s="67"/>
      <c r="D650" s="68"/>
      <c r="E650" s="70"/>
      <c r="F650" s="104" t="s">
        <v>19304</v>
      </c>
      <c r="G650" s="67"/>
      <c r="H650" s="71"/>
      <c r="I650" s="72"/>
      <c r="J650" s="72"/>
      <c r="K650" s="71" t="s">
        <v>23687</v>
      </c>
      <c r="L650" s="75"/>
      <c r="M650" s="76"/>
      <c r="N650" s="76"/>
      <c r="O650" s="77"/>
      <c r="P650" s="78"/>
      <c r="Q650" s="78"/>
      <c r="R650" s="88"/>
      <c r="S650" s="88"/>
      <c r="T650" s="88"/>
      <c r="U650" s="88"/>
      <c r="V650" s="52"/>
      <c r="W650" s="52"/>
      <c r="X650" s="52"/>
      <c r="Y650" s="52"/>
      <c r="Z650" s="51"/>
      <c r="AA650" s="73"/>
      <c r="AB650" s="73"/>
      <c r="AC650" s="74"/>
      <c r="AD650" s="80" t="s">
        <v>10743</v>
      </c>
      <c r="AE650" s="80">
        <v>2330</v>
      </c>
      <c r="AF650" s="80">
        <v>1560</v>
      </c>
      <c r="AG650" s="80">
        <v>10928</v>
      </c>
      <c r="AH650" s="80">
        <v>9507</v>
      </c>
      <c r="AI650" s="80"/>
      <c r="AJ650" s="80" t="s">
        <v>12806</v>
      </c>
      <c r="AK650" s="80" t="s">
        <v>14520</v>
      </c>
      <c r="AL650" s="80"/>
      <c r="AM650" s="80"/>
      <c r="AN650" s="82">
        <v>39868.475636574076</v>
      </c>
      <c r="AO650" s="80"/>
      <c r="AP650" s="80" t="b">
        <v>1</v>
      </c>
      <c r="AQ650" s="80" t="b">
        <v>0</v>
      </c>
      <c r="AR650" s="80" t="b">
        <v>0</v>
      </c>
      <c r="AS650" s="80" t="s">
        <v>17903</v>
      </c>
      <c r="AT650" s="80">
        <v>47</v>
      </c>
      <c r="AU650" s="85" t="s">
        <v>17922</v>
      </c>
      <c r="AV650" s="80" t="b">
        <v>0</v>
      </c>
      <c r="AW650" s="80" t="s">
        <v>20822</v>
      </c>
      <c r="AX650" s="85" t="s">
        <v>21470</v>
      </c>
      <c r="AY650" s="80" t="s">
        <v>66</v>
      </c>
      <c r="AZ650" s="2"/>
      <c r="BA650" s="3"/>
      <c r="BB650" s="3"/>
      <c r="BC650" s="3"/>
      <c r="BD650" s="3"/>
    </row>
    <row r="651" spans="1:56" x14ac:dyDescent="0.25">
      <c r="A651" s="66" t="s">
        <v>711</v>
      </c>
      <c r="B651" s="67"/>
      <c r="C651" s="67"/>
      <c r="D651" s="68"/>
      <c r="E651" s="70"/>
      <c r="F651" s="104" t="s">
        <v>19305</v>
      </c>
      <c r="G651" s="67"/>
      <c r="H651" s="71"/>
      <c r="I651" s="72"/>
      <c r="J651" s="72"/>
      <c r="K651" s="71" t="s">
        <v>23688</v>
      </c>
      <c r="L651" s="75"/>
      <c r="M651" s="76"/>
      <c r="N651" s="76"/>
      <c r="O651" s="77"/>
      <c r="P651" s="78"/>
      <c r="Q651" s="78"/>
      <c r="R651" s="88"/>
      <c r="S651" s="88"/>
      <c r="T651" s="88"/>
      <c r="U651" s="88"/>
      <c r="V651" s="52"/>
      <c r="W651" s="52"/>
      <c r="X651" s="52"/>
      <c r="Y651" s="52"/>
      <c r="Z651" s="51"/>
      <c r="AA651" s="73"/>
      <c r="AB651" s="73"/>
      <c r="AC651" s="74"/>
      <c r="AD651" s="80" t="s">
        <v>10744</v>
      </c>
      <c r="AE651" s="80">
        <v>454</v>
      </c>
      <c r="AF651" s="80">
        <v>554</v>
      </c>
      <c r="AG651" s="80">
        <v>13014</v>
      </c>
      <c r="AH651" s="80">
        <v>7807</v>
      </c>
      <c r="AI651" s="80">
        <v>-18000</v>
      </c>
      <c r="AJ651" s="80" t="s">
        <v>12807</v>
      </c>
      <c r="AK651" s="80" t="s">
        <v>14521</v>
      </c>
      <c r="AL651" s="80"/>
      <c r="AM651" s="80" t="s">
        <v>16225</v>
      </c>
      <c r="AN651" s="82">
        <v>40586.987650462965</v>
      </c>
      <c r="AO651" s="80"/>
      <c r="AP651" s="80" t="b">
        <v>1</v>
      </c>
      <c r="AQ651" s="80" t="b">
        <v>0</v>
      </c>
      <c r="AR651" s="80" t="b">
        <v>1</v>
      </c>
      <c r="AS651" s="80" t="s">
        <v>17903</v>
      </c>
      <c r="AT651" s="80">
        <v>19</v>
      </c>
      <c r="AU651" s="85" t="s">
        <v>17922</v>
      </c>
      <c r="AV651" s="80" t="b">
        <v>0</v>
      </c>
      <c r="AW651" s="80" t="s">
        <v>20822</v>
      </c>
      <c r="AX651" s="85" t="s">
        <v>21471</v>
      </c>
      <c r="AY651" s="80" t="s">
        <v>66</v>
      </c>
      <c r="AZ651" s="2"/>
      <c r="BA651" s="3"/>
      <c r="BB651" s="3"/>
      <c r="BC651" s="3"/>
      <c r="BD651" s="3"/>
    </row>
    <row r="652" spans="1:56" x14ac:dyDescent="0.25">
      <c r="A652" s="66" t="s">
        <v>713</v>
      </c>
      <c r="B652" s="67"/>
      <c r="C652" s="67"/>
      <c r="D652" s="68"/>
      <c r="E652" s="70"/>
      <c r="F652" s="104" t="s">
        <v>19306</v>
      </c>
      <c r="G652" s="67"/>
      <c r="H652" s="71"/>
      <c r="I652" s="72"/>
      <c r="J652" s="72"/>
      <c r="K652" s="71" t="s">
        <v>23689</v>
      </c>
      <c r="L652" s="75"/>
      <c r="M652" s="76"/>
      <c r="N652" s="76"/>
      <c r="O652" s="77"/>
      <c r="P652" s="78"/>
      <c r="Q652" s="78"/>
      <c r="R652" s="88"/>
      <c r="S652" s="88"/>
      <c r="T652" s="88"/>
      <c r="U652" s="88"/>
      <c r="V652" s="52"/>
      <c r="W652" s="52"/>
      <c r="X652" s="52"/>
      <c r="Y652" s="52"/>
      <c r="Z652" s="51"/>
      <c r="AA652" s="73"/>
      <c r="AB652" s="73"/>
      <c r="AC652" s="74"/>
      <c r="AD652" s="80" t="s">
        <v>10745</v>
      </c>
      <c r="AE652" s="80">
        <v>937</v>
      </c>
      <c r="AF652" s="80">
        <v>221</v>
      </c>
      <c r="AG652" s="80">
        <v>29306</v>
      </c>
      <c r="AH652" s="80">
        <v>1357</v>
      </c>
      <c r="AI652" s="80"/>
      <c r="AJ652" s="80" t="s">
        <v>12808</v>
      </c>
      <c r="AK652" s="80" t="s">
        <v>14522</v>
      </c>
      <c r="AL652" s="85" t="s">
        <v>15571</v>
      </c>
      <c r="AM652" s="80"/>
      <c r="AN652" s="82">
        <v>40063.793009259258</v>
      </c>
      <c r="AO652" s="80"/>
      <c r="AP652" s="80" t="b">
        <v>1</v>
      </c>
      <c r="AQ652" s="80" t="b">
        <v>0</v>
      </c>
      <c r="AR652" s="80" t="b">
        <v>0</v>
      </c>
      <c r="AS652" s="80" t="s">
        <v>17903</v>
      </c>
      <c r="AT652" s="80">
        <v>41</v>
      </c>
      <c r="AU652" s="85" t="s">
        <v>17922</v>
      </c>
      <c r="AV652" s="80" t="b">
        <v>0</v>
      </c>
      <c r="AW652" s="80" t="s">
        <v>20822</v>
      </c>
      <c r="AX652" s="85" t="s">
        <v>21472</v>
      </c>
      <c r="AY652" s="80" t="s">
        <v>66</v>
      </c>
      <c r="AZ652" s="2"/>
      <c r="BA652" s="3"/>
      <c r="BB652" s="3"/>
      <c r="BC652" s="3"/>
      <c r="BD652" s="3"/>
    </row>
    <row r="653" spans="1:56" x14ac:dyDescent="0.25">
      <c r="A653" s="66" t="s">
        <v>714</v>
      </c>
      <c r="B653" s="67"/>
      <c r="C653" s="67"/>
      <c r="D653" s="68"/>
      <c r="E653" s="70"/>
      <c r="F653" s="104" t="s">
        <v>19307</v>
      </c>
      <c r="G653" s="67"/>
      <c r="H653" s="71"/>
      <c r="I653" s="72"/>
      <c r="J653" s="72"/>
      <c r="K653" s="71" t="s">
        <v>23690</v>
      </c>
      <c r="L653" s="75"/>
      <c r="M653" s="76"/>
      <c r="N653" s="76"/>
      <c r="O653" s="77"/>
      <c r="P653" s="78"/>
      <c r="Q653" s="78"/>
      <c r="R653" s="88"/>
      <c r="S653" s="88"/>
      <c r="T653" s="88"/>
      <c r="U653" s="88"/>
      <c r="V653" s="52"/>
      <c r="W653" s="52"/>
      <c r="X653" s="52"/>
      <c r="Y653" s="52"/>
      <c r="Z653" s="51"/>
      <c r="AA653" s="73"/>
      <c r="AB653" s="73"/>
      <c r="AC653" s="74"/>
      <c r="AD653" s="80" t="s">
        <v>10746</v>
      </c>
      <c r="AE653" s="80">
        <v>5154</v>
      </c>
      <c r="AF653" s="80">
        <v>5573</v>
      </c>
      <c r="AG653" s="80">
        <v>45888</v>
      </c>
      <c r="AH653" s="80">
        <v>3140</v>
      </c>
      <c r="AI653" s="80">
        <v>-21600</v>
      </c>
      <c r="AJ653" s="80" t="s">
        <v>12809</v>
      </c>
      <c r="AK653" s="80" t="s">
        <v>14523</v>
      </c>
      <c r="AL653" s="85" t="s">
        <v>15572</v>
      </c>
      <c r="AM653" s="80" t="s">
        <v>16227</v>
      </c>
      <c r="AN653" s="82">
        <v>40021.644143518519</v>
      </c>
      <c r="AO653" s="80"/>
      <c r="AP653" s="80" t="b">
        <v>0</v>
      </c>
      <c r="AQ653" s="80" t="b">
        <v>0</v>
      </c>
      <c r="AR653" s="80" t="b">
        <v>1</v>
      </c>
      <c r="AS653" s="80" t="s">
        <v>17903</v>
      </c>
      <c r="AT653" s="80">
        <v>135</v>
      </c>
      <c r="AU653" s="85" t="s">
        <v>18137</v>
      </c>
      <c r="AV653" s="80" t="b">
        <v>0</v>
      </c>
      <c r="AW653" s="80" t="s">
        <v>20822</v>
      </c>
      <c r="AX653" s="85" t="s">
        <v>21473</v>
      </c>
      <c r="AY653" s="80" t="s">
        <v>66</v>
      </c>
      <c r="AZ653" s="2"/>
      <c r="BA653" s="3"/>
      <c r="BB653" s="3"/>
      <c r="BC653" s="3"/>
      <c r="BD653" s="3"/>
    </row>
    <row r="654" spans="1:56" x14ac:dyDescent="0.25">
      <c r="A654" s="66" t="s">
        <v>2174</v>
      </c>
      <c r="B654" s="67"/>
      <c r="C654" s="67"/>
      <c r="D654" s="68"/>
      <c r="E654" s="70"/>
      <c r="F654" s="104" t="s">
        <v>19308</v>
      </c>
      <c r="G654" s="67"/>
      <c r="H654" s="71"/>
      <c r="I654" s="72"/>
      <c r="J654" s="72"/>
      <c r="K654" s="71" t="s">
        <v>23691</v>
      </c>
      <c r="L654" s="75"/>
      <c r="M654" s="76"/>
      <c r="N654" s="76"/>
      <c r="O654" s="77"/>
      <c r="P654" s="78"/>
      <c r="Q654" s="78"/>
      <c r="R654" s="88"/>
      <c r="S654" s="88"/>
      <c r="T654" s="88"/>
      <c r="U654" s="88"/>
      <c r="V654" s="52"/>
      <c r="W654" s="52"/>
      <c r="X654" s="52"/>
      <c r="Y654" s="52"/>
      <c r="Z654" s="51"/>
      <c r="AA654" s="73"/>
      <c r="AB654" s="73"/>
      <c r="AC654" s="74"/>
      <c r="AD654" s="80" t="s">
        <v>10747</v>
      </c>
      <c r="AE654" s="80">
        <v>4414</v>
      </c>
      <c r="AF654" s="80">
        <v>2092692</v>
      </c>
      <c r="AG654" s="80">
        <v>5263</v>
      </c>
      <c r="AH654" s="80">
        <v>228</v>
      </c>
      <c r="AI654" s="80">
        <v>-18000</v>
      </c>
      <c r="AJ654" s="80" t="s">
        <v>12810</v>
      </c>
      <c r="AK654" s="80" t="s">
        <v>14524</v>
      </c>
      <c r="AL654" s="85" t="s">
        <v>15573</v>
      </c>
      <c r="AM654" s="80" t="s">
        <v>16225</v>
      </c>
      <c r="AN654" s="82">
        <v>39517.82403935185</v>
      </c>
      <c r="AO654" s="85" t="s">
        <v>16766</v>
      </c>
      <c r="AP654" s="80" t="b">
        <v>0</v>
      </c>
      <c r="AQ654" s="80" t="b">
        <v>0</v>
      </c>
      <c r="AR654" s="80" t="b">
        <v>1</v>
      </c>
      <c r="AS654" s="80" t="s">
        <v>17903</v>
      </c>
      <c r="AT654" s="80">
        <v>4606</v>
      </c>
      <c r="AU654" s="85" t="s">
        <v>18138</v>
      </c>
      <c r="AV654" s="80" t="b">
        <v>0</v>
      </c>
      <c r="AW654" s="80" t="s">
        <v>20822</v>
      </c>
      <c r="AX654" s="85" t="s">
        <v>21474</v>
      </c>
      <c r="AY654" s="80" t="s">
        <v>65</v>
      </c>
      <c r="AZ654" s="2"/>
      <c r="BA654" s="3"/>
      <c r="BB654" s="3"/>
      <c r="BC654" s="3"/>
      <c r="BD654" s="3"/>
    </row>
    <row r="655" spans="1:56" x14ac:dyDescent="0.25">
      <c r="A655" s="66" t="s">
        <v>716</v>
      </c>
      <c r="B655" s="67"/>
      <c r="C655" s="67"/>
      <c r="D655" s="68"/>
      <c r="E655" s="70"/>
      <c r="F655" s="104" t="s">
        <v>19309</v>
      </c>
      <c r="G655" s="67"/>
      <c r="H655" s="71"/>
      <c r="I655" s="72"/>
      <c r="J655" s="72"/>
      <c r="K655" s="71" t="s">
        <v>23692</v>
      </c>
      <c r="L655" s="75"/>
      <c r="M655" s="76"/>
      <c r="N655" s="76"/>
      <c r="O655" s="77"/>
      <c r="P655" s="78"/>
      <c r="Q655" s="78"/>
      <c r="R655" s="88"/>
      <c r="S655" s="88"/>
      <c r="T655" s="88"/>
      <c r="U655" s="88"/>
      <c r="V655" s="52"/>
      <c r="W655" s="52"/>
      <c r="X655" s="52"/>
      <c r="Y655" s="52"/>
      <c r="Z655" s="51"/>
      <c r="AA655" s="73"/>
      <c r="AB655" s="73"/>
      <c r="AC655" s="74"/>
      <c r="AD655" s="80" t="s">
        <v>10748</v>
      </c>
      <c r="AE655" s="80">
        <v>2500</v>
      </c>
      <c r="AF655" s="80">
        <v>1082</v>
      </c>
      <c r="AG655" s="80">
        <v>4044</v>
      </c>
      <c r="AH655" s="80">
        <v>170</v>
      </c>
      <c r="AI655" s="80"/>
      <c r="AJ655" s="80" t="s">
        <v>12811</v>
      </c>
      <c r="AK655" s="80" t="s">
        <v>14525</v>
      </c>
      <c r="AL655" s="80"/>
      <c r="AM655" s="80"/>
      <c r="AN655" s="82">
        <v>42272.70244212963</v>
      </c>
      <c r="AO655" s="80"/>
      <c r="AP655" s="80" t="b">
        <v>1</v>
      </c>
      <c r="AQ655" s="80" t="b">
        <v>0</v>
      </c>
      <c r="AR655" s="80" t="b">
        <v>0</v>
      </c>
      <c r="AS655" s="80" t="s">
        <v>17903</v>
      </c>
      <c r="AT655" s="80">
        <v>24</v>
      </c>
      <c r="AU655" s="85" t="s">
        <v>17922</v>
      </c>
      <c r="AV655" s="80" t="b">
        <v>0</v>
      </c>
      <c r="AW655" s="80" t="s">
        <v>20822</v>
      </c>
      <c r="AX655" s="85" t="s">
        <v>21475</v>
      </c>
      <c r="AY655" s="80" t="s">
        <v>66</v>
      </c>
      <c r="AZ655" s="2"/>
      <c r="BA655" s="3"/>
      <c r="BB655" s="3"/>
      <c r="BC655" s="3"/>
      <c r="BD655" s="3"/>
    </row>
    <row r="656" spans="1:56" x14ac:dyDescent="0.25">
      <c r="A656" s="66" t="s">
        <v>717</v>
      </c>
      <c r="B656" s="67"/>
      <c r="C656" s="67"/>
      <c r="D656" s="68"/>
      <c r="E656" s="70"/>
      <c r="F656" s="104" t="s">
        <v>19310</v>
      </c>
      <c r="G656" s="67"/>
      <c r="H656" s="71"/>
      <c r="I656" s="72"/>
      <c r="J656" s="72"/>
      <c r="K656" s="71" t="s">
        <v>23693</v>
      </c>
      <c r="L656" s="75"/>
      <c r="M656" s="76"/>
      <c r="N656" s="76"/>
      <c r="O656" s="77"/>
      <c r="P656" s="78"/>
      <c r="Q656" s="78"/>
      <c r="R656" s="88"/>
      <c r="S656" s="88"/>
      <c r="T656" s="88"/>
      <c r="U656" s="88"/>
      <c r="V656" s="52"/>
      <c r="W656" s="52"/>
      <c r="X656" s="52"/>
      <c r="Y656" s="52"/>
      <c r="Z656" s="51"/>
      <c r="AA656" s="73"/>
      <c r="AB656" s="73"/>
      <c r="AC656" s="74"/>
      <c r="AD656" s="80" t="s">
        <v>10749</v>
      </c>
      <c r="AE656" s="80">
        <v>314</v>
      </c>
      <c r="AF656" s="80">
        <v>311</v>
      </c>
      <c r="AG656" s="80">
        <v>4660</v>
      </c>
      <c r="AH656" s="80">
        <v>2864</v>
      </c>
      <c r="AI656" s="80"/>
      <c r="AJ656" s="80" t="s">
        <v>12812</v>
      </c>
      <c r="AK656" s="80" t="s">
        <v>14526</v>
      </c>
      <c r="AL656" s="80"/>
      <c r="AM656" s="80"/>
      <c r="AN656" s="82">
        <v>40988.230856481481</v>
      </c>
      <c r="AO656" s="85" t="s">
        <v>16767</v>
      </c>
      <c r="AP656" s="80" t="b">
        <v>1</v>
      </c>
      <c r="AQ656" s="80" t="b">
        <v>0</v>
      </c>
      <c r="AR656" s="80" t="b">
        <v>1</v>
      </c>
      <c r="AS656" s="80" t="s">
        <v>17903</v>
      </c>
      <c r="AT656" s="80">
        <v>44</v>
      </c>
      <c r="AU656" s="85" t="s">
        <v>17922</v>
      </c>
      <c r="AV656" s="80" t="b">
        <v>0</v>
      </c>
      <c r="AW656" s="80" t="s">
        <v>20822</v>
      </c>
      <c r="AX656" s="85" t="s">
        <v>21476</v>
      </c>
      <c r="AY656" s="80" t="s">
        <v>66</v>
      </c>
      <c r="AZ656" s="2"/>
      <c r="BA656" s="3"/>
      <c r="BB656" s="3"/>
      <c r="BC656" s="3"/>
      <c r="BD656" s="3"/>
    </row>
    <row r="657" spans="1:56" x14ac:dyDescent="0.25">
      <c r="A657" s="66" t="s">
        <v>718</v>
      </c>
      <c r="B657" s="67"/>
      <c r="C657" s="67"/>
      <c r="D657" s="68"/>
      <c r="E657" s="70"/>
      <c r="F657" s="104" t="s">
        <v>19311</v>
      </c>
      <c r="G657" s="67"/>
      <c r="H657" s="71"/>
      <c r="I657" s="72"/>
      <c r="J657" s="72"/>
      <c r="K657" s="71" t="s">
        <v>23694</v>
      </c>
      <c r="L657" s="75"/>
      <c r="M657" s="76"/>
      <c r="N657" s="76"/>
      <c r="O657" s="77"/>
      <c r="P657" s="78"/>
      <c r="Q657" s="78"/>
      <c r="R657" s="88"/>
      <c r="S657" s="88"/>
      <c r="T657" s="88"/>
      <c r="U657" s="88"/>
      <c r="V657" s="52"/>
      <c r="W657" s="52"/>
      <c r="X657" s="52"/>
      <c r="Y657" s="52"/>
      <c r="Z657" s="51"/>
      <c r="AA657" s="73"/>
      <c r="AB657" s="73"/>
      <c r="AC657" s="74"/>
      <c r="AD657" s="80" t="s">
        <v>10750</v>
      </c>
      <c r="AE657" s="80">
        <v>1879</v>
      </c>
      <c r="AF657" s="80">
        <v>1668</v>
      </c>
      <c r="AG657" s="80">
        <v>44490</v>
      </c>
      <c r="AH657" s="80">
        <v>5349</v>
      </c>
      <c r="AI657" s="80">
        <v>-18000</v>
      </c>
      <c r="AJ657" s="80" t="s">
        <v>12813</v>
      </c>
      <c r="AK657" s="80" t="s">
        <v>14254</v>
      </c>
      <c r="AL657" s="85" t="s">
        <v>15574</v>
      </c>
      <c r="AM657" s="80" t="s">
        <v>16225</v>
      </c>
      <c r="AN657" s="82">
        <v>40314.009571759256</v>
      </c>
      <c r="AO657" s="85" t="s">
        <v>16768</v>
      </c>
      <c r="AP657" s="80" t="b">
        <v>0</v>
      </c>
      <c r="AQ657" s="80" t="b">
        <v>0</v>
      </c>
      <c r="AR657" s="80" t="b">
        <v>1</v>
      </c>
      <c r="AS657" s="80" t="s">
        <v>17903</v>
      </c>
      <c r="AT657" s="80">
        <v>60</v>
      </c>
      <c r="AU657" s="85" t="s">
        <v>17943</v>
      </c>
      <c r="AV657" s="80" t="b">
        <v>0</v>
      </c>
      <c r="AW657" s="80" t="s">
        <v>20822</v>
      </c>
      <c r="AX657" s="85" t="s">
        <v>21477</v>
      </c>
      <c r="AY657" s="80" t="s">
        <v>66</v>
      </c>
      <c r="AZ657" s="2"/>
      <c r="BA657" s="3"/>
      <c r="BB657" s="3"/>
      <c r="BC657" s="3"/>
      <c r="BD657" s="3"/>
    </row>
    <row r="658" spans="1:56" x14ac:dyDescent="0.25">
      <c r="A658" s="66" t="s">
        <v>719</v>
      </c>
      <c r="B658" s="67"/>
      <c r="C658" s="67"/>
      <c r="D658" s="68"/>
      <c r="E658" s="70"/>
      <c r="F658" s="104" t="s">
        <v>19312</v>
      </c>
      <c r="G658" s="67"/>
      <c r="H658" s="71"/>
      <c r="I658" s="72"/>
      <c r="J658" s="72"/>
      <c r="K658" s="71" t="s">
        <v>23695</v>
      </c>
      <c r="L658" s="75"/>
      <c r="M658" s="76"/>
      <c r="N658" s="76"/>
      <c r="O658" s="77"/>
      <c r="P658" s="78"/>
      <c r="Q658" s="78"/>
      <c r="R658" s="88"/>
      <c r="S658" s="88"/>
      <c r="T658" s="88"/>
      <c r="U658" s="88"/>
      <c r="V658" s="52"/>
      <c r="W658" s="52"/>
      <c r="X658" s="52"/>
      <c r="Y658" s="52"/>
      <c r="Z658" s="51"/>
      <c r="AA658" s="73"/>
      <c r="AB658" s="73"/>
      <c r="AC658" s="74"/>
      <c r="AD658" s="80" t="s">
        <v>10751</v>
      </c>
      <c r="AE658" s="80">
        <v>150</v>
      </c>
      <c r="AF658" s="80">
        <v>224</v>
      </c>
      <c r="AG658" s="80">
        <v>14280</v>
      </c>
      <c r="AH658" s="80">
        <v>3256</v>
      </c>
      <c r="AI658" s="80"/>
      <c r="AJ658" s="80" t="s">
        <v>12814</v>
      </c>
      <c r="AK658" s="80"/>
      <c r="AL658" s="80"/>
      <c r="AM658" s="80"/>
      <c r="AN658" s="82">
        <v>41451.751030092593</v>
      </c>
      <c r="AO658" s="85" t="s">
        <v>16769</v>
      </c>
      <c r="AP658" s="80" t="b">
        <v>1</v>
      </c>
      <c r="AQ658" s="80" t="b">
        <v>0</v>
      </c>
      <c r="AR658" s="80" t="b">
        <v>0</v>
      </c>
      <c r="AS658" s="80" t="s">
        <v>17903</v>
      </c>
      <c r="AT658" s="80">
        <v>61</v>
      </c>
      <c r="AU658" s="85" t="s">
        <v>17922</v>
      </c>
      <c r="AV658" s="80" t="b">
        <v>0</v>
      </c>
      <c r="AW658" s="80" t="s">
        <v>20822</v>
      </c>
      <c r="AX658" s="85" t="s">
        <v>21478</v>
      </c>
      <c r="AY658" s="80" t="s">
        <v>66</v>
      </c>
      <c r="AZ658" s="2"/>
      <c r="BA658" s="3"/>
      <c r="BB658" s="3"/>
      <c r="BC658" s="3"/>
      <c r="BD658" s="3"/>
    </row>
    <row r="659" spans="1:56" x14ac:dyDescent="0.25">
      <c r="A659" s="66" t="s">
        <v>720</v>
      </c>
      <c r="B659" s="67"/>
      <c r="C659" s="67"/>
      <c r="D659" s="68"/>
      <c r="E659" s="70"/>
      <c r="F659" s="104" t="s">
        <v>19313</v>
      </c>
      <c r="G659" s="67"/>
      <c r="H659" s="71"/>
      <c r="I659" s="72"/>
      <c r="J659" s="72"/>
      <c r="K659" s="71" t="s">
        <v>23696</v>
      </c>
      <c r="L659" s="75"/>
      <c r="M659" s="76"/>
      <c r="N659" s="76"/>
      <c r="O659" s="77"/>
      <c r="P659" s="78"/>
      <c r="Q659" s="78"/>
      <c r="R659" s="88"/>
      <c r="S659" s="88"/>
      <c r="T659" s="88"/>
      <c r="U659" s="88"/>
      <c r="V659" s="52"/>
      <c r="W659" s="52"/>
      <c r="X659" s="52"/>
      <c r="Y659" s="52"/>
      <c r="Z659" s="51"/>
      <c r="AA659" s="73"/>
      <c r="AB659" s="73"/>
      <c r="AC659" s="74"/>
      <c r="AD659" s="80" t="s">
        <v>10146</v>
      </c>
      <c r="AE659" s="80">
        <v>69464</v>
      </c>
      <c r="AF659" s="80">
        <v>102505</v>
      </c>
      <c r="AG659" s="80">
        <v>496152</v>
      </c>
      <c r="AH659" s="80">
        <v>15683</v>
      </c>
      <c r="AI659" s="80">
        <v>-21600</v>
      </c>
      <c r="AJ659" s="80" t="s">
        <v>12815</v>
      </c>
      <c r="AK659" s="80" t="s">
        <v>14527</v>
      </c>
      <c r="AL659" s="85" t="s">
        <v>15575</v>
      </c>
      <c r="AM659" s="80" t="s">
        <v>16227</v>
      </c>
      <c r="AN659" s="82">
        <v>40068.619259259256</v>
      </c>
      <c r="AO659" s="85" t="s">
        <v>16770</v>
      </c>
      <c r="AP659" s="80" t="b">
        <v>0</v>
      </c>
      <c r="AQ659" s="80" t="b">
        <v>0</v>
      </c>
      <c r="AR659" s="80" t="b">
        <v>1</v>
      </c>
      <c r="AS659" s="80" t="s">
        <v>17903</v>
      </c>
      <c r="AT659" s="80">
        <v>1260</v>
      </c>
      <c r="AU659" s="85" t="s">
        <v>18139</v>
      </c>
      <c r="AV659" s="80" t="b">
        <v>0</v>
      </c>
      <c r="AW659" s="80" t="s">
        <v>20822</v>
      </c>
      <c r="AX659" s="85" t="s">
        <v>21479</v>
      </c>
      <c r="AY659" s="80" t="s">
        <v>66</v>
      </c>
      <c r="AZ659" s="2"/>
      <c r="BA659" s="3"/>
      <c r="BB659" s="3"/>
      <c r="BC659" s="3"/>
      <c r="BD659" s="3"/>
    </row>
    <row r="660" spans="1:56" x14ac:dyDescent="0.25">
      <c r="A660" s="66" t="s">
        <v>2175</v>
      </c>
      <c r="B660" s="67"/>
      <c r="C660" s="67"/>
      <c r="D660" s="68"/>
      <c r="E660" s="70"/>
      <c r="F660" s="104" t="s">
        <v>19314</v>
      </c>
      <c r="G660" s="67"/>
      <c r="H660" s="71"/>
      <c r="I660" s="72"/>
      <c r="J660" s="72"/>
      <c r="K660" s="71" t="s">
        <v>23697</v>
      </c>
      <c r="L660" s="75"/>
      <c r="M660" s="76"/>
      <c r="N660" s="76"/>
      <c r="O660" s="77"/>
      <c r="P660" s="78"/>
      <c r="Q660" s="78"/>
      <c r="R660" s="88"/>
      <c r="S660" s="88"/>
      <c r="T660" s="88"/>
      <c r="U660" s="88"/>
      <c r="V660" s="52"/>
      <c r="W660" s="52"/>
      <c r="X660" s="52"/>
      <c r="Y660" s="52"/>
      <c r="Z660" s="51"/>
      <c r="AA660" s="73"/>
      <c r="AB660" s="73"/>
      <c r="AC660" s="74"/>
      <c r="AD660" s="80" t="s">
        <v>10752</v>
      </c>
      <c r="AE660" s="80">
        <v>238</v>
      </c>
      <c r="AF660" s="80">
        <v>701</v>
      </c>
      <c r="AG660" s="80">
        <v>6794</v>
      </c>
      <c r="AH660" s="80">
        <v>466</v>
      </c>
      <c r="AI660" s="80"/>
      <c r="AJ660" s="80"/>
      <c r="AK660" s="80"/>
      <c r="AL660" s="80"/>
      <c r="AM660" s="80"/>
      <c r="AN660" s="82">
        <v>42139.906087962961</v>
      </c>
      <c r="AO660" s="85" t="s">
        <v>16771</v>
      </c>
      <c r="AP660" s="80" t="b">
        <v>1</v>
      </c>
      <c r="AQ660" s="80" t="b">
        <v>0</v>
      </c>
      <c r="AR660" s="80" t="b">
        <v>0</v>
      </c>
      <c r="AS660" s="80" t="s">
        <v>17903</v>
      </c>
      <c r="AT660" s="80">
        <v>8</v>
      </c>
      <c r="AU660" s="85" t="s">
        <v>17922</v>
      </c>
      <c r="AV660" s="80" t="b">
        <v>0</v>
      </c>
      <c r="AW660" s="80" t="s">
        <v>20822</v>
      </c>
      <c r="AX660" s="85" t="s">
        <v>21480</v>
      </c>
      <c r="AY660" s="80" t="s">
        <v>65</v>
      </c>
      <c r="AZ660" s="2"/>
      <c r="BA660" s="3"/>
      <c r="BB660" s="3"/>
      <c r="BC660" s="3"/>
      <c r="BD660" s="3"/>
    </row>
    <row r="661" spans="1:56" x14ac:dyDescent="0.25">
      <c r="A661" s="66" t="s">
        <v>721</v>
      </c>
      <c r="B661" s="67"/>
      <c r="C661" s="67"/>
      <c r="D661" s="68"/>
      <c r="E661" s="70"/>
      <c r="F661" s="104" t="s">
        <v>19315</v>
      </c>
      <c r="G661" s="67"/>
      <c r="H661" s="71"/>
      <c r="I661" s="72"/>
      <c r="J661" s="72"/>
      <c r="K661" s="71" t="s">
        <v>23698</v>
      </c>
      <c r="L661" s="75"/>
      <c r="M661" s="76"/>
      <c r="N661" s="76"/>
      <c r="O661" s="77"/>
      <c r="P661" s="78"/>
      <c r="Q661" s="78"/>
      <c r="R661" s="88"/>
      <c r="S661" s="88"/>
      <c r="T661" s="88"/>
      <c r="U661" s="88"/>
      <c r="V661" s="52"/>
      <c r="W661" s="52"/>
      <c r="X661" s="52"/>
      <c r="Y661" s="52"/>
      <c r="Z661" s="51"/>
      <c r="AA661" s="73"/>
      <c r="AB661" s="73"/>
      <c r="AC661" s="74"/>
      <c r="AD661" s="80" t="s">
        <v>10753</v>
      </c>
      <c r="AE661" s="80">
        <v>1369</v>
      </c>
      <c r="AF661" s="80">
        <v>1347</v>
      </c>
      <c r="AG661" s="80">
        <v>9129</v>
      </c>
      <c r="AH661" s="80">
        <v>945</v>
      </c>
      <c r="AI661" s="80">
        <v>-21600</v>
      </c>
      <c r="AJ661" s="80" t="s">
        <v>12816</v>
      </c>
      <c r="AK661" s="80" t="s">
        <v>14528</v>
      </c>
      <c r="AL661" s="85" t="s">
        <v>15576</v>
      </c>
      <c r="AM661" s="80" t="s">
        <v>16227</v>
      </c>
      <c r="AN661" s="82">
        <v>40743.602037037039</v>
      </c>
      <c r="AO661" s="85" t="s">
        <v>16772</v>
      </c>
      <c r="AP661" s="80" t="b">
        <v>0</v>
      </c>
      <c r="AQ661" s="80" t="b">
        <v>0</v>
      </c>
      <c r="AR661" s="80" t="b">
        <v>1</v>
      </c>
      <c r="AS661" s="80" t="s">
        <v>17903</v>
      </c>
      <c r="AT661" s="80">
        <v>40</v>
      </c>
      <c r="AU661" s="85" t="s">
        <v>18140</v>
      </c>
      <c r="AV661" s="80" t="b">
        <v>0</v>
      </c>
      <c r="AW661" s="80" t="s">
        <v>20822</v>
      </c>
      <c r="AX661" s="85" t="s">
        <v>21481</v>
      </c>
      <c r="AY661" s="80" t="s">
        <v>66</v>
      </c>
      <c r="AZ661" s="2"/>
      <c r="BA661" s="3"/>
      <c r="BB661" s="3"/>
      <c r="BC661" s="3"/>
      <c r="BD661" s="3"/>
    </row>
    <row r="662" spans="1:56" x14ac:dyDescent="0.25">
      <c r="A662" s="66" t="s">
        <v>2176</v>
      </c>
      <c r="B662" s="67"/>
      <c r="C662" s="67"/>
      <c r="D662" s="68"/>
      <c r="E662" s="70"/>
      <c r="F662" s="104" t="s">
        <v>19316</v>
      </c>
      <c r="G662" s="67"/>
      <c r="H662" s="71"/>
      <c r="I662" s="72"/>
      <c r="J662" s="72"/>
      <c r="K662" s="71" t="s">
        <v>23699</v>
      </c>
      <c r="L662" s="75"/>
      <c r="M662" s="76"/>
      <c r="N662" s="76"/>
      <c r="O662" s="77"/>
      <c r="P662" s="78"/>
      <c r="Q662" s="78"/>
      <c r="R662" s="88"/>
      <c r="S662" s="88"/>
      <c r="T662" s="88"/>
      <c r="U662" s="88"/>
      <c r="V662" s="52"/>
      <c r="W662" s="52"/>
      <c r="X662" s="52"/>
      <c r="Y662" s="52"/>
      <c r="Z662" s="51"/>
      <c r="AA662" s="73"/>
      <c r="AB662" s="73"/>
      <c r="AC662" s="74"/>
      <c r="AD662" s="80" t="s">
        <v>10754</v>
      </c>
      <c r="AE662" s="80">
        <v>2025</v>
      </c>
      <c r="AF662" s="80">
        <v>810</v>
      </c>
      <c r="AG662" s="80">
        <v>1799</v>
      </c>
      <c r="AH662" s="80">
        <v>693</v>
      </c>
      <c r="AI662" s="80">
        <v>12600</v>
      </c>
      <c r="AJ662" s="80" t="s">
        <v>12817</v>
      </c>
      <c r="AK662" s="80" t="s">
        <v>14237</v>
      </c>
      <c r="AL662" s="85" t="s">
        <v>15577</v>
      </c>
      <c r="AM662" s="80" t="s">
        <v>15136</v>
      </c>
      <c r="AN662" s="82">
        <v>39640.270370370374</v>
      </c>
      <c r="AO662" s="85" t="s">
        <v>16773</v>
      </c>
      <c r="AP662" s="80" t="b">
        <v>0</v>
      </c>
      <c r="AQ662" s="80" t="b">
        <v>0</v>
      </c>
      <c r="AR662" s="80" t="b">
        <v>1</v>
      </c>
      <c r="AS662" s="80" t="s">
        <v>17903</v>
      </c>
      <c r="AT662" s="80">
        <v>25</v>
      </c>
      <c r="AU662" s="85" t="s">
        <v>17930</v>
      </c>
      <c r="AV662" s="80" t="b">
        <v>0</v>
      </c>
      <c r="AW662" s="80" t="s">
        <v>20822</v>
      </c>
      <c r="AX662" s="85" t="s">
        <v>21482</v>
      </c>
      <c r="AY662" s="80" t="s">
        <v>65</v>
      </c>
      <c r="AZ662" s="2"/>
      <c r="BA662" s="3"/>
      <c r="BB662" s="3"/>
      <c r="BC662" s="3"/>
      <c r="BD662" s="3"/>
    </row>
    <row r="663" spans="1:56" x14ac:dyDescent="0.25">
      <c r="A663" s="66" t="s">
        <v>2177</v>
      </c>
      <c r="B663" s="67"/>
      <c r="C663" s="67"/>
      <c r="D663" s="68"/>
      <c r="E663" s="70"/>
      <c r="F663" s="104" t="s">
        <v>19317</v>
      </c>
      <c r="G663" s="67"/>
      <c r="H663" s="71"/>
      <c r="I663" s="72"/>
      <c r="J663" s="72"/>
      <c r="K663" s="71" t="s">
        <v>23700</v>
      </c>
      <c r="L663" s="75"/>
      <c r="M663" s="76"/>
      <c r="N663" s="76"/>
      <c r="O663" s="77"/>
      <c r="P663" s="78"/>
      <c r="Q663" s="78"/>
      <c r="R663" s="88"/>
      <c r="S663" s="88"/>
      <c r="T663" s="88"/>
      <c r="U663" s="88"/>
      <c r="V663" s="52"/>
      <c r="W663" s="52"/>
      <c r="X663" s="52"/>
      <c r="Y663" s="52"/>
      <c r="Z663" s="51"/>
      <c r="AA663" s="73"/>
      <c r="AB663" s="73"/>
      <c r="AC663" s="74"/>
      <c r="AD663" s="80" t="s">
        <v>10755</v>
      </c>
      <c r="AE663" s="80">
        <v>1737</v>
      </c>
      <c r="AF663" s="80">
        <v>595</v>
      </c>
      <c r="AG663" s="80">
        <v>6268</v>
      </c>
      <c r="AH663" s="80">
        <v>2466</v>
      </c>
      <c r="AI663" s="80">
        <v>-18000</v>
      </c>
      <c r="AJ663" s="80" t="s">
        <v>12818</v>
      </c>
      <c r="AK663" s="80" t="s">
        <v>14237</v>
      </c>
      <c r="AL663" s="85" t="s">
        <v>15578</v>
      </c>
      <c r="AM663" s="80" t="s">
        <v>16225</v>
      </c>
      <c r="AN663" s="82">
        <v>40078.127870370372</v>
      </c>
      <c r="AO663" s="85" t="s">
        <v>16774</v>
      </c>
      <c r="AP663" s="80" t="b">
        <v>0</v>
      </c>
      <c r="AQ663" s="80" t="b">
        <v>0</v>
      </c>
      <c r="AR663" s="80" t="b">
        <v>1</v>
      </c>
      <c r="AS663" s="80" t="s">
        <v>17903</v>
      </c>
      <c r="AT663" s="80">
        <v>15</v>
      </c>
      <c r="AU663" s="85" t="s">
        <v>18141</v>
      </c>
      <c r="AV663" s="80" t="b">
        <v>0</v>
      </c>
      <c r="AW663" s="80" t="s">
        <v>20822</v>
      </c>
      <c r="AX663" s="85" t="s">
        <v>21483</v>
      </c>
      <c r="AY663" s="80" t="s">
        <v>65</v>
      </c>
      <c r="AZ663" s="2"/>
      <c r="BA663" s="3"/>
      <c r="BB663" s="3"/>
      <c r="BC663" s="3"/>
      <c r="BD663" s="3"/>
    </row>
    <row r="664" spans="1:56" x14ac:dyDescent="0.25">
      <c r="A664" s="66" t="s">
        <v>722</v>
      </c>
      <c r="B664" s="67"/>
      <c r="C664" s="67"/>
      <c r="D664" s="68"/>
      <c r="E664" s="70"/>
      <c r="F664" s="104" t="s">
        <v>19318</v>
      </c>
      <c r="G664" s="67"/>
      <c r="H664" s="71"/>
      <c r="I664" s="72"/>
      <c r="J664" s="72"/>
      <c r="K664" s="71" t="s">
        <v>23701</v>
      </c>
      <c r="L664" s="75"/>
      <c r="M664" s="76"/>
      <c r="N664" s="76"/>
      <c r="O664" s="77"/>
      <c r="P664" s="78"/>
      <c r="Q664" s="78"/>
      <c r="R664" s="88"/>
      <c r="S664" s="88"/>
      <c r="T664" s="88"/>
      <c r="U664" s="88"/>
      <c r="V664" s="52"/>
      <c r="W664" s="52"/>
      <c r="X664" s="52"/>
      <c r="Y664" s="52"/>
      <c r="Z664" s="51"/>
      <c r="AA664" s="73"/>
      <c r="AB664" s="73"/>
      <c r="AC664" s="74"/>
      <c r="AD664" s="80" t="s">
        <v>10756</v>
      </c>
      <c r="AE664" s="80">
        <v>191</v>
      </c>
      <c r="AF664" s="80">
        <v>53</v>
      </c>
      <c r="AG664" s="80">
        <v>651</v>
      </c>
      <c r="AH664" s="80">
        <v>227</v>
      </c>
      <c r="AI664" s="80"/>
      <c r="AJ664" s="80" t="s">
        <v>12819</v>
      </c>
      <c r="AK664" s="80" t="s">
        <v>14529</v>
      </c>
      <c r="AL664" s="80"/>
      <c r="AM664" s="80"/>
      <c r="AN664" s="82">
        <v>42382.280798611115</v>
      </c>
      <c r="AO664" s="85" t="s">
        <v>16775</v>
      </c>
      <c r="AP664" s="80" t="b">
        <v>1</v>
      </c>
      <c r="AQ664" s="80" t="b">
        <v>0</v>
      </c>
      <c r="AR664" s="80" t="b">
        <v>0</v>
      </c>
      <c r="AS664" s="80" t="s">
        <v>17903</v>
      </c>
      <c r="AT664" s="80">
        <v>1</v>
      </c>
      <c r="AU664" s="80"/>
      <c r="AV664" s="80" t="b">
        <v>0</v>
      </c>
      <c r="AW664" s="80" t="s">
        <v>20822</v>
      </c>
      <c r="AX664" s="85" t="s">
        <v>21484</v>
      </c>
      <c r="AY664" s="80" t="s">
        <v>66</v>
      </c>
      <c r="AZ664" s="2"/>
      <c r="BA664" s="3"/>
      <c r="BB664" s="3"/>
      <c r="BC664" s="3"/>
      <c r="BD664" s="3"/>
    </row>
    <row r="665" spans="1:56" x14ac:dyDescent="0.25">
      <c r="A665" s="66" t="s">
        <v>723</v>
      </c>
      <c r="B665" s="67"/>
      <c r="C665" s="67"/>
      <c r="D665" s="68"/>
      <c r="E665" s="70"/>
      <c r="F665" s="104" t="s">
        <v>19319</v>
      </c>
      <c r="G665" s="67"/>
      <c r="H665" s="71"/>
      <c r="I665" s="72"/>
      <c r="J665" s="72"/>
      <c r="K665" s="71" t="s">
        <v>23702</v>
      </c>
      <c r="L665" s="75"/>
      <c r="M665" s="76"/>
      <c r="N665" s="76"/>
      <c r="O665" s="77"/>
      <c r="P665" s="78"/>
      <c r="Q665" s="78"/>
      <c r="R665" s="88"/>
      <c r="S665" s="88"/>
      <c r="T665" s="88"/>
      <c r="U665" s="88"/>
      <c r="V665" s="52"/>
      <c r="W665" s="52"/>
      <c r="X665" s="52"/>
      <c r="Y665" s="52"/>
      <c r="Z665" s="51"/>
      <c r="AA665" s="73"/>
      <c r="AB665" s="73"/>
      <c r="AC665" s="74"/>
      <c r="AD665" s="80" t="s">
        <v>10757</v>
      </c>
      <c r="AE665" s="80">
        <v>617</v>
      </c>
      <c r="AF665" s="80">
        <v>480</v>
      </c>
      <c r="AG665" s="80">
        <v>18588</v>
      </c>
      <c r="AH665" s="80">
        <v>792</v>
      </c>
      <c r="AI665" s="80">
        <v>-28800</v>
      </c>
      <c r="AJ665" s="80"/>
      <c r="AK665" s="80"/>
      <c r="AL665" s="80"/>
      <c r="AM665" s="80" t="s">
        <v>16228</v>
      </c>
      <c r="AN665" s="82">
        <v>41834.729930555557</v>
      </c>
      <c r="AO665" s="85" t="s">
        <v>16776</v>
      </c>
      <c r="AP665" s="80" t="b">
        <v>0</v>
      </c>
      <c r="AQ665" s="80" t="b">
        <v>0</v>
      </c>
      <c r="AR665" s="80" t="b">
        <v>1</v>
      </c>
      <c r="AS665" s="80" t="s">
        <v>17903</v>
      </c>
      <c r="AT665" s="80">
        <v>58</v>
      </c>
      <c r="AU665" s="85" t="s">
        <v>18142</v>
      </c>
      <c r="AV665" s="80" t="b">
        <v>0</v>
      </c>
      <c r="AW665" s="80" t="s">
        <v>20822</v>
      </c>
      <c r="AX665" s="85" t="s">
        <v>21485</v>
      </c>
      <c r="AY665" s="80" t="s">
        <v>66</v>
      </c>
      <c r="AZ665" s="2"/>
      <c r="BA665" s="3"/>
      <c r="BB665" s="3"/>
      <c r="BC665" s="3"/>
      <c r="BD665" s="3"/>
    </row>
    <row r="666" spans="1:56" x14ac:dyDescent="0.25">
      <c r="A666" s="66" t="s">
        <v>724</v>
      </c>
      <c r="B666" s="67"/>
      <c r="C666" s="67"/>
      <c r="D666" s="68"/>
      <c r="E666" s="70"/>
      <c r="F666" s="104" t="s">
        <v>19320</v>
      </c>
      <c r="G666" s="67"/>
      <c r="H666" s="71"/>
      <c r="I666" s="72"/>
      <c r="J666" s="72"/>
      <c r="K666" s="71" t="s">
        <v>23703</v>
      </c>
      <c r="L666" s="75"/>
      <c r="M666" s="76"/>
      <c r="N666" s="76"/>
      <c r="O666" s="77"/>
      <c r="P666" s="78"/>
      <c r="Q666" s="78"/>
      <c r="R666" s="88"/>
      <c r="S666" s="88"/>
      <c r="T666" s="88"/>
      <c r="U666" s="88"/>
      <c r="V666" s="52"/>
      <c r="W666" s="52"/>
      <c r="X666" s="52"/>
      <c r="Y666" s="52"/>
      <c r="Z666" s="51"/>
      <c r="AA666" s="73"/>
      <c r="AB666" s="73"/>
      <c r="AC666" s="74"/>
      <c r="AD666" s="80" t="s">
        <v>10758</v>
      </c>
      <c r="AE666" s="80">
        <v>21</v>
      </c>
      <c r="AF666" s="80">
        <v>3</v>
      </c>
      <c r="AG666" s="80">
        <v>101</v>
      </c>
      <c r="AH666" s="80">
        <v>0</v>
      </c>
      <c r="AI666" s="80"/>
      <c r="AJ666" s="80"/>
      <c r="AK666" s="80">
        <v>25504</v>
      </c>
      <c r="AL666" s="80"/>
      <c r="AM666" s="80"/>
      <c r="AN666" s="82">
        <v>40739.852708333332</v>
      </c>
      <c r="AO666" s="80"/>
      <c r="AP666" s="80" t="b">
        <v>1</v>
      </c>
      <c r="AQ666" s="80" t="b">
        <v>0</v>
      </c>
      <c r="AR666" s="80" t="b">
        <v>0</v>
      </c>
      <c r="AS666" s="80" t="s">
        <v>17903</v>
      </c>
      <c r="AT666" s="80">
        <v>0</v>
      </c>
      <c r="AU666" s="85" t="s">
        <v>17922</v>
      </c>
      <c r="AV666" s="80" t="b">
        <v>0</v>
      </c>
      <c r="AW666" s="80" t="s">
        <v>20822</v>
      </c>
      <c r="AX666" s="85" t="s">
        <v>21486</v>
      </c>
      <c r="AY666" s="80" t="s">
        <v>66</v>
      </c>
      <c r="AZ666" s="2"/>
      <c r="BA666" s="3"/>
      <c r="BB666" s="3"/>
      <c r="BC666" s="3"/>
      <c r="BD666" s="3"/>
    </row>
    <row r="667" spans="1:56" x14ac:dyDescent="0.25">
      <c r="A667" s="66" t="s">
        <v>725</v>
      </c>
      <c r="B667" s="67"/>
      <c r="C667" s="67"/>
      <c r="D667" s="68"/>
      <c r="E667" s="70"/>
      <c r="F667" s="104" t="s">
        <v>19321</v>
      </c>
      <c r="G667" s="67"/>
      <c r="H667" s="71"/>
      <c r="I667" s="72"/>
      <c r="J667" s="72"/>
      <c r="K667" s="71" t="s">
        <v>23704</v>
      </c>
      <c r="L667" s="75"/>
      <c r="M667" s="76"/>
      <c r="N667" s="76"/>
      <c r="O667" s="77"/>
      <c r="P667" s="78"/>
      <c r="Q667" s="78"/>
      <c r="R667" s="88"/>
      <c r="S667" s="88"/>
      <c r="T667" s="88"/>
      <c r="U667" s="88"/>
      <c r="V667" s="52"/>
      <c r="W667" s="52"/>
      <c r="X667" s="52"/>
      <c r="Y667" s="52"/>
      <c r="Z667" s="51"/>
      <c r="AA667" s="73"/>
      <c r="AB667" s="73"/>
      <c r="AC667" s="74"/>
      <c r="AD667" s="80" t="s">
        <v>10759</v>
      </c>
      <c r="AE667" s="80">
        <v>170</v>
      </c>
      <c r="AF667" s="80">
        <v>438</v>
      </c>
      <c r="AG667" s="80">
        <v>186925</v>
      </c>
      <c r="AH667" s="80">
        <v>102</v>
      </c>
      <c r="AI667" s="80">
        <v>-18000</v>
      </c>
      <c r="AJ667" s="80" t="s">
        <v>12820</v>
      </c>
      <c r="AK667" s="80" t="s">
        <v>14253</v>
      </c>
      <c r="AL667" s="80"/>
      <c r="AM667" s="80" t="s">
        <v>16225</v>
      </c>
      <c r="AN667" s="82">
        <v>39546.106550925928</v>
      </c>
      <c r="AO667" s="85" t="s">
        <v>16777</v>
      </c>
      <c r="AP667" s="80" t="b">
        <v>0</v>
      </c>
      <c r="AQ667" s="80" t="b">
        <v>0</v>
      </c>
      <c r="AR667" s="80" t="b">
        <v>0</v>
      </c>
      <c r="AS667" s="80" t="s">
        <v>17903</v>
      </c>
      <c r="AT667" s="80">
        <v>255</v>
      </c>
      <c r="AU667" s="85" t="s">
        <v>18143</v>
      </c>
      <c r="AV667" s="80" t="b">
        <v>0</v>
      </c>
      <c r="AW667" s="80" t="s">
        <v>20822</v>
      </c>
      <c r="AX667" s="85" t="s">
        <v>21487</v>
      </c>
      <c r="AY667" s="80" t="s">
        <v>66</v>
      </c>
      <c r="AZ667" s="2"/>
      <c r="BA667" s="3"/>
      <c r="BB667" s="3"/>
      <c r="BC667" s="3"/>
      <c r="BD667" s="3"/>
    </row>
    <row r="668" spans="1:56" x14ac:dyDescent="0.25">
      <c r="A668" s="66" t="s">
        <v>726</v>
      </c>
      <c r="B668" s="67"/>
      <c r="C668" s="67"/>
      <c r="D668" s="68"/>
      <c r="E668" s="70"/>
      <c r="F668" s="104" t="s">
        <v>19322</v>
      </c>
      <c r="G668" s="67"/>
      <c r="H668" s="71"/>
      <c r="I668" s="72"/>
      <c r="J668" s="72"/>
      <c r="K668" s="71" t="s">
        <v>23705</v>
      </c>
      <c r="L668" s="75"/>
      <c r="M668" s="76"/>
      <c r="N668" s="76"/>
      <c r="O668" s="77"/>
      <c r="P668" s="78"/>
      <c r="Q668" s="78"/>
      <c r="R668" s="88"/>
      <c r="S668" s="88"/>
      <c r="T668" s="88"/>
      <c r="U668" s="88"/>
      <c r="V668" s="52"/>
      <c r="W668" s="52"/>
      <c r="X668" s="52"/>
      <c r="Y668" s="52"/>
      <c r="Z668" s="51"/>
      <c r="AA668" s="73"/>
      <c r="AB668" s="73"/>
      <c r="AC668" s="74"/>
      <c r="AD668" s="80" t="s">
        <v>10760</v>
      </c>
      <c r="AE668" s="80">
        <v>69</v>
      </c>
      <c r="AF668" s="80">
        <v>51</v>
      </c>
      <c r="AG668" s="80">
        <v>819</v>
      </c>
      <c r="AH668" s="80">
        <v>795</v>
      </c>
      <c r="AI668" s="80">
        <v>-18000</v>
      </c>
      <c r="AJ668" s="80" t="s">
        <v>12821</v>
      </c>
      <c r="AK668" s="80">
        <v>-978</v>
      </c>
      <c r="AL668" s="80"/>
      <c r="AM668" s="80" t="s">
        <v>16225</v>
      </c>
      <c r="AN668" s="82">
        <v>42127.752326388887</v>
      </c>
      <c r="AO668" s="80"/>
      <c r="AP668" s="80" t="b">
        <v>0</v>
      </c>
      <c r="AQ668" s="80" t="b">
        <v>0</v>
      </c>
      <c r="AR668" s="80" t="b">
        <v>0</v>
      </c>
      <c r="AS668" s="80" t="s">
        <v>17903</v>
      </c>
      <c r="AT668" s="80">
        <v>1</v>
      </c>
      <c r="AU668" s="85" t="s">
        <v>18144</v>
      </c>
      <c r="AV668" s="80" t="b">
        <v>0</v>
      </c>
      <c r="AW668" s="80" t="s">
        <v>20822</v>
      </c>
      <c r="AX668" s="85" t="s">
        <v>21488</v>
      </c>
      <c r="AY668" s="80" t="s">
        <v>66</v>
      </c>
      <c r="AZ668" s="2"/>
      <c r="BA668" s="3"/>
      <c r="BB668" s="3"/>
      <c r="BC668" s="3"/>
      <c r="BD668" s="3"/>
    </row>
    <row r="669" spans="1:56" x14ac:dyDescent="0.25">
      <c r="A669" s="66" t="s">
        <v>728</v>
      </c>
      <c r="B669" s="67"/>
      <c r="C669" s="67"/>
      <c r="D669" s="68"/>
      <c r="E669" s="70"/>
      <c r="F669" s="104" t="s">
        <v>19323</v>
      </c>
      <c r="G669" s="67"/>
      <c r="H669" s="71"/>
      <c r="I669" s="72"/>
      <c r="J669" s="72"/>
      <c r="K669" s="71" t="s">
        <v>23706</v>
      </c>
      <c r="L669" s="75"/>
      <c r="M669" s="76"/>
      <c r="N669" s="76"/>
      <c r="O669" s="77"/>
      <c r="P669" s="78"/>
      <c r="Q669" s="78"/>
      <c r="R669" s="88"/>
      <c r="S669" s="88"/>
      <c r="T669" s="88"/>
      <c r="U669" s="88"/>
      <c r="V669" s="52"/>
      <c r="W669" s="52"/>
      <c r="X669" s="52"/>
      <c r="Y669" s="52"/>
      <c r="Z669" s="51"/>
      <c r="AA669" s="73"/>
      <c r="AB669" s="73"/>
      <c r="AC669" s="74"/>
      <c r="AD669" s="80" t="s">
        <v>10761</v>
      </c>
      <c r="AE669" s="80">
        <v>4155</v>
      </c>
      <c r="AF669" s="80">
        <v>3732</v>
      </c>
      <c r="AG669" s="80">
        <v>31596</v>
      </c>
      <c r="AH669" s="80">
        <v>3841</v>
      </c>
      <c r="AI669" s="80">
        <v>-21600</v>
      </c>
      <c r="AJ669" s="80" t="s">
        <v>12822</v>
      </c>
      <c r="AK669" s="80" t="s">
        <v>14530</v>
      </c>
      <c r="AL669" s="85" t="s">
        <v>15579</v>
      </c>
      <c r="AM669" s="80" t="s">
        <v>16227</v>
      </c>
      <c r="AN669" s="82">
        <v>40847.051006944443</v>
      </c>
      <c r="AO669" s="85" t="s">
        <v>16778</v>
      </c>
      <c r="AP669" s="80" t="b">
        <v>1</v>
      </c>
      <c r="AQ669" s="80" t="b">
        <v>0</v>
      </c>
      <c r="AR669" s="80" t="b">
        <v>1</v>
      </c>
      <c r="AS669" s="80" t="s">
        <v>17903</v>
      </c>
      <c r="AT669" s="80">
        <v>46</v>
      </c>
      <c r="AU669" s="85" t="s">
        <v>17922</v>
      </c>
      <c r="AV669" s="80" t="b">
        <v>0</v>
      </c>
      <c r="AW669" s="80" t="s">
        <v>20822</v>
      </c>
      <c r="AX669" s="85" t="s">
        <v>21489</v>
      </c>
      <c r="AY669" s="80" t="s">
        <v>66</v>
      </c>
      <c r="AZ669" s="2"/>
      <c r="BA669" s="3"/>
      <c r="BB669" s="3"/>
      <c r="BC669" s="3"/>
      <c r="BD669" s="3"/>
    </row>
    <row r="670" spans="1:56" x14ac:dyDescent="0.25">
      <c r="A670" s="66" t="s">
        <v>729</v>
      </c>
      <c r="B670" s="67"/>
      <c r="C670" s="67"/>
      <c r="D670" s="68"/>
      <c r="E670" s="70"/>
      <c r="F670" s="104" t="s">
        <v>19324</v>
      </c>
      <c r="G670" s="67"/>
      <c r="H670" s="71"/>
      <c r="I670" s="72"/>
      <c r="J670" s="72"/>
      <c r="K670" s="71" t="s">
        <v>23707</v>
      </c>
      <c r="L670" s="75"/>
      <c r="M670" s="76"/>
      <c r="N670" s="76"/>
      <c r="O670" s="77"/>
      <c r="P670" s="78"/>
      <c r="Q670" s="78"/>
      <c r="R670" s="88"/>
      <c r="S670" s="88"/>
      <c r="T670" s="88"/>
      <c r="U670" s="88"/>
      <c r="V670" s="52"/>
      <c r="W670" s="52"/>
      <c r="X670" s="52"/>
      <c r="Y670" s="52"/>
      <c r="Z670" s="51"/>
      <c r="AA670" s="73"/>
      <c r="AB670" s="73"/>
      <c r="AC670" s="74"/>
      <c r="AD670" s="80" t="s">
        <v>10762</v>
      </c>
      <c r="AE670" s="80">
        <v>607</v>
      </c>
      <c r="AF670" s="80">
        <v>919</v>
      </c>
      <c r="AG670" s="80">
        <v>70824</v>
      </c>
      <c r="AH670" s="80">
        <v>355</v>
      </c>
      <c r="AI670" s="80">
        <v>-28800</v>
      </c>
      <c r="AJ670" s="80" t="s">
        <v>12823</v>
      </c>
      <c r="AK670" s="80" t="s">
        <v>14531</v>
      </c>
      <c r="AL670" s="80"/>
      <c r="AM670" s="80" t="s">
        <v>16228</v>
      </c>
      <c r="AN670" s="82">
        <v>39788.144074074073</v>
      </c>
      <c r="AO670" s="80"/>
      <c r="AP670" s="80" t="b">
        <v>0</v>
      </c>
      <c r="AQ670" s="80" t="b">
        <v>0</v>
      </c>
      <c r="AR670" s="80" t="b">
        <v>0</v>
      </c>
      <c r="AS670" s="80" t="s">
        <v>17903</v>
      </c>
      <c r="AT670" s="80">
        <v>132</v>
      </c>
      <c r="AU670" s="85" t="s">
        <v>17928</v>
      </c>
      <c r="AV670" s="80" t="b">
        <v>0</v>
      </c>
      <c r="AW670" s="80" t="s">
        <v>20822</v>
      </c>
      <c r="AX670" s="85" t="s">
        <v>21490</v>
      </c>
      <c r="AY670" s="80" t="s">
        <v>66</v>
      </c>
      <c r="AZ670" s="2"/>
      <c r="BA670" s="3"/>
      <c r="BB670" s="3"/>
      <c r="BC670" s="3"/>
      <c r="BD670" s="3"/>
    </row>
    <row r="671" spans="1:56" x14ac:dyDescent="0.25">
      <c r="A671" s="66" t="s">
        <v>730</v>
      </c>
      <c r="B671" s="67"/>
      <c r="C671" s="67"/>
      <c r="D671" s="68"/>
      <c r="E671" s="70"/>
      <c r="F671" s="104" t="s">
        <v>19325</v>
      </c>
      <c r="G671" s="67"/>
      <c r="H671" s="71"/>
      <c r="I671" s="72"/>
      <c r="J671" s="72"/>
      <c r="K671" s="71" t="s">
        <v>23708</v>
      </c>
      <c r="L671" s="75"/>
      <c r="M671" s="76"/>
      <c r="N671" s="76"/>
      <c r="O671" s="77"/>
      <c r="P671" s="78"/>
      <c r="Q671" s="78"/>
      <c r="R671" s="88"/>
      <c r="S671" s="88"/>
      <c r="T671" s="88"/>
      <c r="U671" s="88"/>
      <c r="V671" s="52"/>
      <c r="W671" s="52"/>
      <c r="X671" s="52"/>
      <c r="Y671" s="52"/>
      <c r="Z671" s="51"/>
      <c r="AA671" s="73"/>
      <c r="AB671" s="73"/>
      <c r="AC671" s="74"/>
      <c r="AD671" s="80" t="s">
        <v>10763</v>
      </c>
      <c r="AE671" s="80">
        <v>788</v>
      </c>
      <c r="AF671" s="80">
        <v>838</v>
      </c>
      <c r="AG671" s="80">
        <v>8045</v>
      </c>
      <c r="AH671" s="80">
        <v>655</v>
      </c>
      <c r="AI671" s="80">
        <v>-18000</v>
      </c>
      <c r="AJ671" s="80" t="s">
        <v>12824</v>
      </c>
      <c r="AK671" s="80" t="s">
        <v>14532</v>
      </c>
      <c r="AL671" s="85" t="s">
        <v>15580</v>
      </c>
      <c r="AM671" s="80" t="s">
        <v>16225</v>
      </c>
      <c r="AN671" s="82">
        <v>40374.608020833337</v>
      </c>
      <c r="AO671" s="85" t="s">
        <v>16779</v>
      </c>
      <c r="AP671" s="80" t="b">
        <v>1</v>
      </c>
      <c r="AQ671" s="80" t="b">
        <v>0</v>
      </c>
      <c r="AR671" s="80" t="b">
        <v>1</v>
      </c>
      <c r="AS671" s="80" t="s">
        <v>17903</v>
      </c>
      <c r="AT671" s="80">
        <v>13</v>
      </c>
      <c r="AU671" s="85" t="s">
        <v>17922</v>
      </c>
      <c r="AV671" s="80" t="b">
        <v>0</v>
      </c>
      <c r="AW671" s="80" t="s">
        <v>20822</v>
      </c>
      <c r="AX671" s="85" t="s">
        <v>21491</v>
      </c>
      <c r="AY671" s="80" t="s">
        <v>66</v>
      </c>
      <c r="AZ671" s="2"/>
      <c r="BA671" s="3"/>
      <c r="BB671" s="3"/>
      <c r="BC671" s="3"/>
      <c r="BD671" s="3"/>
    </row>
    <row r="672" spans="1:56" x14ac:dyDescent="0.25">
      <c r="A672" s="66" t="s">
        <v>731</v>
      </c>
      <c r="B672" s="67"/>
      <c r="C672" s="67"/>
      <c r="D672" s="68"/>
      <c r="E672" s="70"/>
      <c r="F672" s="104" t="s">
        <v>19326</v>
      </c>
      <c r="G672" s="67"/>
      <c r="H672" s="71"/>
      <c r="I672" s="72"/>
      <c r="J672" s="72"/>
      <c r="K672" s="71" t="s">
        <v>23709</v>
      </c>
      <c r="L672" s="75"/>
      <c r="M672" s="76"/>
      <c r="N672" s="76"/>
      <c r="O672" s="77"/>
      <c r="P672" s="78"/>
      <c r="Q672" s="78"/>
      <c r="R672" s="88"/>
      <c r="S672" s="88"/>
      <c r="T672" s="88"/>
      <c r="U672" s="88"/>
      <c r="V672" s="52"/>
      <c r="W672" s="52"/>
      <c r="X672" s="52"/>
      <c r="Y672" s="52"/>
      <c r="Z672" s="51"/>
      <c r="AA672" s="73"/>
      <c r="AB672" s="73"/>
      <c r="AC672" s="74"/>
      <c r="AD672" s="80" t="s">
        <v>10764</v>
      </c>
      <c r="AE672" s="80">
        <v>567</v>
      </c>
      <c r="AF672" s="80">
        <v>446</v>
      </c>
      <c r="AG672" s="80">
        <v>16707</v>
      </c>
      <c r="AH672" s="80">
        <v>1</v>
      </c>
      <c r="AI672" s="80">
        <v>-18000</v>
      </c>
      <c r="AJ672" s="80" t="s">
        <v>12825</v>
      </c>
      <c r="AK672" s="80" t="s">
        <v>10546</v>
      </c>
      <c r="AL672" s="85" t="s">
        <v>15581</v>
      </c>
      <c r="AM672" s="80" t="s">
        <v>16225</v>
      </c>
      <c r="AN672" s="82">
        <v>41649.081875000003</v>
      </c>
      <c r="AO672" s="85" t="s">
        <v>16780</v>
      </c>
      <c r="AP672" s="80" t="b">
        <v>0</v>
      </c>
      <c r="AQ672" s="80" t="b">
        <v>0</v>
      </c>
      <c r="AR672" s="80" t="b">
        <v>0</v>
      </c>
      <c r="AS672" s="80" t="s">
        <v>17903</v>
      </c>
      <c r="AT672" s="80">
        <v>13</v>
      </c>
      <c r="AU672" s="85" t="s">
        <v>18145</v>
      </c>
      <c r="AV672" s="80" t="b">
        <v>0</v>
      </c>
      <c r="AW672" s="80" t="s">
        <v>20822</v>
      </c>
      <c r="AX672" s="85" t="s">
        <v>21492</v>
      </c>
      <c r="AY672" s="80" t="s">
        <v>66</v>
      </c>
      <c r="AZ672" s="2"/>
      <c r="BA672" s="3"/>
      <c r="BB672" s="3"/>
      <c r="BC672" s="3"/>
      <c r="BD672" s="3"/>
    </row>
    <row r="673" spans="1:56" x14ac:dyDescent="0.25">
      <c r="A673" s="66" t="s">
        <v>732</v>
      </c>
      <c r="B673" s="67"/>
      <c r="C673" s="67"/>
      <c r="D673" s="68"/>
      <c r="E673" s="70"/>
      <c r="F673" s="104" t="s">
        <v>18954</v>
      </c>
      <c r="G673" s="67"/>
      <c r="H673" s="71"/>
      <c r="I673" s="72"/>
      <c r="J673" s="72"/>
      <c r="K673" s="71" t="s">
        <v>23710</v>
      </c>
      <c r="L673" s="75"/>
      <c r="M673" s="76"/>
      <c r="N673" s="76"/>
      <c r="O673" s="77"/>
      <c r="P673" s="78"/>
      <c r="Q673" s="78"/>
      <c r="R673" s="88"/>
      <c r="S673" s="88"/>
      <c r="T673" s="88"/>
      <c r="U673" s="88"/>
      <c r="V673" s="52"/>
      <c r="W673" s="52"/>
      <c r="X673" s="52"/>
      <c r="Y673" s="52"/>
      <c r="Z673" s="51"/>
      <c r="AA673" s="73"/>
      <c r="AB673" s="73"/>
      <c r="AC673" s="74"/>
      <c r="AD673" s="80" t="s">
        <v>10765</v>
      </c>
      <c r="AE673" s="80">
        <v>0</v>
      </c>
      <c r="AF673" s="80">
        <v>0</v>
      </c>
      <c r="AG673" s="80">
        <v>1</v>
      </c>
      <c r="AH673" s="80">
        <v>0</v>
      </c>
      <c r="AI673" s="80"/>
      <c r="AJ673" s="80"/>
      <c r="AK673" s="80"/>
      <c r="AL673" s="80"/>
      <c r="AM673" s="80"/>
      <c r="AN673" s="82">
        <v>42397.579652777778</v>
      </c>
      <c r="AO673" s="80"/>
      <c r="AP673" s="80" t="b">
        <v>1</v>
      </c>
      <c r="AQ673" s="80" t="b">
        <v>1</v>
      </c>
      <c r="AR673" s="80" t="b">
        <v>0</v>
      </c>
      <c r="AS673" s="80" t="s">
        <v>17903</v>
      </c>
      <c r="AT673" s="80">
        <v>0</v>
      </c>
      <c r="AU673" s="80"/>
      <c r="AV673" s="80" t="b">
        <v>0</v>
      </c>
      <c r="AW673" s="80" t="s">
        <v>20822</v>
      </c>
      <c r="AX673" s="85" t="s">
        <v>21493</v>
      </c>
      <c r="AY673" s="80" t="s">
        <v>66</v>
      </c>
      <c r="AZ673" s="2"/>
      <c r="BA673" s="3"/>
      <c r="BB673" s="3"/>
      <c r="BC673" s="3"/>
      <c r="BD673" s="3"/>
    </row>
    <row r="674" spans="1:56" x14ac:dyDescent="0.25">
      <c r="A674" s="66" t="s">
        <v>733</v>
      </c>
      <c r="B674" s="67"/>
      <c r="C674" s="67"/>
      <c r="D674" s="68"/>
      <c r="E674" s="70"/>
      <c r="F674" s="104" t="s">
        <v>19327</v>
      </c>
      <c r="G674" s="67"/>
      <c r="H674" s="71"/>
      <c r="I674" s="72"/>
      <c r="J674" s="72"/>
      <c r="K674" s="71" t="s">
        <v>23711</v>
      </c>
      <c r="L674" s="75"/>
      <c r="M674" s="76"/>
      <c r="N674" s="76"/>
      <c r="O674" s="77"/>
      <c r="P674" s="78"/>
      <c r="Q674" s="78"/>
      <c r="R674" s="88"/>
      <c r="S674" s="88"/>
      <c r="T674" s="88"/>
      <c r="U674" s="88"/>
      <c r="V674" s="52"/>
      <c r="W674" s="52"/>
      <c r="X674" s="52"/>
      <c r="Y674" s="52"/>
      <c r="Z674" s="51"/>
      <c r="AA674" s="73"/>
      <c r="AB674" s="73"/>
      <c r="AC674" s="74"/>
      <c r="AD674" s="80" t="s">
        <v>10766</v>
      </c>
      <c r="AE674" s="80">
        <v>780</v>
      </c>
      <c r="AF674" s="80">
        <v>707</v>
      </c>
      <c r="AG674" s="80">
        <v>154301</v>
      </c>
      <c r="AH674" s="80">
        <v>13</v>
      </c>
      <c r="AI674" s="80">
        <v>-21600</v>
      </c>
      <c r="AJ674" s="80" t="s">
        <v>12826</v>
      </c>
      <c r="AK674" s="80" t="s">
        <v>14533</v>
      </c>
      <c r="AL674" s="80"/>
      <c r="AM674" s="80" t="s">
        <v>16227</v>
      </c>
      <c r="AN674" s="82">
        <v>40087.803749999999</v>
      </c>
      <c r="AO674" s="85" t="s">
        <v>16781</v>
      </c>
      <c r="AP674" s="80" t="b">
        <v>0</v>
      </c>
      <c r="AQ674" s="80" t="b">
        <v>0</v>
      </c>
      <c r="AR674" s="80" t="b">
        <v>0</v>
      </c>
      <c r="AS674" s="80" t="s">
        <v>17903</v>
      </c>
      <c r="AT674" s="80">
        <v>48</v>
      </c>
      <c r="AU674" s="85" t="s">
        <v>18146</v>
      </c>
      <c r="AV674" s="80" t="b">
        <v>0</v>
      </c>
      <c r="AW674" s="80" t="s">
        <v>20822</v>
      </c>
      <c r="AX674" s="85" t="s">
        <v>21494</v>
      </c>
      <c r="AY674" s="80" t="s">
        <v>66</v>
      </c>
      <c r="AZ674" s="2"/>
      <c r="BA674" s="3"/>
      <c r="BB674" s="3"/>
      <c r="BC674" s="3"/>
      <c r="BD674" s="3"/>
    </row>
    <row r="675" spans="1:56" x14ac:dyDescent="0.25">
      <c r="A675" s="66" t="s">
        <v>735</v>
      </c>
      <c r="B675" s="67"/>
      <c r="C675" s="67"/>
      <c r="D675" s="68"/>
      <c r="E675" s="70"/>
      <c r="F675" s="104" t="s">
        <v>19328</v>
      </c>
      <c r="G675" s="67"/>
      <c r="H675" s="71"/>
      <c r="I675" s="72"/>
      <c r="J675" s="72"/>
      <c r="K675" s="71" t="s">
        <v>23712</v>
      </c>
      <c r="L675" s="75"/>
      <c r="M675" s="76"/>
      <c r="N675" s="76"/>
      <c r="O675" s="77"/>
      <c r="P675" s="78"/>
      <c r="Q675" s="78"/>
      <c r="R675" s="88"/>
      <c r="S675" s="88"/>
      <c r="T675" s="88"/>
      <c r="U675" s="88"/>
      <c r="V675" s="52"/>
      <c r="W675" s="52"/>
      <c r="X675" s="52"/>
      <c r="Y675" s="52"/>
      <c r="Z675" s="51"/>
      <c r="AA675" s="73"/>
      <c r="AB675" s="73"/>
      <c r="AC675" s="74"/>
      <c r="AD675" s="80" t="s">
        <v>10767</v>
      </c>
      <c r="AE675" s="80">
        <v>394</v>
      </c>
      <c r="AF675" s="80">
        <v>1816</v>
      </c>
      <c r="AG675" s="80">
        <v>4543</v>
      </c>
      <c r="AH675" s="80">
        <v>732</v>
      </c>
      <c r="AI675" s="80">
        <v>-18000</v>
      </c>
      <c r="AJ675" s="80" t="s">
        <v>12827</v>
      </c>
      <c r="AK675" s="80" t="s">
        <v>14534</v>
      </c>
      <c r="AL675" s="85" t="s">
        <v>15582</v>
      </c>
      <c r="AM675" s="80" t="s">
        <v>16225</v>
      </c>
      <c r="AN675" s="82">
        <v>40190.120578703703</v>
      </c>
      <c r="AO675" s="85" t="s">
        <v>16782</v>
      </c>
      <c r="AP675" s="80" t="b">
        <v>0</v>
      </c>
      <c r="AQ675" s="80" t="b">
        <v>0</v>
      </c>
      <c r="AR675" s="80" t="b">
        <v>1</v>
      </c>
      <c r="AS675" s="80" t="s">
        <v>17903</v>
      </c>
      <c r="AT675" s="80">
        <v>127</v>
      </c>
      <c r="AU675" s="85" t="s">
        <v>18147</v>
      </c>
      <c r="AV675" s="80" t="b">
        <v>0</v>
      </c>
      <c r="AW675" s="80" t="s">
        <v>20822</v>
      </c>
      <c r="AX675" s="85" t="s">
        <v>21495</v>
      </c>
      <c r="AY675" s="80" t="s">
        <v>66</v>
      </c>
      <c r="AZ675" s="2"/>
      <c r="BA675" s="3"/>
      <c r="BB675" s="3"/>
      <c r="BC675" s="3"/>
      <c r="BD675" s="3"/>
    </row>
    <row r="676" spans="1:56" x14ac:dyDescent="0.25">
      <c r="A676" s="66" t="s">
        <v>736</v>
      </c>
      <c r="B676" s="67"/>
      <c r="C676" s="67"/>
      <c r="D676" s="68"/>
      <c r="E676" s="70"/>
      <c r="F676" s="104" t="s">
        <v>19329</v>
      </c>
      <c r="G676" s="67"/>
      <c r="H676" s="71"/>
      <c r="I676" s="72"/>
      <c r="J676" s="72"/>
      <c r="K676" s="71" t="s">
        <v>23713</v>
      </c>
      <c r="L676" s="75"/>
      <c r="M676" s="76"/>
      <c r="N676" s="76"/>
      <c r="O676" s="77"/>
      <c r="P676" s="78"/>
      <c r="Q676" s="78"/>
      <c r="R676" s="88"/>
      <c r="S676" s="88"/>
      <c r="T676" s="88"/>
      <c r="U676" s="88"/>
      <c r="V676" s="52"/>
      <c r="W676" s="52"/>
      <c r="X676" s="52"/>
      <c r="Y676" s="52"/>
      <c r="Z676" s="51"/>
      <c r="AA676" s="73"/>
      <c r="AB676" s="73"/>
      <c r="AC676" s="74"/>
      <c r="AD676" s="80" t="s">
        <v>10768</v>
      </c>
      <c r="AE676" s="80">
        <v>39</v>
      </c>
      <c r="AF676" s="80">
        <v>10</v>
      </c>
      <c r="AG676" s="80">
        <v>1632</v>
      </c>
      <c r="AH676" s="80">
        <v>2</v>
      </c>
      <c r="AI676" s="80">
        <v>-28800</v>
      </c>
      <c r="AJ676" s="80"/>
      <c r="AK676" s="80" t="s">
        <v>14535</v>
      </c>
      <c r="AL676" s="80"/>
      <c r="AM676" s="80" t="s">
        <v>16228</v>
      </c>
      <c r="AN676" s="82">
        <v>40555.848379629628</v>
      </c>
      <c r="AO676" s="85" t="s">
        <v>16783</v>
      </c>
      <c r="AP676" s="80" t="b">
        <v>0</v>
      </c>
      <c r="AQ676" s="80" t="b">
        <v>0</v>
      </c>
      <c r="AR676" s="80" t="b">
        <v>1</v>
      </c>
      <c r="AS676" s="80" t="s">
        <v>17903</v>
      </c>
      <c r="AT676" s="80">
        <v>3</v>
      </c>
      <c r="AU676" s="85" t="s">
        <v>18148</v>
      </c>
      <c r="AV676" s="80" t="b">
        <v>0</v>
      </c>
      <c r="AW676" s="80" t="s">
        <v>20822</v>
      </c>
      <c r="AX676" s="85" t="s">
        <v>21496</v>
      </c>
      <c r="AY676" s="80" t="s">
        <v>66</v>
      </c>
      <c r="AZ676" s="2"/>
      <c r="BA676" s="3"/>
      <c r="BB676" s="3"/>
      <c r="BC676" s="3"/>
      <c r="BD676" s="3"/>
    </row>
    <row r="677" spans="1:56" x14ac:dyDescent="0.25">
      <c r="A677" s="66" t="s">
        <v>737</v>
      </c>
      <c r="B677" s="67"/>
      <c r="C677" s="67"/>
      <c r="D677" s="68"/>
      <c r="E677" s="70"/>
      <c r="F677" s="104" t="s">
        <v>19330</v>
      </c>
      <c r="G677" s="67"/>
      <c r="H677" s="71"/>
      <c r="I677" s="72"/>
      <c r="J677" s="72"/>
      <c r="K677" s="71" t="s">
        <v>23714</v>
      </c>
      <c r="L677" s="75"/>
      <c r="M677" s="76"/>
      <c r="N677" s="76"/>
      <c r="O677" s="77"/>
      <c r="P677" s="78"/>
      <c r="Q677" s="78"/>
      <c r="R677" s="88"/>
      <c r="S677" s="88"/>
      <c r="T677" s="88"/>
      <c r="U677" s="88"/>
      <c r="V677" s="52"/>
      <c r="W677" s="52"/>
      <c r="X677" s="52"/>
      <c r="Y677" s="52"/>
      <c r="Z677" s="51"/>
      <c r="AA677" s="73"/>
      <c r="AB677" s="73"/>
      <c r="AC677" s="74"/>
      <c r="AD677" s="80" t="s">
        <v>10769</v>
      </c>
      <c r="AE677" s="80">
        <v>340</v>
      </c>
      <c r="AF677" s="80">
        <v>238</v>
      </c>
      <c r="AG677" s="80">
        <v>2883</v>
      </c>
      <c r="AH677" s="80">
        <v>50</v>
      </c>
      <c r="AI677" s="80">
        <v>-21600</v>
      </c>
      <c r="AJ677" s="80" t="s">
        <v>12828</v>
      </c>
      <c r="AK677" s="80" t="s">
        <v>14536</v>
      </c>
      <c r="AL677" s="85" t="s">
        <v>15583</v>
      </c>
      <c r="AM677" s="80" t="s">
        <v>16227</v>
      </c>
      <c r="AN677" s="82">
        <v>40427.744745370372</v>
      </c>
      <c r="AO677" s="85" t="s">
        <v>16784</v>
      </c>
      <c r="AP677" s="80" t="b">
        <v>0</v>
      </c>
      <c r="AQ677" s="80" t="b">
        <v>0</v>
      </c>
      <c r="AR677" s="80" t="b">
        <v>0</v>
      </c>
      <c r="AS677" s="80" t="s">
        <v>17903</v>
      </c>
      <c r="AT677" s="80">
        <v>10</v>
      </c>
      <c r="AU677" s="85" t="s">
        <v>18149</v>
      </c>
      <c r="AV677" s="80" t="b">
        <v>0</v>
      </c>
      <c r="AW677" s="80" t="s">
        <v>20822</v>
      </c>
      <c r="AX677" s="85" t="s">
        <v>21497</v>
      </c>
      <c r="AY677" s="80" t="s">
        <v>66</v>
      </c>
      <c r="AZ677" s="2"/>
      <c r="BA677" s="3"/>
      <c r="BB677" s="3"/>
      <c r="BC677" s="3"/>
      <c r="BD677" s="3"/>
    </row>
    <row r="678" spans="1:56" x14ac:dyDescent="0.25">
      <c r="A678" s="66" t="s">
        <v>738</v>
      </c>
      <c r="B678" s="67"/>
      <c r="C678" s="67"/>
      <c r="D678" s="68"/>
      <c r="E678" s="70"/>
      <c r="F678" s="104" t="s">
        <v>19331</v>
      </c>
      <c r="G678" s="67"/>
      <c r="H678" s="71"/>
      <c r="I678" s="72"/>
      <c r="J678" s="72"/>
      <c r="K678" s="71" t="s">
        <v>23715</v>
      </c>
      <c r="L678" s="75"/>
      <c r="M678" s="76"/>
      <c r="N678" s="76"/>
      <c r="O678" s="77"/>
      <c r="P678" s="78"/>
      <c r="Q678" s="78"/>
      <c r="R678" s="88"/>
      <c r="S678" s="88"/>
      <c r="T678" s="88"/>
      <c r="U678" s="88"/>
      <c r="V678" s="52"/>
      <c r="W678" s="52"/>
      <c r="X678" s="52"/>
      <c r="Y678" s="52"/>
      <c r="Z678" s="51"/>
      <c r="AA678" s="73"/>
      <c r="AB678" s="73"/>
      <c r="AC678" s="74"/>
      <c r="AD678" s="80" t="s">
        <v>10770</v>
      </c>
      <c r="AE678" s="80">
        <v>2370</v>
      </c>
      <c r="AF678" s="80">
        <v>2802</v>
      </c>
      <c r="AG678" s="80">
        <v>95390</v>
      </c>
      <c r="AH678" s="80">
        <v>4412</v>
      </c>
      <c r="AI678" s="80">
        <v>-25200</v>
      </c>
      <c r="AJ678" s="80" t="s">
        <v>12829</v>
      </c>
      <c r="AK678" s="80" t="s">
        <v>14537</v>
      </c>
      <c r="AL678" s="80"/>
      <c r="AM678" s="80" t="s">
        <v>16234</v>
      </c>
      <c r="AN678" s="82">
        <v>39849.105752314812</v>
      </c>
      <c r="AO678" s="85" t="s">
        <v>16785</v>
      </c>
      <c r="AP678" s="80" t="b">
        <v>0</v>
      </c>
      <c r="AQ678" s="80" t="b">
        <v>0</v>
      </c>
      <c r="AR678" s="80" t="b">
        <v>1</v>
      </c>
      <c r="AS678" s="80" t="s">
        <v>17903</v>
      </c>
      <c r="AT678" s="80">
        <v>179</v>
      </c>
      <c r="AU678" s="85" t="s">
        <v>18150</v>
      </c>
      <c r="AV678" s="80" t="b">
        <v>0</v>
      </c>
      <c r="AW678" s="80" t="s">
        <v>20822</v>
      </c>
      <c r="AX678" s="85" t="s">
        <v>21498</v>
      </c>
      <c r="AY678" s="80" t="s">
        <v>66</v>
      </c>
      <c r="AZ678" s="2"/>
      <c r="BA678" s="3"/>
      <c r="BB678" s="3"/>
      <c r="BC678" s="3"/>
      <c r="BD678" s="3"/>
    </row>
    <row r="679" spans="1:56" x14ac:dyDescent="0.25">
      <c r="A679" s="66" t="s">
        <v>1643</v>
      </c>
      <c r="B679" s="67"/>
      <c r="C679" s="67"/>
      <c r="D679" s="68"/>
      <c r="E679" s="70"/>
      <c r="F679" s="104" t="s">
        <v>19332</v>
      </c>
      <c r="G679" s="67"/>
      <c r="H679" s="71"/>
      <c r="I679" s="72"/>
      <c r="J679" s="72"/>
      <c r="K679" s="71" t="s">
        <v>23716</v>
      </c>
      <c r="L679" s="75"/>
      <c r="M679" s="76"/>
      <c r="N679" s="76"/>
      <c r="O679" s="77"/>
      <c r="P679" s="78"/>
      <c r="Q679" s="78"/>
      <c r="R679" s="88"/>
      <c r="S679" s="88"/>
      <c r="T679" s="88"/>
      <c r="U679" s="88"/>
      <c r="V679" s="52"/>
      <c r="W679" s="52"/>
      <c r="X679" s="52"/>
      <c r="Y679" s="52"/>
      <c r="Z679" s="51"/>
      <c r="AA679" s="73"/>
      <c r="AB679" s="73"/>
      <c r="AC679" s="74"/>
      <c r="AD679" s="80" t="s">
        <v>10771</v>
      </c>
      <c r="AE679" s="80">
        <v>177</v>
      </c>
      <c r="AF679" s="80">
        <v>348</v>
      </c>
      <c r="AG679" s="80">
        <v>3490</v>
      </c>
      <c r="AH679" s="80">
        <v>2</v>
      </c>
      <c r="AI679" s="80">
        <v>-28800</v>
      </c>
      <c r="AJ679" s="80" t="s">
        <v>12830</v>
      </c>
      <c r="AK679" s="80" t="s">
        <v>14538</v>
      </c>
      <c r="AL679" s="85" t="s">
        <v>15584</v>
      </c>
      <c r="AM679" s="80" t="s">
        <v>16228</v>
      </c>
      <c r="AN679" s="82">
        <v>40897.940393518518</v>
      </c>
      <c r="AO679" s="85" t="s">
        <v>16786</v>
      </c>
      <c r="AP679" s="80" t="b">
        <v>0</v>
      </c>
      <c r="AQ679" s="80" t="b">
        <v>0</v>
      </c>
      <c r="AR679" s="80" t="b">
        <v>0</v>
      </c>
      <c r="AS679" s="80" t="s">
        <v>17903</v>
      </c>
      <c r="AT679" s="80">
        <v>13</v>
      </c>
      <c r="AU679" s="85" t="s">
        <v>17922</v>
      </c>
      <c r="AV679" s="80" t="b">
        <v>0</v>
      </c>
      <c r="AW679" s="80" t="s">
        <v>20822</v>
      </c>
      <c r="AX679" s="85" t="s">
        <v>21499</v>
      </c>
      <c r="AY679" s="80" t="s">
        <v>66</v>
      </c>
      <c r="AZ679" s="2"/>
      <c r="BA679" s="3"/>
      <c r="BB679" s="3"/>
      <c r="BC679" s="3"/>
      <c r="BD679" s="3"/>
    </row>
    <row r="680" spans="1:56" x14ac:dyDescent="0.25">
      <c r="A680" s="66" t="s">
        <v>739</v>
      </c>
      <c r="B680" s="67"/>
      <c r="C680" s="67"/>
      <c r="D680" s="68"/>
      <c r="E680" s="70"/>
      <c r="F680" s="104" t="s">
        <v>19333</v>
      </c>
      <c r="G680" s="67"/>
      <c r="H680" s="71"/>
      <c r="I680" s="72"/>
      <c r="J680" s="72"/>
      <c r="K680" s="71" t="s">
        <v>23717</v>
      </c>
      <c r="L680" s="75"/>
      <c r="M680" s="76"/>
      <c r="N680" s="76"/>
      <c r="O680" s="77"/>
      <c r="P680" s="78"/>
      <c r="Q680" s="78"/>
      <c r="R680" s="88"/>
      <c r="S680" s="88"/>
      <c r="T680" s="88"/>
      <c r="U680" s="88"/>
      <c r="V680" s="52"/>
      <c r="W680" s="52"/>
      <c r="X680" s="52"/>
      <c r="Y680" s="52"/>
      <c r="Z680" s="51"/>
      <c r="AA680" s="73"/>
      <c r="AB680" s="73"/>
      <c r="AC680" s="74"/>
      <c r="AD680" s="80" t="s">
        <v>10772</v>
      </c>
      <c r="AE680" s="80">
        <v>1901</v>
      </c>
      <c r="AF680" s="80">
        <v>2053</v>
      </c>
      <c r="AG680" s="80">
        <v>32368</v>
      </c>
      <c r="AH680" s="80">
        <v>5326</v>
      </c>
      <c r="AI680" s="80">
        <v>-28800</v>
      </c>
      <c r="AJ680" s="80" t="s">
        <v>12831</v>
      </c>
      <c r="AK680" s="80" t="s">
        <v>14539</v>
      </c>
      <c r="AL680" s="80"/>
      <c r="AM680" s="80" t="s">
        <v>16228</v>
      </c>
      <c r="AN680" s="82">
        <v>39850.179780092592</v>
      </c>
      <c r="AO680" s="85" t="s">
        <v>16787</v>
      </c>
      <c r="AP680" s="80" t="b">
        <v>0</v>
      </c>
      <c r="AQ680" s="80" t="b">
        <v>0</v>
      </c>
      <c r="AR680" s="80" t="b">
        <v>1</v>
      </c>
      <c r="AS680" s="80" t="s">
        <v>17903</v>
      </c>
      <c r="AT680" s="80">
        <v>202</v>
      </c>
      <c r="AU680" s="85" t="s">
        <v>18151</v>
      </c>
      <c r="AV680" s="80" t="b">
        <v>0</v>
      </c>
      <c r="AW680" s="80" t="s">
        <v>20822</v>
      </c>
      <c r="AX680" s="85" t="s">
        <v>21500</v>
      </c>
      <c r="AY680" s="80" t="s">
        <v>66</v>
      </c>
      <c r="AZ680" s="2"/>
      <c r="BA680" s="3"/>
      <c r="BB680" s="3"/>
      <c r="BC680" s="3"/>
      <c r="BD680" s="3"/>
    </row>
    <row r="681" spans="1:56" x14ac:dyDescent="0.25">
      <c r="A681" s="66" t="s">
        <v>740</v>
      </c>
      <c r="B681" s="67"/>
      <c r="C681" s="67"/>
      <c r="D681" s="68"/>
      <c r="E681" s="70"/>
      <c r="F681" s="104" t="s">
        <v>19334</v>
      </c>
      <c r="G681" s="67"/>
      <c r="H681" s="71"/>
      <c r="I681" s="72"/>
      <c r="J681" s="72"/>
      <c r="K681" s="71" t="s">
        <v>23718</v>
      </c>
      <c r="L681" s="75"/>
      <c r="M681" s="76"/>
      <c r="N681" s="76"/>
      <c r="O681" s="77"/>
      <c r="P681" s="78"/>
      <c r="Q681" s="78"/>
      <c r="R681" s="88"/>
      <c r="S681" s="88"/>
      <c r="T681" s="88"/>
      <c r="U681" s="88"/>
      <c r="V681" s="52"/>
      <c r="W681" s="52"/>
      <c r="X681" s="52"/>
      <c r="Y681" s="52"/>
      <c r="Z681" s="51"/>
      <c r="AA681" s="73"/>
      <c r="AB681" s="73"/>
      <c r="AC681" s="74"/>
      <c r="AD681" s="80" t="s">
        <v>10773</v>
      </c>
      <c r="AE681" s="80">
        <v>2406</v>
      </c>
      <c r="AF681" s="80">
        <v>3600</v>
      </c>
      <c r="AG681" s="80">
        <v>94546</v>
      </c>
      <c r="AH681" s="80">
        <v>35765</v>
      </c>
      <c r="AI681" s="80">
        <v>-18000</v>
      </c>
      <c r="AJ681" s="80" t="s">
        <v>12832</v>
      </c>
      <c r="AK681" s="80" t="s">
        <v>14540</v>
      </c>
      <c r="AL681" s="85" t="s">
        <v>15585</v>
      </c>
      <c r="AM681" s="80" t="s">
        <v>16225</v>
      </c>
      <c r="AN681" s="82">
        <v>39885.862986111111</v>
      </c>
      <c r="AO681" s="85" t="s">
        <v>16788</v>
      </c>
      <c r="AP681" s="80" t="b">
        <v>0</v>
      </c>
      <c r="AQ681" s="80" t="b">
        <v>0</v>
      </c>
      <c r="AR681" s="80" t="b">
        <v>1</v>
      </c>
      <c r="AS681" s="80" t="s">
        <v>17903</v>
      </c>
      <c r="AT681" s="80">
        <v>134</v>
      </c>
      <c r="AU681" s="85" t="s">
        <v>18105</v>
      </c>
      <c r="AV681" s="80" t="b">
        <v>0</v>
      </c>
      <c r="AW681" s="80" t="s">
        <v>20822</v>
      </c>
      <c r="AX681" s="85" t="s">
        <v>21501</v>
      </c>
      <c r="AY681" s="80" t="s">
        <v>66</v>
      </c>
      <c r="AZ681" s="2"/>
      <c r="BA681" s="3"/>
      <c r="BB681" s="3"/>
      <c r="BC681" s="3"/>
      <c r="BD681" s="3"/>
    </row>
    <row r="682" spans="1:56" x14ac:dyDescent="0.25">
      <c r="A682" s="66" t="s">
        <v>741</v>
      </c>
      <c r="B682" s="67"/>
      <c r="C682" s="67"/>
      <c r="D682" s="68"/>
      <c r="E682" s="70"/>
      <c r="F682" s="104" t="s">
        <v>19335</v>
      </c>
      <c r="G682" s="67"/>
      <c r="H682" s="71"/>
      <c r="I682" s="72"/>
      <c r="J682" s="72"/>
      <c r="K682" s="71" t="s">
        <v>23719</v>
      </c>
      <c r="L682" s="75"/>
      <c r="M682" s="76"/>
      <c r="N682" s="76"/>
      <c r="O682" s="77"/>
      <c r="P682" s="78"/>
      <c r="Q682" s="78"/>
      <c r="R682" s="88"/>
      <c r="S682" s="88"/>
      <c r="T682" s="88"/>
      <c r="U682" s="88"/>
      <c r="V682" s="52"/>
      <c r="W682" s="52"/>
      <c r="X682" s="52"/>
      <c r="Y682" s="52"/>
      <c r="Z682" s="51"/>
      <c r="AA682" s="73"/>
      <c r="AB682" s="73"/>
      <c r="AC682" s="74"/>
      <c r="AD682" s="80" t="s">
        <v>10774</v>
      </c>
      <c r="AE682" s="80">
        <v>664</v>
      </c>
      <c r="AF682" s="80">
        <v>180</v>
      </c>
      <c r="AG682" s="80">
        <v>3354</v>
      </c>
      <c r="AH682" s="80">
        <v>3241</v>
      </c>
      <c r="AI682" s="80"/>
      <c r="AJ682" s="80"/>
      <c r="AK682" s="80"/>
      <c r="AL682" s="80"/>
      <c r="AM682" s="80"/>
      <c r="AN682" s="82">
        <v>42036.13863425926</v>
      </c>
      <c r="AO682" s="85" t="s">
        <v>16789</v>
      </c>
      <c r="AP682" s="80" t="b">
        <v>1</v>
      </c>
      <c r="AQ682" s="80" t="b">
        <v>0</v>
      </c>
      <c r="AR682" s="80" t="b">
        <v>0</v>
      </c>
      <c r="AS682" s="80" t="s">
        <v>17903</v>
      </c>
      <c r="AT682" s="80">
        <v>5</v>
      </c>
      <c r="AU682" s="85" t="s">
        <v>17922</v>
      </c>
      <c r="AV682" s="80" t="b">
        <v>0</v>
      </c>
      <c r="AW682" s="80" t="s">
        <v>20822</v>
      </c>
      <c r="AX682" s="85" t="s">
        <v>21502</v>
      </c>
      <c r="AY682" s="80" t="s">
        <v>66</v>
      </c>
      <c r="AZ682" s="2"/>
      <c r="BA682" s="3"/>
      <c r="BB682" s="3"/>
      <c r="BC682" s="3"/>
      <c r="BD682" s="3"/>
    </row>
    <row r="683" spans="1:56" x14ac:dyDescent="0.25">
      <c r="A683" s="66" t="s">
        <v>742</v>
      </c>
      <c r="B683" s="67"/>
      <c r="C683" s="67"/>
      <c r="D683" s="68"/>
      <c r="E683" s="70"/>
      <c r="F683" s="104" t="s">
        <v>19336</v>
      </c>
      <c r="G683" s="67"/>
      <c r="H683" s="71"/>
      <c r="I683" s="72"/>
      <c r="J683" s="72"/>
      <c r="K683" s="71" t="s">
        <v>23720</v>
      </c>
      <c r="L683" s="75"/>
      <c r="M683" s="76"/>
      <c r="N683" s="76"/>
      <c r="O683" s="77"/>
      <c r="P683" s="78"/>
      <c r="Q683" s="78"/>
      <c r="R683" s="88"/>
      <c r="S683" s="88"/>
      <c r="T683" s="88"/>
      <c r="U683" s="88"/>
      <c r="V683" s="52"/>
      <c r="W683" s="52"/>
      <c r="X683" s="52"/>
      <c r="Y683" s="52"/>
      <c r="Z683" s="51"/>
      <c r="AA683" s="73"/>
      <c r="AB683" s="73"/>
      <c r="AC683" s="74"/>
      <c r="AD683" s="80" t="s">
        <v>10775</v>
      </c>
      <c r="AE683" s="80">
        <v>802</v>
      </c>
      <c r="AF683" s="80">
        <v>361</v>
      </c>
      <c r="AG683" s="80">
        <v>10324</v>
      </c>
      <c r="AH683" s="80">
        <v>2648</v>
      </c>
      <c r="AI683" s="80"/>
      <c r="AJ683" s="80" t="s">
        <v>12833</v>
      </c>
      <c r="AK683" s="80"/>
      <c r="AL683" s="80"/>
      <c r="AM683" s="80"/>
      <c r="AN683" s="82">
        <v>41409.724259259259</v>
      </c>
      <c r="AO683" s="80"/>
      <c r="AP683" s="80" t="b">
        <v>1</v>
      </c>
      <c r="AQ683" s="80" t="b">
        <v>0</v>
      </c>
      <c r="AR683" s="80" t="b">
        <v>0</v>
      </c>
      <c r="AS683" s="80" t="s">
        <v>17903</v>
      </c>
      <c r="AT683" s="80">
        <v>24</v>
      </c>
      <c r="AU683" s="85" t="s">
        <v>17922</v>
      </c>
      <c r="AV683" s="80" t="b">
        <v>0</v>
      </c>
      <c r="AW683" s="80" t="s">
        <v>20822</v>
      </c>
      <c r="AX683" s="85" t="s">
        <v>21503</v>
      </c>
      <c r="AY683" s="80" t="s">
        <v>66</v>
      </c>
      <c r="AZ683" s="2"/>
      <c r="BA683" s="3"/>
      <c r="BB683" s="3"/>
      <c r="BC683" s="3"/>
      <c r="BD683" s="3"/>
    </row>
    <row r="684" spans="1:56" x14ac:dyDescent="0.25">
      <c r="A684" s="66" t="s">
        <v>743</v>
      </c>
      <c r="B684" s="67"/>
      <c r="C684" s="67"/>
      <c r="D684" s="68"/>
      <c r="E684" s="70"/>
      <c r="F684" s="104" t="s">
        <v>19337</v>
      </c>
      <c r="G684" s="67"/>
      <c r="H684" s="71"/>
      <c r="I684" s="72"/>
      <c r="J684" s="72"/>
      <c r="K684" s="71" t="s">
        <v>23721</v>
      </c>
      <c r="L684" s="75"/>
      <c r="M684" s="76"/>
      <c r="N684" s="76"/>
      <c r="O684" s="77"/>
      <c r="P684" s="78"/>
      <c r="Q684" s="78"/>
      <c r="R684" s="88"/>
      <c r="S684" s="88"/>
      <c r="T684" s="88"/>
      <c r="U684" s="88"/>
      <c r="V684" s="52"/>
      <c r="W684" s="52"/>
      <c r="X684" s="52"/>
      <c r="Y684" s="52"/>
      <c r="Z684" s="51"/>
      <c r="AA684" s="73"/>
      <c r="AB684" s="73"/>
      <c r="AC684" s="74"/>
      <c r="AD684" s="80" t="s">
        <v>10776</v>
      </c>
      <c r="AE684" s="80">
        <v>4</v>
      </c>
      <c r="AF684" s="80">
        <v>16</v>
      </c>
      <c r="AG684" s="80">
        <v>3096</v>
      </c>
      <c r="AH684" s="80">
        <v>0</v>
      </c>
      <c r="AI684" s="80">
        <v>-28800</v>
      </c>
      <c r="AJ684" s="80" t="s">
        <v>12834</v>
      </c>
      <c r="AK684" s="80" t="s">
        <v>14178</v>
      </c>
      <c r="AL684" s="85" t="s">
        <v>15586</v>
      </c>
      <c r="AM684" s="80" t="s">
        <v>16228</v>
      </c>
      <c r="AN684" s="82">
        <v>42339.869606481479</v>
      </c>
      <c r="AO684" s="85" t="s">
        <v>16790</v>
      </c>
      <c r="AP684" s="80" t="b">
        <v>0</v>
      </c>
      <c r="AQ684" s="80" t="b">
        <v>0</v>
      </c>
      <c r="AR684" s="80" t="b">
        <v>0</v>
      </c>
      <c r="AS684" s="80" t="s">
        <v>17903</v>
      </c>
      <c r="AT684" s="80">
        <v>6</v>
      </c>
      <c r="AU684" s="85" t="s">
        <v>17922</v>
      </c>
      <c r="AV684" s="80" t="b">
        <v>0</v>
      </c>
      <c r="AW684" s="80" t="s">
        <v>20822</v>
      </c>
      <c r="AX684" s="85" t="s">
        <v>21504</v>
      </c>
      <c r="AY684" s="80" t="s">
        <v>66</v>
      </c>
      <c r="AZ684" s="2"/>
      <c r="BA684" s="3"/>
      <c r="BB684" s="3"/>
      <c r="BC684" s="3"/>
      <c r="BD684" s="3"/>
    </row>
    <row r="685" spans="1:56" x14ac:dyDescent="0.25">
      <c r="A685" s="66" t="s">
        <v>744</v>
      </c>
      <c r="B685" s="67"/>
      <c r="C685" s="67"/>
      <c r="D685" s="68"/>
      <c r="E685" s="70"/>
      <c r="F685" s="104" t="s">
        <v>19338</v>
      </c>
      <c r="G685" s="67"/>
      <c r="H685" s="71"/>
      <c r="I685" s="72"/>
      <c r="J685" s="72"/>
      <c r="K685" s="71" t="s">
        <v>23722</v>
      </c>
      <c r="L685" s="75"/>
      <c r="M685" s="76"/>
      <c r="N685" s="76"/>
      <c r="O685" s="77"/>
      <c r="P685" s="78"/>
      <c r="Q685" s="78"/>
      <c r="R685" s="88"/>
      <c r="S685" s="88"/>
      <c r="T685" s="88"/>
      <c r="U685" s="88"/>
      <c r="V685" s="52"/>
      <c r="W685" s="52"/>
      <c r="X685" s="52"/>
      <c r="Y685" s="52"/>
      <c r="Z685" s="51"/>
      <c r="AA685" s="73"/>
      <c r="AB685" s="73"/>
      <c r="AC685" s="74"/>
      <c r="AD685" s="80" t="s">
        <v>10777</v>
      </c>
      <c r="AE685" s="80">
        <v>1315</v>
      </c>
      <c r="AF685" s="80">
        <v>465</v>
      </c>
      <c r="AG685" s="80">
        <v>7858</v>
      </c>
      <c r="AH685" s="80">
        <v>2146</v>
      </c>
      <c r="AI685" s="80"/>
      <c r="AJ685" s="80" t="s">
        <v>12835</v>
      </c>
      <c r="AK685" s="80" t="s">
        <v>14541</v>
      </c>
      <c r="AL685" s="80"/>
      <c r="AM685" s="80"/>
      <c r="AN685" s="82">
        <v>40316.871018518519</v>
      </c>
      <c r="AO685" s="85" t="s">
        <v>16791</v>
      </c>
      <c r="AP685" s="80" t="b">
        <v>0</v>
      </c>
      <c r="AQ685" s="80" t="b">
        <v>0</v>
      </c>
      <c r="AR685" s="80" t="b">
        <v>0</v>
      </c>
      <c r="AS685" s="80" t="s">
        <v>17903</v>
      </c>
      <c r="AT685" s="80">
        <v>14</v>
      </c>
      <c r="AU685" s="85" t="s">
        <v>18152</v>
      </c>
      <c r="AV685" s="80" t="b">
        <v>0</v>
      </c>
      <c r="AW685" s="80" t="s">
        <v>20822</v>
      </c>
      <c r="AX685" s="85" t="s">
        <v>21505</v>
      </c>
      <c r="AY685" s="80" t="s">
        <v>66</v>
      </c>
      <c r="AZ685" s="2"/>
      <c r="BA685" s="3"/>
      <c r="BB685" s="3"/>
      <c r="BC685" s="3"/>
      <c r="BD685" s="3"/>
    </row>
    <row r="686" spans="1:56" x14ac:dyDescent="0.25">
      <c r="A686" s="66" t="s">
        <v>745</v>
      </c>
      <c r="B686" s="67"/>
      <c r="C686" s="67"/>
      <c r="D686" s="68"/>
      <c r="E686" s="70"/>
      <c r="F686" s="104" t="s">
        <v>19339</v>
      </c>
      <c r="G686" s="67"/>
      <c r="H686" s="71"/>
      <c r="I686" s="72"/>
      <c r="J686" s="72"/>
      <c r="K686" s="71" t="s">
        <v>23723</v>
      </c>
      <c r="L686" s="75"/>
      <c r="M686" s="76"/>
      <c r="N686" s="76"/>
      <c r="O686" s="77"/>
      <c r="P686" s="78"/>
      <c r="Q686" s="78"/>
      <c r="R686" s="88"/>
      <c r="S686" s="88"/>
      <c r="T686" s="88"/>
      <c r="U686" s="88"/>
      <c r="V686" s="52"/>
      <c r="W686" s="52"/>
      <c r="X686" s="52"/>
      <c r="Y686" s="52"/>
      <c r="Z686" s="51"/>
      <c r="AA686" s="73"/>
      <c r="AB686" s="73"/>
      <c r="AC686" s="74"/>
      <c r="AD686" s="80" t="s">
        <v>10235</v>
      </c>
      <c r="AE686" s="80">
        <v>1825</v>
      </c>
      <c r="AF686" s="80">
        <v>343</v>
      </c>
      <c r="AG686" s="80">
        <v>5981</v>
      </c>
      <c r="AH686" s="80">
        <v>2563</v>
      </c>
      <c r="AI686" s="80">
        <v>-18000</v>
      </c>
      <c r="AJ686" s="80" t="s">
        <v>12836</v>
      </c>
      <c r="AK686" s="80"/>
      <c r="AL686" s="80"/>
      <c r="AM686" s="80" t="s">
        <v>16225</v>
      </c>
      <c r="AN686" s="82">
        <v>42004.052916666667</v>
      </c>
      <c r="AO686" s="80"/>
      <c r="AP686" s="80" t="b">
        <v>1</v>
      </c>
      <c r="AQ686" s="80" t="b">
        <v>0</v>
      </c>
      <c r="AR686" s="80" t="b">
        <v>1</v>
      </c>
      <c r="AS686" s="80" t="s">
        <v>17903</v>
      </c>
      <c r="AT686" s="80">
        <v>8</v>
      </c>
      <c r="AU686" s="85" t="s">
        <v>17922</v>
      </c>
      <c r="AV686" s="80" t="b">
        <v>0</v>
      </c>
      <c r="AW686" s="80" t="s">
        <v>20822</v>
      </c>
      <c r="AX686" s="85" t="s">
        <v>21506</v>
      </c>
      <c r="AY686" s="80" t="s">
        <v>66</v>
      </c>
      <c r="AZ686" s="2"/>
      <c r="BA686" s="3"/>
      <c r="BB686" s="3"/>
      <c r="BC686" s="3"/>
      <c r="BD686" s="3"/>
    </row>
    <row r="687" spans="1:56" x14ac:dyDescent="0.25">
      <c r="A687" s="66" t="s">
        <v>2178</v>
      </c>
      <c r="B687" s="67"/>
      <c r="C687" s="67"/>
      <c r="D687" s="68"/>
      <c r="E687" s="70"/>
      <c r="F687" s="104" t="s">
        <v>19340</v>
      </c>
      <c r="G687" s="67"/>
      <c r="H687" s="71"/>
      <c r="I687" s="72"/>
      <c r="J687" s="72"/>
      <c r="K687" s="71" t="s">
        <v>23724</v>
      </c>
      <c r="L687" s="75"/>
      <c r="M687" s="76"/>
      <c r="N687" s="76"/>
      <c r="O687" s="77"/>
      <c r="P687" s="78"/>
      <c r="Q687" s="78"/>
      <c r="R687" s="88"/>
      <c r="S687" s="88"/>
      <c r="T687" s="88"/>
      <c r="U687" s="88"/>
      <c r="V687" s="52"/>
      <c r="W687" s="52"/>
      <c r="X687" s="52"/>
      <c r="Y687" s="52"/>
      <c r="Z687" s="51"/>
      <c r="AA687" s="73"/>
      <c r="AB687" s="73"/>
      <c r="AC687" s="74"/>
      <c r="AD687" s="80" t="s">
        <v>10778</v>
      </c>
      <c r="AE687" s="80">
        <v>7799</v>
      </c>
      <c r="AF687" s="80">
        <v>7832</v>
      </c>
      <c r="AG687" s="80">
        <v>79326</v>
      </c>
      <c r="AH687" s="80">
        <v>9765</v>
      </c>
      <c r="AI687" s="80">
        <v>-18000</v>
      </c>
      <c r="AJ687" s="80" t="s">
        <v>12837</v>
      </c>
      <c r="AK687" s="80" t="s">
        <v>14542</v>
      </c>
      <c r="AL687" s="85" t="s">
        <v>15587</v>
      </c>
      <c r="AM687" s="80" t="s">
        <v>16225</v>
      </c>
      <c r="AN687" s="82">
        <v>41072.90179398148</v>
      </c>
      <c r="AO687" s="85" t="s">
        <v>16792</v>
      </c>
      <c r="AP687" s="80" t="b">
        <v>0</v>
      </c>
      <c r="AQ687" s="80" t="b">
        <v>0</v>
      </c>
      <c r="AR687" s="80" t="b">
        <v>1</v>
      </c>
      <c r="AS687" s="80" t="s">
        <v>17903</v>
      </c>
      <c r="AT687" s="80">
        <v>162</v>
      </c>
      <c r="AU687" s="85" t="s">
        <v>18153</v>
      </c>
      <c r="AV687" s="80" t="b">
        <v>0</v>
      </c>
      <c r="AW687" s="80" t="s">
        <v>20822</v>
      </c>
      <c r="AX687" s="85" t="s">
        <v>21507</v>
      </c>
      <c r="AY687" s="80" t="s">
        <v>65</v>
      </c>
      <c r="AZ687" s="2"/>
      <c r="BA687" s="3"/>
      <c r="BB687" s="3"/>
      <c r="BC687" s="3"/>
      <c r="BD687" s="3"/>
    </row>
    <row r="688" spans="1:56" x14ac:dyDescent="0.25">
      <c r="A688" s="66" t="s">
        <v>2179</v>
      </c>
      <c r="B688" s="67"/>
      <c r="C688" s="67"/>
      <c r="D688" s="68"/>
      <c r="E688" s="70"/>
      <c r="F688" s="104" t="s">
        <v>19341</v>
      </c>
      <c r="G688" s="67"/>
      <c r="H688" s="71"/>
      <c r="I688" s="72"/>
      <c r="J688" s="72"/>
      <c r="K688" s="71" t="s">
        <v>23725</v>
      </c>
      <c r="L688" s="75"/>
      <c r="M688" s="76"/>
      <c r="N688" s="76"/>
      <c r="O688" s="77"/>
      <c r="P688" s="78"/>
      <c r="Q688" s="78"/>
      <c r="R688" s="88"/>
      <c r="S688" s="88"/>
      <c r="T688" s="88"/>
      <c r="U688" s="88"/>
      <c r="V688" s="52"/>
      <c r="W688" s="52"/>
      <c r="X688" s="52"/>
      <c r="Y688" s="52"/>
      <c r="Z688" s="51"/>
      <c r="AA688" s="73"/>
      <c r="AB688" s="73"/>
      <c r="AC688" s="74"/>
      <c r="AD688" s="80" t="s">
        <v>10779</v>
      </c>
      <c r="AE688" s="80">
        <v>1922</v>
      </c>
      <c r="AF688" s="80">
        <v>3779</v>
      </c>
      <c r="AG688" s="80">
        <v>83400</v>
      </c>
      <c r="AH688" s="80">
        <v>1677</v>
      </c>
      <c r="AI688" s="80">
        <v>-18000</v>
      </c>
      <c r="AJ688" s="80" t="s">
        <v>12838</v>
      </c>
      <c r="AK688" s="80" t="s">
        <v>14543</v>
      </c>
      <c r="AL688" s="85" t="s">
        <v>15588</v>
      </c>
      <c r="AM688" s="80" t="s">
        <v>16225</v>
      </c>
      <c r="AN688" s="82">
        <v>40002.975173611114</v>
      </c>
      <c r="AO688" s="85" t="s">
        <v>16793</v>
      </c>
      <c r="AP688" s="80" t="b">
        <v>0</v>
      </c>
      <c r="AQ688" s="80" t="b">
        <v>0</v>
      </c>
      <c r="AR688" s="80" t="b">
        <v>0</v>
      </c>
      <c r="AS688" s="80" t="s">
        <v>17903</v>
      </c>
      <c r="AT688" s="80">
        <v>165</v>
      </c>
      <c r="AU688" s="85" t="s">
        <v>17930</v>
      </c>
      <c r="AV688" s="80" t="b">
        <v>0</v>
      </c>
      <c r="AW688" s="80" t="s">
        <v>20822</v>
      </c>
      <c r="AX688" s="85" t="s">
        <v>21508</v>
      </c>
      <c r="AY688" s="80" t="s">
        <v>65</v>
      </c>
      <c r="AZ688" s="2"/>
      <c r="BA688" s="3"/>
      <c r="BB688" s="3"/>
      <c r="BC688" s="3"/>
      <c r="BD688" s="3"/>
    </row>
    <row r="689" spans="1:56" x14ac:dyDescent="0.25">
      <c r="A689" s="66" t="s">
        <v>1474</v>
      </c>
      <c r="B689" s="67"/>
      <c r="C689" s="67"/>
      <c r="D689" s="68"/>
      <c r="E689" s="70"/>
      <c r="F689" s="104" t="s">
        <v>19342</v>
      </c>
      <c r="G689" s="67"/>
      <c r="H689" s="71"/>
      <c r="I689" s="72"/>
      <c r="J689" s="72"/>
      <c r="K689" s="71" t="s">
        <v>23726</v>
      </c>
      <c r="L689" s="75"/>
      <c r="M689" s="76"/>
      <c r="N689" s="76"/>
      <c r="O689" s="77"/>
      <c r="P689" s="78"/>
      <c r="Q689" s="78"/>
      <c r="R689" s="88"/>
      <c r="S689" s="88"/>
      <c r="T689" s="88"/>
      <c r="U689" s="88"/>
      <c r="V689" s="52"/>
      <c r="W689" s="52"/>
      <c r="X689" s="52"/>
      <c r="Y689" s="52"/>
      <c r="Z689" s="51"/>
      <c r="AA689" s="73"/>
      <c r="AB689" s="73"/>
      <c r="AC689" s="74"/>
      <c r="AD689" s="80" t="s">
        <v>10780</v>
      </c>
      <c r="AE689" s="80">
        <v>5327</v>
      </c>
      <c r="AF689" s="80">
        <v>5249</v>
      </c>
      <c r="AG689" s="80">
        <v>20408</v>
      </c>
      <c r="AH689" s="80">
        <v>12228</v>
      </c>
      <c r="AI689" s="80">
        <v>-28800</v>
      </c>
      <c r="AJ689" s="80" t="s">
        <v>12839</v>
      </c>
      <c r="AK689" s="80"/>
      <c r="AL689" s="80"/>
      <c r="AM689" s="80" t="s">
        <v>16228</v>
      </c>
      <c r="AN689" s="82">
        <v>40857.776597222219</v>
      </c>
      <c r="AO689" s="85" t="s">
        <v>16794</v>
      </c>
      <c r="AP689" s="80" t="b">
        <v>1</v>
      </c>
      <c r="AQ689" s="80" t="b">
        <v>0</v>
      </c>
      <c r="AR689" s="80" t="b">
        <v>0</v>
      </c>
      <c r="AS689" s="80" t="s">
        <v>17903</v>
      </c>
      <c r="AT689" s="80">
        <v>83</v>
      </c>
      <c r="AU689" s="85" t="s">
        <v>17922</v>
      </c>
      <c r="AV689" s="80" t="b">
        <v>0</v>
      </c>
      <c r="AW689" s="80" t="s">
        <v>20822</v>
      </c>
      <c r="AX689" s="85" t="s">
        <v>21509</v>
      </c>
      <c r="AY689" s="80" t="s">
        <v>66</v>
      </c>
      <c r="AZ689" s="2"/>
      <c r="BA689" s="3"/>
      <c r="BB689" s="3"/>
      <c r="BC689" s="3"/>
      <c r="BD689" s="3"/>
    </row>
    <row r="690" spans="1:56" x14ac:dyDescent="0.25">
      <c r="A690" s="66" t="s">
        <v>746</v>
      </c>
      <c r="B690" s="67"/>
      <c r="C690" s="67"/>
      <c r="D690" s="68"/>
      <c r="E690" s="70"/>
      <c r="F690" s="104" t="s">
        <v>19343</v>
      </c>
      <c r="G690" s="67"/>
      <c r="H690" s="71"/>
      <c r="I690" s="72"/>
      <c r="J690" s="72"/>
      <c r="K690" s="71" t="s">
        <v>23727</v>
      </c>
      <c r="L690" s="75"/>
      <c r="M690" s="76"/>
      <c r="N690" s="76"/>
      <c r="O690" s="77"/>
      <c r="P690" s="78"/>
      <c r="Q690" s="78"/>
      <c r="R690" s="88"/>
      <c r="S690" s="88"/>
      <c r="T690" s="88"/>
      <c r="U690" s="88"/>
      <c r="V690" s="52"/>
      <c r="W690" s="52"/>
      <c r="X690" s="52"/>
      <c r="Y690" s="52"/>
      <c r="Z690" s="51"/>
      <c r="AA690" s="73"/>
      <c r="AB690" s="73"/>
      <c r="AC690" s="74"/>
      <c r="AD690" s="80" t="s">
        <v>10781</v>
      </c>
      <c r="AE690" s="80">
        <v>5573</v>
      </c>
      <c r="AF690" s="80">
        <v>5318</v>
      </c>
      <c r="AG690" s="80">
        <v>95409</v>
      </c>
      <c r="AH690" s="80">
        <v>24494</v>
      </c>
      <c r="AI690" s="80">
        <v>-18000</v>
      </c>
      <c r="AJ690" s="80" t="s">
        <v>12840</v>
      </c>
      <c r="AK690" s="80" t="s">
        <v>14544</v>
      </c>
      <c r="AL690" s="80"/>
      <c r="AM690" s="80" t="s">
        <v>16225</v>
      </c>
      <c r="AN690" s="82">
        <v>39993.771006944444</v>
      </c>
      <c r="AO690" s="85" t="s">
        <v>16795</v>
      </c>
      <c r="AP690" s="80" t="b">
        <v>0</v>
      </c>
      <c r="AQ690" s="80" t="b">
        <v>0</v>
      </c>
      <c r="AR690" s="80" t="b">
        <v>1</v>
      </c>
      <c r="AS690" s="80" t="s">
        <v>17903</v>
      </c>
      <c r="AT690" s="80">
        <v>192</v>
      </c>
      <c r="AU690" s="85" t="s">
        <v>18021</v>
      </c>
      <c r="AV690" s="80" t="b">
        <v>0</v>
      </c>
      <c r="AW690" s="80" t="s">
        <v>20822</v>
      </c>
      <c r="AX690" s="85" t="s">
        <v>21510</v>
      </c>
      <c r="AY690" s="80" t="s">
        <v>66</v>
      </c>
      <c r="AZ690" s="2"/>
      <c r="BA690" s="3"/>
      <c r="BB690" s="3"/>
      <c r="BC690" s="3"/>
      <c r="BD690" s="3"/>
    </row>
    <row r="691" spans="1:56" x14ac:dyDescent="0.25">
      <c r="A691" s="66" t="s">
        <v>1552</v>
      </c>
      <c r="B691" s="67"/>
      <c r="C691" s="67"/>
      <c r="D691" s="68"/>
      <c r="E691" s="70"/>
      <c r="F691" s="104" t="s">
        <v>19344</v>
      </c>
      <c r="G691" s="67"/>
      <c r="H691" s="71"/>
      <c r="I691" s="72"/>
      <c r="J691" s="72"/>
      <c r="K691" s="71" t="s">
        <v>23728</v>
      </c>
      <c r="L691" s="75"/>
      <c r="M691" s="76"/>
      <c r="N691" s="76"/>
      <c r="O691" s="77"/>
      <c r="P691" s="78"/>
      <c r="Q691" s="78"/>
      <c r="R691" s="88"/>
      <c r="S691" s="88"/>
      <c r="T691" s="88"/>
      <c r="U691" s="88"/>
      <c r="V691" s="52"/>
      <c r="W691" s="52"/>
      <c r="X691" s="52"/>
      <c r="Y691" s="52"/>
      <c r="Z691" s="51"/>
      <c r="AA691" s="73"/>
      <c r="AB691" s="73"/>
      <c r="AC691" s="74"/>
      <c r="AD691" s="80" t="s">
        <v>10782</v>
      </c>
      <c r="AE691" s="80">
        <v>856</v>
      </c>
      <c r="AF691" s="80">
        <v>587</v>
      </c>
      <c r="AG691" s="80">
        <v>11604</v>
      </c>
      <c r="AH691" s="80">
        <v>124</v>
      </c>
      <c r="AI691" s="80">
        <v>-28800</v>
      </c>
      <c r="AJ691" s="80" t="s">
        <v>12841</v>
      </c>
      <c r="AK691" s="80" t="s">
        <v>14545</v>
      </c>
      <c r="AL691" s="80"/>
      <c r="AM691" s="80" t="s">
        <v>16228</v>
      </c>
      <c r="AN691" s="82">
        <v>41551.081203703703</v>
      </c>
      <c r="AO691" s="85" t="s">
        <v>16796</v>
      </c>
      <c r="AP691" s="80" t="b">
        <v>0</v>
      </c>
      <c r="AQ691" s="80" t="b">
        <v>0</v>
      </c>
      <c r="AR691" s="80" t="b">
        <v>1</v>
      </c>
      <c r="AS691" s="80" t="s">
        <v>17903</v>
      </c>
      <c r="AT691" s="80">
        <v>36</v>
      </c>
      <c r="AU691" s="85" t="s">
        <v>17922</v>
      </c>
      <c r="AV691" s="80" t="b">
        <v>0</v>
      </c>
      <c r="AW691" s="80" t="s">
        <v>20822</v>
      </c>
      <c r="AX691" s="85" t="s">
        <v>21511</v>
      </c>
      <c r="AY691" s="80" t="s">
        <v>66</v>
      </c>
      <c r="AZ691" s="2"/>
      <c r="BA691" s="3"/>
      <c r="BB691" s="3"/>
      <c r="BC691" s="3"/>
      <c r="BD691" s="3"/>
    </row>
    <row r="692" spans="1:56" x14ac:dyDescent="0.25">
      <c r="A692" s="66" t="s">
        <v>747</v>
      </c>
      <c r="B692" s="67"/>
      <c r="C692" s="67"/>
      <c r="D692" s="68"/>
      <c r="E692" s="70"/>
      <c r="F692" s="104" t="s">
        <v>19345</v>
      </c>
      <c r="G692" s="67"/>
      <c r="H692" s="71"/>
      <c r="I692" s="72"/>
      <c r="J692" s="72"/>
      <c r="K692" s="71" t="s">
        <v>23729</v>
      </c>
      <c r="L692" s="75"/>
      <c r="M692" s="76"/>
      <c r="N692" s="76"/>
      <c r="O692" s="77"/>
      <c r="P692" s="78"/>
      <c r="Q692" s="78"/>
      <c r="R692" s="88"/>
      <c r="S692" s="88"/>
      <c r="T692" s="88"/>
      <c r="U692" s="88"/>
      <c r="V692" s="52"/>
      <c r="W692" s="52"/>
      <c r="X692" s="52"/>
      <c r="Y692" s="52"/>
      <c r="Z692" s="51"/>
      <c r="AA692" s="73"/>
      <c r="AB692" s="73"/>
      <c r="AC692" s="74"/>
      <c r="AD692" s="80" t="s">
        <v>10783</v>
      </c>
      <c r="AE692" s="80">
        <v>96</v>
      </c>
      <c r="AF692" s="80">
        <v>1852</v>
      </c>
      <c r="AG692" s="80">
        <v>940</v>
      </c>
      <c r="AH692" s="80">
        <v>2</v>
      </c>
      <c r="AI692" s="80">
        <v>3600</v>
      </c>
      <c r="AJ692" s="80" t="s">
        <v>12842</v>
      </c>
      <c r="AK692" s="80" t="s">
        <v>14546</v>
      </c>
      <c r="AL692" s="85" t="s">
        <v>15589</v>
      </c>
      <c r="AM692" s="80" t="s">
        <v>16267</v>
      </c>
      <c r="AN692" s="82">
        <v>41298.588217592594</v>
      </c>
      <c r="AO692" s="85" t="s">
        <v>16797</v>
      </c>
      <c r="AP692" s="80" t="b">
        <v>0</v>
      </c>
      <c r="AQ692" s="80" t="b">
        <v>0</v>
      </c>
      <c r="AR692" s="80" t="b">
        <v>0</v>
      </c>
      <c r="AS692" s="80" t="s">
        <v>17903</v>
      </c>
      <c r="AT692" s="80">
        <v>2</v>
      </c>
      <c r="AU692" s="85" t="s">
        <v>18154</v>
      </c>
      <c r="AV692" s="80" t="b">
        <v>0</v>
      </c>
      <c r="AW692" s="80" t="s">
        <v>20822</v>
      </c>
      <c r="AX692" s="85" t="s">
        <v>21512</v>
      </c>
      <c r="AY692" s="80" t="s">
        <v>66</v>
      </c>
      <c r="AZ692" s="2"/>
      <c r="BA692" s="3"/>
      <c r="BB692" s="3"/>
      <c r="BC692" s="3"/>
      <c r="BD692" s="3"/>
    </row>
    <row r="693" spans="1:56" x14ac:dyDescent="0.25">
      <c r="A693" s="66" t="s">
        <v>748</v>
      </c>
      <c r="B693" s="67"/>
      <c r="C693" s="67"/>
      <c r="D693" s="68"/>
      <c r="E693" s="70"/>
      <c r="F693" s="104" t="s">
        <v>19346</v>
      </c>
      <c r="G693" s="67"/>
      <c r="H693" s="71"/>
      <c r="I693" s="72"/>
      <c r="J693" s="72"/>
      <c r="K693" s="71" t="s">
        <v>23730</v>
      </c>
      <c r="L693" s="75"/>
      <c r="M693" s="76"/>
      <c r="N693" s="76"/>
      <c r="O693" s="77"/>
      <c r="P693" s="78"/>
      <c r="Q693" s="78"/>
      <c r="R693" s="88"/>
      <c r="S693" s="88"/>
      <c r="T693" s="88"/>
      <c r="U693" s="88"/>
      <c r="V693" s="52"/>
      <c r="W693" s="52"/>
      <c r="X693" s="52"/>
      <c r="Y693" s="52"/>
      <c r="Z693" s="51"/>
      <c r="AA693" s="73"/>
      <c r="AB693" s="73"/>
      <c r="AC693" s="74"/>
      <c r="AD693" s="80" t="s">
        <v>10784</v>
      </c>
      <c r="AE693" s="80">
        <v>1687</v>
      </c>
      <c r="AF693" s="80">
        <v>1432</v>
      </c>
      <c r="AG693" s="80">
        <v>21537</v>
      </c>
      <c r="AH693" s="80">
        <v>3783</v>
      </c>
      <c r="AI693" s="80"/>
      <c r="AJ693" s="80" t="s">
        <v>12843</v>
      </c>
      <c r="AK693" s="80" t="s">
        <v>14547</v>
      </c>
      <c r="AL693" s="80"/>
      <c r="AM693" s="80"/>
      <c r="AN693" s="82">
        <v>41009.084502314814</v>
      </c>
      <c r="AO693" s="80"/>
      <c r="AP693" s="80" t="b">
        <v>1</v>
      </c>
      <c r="AQ693" s="80" t="b">
        <v>0</v>
      </c>
      <c r="AR693" s="80" t="b">
        <v>1</v>
      </c>
      <c r="AS693" s="80" t="s">
        <v>17903</v>
      </c>
      <c r="AT693" s="80">
        <v>46</v>
      </c>
      <c r="AU693" s="85" t="s">
        <v>17922</v>
      </c>
      <c r="AV693" s="80" t="b">
        <v>0</v>
      </c>
      <c r="AW693" s="80" t="s">
        <v>20822</v>
      </c>
      <c r="AX693" s="85" t="s">
        <v>21513</v>
      </c>
      <c r="AY693" s="80" t="s">
        <v>66</v>
      </c>
      <c r="AZ693" s="2"/>
      <c r="BA693" s="3"/>
      <c r="BB693" s="3"/>
      <c r="BC693" s="3"/>
      <c r="BD693" s="3"/>
    </row>
    <row r="694" spans="1:56" x14ac:dyDescent="0.25">
      <c r="A694" s="66" t="s">
        <v>750</v>
      </c>
      <c r="B694" s="67"/>
      <c r="C694" s="67"/>
      <c r="D694" s="68"/>
      <c r="E694" s="70"/>
      <c r="F694" s="104" t="s">
        <v>19347</v>
      </c>
      <c r="G694" s="67"/>
      <c r="H694" s="71"/>
      <c r="I694" s="72"/>
      <c r="J694" s="72"/>
      <c r="K694" s="71" t="s">
        <v>23731</v>
      </c>
      <c r="L694" s="75"/>
      <c r="M694" s="76"/>
      <c r="N694" s="76"/>
      <c r="O694" s="77"/>
      <c r="P694" s="78"/>
      <c r="Q694" s="78"/>
      <c r="R694" s="88"/>
      <c r="S694" s="88"/>
      <c r="T694" s="88"/>
      <c r="U694" s="88"/>
      <c r="V694" s="52"/>
      <c r="W694" s="52"/>
      <c r="X694" s="52"/>
      <c r="Y694" s="52"/>
      <c r="Z694" s="51"/>
      <c r="AA694" s="73"/>
      <c r="AB694" s="73"/>
      <c r="AC694" s="74"/>
      <c r="AD694" s="80" t="s">
        <v>10785</v>
      </c>
      <c r="AE694" s="80">
        <v>1538</v>
      </c>
      <c r="AF694" s="80">
        <v>1061</v>
      </c>
      <c r="AG694" s="80">
        <v>9606</v>
      </c>
      <c r="AH694" s="80">
        <v>496</v>
      </c>
      <c r="AI694" s="80">
        <v>-28800</v>
      </c>
      <c r="AJ694" s="80" t="s">
        <v>12844</v>
      </c>
      <c r="AK694" s="80"/>
      <c r="AL694" s="80"/>
      <c r="AM694" s="80" t="s">
        <v>16228</v>
      </c>
      <c r="AN694" s="82">
        <v>41601.013506944444</v>
      </c>
      <c r="AO694" s="85" t="s">
        <v>16798</v>
      </c>
      <c r="AP694" s="80" t="b">
        <v>1</v>
      </c>
      <c r="AQ694" s="80" t="b">
        <v>0</v>
      </c>
      <c r="AR694" s="80" t="b">
        <v>0</v>
      </c>
      <c r="AS694" s="80" t="s">
        <v>17903</v>
      </c>
      <c r="AT694" s="80">
        <v>24</v>
      </c>
      <c r="AU694" s="85" t="s">
        <v>17922</v>
      </c>
      <c r="AV694" s="80" t="b">
        <v>0</v>
      </c>
      <c r="AW694" s="80" t="s">
        <v>20822</v>
      </c>
      <c r="AX694" s="85" t="s">
        <v>21514</v>
      </c>
      <c r="AY694" s="80" t="s">
        <v>66</v>
      </c>
      <c r="AZ694" s="2"/>
      <c r="BA694" s="3"/>
      <c r="BB694" s="3"/>
      <c r="BC694" s="3"/>
      <c r="BD694" s="3"/>
    </row>
    <row r="695" spans="1:56" x14ac:dyDescent="0.25">
      <c r="A695" s="66" t="s">
        <v>752</v>
      </c>
      <c r="B695" s="67"/>
      <c r="C695" s="67"/>
      <c r="D695" s="68"/>
      <c r="E695" s="70"/>
      <c r="F695" s="104" t="s">
        <v>19348</v>
      </c>
      <c r="G695" s="67"/>
      <c r="H695" s="71"/>
      <c r="I695" s="72"/>
      <c r="J695" s="72"/>
      <c r="K695" s="71" t="s">
        <v>23732</v>
      </c>
      <c r="L695" s="75"/>
      <c r="M695" s="76"/>
      <c r="N695" s="76"/>
      <c r="O695" s="77"/>
      <c r="P695" s="78"/>
      <c r="Q695" s="78"/>
      <c r="R695" s="88"/>
      <c r="S695" s="88"/>
      <c r="T695" s="88"/>
      <c r="U695" s="88"/>
      <c r="V695" s="52"/>
      <c r="W695" s="52"/>
      <c r="X695" s="52"/>
      <c r="Y695" s="52"/>
      <c r="Z695" s="51"/>
      <c r="AA695" s="73"/>
      <c r="AB695" s="73"/>
      <c r="AC695" s="74"/>
      <c r="AD695" s="80" t="s">
        <v>10786</v>
      </c>
      <c r="AE695" s="80">
        <v>2012</v>
      </c>
      <c r="AF695" s="80">
        <v>1309</v>
      </c>
      <c r="AG695" s="80">
        <v>17998</v>
      </c>
      <c r="AH695" s="80">
        <v>18</v>
      </c>
      <c r="AI695" s="80">
        <v>-18000</v>
      </c>
      <c r="AJ695" s="80" t="s">
        <v>12845</v>
      </c>
      <c r="AK695" s="80" t="s">
        <v>14548</v>
      </c>
      <c r="AL695" s="80"/>
      <c r="AM695" s="80" t="s">
        <v>16231</v>
      </c>
      <c r="AN695" s="82">
        <v>39660.812210648146</v>
      </c>
      <c r="AO695" s="80"/>
      <c r="AP695" s="80" t="b">
        <v>0</v>
      </c>
      <c r="AQ695" s="80" t="b">
        <v>0</v>
      </c>
      <c r="AR695" s="80" t="b">
        <v>0</v>
      </c>
      <c r="AS695" s="80" t="s">
        <v>17903</v>
      </c>
      <c r="AT695" s="80">
        <v>44</v>
      </c>
      <c r="AU695" s="85" t="s">
        <v>17922</v>
      </c>
      <c r="AV695" s="80" t="b">
        <v>0</v>
      </c>
      <c r="AW695" s="80" t="s">
        <v>20822</v>
      </c>
      <c r="AX695" s="85" t="s">
        <v>21515</v>
      </c>
      <c r="AY695" s="80" t="s">
        <v>66</v>
      </c>
      <c r="AZ695" s="2"/>
      <c r="BA695" s="3"/>
      <c r="BB695" s="3"/>
      <c r="BC695" s="3"/>
      <c r="BD695" s="3"/>
    </row>
    <row r="696" spans="1:56" x14ac:dyDescent="0.25">
      <c r="A696" s="66" t="s">
        <v>753</v>
      </c>
      <c r="B696" s="67"/>
      <c r="C696" s="67"/>
      <c r="D696" s="68"/>
      <c r="E696" s="70"/>
      <c r="F696" s="104" t="s">
        <v>19349</v>
      </c>
      <c r="G696" s="67"/>
      <c r="H696" s="71"/>
      <c r="I696" s="72"/>
      <c r="J696" s="72"/>
      <c r="K696" s="71" t="s">
        <v>23733</v>
      </c>
      <c r="L696" s="75"/>
      <c r="M696" s="76"/>
      <c r="N696" s="76"/>
      <c r="O696" s="77"/>
      <c r="P696" s="78"/>
      <c r="Q696" s="78"/>
      <c r="R696" s="88"/>
      <c r="S696" s="88"/>
      <c r="T696" s="88"/>
      <c r="U696" s="88"/>
      <c r="V696" s="52"/>
      <c r="W696" s="52"/>
      <c r="X696" s="52"/>
      <c r="Y696" s="52"/>
      <c r="Z696" s="51"/>
      <c r="AA696" s="73"/>
      <c r="AB696" s="73"/>
      <c r="AC696" s="74"/>
      <c r="AD696" s="80" t="s">
        <v>10787</v>
      </c>
      <c r="AE696" s="80">
        <v>527</v>
      </c>
      <c r="AF696" s="80">
        <v>1556</v>
      </c>
      <c r="AG696" s="80">
        <v>3931</v>
      </c>
      <c r="AH696" s="80">
        <v>191</v>
      </c>
      <c r="AI696" s="80">
        <v>-14400</v>
      </c>
      <c r="AJ696" s="80" t="s">
        <v>12846</v>
      </c>
      <c r="AK696" s="80" t="s">
        <v>14549</v>
      </c>
      <c r="AL696" s="85" t="s">
        <v>15590</v>
      </c>
      <c r="AM696" s="80" t="s">
        <v>16232</v>
      </c>
      <c r="AN696" s="82">
        <v>41061.067118055558</v>
      </c>
      <c r="AO696" s="85" t="s">
        <v>16799</v>
      </c>
      <c r="AP696" s="80" t="b">
        <v>0</v>
      </c>
      <c r="AQ696" s="80" t="b">
        <v>0</v>
      </c>
      <c r="AR696" s="80" t="b">
        <v>0</v>
      </c>
      <c r="AS696" s="80" t="s">
        <v>17903</v>
      </c>
      <c r="AT696" s="80">
        <v>51</v>
      </c>
      <c r="AU696" s="85" t="s">
        <v>18155</v>
      </c>
      <c r="AV696" s="80" t="b">
        <v>1</v>
      </c>
      <c r="AW696" s="80" t="s">
        <v>20822</v>
      </c>
      <c r="AX696" s="85" t="s">
        <v>21516</v>
      </c>
      <c r="AY696" s="80" t="s">
        <v>66</v>
      </c>
      <c r="AZ696" s="2"/>
      <c r="BA696" s="3"/>
      <c r="BB696" s="3"/>
      <c r="BC696" s="3"/>
      <c r="BD696" s="3"/>
    </row>
    <row r="697" spans="1:56" x14ac:dyDescent="0.25">
      <c r="A697" s="66" t="s">
        <v>754</v>
      </c>
      <c r="B697" s="67"/>
      <c r="C697" s="67"/>
      <c r="D697" s="68"/>
      <c r="E697" s="70"/>
      <c r="F697" s="104" t="s">
        <v>19350</v>
      </c>
      <c r="G697" s="67"/>
      <c r="H697" s="71"/>
      <c r="I697" s="72"/>
      <c r="J697" s="72"/>
      <c r="K697" s="71" t="s">
        <v>23734</v>
      </c>
      <c r="L697" s="75"/>
      <c r="M697" s="76"/>
      <c r="N697" s="76"/>
      <c r="O697" s="77"/>
      <c r="P697" s="78"/>
      <c r="Q697" s="78"/>
      <c r="R697" s="88"/>
      <c r="S697" s="88"/>
      <c r="T697" s="88"/>
      <c r="U697" s="88"/>
      <c r="V697" s="52"/>
      <c r="W697" s="52"/>
      <c r="X697" s="52"/>
      <c r="Y697" s="52"/>
      <c r="Z697" s="51"/>
      <c r="AA697" s="73"/>
      <c r="AB697" s="73"/>
      <c r="AC697" s="74"/>
      <c r="AD697" s="80" t="s">
        <v>10788</v>
      </c>
      <c r="AE697" s="80">
        <v>1130</v>
      </c>
      <c r="AF697" s="80">
        <v>1301</v>
      </c>
      <c r="AG697" s="80">
        <v>14371</v>
      </c>
      <c r="AH697" s="80">
        <v>952</v>
      </c>
      <c r="AI697" s="80">
        <v>36000</v>
      </c>
      <c r="AJ697" s="80" t="s">
        <v>12847</v>
      </c>
      <c r="AK697" s="80" t="s">
        <v>14550</v>
      </c>
      <c r="AL697" s="85" t="s">
        <v>15591</v>
      </c>
      <c r="AM697" s="80" t="s">
        <v>16239</v>
      </c>
      <c r="AN697" s="82">
        <v>40963.339120370372</v>
      </c>
      <c r="AO697" s="85" t="s">
        <v>16800</v>
      </c>
      <c r="AP697" s="80" t="b">
        <v>1</v>
      </c>
      <c r="AQ697" s="80" t="b">
        <v>0</v>
      </c>
      <c r="AR697" s="80" t="b">
        <v>1</v>
      </c>
      <c r="AS697" s="80" t="s">
        <v>17903</v>
      </c>
      <c r="AT697" s="80">
        <v>28</v>
      </c>
      <c r="AU697" s="85" t="s">
        <v>17922</v>
      </c>
      <c r="AV697" s="80" t="b">
        <v>0</v>
      </c>
      <c r="AW697" s="80" t="s">
        <v>20822</v>
      </c>
      <c r="AX697" s="85" t="s">
        <v>21517</v>
      </c>
      <c r="AY697" s="80" t="s">
        <v>66</v>
      </c>
      <c r="AZ697" s="2"/>
      <c r="BA697" s="3"/>
      <c r="BB697" s="3"/>
      <c r="BC697" s="3"/>
      <c r="BD697" s="3"/>
    </row>
    <row r="698" spans="1:56" x14ac:dyDescent="0.25">
      <c r="A698" s="66" t="s">
        <v>755</v>
      </c>
      <c r="B698" s="67"/>
      <c r="C698" s="67"/>
      <c r="D698" s="68"/>
      <c r="E698" s="70"/>
      <c r="F698" s="104" t="s">
        <v>19351</v>
      </c>
      <c r="G698" s="67"/>
      <c r="H698" s="71"/>
      <c r="I698" s="72"/>
      <c r="J698" s="72"/>
      <c r="K698" s="71" t="s">
        <v>23735</v>
      </c>
      <c r="L698" s="75"/>
      <c r="M698" s="76"/>
      <c r="N698" s="76"/>
      <c r="O698" s="77"/>
      <c r="P698" s="78"/>
      <c r="Q698" s="78"/>
      <c r="R698" s="88"/>
      <c r="S698" s="88"/>
      <c r="T698" s="88"/>
      <c r="U698" s="88"/>
      <c r="V698" s="52"/>
      <c r="W698" s="52"/>
      <c r="X698" s="52"/>
      <c r="Y698" s="52"/>
      <c r="Z698" s="51"/>
      <c r="AA698" s="73"/>
      <c r="AB698" s="73"/>
      <c r="AC698" s="74"/>
      <c r="AD698" s="80" t="s">
        <v>10789</v>
      </c>
      <c r="AE698" s="80">
        <v>157</v>
      </c>
      <c r="AF698" s="80">
        <v>76</v>
      </c>
      <c r="AG698" s="80">
        <v>1041</v>
      </c>
      <c r="AH698" s="80">
        <v>23</v>
      </c>
      <c r="AI698" s="80">
        <v>-21600</v>
      </c>
      <c r="AJ698" s="80" t="s">
        <v>12848</v>
      </c>
      <c r="AK698" s="80" t="s">
        <v>14551</v>
      </c>
      <c r="AL698" s="85" t="s">
        <v>15592</v>
      </c>
      <c r="AM698" s="80" t="s">
        <v>16227</v>
      </c>
      <c r="AN698" s="82">
        <v>40283.999722222223</v>
      </c>
      <c r="AO698" s="80"/>
      <c r="AP698" s="80" t="b">
        <v>0</v>
      </c>
      <c r="AQ698" s="80" t="b">
        <v>0</v>
      </c>
      <c r="AR698" s="80" t="b">
        <v>1</v>
      </c>
      <c r="AS698" s="80" t="s">
        <v>17903</v>
      </c>
      <c r="AT698" s="80">
        <v>0</v>
      </c>
      <c r="AU698" s="85" t="s">
        <v>18002</v>
      </c>
      <c r="AV698" s="80" t="b">
        <v>0</v>
      </c>
      <c r="AW698" s="80" t="s">
        <v>20822</v>
      </c>
      <c r="AX698" s="85" t="s">
        <v>21518</v>
      </c>
      <c r="AY698" s="80" t="s">
        <v>66</v>
      </c>
      <c r="AZ698" s="2"/>
      <c r="BA698" s="3"/>
      <c r="BB698" s="3"/>
      <c r="BC698" s="3"/>
      <c r="BD698" s="3"/>
    </row>
    <row r="699" spans="1:56" x14ac:dyDescent="0.25">
      <c r="A699" s="66" t="s">
        <v>756</v>
      </c>
      <c r="B699" s="67"/>
      <c r="C699" s="67"/>
      <c r="D699" s="68"/>
      <c r="E699" s="70"/>
      <c r="F699" s="104" t="s">
        <v>19352</v>
      </c>
      <c r="G699" s="67"/>
      <c r="H699" s="71"/>
      <c r="I699" s="72"/>
      <c r="J699" s="72"/>
      <c r="K699" s="71" t="s">
        <v>23736</v>
      </c>
      <c r="L699" s="75"/>
      <c r="M699" s="76"/>
      <c r="N699" s="76"/>
      <c r="O699" s="77"/>
      <c r="P699" s="78"/>
      <c r="Q699" s="78"/>
      <c r="R699" s="88"/>
      <c r="S699" s="88"/>
      <c r="T699" s="88"/>
      <c r="U699" s="88"/>
      <c r="V699" s="52"/>
      <c r="W699" s="52"/>
      <c r="X699" s="52"/>
      <c r="Y699" s="52"/>
      <c r="Z699" s="51"/>
      <c r="AA699" s="73"/>
      <c r="AB699" s="73"/>
      <c r="AC699" s="74"/>
      <c r="AD699" s="80" t="s">
        <v>10790</v>
      </c>
      <c r="AE699" s="80">
        <v>85</v>
      </c>
      <c r="AF699" s="80">
        <v>10</v>
      </c>
      <c r="AG699" s="80">
        <v>430</v>
      </c>
      <c r="AH699" s="80">
        <v>367</v>
      </c>
      <c r="AI699" s="80">
        <v>-18000</v>
      </c>
      <c r="AJ699" s="80" t="s">
        <v>12849</v>
      </c>
      <c r="AK699" s="80" t="s">
        <v>14552</v>
      </c>
      <c r="AL699" s="80"/>
      <c r="AM699" s="80" t="s">
        <v>16225</v>
      </c>
      <c r="AN699" s="82">
        <v>41112.742731481485</v>
      </c>
      <c r="AO699" s="80"/>
      <c r="AP699" s="80" t="b">
        <v>1</v>
      </c>
      <c r="AQ699" s="80" t="b">
        <v>0</v>
      </c>
      <c r="AR699" s="80" t="b">
        <v>1</v>
      </c>
      <c r="AS699" s="80" t="s">
        <v>17903</v>
      </c>
      <c r="AT699" s="80">
        <v>0</v>
      </c>
      <c r="AU699" s="85" t="s">
        <v>17922</v>
      </c>
      <c r="AV699" s="80" t="b">
        <v>0</v>
      </c>
      <c r="AW699" s="80" t="s">
        <v>20822</v>
      </c>
      <c r="AX699" s="85" t="s">
        <v>21519</v>
      </c>
      <c r="AY699" s="80" t="s">
        <v>66</v>
      </c>
      <c r="AZ699" s="2"/>
      <c r="BA699" s="3"/>
      <c r="BB699" s="3"/>
      <c r="BC699" s="3"/>
      <c r="BD699" s="3"/>
    </row>
    <row r="700" spans="1:56" x14ac:dyDescent="0.25">
      <c r="A700" s="66" t="s">
        <v>757</v>
      </c>
      <c r="B700" s="67"/>
      <c r="C700" s="67"/>
      <c r="D700" s="68"/>
      <c r="E700" s="70"/>
      <c r="F700" s="104" t="s">
        <v>19353</v>
      </c>
      <c r="G700" s="67"/>
      <c r="H700" s="71"/>
      <c r="I700" s="72"/>
      <c r="J700" s="72"/>
      <c r="K700" s="71" t="s">
        <v>23737</v>
      </c>
      <c r="L700" s="75"/>
      <c r="M700" s="76"/>
      <c r="N700" s="76"/>
      <c r="O700" s="77"/>
      <c r="P700" s="78"/>
      <c r="Q700" s="78"/>
      <c r="R700" s="88"/>
      <c r="S700" s="88"/>
      <c r="T700" s="88"/>
      <c r="U700" s="88"/>
      <c r="V700" s="52"/>
      <c r="W700" s="52"/>
      <c r="X700" s="52"/>
      <c r="Y700" s="52"/>
      <c r="Z700" s="51"/>
      <c r="AA700" s="73"/>
      <c r="AB700" s="73"/>
      <c r="AC700" s="74"/>
      <c r="AD700" s="80" t="s">
        <v>10791</v>
      </c>
      <c r="AE700" s="80">
        <v>3062</v>
      </c>
      <c r="AF700" s="80">
        <v>3078</v>
      </c>
      <c r="AG700" s="80">
        <v>32537</v>
      </c>
      <c r="AH700" s="80">
        <v>14058</v>
      </c>
      <c r="AI700" s="80">
        <v>-28800</v>
      </c>
      <c r="AJ700" s="80" t="s">
        <v>12850</v>
      </c>
      <c r="AK700" s="80" t="s">
        <v>14553</v>
      </c>
      <c r="AL700" s="80"/>
      <c r="AM700" s="80" t="s">
        <v>16228</v>
      </c>
      <c r="AN700" s="82">
        <v>41018.023576388892</v>
      </c>
      <c r="AO700" s="85" t="s">
        <v>16801</v>
      </c>
      <c r="AP700" s="80" t="b">
        <v>1</v>
      </c>
      <c r="AQ700" s="80" t="b">
        <v>0</v>
      </c>
      <c r="AR700" s="80" t="b">
        <v>0</v>
      </c>
      <c r="AS700" s="80" t="s">
        <v>17903</v>
      </c>
      <c r="AT700" s="80">
        <v>31</v>
      </c>
      <c r="AU700" s="85" t="s">
        <v>17922</v>
      </c>
      <c r="AV700" s="80" t="b">
        <v>0</v>
      </c>
      <c r="AW700" s="80" t="s">
        <v>20822</v>
      </c>
      <c r="AX700" s="85" t="s">
        <v>21520</v>
      </c>
      <c r="AY700" s="80" t="s">
        <v>66</v>
      </c>
      <c r="AZ700" s="2"/>
      <c r="BA700" s="3"/>
      <c r="BB700" s="3"/>
      <c r="BC700" s="3"/>
      <c r="BD700" s="3"/>
    </row>
    <row r="701" spans="1:56" x14ac:dyDescent="0.25">
      <c r="A701" s="66" t="s">
        <v>758</v>
      </c>
      <c r="B701" s="67"/>
      <c r="C701" s="67"/>
      <c r="D701" s="68"/>
      <c r="E701" s="70"/>
      <c r="F701" s="104" t="s">
        <v>19354</v>
      </c>
      <c r="G701" s="67"/>
      <c r="H701" s="71"/>
      <c r="I701" s="72"/>
      <c r="J701" s="72"/>
      <c r="K701" s="71" t="s">
        <v>23738</v>
      </c>
      <c r="L701" s="75"/>
      <c r="M701" s="76"/>
      <c r="N701" s="76"/>
      <c r="O701" s="77"/>
      <c r="P701" s="78"/>
      <c r="Q701" s="78"/>
      <c r="R701" s="88"/>
      <c r="S701" s="88"/>
      <c r="T701" s="88"/>
      <c r="U701" s="88"/>
      <c r="V701" s="52"/>
      <c r="W701" s="52"/>
      <c r="X701" s="52"/>
      <c r="Y701" s="52"/>
      <c r="Z701" s="51"/>
      <c r="AA701" s="73"/>
      <c r="AB701" s="73"/>
      <c r="AC701" s="74"/>
      <c r="AD701" s="80" t="s">
        <v>10792</v>
      </c>
      <c r="AE701" s="80">
        <v>801</v>
      </c>
      <c r="AF701" s="80">
        <v>424</v>
      </c>
      <c r="AG701" s="80">
        <v>1303</v>
      </c>
      <c r="AH701" s="80">
        <v>35</v>
      </c>
      <c r="AI701" s="80"/>
      <c r="AJ701" s="80" t="s">
        <v>12851</v>
      </c>
      <c r="AK701" s="80" t="s">
        <v>14254</v>
      </c>
      <c r="AL701" s="85" t="s">
        <v>15593</v>
      </c>
      <c r="AM701" s="80"/>
      <c r="AN701" s="82">
        <v>41508.606678240743</v>
      </c>
      <c r="AO701" s="85" t="s">
        <v>16802</v>
      </c>
      <c r="AP701" s="80" t="b">
        <v>0</v>
      </c>
      <c r="AQ701" s="80" t="b">
        <v>0</v>
      </c>
      <c r="AR701" s="80" t="b">
        <v>1</v>
      </c>
      <c r="AS701" s="80" t="s">
        <v>17903</v>
      </c>
      <c r="AT701" s="80">
        <v>13</v>
      </c>
      <c r="AU701" s="85" t="s">
        <v>17931</v>
      </c>
      <c r="AV701" s="80" t="b">
        <v>0</v>
      </c>
      <c r="AW701" s="80" t="s">
        <v>20822</v>
      </c>
      <c r="AX701" s="85" t="s">
        <v>21521</v>
      </c>
      <c r="AY701" s="80" t="s">
        <v>66</v>
      </c>
      <c r="AZ701" s="2"/>
      <c r="BA701" s="3"/>
      <c r="BB701" s="3"/>
      <c r="BC701" s="3"/>
      <c r="BD701" s="3"/>
    </row>
    <row r="702" spans="1:56" x14ac:dyDescent="0.25">
      <c r="A702" s="66" t="s">
        <v>759</v>
      </c>
      <c r="B702" s="67"/>
      <c r="C702" s="67"/>
      <c r="D702" s="68"/>
      <c r="E702" s="70"/>
      <c r="F702" s="104" t="s">
        <v>19355</v>
      </c>
      <c r="G702" s="67"/>
      <c r="H702" s="71"/>
      <c r="I702" s="72"/>
      <c r="J702" s="72"/>
      <c r="K702" s="71" t="s">
        <v>23739</v>
      </c>
      <c r="L702" s="75"/>
      <c r="M702" s="76"/>
      <c r="N702" s="76"/>
      <c r="O702" s="77"/>
      <c r="P702" s="78"/>
      <c r="Q702" s="78"/>
      <c r="R702" s="88"/>
      <c r="S702" s="88"/>
      <c r="T702" s="88"/>
      <c r="U702" s="88"/>
      <c r="V702" s="52"/>
      <c r="W702" s="52"/>
      <c r="X702" s="52"/>
      <c r="Y702" s="52"/>
      <c r="Z702" s="51"/>
      <c r="AA702" s="73"/>
      <c r="AB702" s="73"/>
      <c r="AC702" s="74"/>
      <c r="AD702" s="80" t="s">
        <v>10793</v>
      </c>
      <c r="AE702" s="80">
        <v>305</v>
      </c>
      <c r="AF702" s="80">
        <v>308</v>
      </c>
      <c r="AG702" s="80">
        <v>16514</v>
      </c>
      <c r="AH702" s="80">
        <v>220</v>
      </c>
      <c r="AI702" s="80">
        <v>-28800</v>
      </c>
      <c r="AJ702" s="80" t="s">
        <v>12852</v>
      </c>
      <c r="AK702" s="80"/>
      <c r="AL702" s="80"/>
      <c r="AM702" s="80" t="s">
        <v>16228</v>
      </c>
      <c r="AN702" s="82">
        <v>39971.07104166667</v>
      </c>
      <c r="AO702" s="80"/>
      <c r="AP702" s="80" t="b">
        <v>0</v>
      </c>
      <c r="AQ702" s="80" t="b">
        <v>0</v>
      </c>
      <c r="AR702" s="80" t="b">
        <v>1</v>
      </c>
      <c r="AS702" s="80" t="s">
        <v>17903</v>
      </c>
      <c r="AT702" s="80">
        <v>30</v>
      </c>
      <c r="AU702" s="85" t="s">
        <v>18156</v>
      </c>
      <c r="AV702" s="80" t="b">
        <v>0</v>
      </c>
      <c r="AW702" s="80" t="s">
        <v>20822</v>
      </c>
      <c r="AX702" s="85" t="s">
        <v>21522</v>
      </c>
      <c r="AY702" s="80" t="s">
        <v>66</v>
      </c>
      <c r="AZ702" s="2"/>
      <c r="BA702" s="3"/>
      <c r="BB702" s="3"/>
      <c r="BC702" s="3"/>
      <c r="BD702" s="3"/>
    </row>
    <row r="703" spans="1:56" x14ac:dyDescent="0.25">
      <c r="A703" s="66" t="s">
        <v>2180</v>
      </c>
      <c r="B703" s="67"/>
      <c r="C703" s="67"/>
      <c r="D703" s="68"/>
      <c r="E703" s="70"/>
      <c r="F703" s="104" t="s">
        <v>19356</v>
      </c>
      <c r="G703" s="67"/>
      <c r="H703" s="71"/>
      <c r="I703" s="72"/>
      <c r="J703" s="72"/>
      <c r="K703" s="71" t="s">
        <v>23740</v>
      </c>
      <c r="L703" s="75"/>
      <c r="M703" s="76"/>
      <c r="N703" s="76"/>
      <c r="O703" s="77"/>
      <c r="P703" s="78"/>
      <c r="Q703" s="78"/>
      <c r="R703" s="88"/>
      <c r="S703" s="88"/>
      <c r="T703" s="88"/>
      <c r="U703" s="88"/>
      <c r="V703" s="52"/>
      <c r="W703" s="52"/>
      <c r="X703" s="52"/>
      <c r="Y703" s="52"/>
      <c r="Z703" s="51"/>
      <c r="AA703" s="73"/>
      <c r="AB703" s="73"/>
      <c r="AC703" s="74"/>
      <c r="AD703" s="80" t="s">
        <v>10794</v>
      </c>
      <c r="AE703" s="80">
        <v>5638</v>
      </c>
      <c r="AF703" s="80">
        <v>6410</v>
      </c>
      <c r="AG703" s="80">
        <v>1687334</v>
      </c>
      <c r="AH703" s="80">
        <v>32332</v>
      </c>
      <c r="AI703" s="80">
        <v>-28800</v>
      </c>
      <c r="AJ703" s="80" t="s">
        <v>12853</v>
      </c>
      <c r="AK703" s="80" t="s">
        <v>14554</v>
      </c>
      <c r="AL703" s="85" t="s">
        <v>15594</v>
      </c>
      <c r="AM703" s="80" t="s">
        <v>16257</v>
      </c>
      <c r="AN703" s="82">
        <v>40338.819675925923</v>
      </c>
      <c r="AO703" s="85" t="s">
        <v>16803</v>
      </c>
      <c r="AP703" s="80" t="b">
        <v>0</v>
      </c>
      <c r="AQ703" s="80" t="b">
        <v>0</v>
      </c>
      <c r="AR703" s="80" t="b">
        <v>1</v>
      </c>
      <c r="AS703" s="80" t="s">
        <v>17903</v>
      </c>
      <c r="AT703" s="80">
        <v>937</v>
      </c>
      <c r="AU703" s="85" t="s">
        <v>18157</v>
      </c>
      <c r="AV703" s="80" t="b">
        <v>0</v>
      </c>
      <c r="AW703" s="80" t="s">
        <v>20822</v>
      </c>
      <c r="AX703" s="85" t="s">
        <v>21523</v>
      </c>
      <c r="AY703" s="80" t="s">
        <v>65</v>
      </c>
      <c r="AZ703" s="2"/>
      <c r="BA703" s="3"/>
      <c r="BB703" s="3"/>
      <c r="BC703" s="3"/>
      <c r="BD703" s="3"/>
    </row>
    <row r="704" spans="1:56" x14ac:dyDescent="0.25">
      <c r="A704" s="66" t="s">
        <v>761</v>
      </c>
      <c r="B704" s="67"/>
      <c r="C704" s="67"/>
      <c r="D704" s="68"/>
      <c r="E704" s="70"/>
      <c r="F704" s="104" t="s">
        <v>19357</v>
      </c>
      <c r="G704" s="67"/>
      <c r="H704" s="71"/>
      <c r="I704" s="72"/>
      <c r="J704" s="72"/>
      <c r="K704" s="71" t="s">
        <v>23741</v>
      </c>
      <c r="L704" s="75"/>
      <c r="M704" s="76"/>
      <c r="N704" s="76"/>
      <c r="O704" s="77"/>
      <c r="P704" s="78"/>
      <c r="Q704" s="78"/>
      <c r="R704" s="88"/>
      <c r="S704" s="88"/>
      <c r="T704" s="88"/>
      <c r="U704" s="88"/>
      <c r="V704" s="52"/>
      <c r="W704" s="52"/>
      <c r="X704" s="52"/>
      <c r="Y704" s="52"/>
      <c r="Z704" s="51"/>
      <c r="AA704" s="73"/>
      <c r="AB704" s="73"/>
      <c r="AC704" s="74"/>
      <c r="AD704" s="80" t="s">
        <v>10795</v>
      </c>
      <c r="AE704" s="80">
        <v>7594</v>
      </c>
      <c r="AF704" s="80">
        <v>8032</v>
      </c>
      <c r="AG704" s="80">
        <v>26038</v>
      </c>
      <c r="AH704" s="80">
        <v>949</v>
      </c>
      <c r="AI704" s="80">
        <v>-28800</v>
      </c>
      <c r="AJ704" s="80" t="s">
        <v>12854</v>
      </c>
      <c r="AK704" s="80" t="s">
        <v>14555</v>
      </c>
      <c r="AL704" s="80"/>
      <c r="AM704" s="80" t="s">
        <v>16228</v>
      </c>
      <c r="AN704" s="82">
        <v>39894.883587962962</v>
      </c>
      <c r="AO704" s="80"/>
      <c r="AP704" s="80" t="b">
        <v>0</v>
      </c>
      <c r="AQ704" s="80" t="b">
        <v>0</v>
      </c>
      <c r="AR704" s="80" t="b">
        <v>1</v>
      </c>
      <c r="AS704" s="80" t="s">
        <v>17903</v>
      </c>
      <c r="AT704" s="80">
        <v>200</v>
      </c>
      <c r="AU704" s="85" t="s">
        <v>18158</v>
      </c>
      <c r="AV704" s="80" t="b">
        <v>0</v>
      </c>
      <c r="AW704" s="80" t="s">
        <v>20822</v>
      </c>
      <c r="AX704" s="85" t="s">
        <v>21524</v>
      </c>
      <c r="AY704" s="80" t="s">
        <v>66</v>
      </c>
      <c r="AZ704" s="2"/>
      <c r="BA704" s="3"/>
      <c r="BB704" s="3"/>
      <c r="BC704" s="3"/>
      <c r="BD704" s="3"/>
    </row>
    <row r="705" spans="1:56" x14ac:dyDescent="0.25">
      <c r="A705" s="66" t="s">
        <v>2181</v>
      </c>
      <c r="B705" s="67"/>
      <c r="C705" s="67"/>
      <c r="D705" s="68"/>
      <c r="E705" s="70"/>
      <c r="F705" s="104" t="s">
        <v>19358</v>
      </c>
      <c r="G705" s="67"/>
      <c r="H705" s="71"/>
      <c r="I705" s="72"/>
      <c r="J705" s="72"/>
      <c r="K705" s="71" t="s">
        <v>23742</v>
      </c>
      <c r="L705" s="75"/>
      <c r="M705" s="76"/>
      <c r="N705" s="76"/>
      <c r="O705" s="77"/>
      <c r="P705" s="78"/>
      <c r="Q705" s="78"/>
      <c r="R705" s="88"/>
      <c r="S705" s="88"/>
      <c r="T705" s="88"/>
      <c r="U705" s="88"/>
      <c r="V705" s="52"/>
      <c r="W705" s="52"/>
      <c r="X705" s="52"/>
      <c r="Y705" s="52"/>
      <c r="Z705" s="51"/>
      <c r="AA705" s="73"/>
      <c r="AB705" s="73"/>
      <c r="AC705" s="74"/>
      <c r="AD705" s="80" t="s">
        <v>10796</v>
      </c>
      <c r="AE705" s="80">
        <v>1618</v>
      </c>
      <c r="AF705" s="80">
        <v>306423</v>
      </c>
      <c r="AG705" s="80">
        <v>81067</v>
      </c>
      <c r="AH705" s="80">
        <v>430</v>
      </c>
      <c r="AI705" s="80">
        <v>-28800</v>
      </c>
      <c r="AJ705" s="80" t="s">
        <v>12855</v>
      </c>
      <c r="AK705" s="80" t="s">
        <v>14556</v>
      </c>
      <c r="AL705" s="85" t="s">
        <v>15595</v>
      </c>
      <c r="AM705" s="80" t="s">
        <v>16228</v>
      </c>
      <c r="AN705" s="82">
        <v>40014.720891203702</v>
      </c>
      <c r="AO705" s="85" t="s">
        <v>16804</v>
      </c>
      <c r="AP705" s="80" t="b">
        <v>0</v>
      </c>
      <c r="AQ705" s="80" t="b">
        <v>0</v>
      </c>
      <c r="AR705" s="80" t="b">
        <v>0</v>
      </c>
      <c r="AS705" s="80" t="s">
        <v>17903</v>
      </c>
      <c r="AT705" s="80">
        <v>1619</v>
      </c>
      <c r="AU705" s="85" t="s">
        <v>18159</v>
      </c>
      <c r="AV705" s="80" t="b">
        <v>1</v>
      </c>
      <c r="AW705" s="80" t="s">
        <v>20822</v>
      </c>
      <c r="AX705" s="85" t="s">
        <v>21525</v>
      </c>
      <c r="AY705" s="80" t="s">
        <v>65</v>
      </c>
      <c r="AZ705" s="2"/>
      <c r="BA705" s="3"/>
      <c r="BB705" s="3"/>
      <c r="BC705" s="3"/>
      <c r="BD705" s="3"/>
    </row>
    <row r="706" spans="1:56" x14ac:dyDescent="0.25">
      <c r="A706" s="66" t="s">
        <v>762</v>
      </c>
      <c r="B706" s="67"/>
      <c r="C706" s="67"/>
      <c r="D706" s="68"/>
      <c r="E706" s="70"/>
      <c r="F706" s="104" t="s">
        <v>19359</v>
      </c>
      <c r="G706" s="67"/>
      <c r="H706" s="71"/>
      <c r="I706" s="72"/>
      <c r="J706" s="72"/>
      <c r="K706" s="71" t="s">
        <v>23743</v>
      </c>
      <c r="L706" s="75"/>
      <c r="M706" s="76"/>
      <c r="N706" s="76"/>
      <c r="O706" s="77"/>
      <c r="P706" s="78"/>
      <c r="Q706" s="78"/>
      <c r="R706" s="88"/>
      <c r="S706" s="88"/>
      <c r="T706" s="88"/>
      <c r="U706" s="88"/>
      <c r="V706" s="52"/>
      <c r="W706" s="52"/>
      <c r="X706" s="52"/>
      <c r="Y706" s="52"/>
      <c r="Z706" s="51"/>
      <c r="AA706" s="73"/>
      <c r="AB706" s="73"/>
      <c r="AC706" s="74"/>
      <c r="AD706" s="80" t="s">
        <v>10797</v>
      </c>
      <c r="AE706" s="80">
        <v>2327</v>
      </c>
      <c r="AF706" s="80">
        <v>2405</v>
      </c>
      <c r="AG706" s="80">
        <v>5320</v>
      </c>
      <c r="AH706" s="80">
        <v>320</v>
      </c>
      <c r="AI706" s="80">
        <v>-21600</v>
      </c>
      <c r="AJ706" s="80" t="s">
        <v>12856</v>
      </c>
      <c r="AK706" s="80" t="s">
        <v>14557</v>
      </c>
      <c r="AL706" s="80"/>
      <c r="AM706" s="80" t="s">
        <v>16227</v>
      </c>
      <c r="AN706" s="82">
        <v>39890.827094907407</v>
      </c>
      <c r="AO706" s="85" t="s">
        <v>16805</v>
      </c>
      <c r="AP706" s="80" t="b">
        <v>1</v>
      </c>
      <c r="AQ706" s="80" t="b">
        <v>0</v>
      </c>
      <c r="AR706" s="80" t="b">
        <v>1</v>
      </c>
      <c r="AS706" s="80" t="s">
        <v>17903</v>
      </c>
      <c r="AT706" s="80">
        <v>48</v>
      </c>
      <c r="AU706" s="85" t="s">
        <v>17922</v>
      </c>
      <c r="AV706" s="80" t="b">
        <v>0</v>
      </c>
      <c r="AW706" s="80" t="s">
        <v>20822</v>
      </c>
      <c r="AX706" s="85" t="s">
        <v>21526</v>
      </c>
      <c r="AY706" s="80" t="s">
        <v>66</v>
      </c>
      <c r="AZ706" s="2"/>
      <c r="BA706" s="3"/>
      <c r="BB706" s="3"/>
      <c r="BC706" s="3"/>
      <c r="BD706" s="3"/>
    </row>
    <row r="707" spans="1:56" x14ac:dyDescent="0.25">
      <c r="A707" s="66" t="s">
        <v>763</v>
      </c>
      <c r="B707" s="67"/>
      <c r="C707" s="67"/>
      <c r="D707" s="68"/>
      <c r="E707" s="70"/>
      <c r="F707" s="104" t="s">
        <v>19360</v>
      </c>
      <c r="G707" s="67"/>
      <c r="H707" s="71"/>
      <c r="I707" s="72"/>
      <c r="J707" s="72"/>
      <c r="K707" s="71" t="s">
        <v>23744</v>
      </c>
      <c r="L707" s="75"/>
      <c r="M707" s="76"/>
      <c r="N707" s="76"/>
      <c r="O707" s="77"/>
      <c r="P707" s="78"/>
      <c r="Q707" s="78"/>
      <c r="R707" s="88"/>
      <c r="S707" s="88"/>
      <c r="T707" s="88"/>
      <c r="U707" s="88"/>
      <c r="V707" s="52"/>
      <c r="W707" s="52"/>
      <c r="X707" s="52"/>
      <c r="Y707" s="52"/>
      <c r="Z707" s="51"/>
      <c r="AA707" s="73"/>
      <c r="AB707" s="73"/>
      <c r="AC707" s="74"/>
      <c r="AD707" s="80" t="s">
        <v>10798</v>
      </c>
      <c r="AE707" s="80">
        <v>3781</v>
      </c>
      <c r="AF707" s="80">
        <v>3556</v>
      </c>
      <c r="AG707" s="80">
        <v>30955</v>
      </c>
      <c r="AH707" s="80">
        <v>14981</v>
      </c>
      <c r="AI707" s="80">
        <v>-28800</v>
      </c>
      <c r="AJ707" s="80" t="s">
        <v>12857</v>
      </c>
      <c r="AK707" s="80" t="s">
        <v>14558</v>
      </c>
      <c r="AL707" s="85" t="s">
        <v>15596</v>
      </c>
      <c r="AM707" s="80" t="s">
        <v>16228</v>
      </c>
      <c r="AN707" s="82">
        <v>41735.844699074078</v>
      </c>
      <c r="AO707" s="85" t="s">
        <v>16806</v>
      </c>
      <c r="AP707" s="80" t="b">
        <v>1</v>
      </c>
      <c r="AQ707" s="80" t="b">
        <v>0</v>
      </c>
      <c r="AR707" s="80" t="b">
        <v>0</v>
      </c>
      <c r="AS707" s="80" t="s">
        <v>17903</v>
      </c>
      <c r="AT707" s="80">
        <v>76</v>
      </c>
      <c r="AU707" s="85" t="s">
        <v>17922</v>
      </c>
      <c r="AV707" s="80" t="b">
        <v>0</v>
      </c>
      <c r="AW707" s="80" t="s">
        <v>20822</v>
      </c>
      <c r="AX707" s="85" t="s">
        <v>21527</v>
      </c>
      <c r="AY707" s="80" t="s">
        <v>66</v>
      </c>
      <c r="AZ707" s="2"/>
      <c r="BA707" s="3"/>
      <c r="BB707" s="3"/>
      <c r="BC707" s="3"/>
      <c r="BD707" s="3"/>
    </row>
    <row r="708" spans="1:56" x14ac:dyDescent="0.25">
      <c r="A708" s="66" t="s">
        <v>764</v>
      </c>
      <c r="B708" s="67"/>
      <c r="C708" s="67"/>
      <c r="D708" s="68"/>
      <c r="E708" s="70"/>
      <c r="F708" s="104" t="s">
        <v>19361</v>
      </c>
      <c r="G708" s="67"/>
      <c r="H708" s="71"/>
      <c r="I708" s="72"/>
      <c r="J708" s="72"/>
      <c r="K708" s="71" t="s">
        <v>23745</v>
      </c>
      <c r="L708" s="75"/>
      <c r="M708" s="76"/>
      <c r="N708" s="76"/>
      <c r="O708" s="77"/>
      <c r="P708" s="78"/>
      <c r="Q708" s="78"/>
      <c r="R708" s="88"/>
      <c r="S708" s="88"/>
      <c r="T708" s="88"/>
      <c r="U708" s="88"/>
      <c r="V708" s="52"/>
      <c r="W708" s="52"/>
      <c r="X708" s="52"/>
      <c r="Y708" s="52"/>
      <c r="Z708" s="51"/>
      <c r="AA708" s="73"/>
      <c r="AB708" s="73"/>
      <c r="AC708" s="74"/>
      <c r="AD708" s="80" t="s">
        <v>10799</v>
      </c>
      <c r="AE708" s="80">
        <v>384</v>
      </c>
      <c r="AF708" s="80">
        <v>212</v>
      </c>
      <c r="AG708" s="80">
        <v>4696</v>
      </c>
      <c r="AH708" s="80">
        <v>1010</v>
      </c>
      <c r="AI708" s="80">
        <v>-18000</v>
      </c>
      <c r="AJ708" s="80" t="s">
        <v>12858</v>
      </c>
      <c r="AK708" s="80" t="s">
        <v>14559</v>
      </c>
      <c r="AL708" s="80"/>
      <c r="AM708" s="80" t="s">
        <v>16225</v>
      </c>
      <c r="AN708" s="82">
        <v>40728.415682870371</v>
      </c>
      <c r="AO708" s="85" t="s">
        <v>16807</v>
      </c>
      <c r="AP708" s="80" t="b">
        <v>0</v>
      </c>
      <c r="AQ708" s="80" t="b">
        <v>0</v>
      </c>
      <c r="AR708" s="80" t="b">
        <v>1</v>
      </c>
      <c r="AS708" s="80" t="s">
        <v>17903</v>
      </c>
      <c r="AT708" s="80">
        <v>9</v>
      </c>
      <c r="AU708" s="85" t="s">
        <v>17923</v>
      </c>
      <c r="AV708" s="80" t="b">
        <v>0</v>
      </c>
      <c r="AW708" s="80" t="s">
        <v>20822</v>
      </c>
      <c r="AX708" s="85" t="s">
        <v>21528</v>
      </c>
      <c r="AY708" s="80" t="s">
        <v>66</v>
      </c>
      <c r="AZ708" s="2"/>
      <c r="BA708" s="3"/>
      <c r="BB708" s="3"/>
      <c r="BC708" s="3"/>
      <c r="BD708" s="3"/>
    </row>
    <row r="709" spans="1:56" x14ac:dyDescent="0.25">
      <c r="A709" s="66" t="s">
        <v>1193</v>
      </c>
      <c r="B709" s="67"/>
      <c r="C709" s="67"/>
      <c r="D709" s="68"/>
      <c r="E709" s="70"/>
      <c r="F709" s="104" t="s">
        <v>19362</v>
      </c>
      <c r="G709" s="67"/>
      <c r="H709" s="71"/>
      <c r="I709" s="72"/>
      <c r="J709" s="72"/>
      <c r="K709" s="71" t="s">
        <v>23746</v>
      </c>
      <c r="L709" s="75"/>
      <c r="M709" s="76"/>
      <c r="N709" s="76"/>
      <c r="O709" s="77"/>
      <c r="P709" s="78"/>
      <c r="Q709" s="78"/>
      <c r="R709" s="88"/>
      <c r="S709" s="88"/>
      <c r="T709" s="88"/>
      <c r="U709" s="88"/>
      <c r="V709" s="52"/>
      <c r="W709" s="52"/>
      <c r="X709" s="52"/>
      <c r="Y709" s="52"/>
      <c r="Z709" s="51"/>
      <c r="AA709" s="73"/>
      <c r="AB709" s="73"/>
      <c r="AC709" s="74"/>
      <c r="AD709" s="80" t="s">
        <v>10800</v>
      </c>
      <c r="AE709" s="80">
        <v>6001</v>
      </c>
      <c r="AF709" s="80">
        <v>8119</v>
      </c>
      <c r="AG709" s="80">
        <v>24413</v>
      </c>
      <c r="AH709" s="80">
        <v>4225</v>
      </c>
      <c r="AI709" s="80">
        <v>-18000</v>
      </c>
      <c r="AJ709" s="80" t="s">
        <v>12859</v>
      </c>
      <c r="AK709" s="80" t="s">
        <v>14560</v>
      </c>
      <c r="AL709" s="85" t="s">
        <v>15597</v>
      </c>
      <c r="AM709" s="80" t="s">
        <v>16225</v>
      </c>
      <c r="AN709" s="82">
        <v>39603.917233796295</v>
      </c>
      <c r="AO709" s="85" t="s">
        <v>16808</v>
      </c>
      <c r="AP709" s="80" t="b">
        <v>0</v>
      </c>
      <c r="AQ709" s="80" t="b">
        <v>0</v>
      </c>
      <c r="AR709" s="80" t="b">
        <v>1</v>
      </c>
      <c r="AS709" s="80" t="s">
        <v>17903</v>
      </c>
      <c r="AT709" s="80">
        <v>504</v>
      </c>
      <c r="AU709" s="85" t="s">
        <v>18160</v>
      </c>
      <c r="AV709" s="80" t="b">
        <v>0</v>
      </c>
      <c r="AW709" s="80" t="s">
        <v>20822</v>
      </c>
      <c r="AX709" s="85" t="s">
        <v>21529</v>
      </c>
      <c r="AY709" s="80" t="s">
        <v>66</v>
      </c>
      <c r="AZ709" s="2"/>
      <c r="BA709" s="3"/>
      <c r="BB709" s="3"/>
      <c r="BC709" s="3"/>
      <c r="BD709" s="3"/>
    </row>
    <row r="710" spans="1:56" x14ac:dyDescent="0.25">
      <c r="A710" s="66" t="s">
        <v>765</v>
      </c>
      <c r="B710" s="67"/>
      <c r="C710" s="67"/>
      <c r="D710" s="68"/>
      <c r="E710" s="70"/>
      <c r="F710" s="104" t="s">
        <v>19363</v>
      </c>
      <c r="G710" s="67"/>
      <c r="H710" s="71"/>
      <c r="I710" s="72"/>
      <c r="J710" s="72"/>
      <c r="K710" s="71" t="s">
        <v>23747</v>
      </c>
      <c r="L710" s="75"/>
      <c r="M710" s="76"/>
      <c r="N710" s="76"/>
      <c r="O710" s="77"/>
      <c r="P710" s="78"/>
      <c r="Q710" s="78"/>
      <c r="R710" s="88"/>
      <c r="S710" s="88"/>
      <c r="T710" s="88"/>
      <c r="U710" s="88"/>
      <c r="V710" s="52"/>
      <c r="W710" s="52"/>
      <c r="X710" s="52"/>
      <c r="Y710" s="52"/>
      <c r="Z710" s="51"/>
      <c r="AA710" s="73"/>
      <c r="AB710" s="73"/>
      <c r="AC710" s="74"/>
      <c r="AD710" s="80" t="s">
        <v>10801</v>
      </c>
      <c r="AE710" s="80">
        <v>2186</v>
      </c>
      <c r="AF710" s="80">
        <v>1990</v>
      </c>
      <c r="AG710" s="80">
        <v>39819</v>
      </c>
      <c r="AH710" s="80">
        <v>147</v>
      </c>
      <c r="AI710" s="80">
        <v>-18000</v>
      </c>
      <c r="AJ710" s="80" t="s">
        <v>12860</v>
      </c>
      <c r="AK710" s="80" t="s">
        <v>14303</v>
      </c>
      <c r="AL710" s="80"/>
      <c r="AM710" s="80" t="s">
        <v>16225</v>
      </c>
      <c r="AN710" s="82">
        <v>39910.603888888887</v>
      </c>
      <c r="AO710" s="85" t="s">
        <v>16809</v>
      </c>
      <c r="AP710" s="80" t="b">
        <v>0</v>
      </c>
      <c r="AQ710" s="80" t="b">
        <v>0</v>
      </c>
      <c r="AR710" s="80" t="b">
        <v>1</v>
      </c>
      <c r="AS710" s="80" t="s">
        <v>17903</v>
      </c>
      <c r="AT710" s="80">
        <v>78</v>
      </c>
      <c r="AU710" s="85" t="s">
        <v>18161</v>
      </c>
      <c r="AV710" s="80" t="b">
        <v>0</v>
      </c>
      <c r="AW710" s="80" t="s">
        <v>20822</v>
      </c>
      <c r="AX710" s="85" t="s">
        <v>21530</v>
      </c>
      <c r="AY710" s="80" t="s">
        <v>66</v>
      </c>
      <c r="AZ710" s="2"/>
      <c r="BA710" s="3"/>
      <c r="BB710" s="3"/>
      <c r="BC710" s="3"/>
      <c r="BD710" s="3"/>
    </row>
    <row r="711" spans="1:56" x14ac:dyDescent="0.25">
      <c r="A711" s="66" t="s">
        <v>766</v>
      </c>
      <c r="B711" s="67"/>
      <c r="C711" s="67"/>
      <c r="D711" s="68"/>
      <c r="E711" s="70"/>
      <c r="F711" s="104" t="s">
        <v>19364</v>
      </c>
      <c r="G711" s="67"/>
      <c r="H711" s="71"/>
      <c r="I711" s="72"/>
      <c r="J711" s="72"/>
      <c r="K711" s="71" t="s">
        <v>23748</v>
      </c>
      <c r="L711" s="75"/>
      <c r="M711" s="76"/>
      <c r="N711" s="76"/>
      <c r="O711" s="77"/>
      <c r="P711" s="78"/>
      <c r="Q711" s="78"/>
      <c r="R711" s="88"/>
      <c r="S711" s="88"/>
      <c r="T711" s="88"/>
      <c r="U711" s="88"/>
      <c r="V711" s="52"/>
      <c r="W711" s="52"/>
      <c r="X711" s="52"/>
      <c r="Y711" s="52"/>
      <c r="Z711" s="51"/>
      <c r="AA711" s="73"/>
      <c r="AB711" s="73"/>
      <c r="AC711" s="74"/>
      <c r="AD711" s="80" t="s">
        <v>10802</v>
      </c>
      <c r="AE711" s="80">
        <v>1335</v>
      </c>
      <c r="AF711" s="80">
        <v>1324</v>
      </c>
      <c r="AG711" s="80">
        <v>11554</v>
      </c>
      <c r="AH711" s="80">
        <v>1919</v>
      </c>
      <c r="AI711" s="80"/>
      <c r="AJ711" s="80" t="s">
        <v>12861</v>
      </c>
      <c r="AK711" s="80" t="s">
        <v>14311</v>
      </c>
      <c r="AL711" s="85" t="s">
        <v>15598</v>
      </c>
      <c r="AM711" s="80"/>
      <c r="AN711" s="82">
        <v>41253.90184027778</v>
      </c>
      <c r="AO711" s="85" t="s">
        <v>16810</v>
      </c>
      <c r="AP711" s="80" t="b">
        <v>1</v>
      </c>
      <c r="AQ711" s="80" t="b">
        <v>0</v>
      </c>
      <c r="AR711" s="80" t="b">
        <v>1</v>
      </c>
      <c r="AS711" s="80" t="s">
        <v>17903</v>
      </c>
      <c r="AT711" s="80">
        <v>165</v>
      </c>
      <c r="AU711" s="85" t="s">
        <v>17922</v>
      </c>
      <c r="AV711" s="80" t="b">
        <v>0</v>
      </c>
      <c r="AW711" s="80" t="s">
        <v>20822</v>
      </c>
      <c r="AX711" s="85" t="s">
        <v>21531</v>
      </c>
      <c r="AY711" s="80" t="s">
        <v>66</v>
      </c>
      <c r="AZ711" s="2"/>
      <c r="BA711" s="3"/>
      <c r="BB711" s="3"/>
      <c r="BC711" s="3"/>
      <c r="BD711" s="3"/>
    </row>
    <row r="712" spans="1:56" x14ac:dyDescent="0.25">
      <c r="A712" s="66" t="s">
        <v>767</v>
      </c>
      <c r="B712" s="67"/>
      <c r="C712" s="67"/>
      <c r="D712" s="68"/>
      <c r="E712" s="70"/>
      <c r="F712" s="104" t="s">
        <v>18806</v>
      </c>
      <c r="G712" s="67"/>
      <c r="H712" s="71"/>
      <c r="I712" s="72"/>
      <c r="J712" s="72"/>
      <c r="K712" s="71" t="s">
        <v>23749</v>
      </c>
      <c r="L712" s="75"/>
      <c r="M712" s="76"/>
      <c r="N712" s="76"/>
      <c r="O712" s="77"/>
      <c r="P712" s="78"/>
      <c r="Q712" s="78"/>
      <c r="R712" s="88"/>
      <c r="S712" s="88"/>
      <c r="T712" s="88"/>
      <c r="U712" s="88"/>
      <c r="V712" s="52"/>
      <c r="W712" s="52"/>
      <c r="X712" s="52"/>
      <c r="Y712" s="52"/>
      <c r="Z712" s="51"/>
      <c r="AA712" s="73"/>
      <c r="AB712" s="73"/>
      <c r="AC712" s="74"/>
      <c r="AD712" s="80" t="s">
        <v>10803</v>
      </c>
      <c r="AE712" s="80">
        <v>248</v>
      </c>
      <c r="AF712" s="80">
        <v>282</v>
      </c>
      <c r="AG712" s="80">
        <v>3551</v>
      </c>
      <c r="AH712" s="80">
        <v>101</v>
      </c>
      <c r="AI712" s="80"/>
      <c r="AJ712" s="80" t="s">
        <v>12862</v>
      </c>
      <c r="AK712" s="80" t="s">
        <v>14148</v>
      </c>
      <c r="AL712" s="80"/>
      <c r="AM712" s="80"/>
      <c r="AN712" s="82">
        <v>39960.669918981483</v>
      </c>
      <c r="AO712" s="80"/>
      <c r="AP712" s="80" t="b">
        <v>0</v>
      </c>
      <c r="AQ712" s="80" t="b">
        <v>1</v>
      </c>
      <c r="AR712" s="80" t="b">
        <v>0</v>
      </c>
      <c r="AS712" s="80" t="s">
        <v>17903</v>
      </c>
      <c r="AT712" s="80">
        <v>15</v>
      </c>
      <c r="AU712" s="85" t="s">
        <v>17922</v>
      </c>
      <c r="AV712" s="80" t="b">
        <v>0</v>
      </c>
      <c r="AW712" s="80" t="s">
        <v>20822</v>
      </c>
      <c r="AX712" s="85" t="s">
        <v>21532</v>
      </c>
      <c r="AY712" s="80" t="s">
        <v>66</v>
      </c>
      <c r="AZ712" s="2"/>
      <c r="BA712" s="3"/>
      <c r="BB712" s="3"/>
      <c r="BC712" s="3"/>
      <c r="BD712" s="3"/>
    </row>
    <row r="713" spans="1:56" x14ac:dyDescent="0.25">
      <c r="A713" s="66" t="s">
        <v>768</v>
      </c>
      <c r="B713" s="67"/>
      <c r="C713" s="67"/>
      <c r="D713" s="68"/>
      <c r="E713" s="70"/>
      <c r="F713" s="104" t="s">
        <v>19365</v>
      </c>
      <c r="G713" s="67"/>
      <c r="H713" s="71"/>
      <c r="I713" s="72"/>
      <c r="J713" s="72"/>
      <c r="K713" s="71" t="s">
        <v>23750</v>
      </c>
      <c r="L713" s="75"/>
      <c r="M713" s="76"/>
      <c r="N713" s="76"/>
      <c r="O713" s="77"/>
      <c r="P713" s="78"/>
      <c r="Q713" s="78"/>
      <c r="R713" s="88"/>
      <c r="S713" s="88"/>
      <c r="T713" s="88"/>
      <c r="U713" s="88"/>
      <c r="V713" s="52"/>
      <c r="W713" s="52"/>
      <c r="X713" s="52"/>
      <c r="Y713" s="52"/>
      <c r="Z713" s="51"/>
      <c r="AA713" s="73"/>
      <c r="AB713" s="73"/>
      <c r="AC713" s="74"/>
      <c r="AD713" s="80" t="s">
        <v>10804</v>
      </c>
      <c r="AE713" s="80">
        <v>790</v>
      </c>
      <c r="AF713" s="80">
        <v>190</v>
      </c>
      <c r="AG713" s="80">
        <v>2014</v>
      </c>
      <c r="AH713" s="80">
        <v>0</v>
      </c>
      <c r="AI713" s="80">
        <v>-28800</v>
      </c>
      <c r="AJ713" s="80" t="s">
        <v>12863</v>
      </c>
      <c r="AK713" s="80" t="s">
        <v>14561</v>
      </c>
      <c r="AL713" s="85" t="s">
        <v>15599</v>
      </c>
      <c r="AM713" s="80" t="s">
        <v>16228</v>
      </c>
      <c r="AN713" s="82">
        <v>42366.740520833337</v>
      </c>
      <c r="AO713" s="85" t="s">
        <v>16811</v>
      </c>
      <c r="AP713" s="80" t="b">
        <v>0</v>
      </c>
      <c r="AQ713" s="80" t="b">
        <v>0</v>
      </c>
      <c r="AR713" s="80" t="b">
        <v>0</v>
      </c>
      <c r="AS713" s="80" t="s">
        <v>17903</v>
      </c>
      <c r="AT713" s="80">
        <v>6</v>
      </c>
      <c r="AU713" s="85" t="s">
        <v>18162</v>
      </c>
      <c r="AV713" s="80" t="b">
        <v>0</v>
      </c>
      <c r="AW713" s="80" t="s">
        <v>20822</v>
      </c>
      <c r="AX713" s="85" t="s">
        <v>21533</v>
      </c>
      <c r="AY713" s="80" t="s">
        <v>66</v>
      </c>
      <c r="AZ713" s="2"/>
      <c r="BA713" s="3"/>
      <c r="BB713" s="3"/>
      <c r="BC713" s="3"/>
      <c r="BD713" s="3"/>
    </row>
    <row r="714" spans="1:56" x14ac:dyDescent="0.25">
      <c r="A714" s="66" t="s">
        <v>769</v>
      </c>
      <c r="B714" s="67"/>
      <c r="C714" s="67"/>
      <c r="D714" s="68"/>
      <c r="E714" s="70"/>
      <c r="F714" s="104" t="s">
        <v>19366</v>
      </c>
      <c r="G714" s="67"/>
      <c r="H714" s="71"/>
      <c r="I714" s="72"/>
      <c r="J714" s="72"/>
      <c r="K714" s="71" t="s">
        <v>23751</v>
      </c>
      <c r="L714" s="75"/>
      <c r="M714" s="76"/>
      <c r="N714" s="76"/>
      <c r="O714" s="77"/>
      <c r="P714" s="78"/>
      <c r="Q714" s="78"/>
      <c r="R714" s="88"/>
      <c r="S714" s="88"/>
      <c r="T714" s="88"/>
      <c r="U714" s="88"/>
      <c r="V714" s="52"/>
      <c r="W714" s="52"/>
      <c r="X714" s="52"/>
      <c r="Y714" s="52"/>
      <c r="Z714" s="51"/>
      <c r="AA714" s="73"/>
      <c r="AB714" s="73"/>
      <c r="AC714" s="74"/>
      <c r="AD714" s="80" t="s">
        <v>10805</v>
      </c>
      <c r="AE714" s="80">
        <v>1127</v>
      </c>
      <c r="AF714" s="80">
        <v>1640</v>
      </c>
      <c r="AG714" s="80">
        <v>16125</v>
      </c>
      <c r="AH714" s="80">
        <v>23</v>
      </c>
      <c r="AI714" s="80"/>
      <c r="AJ714" s="80" t="s">
        <v>12864</v>
      </c>
      <c r="AK714" s="80" t="s">
        <v>14145</v>
      </c>
      <c r="AL714" s="85" t="s">
        <v>15600</v>
      </c>
      <c r="AM714" s="80"/>
      <c r="AN714" s="82">
        <v>41795.802511574075</v>
      </c>
      <c r="AO714" s="85" t="s">
        <v>16812</v>
      </c>
      <c r="AP714" s="80" t="b">
        <v>0</v>
      </c>
      <c r="AQ714" s="80" t="b">
        <v>0</v>
      </c>
      <c r="AR714" s="80" t="b">
        <v>1</v>
      </c>
      <c r="AS714" s="80" t="s">
        <v>17903</v>
      </c>
      <c r="AT714" s="80">
        <v>107</v>
      </c>
      <c r="AU714" s="85" t="s">
        <v>18163</v>
      </c>
      <c r="AV714" s="80" t="b">
        <v>0</v>
      </c>
      <c r="AW714" s="80" t="s">
        <v>20822</v>
      </c>
      <c r="AX714" s="85" t="s">
        <v>21534</v>
      </c>
      <c r="AY714" s="80" t="s">
        <v>66</v>
      </c>
      <c r="AZ714" s="2"/>
      <c r="BA714" s="3"/>
      <c r="BB714" s="3"/>
      <c r="BC714" s="3"/>
      <c r="BD714" s="3"/>
    </row>
    <row r="715" spans="1:56" x14ac:dyDescent="0.25">
      <c r="A715" s="66" t="s">
        <v>770</v>
      </c>
      <c r="B715" s="67"/>
      <c r="C715" s="67"/>
      <c r="D715" s="68"/>
      <c r="E715" s="70"/>
      <c r="F715" s="104" t="s">
        <v>19367</v>
      </c>
      <c r="G715" s="67"/>
      <c r="H715" s="71"/>
      <c r="I715" s="72"/>
      <c r="J715" s="72"/>
      <c r="K715" s="71" t="s">
        <v>23752</v>
      </c>
      <c r="L715" s="75"/>
      <c r="M715" s="76"/>
      <c r="N715" s="76"/>
      <c r="O715" s="77"/>
      <c r="P715" s="78"/>
      <c r="Q715" s="78"/>
      <c r="R715" s="88"/>
      <c r="S715" s="88"/>
      <c r="T715" s="88"/>
      <c r="U715" s="88"/>
      <c r="V715" s="52"/>
      <c r="W715" s="52"/>
      <c r="X715" s="52"/>
      <c r="Y715" s="52"/>
      <c r="Z715" s="51"/>
      <c r="AA715" s="73"/>
      <c r="AB715" s="73"/>
      <c r="AC715" s="74"/>
      <c r="AD715" s="80" t="s">
        <v>10806</v>
      </c>
      <c r="AE715" s="80">
        <v>330</v>
      </c>
      <c r="AF715" s="80">
        <v>91</v>
      </c>
      <c r="AG715" s="80">
        <v>2687</v>
      </c>
      <c r="AH715" s="80">
        <v>45</v>
      </c>
      <c r="AI715" s="80"/>
      <c r="AJ715" s="80"/>
      <c r="AK715" s="80" t="s">
        <v>14562</v>
      </c>
      <c r="AL715" s="80"/>
      <c r="AM715" s="80"/>
      <c r="AN715" s="82">
        <v>40725.247488425928</v>
      </c>
      <c r="AO715" s="85" t="s">
        <v>16813</v>
      </c>
      <c r="AP715" s="80" t="b">
        <v>0</v>
      </c>
      <c r="AQ715" s="80" t="b">
        <v>0</v>
      </c>
      <c r="AR715" s="80" t="b">
        <v>0</v>
      </c>
      <c r="AS715" s="80" t="s">
        <v>17903</v>
      </c>
      <c r="AT715" s="80">
        <v>3</v>
      </c>
      <c r="AU715" s="85" t="s">
        <v>17930</v>
      </c>
      <c r="AV715" s="80" t="b">
        <v>0</v>
      </c>
      <c r="AW715" s="80" t="s">
        <v>20822</v>
      </c>
      <c r="AX715" s="85" t="s">
        <v>21535</v>
      </c>
      <c r="AY715" s="80" t="s">
        <v>66</v>
      </c>
      <c r="AZ715" s="2"/>
      <c r="BA715" s="3"/>
      <c r="BB715" s="3"/>
      <c r="BC715" s="3"/>
      <c r="BD715" s="3"/>
    </row>
    <row r="716" spans="1:56" x14ac:dyDescent="0.25">
      <c r="A716" s="66" t="s">
        <v>771</v>
      </c>
      <c r="B716" s="67"/>
      <c r="C716" s="67"/>
      <c r="D716" s="68"/>
      <c r="E716" s="70"/>
      <c r="F716" s="104" t="s">
        <v>19368</v>
      </c>
      <c r="G716" s="67"/>
      <c r="H716" s="71"/>
      <c r="I716" s="72"/>
      <c r="J716" s="72"/>
      <c r="K716" s="71" t="s">
        <v>23753</v>
      </c>
      <c r="L716" s="75"/>
      <c r="M716" s="76"/>
      <c r="N716" s="76"/>
      <c r="O716" s="77"/>
      <c r="P716" s="78"/>
      <c r="Q716" s="78"/>
      <c r="R716" s="88"/>
      <c r="S716" s="88"/>
      <c r="T716" s="88"/>
      <c r="U716" s="88"/>
      <c r="V716" s="52"/>
      <c r="W716" s="52"/>
      <c r="X716" s="52"/>
      <c r="Y716" s="52"/>
      <c r="Z716" s="51"/>
      <c r="AA716" s="73"/>
      <c r="AB716" s="73"/>
      <c r="AC716" s="74"/>
      <c r="AD716" s="80" t="s">
        <v>10807</v>
      </c>
      <c r="AE716" s="80">
        <v>1262</v>
      </c>
      <c r="AF716" s="80">
        <v>1138</v>
      </c>
      <c r="AG716" s="80">
        <v>965</v>
      </c>
      <c r="AH716" s="80">
        <v>241</v>
      </c>
      <c r="AI716" s="80"/>
      <c r="AJ716" s="80" t="s">
        <v>12865</v>
      </c>
      <c r="AK716" s="80" t="s">
        <v>14563</v>
      </c>
      <c r="AL716" s="80"/>
      <c r="AM716" s="80"/>
      <c r="AN716" s="82">
        <v>41170.482048611113</v>
      </c>
      <c r="AO716" s="85" t="s">
        <v>16814</v>
      </c>
      <c r="AP716" s="80" t="b">
        <v>1</v>
      </c>
      <c r="AQ716" s="80" t="b">
        <v>0</v>
      </c>
      <c r="AR716" s="80" t="b">
        <v>0</v>
      </c>
      <c r="AS716" s="80" t="s">
        <v>17903</v>
      </c>
      <c r="AT716" s="80">
        <v>17</v>
      </c>
      <c r="AU716" s="85" t="s">
        <v>17922</v>
      </c>
      <c r="AV716" s="80" t="b">
        <v>0</v>
      </c>
      <c r="AW716" s="80" t="s">
        <v>20822</v>
      </c>
      <c r="AX716" s="85" t="s">
        <v>21536</v>
      </c>
      <c r="AY716" s="80" t="s">
        <v>66</v>
      </c>
      <c r="AZ716" s="2"/>
      <c r="BA716" s="3"/>
      <c r="BB716" s="3"/>
      <c r="BC716" s="3"/>
      <c r="BD716" s="3"/>
    </row>
    <row r="717" spans="1:56" x14ac:dyDescent="0.25">
      <c r="A717" s="66" t="s">
        <v>772</v>
      </c>
      <c r="B717" s="67"/>
      <c r="C717" s="67"/>
      <c r="D717" s="68"/>
      <c r="E717" s="70"/>
      <c r="F717" s="104" t="s">
        <v>19369</v>
      </c>
      <c r="G717" s="67"/>
      <c r="H717" s="71"/>
      <c r="I717" s="72"/>
      <c r="J717" s="72"/>
      <c r="K717" s="71" t="s">
        <v>23754</v>
      </c>
      <c r="L717" s="75"/>
      <c r="M717" s="76"/>
      <c r="N717" s="76"/>
      <c r="O717" s="77"/>
      <c r="P717" s="78"/>
      <c r="Q717" s="78"/>
      <c r="R717" s="88"/>
      <c r="S717" s="88"/>
      <c r="T717" s="88"/>
      <c r="U717" s="88"/>
      <c r="V717" s="52"/>
      <c r="W717" s="52"/>
      <c r="X717" s="52"/>
      <c r="Y717" s="52"/>
      <c r="Z717" s="51"/>
      <c r="AA717" s="73"/>
      <c r="AB717" s="73"/>
      <c r="AC717" s="74"/>
      <c r="AD717" s="80" t="s">
        <v>10808</v>
      </c>
      <c r="AE717" s="80">
        <v>185</v>
      </c>
      <c r="AF717" s="80">
        <v>220</v>
      </c>
      <c r="AG717" s="80">
        <v>23486</v>
      </c>
      <c r="AH717" s="80">
        <v>78</v>
      </c>
      <c r="AI717" s="80">
        <v>-21600</v>
      </c>
      <c r="AJ717" s="80" t="s">
        <v>12866</v>
      </c>
      <c r="AK717" s="80" t="s">
        <v>14564</v>
      </c>
      <c r="AL717" s="80"/>
      <c r="AM717" s="80" t="s">
        <v>16227</v>
      </c>
      <c r="AN717" s="82">
        <v>39994.033032407409</v>
      </c>
      <c r="AO717" s="80"/>
      <c r="AP717" s="80" t="b">
        <v>1</v>
      </c>
      <c r="AQ717" s="80" t="b">
        <v>0</v>
      </c>
      <c r="AR717" s="80" t="b">
        <v>1</v>
      </c>
      <c r="AS717" s="80" t="s">
        <v>17903</v>
      </c>
      <c r="AT717" s="80">
        <v>33</v>
      </c>
      <c r="AU717" s="85" t="s">
        <v>17922</v>
      </c>
      <c r="AV717" s="80" t="b">
        <v>0</v>
      </c>
      <c r="AW717" s="80" t="s">
        <v>20822</v>
      </c>
      <c r="AX717" s="85" t="s">
        <v>21537</v>
      </c>
      <c r="AY717" s="80" t="s">
        <v>66</v>
      </c>
      <c r="AZ717" s="2"/>
      <c r="BA717" s="3"/>
      <c r="BB717" s="3"/>
      <c r="BC717" s="3"/>
      <c r="BD717" s="3"/>
    </row>
    <row r="718" spans="1:56" x14ac:dyDescent="0.25">
      <c r="A718" s="66" t="s">
        <v>2182</v>
      </c>
      <c r="B718" s="67"/>
      <c r="C718" s="67"/>
      <c r="D718" s="68"/>
      <c r="E718" s="70"/>
      <c r="F718" s="104" t="s">
        <v>19370</v>
      </c>
      <c r="G718" s="67"/>
      <c r="H718" s="71"/>
      <c r="I718" s="72"/>
      <c r="J718" s="72"/>
      <c r="K718" s="71" t="s">
        <v>23755</v>
      </c>
      <c r="L718" s="75"/>
      <c r="M718" s="76"/>
      <c r="N718" s="76"/>
      <c r="O718" s="77"/>
      <c r="P718" s="78"/>
      <c r="Q718" s="78"/>
      <c r="R718" s="88"/>
      <c r="S718" s="88"/>
      <c r="T718" s="88"/>
      <c r="U718" s="88"/>
      <c r="V718" s="52"/>
      <c r="W718" s="52"/>
      <c r="X718" s="52"/>
      <c r="Y718" s="52"/>
      <c r="Z718" s="51"/>
      <c r="AA718" s="73"/>
      <c r="AB718" s="73"/>
      <c r="AC718" s="74"/>
      <c r="AD718" s="80" t="s">
        <v>10809</v>
      </c>
      <c r="AE718" s="80">
        <v>17080</v>
      </c>
      <c r="AF718" s="80">
        <v>105824</v>
      </c>
      <c r="AG718" s="80">
        <v>36402</v>
      </c>
      <c r="AH718" s="80">
        <v>1410</v>
      </c>
      <c r="AI718" s="80">
        <v>-28800</v>
      </c>
      <c r="AJ718" s="80" t="s">
        <v>12867</v>
      </c>
      <c r="AK718" s="80"/>
      <c r="AL718" s="85" t="s">
        <v>15601</v>
      </c>
      <c r="AM718" s="80" t="s">
        <v>16228</v>
      </c>
      <c r="AN718" s="82">
        <v>39823.999942129631</v>
      </c>
      <c r="AO718" s="85" t="s">
        <v>16815</v>
      </c>
      <c r="AP718" s="80" t="b">
        <v>0</v>
      </c>
      <c r="AQ718" s="80" t="b">
        <v>0</v>
      </c>
      <c r="AR718" s="80" t="b">
        <v>0</v>
      </c>
      <c r="AS718" s="80" t="s">
        <v>17903</v>
      </c>
      <c r="AT718" s="80">
        <v>6606</v>
      </c>
      <c r="AU718" s="85" t="s">
        <v>17923</v>
      </c>
      <c r="AV718" s="80" t="b">
        <v>0</v>
      </c>
      <c r="AW718" s="80" t="s">
        <v>20822</v>
      </c>
      <c r="AX718" s="85" t="s">
        <v>21538</v>
      </c>
      <c r="AY718" s="80" t="s">
        <v>65</v>
      </c>
      <c r="AZ718" s="2"/>
      <c r="BA718" s="3"/>
      <c r="BB718" s="3"/>
      <c r="BC718" s="3"/>
      <c r="BD718" s="3"/>
    </row>
    <row r="719" spans="1:56" x14ac:dyDescent="0.25">
      <c r="A719" s="66" t="s">
        <v>773</v>
      </c>
      <c r="B719" s="67"/>
      <c r="C719" s="67"/>
      <c r="D719" s="68"/>
      <c r="E719" s="70"/>
      <c r="F719" s="104" t="s">
        <v>19371</v>
      </c>
      <c r="G719" s="67"/>
      <c r="H719" s="71"/>
      <c r="I719" s="72"/>
      <c r="J719" s="72"/>
      <c r="K719" s="71" t="s">
        <v>23756</v>
      </c>
      <c r="L719" s="75"/>
      <c r="M719" s="76"/>
      <c r="N719" s="76"/>
      <c r="O719" s="77"/>
      <c r="P719" s="78"/>
      <c r="Q719" s="78"/>
      <c r="R719" s="88"/>
      <c r="S719" s="88"/>
      <c r="T719" s="88"/>
      <c r="U719" s="88"/>
      <c r="V719" s="52"/>
      <c r="W719" s="52"/>
      <c r="X719" s="52"/>
      <c r="Y719" s="52"/>
      <c r="Z719" s="51"/>
      <c r="AA719" s="73"/>
      <c r="AB719" s="73"/>
      <c r="AC719" s="74"/>
      <c r="AD719" s="80" t="s">
        <v>10810</v>
      </c>
      <c r="AE719" s="80">
        <v>428</v>
      </c>
      <c r="AF719" s="80">
        <v>214</v>
      </c>
      <c r="AG719" s="80">
        <v>19248</v>
      </c>
      <c r="AH719" s="80">
        <v>2</v>
      </c>
      <c r="AI719" s="80">
        <v>-21600</v>
      </c>
      <c r="AJ719" s="80" t="s">
        <v>12868</v>
      </c>
      <c r="AK719" s="80" t="s">
        <v>14565</v>
      </c>
      <c r="AL719" s="85" t="s">
        <v>15602</v>
      </c>
      <c r="AM719" s="80" t="s">
        <v>16227</v>
      </c>
      <c r="AN719" s="82">
        <v>39879.590578703705</v>
      </c>
      <c r="AO719" s="85" t="s">
        <v>16816</v>
      </c>
      <c r="AP719" s="80" t="b">
        <v>1</v>
      </c>
      <c r="AQ719" s="80" t="b">
        <v>0</v>
      </c>
      <c r="AR719" s="80" t="b">
        <v>0</v>
      </c>
      <c r="AS719" s="80" t="s">
        <v>17903</v>
      </c>
      <c r="AT719" s="80">
        <v>7</v>
      </c>
      <c r="AU719" s="85" t="s">
        <v>17922</v>
      </c>
      <c r="AV719" s="80" t="b">
        <v>0</v>
      </c>
      <c r="AW719" s="80" t="s">
        <v>20822</v>
      </c>
      <c r="AX719" s="85" t="s">
        <v>21539</v>
      </c>
      <c r="AY719" s="80" t="s">
        <v>66</v>
      </c>
      <c r="AZ719" s="2"/>
      <c r="BA719" s="3"/>
      <c r="BB719" s="3"/>
      <c r="BC719" s="3"/>
      <c r="BD719" s="3"/>
    </row>
    <row r="720" spans="1:56" x14ac:dyDescent="0.25">
      <c r="A720" s="66" t="s">
        <v>774</v>
      </c>
      <c r="B720" s="67"/>
      <c r="C720" s="67"/>
      <c r="D720" s="68"/>
      <c r="E720" s="70"/>
      <c r="F720" s="104" t="s">
        <v>19372</v>
      </c>
      <c r="G720" s="67"/>
      <c r="H720" s="71"/>
      <c r="I720" s="72"/>
      <c r="J720" s="72"/>
      <c r="K720" s="71" t="s">
        <v>23757</v>
      </c>
      <c r="L720" s="75"/>
      <c r="M720" s="76"/>
      <c r="N720" s="76"/>
      <c r="O720" s="77"/>
      <c r="P720" s="78"/>
      <c r="Q720" s="78"/>
      <c r="R720" s="88"/>
      <c r="S720" s="88"/>
      <c r="T720" s="88"/>
      <c r="U720" s="88"/>
      <c r="V720" s="52"/>
      <c r="W720" s="52"/>
      <c r="X720" s="52"/>
      <c r="Y720" s="52"/>
      <c r="Z720" s="51"/>
      <c r="AA720" s="73"/>
      <c r="AB720" s="73"/>
      <c r="AC720" s="74"/>
      <c r="AD720" s="80" t="s">
        <v>10811</v>
      </c>
      <c r="AE720" s="80">
        <v>34069</v>
      </c>
      <c r="AF720" s="80">
        <v>34267</v>
      </c>
      <c r="AG720" s="80">
        <v>12828</v>
      </c>
      <c r="AH720" s="80">
        <v>2576</v>
      </c>
      <c r="AI720" s="80">
        <v>-28800</v>
      </c>
      <c r="AJ720" s="80" t="s">
        <v>12869</v>
      </c>
      <c r="AK720" s="80" t="s">
        <v>14566</v>
      </c>
      <c r="AL720" s="85" t="s">
        <v>15603</v>
      </c>
      <c r="AM720" s="80" t="s">
        <v>16228</v>
      </c>
      <c r="AN720" s="82">
        <v>40192.729421296295</v>
      </c>
      <c r="AO720" s="85" t="s">
        <v>16817</v>
      </c>
      <c r="AP720" s="80" t="b">
        <v>0</v>
      </c>
      <c r="AQ720" s="80" t="b">
        <v>0</v>
      </c>
      <c r="AR720" s="80" t="b">
        <v>0</v>
      </c>
      <c r="AS720" s="80" t="s">
        <v>17903</v>
      </c>
      <c r="AT720" s="80">
        <v>272</v>
      </c>
      <c r="AU720" s="85" t="s">
        <v>17939</v>
      </c>
      <c r="AV720" s="80" t="b">
        <v>0</v>
      </c>
      <c r="AW720" s="80" t="s">
        <v>20822</v>
      </c>
      <c r="AX720" s="85" t="s">
        <v>21540</v>
      </c>
      <c r="AY720" s="80" t="s">
        <v>66</v>
      </c>
      <c r="AZ720" s="2"/>
      <c r="BA720" s="3"/>
      <c r="BB720" s="3"/>
      <c r="BC720" s="3"/>
      <c r="BD720" s="3"/>
    </row>
    <row r="721" spans="1:56" x14ac:dyDescent="0.25">
      <c r="A721" s="66" t="s">
        <v>2183</v>
      </c>
      <c r="B721" s="67"/>
      <c r="C721" s="67"/>
      <c r="D721" s="68"/>
      <c r="E721" s="70"/>
      <c r="F721" s="104" t="s">
        <v>19373</v>
      </c>
      <c r="G721" s="67"/>
      <c r="H721" s="71"/>
      <c r="I721" s="72"/>
      <c r="J721" s="72"/>
      <c r="K721" s="71" t="s">
        <v>23758</v>
      </c>
      <c r="L721" s="75"/>
      <c r="M721" s="76"/>
      <c r="N721" s="76"/>
      <c r="O721" s="77"/>
      <c r="P721" s="78"/>
      <c r="Q721" s="78"/>
      <c r="R721" s="88"/>
      <c r="S721" s="88"/>
      <c r="T721" s="88"/>
      <c r="U721" s="88"/>
      <c r="V721" s="52"/>
      <c r="W721" s="52"/>
      <c r="X721" s="52"/>
      <c r="Y721" s="52"/>
      <c r="Z721" s="51"/>
      <c r="AA721" s="73"/>
      <c r="AB721" s="73"/>
      <c r="AC721" s="74"/>
      <c r="AD721" s="80" t="s">
        <v>10812</v>
      </c>
      <c r="AE721" s="80">
        <v>1778</v>
      </c>
      <c r="AF721" s="80">
        <v>256259</v>
      </c>
      <c r="AG721" s="80">
        <v>99845</v>
      </c>
      <c r="AH721" s="80">
        <v>6429</v>
      </c>
      <c r="AI721" s="80">
        <v>-18000</v>
      </c>
      <c r="AJ721" s="80" t="s">
        <v>12870</v>
      </c>
      <c r="AK721" s="80" t="s">
        <v>14369</v>
      </c>
      <c r="AL721" s="85" t="s">
        <v>15604</v>
      </c>
      <c r="AM721" s="80" t="s">
        <v>16225</v>
      </c>
      <c r="AN721" s="82">
        <v>39573.738483796296</v>
      </c>
      <c r="AO721" s="85" t="s">
        <v>16818</v>
      </c>
      <c r="AP721" s="80" t="b">
        <v>0</v>
      </c>
      <c r="AQ721" s="80" t="b">
        <v>0</v>
      </c>
      <c r="AR721" s="80" t="b">
        <v>0</v>
      </c>
      <c r="AS721" s="80" t="s">
        <v>17903</v>
      </c>
      <c r="AT721" s="80">
        <v>6702</v>
      </c>
      <c r="AU721" s="85" t="s">
        <v>18164</v>
      </c>
      <c r="AV721" s="80" t="b">
        <v>1</v>
      </c>
      <c r="AW721" s="80" t="s">
        <v>20822</v>
      </c>
      <c r="AX721" s="85" t="s">
        <v>21541</v>
      </c>
      <c r="AY721" s="80" t="s">
        <v>65</v>
      </c>
      <c r="AZ721" s="2"/>
      <c r="BA721" s="3"/>
      <c r="BB721" s="3"/>
      <c r="BC721" s="3"/>
      <c r="BD721" s="3"/>
    </row>
    <row r="722" spans="1:56" x14ac:dyDescent="0.25">
      <c r="A722" s="66" t="s">
        <v>775</v>
      </c>
      <c r="B722" s="67"/>
      <c r="C722" s="67"/>
      <c r="D722" s="68"/>
      <c r="E722" s="70"/>
      <c r="F722" s="104" t="s">
        <v>19374</v>
      </c>
      <c r="G722" s="67"/>
      <c r="H722" s="71"/>
      <c r="I722" s="72"/>
      <c r="J722" s="72"/>
      <c r="K722" s="71" t="s">
        <v>23759</v>
      </c>
      <c r="L722" s="75"/>
      <c r="M722" s="76"/>
      <c r="N722" s="76"/>
      <c r="O722" s="77"/>
      <c r="P722" s="78"/>
      <c r="Q722" s="78"/>
      <c r="R722" s="88"/>
      <c r="S722" s="88"/>
      <c r="T722" s="88"/>
      <c r="U722" s="88"/>
      <c r="V722" s="52"/>
      <c r="W722" s="52"/>
      <c r="X722" s="52"/>
      <c r="Y722" s="52"/>
      <c r="Z722" s="51"/>
      <c r="AA722" s="73"/>
      <c r="AB722" s="73"/>
      <c r="AC722" s="74"/>
      <c r="AD722" s="80" t="s">
        <v>10813</v>
      </c>
      <c r="AE722" s="80">
        <v>698</v>
      </c>
      <c r="AF722" s="80">
        <v>685</v>
      </c>
      <c r="AG722" s="80">
        <v>12265</v>
      </c>
      <c r="AH722" s="80">
        <v>18897</v>
      </c>
      <c r="AI722" s="80">
        <v>-28800</v>
      </c>
      <c r="AJ722" s="80" t="s">
        <v>12871</v>
      </c>
      <c r="AK722" s="80"/>
      <c r="AL722" s="80"/>
      <c r="AM722" s="80" t="s">
        <v>16228</v>
      </c>
      <c r="AN722" s="82">
        <v>40002.078032407408</v>
      </c>
      <c r="AO722" s="85" t="s">
        <v>16819</v>
      </c>
      <c r="AP722" s="80" t="b">
        <v>1</v>
      </c>
      <c r="AQ722" s="80" t="b">
        <v>0</v>
      </c>
      <c r="AR722" s="80" t="b">
        <v>0</v>
      </c>
      <c r="AS722" s="80" t="s">
        <v>17903</v>
      </c>
      <c r="AT722" s="80">
        <v>25</v>
      </c>
      <c r="AU722" s="85" t="s">
        <v>17922</v>
      </c>
      <c r="AV722" s="80" t="b">
        <v>0</v>
      </c>
      <c r="AW722" s="80" t="s">
        <v>20822</v>
      </c>
      <c r="AX722" s="85" t="s">
        <v>21542</v>
      </c>
      <c r="AY722" s="80" t="s">
        <v>66</v>
      </c>
      <c r="AZ722" s="2"/>
      <c r="BA722" s="3"/>
      <c r="BB722" s="3"/>
      <c r="BC722" s="3"/>
      <c r="BD722" s="3"/>
    </row>
    <row r="723" spans="1:56" x14ac:dyDescent="0.25">
      <c r="A723" s="66" t="s">
        <v>776</v>
      </c>
      <c r="B723" s="67"/>
      <c r="C723" s="67"/>
      <c r="D723" s="68"/>
      <c r="E723" s="70"/>
      <c r="F723" s="104" t="s">
        <v>19375</v>
      </c>
      <c r="G723" s="67"/>
      <c r="H723" s="71"/>
      <c r="I723" s="72"/>
      <c r="J723" s="72"/>
      <c r="K723" s="71" t="s">
        <v>23760</v>
      </c>
      <c r="L723" s="75"/>
      <c r="M723" s="76"/>
      <c r="N723" s="76"/>
      <c r="O723" s="77"/>
      <c r="P723" s="78"/>
      <c r="Q723" s="78"/>
      <c r="R723" s="88"/>
      <c r="S723" s="88"/>
      <c r="T723" s="88"/>
      <c r="U723" s="88"/>
      <c r="V723" s="52"/>
      <c r="W723" s="52"/>
      <c r="X723" s="52"/>
      <c r="Y723" s="52"/>
      <c r="Z723" s="51"/>
      <c r="AA723" s="73"/>
      <c r="AB723" s="73"/>
      <c r="AC723" s="74"/>
      <c r="AD723" s="80" t="s">
        <v>10814</v>
      </c>
      <c r="AE723" s="80">
        <v>47</v>
      </c>
      <c r="AF723" s="80">
        <v>308</v>
      </c>
      <c r="AG723" s="80">
        <v>6196</v>
      </c>
      <c r="AH723" s="80">
        <v>68</v>
      </c>
      <c r="AI723" s="80">
        <v>-21600</v>
      </c>
      <c r="AJ723" s="80" t="s">
        <v>12872</v>
      </c>
      <c r="AK723" s="80"/>
      <c r="AL723" s="80"/>
      <c r="AM723" s="80" t="s">
        <v>16227</v>
      </c>
      <c r="AN723" s="82">
        <v>39888.241574074076</v>
      </c>
      <c r="AO723" s="85" t="s">
        <v>16820</v>
      </c>
      <c r="AP723" s="80" t="b">
        <v>0</v>
      </c>
      <c r="AQ723" s="80" t="b">
        <v>0</v>
      </c>
      <c r="AR723" s="80" t="b">
        <v>0</v>
      </c>
      <c r="AS723" s="80" t="s">
        <v>17903</v>
      </c>
      <c r="AT723" s="80">
        <v>19</v>
      </c>
      <c r="AU723" s="85" t="s">
        <v>18165</v>
      </c>
      <c r="AV723" s="80" t="b">
        <v>0</v>
      </c>
      <c r="AW723" s="80" t="s">
        <v>20822</v>
      </c>
      <c r="AX723" s="85" t="s">
        <v>21543</v>
      </c>
      <c r="AY723" s="80" t="s">
        <v>66</v>
      </c>
      <c r="AZ723" s="2"/>
      <c r="BA723" s="3"/>
      <c r="BB723" s="3"/>
      <c r="BC723" s="3"/>
      <c r="BD723" s="3"/>
    </row>
    <row r="724" spans="1:56" x14ac:dyDescent="0.25">
      <c r="A724" s="66" t="s">
        <v>1754</v>
      </c>
      <c r="B724" s="67"/>
      <c r="C724" s="67"/>
      <c r="D724" s="68"/>
      <c r="E724" s="70"/>
      <c r="F724" s="104" t="s">
        <v>19376</v>
      </c>
      <c r="G724" s="67"/>
      <c r="H724" s="71"/>
      <c r="I724" s="72"/>
      <c r="J724" s="72"/>
      <c r="K724" s="71" t="s">
        <v>23761</v>
      </c>
      <c r="L724" s="75"/>
      <c r="M724" s="76"/>
      <c r="N724" s="76"/>
      <c r="O724" s="77"/>
      <c r="P724" s="78"/>
      <c r="Q724" s="78"/>
      <c r="R724" s="88"/>
      <c r="S724" s="88"/>
      <c r="T724" s="88"/>
      <c r="U724" s="88"/>
      <c r="V724" s="52"/>
      <c r="W724" s="52"/>
      <c r="X724" s="52"/>
      <c r="Y724" s="52"/>
      <c r="Z724" s="51"/>
      <c r="AA724" s="73"/>
      <c r="AB724" s="73"/>
      <c r="AC724" s="74"/>
      <c r="AD724" s="80" t="s">
        <v>10815</v>
      </c>
      <c r="AE724" s="80">
        <v>784</v>
      </c>
      <c r="AF724" s="80">
        <v>8810</v>
      </c>
      <c r="AG724" s="80">
        <v>13357</v>
      </c>
      <c r="AH724" s="80">
        <v>67</v>
      </c>
      <c r="AI724" s="80">
        <v>-21600</v>
      </c>
      <c r="AJ724" s="80" t="s">
        <v>12873</v>
      </c>
      <c r="AK724" s="80" t="s">
        <v>14173</v>
      </c>
      <c r="AL724" s="85" t="s">
        <v>15605</v>
      </c>
      <c r="AM724" s="80" t="s">
        <v>16227</v>
      </c>
      <c r="AN724" s="82">
        <v>40115.658518518518</v>
      </c>
      <c r="AO724" s="85" t="s">
        <v>16821</v>
      </c>
      <c r="AP724" s="80" t="b">
        <v>0</v>
      </c>
      <c r="AQ724" s="80" t="b">
        <v>0</v>
      </c>
      <c r="AR724" s="80" t="b">
        <v>0</v>
      </c>
      <c r="AS724" s="80" t="s">
        <v>17903</v>
      </c>
      <c r="AT724" s="80">
        <v>461</v>
      </c>
      <c r="AU724" s="85" t="s">
        <v>18166</v>
      </c>
      <c r="AV724" s="80" t="b">
        <v>0</v>
      </c>
      <c r="AW724" s="80" t="s">
        <v>20822</v>
      </c>
      <c r="AX724" s="85" t="s">
        <v>21544</v>
      </c>
      <c r="AY724" s="80" t="s">
        <v>66</v>
      </c>
      <c r="AZ724" s="2"/>
      <c r="BA724" s="3"/>
      <c r="BB724" s="3"/>
      <c r="BC724" s="3"/>
      <c r="BD724" s="3"/>
    </row>
    <row r="725" spans="1:56" x14ac:dyDescent="0.25">
      <c r="A725" s="66" t="s">
        <v>777</v>
      </c>
      <c r="B725" s="67"/>
      <c r="C725" s="67"/>
      <c r="D725" s="68"/>
      <c r="E725" s="70"/>
      <c r="F725" s="104" t="s">
        <v>19377</v>
      </c>
      <c r="G725" s="67"/>
      <c r="H725" s="71"/>
      <c r="I725" s="72"/>
      <c r="J725" s="72"/>
      <c r="K725" s="71" t="s">
        <v>23762</v>
      </c>
      <c r="L725" s="75"/>
      <c r="M725" s="76"/>
      <c r="N725" s="76"/>
      <c r="O725" s="77"/>
      <c r="P725" s="78"/>
      <c r="Q725" s="78"/>
      <c r="R725" s="88"/>
      <c r="S725" s="88"/>
      <c r="T725" s="88"/>
      <c r="U725" s="88"/>
      <c r="V725" s="52"/>
      <c r="W725" s="52"/>
      <c r="X725" s="52"/>
      <c r="Y725" s="52"/>
      <c r="Z725" s="51"/>
      <c r="AA725" s="73"/>
      <c r="AB725" s="73"/>
      <c r="AC725" s="74"/>
      <c r="AD725" s="80" t="s">
        <v>10816</v>
      </c>
      <c r="AE725" s="80">
        <v>1252</v>
      </c>
      <c r="AF725" s="80">
        <v>158</v>
      </c>
      <c r="AG725" s="80">
        <v>563</v>
      </c>
      <c r="AH725" s="80">
        <v>54</v>
      </c>
      <c r="AI725" s="80">
        <v>-21600</v>
      </c>
      <c r="AJ725" s="80"/>
      <c r="AK725" s="80"/>
      <c r="AL725" s="80"/>
      <c r="AM725" s="80" t="s">
        <v>16227</v>
      </c>
      <c r="AN725" s="82">
        <v>39961.076655092591</v>
      </c>
      <c r="AO725" s="85" t="s">
        <v>16822</v>
      </c>
      <c r="AP725" s="80" t="b">
        <v>1</v>
      </c>
      <c r="AQ725" s="80" t="b">
        <v>0</v>
      </c>
      <c r="AR725" s="80" t="b">
        <v>0</v>
      </c>
      <c r="AS725" s="80" t="s">
        <v>17903</v>
      </c>
      <c r="AT725" s="80">
        <v>1</v>
      </c>
      <c r="AU725" s="85" t="s">
        <v>17922</v>
      </c>
      <c r="AV725" s="80" t="b">
        <v>0</v>
      </c>
      <c r="AW725" s="80" t="s">
        <v>20822</v>
      </c>
      <c r="AX725" s="85" t="s">
        <v>21545</v>
      </c>
      <c r="AY725" s="80" t="s">
        <v>66</v>
      </c>
      <c r="AZ725" s="2"/>
      <c r="BA725" s="3"/>
      <c r="BB725" s="3"/>
      <c r="BC725" s="3"/>
      <c r="BD725" s="3"/>
    </row>
    <row r="726" spans="1:56" x14ac:dyDescent="0.25">
      <c r="A726" s="66" t="s">
        <v>1816</v>
      </c>
      <c r="B726" s="67"/>
      <c r="C726" s="67"/>
      <c r="D726" s="68"/>
      <c r="E726" s="70"/>
      <c r="F726" s="104" t="s">
        <v>19378</v>
      </c>
      <c r="G726" s="67"/>
      <c r="H726" s="71"/>
      <c r="I726" s="72"/>
      <c r="J726" s="72"/>
      <c r="K726" s="71" t="s">
        <v>23763</v>
      </c>
      <c r="L726" s="75"/>
      <c r="M726" s="76"/>
      <c r="N726" s="76"/>
      <c r="O726" s="77"/>
      <c r="P726" s="78"/>
      <c r="Q726" s="78"/>
      <c r="R726" s="88"/>
      <c r="S726" s="88"/>
      <c r="T726" s="88"/>
      <c r="U726" s="88"/>
      <c r="V726" s="52"/>
      <c r="W726" s="52"/>
      <c r="X726" s="52"/>
      <c r="Y726" s="52"/>
      <c r="Z726" s="51"/>
      <c r="AA726" s="73"/>
      <c r="AB726" s="73"/>
      <c r="AC726" s="74"/>
      <c r="AD726" s="80" t="s">
        <v>10817</v>
      </c>
      <c r="AE726" s="80">
        <v>392</v>
      </c>
      <c r="AF726" s="80">
        <v>396</v>
      </c>
      <c r="AG726" s="80">
        <v>24225</v>
      </c>
      <c r="AH726" s="80">
        <v>41431</v>
      </c>
      <c r="AI726" s="80">
        <v>-18000</v>
      </c>
      <c r="AJ726" s="80" t="s">
        <v>12874</v>
      </c>
      <c r="AK726" s="80" t="s">
        <v>14567</v>
      </c>
      <c r="AL726" s="80"/>
      <c r="AM726" s="80" t="s">
        <v>16225</v>
      </c>
      <c r="AN726" s="82">
        <v>39576.98642361111</v>
      </c>
      <c r="AO726" s="85" t="s">
        <v>16823</v>
      </c>
      <c r="AP726" s="80" t="b">
        <v>0</v>
      </c>
      <c r="AQ726" s="80" t="b">
        <v>0</v>
      </c>
      <c r="AR726" s="80" t="b">
        <v>1</v>
      </c>
      <c r="AS726" s="80" t="s">
        <v>17903</v>
      </c>
      <c r="AT726" s="80">
        <v>13</v>
      </c>
      <c r="AU726" s="85" t="s">
        <v>18167</v>
      </c>
      <c r="AV726" s="80" t="b">
        <v>0</v>
      </c>
      <c r="AW726" s="80" t="s">
        <v>20822</v>
      </c>
      <c r="AX726" s="85" t="s">
        <v>21546</v>
      </c>
      <c r="AY726" s="80" t="s">
        <v>66</v>
      </c>
      <c r="AZ726" s="2"/>
      <c r="BA726" s="3"/>
      <c r="BB726" s="3"/>
      <c r="BC726" s="3"/>
      <c r="BD726" s="3"/>
    </row>
    <row r="727" spans="1:56" x14ac:dyDescent="0.25">
      <c r="A727" s="66" t="s">
        <v>778</v>
      </c>
      <c r="B727" s="67"/>
      <c r="C727" s="67"/>
      <c r="D727" s="68"/>
      <c r="E727" s="70"/>
      <c r="F727" s="104" t="s">
        <v>19379</v>
      </c>
      <c r="G727" s="67"/>
      <c r="H727" s="71"/>
      <c r="I727" s="72"/>
      <c r="J727" s="72"/>
      <c r="K727" s="71" t="s">
        <v>23764</v>
      </c>
      <c r="L727" s="75"/>
      <c r="M727" s="76"/>
      <c r="N727" s="76"/>
      <c r="O727" s="77"/>
      <c r="P727" s="78"/>
      <c r="Q727" s="78"/>
      <c r="R727" s="88"/>
      <c r="S727" s="88"/>
      <c r="T727" s="88"/>
      <c r="U727" s="88"/>
      <c r="V727" s="52"/>
      <c r="W727" s="52"/>
      <c r="X727" s="52"/>
      <c r="Y727" s="52"/>
      <c r="Z727" s="51"/>
      <c r="AA727" s="73"/>
      <c r="AB727" s="73"/>
      <c r="AC727" s="74"/>
      <c r="AD727" s="80" t="s">
        <v>10818</v>
      </c>
      <c r="AE727" s="80">
        <v>7</v>
      </c>
      <c r="AF727" s="80">
        <v>0</v>
      </c>
      <c r="AG727" s="80">
        <v>8</v>
      </c>
      <c r="AH727" s="80">
        <v>6</v>
      </c>
      <c r="AI727" s="80"/>
      <c r="AJ727" s="80"/>
      <c r="AK727" s="80"/>
      <c r="AL727" s="80"/>
      <c r="AM727" s="80"/>
      <c r="AN727" s="82">
        <v>41656.045578703706</v>
      </c>
      <c r="AO727" s="80"/>
      <c r="AP727" s="80" t="b">
        <v>1</v>
      </c>
      <c r="AQ727" s="80" t="b">
        <v>0</v>
      </c>
      <c r="AR727" s="80" t="b">
        <v>0</v>
      </c>
      <c r="AS727" s="80" t="s">
        <v>17903</v>
      </c>
      <c r="AT727" s="80">
        <v>0</v>
      </c>
      <c r="AU727" s="85" t="s">
        <v>17922</v>
      </c>
      <c r="AV727" s="80" t="b">
        <v>0</v>
      </c>
      <c r="AW727" s="80" t="s">
        <v>20822</v>
      </c>
      <c r="AX727" s="85" t="s">
        <v>21547</v>
      </c>
      <c r="AY727" s="80" t="s">
        <v>66</v>
      </c>
      <c r="AZ727" s="2"/>
      <c r="BA727" s="3"/>
      <c r="BB727" s="3"/>
      <c r="BC727" s="3"/>
      <c r="BD727" s="3"/>
    </row>
    <row r="728" spans="1:56" x14ac:dyDescent="0.25">
      <c r="A728" s="66" t="s">
        <v>779</v>
      </c>
      <c r="B728" s="67"/>
      <c r="C728" s="67"/>
      <c r="D728" s="68"/>
      <c r="E728" s="70"/>
      <c r="F728" s="104" t="s">
        <v>19380</v>
      </c>
      <c r="G728" s="67"/>
      <c r="H728" s="71"/>
      <c r="I728" s="72"/>
      <c r="J728" s="72"/>
      <c r="K728" s="71" t="s">
        <v>23765</v>
      </c>
      <c r="L728" s="75"/>
      <c r="M728" s="76"/>
      <c r="N728" s="76"/>
      <c r="O728" s="77"/>
      <c r="P728" s="78"/>
      <c r="Q728" s="78"/>
      <c r="R728" s="88"/>
      <c r="S728" s="88"/>
      <c r="T728" s="88"/>
      <c r="U728" s="88"/>
      <c r="V728" s="52"/>
      <c r="W728" s="52"/>
      <c r="X728" s="52"/>
      <c r="Y728" s="52"/>
      <c r="Z728" s="51"/>
      <c r="AA728" s="73"/>
      <c r="AB728" s="73"/>
      <c r="AC728" s="74"/>
      <c r="AD728" s="80" t="s">
        <v>10819</v>
      </c>
      <c r="AE728" s="80">
        <v>1328</v>
      </c>
      <c r="AF728" s="80">
        <v>687</v>
      </c>
      <c r="AG728" s="80">
        <v>703</v>
      </c>
      <c r="AH728" s="80">
        <v>9</v>
      </c>
      <c r="AI728" s="80"/>
      <c r="AJ728" s="80" t="s">
        <v>12875</v>
      </c>
      <c r="AK728" s="80" t="s">
        <v>14385</v>
      </c>
      <c r="AL728" s="80"/>
      <c r="AM728" s="80"/>
      <c r="AN728" s="82">
        <v>41970.040081018517</v>
      </c>
      <c r="AO728" s="80"/>
      <c r="AP728" s="80" t="b">
        <v>0</v>
      </c>
      <c r="AQ728" s="80" t="b">
        <v>0</v>
      </c>
      <c r="AR728" s="80" t="b">
        <v>0</v>
      </c>
      <c r="AS728" s="80" t="s">
        <v>17903</v>
      </c>
      <c r="AT728" s="80">
        <v>5</v>
      </c>
      <c r="AU728" s="85" t="s">
        <v>17922</v>
      </c>
      <c r="AV728" s="80" t="b">
        <v>0</v>
      </c>
      <c r="AW728" s="80" t="s">
        <v>20822</v>
      </c>
      <c r="AX728" s="85" t="s">
        <v>21548</v>
      </c>
      <c r="AY728" s="80" t="s">
        <v>66</v>
      </c>
      <c r="AZ728" s="2"/>
      <c r="BA728" s="3"/>
      <c r="BB728" s="3"/>
      <c r="BC728" s="3"/>
      <c r="BD728" s="3"/>
    </row>
    <row r="729" spans="1:56" x14ac:dyDescent="0.25">
      <c r="A729" s="66" t="s">
        <v>780</v>
      </c>
      <c r="B729" s="67"/>
      <c r="C729" s="67"/>
      <c r="D729" s="68"/>
      <c r="E729" s="70"/>
      <c r="F729" s="104" t="s">
        <v>19381</v>
      </c>
      <c r="G729" s="67"/>
      <c r="H729" s="71"/>
      <c r="I729" s="72"/>
      <c r="J729" s="72"/>
      <c r="K729" s="71" t="s">
        <v>23766</v>
      </c>
      <c r="L729" s="75"/>
      <c r="M729" s="76"/>
      <c r="N729" s="76"/>
      <c r="O729" s="77"/>
      <c r="P729" s="78"/>
      <c r="Q729" s="78"/>
      <c r="R729" s="88"/>
      <c r="S729" s="88"/>
      <c r="T729" s="88"/>
      <c r="U729" s="88"/>
      <c r="V729" s="52"/>
      <c r="W729" s="52"/>
      <c r="X729" s="52"/>
      <c r="Y729" s="52"/>
      <c r="Z729" s="51"/>
      <c r="AA729" s="73"/>
      <c r="AB729" s="73"/>
      <c r="AC729" s="74"/>
      <c r="AD729" s="80" t="s">
        <v>10820</v>
      </c>
      <c r="AE729" s="80">
        <v>839</v>
      </c>
      <c r="AF729" s="80">
        <v>422</v>
      </c>
      <c r="AG729" s="80">
        <v>3959</v>
      </c>
      <c r="AH729" s="80">
        <v>461</v>
      </c>
      <c r="AI729" s="80"/>
      <c r="AJ729" s="80" t="s">
        <v>12876</v>
      </c>
      <c r="AK729" s="80" t="s">
        <v>14568</v>
      </c>
      <c r="AL729" s="80"/>
      <c r="AM729" s="80"/>
      <c r="AN729" s="82">
        <v>39875.889120370368</v>
      </c>
      <c r="AO729" s="80"/>
      <c r="AP729" s="80" t="b">
        <v>0</v>
      </c>
      <c r="AQ729" s="80" t="b">
        <v>0</v>
      </c>
      <c r="AR729" s="80" t="b">
        <v>1</v>
      </c>
      <c r="AS729" s="80" t="s">
        <v>17903</v>
      </c>
      <c r="AT729" s="80">
        <v>9</v>
      </c>
      <c r="AU729" s="85" t="s">
        <v>17931</v>
      </c>
      <c r="AV729" s="80" t="b">
        <v>0</v>
      </c>
      <c r="AW729" s="80" t="s">
        <v>20822</v>
      </c>
      <c r="AX729" s="85" t="s">
        <v>21549</v>
      </c>
      <c r="AY729" s="80" t="s">
        <v>66</v>
      </c>
      <c r="AZ729" s="2"/>
      <c r="BA729" s="3"/>
      <c r="BB729" s="3"/>
      <c r="BC729" s="3"/>
      <c r="BD729" s="3"/>
    </row>
    <row r="730" spans="1:56" x14ac:dyDescent="0.25">
      <c r="A730" s="66" t="s">
        <v>782</v>
      </c>
      <c r="B730" s="67"/>
      <c r="C730" s="67"/>
      <c r="D730" s="68"/>
      <c r="E730" s="70"/>
      <c r="F730" s="104" t="s">
        <v>19382</v>
      </c>
      <c r="G730" s="67"/>
      <c r="H730" s="71"/>
      <c r="I730" s="72"/>
      <c r="J730" s="72"/>
      <c r="K730" s="71" t="s">
        <v>23767</v>
      </c>
      <c r="L730" s="75"/>
      <c r="M730" s="76"/>
      <c r="N730" s="76"/>
      <c r="O730" s="77"/>
      <c r="P730" s="78"/>
      <c r="Q730" s="78"/>
      <c r="R730" s="88"/>
      <c r="S730" s="88"/>
      <c r="T730" s="88"/>
      <c r="U730" s="88"/>
      <c r="V730" s="52"/>
      <c r="W730" s="52"/>
      <c r="X730" s="52"/>
      <c r="Y730" s="52"/>
      <c r="Z730" s="51"/>
      <c r="AA730" s="73"/>
      <c r="AB730" s="73"/>
      <c r="AC730" s="74"/>
      <c r="AD730" s="80" t="s">
        <v>10821</v>
      </c>
      <c r="AE730" s="80">
        <v>3738</v>
      </c>
      <c r="AF730" s="80">
        <v>2940</v>
      </c>
      <c r="AG730" s="80">
        <v>59430</v>
      </c>
      <c r="AH730" s="80">
        <v>83190</v>
      </c>
      <c r="AI730" s="80">
        <v>-18000</v>
      </c>
      <c r="AJ730" s="80" t="s">
        <v>12877</v>
      </c>
      <c r="AK730" s="80" t="s">
        <v>14569</v>
      </c>
      <c r="AL730" s="85" t="s">
        <v>15606</v>
      </c>
      <c r="AM730" s="80" t="s">
        <v>16231</v>
      </c>
      <c r="AN730" s="82">
        <v>40769.761736111112</v>
      </c>
      <c r="AO730" s="85" t="s">
        <v>16824</v>
      </c>
      <c r="AP730" s="80" t="b">
        <v>1</v>
      </c>
      <c r="AQ730" s="80" t="b">
        <v>0</v>
      </c>
      <c r="AR730" s="80" t="b">
        <v>1</v>
      </c>
      <c r="AS730" s="80" t="s">
        <v>17903</v>
      </c>
      <c r="AT730" s="80">
        <v>183</v>
      </c>
      <c r="AU730" s="85" t="s">
        <v>17922</v>
      </c>
      <c r="AV730" s="80" t="b">
        <v>0</v>
      </c>
      <c r="AW730" s="80" t="s">
        <v>20822</v>
      </c>
      <c r="AX730" s="85" t="s">
        <v>21550</v>
      </c>
      <c r="AY730" s="80" t="s">
        <v>66</v>
      </c>
      <c r="AZ730" s="2"/>
      <c r="BA730" s="3"/>
      <c r="BB730" s="3"/>
      <c r="BC730" s="3"/>
      <c r="BD730" s="3"/>
    </row>
    <row r="731" spans="1:56" x14ac:dyDescent="0.25">
      <c r="A731" s="66" t="s">
        <v>783</v>
      </c>
      <c r="B731" s="67"/>
      <c r="C731" s="67"/>
      <c r="D731" s="68"/>
      <c r="E731" s="70"/>
      <c r="F731" s="104" t="s">
        <v>19383</v>
      </c>
      <c r="G731" s="67"/>
      <c r="H731" s="71"/>
      <c r="I731" s="72"/>
      <c r="J731" s="72"/>
      <c r="K731" s="71" t="s">
        <v>23768</v>
      </c>
      <c r="L731" s="75"/>
      <c r="M731" s="76"/>
      <c r="N731" s="76"/>
      <c r="O731" s="77"/>
      <c r="P731" s="78"/>
      <c r="Q731" s="78"/>
      <c r="R731" s="88"/>
      <c r="S731" s="88"/>
      <c r="T731" s="88"/>
      <c r="U731" s="88"/>
      <c r="V731" s="52"/>
      <c r="W731" s="52"/>
      <c r="X731" s="52"/>
      <c r="Y731" s="52"/>
      <c r="Z731" s="51"/>
      <c r="AA731" s="73"/>
      <c r="AB731" s="73"/>
      <c r="AC731" s="74"/>
      <c r="AD731" s="80" t="s">
        <v>10822</v>
      </c>
      <c r="AE731" s="80">
        <v>3335</v>
      </c>
      <c r="AF731" s="80">
        <v>3442</v>
      </c>
      <c r="AG731" s="80">
        <v>43738</v>
      </c>
      <c r="AH731" s="80">
        <v>2235</v>
      </c>
      <c r="AI731" s="80">
        <v>-21600</v>
      </c>
      <c r="AJ731" s="80" t="s">
        <v>12878</v>
      </c>
      <c r="AK731" s="80" t="s">
        <v>14570</v>
      </c>
      <c r="AL731" s="80"/>
      <c r="AM731" s="80" t="s">
        <v>16227</v>
      </c>
      <c r="AN731" s="82">
        <v>40769.680104166669</v>
      </c>
      <c r="AO731" s="85" t="s">
        <v>16825</v>
      </c>
      <c r="AP731" s="80" t="b">
        <v>0</v>
      </c>
      <c r="AQ731" s="80" t="b">
        <v>0</v>
      </c>
      <c r="AR731" s="80" t="b">
        <v>0</v>
      </c>
      <c r="AS731" s="80" t="s">
        <v>17903</v>
      </c>
      <c r="AT731" s="80">
        <v>137</v>
      </c>
      <c r="AU731" s="85" t="s">
        <v>17923</v>
      </c>
      <c r="AV731" s="80" t="b">
        <v>0</v>
      </c>
      <c r="AW731" s="80" t="s">
        <v>20822</v>
      </c>
      <c r="AX731" s="85" t="s">
        <v>21551</v>
      </c>
      <c r="AY731" s="80" t="s">
        <v>66</v>
      </c>
      <c r="AZ731" s="2"/>
      <c r="BA731" s="3"/>
      <c r="BB731" s="3"/>
      <c r="BC731" s="3"/>
      <c r="BD731" s="3"/>
    </row>
    <row r="732" spans="1:56" x14ac:dyDescent="0.25">
      <c r="A732" s="66" t="s">
        <v>2184</v>
      </c>
      <c r="B732" s="67"/>
      <c r="C732" s="67"/>
      <c r="D732" s="68"/>
      <c r="E732" s="70"/>
      <c r="F732" s="104" t="s">
        <v>19384</v>
      </c>
      <c r="G732" s="67"/>
      <c r="H732" s="71"/>
      <c r="I732" s="72"/>
      <c r="J732" s="72"/>
      <c r="K732" s="71" t="s">
        <v>23769</v>
      </c>
      <c r="L732" s="75"/>
      <c r="M732" s="76"/>
      <c r="N732" s="76"/>
      <c r="O732" s="77"/>
      <c r="P732" s="78"/>
      <c r="Q732" s="78"/>
      <c r="R732" s="88"/>
      <c r="S732" s="88"/>
      <c r="T732" s="88"/>
      <c r="U732" s="88"/>
      <c r="V732" s="52"/>
      <c r="W732" s="52"/>
      <c r="X732" s="52"/>
      <c r="Y732" s="52"/>
      <c r="Z732" s="51"/>
      <c r="AA732" s="73"/>
      <c r="AB732" s="73"/>
      <c r="AC732" s="74"/>
      <c r="AD732" s="80" t="s">
        <v>10823</v>
      </c>
      <c r="AE732" s="80">
        <v>1113</v>
      </c>
      <c r="AF732" s="80">
        <v>5027451</v>
      </c>
      <c r="AG732" s="80">
        <v>213710</v>
      </c>
      <c r="AH732" s="80">
        <v>137</v>
      </c>
      <c r="AI732" s="80">
        <v>0</v>
      </c>
      <c r="AJ732" s="80" t="s">
        <v>12879</v>
      </c>
      <c r="AK732" s="80" t="s">
        <v>14213</v>
      </c>
      <c r="AL732" s="85" t="s">
        <v>15607</v>
      </c>
      <c r="AM732" s="80" t="s">
        <v>14213</v>
      </c>
      <c r="AN732" s="82">
        <v>40122.992581018516</v>
      </c>
      <c r="AO732" s="85" t="s">
        <v>16826</v>
      </c>
      <c r="AP732" s="80" t="b">
        <v>0</v>
      </c>
      <c r="AQ732" s="80" t="b">
        <v>0</v>
      </c>
      <c r="AR732" s="80" t="b">
        <v>0</v>
      </c>
      <c r="AS732" s="80" t="s">
        <v>17903</v>
      </c>
      <c r="AT732" s="80">
        <v>44787</v>
      </c>
      <c r="AU732" s="85" t="s">
        <v>18168</v>
      </c>
      <c r="AV732" s="80" t="b">
        <v>1</v>
      </c>
      <c r="AW732" s="80" t="s">
        <v>20822</v>
      </c>
      <c r="AX732" s="85" t="s">
        <v>21552</v>
      </c>
      <c r="AY732" s="80" t="s">
        <v>65</v>
      </c>
      <c r="AZ732" s="2"/>
      <c r="BA732" s="3"/>
      <c r="BB732" s="3"/>
      <c r="BC732" s="3"/>
      <c r="BD732" s="3"/>
    </row>
    <row r="733" spans="1:56" x14ac:dyDescent="0.25">
      <c r="A733" s="66" t="s">
        <v>784</v>
      </c>
      <c r="B733" s="67"/>
      <c r="C733" s="67"/>
      <c r="D733" s="68"/>
      <c r="E733" s="70"/>
      <c r="F733" s="104" t="s">
        <v>19385</v>
      </c>
      <c r="G733" s="67"/>
      <c r="H733" s="71"/>
      <c r="I733" s="72"/>
      <c r="J733" s="72"/>
      <c r="K733" s="71" t="s">
        <v>23770</v>
      </c>
      <c r="L733" s="75"/>
      <c r="M733" s="76"/>
      <c r="N733" s="76"/>
      <c r="O733" s="77"/>
      <c r="P733" s="78"/>
      <c r="Q733" s="78"/>
      <c r="R733" s="88"/>
      <c r="S733" s="88"/>
      <c r="T733" s="88"/>
      <c r="U733" s="88"/>
      <c r="V733" s="52"/>
      <c r="W733" s="52"/>
      <c r="X733" s="52"/>
      <c r="Y733" s="52"/>
      <c r="Z733" s="51"/>
      <c r="AA733" s="73"/>
      <c r="AB733" s="73"/>
      <c r="AC733" s="74"/>
      <c r="AD733" s="80" t="s">
        <v>10824</v>
      </c>
      <c r="AE733" s="80">
        <v>287</v>
      </c>
      <c r="AF733" s="80">
        <v>332</v>
      </c>
      <c r="AG733" s="80">
        <v>60970</v>
      </c>
      <c r="AH733" s="80">
        <v>295</v>
      </c>
      <c r="AI733" s="80">
        <v>-25200</v>
      </c>
      <c r="AJ733" s="80" t="s">
        <v>12880</v>
      </c>
      <c r="AK733" s="80" t="s">
        <v>14276</v>
      </c>
      <c r="AL733" s="80"/>
      <c r="AM733" s="80" t="s">
        <v>16234</v>
      </c>
      <c r="AN733" s="82">
        <v>39665.036168981482</v>
      </c>
      <c r="AO733" s="85" t="s">
        <v>16827</v>
      </c>
      <c r="AP733" s="80" t="b">
        <v>0</v>
      </c>
      <c r="AQ733" s="80" t="b">
        <v>0</v>
      </c>
      <c r="AR733" s="80" t="b">
        <v>1</v>
      </c>
      <c r="AS733" s="80" t="s">
        <v>17903</v>
      </c>
      <c r="AT733" s="80">
        <v>30</v>
      </c>
      <c r="AU733" s="85" t="s">
        <v>17928</v>
      </c>
      <c r="AV733" s="80" t="b">
        <v>0</v>
      </c>
      <c r="AW733" s="80" t="s">
        <v>20822</v>
      </c>
      <c r="AX733" s="85" t="s">
        <v>21553</v>
      </c>
      <c r="AY733" s="80" t="s">
        <v>66</v>
      </c>
      <c r="AZ733" s="2"/>
      <c r="BA733" s="3"/>
      <c r="BB733" s="3"/>
      <c r="BC733" s="3"/>
      <c r="BD733" s="3"/>
    </row>
    <row r="734" spans="1:56" x14ac:dyDescent="0.25">
      <c r="A734" s="66" t="s">
        <v>786</v>
      </c>
      <c r="B734" s="67"/>
      <c r="C734" s="67"/>
      <c r="D734" s="68"/>
      <c r="E734" s="70"/>
      <c r="F734" s="104" t="s">
        <v>19386</v>
      </c>
      <c r="G734" s="67"/>
      <c r="H734" s="71"/>
      <c r="I734" s="72"/>
      <c r="J734" s="72"/>
      <c r="K734" s="71" t="s">
        <v>23771</v>
      </c>
      <c r="L734" s="75"/>
      <c r="M734" s="76"/>
      <c r="N734" s="76"/>
      <c r="O734" s="77"/>
      <c r="P734" s="78"/>
      <c r="Q734" s="78"/>
      <c r="R734" s="88"/>
      <c r="S734" s="88"/>
      <c r="T734" s="88"/>
      <c r="U734" s="88"/>
      <c r="V734" s="52"/>
      <c r="W734" s="52"/>
      <c r="X734" s="52"/>
      <c r="Y734" s="52"/>
      <c r="Z734" s="51"/>
      <c r="AA734" s="73"/>
      <c r="AB734" s="73"/>
      <c r="AC734" s="74"/>
      <c r="AD734" s="80" t="s">
        <v>10825</v>
      </c>
      <c r="AE734" s="80">
        <v>1065</v>
      </c>
      <c r="AF734" s="80">
        <v>749</v>
      </c>
      <c r="AG734" s="80">
        <v>24004</v>
      </c>
      <c r="AH734" s="80">
        <v>6253</v>
      </c>
      <c r="AI734" s="80">
        <v>-14400</v>
      </c>
      <c r="AJ734" s="80" t="s">
        <v>12881</v>
      </c>
      <c r="AK734" s="80" t="s">
        <v>14571</v>
      </c>
      <c r="AL734" s="80"/>
      <c r="AM734" s="80" t="s">
        <v>16232</v>
      </c>
      <c r="AN734" s="82">
        <v>40975.904282407406</v>
      </c>
      <c r="AO734" s="85" t="s">
        <v>16828</v>
      </c>
      <c r="AP734" s="80" t="b">
        <v>0</v>
      </c>
      <c r="AQ734" s="80" t="b">
        <v>0</v>
      </c>
      <c r="AR734" s="80" t="b">
        <v>1</v>
      </c>
      <c r="AS734" s="80" t="s">
        <v>17903</v>
      </c>
      <c r="AT734" s="80">
        <v>45</v>
      </c>
      <c r="AU734" s="85" t="s">
        <v>18169</v>
      </c>
      <c r="AV734" s="80" t="b">
        <v>0</v>
      </c>
      <c r="AW734" s="80" t="s">
        <v>20822</v>
      </c>
      <c r="AX734" s="85" t="s">
        <v>21554</v>
      </c>
      <c r="AY734" s="80" t="s">
        <v>66</v>
      </c>
      <c r="AZ734" s="2"/>
      <c r="BA734" s="3"/>
      <c r="BB734" s="3"/>
      <c r="BC734" s="3"/>
      <c r="BD734" s="3"/>
    </row>
    <row r="735" spans="1:56" x14ac:dyDescent="0.25">
      <c r="A735" s="66" t="s">
        <v>787</v>
      </c>
      <c r="B735" s="67"/>
      <c r="C735" s="67"/>
      <c r="D735" s="68"/>
      <c r="E735" s="70"/>
      <c r="F735" s="104" t="s">
        <v>19387</v>
      </c>
      <c r="G735" s="67"/>
      <c r="H735" s="71"/>
      <c r="I735" s="72"/>
      <c r="J735" s="72"/>
      <c r="K735" s="71" t="s">
        <v>23772</v>
      </c>
      <c r="L735" s="75"/>
      <c r="M735" s="76"/>
      <c r="N735" s="76"/>
      <c r="O735" s="77"/>
      <c r="P735" s="78"/>
      <c r="Q735" s="78"/>
      <c r="R735" s="88"/>
      <c r="S735" s="88"/>
      <c r="T735" s="88"/>
      <c r="U735" s="88"/>
      <c r="V735" s="52"/>
      <c r="W735" s="52"/>
      <c r="X735" s="52"/>
      <c r="Y735" s="52"/>
      <c r="Z735" s="51"/>
      <c r="AA735" s="73"/>
      <c r="AB735" s="73"/>
      <c r="AC735" s="74"/>
      <c r="AD735" s="80" t="s">
        <v>10826</v>
      </c>
      <c r="AE735" s="80">
        <v>2985</v>
      </c>
      <c r="AF735" s="80">
        <v>3040</v>
      </c>
      <c r="AG735" s="80">
        <v>35542</v>
      </c>
      <c r="AH735" s="80">
        <v>9502</v>
      </c>
      <c r="AI735" s="80">
        <v>-21600</v>
      </c>
      <c r="AJ735" s="80" t="s">
        <v>12882</v>
      </c>
      <c r="AK735" s="80" t="s">
        <v>14572</v>
      </c>
      <c r="AL735" s="80"/>
      <c r="AM735" s="80" t="s">
        <v>16227</v>
      </c>
      <c r="AN735" s="82">
        <v>40406.909363425926</v>
      </c>
      <c r="AO735" s="85" t="s">
        <v>16829</v>
      </c>
      <c r="AP735" s="80" t="b">
        <v>0</v>
      </c>
      <c r="AQ735" s="80" t="b">
        <v>0</v>
      </c>
      <c r="AR735" s="80" t="b">
        <v>0</v>
      </c>
      <c r="AS735" s="80" t="s">
        <v>17903</v>
      </c>
      <c r="AT735" s="80">
        <v>49</v>
      </c>
      <c r="AU735" s="85" t="s">
        <v>17939</v>
      </c>
      <c r="AV735" s="80" t="b">
        <v>0</v>
      </c>
      <c r="AW735" s="80" t="s">
        <v>20822</v>
      </c>
      <c r="AX735" s="85" t="s">
        <v>21555</v>
      </c>
      <c r="AY735" s="80" t="s">
        <v>66</v>
      </c>
      <c r="AZ735" s="2"/>
      <c r="BA735" s="3"/>
      <c r="BB735" s="3"/>
      <c r="BC735" s="3"/>
      <c r="BD735" s="3"/>
    </row>
    <row r="736" spans="1:56" x14ac:dyDescent="0.25">
      <c r="A736" s="66" t="s">
        <v>2185</v>
      </c>
      <c r="B736" s="67"/>
      <c r="C736" s="67"/>
      <c r="D736" s="68"/>
      <c r="E736" s="70"/>
      <c r="F736" s="104" t="s">
        <v>19388</v>
      </c>
      <c r="G736" s="67"/>
      <c r="H736" s="71"/>
      <c r="I736" s="72"/>
      <c r="J736" s="72"/>
      <c r="K736" s="71" t="s">
        <v>23773</v>
      </c>
      <c r="L736" s="75"/>
      <c r="M736" s="76"/>
      <c r="N736" s="76"/>
      <c r="O736" s="77"/>
      <c r="P736" s="78"/>
      <c r="Q736" s="78"/>
      <c r="R736" s="88"/>
      <c r="S736" s="88"/>
      <c r="T736" s="88"/>
      <c r="U736" s="88"/>
      <c r="V736" s="52"/>
      <c r="W736" s="52"/>
      <c r="X736" s="52"/>
      <c r="Y736" s="52"/>
      <c r="Z736" s="51"/>
      <c r="AA736" s="73"/>
      <c r="AB736" s="73"/>
      <c r="AC736" s="74"/>
      <c r="AD736" s="80" t="s">
        <v>10827</v>
      </c>
      <c r="AE736" s="80">
        <v>0</v>
      </c>
      <c r="AF736" s="80">
        <v>3633</v>
      </c>
      <c r="AG736" s="80">
        <v>0</v>
      </c>
      <c r="AH736" s="80">
        <v>0</v>
      </c>
      <c r="AI736" s="80"/>
      <c r="AJ736" s="80"/>
      <c r="AK736" s="80"/>
      <c r="AL736" s="80"/>
      <c r="AM736" s="80"/>
      <c r="AN736" s="82">
        <v>40448.802453703705</v>
      </c>
      <c r="AO736" s="80"/>
      <c r="AP736" s="80" t="b">
        <v>1</v>
      </c>
      <c r="AQ736" s="80" t="b">
        <v>0</v>
      </c>
      <c r="AR736" s="80" t="b">
        <v>0</v>
      </c>
      <c r="AS736" s="80" t="s">
        <v>17903</v>
      </c>
      <c r="AT736" s="80">
        <v>17</v>
      </c>
      <c r="AU736" s="85" t="s">
        <v>17922</v>
      </c>
      <c r="AV736" s="80" t="b">
        <v>0</v>
      </c>
      <c r="AW736" s="80" t="s">
        <v>20822</v>
      </c>
      <c r="AX736" s="85" t="s">
        <v>21556</v>
      </c>
      <c r="AY736" s="80" t="s">
        <v>65</v>
      </c>
      <c r="AZ736" s="2"/>
      <c r="BA736" s="3"/>
      <c r="BB736" s="3"/>
      <c r="BC736" s="3"/>
      <c r="BD736" s="3"/>
    </row>
    <row r="737" spans="1:56" x14ac:dyDescent="0.25">
      <c r="A737" s="66" t="s">
        <v>1033</v>
      </c>
      <c r="B737" s="67"/>
      <c r="C737" s="67"/>
      <c r="D737" s="68"/>
      <c r="E737" s="70"/>
      <c r="F737" s="104" t="s">
        <v>19389</v>
      </c>
      <c r="G737" s="67"/>
      <c r="H737" s="71"/>
      <c r="I737" s="72"/>
      <c r="J737" s="72"/>
      <c r="K737" s="71" t="s">
        <v>23774</v>
      </c>
      <c r="L737" s="75"/>
      <c r="M737" s="76"/>
      <c r="N737" s="76"/>
      <c r="O737" s="77"/>
      <c r="P737" s="78"/>
      <c r="Q737" s="78"/>
      <c r="R737" s="88"/>
      <c r="S737" s="88"/>
      <c r="T737" s="88"/>
      <c r="U737" s="88"/>
      <c r="V737" s="52"/>
      <c r="W737" s="52"/>
      <c r="X737" s="52"/>
      <c r="Y737" s="52"/>
      <c r="Z737" s="51"/>
      <c r="AA737" s="73"/>
      <c r="AB737" s="73"/>
      <c r="AC737" s="74"/>
      <c r="AD737" s="80" t="s">
        <v>10828</v>
      </c>
      <c r="AE737" s="80">
        <v>47799</v>
      </c>
      <c r="AF737" s="80">
        <v>48089</v>
      </c>
      <c r="AG737" s="80">
        <v>41352</v>
      </c>
      <c r="AH737" s="80">
        <v>143</v>
      </c>
      <c r="AI737" s="80"/>
      <c r="AJ737" s="80" t="s">
        <v>12883</v>
      </c>
      <c r="AK737" s="80" t="s">
        <v>14572</v>
      </c>
      <c r="AL737" s="80"/>
      <c r="AM737" s="80"/>
      <c r="AN737" s="82">
        <v>41663.872916666667</v>
      </c>
      <c r="AO737" s="85" t="s">
        <v>16830</v>
      </c>
      <c r="AP737" s="80" t="b">
        <v>0</v>
      </c>
      <c r="AQ737" s="80" t="b">
        <v>0</v>
      </c>
      <c r="AR737" s="80" t="b">
        <v>1</v>
      </c>
      <c r="AS737" s="80" t="s">
        <v>17903</v>
      </c>
      <c r="AT737" s="80">
        <v>190</v>
      </c>
      <c r="AU737" s="85" t="s">
        <v>17922</v>
      </c>
      <c r="AV737" s="80" t="b">
        <v>0</v>
      </c>
      <c r="AW737" s="80" t="s">
        <v>20822</v>
      </c>
      <c r="AX737" s="85" t="s">
        <v>21557</v>
      </c>
      <c r="AY737" s="80" t="s">
        <v>66</v>
      </c>
      <c r="AZ737" s="2"/>
      <c r="BA737" s="3"/>
      <c r="BB737" s="3"/>
      <c r="BC737" s="3"/>
      <c r="BD737" s="3"/>
    </row>
    <row r="738" spans="1:56" x14ac:dyDescent="0.25">
      <c r="A738" s="66" t="s">
        <v>788</v>
      </c>
      <c r="B738" s="67"/>
      <c r="C738" s="67"/>
      <c r="D738" s="68"/>
      <c r="E738" s="70"/>
      <c r="F738" s="104" t="s">
        <v>19390</v>
      </c>
      <c r="G738" s="67"/>
      <c r="H738" s="71"/>
      <c r="I738" s="72"/>
      <c r="J738" s="72"/>
      <c r="K738" s="71" t="s">
        <v>23775</v>
      </c>
      <c r="L738" s="75"/>
      <c r="M738" s="76"/>
      <c r="N738" s="76"/>
      <c r="O738" s="77"/>
      <c r="P738" s="78"/>
      <c r="Q738" s="78"/>
      <c r="R738" s="88"/>
      <c r="S738" s="88"/>
      <c r="T738" s="88"/>
      <c r="U738" s="88"/>
      <c r="V738" s="52"/>
      <c r="W738" s="52"/>
      <c r="X738" s="52"/>
      <c r="Y738" s="52"/>
      <c r="Z738" s="51"/>
      <c r="AA738" s="73"/>
      <c r="AB738" s="73"/>
      <c r="AC738" s="74"/>
      <c r="AD738" s="80" t="s">
        <v>10829</v>
      </c>
      <c r="AE738" s="80">
        <v>1993</v>
      </c>
      <c r="AF738" s="80">
        <v>1311</v>
      </c>
      <c r="AG738" s="80">
        <v>35522</v>
      </c>
      <c r="AH738" s="80">
        <v>44362</v>
      </c>
      <c r="AI738" s="80">
        <v>-21600</v>
      </c>
      <c r="AJ738" s="80" t="s">
        <v>12884</v>
      </c>
      <c r="AK738" s="80" t="s">
        <v>14227</v>
      </c>
      <c r="AL738" s="80"/>
      <c r="AM738" s="80" t="s">
        <v>16227</v>
      </c>
      <c r="AN738" s="82">
        <v>40580.656909722224</v>
      </c>
      <c r="AO738" s="85" t="s">
        <v>16831</v>
      </c>
      <c r="AP738" s="80" t="b">
        <v>0</v>
      </c>
      <c r="AQ738" s="80" t="b">
        <v>0</v>
      </c>
      <c r="AR738" s="80" t="b">
        <v>0</v>
      </c>
      <c r="AS738" s="80" t="s">
        <v>17903</v>
      </c>
      <c r="AT738" s="80">
        <v>48</v>
      </c>
      <c r="AU738" s="85" t="s">
        <v>18170</v>
      </c>
      <c r="AV738" s="80" t="b">
        <v>0</v>
      </c>
      <c r="AW738" s="80" t="s">
        <v>20822</v>
      </c>
      <c r="AX738" s="85" t="s">
        <v>21558</v>
      </c>
      <c r="AY738" s="80" t="s">
        <v>66</v>
      </c>
      <c r="AZ738" s="2"/>
      <c r="BA738" s="3"/>
      <c r="BB738" s="3"/>
      <c r="BC738" s="3"/>
      <c r="BD738" s="3"/>
    </row>
    <row r="739" spans="1:56" x14ac:dyDescent="0.25">
      <c r="A739" s="66" t="s">
        <v>789</v>
      </c>
      <c r="B739" s="67"/>
      <c r="C739" s="67"/>
      <c r="D739" s="68"/>
      <c r="E739" s="70"/>
      <c r="F739" s="104" t="s">
        <v>19391</v>
      </c>
      <c r="G739" s="67"/>
      <c r="H739" s="71"/>
      <c r="I739" s="72"/>
      <c r="J739" s="72"/>
      <c r="K739" s="71" t="s">
        <v>23776</v>
      </c>
      <c r="L739" s="75"/>
      <c r="M739" s="76"/>
      <c r="N739" s="76"/>
      <c r="O739" s="77"/>
      <c r="P739" s="78"/>
      <c r="Q739" s="78"/>
      <c r="R739" s="88"/>
      <c r="S739" s="88"/>
      <c r="T739" s="88"/>
      <c r="U739" s="88"/>
      <c r="V739" s="52"/>
      <c r="W739" s="52"/>
      <c r="X739" s="52"/>
      <c r="Y739" s="52"/>
      <c r="Z739" s="51"/>
      <c r="AA739" s="73"/>
      <c r="AB739" s="73"/>
      <c r="AC739" s="74"/>
      <c r="AD739" s="80" t="s">
        <v>10830</v>
      </c>
      <c r="AE739" s="80">
        <v>2055</v>
      </c>
      <c r="AF739" s="80">
        <v>1731</v>
      </c>
      <c r="AG739" s="80">
        <v>13890</v>
      </c>
      <c r="AH739" s="80">
        <v>3933</v>
      </c>
      <c r="AI739" s="80"/>
      <c r="AJ739" s="80" t="s">
        <v>12885</v>
      </c>
      <c r="AK739" s="80"/>
      <c r="AL739" s="80"/>
      <c r="AM739" s="80"/>
      <c r="AN739" s="82">
        <v>42110.042280092595</v>
      </c>
      <c r="AO739" s="85" t="s">
        <v>16832</v>
      </c>
      <c r="AP739" s="80" t="b">
        <v>1</v>
      </c>
      <c r="AQ739" s="80" t="b">
        <v>0</v>
      </c>
      <c r="AR739" s="80" t="b">
        <v>0</v>
      </c>
      <c r="AS739" s="80" t="s">
        <v>17903</v>
      </c>
      <c r="AT739" s="80">
        <v>42</v>
      </c>
      <c r="AU739" s="85" t="s">
        <v>17922</v>
      </c>
      <c r="AV739" s="80" t="b">
        <v>0</v>
      </c>
      <c r="AW739" s="80" t="s">
        <v>20822</v>
      </c>
      <c r="AX739" s="85" t="s">
        <v>21559</v>
      </c>
      <c r="AY739" s="80" t="s">
        <v>66</v>
      </c>
      <c r="AZ739" s="2"/>
      <c r="BA739" s="3"/>
      <c r="BB739" s="3"/>
      <c r="BC739" s="3"/>
      <c r="BD739" s="3"/>
    </row>
    <row r="740" spans="1:56" x14ac:dyDescent="0.25">
      <c r="A740" s="66" t="s">
        <v>790</v>
      </c>
      <c r="B740" s="67"/>
      <c r="C740" s="67"/>
      <c r="D740" s="68"/>
      <c r="E740" s="70"/>
      <c r="F740" s="104" t="s">
        <v>19392</v>
      </c>
      <c r="G740" s="67"/>
      <c r="H740" s="71"/>
      <c r="I740" s="72"/>
      <c r="J740" s="72"/>
      <c r="K740" s="71" t="s">
        <v>23777</v>
      </c>
      <c r="L740" s="75"/>
      <c r="M740" s="76"/>
      <c r="N740" s="76"/>
      <c r="O740" s="77"/>
      <c r="P740" s="78"/>
      <c r="Q740" s="78"/>
      <c r="R740" s="88"/>
      <c r="S740" s="88"/>
      <c r="T740" s="88"/>
      <c r="U740" s="88"/>
      <c r="V740" s="52"/>
      <c r="W740" s="52"/>
      <c r="X740" s="52"/>
      <c r="Y740" s="52"/>
      <c r="Z740" s="51"/>
      <c r="AA740" s="73"/>
      <c r="AB740" s="73"/>
      <c r="AC740" s="74"/>
      <c r="AD740" s="80" t="s">
        <v>10831</v>
      </c>
      <c r="AE740" s="80">
        <v>4040</v>
      </c>
      <c r="AF740" s="80">
        <v>4568</v>
      </c>
      <c r="AG740" s="80">
        <v>85336</v>
      </c>
      <c r="AH740" s="80">
        <v>188</v>
      </c>
      <c r="AI740" s="80">
        <v>-28800</v>
      </c>
      <c r="AJ740" s="80" t="s">
        <v>12886</v>
      </c>
      <c r="AK740" s="80" t="s">
        <v>14573</v>
      </c>
      <c r="AL740" s="80"/>
      <c r="AM740" s="80" t="s">
        <v>16228</v>
      </c>
      <c r="AN740" s="82">
        <v>40833.719502314816</v>
      </c>
      <c r="AO740" s="85" t="s">
        <v>16833</v>
      </c>
      <c r="AP740" s="80" t="b">
        <v>0</v>
      </c>
      <c r="AQ740" s="80" t="b">
        <v>0</v>
      </c>
      <c r="AR740" s="80" t="b">
        <v>0</v>
      </c>
      <c r="AS740" s="80" t="s">
        <v>17903</v>
      </c>
      <c r="AT740" s="80">
        <v>173</v>
      </c>
      <c r="AU740" s="85" t="s">
        <v>18171</v>
      </c>
      <c r="AV740" s="80" t="b">
        <v>0</v>
      </c>
      <c r="AW740" s="80" t="s">
        <v>20822</v>
      </c>
      <c r="AX740" s="85" t="s">
        <v>21560</v>
      </c>
      <c r="AY740" s="80" t="s">
        <v>66</v>
      </c>
      <c r="AZ740" s="2"/>
      <c r="BA740" s="3"/>
      <c r="BB740" s="3"/>
      <c r="BC740" s="3"/>
      <c r="BD740" s="3"/>
    </row>
    <row r="741" spans="1:56" x14ac:dyDescent="0.25">
      <c r="A741" s="66" t="s">
        <v>791</v>
      </c>
      <c r="B741" s="67"/>
      <c r="C741" s="67"/>
      <c r="D741" s="68"/>
      <c r="E741" s="70"/>
      <c r="F741" s="104" t="s">
        <v>19393</v>
      </c>
      <c r="G741" s="67"/>
      <c r="H741" s="71"/>
      <c r="I741" s="72"/>
      <c r="J741" s="72"/>
      <c r="K741" s="71" t="s">
        <v>23778</v>
      </c>
      <c r="L741" s="75"/>
      <c r="M741" s="76"/>
      <c r="N741" s="76"/>
      <c r="O741" s="77"/>
      <c r="P741" s="78"/>
      <c r="Q741" s="78"/>
      <c r="R741" s="88"/>
      <c r="S741" s="88"/>
      <c r="T741" s="88"/>
      <c r="U741" s="88"/>
      <c r="V741" s="52"/>
      <c r="W741" s="52"/>
      <c r="X741" s="52"/>
      <c r="Y741" s="52"/>
      <c r="Z741" s="51"/>
      <c r="AA741" s="73"/>
      <c r="AB741" s="73"/>
      <c r="AC741" s="74"/>
      <c r="AD741" s="80" t="s">
        <v>10832</v>
      </c>
      <c r="AE741" s="80">
        <v>1950</v>
      </c>
      <c r="AF741" s="80">
        <v>1457</v>
      </c>
      <c r="AG741" s="80">
        <v>24896</v>
      </c>
      <c r="AH741" s="80">
        <v>1480</v>
      </c>
      <c r="AI741" s="80">
        <v>10800</v>
      </c>
      <c r="AJ741" s="80" t="s">
        <v>12887</v>
      </c>
      <c r="AK741" s="80" t="s">
        <v>14574</v>
      </c>
      <c r="AL741" s="85" t="s">
        <v>15608</v>
      </c>
      <c r="AM741" s="80" t="s">
        <v>16268</v>
      </c>
      <c r="AN741" s="82">
        <v>39619.552951388891</v>
      </c>
      <c r="AO741" s="85" t="s">
        <v>16834</v>
      </c>
      <c r="AP741" s="80" t="b">
        <v>0</v>
      </c>
      <c r="AQ741" s="80" t="b">
        <v>0</v>
      </c>
      <c r="AR741" s="80" t="b">
        <v>0</v>
      </c>
      <c r="AS741" s="80" t="s">
        <v>17903</v>
      </c>
      <c r="AT741" s="80">
        <v>85</v>
      </c>
      <c r="AU741" s="85" t="s">
        <v>17939</v>
      </c>
      <c r="AV741" s="80" t="b">
        <v>0</v>
      </c>
      <c r="AW741" s="80" t="s">
        <v>20822</v>
      </c>
      <c r="AX741" s="85" t="s">
        <v>21561</v>
      </c>
      <c r="AY741" s="80" t="s">
        <v>66</v>
      </c>
      <c r="AZ741" s="2"/>
      <c r="BA741" s="3"/>
      <c r="BB741" s="3"/>
      <c r="BC741" s="3"/>
      <c r="BD741" s="3"/>
    </row>
    <row r="742" spans="1:56" x14ac:dyDescent="0.25">
      <c r="A742" s="66" t="s">
        <v>793</v>
      </c>
      <c r="B742" s="67"/>
      <c r="C742" s="67"/>
      <c r="D742" s="68"/>
      <c r="E742" s="70"/>
      <c r="F742" s="104" t="s">
        <v>19394</v>
      </c>
      <c r="G742" s="67"/>
      <c r="H742" s="71"/>
      <c r="I742" s="72"/>
      <c r="J742" s="72"/>
      <c r="K742" s="71" t="s">
        <v>23779</v>
      </c>
      <c r="L742" s="75"/>
      <c r="M742" s="76"/>
      <c r="N742" s="76"/>
      <c r="O742" s="77"/>
      <c r="P742" s="78"/>
      <c r="Q742" s="78"/>
      <c r="R742" s="88"/>
      <c r="S742" s="88"/>
      <c r="T742" s="88"/>
      <c r="U742" s="88"/>
      <c r="V742" s="52"/>
      <c r="W742" s="52"/>
      <c r="X742" s="52"/>
      <c r="Y742" s="52"/>
      <c r="Z742" s="51"/>
      <c r="AA742" s="73"/>
      <c r="AB742" s="73"/>
      <c r="AC742" s="74"/>
      <c r="AD742" s="80" t="s">
        <v>10833</v>
      </c>
      <c r="AE742" s="80">
        <v>1870</v>
      </c>
      <c r="AF742" s="80">
        <v>320</v>
      </c>
      <c r="AG742" s="80">
        <v>3021</v>
      </c>
      <c r="AH742" s="80">
        <v>2829</v>
      </c>
      <c r="AI742" s="80">
        <v>-18000</v>
      </c>
      <c r="AJ742" s="80" t="s">
        <v>12888</v>
      </c>
      <c r="AK742" s="80" t="s">
        <v>14575</v>
      </c>
      <c r="AL742" s="80"/>
      <c r="AM742" s="80" t="s">
        <v>16225</v>
      </c>
      <c r="AN742" s="82">
        <v>39923.891030092593</v>
      </c>
      <c r="AO742" s="80"/>
      <c r="AP742" s="80" t="b">
        <v>0</v>
      </c>
      <c r="AQ742" s="80" t="b">
        <v>0</v>
      </c>
      <c r="AR742" s="80" t="b">
        <v>0</v>
      </c>
      <c r="AS742" s="80" t="s">
        <v>17903</v>
      </c>
      <c r="AT742" s="80">
        <v>3</v>
      </c>
      <c r="AU742" s="85" t="s">
        <v>17947</v>
      </c>
      <c r="AV742" s="80" t="b">
        <v>0</v>
      </c>
      <c r="AW742" s="80" t="s">
        <v>20822</v>
      </c>
      <c r="AX742" s="85" t="s">
        <v>21562</v>
      </c>
      <c r="AY742" s="80" t="s">
        <v>66</v>
      </c>
      <c r="AZ742" s="2"/>
      <c r="BA742" s="3"/>
      <c r="BB742" s="3"/>
      <c r="BC742" s="3"/>
      <c r="BD742" s="3"/>
    </row>
    <row r="743" spans="1:56" x14ac:dyDescent="0.25">
      <c r="A743" s="66" t="s">
        <v>794</v>
      </c>
      <c r="B743" s="67"/>
      <c r="C743" s="67"/>
      <c r="D743" s="68"/>
      <c r="E743" s="70"/>
      <c r="F743" s="104" t="s">
        <v>19395</v>
      </c>
      <c r="G743" s="67"/>
      <c r="H743" s="71"/>
      <c r="I743" s="72"/>
      <c r="J743" s="72"/>
      <c r="K743" s="71" t="s">
        <v>23780</v>
      </c>
      <c r="L743" s="75"/>
      <c r="M743" s="76"/>
      <c r="N743" s="76"/>
      <c r="O743" s="77"/>
      <c r="P743" s="78"/>
      <c r="Q743" s="78"/>
      <c r="R743" s="88"/>
      <c r="S743" s="88"/>
      <c r="T743" s="88"/>
      <c r="U743" s="88"/>
      <c r="V743" s="52"/>
      <c r="W743" s="52"/>
      <c r="X743" s="52"/>
      <c r="Y743" s="52"/>
      <c r="Z743" s="51"/>
      <c r="AA743" s="73"/>
      <c r="AB743" s="73"/>
      <c r="AC743" s="74"/>
      <c r="AD743" s="80" t="s">
        <v>10834</v>
      </c>
      <c r="AE743" s="80">
        <v>32</v>
      </c>
      <c r="AF743" s="80">
        <v>119</v>
      </c>
      <c r="AG743" s="80">
        <v>229281</v>
      </c>
      <c r="AH743" s="80">
        <v>0</v>
      </c>
      <c r="AI743" s="80">
        <v>-18000</v>
      </c>
      <c r="AJ743" s="80" t="s">
        <v>12889</v>
      </c>
      <c r="AK743" s="80" t="s">
        <v>14576</v>
      </c>
      <c r="AL743" s="80"/>
      <c r="AM743" s="80" t="s">
        <v>16225</v>
      </c>
      <c r="AN743" s="82">
        <v>40296.800543981481</v>
      </c>
      <c r="AO743" s="80"/>
      <c r="AP743" s="80" t="b">
        <v>1</v>
      </c>
      <c r="AQ743" s="80" t="b">
        <v>0</v>
      </c>
      <c r="AR743" s="80" t="b">
        <v>0</v>
      </c>
      <c r="AS743" s="80" t="s">
        <v>17903</v>
      </c>
      <c r="AT743" s="80">
        <v>99</v>
      </c>
      <c r="AU743" s="85" t="s">
        <v>17922</v>
      </c>
      <c r="AV743" s="80" t="b">
        <v>0</v>
      </c>
      <c r="AW743" s="80" t="s">
        <v>20822</v>
      </c>
      <c r="AX743" s="85" t="s">
        <v>21563</v>
      </c>
      <c r="AY743" s="80" t="s">
        <v>66</v>
      </c>
      <c r="AZ743" s="2"/>
      <c r="BA743" s="3"/>
      <c r="BB743" s="3"/>
      <c r="BC743" s="3"/>
      <c r="BD743" s="3"/>
    </row>
    <row r="744" spans="1:56" x14ac:dyDescent="0.25">
      <c r="A744" s="66" t="s">
        <v>795</v>
      </c>
      <c r="B744" s="67"/>
      <c r="C744" s="67"/>
      <c r="D744" s="68"/>
      <c r="E744" s="70"/>
      <c r="F744" s="104" t="s">
        <v>19396</v>
      </c>
      <c r="G744" s="67"/>
      <c r="H744" s="71"/>
      <c r="I744" s="72"/>
      <c r="J744" s="72"/>
      <c r="K744" s="71" t="s">
        <v>23781</v>
      </c>
      <c r="L744" s="75"/>
      <c r="M744" s="76"/>
      <c r="N744" s="76"/>
      <c r="O744" s="77"/>
      <c r="P744" s="78"/>
      <c r="Q744" s="78"/>
      <c r="R744" s="88"/>
      <c r="S744" s="88"/>
      <c r="T744" s="88"/>
      <c r="U744" s="88"/>
      <c r="V744" s="52"/>
      <c r="W744" s="52"/>
      <c r="X744" s="52"/>
      <c r="Y744" s="52"/>
      <c r="Z744" s="51"/>
      <c r="AA744" s="73"/>
      <c r="AB744" s="73"/>
      <c r="AC744" s="74"/>
      <c r="AD744" s="80" t="s">
        <v>10835</v>
      </c>
      <c r="AE744" s="80">
        <v>52</v>
      </c>
      <c r="AF744" s="80">
        <v>272</v>
      </c>
      <c r="AG744" s="80">
        <v>7379</v>
      </c>
      <c r="AH744" s="80">
        <v>27</v>
      </c>
      <c r="AI744" s="80">
        <v>-21600</v>
      </c>
      <c r="AJ744" s="80"/>
      <c r="AK744" s="80" t="s">
        <v>14577</v>
      </c>
      <c r="AL744" s="85" t="s">
        <v>15609</v>
      </c>
      <c r="AM744" s="80" t="s">
        <v>16227</v>
      </c>
      <c r="AN744" s="82">
        <v>39890.974988425929</v>
      </c>
      <c r="AO744" s="85" t="s">
        <v>16835</v>
      </c>
      <c r="AP744" s="80" t="b">
        <v>0</v>
      </c>
      <c r="AQ744" s="80" t="b">
        <v>0</v>
      </c>
      <c r="AR744" s="80" t="b">
        <v>0</v>
      </c>
      <c r="AS744" s="80" t="s">
        <v>17903</v>
      </c>
      <c r="AT744" s="80">
        <v>12</v>
      </c>
      <c r="AU744" s="85" t="s">
        <v>18172</v>
      </c>
      <c r="AV744" s="80" t="b">
        <v>0</v>
      </c>
      <c r="AW744" s="80" t="s">
        <v>20822</v>
      </c>
      <c r="AX744" s="85" t="s">
        <v>21564</v>
      </c>
      <c r="AY744" s="80" t="s">
        <v>66</v>
      </c>
      <c r="AZ744" s="2"/>
      <c r="BA744" s="3"/>
      <c r="BB744" s="3"/>
      <c r="BC744" s="3"/>
      <c r="BD744" s="3"/>
    </row>
    <row r="745" spans="1:56" x14ac:dyDescent="0.25">
      <c r="A745" s="66" t="s">
        <v>796</v>
      </c>
      <c r="B745" s="67"/>
      <c r="C745" s="67"/>
      <c r="D745" s="68"/>
      <c r="E745" s="70"/>
      <c r="F745" s="104" t="s">
        <v>19397</v>
      </c>
      <c r="G745" s="67"/>
      <c r="H745" s="71"/>
      <c r="I745" s="72"/>
      <c r="J745" s="72"/>
      <c r="K745" s="71" t="s">
        <v>23782</v>
      </c>
      <c r="L745" s="75"/>
      <c r="M745" s="76"/>
      <c r="N745" s="76"/>
      <c r="O745" s="77"/>
      <c r="P745" s="78"/>
      <c r="Q745" s="78"/>
      <c r="R745" s="88"/>
      <c r="S745" s="88"/>
      <c r="T745" s="88"/>
      <c r="U745" s="88"/>
      <c r="V745" s="52"/>
      <c r="W745" s="52"/>
      <c r="X745" s="52"/>
      <c r="Y745" s="52"/>
      <c r="Z745" s="51"/>
      <c r="AA745" s="73"/>
      <c r="AB745" s="73"/>
      <c r="AC745" s="74"/>
      <c r="AD745" s="80" t="s">
        <v>10836</v>
      </c>
      <c r="AE745" s="80">
        <v>844</v>
      </c>
      <c r="AF745" s="80">
        <v>724</v>
      </c>
      <c r="AG745" s="80">
        <v>26981</v>
      </c>
      <c r="AH745" s="80">
        <v>23949</v>
      </c>
      <c r="AI745" s="80"/>
      <c r="AJ745" s="80"/>
      <c r="AK745" s="80"/>
      <c r="AL745" s="80"/>
      <c r="AM745" s="80"/>
      <c r="AN745" s="82">
        <v>42072.935833333337</v>
      </c>
      <c r="AO745" s="80"/>
      <c r="AP745" s="80" t="b">
        <v>1</v>
      </c>
      <c r="AQ745" s="80" t="b">
        <v>0</v>
      </c>
      <c r="AR745" s="80" t="b">
        <v>1</v>
      </c>
      <c r="AS745" s="80" t="s">
        <v>17903</v>
      </c>
      <c r="AT745" s="80">
        <v>86</v>
      </c>
      <c r="AU745" s="85" t="s">
        <v>17922</v>
      </c>
      <c r="AV745" s="80" t="b">
        <v>0</v>
      </c>
      <c r="AW745" s="80" t="s">
        <v>20822</v>
      </c>
      <c r="AX745" s="85" t="s">
        <v>21565</v>
      </c>
      <c r="AY745" s="80" t="s">
        <v>66</v>
      </c>
      <c r="AZ745" s="2"/>
      <c r="BA745" s="3"/>
      <c r="BB745" s="3"/>
      <c r="BC745" s="3"/>
      <c r="BD745" s="3"/>
    </row>
    <row r="746" spans="1:56" x14ac:dyDescent="0.25">
      <c r="A746" s="66" t="s">
        <v>797</v>
      </c>
      <c r="B746" s="67"/>
      <c r="C746" s="67"/>
      <c r="D746" s="68"/>
      <c r="E746" s="70"/>
      <c r="F746" s="104" t="s">
        <v>19398</v>
      </c>
      <c r="G746" s="67"/>
      <c r="H746" s="71"/>
      <c r="I746" s="72"/>
      <c r="J746" s="72"/>
      <c r="K746" s="71" t="s">
        <v>23783</v>
      </c>
      <c r="L746" s="75"/>
      <c r="M746" s="76"/>
      <c r="N746" s="76"/>
      <c r="O746" s="77"/>
      <c r="P746" s="78"/>
      <c r="Q746" s="78"/>
      <c r="R746" s="88"/>
      <c r="S746" s="88"/>
      <c r="T746" s="88"/>
      <c r="U746" s="88"/>
      <c r="V746" s="52"/>
      <c r="W746" s="52"/>
      <c r="X746" s="52"/>
      <c r="Y746" s="52"/>
      <c r="Z746" s="51"/>
      <c r="AA746" s="73"/>
      <c r="AB746" s="73"/>
      <c r="AC746" s="74"/>
      <c r="AD746" s="80" t="s">
        <v>10837</v>
      </c>
      <c r="AE746" s="80">
        <v>1938</v>
      </c>
      <c r="AF746" s="80">
        <v>2850</v>
      </c>
      <c r="AG746" s="80">
        <v>52552</v>
      </c>
      <c r="AH746" s="80">
        <v>5510</v>
      </c>
      <c r="AI746" s="80">
        <v>-25200</v>
      </c>
      <c r="AJ746" s="80" t="s">
        <v>12890</v>
      </c>
      <c r="AK746" s="80" t="s">
        <v>14145</v>
      </c>
      <c r="AL746" s="80"/>
      <c r="AM746" s="80" t="s">
        <v>14437</v>
      </c>
      <c r="AN746" s="82">
        <v>40972.842013888891</v>
      </c>
      <c r="AO746" s="85" t="s">
        <v>16836</v>
      </c>
      <c r="AP746" s="80" t="b">
        <v>0</v>
      </c>
      <c r="AQ746" s="80" t="b">
        <v>0</v>
      </c>
      <c r="AR746" s="80" t="b">
        <v>1</v>
      </c>
      <c r="AS746" s="80" t="s">
        <v>17903</v>
      </c>
      <c r="AT746" s="80">
        <v>84</v>
      </c>
      <c r="AU746" s="85" t="s">
        <v>17922</v>
      </c>
      <c r="AV746" s="80" t="b">
        <v>0</v>
      </c>
      <c r="AW746" s="80" t="s">
        <v>20822</v>
      </c>
      <c r="AX746" s="85" t="s">
        <v>21566</v>
      </c>
      <c r="AY746" s="80" t="s">
        <v>66</v>
      </c>
      <c r="AZ746" s="2"/>
      <c r="BA746" s="3"/>
      <c r="BB746" s="3"/>
      <c r="BC746" s="3"/>
      <c r="BD746" s="3"/>
    </row>
    <row r="747" spans="1:56" x14ac:dyDescent="0.25">
      <c r="A747" s="66" t="s">
        <v>1389</v>
      </c>
      <c r="B747" s="67"/>
      <c r="C747" s="67"/>
      <c r="D747" s="68"/>
      <c r="E747" s="70"/>
      <c r="F747" s="104" t="s">
        <v>19399</v>
      </c>
      <c r="G747" s="67"/>
      <c r="H747" s="71"/>
      <c r="I747" s="72"/>
      <c r="J747" s="72"/>
      <c r="K747" s="71" t="s">
        <v>23784</v>
      </c>
      <c r="L747" s="75"/>
      <c r="M747" s="76"/>
      <c r="N747" s="76"/>
      <c r="O747" s="77"/>
      <c r="P747" s="78"/>
      <c r="Q747" s="78"/>
      <c r="R747" s="88"/>
      <c r="S747" s="88"/>
      <c r="T747" s="88"/>
      <c r="U747" s="88"/>
      <c r="V747" s="52"/>
      <c r="W747" s="52"/>
      <c r="X747" s="52"/>
      <c r="Y747" s="52"/>
      <c r="Z747" s="51"/>
      <c r="AA747" s="73"/>
      <c r="AB747" s="73"/>
      <c r="AC747" s="74"/>
      <c r="AD747" s="80" t="s">
        <v>10838</v>
      </c>
      <c r="AE747" s="80">
        <v>7721</v>
      </c>
      <c r="AF747" s="80">
        <v>8053</v>
      </c>
      <c r="AG747" s="80">
        <v>89142</v>
      </c>
      <c r="AH747" s="80">
        <v>142</v>
      </c>
      <c r="AI747" s="80">
        <v>-25200</v>
      </c>
      <c r="AJ747" s="80" t="s">
        <v>12891</v>
      </c>
      <c r="AK747" s="80"/>
      <c r="AL747" s="85" t="s">
        <v>15610</v>
      </c>
      <c r="AM747" s="80" t="s">
        <v>16234</v>
      </c>
      <c r="AN747" s="82">
        <v>39884.957754629628</v>
      </c>
      <c r="AO747" s="85" t="s">
        <v>16837</v>
      </c>
      <c r="AP747" s="80" t="b">
        <v>0</v>
      </c>
      <c r="AQ747" s="80" t="b">
        <v>0</v>
      </c>
      <c r="AR747" s="80" t="b">
        <v>0</v>
      </c>
      <c r="AS747" s="80" t="s">
        <v>17903</v>
      </c>
      <c r="AT747" s="80">
        <v>236</v>
      </c>
      <c r="AU747" s="85" t="s">
        <v>18173</v>
      </c>
      <c r="AV747" s="80" t="b">
        <v>0</v>
      </c>
      <c r="AW747" s="80" t="s">
        <v>20822</v>
      </c>
      <c r="AX747" s="85" t="s">
        <v>21567</v>
      </c>
      <c r="AY747" s="80" t="s">
        <v>66</v>
      </c>
      <c r="AZ747" s="2"/>
      <c r="BA747" s="3"/>
      <c r="BB747" s="3"/>
      <c r="BC747" s="3"/>
      <c r="BD747" s="3"/>
    </row>
    <row r="748" spans="1:56" x14ac:dyDescent="0.25">
      <c r="A748" s="66" t="s">
        <v>798</v>
      </c>
      <c r="B748" s="67"/>
      <c r="C748" s="67"/>
      <c r="D748" s="68"/>
      <c r="E748" s="70"/>
      <c r="F748" s="104" t="s">
        <v>19400</v>
      </c>
      <c r="G748" s="67"/>
      <c r="H748" s="71"/>
      <c r="I748" s="72"/>
      <c r="J748" s="72"/>
      <c r="K748" s="71" t="s">
        <v>23785</v>
      </c>
      <c r="L748" s="75"/>
      <c r="M748" s="76"/>
      <c r="N748" s="76"/>
      <c r="O748" s="77"/>
      <c r="P748" s="78"/>
      <c r="Q748" s="78"/>
      <c r="R748" s="88"/>
      <c r="S748" s="88"/>
      <c r="T748" s="88"/>
      <c r="U748" s="88"/>
      <c r="V748" s="52"/>
      <c r="W748" s="52"/>
      <c r="X748" s="52"/>
      <c r="Y748" s="52"/>
      <c r="Z748" s="51"/>
      <c r="AA748" s="73"/>
      <c r="AB748" s="73"/>
      <c r="AC748" s="74"/>
      <c r="AD748" s="80" t="s">
        <v>10839</v>
      </c>
      <c r="AE748" s="80">
        <v>2033</v>
      </c>
      <c r="AF748" s="80">
        <v>1129</v>
      </c>
      <c r="AG748" s="80">
        <v>17679</v>
      </c>
      <c r="AH748" s="80">
        <v>38</v>
      </c>
      <c r="AI748" s="80">
        <v>-28800</v>
      </c>
      <c r="AJ748" s="80" t="s">
        <v>12892</v>
      </c>
      <c r="AK748" s="80"/>
      <c r="AL748" s="80"/>
      <c r="AM748" s="80" t="s">
        <v>16228</v>
      </c>
      <c r="AN748" s="82">
        <v>41368.597326388888</v>
      </c>
      <c r="AO748" s="85" t="s">
        <v>16838</v>
      </c>
      <c r="AP748" s="80" t="b">
        <v>1</v>
      </c>
      <c r="AQ748" s="80" t="b">
        <v>0</v>
      </c>
      <c r="AR748" s="80" t="b">
        <v>0</v>
      </c>
      <c r="AS748" s="80" t="s">
        <v>17903</v>
      </c>
      <c r="AT748" s="80">
        <v>13</v>
      </c>
      <c r="AU748" s="85" t="s">
        <v>17922</v>
      </c>
      <c r="AV748" s="80" t="b">
        <v>0</v>
      </c>
      <c r="AW748" s="80" t="s">
        <v>20822</v>
      </c>
      <c r="AX748" s="85" t="s">
        <v>21568</v>
      </c>
      <c r="AY748" s="80" t="s">
        <v>66</v>
      </c>
      <c r="AZ748" s="2"/>
      <c r="BA748" s="3"/>
      <c r="BB748" s="3"/>
      <c r="BC748" s="3"/>
      <c r="BD748" s="3"/>
    </row>
    <row r="749" spans="1:56" x14ac:dyDescent="0.25">
      <c r="A749" s="66" t="s">
        <v>799</v>
      </c>
      <c r="B749" s="67"/>
      <c r="C749" s="67"/>
      <c r="D749" s="68"/>
      <c r="E749" s="70"/>
      <c r="F749" s="104" t="s">
        <v>19401</v>
      </c>
      <c r="G749" s="67"/>
      <c r="H749" s="71"/>
      <c r="I749" s="72"/>
      <c r="J749" s="72"/>
      <c r="K749" s="71" t="s">
        <v>23786</v>
      </c>
      <c r="L749" s="75"/>
      <c r="M749" s="76"/>
      <c r="N749" s="76"/>
      <c r="O749" s="77"/>
      <c r="P749" s="78"/>
      <c r="Q749" s="78"/>
      <c r="R749" s="88"/>
      <c r="S749" s="88"/>
      <c r="T749" s="88"/>
      <c r="U749" s="88"/>
      <c r="V749" s="52"/>
      <c r="W749" s="52"/>
      <c r="X749" s="52"/>
      <c r="Y749" s="52"/>
      <c r="Z749" s="51"/>
      <c r="AA749" s="73"/>
      <c r="AB749" s="73"/>
      <c r="AC749" s="74"/>
      <c r="AD749" s="80" t="s">
        <v>10840</v>
      </c>
      <c r="AE749" s="80">
        <v>8965</v>
      </c>
      <c r="AF749" s="80">
        <v>8977</v>
      </c>
      <c r="AG749" s="80">
        <v>11370</v>
      </c>
      <c r="AH749" s="80">
        <v>9311</v>
      </c>
      <c r="AI749" s="80">
        <v>-14400</v>
      </c>
      <c r="AJ749" s="80" t="s">
        <v>12893</v>
      </c>
      <c r="AK749" s="80" t="s">
        <v>14173</v>
      </c>
      <c r="AL749" s="80"/>
      <c r="AM749" s="80" t="s">
        <v>16232</v>
      </c>
      <c r="AN749" s="82">
        <v>41517.537430555552</v>
      </c>
      <c r="AO749" s="85" t="s">
        <v>16839</v>
      </c>
      <c r="AP749" s="80" t="b">
        <v>0</v>
      </c>
      <c r="AQ749" s="80" t="b">
        <v>0</v>
      </c>
      <c r="AR749" s="80" t="b">
        <v>0</v>
      </c>
      <c r="AS749" s="80" t="s">
        <v>17903</v>
      </c>
      <c r="AT749" s="80">
        <v>158</v>
      </c>
      <c r="AU749" s="85" t="s">
        <v>18174</v>
      </c>
      <c r="AV749" s="80" t="b">
        <v>0</v>
      </c>
      <c r="AW749" s="80" t="s">
        <v>20822</v>
      </c>
      <c r="AX749" s="85" t="s">
        <v>21569</v>
      </c>
      <c r="AY749" s="80" t="s">
        <v>66</v>
      </c>
      <c r="AZ749" s="2"/>
      <c r="BA749" s="3"/>
      <c r="BB749" s="3"/>
      <c r="BC749" s="3"/>
      <c r="BD749" s="3"/>
    </row>
    <row r="750" spans="1:56" x14ac:dyDescent="0.25">
      <c r="A750" s="66" t="s">
        <v>800</v>
      </c>
      <c r="B750" s="67"/>
      <c r="C750" s="67"/>
      <c r="D750" s="68"/>
      <c r="E750" s="70"/>
      <c r="F750" s="104" t="s">
        <v>19402</v>
      </c>
      <c r="G750" s="67"/>
      <c r="H750" s="71"/>
      <c r="I750" s="72"/>
      <c r="J750" s="72"/>
      <c r="K750" s="71" t="s">
        <v>23787</v>
      </c>
      <c r="L750" s="75"/>
      <c r="M750" s="76"/>
      <c r="N750" s="76"/>
      <c r="O750" s="77"/>
      <c r="P750" s="78"/>
      <c r="Q750" s="78"/>
      <c r="R750" s="88"/>
      <c r="S750" s="88"/>
      <c r="T750" s="88"/>
      <c r="U750" s="88"/>
      <c r="V750" s="52"/>
      <c r="W750" s="52"/>
      <c r="X750" s="52"/>
      <c r="Y750" s="52"/>
      <c r="Z750" s="51"/>
      <c r="AA750" s="73"/>
      <c r="AB750" s="73"/>
      <c r="AC750" s="74"/>
      <c r="AD750" s="80" t="s">
        <v>10841</v>
      </c>
      <c r="AE750" s="80">
        <v>51</v>
      </c>
      <c r="AF750" s="80">
        <v>23</v>
      </c>
      <c r="AG750" s="80">
        <v>7311</v>
      </c>
      <c r="AH750" s="80">
        <v>2</v>
      </c>
      <c r="AI750" s="80">
        <v>-18000</v>
      </c>
      <c r="AJ750" s="80"/>
      <c r="AK750" s="80" t="s">
        <v>14578</v>
      </c>
      <c r="AL750" s="80"/>
      <c r="AM750" s="80" t="s">
        <v>16225</v>
      </c>
      <c r="AN750" s="82">
        <v>40949.492777777778</v>
      </c>
      <c r="AO750" s="80"/>
      <c r="AP750" s="80" t="b">
        <v>0</v>
      </c>
      <c r="AQ750" s="80" t="b">
        <v>0</v>
      </c>
      <c r="AR750" s="80" t="b">
        <v>1</v>
      </c>
      <c r="AS750" s="80" t="s">
        <v>17903</v>
      </c>
      <c r="AT750" s="80">
        <v>5</v>
      </c>
      <c r="AU750" s="85" t="s">
        <v>17939</v>
      </c>
      <c r="AV750" s="80" t="b">
        <v>0</v>
      </c>
      <c r="AW750" s="80" t="s">
        <v>20822</v>
      </c>
      <c r="AX750" s="85" t="s">
        <v>21570</v>
      </c>
      <c r="AY750" s="80" t="s">
        <v>66</v>
      </c>
      <c r="AZ750" s="2"/>
      <c r="BA750" s="3"/>
      <c r="BB750" s="3"/>
      <c r="BC750" s="3"/>
      <c r="BD750" s="3"/>
    </row>
    <row r="751" spans="1:56" x14ac:dyDescent="0.25">
      <c r="A751" s="66" t="s">
        <v>801</v>
      </c>
      <c r="B751" s="67"/>
      <c r="C751" s="67"/>
      <c r="D751" s="68"/>
      <c r="E751" s="70"/>
      <c r="F751" s="104" t="s">
        <v>19403</v>
      </c>
      <c r="G751" s="67"/>
      <c r="H751" s="71"/>
      <c r="I751" s="72"/>
      <c r="J751" s="72"/>
      <c r="K751" s="71" t="s">
        <v>23788</v>
      </c>
      <c r="L751" s="75"/>
      <c r="M751" s="76"/>
      <c r="N751" s="76"/>
      <c r="O751" s="77"/>
      <c r="P751" s="78"/>
      <c r="Q751" s="78"/>
      <c r="R751" s="88"/>
      <c r="S751" s="88"/>
      <c r="T751" s="88"/>
      <c r="U751" s="88"/>
      <c r="V751" s="52"/>
      <c r="W751" s="52"/>
      <c r="X751" s="52"/>
      <c r="Y751" s="52"/>
      <c r="Z751" s="51"/>
      <c r="AA751" s="73"/>
      <c r="AB751" s="73"/>
      <c r="AC751" s="74"/>
      <c r="AD751" s="80" t="s">
        <v>10842</v>
      </c>
      <c r="AE751" s="80">
        <v>4997</v>
      </c>
      <c r="AF751" s="80">
        <v>3595</v>
      </c>
      <c r="AG751" s="80">
        <v>1481</v>
      </c>
      <c r="AH751" s="80">
        <v>1353</v>
      </c>
      <c r="AI751" s="80"/>
      <c r="AJ751" s="80" t="s">
        <v>12894</v>
      </c>
      <c r="AK751" s="80" t="s">
        <v>14385</v>
      </c>
      <c r="AL751" s="85" t="s">
        <v>15611</v>
      </c>
      <c r="AM751" s="80"/>
      <c r="AN751" s="82">
        <v>42295.031168981484</v>
      </c>
      <c r="AO751" s="85" t="s">
        <v>16840</v>
      </c>
      <c r="AP751" s="80" t="b">
        <v>0</v>
      </c>
      <c r="AQ751" s="80" t="b">
        <v>0</v>
      </c>
      <c r="AR751" s="80" t="b">
        <v>0</v>
      </c>
      <c r="AS751" s="80" t="s">
        <v>17903</v>
      </c>
      <c r="AT751" s="80">
        <v>21</v>
      </c>
      <c r="AU751" s="85" t="s">
        <v>17922</v>
      </c>
      <c r="AV751" s="80" t="b">
        <v>0</v>
      </c>
      <c r="AW751" s="80" t="s">
        <v>20822</v>
      </c>
      <c r="AX751" s="85" t="s">
        <v>21571</v>
      </c>
      <c r="AY751" s="80" t="s">
        <v>66</v>
      </c>
      <c r="AZ751" s="2"/>
      <c r="BA751" s="3"/>
      <c r="BB751" s="3"/>
      <c r="BC751" s="3"/>
      <c r="BD751" s="3"/>
    </row>
    <row r="752" spans="1:56" x14ac:dyDescent="0.25">
      <c r="A752" s="66" t="s">
        <v>802</v>
      </c>
      <c r="B752" s="67"/>
      <c r="C752" s="67"/>
      <c r="D752" s="68"/>
      <c r="E752" s="70"/>
      <c r="F752" s="104" t="s">
        <v>19404</v>
      </c>
      <c r="G752" s="67"/>
      <c r="H752" s="71"/>
      <c r="I752" s="72"/>
      <c r="J752" s="72"/>
      <c r="K752" s="71" t="s">
        <v>23789</v>
      </c>
      <c r="L752" s="75"/>
      <c r="M752" s="76"/>
      <c r="N752" s="76"/>
      <c r="O752" s="77"/>
      <c r="P752" s="78"/>
      <c r="Q752" s="78"/>
      <c r="R752" s="88"/>
      <c r="S752" s="88"/>
      <c r="T752" s="88"/>
      <c r="U752" s="88"/>
      <c r="V752" s="52"/>
      <c r="W752" s="52"/>
      <c r="X752" s="52"/>
      <c r="Y752" s="52"/>
      <c r="Z752" s="51"/>
      <c r="AA752" s="73"/>
      <c r="AB752" s="73"/>
      <c r="AC752" s="74"/>
      <c r="AD752" s="80" t="s">
        <v>10843</v>
      </c>
      <c r="AE752" s="80">
        <v>904</v>
      </c>
      <c r="AF752" s="80">
        <v>514</v>
      </c>
      <c r="AG752" s="80">
        <v>5833</v>
      </c>
      <c r="AH752" s="80">
        <v>2722</v>
      </c>
      <c r="AI752" s="80">
        <v>-18000</v>
      </c>
      <c r="AJ752" s="80" t="s">
        <v>12895</v>
      </c>
      <c r="AK752" s="80"/>
      <c r="AL752" s="80"/>
      <c r="AM752" s="80" t="s">
        <v>16225</v>
      </c>
      <c r="AN752" s="82">
        <v>39664.619166666664</v>
      </c>
      <c r="AO752" s="80"/>
      <c r="AP752" s="80" t="b">
        <v>0</v>
      </c>
      <c r="AQ752" s="80" t="b">
        <v>0</v>
      </c>
      <c r="AR752" s="80" t="b">
        <v>1</v>
      </c>
      <c r="AS752" s="80" t="s">
        <v>17903</v>
      </c>
      <c r="AT752" s="80">
        <v>22</v>
      </c>
      <c r="AU752" s="85" t="s">
        <v>18039</v>
      </c>
      <c r="AV752" s="80" t="b">
        <v>0</v>
      </c>
      <c r="AW752" s="80" t="s">
        <v>20822</v>
      </c>
      <c r="AX752" s="85" t="s">
        <v>21572</v>
      </c>
      <c r="AY752" s="80" t="s">
        <v>66</v>
      </c>
      <c r="AZ752" s="2"/>
      <c r="BA752" s="3"/>
      <c r="BB752" s="3"/>
      <c r="BC752" s="3"/>
      <c r="BD752" s="3"/>
    </row>
    <row r="753" spans="1:56" x14ac:dyDescent="0.25">
      <c r="A753" s="66" t="s">
        <v>803</v>
      </c>
      <c r="B753" s="67"/>
      <c r="C753" s="67"/>
      <c r="D753" s="68"/>
      <c r="E753" s="70"/>
      <c r="F753" s="104" t="s">
        <v>19405</v>
      </c>
      <c r="G753" s="67"/>
      <c r="H753" s="71"/>
      <c r="I753" s="72"/>
      <c r="J753" s="72"/>
      <c r="K753" s="71" t="s">
        <v>23790</v>
      </c>
      <c r="L753" s="75"/>
      <c r="M753" s="76"/>
      <c r="N753" s="76"/>
      <c r="O753" s="77"/>
      <c r="P753" s="78"/>
      <c r="Q753" s="78"/>
      <c r="R753" s="88"/>
      <c r="S753" s="88"/>
      <c r="T753" s="88"/>
      <c r="U753" s="88"/>
      <c r="V753" s="52"/>
      <c r="W753" s="52"/>
      <c r="X753" s="52"/>
      <c r="Y753" s="52"/>
      <c r="Z753" s="51"/>
      <c r="AA753" s="73"/>
      <c r="AB753" s="73"/>
      <c r="AC753" s="74"/>
      <c r="AD753" s="80" t="s">
        <v>10844</v>
      </c>
      <c r="AE753" s="80">
        <v>165</v>
      </c>
      <c r="AF753" s="80">
        <v>44</v>
      </c>
      <c r="AG753" s="80">
        <v>6605</v>
      </c>
      <c r="AH753" s="80">
        <v>1233</v>
      </c>
      <c r="AI753" s="80"/>
      <c r="AJ753" s="80"/>
      <c r="AK753" s="80"/>
      <c r="AL753" s="80"/>
      <c r="AM753" s="80"/>
      <c r="AN753" s="82">
        <v>41014.227384259262</v>
      </c>
      <c r="AO753" s="80"/>
      <c r="AP753" s="80" t="b">
        <v>1</v>
      </c>
      <c r="AQ753" s="80" t="b">
        <v>0</v>
      </c>
      <c r="AR753" s="80" t="b">
        <v>1</v>
      </c>
      <c r="AS753" s="80" t="s">
        <v>17903</v>
      </c>
      <c r="AT753" s="80">
        <v>9</v>
      </c>
      <c r="AU753" s="85" t="s">
        <v>17922</v>
      </c>
      <c r="AV753" s="80" t="b">
        <v>0</v>
      </c>
      <c r="AW753" s="80" t="s">
        <v>20822</v>
      </c>
      <c r="AX753" s="85" t="s">
        <v>21573</v>
      </c>
      <c r="AY753" s="80" t="s">
        <v>66</v>
      </c>
      <c r="AZ753" s="2"/>
      <c r="BA753" s="3"/>
      <c r="BB753" s="3"/>
      <c r="BC753" s="3"/>
      <c r="BD753" s="3"/>
    </row>
    <row r="754" spans="1:56" x14ac:dyDescent="0.25">
      <c r="A754" s="66" t="s">
        <v>804</v>
      </c>
      <c r="B754" s="67"/>
      <c r="C754" s="67"/>
      <c r="D754" s="68"/>
      <c r="E754" s="70"/>
      <c r="F754" s="104" t="s">
        <v>19406</v>
      </c>
      <c r="G754" s="67"/>
      <c r="H754" s="71"/>
      <c r="I754" s="72"/>
      <c r="J754" s="72"/>
      <c r="K754" s="71" t="s">
        <v>23791</v>
      </c>
      <c r="L754" s="75"/>
      <c r="M754" s="76"/>
      <c r="N754" s="76"/>
      <c r="O754" s="77"/>
      <c r="P754" s="78"/>
      <c r="Q754" s="78"/>
      <c r="R754" s="88"/>
      <c r="S754" s="88"/>
      <c r="T754" s="88"/>
      <c r="U754" s="88"/>
      <c r="V754" s="52"/>
      <c r="W754" s="52"/>
      <c r="X754" s="52"/>
      <c r="Y754" s="52"/>
      <c r="Z754" s="51"/>
      <c r="AA754" s="73"/>
      <c r="AB754" s="73"/>
      <c r="AC754" s="74"/>
      <c r="AD754" s="80" t="s">
        <v>10845</v>
      </c>
      <c r="AE754" s="80">
        <v>75</v>
      </c>
      <c r="AF754" s="80">
        <v>36</v>
      </c>
      <c r="AG754" s="80">
        <v>279</v>
      </c>
      <c r="AH754" s="80">
        <v>393</v>
      </c>
      <c r="AI754" s="80"/>
      <c r="AJ754" s="80"/>
      <c r="AK754" s="80"/>
      <c r="AL754" s="80"/>
      <c r="AM754" s="80"/>
      <c r="AN754" s="82">
        <v>42374.013460648152</v>
      </c>
      <c r="AO754" s="80"/>
      <c r="AP754" s="80" t="b">
        <v>1</v>
      </c>
      <c r="AQ754" s="80" t="b">
        <v>0</v>
      </c>
      <c r="AR754" s="80" t="b">
        <v>0</v>
      </c>
      <c r="AS754" s="80" t="s">
        <v>17903</v>
      </c>
      <c r="AT754" s="80">
        <v>0</v>
      </c>
      <c r="AU754" s="80"/>
      <c r="AV754" s="80" t="b">
        <v>0</v>
      </c>
      <c r="AW754" s="80" t="s">
        <v>20822</v>
      </c>
      <c r="AX754" s="85" t="s">
        <v>21574</v>
      </c>
      <c r="AY754" s="80" t="s">
        <v>66</v>
      </c>
      <c r="AZ754" s="2"/>
      <c r="BA754" s="3"/>
      <c r="BB754" s="3"/>
      <c r="BC754" s="3"/>
      <c r="BD754" s="3"/>
    </row>
    <row r="755" spans="1:56" x14ac:dyDescent="0.25">
      <c r="A755" s="66" t="s">
        <v>805</v>
      </c>
      <c r="B755" s="67"/>
      <c r="C755" s="67"/>
      <c r="D755" s="68"/>
      <c r="E755" s="70"/>
      <c r="F755" s="104" t="s">
        <v>19407</v>
      </c>
      <c r="G755" s="67"/>
      <c r="H755" s="71"/>
      <c r="I755" s="72"/>
      <c r="J755" s="72"/>
      <c r="K755" s="71" t="s">
        <v>23792</v>
      </c>
      <c r="L755" s="75"/>
      <c r="M755" s="76"/>
      <c r="N755" s="76"/>
      <c r="O755" s="77"/>
      <c r="P755" s="78"/>
      <c r="Q755" s="78"/>
      <c r="R755" s="88"/>
      <c r="S755" s="88"/>
      <c r="T755" s="88"/>
      <c r="U755" s="88"/>
      <c r="V755" s="52"/>
      <c r="W755" s="52"/>
      <c r="X755" s="52"/>
      <c r="Y755" s="52"/>
      <c r="Z755" s="51"/>
      <c r="AA755" s="73"/>
      <c r="AB755" s="73"/>
      <c r="AC755" s="74"/>
      <c r="AD755" s="80" t="s">
        <v>10846</v>
      </c>
      <c r="AE755" s="80">
        <v>1591</v>
      </c>
      <c r="AF755" s="80">
        <v>618</v>
      </c>
      <c r="AG755" s="80">
        <v>392</v>
      </c>
      <c r="AH755" s="80">
        <v>3</v>
      </c>
      <c r="AI755" s="80">
        <v>-18000</v>
      </c>
      <c r="AJ755" s="80" t="s">
        <v>12896</v>
      </c>
      <c r="AK755" s="80" t="s">
        <v>10546</v>
      </c>
      <c r="AL755" s="85" t="s">
        <v>15612</v>
      </c>
      <c r="AM755" s="80" t="s">
        <v>16225</v>
      </c>
      <c r="AN755" s="82">
        <v>39221.800833333335</v>
      </c>
      <c r="AO755" s="80"/>
      <c r="AP755" s="80" t="b">
        <v>0</v>
      </c>
      <c r="AQ755" s="80" t="b">
        <v>0</v>
      </c>
      <c r="AR755" s="80" t="b">
        <v>0</v>
      </c>
      <c r="AS755" s="80" t="s">
        <v>17903</v>
      </c>
      <c r="AT755" s="80">
        <v>9</v>
      </c>
      <c r="AU755" s="85" t="s">
        <v>17922</v>
      </c>
      <c r="AV755" s="80" t="b">
        <v>0</v>
      </c>
      <c r="AW755" s="80" t="s">
        <v>20822</v>
      </c>
      <c r="AX755" s="85" t="s">
        <v>21575</v>
      </c>
      <c r="AY755" s="80" t="s">
        <v>66</v>
      </c>
      <c r="AZ755" s="2"/>
      <c r="BA755" s="3"/>
      <c r="BB755" s="3"/>
      <c r="BC755" s="3"/>
      <c r="BD755" s="3"/>
    </row>
    <row r="756" spans="1:56" x14ac:dyDescent="0.25">
      <c r="A756" s="66" t="s">
        <v>806</v>
      </c>
      <c r="B756" s="67"/>
      <c r="C756" s="67"/>
      <c r="D756" s="68"/>
      <c r="E756" s="70"/>
      <c r="F756" s="104" t="s">
        <v>19408</v>
      </c>
      <c r="G756" s="67"/>
      <c r="H756" s="71"/>
      <c r="I756" s="72"/>
      <c r="J756" s="72"/>
      <c r="K756" s="71" t="s">
        <v>23793</v>
      </c>
      <c r="L756" s="75"/>
      <c r="M756" s="76"/>
      <c r="N756" s="76"/>
      <c r="O756" s="77"/>
      <c r="P756" s="78"/>
      <c r="Q756" s="78"/>
      <c r="R756" s="88"/>
      <c r="S756" s="88"/>
      <c r="T756" s="88"/>
      <c r="U756" s="88"/>
      <c r="V756" s="52"/>
      <c r="W756" s="52"/>
      <c r="X756" s="52"/>
      <c r="Y756" s="52"/>
      <c r="Z756" s="51"/>
      <c r="AA756" s="73"/>
      <c r="AB756" s="73"/>
      <c r="AC756" s="74"/>
      <c r="AD756" s="80" t="s">
        <v>10847</v>
      </c>
      <c r="AE756" s="80">
        <v>1999</v>
      </c>
      <c r="AF756" s="80">
        <v>1470</v>
      </c>
      <c r="AG756" s="80">
        <v>49947</v>
      </c>
      <c r="AH756" s="80">
        <v>81</v>
      </c>
      <c r="AI756" s="80">
        <v>-28800</v>
      </c>
      <c r="AJ756" s="80" t="s">
        <v>12897</v>
      </c>
      <c r="AK756" s="80"/>
      <c r="AL756" s="85" t="s">
        <v>15613</v>
      </c>
      <c r="AM756" s="80" t="s">
        <v>16228</v>
      </c>
      <c r="AN756" s="82">
        <v>39905.052835648145</v>
      </c>
      <c r="AO756" s="80"/>
      <c r="AP756" s="80" t="b">
        <v>0</v>
      </c>
      <c r="AQ756" s="80" t="b">
        <v>0</v>
      </c>
      <c r="AR756" s="80" t="b">
        <v>1</v>
      </c>
      <c r="AS756" s="80" t="s">
        <v>17903</v>
      </c>
      <c r="AT756" s="80">
        <v>120</v>
      </c>
      <c r="AU756" s="85" t="s">
        <v>18175</v>
      </c>
      <c r="AV756" s="80" t="b">
        <v>0</v>
      </c>
      <c r="AW756" s="80" t="s">
        <v>20822</v>
      </c>
      <c r="AX756" s="85" t="s">
        <v>21576</v>
      </c>
      <c r="AY756" s="80" t="s">
        <v>66</v>
      </c>
      <c r="AZ756" s="2"/>
      <c r="BA756" s="3"/>
      <c r="BB756" s="3"/>
      <c r="BC756" s="3"/>
      <c r="BD756" s="3"/>
    </row>
    <row r="757" spans="1:56" x14ac:dyDescent="0.25">
      <c r="A757" s="66" t="s">
        <v>807</v>
      </c>
      <c r="B757" s="67"/>
      <c r="C757" s="67"/>
      <c r="D757" s="68"/>
      <c r="E757" s="70"/>
      <c r="F757" s="104" t="s">
        <v>19409</v>
      </c>
      <c r="G757" s="67"/>
      <c r="H757" s="71"/>
      <c r="I757" s="72"/>
      <c r="J757" s="72"/>
      <c r="K757" s="71" t="s">
        <v>23794</v>
      </c>
      <c r="L757" s="75"/>
      <c r="M757" s="76"/>
      <c r="N757" s="76"/>
      <c r="O757" s="77"/>
      <c r="P757" s="78"/>
      <c r="Q757" s="78"/>
      <c r="R757" s="88"/>
      <c r="S757" s="88"/>
      <c r="T757" s="88"/>
      <c r="U757" s="88"/>
      <c r="V757" s="52"/>
      <c r="W757" s="52"/>
      <c r="X757" s="52"/>
      <c r="Y757" s="52"/>
      <c r="Z757" s="51"/>
      <c r="AA757" s="73"/>
      <c r="AB757" s="73"/>
      <c r="AC757" s="74"/>
      <c r="AD757" s="80" t="s">
        <v>10848</v>
      </c>
      <c r="AE757" s="80">
        <v>333</v>
      </c>
      <c r="AF757" s="80">
        <v>162</v>
      </c>
      <c r="AG757" s="80">
        <v>3479</v>
      </c>
      <c r="AH757" s="80">
        <v>3</v>
      </c>
      <c r="AI757" s="80">
        <v>-28800</v>
      </c>
      <c r="AJ757" s="80" t="s">
        <v>12898</v>
      </c>
      <c r="AK757" s="80" t="s">
        <v>14579</v>
      </c>
      <c r="AL757" s="85" t="s">
        <v>15614</v>
      </c>
      <c r="AM757" s="80" t="s">
        <v>16228</v>
      </c>
      <c r="AN757" s="82">
        <v>42379.706273148149</v>
      </c>
      <c r="AO757" s="85" t="s">
        <v>16841</v>
      </c>
      <c r="AP757" s="80" t="b">
        <v>0</v>
      </c>
      <c r="AQ757" s="80" t="b">
        <v>0</v>
      </c>
      <c r="AR757" s="80" t="b">
        <v>1</v>
      </c>
      <c r="AS757" s="80" t="s">
        <v>17903</v>
      </c>
      <c r="AT757" s="80">
        <v>19</v>
      </c>
      <c r="AU757" s="85" t="s">
        <v>18176</v>
      </c>
      <c r="AV757" s="80" t="b">
        <v>0</v>
      </c>
      <c r="AW757" s="80" t="s">
        <v>20822</v>
      </c>
      <c r="AX757" s="85" t="s">
        <v>21577</v>
      </c>
      <c r="AY757" s="80" t="s">
        <v>66</v>
      </c>
      <c r="AZ757" s="2"/>
      <c r="BA757" s="3"/>
      <c r="BB757" s="3"/>
      <c r="BC757" s="3"/>
      <c r="BD757" s="3"/>
    </row>
    <row r="758" spans="1:56" x14ac:dyDescent="0.25">
      <c r="A758" s="66" t="s">
        <v>808</v>
      </c>
      <c r="B758" s="67"/>
      <c r="C758" s="67"/>
      <c r="D758" s="68"/>
      <c r="E758" s="70"/>
      <c r="F758" s="104" t="s">
        <v>19410</v>
      </c>
      <c r="G758" s="67"/>
      <c r="H758" s="71"/>
      <c r="I758" s="72"/>
      <c r="J758" s="72"/>
      <c r="K758" s="71" t="s">
        <v>23795</v>
      </c>
      <c r="L758" s="75"/>
      <c r="M758" s="76"/>
      <c r="N758" s="76"/>
      <c r="O758" s="77"/>
      <c r="P758" s="78"/>
      <c r="Q758" s="78"/>
      <c r="R758" s="88"/>
      <c r="S758" s="88"/>
      <c r="T758" s="88"/>
      <c r="U758" s="88"/>
      <c r="V758" s="52"/>
      <c r="W758" s="52"/>
      <c r="X758" s="52"/>
      <c r="Y758" s="52"/>
      <c r="Z758" s="51"/>
      <c r="AA758" s="73"/>
      <c r="AB758" s="73"/>
      <c r="AC758" s="74"/>
      <c r="AD758" s="80" t="s">
        <v>10849</v>
      </c>
      <c r="AE758" s="80">
        <v>1908</v>
      </c>
      <c r="AF758" s="80">
        <v>2184</v>
      </c>
      <c r="AG758" s="80">
        <v>42665</v>
      </c>
      <c r="AH758" s="80">
        <v>22980</v>
      </c>
      <c r="AI758" s="80">
        <v>-18000</v>
      </c>
      <c r="AJ758" s="80" t="s">
        <v>12899</v>
      </c>
      <c r="AK758" s="80" t="s">
        <v>14580</v>
      </c>
      <c r="AL758" s="80"/>
      <c r="AM758" s="80" t="s">
        <v>16225</v>
      </c>
      <c r="AN758" s="82">
        <v>40972.901018518518</v>
      </c>
      <c r="AO758" s="85" t="s">
        <v>16842</v>
      </c>
      <c r="AP758" s="80" t="b">
        <v>0</v>
      </c>
      <c r="AQ758" s="80" t="b">
        <v>0</v>
      </c>
      <c r="AR758" s="80" t="b">
        <v>1</v>
      </c>
      <c r="AS758" s="80" t="s">
        <v>17903</v>
      </c>
      <c r="AT758" s="80">
        <v>97</v>
      </c>
      <c r="AU758" s="85" t="s">
        <v>18177</v>
      </c>
      <c r="AV758" s="80" t="b">
        <v>0</v>
      </c>
      <c r="AW758" s="80" t="s">
        <v>20822</v>
      </c>
      <c r="AX758" s="85" t="s">
        <v>21578</v>
      </c>
      <c r="AY758" s="80" t="s">
        <v>66</v>
      </c>
      <c r="AZ758" s="2"/>
      <c r="BA758" s="3"/>
      <c r="BB758" s="3"/>
      <c r="BC758" s="3"/>
      <c r="BD758" s="3"/>
    </row>
    <row r="759" spans="1:56" x14ac:dyDescent="0.25">
      <c r="A759" s="66" t="s">
        <v>2186</v>
      </c>
      <c r="B759" s="67"/>
      <c r="C759" s="67"/>
      <c r="D759" s="68"/>
      <c r="E759" s="70"/>
      <c r="F759" s="104" t="s">
        <v>19411</v>
      </c>
      <c r="G759" s="67"/>
      <c r="H759" s="71"/>
      <c r="I759" s="72"/>
      <c r="J759" s="72"/>
      <c r="K759" s="71" t="s">
        <v>23796</v>
      </c>
      <c r="L759" s="75"/>
      <c r="M759" s="76"/>
      <c r="N759" s="76"/>
      <c r="O759" s="77"/>
      <c r="P759" s="78"/>
      <c r="Q759" s="78"/>
      <c r="R759" s="88"/>
      <c r="S759" s="88"/>
      <c r="T759" s="88"/>
      <c r="U759" s="88"/>
      <c r="V759" s="52"/>
      <c r="W759" s="52"/>
      <c r="X759" s="52"/>
      <c r="Y759" s="52"/>
      <c r="Z759" s="51"/>
      <c r="AA759" s="73"/>
      <c r="AB759" s="73"/>
      <c r="AC759" s="74"/>
      <c r="AD759" s="80" t="s">
        <v>10850</v>
      </c>
      <c r="AE759" s="80">
        <v>2</v>
      </c>
      <c r="AF759" s="80">
        <v>2</v>
      </c>
      <c r="AG759" s="80">
        <v>20</v>
      </c>
      <c r="AH759" s="80">
        <v>0</v>
      </c>
      <c r="AI759" s="80">
        <v>-18000</v>
      </c>
      <c r="AJ759" s="80"/>
      <c r="AK759" s="80" t="s">
        <v>14581</v>
      </c>
      <c r="AL759" s="80"/>
      <c r="AM759" s="80" t="s">
        <v>16225</v>
      </c>
      <c r="AN759" s="82">
        <v>39751.142233796294</v>
      </c>
      <c r="AO759" s="80"/>
      <c r="AP759" s="80" t="b">
        <v>0</v>
      </c>
      <c r="AQ759" s="80" t="b">
        <v>0</v>
      </c>
      <c r="AR759" s="80" t="b">
        <v>0</v>
      </c>
      <c r="AS759" s="80" t="s">
        <v>17903</v>
      </c>
      <c r="AT759" s="80">
        <v>0</v>
      </c>
      <c r="AU759" s="85" t="s">
        <v>18178</v>
      </c>
      <c r="AV759" s="80" t="b">
        <v>0</v>
      </c>
      <c r="AW759" s="80" t="s">
        <v>20822</v>
      </c>
      <c r="AX759" s="85" t="s">
        <v>21579</v>
      </c>
      <c r="AY759" s="80" t="s">
        <v>65</v>
      </c>
      <c r="AZ759" s="2"/>
      <c r="BA759" s="3"/>
      <c r="BB759" s="3"/>
      <c r="BC759" s="3"/>
      <c r="BD759" s="3"/>
    </row>
    <row r="760" spans="1:56" x14ac:dyDescent="0.25">
      <c r="A760" s="66" t="s">
        <v>809</v>
      </c>
      <c r="B760" s="67"/>
      <c r="C760" s="67"/>
      <c r="D760" s="68"/>
      <c r="E760" s="70"/>
      <c r="F760" s="104" t="s">
        <v>19412</v>
      </c>
      <c r="G760" s="67"/>
      <c r="H760" s="71"/>
      <c r="I760" s="72"/>
      <c r="J760" s="72"/>
      <c r="K760" s="71" t="s">
        <v>23797</v>
      </c>
      <c r="L760" s="75"/>
      <c r="M760" s="76"/>
      <c r="N760" s="76"/>
      <c r="O760" s="77"/>
      <c r="P760" s="78"/>
      <c r="Q760" s="78"/>
      <c r="R760" s="88"/>
      <c r="S760" s="88"/>
      <c r="T760" s="88"/>
      <c r="U760" s="88"/>
      <c r="V760" s="52"/>
      <c r="W760" s="52"/>
      <c r="X760" s="52"/>
      <c r="Y760" s="52"/>
      <c r="Z760" s="51"/>
      <c r="AA760" s="73"/>
      <c r="AB760" s="73"/>
      <c r="AC760" s="74"/>
      <c r="AD760" s="80" t="s">
        <v>10851</v>
      </c>
      <c r="AE760" s="80">
        <v>1932</v>
      </c>
      <c r="AF760" s="80">
        <v>1669</v>
      </c>
      <c r="AG760" s="80">
        <v>32259</v>
      </c>
      <c r="AH760" s="80">
        <v>0</v>
      </c>
      <c r="AI760" s="80"/>
      <c r="AJ760" s="80" t="s">
        <v>12900</v>
      </c>
      <c r="AK760" s="80"/>
      <c r="AL760" s="85" t="s">
        <v>15615</v>
      </c>
      <c r="AM760" s="80"/>
      <c r="AN760" s="82">
        <v>40911.607534722221</v>
      </c>
      <c r="AO760" s="85" t="s">
        <v>16843</v>
      </c>
      <c r="AP760" s="80" t="b">
        <v>0</v>
      </c>
      <c r="AQ760" s="80" t="b">
        <v>0</v>
      </c>
      <c r="AR760" s="80" t="b">
        <v>0</v>
      </c>
      <c r="AS760" s="80" t="s">
        <v>17903</v>
      </c>
      <c r="AT760" s="80">
        <v>27</v>
      </c>
      <c r="AU760" s="85" t="s">
        <v>18179</v>
      </c>
      <c r="AV760" s="80" t="b">
        <v>0</v>
      </c>
      <c r="AW760" s="80" t="s">
        <v>20822</v>
      </c>
      <c r="AX760" s="85" t="s">
        <v>21580</v>
      </c>
      <c r="AY760" s="80" t="s">
        <v>66</v>
      </c>
      <c r="AZ760" s="2"/>
      <c r="BA760" s="3"/>
      <c r="BB760" s="3"/>
      <c r="BC760" s="3"/>
      <c r="BD760" s="3"/>
    </row>
    <row r="761" spans="1:56" x14ac:dyDescent="0.25">
      <c r="A761" s="66" t="s">
        <v>810</v>
      </c>
      <c r="B761" s="67"/>
      <c r="C761" s="67"/>
      <c r="D761" s="68"/>
      <c r="E761" s="70"/>
      <c r="F761" s="104" t="s">
        <v>19413</v>
      </c>
      <c r="G761" s="67"/>
      <c r="H761" s="71"/>
      <c r="I761" s="72"/>
      <c r="J761" s="72"/>
      <c r="K761" s="71" t="s">
        <v>23798</v>
      </c>
      <c r="L761" s="75"/>
      <c r="M761" s="76"/>
      <c r="N761" s="76"/>
      <c r="O761" s="77"/>
      <c r="P761" s="78"/>
      <c r="Q761" s="78"/>
      <c r="R761" s="88"/>
      <c r="S761" s="88"/>
      <c r="T761" s="88"/>
      <c r="U761" s="88"/>
      <c r="V761" s="52"/>
      <c r="W761" s="52"/>
      <c r="X761" s="52"/>
      <c r="Y761" s="52"/>
      <c r="Z761" s="51"/>
      <c r="AA761" s="73"/>
      <c r="AB761" s="73"/>
      <c r="AC761" s="74"/>
      <c r="AD761" s="80" t="s">
        <v>810</v>
      </c>
      <c r="AE761" s="80">
        <v>2091</v>
      </c>
      <c r="AF761" s="80">
        <v>2173</v>
      </c>
      <c r="AG761" s="80">
        <v>178459</v>
      </c>
      <c r="AH761" s="80">
        <v>13423</v>
      </c>
      <c r="AI761" s="80">
        <v>-18000</v>
      </c>
      <c r="AJ761" s="80" t="s">
        <v>12901</v>
      </c>
      <c r="AK761" s="80"/>
      <c r="AL761" s="80"/>
      <c r="AM761" s="80" t="s">
        <v>16231</v>
      </c>
      <c r="AN761" s="82">
        <v>39692.484722222223</v>
      </c>
      <c r="AO761" s="85" t="s">
        <v>16844</v>
      </c>
      <c r="AP761" s="80" t="b">
        <v>0</v>
      </c>
      <c r="AQ761" s="80" t="b">
        <v>0</v>
      </c>
      <c r="AR761" s="80" t="b">
        <v>1</v>
      </c>
      <c r="AS761" s="80" t="s">
        <v>17903</v>
      </c>
      <c r="AT761" s="80">
        <v>105</v>
      </c>
      <c r="AU761" s="85" t="s">
        <v>18180</v>
      </c>
      <c r="AV761" s="80" t="b">
        <v>0</v>
      </c>
      <c r="AW761" s="80" t="s">
        <v>20822</v>
      </c>
      <c r="AX761" s="85" t="s">
        <v>21581</v>
      </c>
      <c r="AY761" s="80" t="s">
        <v>66</v>
      </c>
      <c r="AZ761" s="2"/>
      <c r="BA761" s="3"/>
      <c r="BB761" s="3"/>
      <c r="BC761" s="3"/>
      <c r="BD761" s="3"/>
    </row>
    <row r="762" spans="1:56" x14ac:dyDescent="0.25">
      <c r="A762" s="66" t="s">
        <v>811</v>
      </c>
      <c r="B762" s="67"/>
      <c r="C762" s="67"/>
      <c r="D762" s="68"/>
      <c r="E762" s="70"/>
      <c r="F762" s="104" t="s">
        <v>19414</v>
      </c>
      <c r="G762" s="67"/>
      <c r="H762" s="71"/>
      <c r="I762" s="72"/>
      <c r="J762" s="72"/>
      <c r="K762" s="71" t="s">
        <v>23799</v>
      </c>
      <c r="L762" s="75"/>
      <c r="M762" s="76"/>
      <c r="N762" s="76"/>
      <c r="O762" s="77"/>
      <c r="P762" s="78"/>
      <c r="Q762" s="78"/>
      <c r="R762" s="88"/>
      <c r="S762" s="88"/>
      <c r="T762" s="88"/>
      <c r="U762" s="88"/>
      <c r="V762" s="52"/>
      <c r="W762" s="52"/>
      <c r="X762" s="52"/>
      <c r="Y762" s="52"/>
      <c r="Z762" s="51"/>
      <c r="AA762" s="73"/>
      <c r="AB762" s="73"/>
      <c r="AC762" s="74"/>
      <c r="AD762" s="80" t="s">
        <v>10852</v>
      </c>
      <c r="AE762" s="80">
        <v>100</v>
      </c>
      <c r="AF762" s="80">
        <v>239</v>
      </c>
      <c r="AG762" s="80">
        <v>59540</v>
      </c>
      <c r="AH762" s="80">
        <v>0</v>
      </c>
      <c r="AI762" s="80">
        <v>-28800</v>
      </c>
      <c r="AJ762" s="80" t="s">
        <v>12902</v>
      </c>
      <c r="AK762" s="80" t="s">
        <v>14582</v>
      </c>
      <c r="AL762" s="85" t="s">
        <v>15616</v>
      </c>
      <c r="AM762" s="80" t="s">
        <v>16228</v>
      </c>
      <c r="AN762" s="82">
        <v>40190.835046296299</v>
      </c>
      <c r="AO762" s="80"/>
      <c r="AP762" s="80" t="b">
        <v>0</v>
      </c>
      <c r="AQ762" s="80" t="b">
        <v>0</v>
      </c>
      <c r="AR762" s="80" t="b">
        <v>1</v>
      </c>
      <c r="AS762" s="80" t="s">
        <v>17903</v>
      </c>
      <c r="AT762" s="80">
        <v>15</v>
      </c>
      <c r="AU762" s="85" t="s">
        <v>18022</v>
      </c>
      <c r="AV762" s="80" t="b">
        <v>0</v>
      </c>
      <c r="AW762" s="80" t="s">
        <v>20822</v>
      </c>
      <c r="AX762" s="85" t="s">
        <v>21582</v>
      </c>
      <c r="AY762" s="80" t="s">
        <v>66</v>
      </c>
      <c r="AZ762" s="2"/>
      <c r="BA762" s="3"/>
      <c r="BB762" s="3"/>
      <c r="BC762" s="3"/>
      <c r="BD762" s="3"/>
    </row>
    <row r="763" spans="1:56" x14ac:dyDescent="0.25">
      <c r="A763" s="66" t="s">
        <v>812</v>
      </c>
      <c r="B763" s="67"/>
      <c r="C763" s="67"/>
      <c r="D763" s="68"/>
      <c r="E763" s="70"/>
      <c r="F763" s="104" t="s">
        <v>19415</v>
      </c>
      <c r="G763" s="67"/>
      <c r="H763" s="71"/>
      <c r="I763" s="72"/>
      <c r="J763" s="72"/>
      <c r="K763" s="71" t="s">
        <v>23800</v>
      </c>
      <c r="L763" s="75"/>
      <c r="M763" s="76"/>
      <c r="N763" s="76"/>
      <c r="O763" s="77"/>
      <c r="P763" s="78"/>
      <c r="Q763" s="78"/>
      <c r="R763" s="88"/>
      <c r="S763" s="88"/>
      <c r="T763" s="88"/>
      <c r="U763" s="88"/>
      <c r="V763" s="52"/>
      <c r="W763" s="52"/>
      <c r="X763" s="52"/>
      <c r="Y763" s="52"/>
      <c r="Z763" s="51"/>
      <c r="AA763" s="73"/>
      <c r="AB763" s="73"/>
      <c r="AC763" s="74"/>
      <c r="AD763" s="80" t="s">
        <v>812</v>
      </c>
      <c r="AE763" s="80">
        <v>2018</v>
      </c>
      <c r="AF763" s="80">
        <v>1326</v>
      </c>
      <c r="AG763" s="80">
        <v>80554</v>
      </c>
      <c r="AH763" s="80">
        <v>23</v>
      </c>
      <c r="AI763" s="80">
        <v>-18000</v>
      </c>
      <c r="AJ763" s="80" t="s">
        <v>12903</v>
      </c>
      <c r="AK763" s="80"/>
      <c r="AL763" s="80"/>
      <c r="AM763" s="80" t="s">
        <v>16225</v>
      </c>
      <c r="AN763" s="82">
        <v>39866.570555555554</v>
      </c>
      <c r="AO763" s="85" t="s">
        <v>16845</v>
      </c>
      <c r="AP763" s="80" t="b">
        <v>0</v>
      </c>
      <c r="AQ763" s="80" t="b">
        <v>0</v>
      </c>
      <c r="AR763" s="80" t="b">
        <v>1</v>
      </c>
      <c r="AS763" s="80" t="s">
        <v>17903</v>
      </c>
      <c r="AT763" s="80">
        <v>55</v>
      </c>
      <c r="AU763" s="85" t="s">
        <v>17923</v>
      </c>
      <c r="AV763" s="80" t="b">
        <v>0</v>
      </c>
      <c r="AW763" s="80" t="s">
        <v>20822</v>
      </c>
      <c r="AX763" s="85" t="s">
        <v>21583</v>
      </c>
      <c r="AY763" s="80" t="s">
        <v>66</v>
      </c>
      <c r="AZ763" s="2"/>
      <c r="BA763" s="3"/>
      <c r="BB763" s="3"/>
      <c r="BC763" s="3"/>
      <c r="BD763" s="3"/>
    </row>
    <row r="764" spans="1:56" x14ac:dyDescent="0.25">
      <c r="A764" s="66" t="s">
        <v>813</v>
      </c>
      <c r="B764" s="67"/>
      <c r="C764" s="67"/>
      <c r="D764" s="68"/>
      <c r="E764" s="70"/>
      <c r="F764" s="104" t="s">
        <v>19416</v>
      </c>
      <c r="G764" s="67"/>
      <c r="H764" s="71"/>
      <c r="I764" s="72"/>
      <c r="J764" s="72"/>
      <c r="K764" s="71" t="s">
        <v>23801</v>
      </c>
      <c r="L764" s="75"/>
      <c r="M764" s="76"/>
      <c r="N764" s="76"/>
      <c r="O764" s="77"/>
      <c r="P764" s="78"/>
      <c r="Q764" s="78"/>
      <c r="R764" s="88"/>
      <c r="S764" s="88"/>
      <c r="T764" s="88"/>
      <c r="U764" s="88"/>
      <c r="V764" s="52"/>
      <c r="W764" s="52"/>
      <c r="X764" s="52"/>
      <c r="Y764" s="52"/>
      <c r="Z764" s="51"/>
      <c r="AA764" s="73"/>
      <c r="AB764" s="73"/>
      <c r="AC764" s="74"/>
      <c r="AD764" s="80" t="s">
        <v>10853</v>
      </c>
      <c r="AE764" s="80">
        <v>2902</v>
      </c>
      <c r="AF764" s="80">
        <v>2703</v>
      </c>
      <c r="AG764" s="80">
        <v>9380</v>
      </c>
      <c r="AH764" s="80">
        <v>3811</v>
      </c>
      <c r="AI764" s="80">
        <v>-21600</v>
      </c>
      <c r="AJ764" s="80" t="s">
        <v>12904</v>
      </c>
      <c r="AK764" s="80" t="s">
        <v>14583</v>
      </c>
      <c r="AL764" s="80"/>
      <c r="AM764" s="80" t="s">
        <v>16227</v>
      </c>
      <c r="AN764" s="82">
        <v>41594.926319444443</v>
      </c>
      <c r="AO764" s="85" t="s">
        <v>16846</v>
      </c>
      <c r="AP764" s="80" t="b">
        <v>0</v>
      </c>
      <c r="AQ764" s="80" t="b">
        <v>0</v>
      </c>
      <c r="AR764" s="80" t="b">
        <v>0</v>
      </c>
      <c r="AS764" s="80" t="s">
        <v>17903</v>
      </c>
      <c r="AT764" s="80">
        <v>49</v>
      </c>
      <c r="AU764" s="85" t="s">
        <v>17922</v>
      </c>
      <c r="AV764" s="80" t="b">
        <v>0</v>
      </c>
      <c r="AW764" s="80" t="s">
        <v>20822</v>
      </c>
      <c r="AX764" s="85" t="s">
        <v>21584</v>
      </c>
      <c r="AY764" s="80" t="s">
        <v>66</v>
      </c>
      <c r="AZ764" s="2"/>
      <c r="BA764" s="3"/>
      <c r="BB764" s="3"/>
      <c r="BC764" s="3"/>
      <c r="BD764" s="3"/>
    </row>
    <row r="765" spans="1:56" x14ac:dyDescent="0.25">
      <c r="A765" s="66" t="s">
        <v>814</v>
      </c>
      <c r="B765" s="67"/>
      <c r="C765" s="67"/>
      <c r="D765" s="68"/>
      <c r="E765" s="70"/>
      <c r="F765" s="104" t="s">
        <v>19417</v>
      </c>
      <c r="G765" s="67"/>
      <c r="H765" s="71"/>
      <c r="I765" s="72"/>
      <c r="J765" s="72"/>
      <c r="K765" s="71" t="s">
        <v>23802</v>
      </c>
      <c r="L765" s="75"/>
      <c r="M765" s="76"/>
      <c r="N765" s="76"/>
      <c r="O765" s="77"/>
      <c r="P765" s="78"/>
      <c r="Q765" s="78"/>
      <c r="R765" s="88"/>
      <c r="S765" s="88"/>
      <c r="T765" s="88"/>
      <c r="U765" s="88"/>
      <c r="V765" s="52"/>
      <c r="W765" s="52"/>
      <c r="X765" s="52"/>
      <c r="Y765" s="52"/>
      <c r="Z765" s="51"/>
      <c r="AA765" s="73"/>
      <c r="AB765" s="73"/>
      <c r="AC765" s="74"/>
      <c r="AD765" s="80" t="s">
        <v>10854</v>
      </c>
      <c r="AE765" s="80">
        <v>2539</v>
      </c>
      <c r="AF765" s="80">
        <v>2401</v>
      </c>
      <c r="AG765" s="80">
        <v>65075</v>
      </c>
      <c r="AH765" s="80">
        <v>6005</v>
      </c>
      <c r="AI765" s="80">
        <v>-18000</v>
      </c>
      <c r="AJ765" s="80" t="s">
        <v>12905</v>
      </c>
      <c r="AK765" s="80" t="s">
        <v>14584</v>
      </c>
      <c r="AL765" s="85" t="s">
        <v>15617</v>
      </c>
      <c r="AM765" s="80" t="s">
        <v>16225</v>
      </c>
      <c r="AN765" s="82">
        <v>39161.745694444442</v>
      </c>
      <c r="AO765" s="80"/>
      <c r="AP765" s="80" t="b">
        <v>0</v>
      </c>
      <c r="AQ765" s="80" t="b">
        <v>0</v>
      </c>
      <c r="AR765" s="80" t="b">
        <v>0</v>
      </c>
      <c r="AS765" s="80" t="s">
        <v>17903</v>
      </c>
      <c r="AT765" s="80">
        <v>114</v>
      </c>
      <c r="AU765" s="85" t="s">
        <v>18181</v>
      </c>
      <c r="AV765" s="80" t="b">
        <v>0</v>
      </c>
      <c r="AW765" s="80" t="s">
        <v>20822</v>
      </c>
      <c r="AX765" s="85" t="s">
        <v>21585</v>
      </c>
      <c r="AY765" s="80" t="s">
        <v>66</v>
      </c>
      <c r="AZ765" s="2"/>
      <c r="BA765" s="3"/>
      <c r="BB765" s="3"/>
      <c r="BC765" s="3"/>
      <c r="BD765" s="3"/>
    </row>
    <row r="766" spans="1:56" x14ac:dyDescent="0.25">
      <c r="A766" s="66" t="s">
        <v>815</v>
      </c>
      <c r="B766" s="67"/>
      <c r="C766" s="67"/>
      <c r="D766" s="68"/>
      <c r="E766" s="70"/>
      <c r="F766" s="104" t="s">
        <v>19418</v>
      </c>
      <c r="G766" s="67"/>
      <c r="H766" s="71"/>
      <c r="I766" s="72"/>
      <c r="J766" s="72"/>
      <c r="K766" s="71" t="s">
        <v>23803</v>
      </c>
      <c r="L766" s="75"/>
      <c r="M766" s="76"/>
      <c r="N766" s="76"/>
      <c r="O766" s="77"/>
      <c r="P766" s="78"/>
      <c r="Q766" s="78"/>
      <c r="R766" s="88"/>
      <c r="S766" s="88"/>
      <c r="T766" s="88"/>
      <c r="U766" s="88"/>
      <c r="V766" s="52"/>
      <c r="W766" s="52"/>
      <c r="X766" s="52"/>
      <c r="Y766" s="52"/>
      <c r="Z766" s="51"/>
      <c r="AA766" s="73"/>
      <c r="AB766" s="73"/>
      <c r="AC766" s="74"/>
      <c r="AD766" s="80" t="s">
        <v>10855</v>
      </c>
      <c r="AE766" s="80">
        <v>604</v>
      </c>
      <c r="AF766" s="80">
        <v>587</v>
      </c>
      <c r="AG766" s="80">
        <v>4597</v>
      </c>
      <c r="AH766" s="80">
        <v>1352</v>
      </c>
      <c r="AI766" s="80">
        <v>-21600</v>
      </c>
      <c r="AJ766" s="80" t="s">
        <v>12906</v>
      </c>
      <c r="AK766" s="80" t="s">
        <v>14585</v>
      </c>
      <c r="AL766" s="85" t="s">
        <v>15618</v>
      </c>
      <c r="AM766" s="80" t="s">
        <v>16227</v>
      </c>
      <c r="AN766" s="82">
        <v>40248.95784722222</v>
      </c>
      <c r="AO766" s="85" t="s">
        <v>16847</v>
      </c>
      <c r="AP766" s="80" t="b">
        <v>0</v>
      </c>
      <c r="AQ766" s="80" t="b">
        <v>0</v>
      </c>
      <c r="AR766" s="80" t="b">
        <v>1</v>
      </c>
      <c r="AS766" s="80" t="s">
        <v>17903</v>
      </c>
      <c r="AT766" s="80">
        <v>13</v>
      </c>
      <c r="AU766" s="85" t="s">
        <v>18182</v>
      </c>
      <c r="AV766" s="80" t="b">
        <v>0</v>
      </c>
      <c r="AW766" s="80" t="s">
        <v>20822</v>
      </c>
      <c r="AX766" s="85" t="s">
        <v>21586</v>
      </c>
      <c r="AY766" s="80" t="s">
        <v>66</v>
      </c>
      <c r="AZ766" s="2"/>
      <c r="BA766" s="3"/>
      <c r="BB766" s="3"/>
      <c r="BC766" s="3"/>
      <c r="BD766" s="3"/>
    </row>
    <row r="767" spans="1:56" x14ac:dyDescent="0.25">
      <c r="A767" s="66" t="s">
        <v>816</v>
      </c>
      <c r="B767" s="67"/>
      <c r="C767" s="67"/>
      <c r="D767" s="68"/>
      <c r="E767" s="70"/>
      <c r="F767" s="104" t="s">
        <v>19419</v>
      </c>
      <c r="G767" s="67"/>
      <c r="H767" s="71"/>
      <c r="I767" s="72"/>
      <c r="J767" s="72"/>
      <c r="K767" s="71" t="s">
        <v>23804</v>
      </c>
      <c r="L767" s="75"/>
      <c r="M767" s="76"/>
      <c r="N767" s="76"/>
      <c r="O767" s="77"/>
      <c r="P767" s="78"/>
      <c r="Q767" s="78"/>
      <c r="R767" s="88"/>
      <c r="S767" s="88"/>
      <c r="T767" s="88"/>
      <c r="U767" s="88"/>
      <c r="V767" s="52"/>
      <c r="W767" s="52"/>
      <c r="X767" s="52"/>
      <c r="Y767" s="52"/>
      <c r="Z767" s="51"/>
      <c r="AA767" s="73"/>
      <c r="AB767" s="73"/>
      <c r="AC767" s="74"/>
      <c r="AD767" s="80" t="s">
        <v>10856</v>
      </c>
      <c r="AE767" s="80">
        <v>768</v>
      </c>
      <c r="AF767" s="80">
        <v>2134</v>
      </c>
      <c r="AG767" s="80">
        <v>50834</v>
      </c>
      <c r="AH767" s="80">
        <v>3096</v>
      </c>
      <c r="AI767" s="80">
        <v>-18000</v>
      </c>
      <c r="AJ767" s="80" t="s">
        <v>12907</v>
      </c>
      <c r="AK767" s="80" t="s">
        <v>14586</v>
      </c>
      <c r="AL767" s="80"/>
      <c r="AM767" s="80" t="s">
        <v>16256</v>
      </c>
      <c r="AN767" s="82">
        <v>40897.87122685185</v>
      </c>
      <c r="AO767" s="85" t="s">
        <v>16848</v>
      </c>
      <c r="AP767" s="80" t="b">
        <v>0</v>
      </c>
      <c r="AQ767" s="80" t="b">
        <v>0</v>
      </c>
      <c r="AR767" s="80" t="b">
        <v>1</v>
      </c>
      <c r="AS767" s="80" t="s">
        <v>17903</v>
      </c>
      <c r="AT767" s="80">
        <v>126</v>
      </c>
      <c r="AU767" s="85" t="s">
        <v>18183</v>
      </c>
      <c r="AV767" s="80" t="b">
        <v>0</v>
      </c>
      <c r="AW767" s="80" t="s">
        <v>20822</v>
      </c>
      <c r="AX767" s="85" t="s">
        <v>21587</v>
      </c>
      <c r="AY767" s="80" t="s">
        <v>66</v>
      </c>
      <c r="AZ767" s="2"/>
      <c r="BA767" s="3"/>
      <c r="BB767" s="3"/>
      <c r="BC767" s="3"/>
      <c r="BD767" s="3"/>
    </row>
    <row r="768" spans="1:56" x14ac:dyDescent="0.25">
      <c r="A768" s="66" t="s">
        <v>817</v>
      </c>
      <c r="B768" s="67"/>
      <c r="C768" s="67"/>
      <c r="D768" s="68"/>
      <c r="E768" s="70"/>
      <c r="F768" s="104" t="s">
        <v>19420</v>
      </c>
      <c r="G768" s="67"/>
      <c r="H768" s="71"/>
      <c r="I768" s="72"/>
      <c r="J768" s="72"/>
      <c r="K768" s="71" t="s">
        <v>23805</v>
      </c>
      <c r="L768" s="75"/>
      <c r="M768" s="76"/>
      <c r="N768" s="76"/>
      <c r="O768" s="77"/>
      <c r="P768" s="78"/>
      <c r="Q768" s="78"/>
      <c r="R768" s="88"/>
      <c r="S768" s="88"/>
      <c r="T768" s="88"/>
      <c r="U768" s="88"/>
      <c r="V768" s="52"/>
      <c r="W768" s="52"/>
      <c r="X768" s="52"/>
      <c r="Y768" s="52"/>
      <c r="Z768" s="51"/>
      <c r="AA768" s="73"/>
      <c r="AB768" s="73"/>
      <c r="AC768" s="74"/>
      <c r="AD768" s="80" t="s">
        <v>10857</v>
      </c>
      <c r="AE768" s="80">
        <v>862</v>
      </c>
      <c r="AF768" s="80">
        <v>772</v>
      </c>
      <c r="AG768" s="80">
        <v>11195</v>
      </c>
      <c r="AH768" s="80">
        <v>439</v>
      </c>
      <c r="AI768" s="80"/>
      <c r="AJ768" s="80" t="s">
        <v>12908</v>
      </c>
      <c r="AK768" s="80" t="s">
        <v>14508</v>
      </c>
      <c r="AL768" s="80"/>
      <c r="AM768" s="80"/>
      <c r="AN768" s="82">
        <v>40202.858715277776</v>
      </c>
      <c r="AO768" s="85" t="s">
        <v>16849</v>
      </c>
      <c r="AP768" s="80" t="b">
        <v>0</v>
      </c>
      <c r="AQ768" s="80" t="b">
        <v>0</v>
      </c>
      <c r="AR768" s="80" t="b">
        <v>0</v>
      </c>
      <c r="AS768" s="80" t="s">
        <v>17903</v>
      </c>
      <c r="AT768" s="80">
        <v>11</v>
      </c>
      <c r="AU768" s="85" t="s">
        <v>17922</v>
      </c>
      <c r="AV768" s="80" t="b">
        <v>0</v>
      </c>
      <c r="AW768" s="80" t="s">
        <v>20822</v>
      </c>
      <c r="AX768" s="85" t="s">
        <v>21588</v>
      </c>
      <c r="AY768" s="80" t="s">
        <v>66</v>
      </c>
      <c r="AZ768" s="2"/>
      <c r="BA768" s="3"/>
      <c r="BB768" s="3"/>
      <c r="BC768" s="3"/>
      <c r="BD768" s="3"/>
    </row>
    <row r="769" spans="1:56" x14ac:dyDescent="0.25">
      <c r="A769" s="66" t="s">
        <v>818</v>
      </c>
      <c r="B769" s="67"/>
      <c r="C769" s="67"/>
      <c r="D769" s="68"/>
      <c r="E769" s="70"/>
      <c r="F769" s="104" t="s">
        <v>19421</v>
      </c>
      <c r="G769" s="67"/>
      <c r="H769" s="71"/>
      <c r="I769" s="72"/>
      <c r="J769" s="72"/>
      <c r="K769" s="71" t="s">
        <v>23806</v>
      </c>
      <c r="L769" s="75"/>
      <c r="M769" s="76"/>
      <c r="N769" s="76"/>
      <c r="O769" s="77"/>
      <c r="P769" s="78"/>
      <c r="Q769" s="78"/>
      <c r="R769" s="88"/>
      <c r="S769" s="88"/>
      <c r="T769" s="88"/>
      <c r="U769" s="88"/>
      <c r="V769" s="52"/>
      <c r="W769" s="52"/>
      <c r="X769" s="52"/>
      <c r="Y769" s="52"/>
      <c r="Z769" s="51"/>
      <c r="AA769" s="73"/>
      <c r="AB769" s="73"/>
      <c r="AC769" s="74"/>
      <c r="AD769" s="80" t="s">
        <v>10858</v>
      </c>
      <c r="AE769" s="80">
        <v>709</v>
      </c>
      <c r="AF769" s="80">
        <v>578</v>
      </c>
      <c r="AG769" s="80">
        <v>3927</v>
      </c>
      <c r="AH769" s="80">
        <v>95</v>
      </c>
      <c r="AI769" s="80">
        <v>-21600</v>
      </c>
      <c r="AJ769" s="80" t="s">
        <v>12909</v>
      </c>
      <c r="AK769" s="80" t="s">
        <v>14587</v>
      </c>
      <c r="AL769" s="80"/>
      <c r="AM769" s="80" t="s">
        <v>16227</v>
      </c>
      <c r="AN769" s="82">
        <v>41146.587673611109</v>
      </c>
      <c r="AO769" s="80"/>
      <c r="AP769" s="80" t="b">
        <v>1</v>
      </c>
      <c r="AQ769" s="80" t="b">
        <v>0</v>
      </c>
      <c r="AR769" s="80" t="b">
        <v>0</v>
      </c>
      <c r="AS769" s="80" t="s">
        <v>17903</v>
      </c>
      <c r="AT769" s="80">
        <v>5</v>
      </c>
      <c r="AU769" s="85" t="s">
        <v>17922</v>
      </c>
      <c r="AV769" s="80" t="b">
        <v>0</v>
      </c>
      <c r="AW769" s="80" t="s">
        <v>20822</v>
      </c>
      <c r="AX769" s="85" t="s">
        <v>21589</v>
      </c>
      <c r="AY769" s="80" t="s">
        <v>66</v>
      </c>
      <c r="AZ769" s="2"/>
      <c r="BA769" s="3"/>
      <c r="BB769" s="3"/>
      <c r="BC769" s="3"/>
      <c r="BD769" s="3"/>
    </row>
    <row r="770" spans="1:56" x14ac:dyDescent="0.25">
      <c r="A770" s="66" t="s">
        <v>819</v>
      </c>
      <c r="B770" s="67"/>
      <c r="C770" s="67"/>
      <c r="D770" s="68"/>
      <c r="E770" s="70"/>
      <c r="F770" s="104" t="s">
        <v>19422</v>
      </c>
      <c r="G770" s="67"/>
      <c r="H770" s="71"/>
      <c r="I770" s="72"/>
      <c r="J770" s="72"/>
      <c r="K770" s="71" t="s">
        <v>23807</v>
      </c>
      <c r="L770" s="75"/>
      <c r="M770" s="76"/>
      <c r="N770" s="76"/>
      <c r="O770" s="77"/>
      <c r="P770" s="78"/>
      <c r="Q770" s="78"/>
      <c r="R770" s="88"/>
      <c r="S770" s="88"/>
      <c r="T770" s="88"/>
      <c r="U770" s="88"/>
      <c r="V770" s="52"/>
      <c r="W770" s="52"/>
      <c r="X770" s="52"/>
      <c r="Y770" s="52"/>
      <c r="Z770" s="51"/>
      <c r="AA770" s="73"/>
      <c r="AB770" s="73"/>
      <c r="AC770" s="74"/>
      <c r="AD770" s="80" t="s">
        <v>10859</v>
      </c>
      <c r="AE770" s="80">
        <v>68</v>
      </c>
      <c r="AF770" s="80">
        <v>193</v>
      </c>
      <c r="AG770" s="80">
        <v>28621</v>
      </c>
      <c r="AH770" s="80">
        <v>20434</v>
      </c>
      <c r="AI770" s="80">
        <v>-18000</v>
      </c>
      <c r="AJ770" s="80" t="s">
        <v>12910</v>
      </c>
      <c r="AK770" s="80" t="s">
        <v>14588</v>
      </c>
      <c r="AL770" s="85" t="s">
        <v>15619</v>
      </c>
      <c r="AM770" s="80" t="s">
        <v>16225</v>
      </c>
      <c r="AN770" s="82">
        <v>41341.987349537034</v>
      </c>
      <c r="AO770" s="85" t="s">
        <v>16850</v>
      </c>
      <c r="AP770" s="80" t="b">
        <v>0</v>
      </c>
      <c r="AQ770" s="80" t="b">
        <v>0</v>
      </c>
      <c r="AR770" s="80" t="b">
        <v>0</v>
      </c>
      <c r="AS770" s="80" t="s">
        <v>17903</v>
      </c>
      <c r="AT770" s="80">
        <v>31</v>
      </c>
      <c r="AU770" s="85" t="s">
        <v>17931</v>
      </c>
      <c r="AV770" s="80" t="b">
        <v>0</v>
      </c>
      <c r="AW770" s="80" t="s">
        <v>20822</v>
      </c>
      <c r="AX770" s="85" t="s">
        <v>21590</v>
      </c>
      <c r="AY770" s="80" t="s">
        <v>66</v>
      </c>
      <c r="AZ770" s="2"/>
      <c r="BA770" s="3"/>
      <c r="BB770" s="3"/>
      <c r="BC770" s="3"/>
      <c r="BD770" s="3"/>
    </row>
    <row r="771" spans="1:56" x14ac:dyDescent="0.25">
      <c r="A771" s="66" t="s">
        <v>936</v>
      </c>
      <c r="B771" s="67"/>
      <c r="C771" s="67"/>
      <c r="D771" s="68"/>
      <c r="E771" s="70"/>
      <c r="F771" s="104" t="s">
        <v>19423</v>
      </c>
      <c r="G771" s="67"/>
      <c r="H771" s="71"/>
      <c r="I771" s="72"/>
      <c r="J771" s="72"/>
      <c r="K771" s="71" t="s">
        <v>23808</v>
      </c>
      <c r="L771" s="75"/>
      <c r="M771" s="76"/>
      <c r="N771" s="76"/>
      <c r="O771" s="77"/>
      <c r="P771" s="78"/>
      <c r="Q771" s="78"/>
      <c r="R771" s="88"/>
      <c r="S771" s="88"/>
      <c r="T771" s="88"/>
      <c r="U771" s="88"/>
      <c r="V771" s="52"/>
      <c r="W771" s="52"/>
      <c r="X771" s="52"/>
      <c r="Y771" s="52"/>
      <c r="Z771" s="51"/>
      <c r="AA771" s="73"/>
      <c r="AB771" s="73"/>
      <c r="AC771" s="74"/>
      <c r="AD771" s="80" t="s">
        <v>10860</v>
      </c>
      <c r="AE771" s="80">
        <v>2839</v>
      </c>
      <c r="AF771" s="80">
        <v>2781</v>
      </c>
      <c r="AG771" s="80">
        <v>42433</v>
      </c>
      <c r="AH771" s="80">
        <v>6127</v>
      </c>
      <c r="AI771" s="80">
        <v>-25200</v>
      </c>
      <c r="AJ771" s="80" t="s">
        <v>12911</v>
      </c>
      <c r="AK771" s="80" t="s">
        <v>14589</v>
      </c>
      <c r="AL771" s="85" t="s">
        <v>15620</v>
      </c>
      <c r="AM771" s="80" t="s">
        <v>16234</v>
      </c>
      <c r="AN771" s="82">
        <v>39833.03979166667</v>
      </c>
      <c r="AO771" s="85" t="s">
        <v>16851</v>
      </c>
      <c r="AP771" s="80" t="b">
        <v>0</v>
      </c>
      <c r="AQ771" s="80" t="b">
        <v>0</v>
      </c>
      <c r="AR771" s="80" t="b">
        <v>1</v>
      </c>
      <c r="AS771" s="80" t="s">
        <v>17903</v>
      </c>
      <c r="AT771" s="80">
        <v>110</v>
      </c>
      <c r="AU771" s="85" t="s">
        <v>17928</v>
      </c>
      <c r="AV771" s="80" t="b">
        <v>0</v>
      </c>
      <c r="AW771" s="80" t="s">
        <v>20822</v>
      </c>
      <c r="AX771" s="85" t="s">
        <v>21591</v>
      </c>
      <c r="AY771" s="80" t="s">
        <v>66</v>
      </c>
      <c r="AZ771" s="2"/>
      <c r="BA771" s="3"/>
      <c r="BB771" s="3"/>
      <c r="BC771" s="3"/>
      <c r="BD771" s="3"/>
    </row>
    <row r="772" spans="1:56" x14ac:dyDescent="0.25">
      <c r="A772" s="66" t="s">
        <v>820</v>
      </c>
      <c r="B772" s="67"/>
      <c r="C772" s="67"/>
      <c r="D772" s="68"/>
      <c r="E772" s="70"/>
      <c r="F772" s="104" t="s">
        <v>19424</v>
      </c>
      <c r="G772" s="67"/>
      <c r="H772" s="71"/>
      <c r="I772" s="72"/>
      <c r="J772" s="72"/>
      <c r="K772" s="71" t="s">
        <v>23809</v>
      </c>
      <c r="L772" s="75"/>
      <c r="M772" s="76"/>
      <c r="N772" s="76"/>
      <c r="O772" s="77"/>
      <c r="P772" s="78"/>
      <c r="Q772" s="78"/>
      <c r="R772" s="88"/>
      <c r="S772" s="88"/>
      <c r="T772" s="88"/>
      <c r="U772" s="88"/>
      <c r="V772" s="52"/>
      <c r="W772" s="52"/>
      <c r="X772" s="52"/>
      <c r="Y772" s="52"/>
      <c r="Z772" s="51"/>
      <c r="AA772" s="73"/>
      <c r="AB772" s="73"/>
      <c r="AC772" s="74"/>
      <c r="AD772" s="80" t="s">
        <v>10861</v>
      </c>
      <c r="AE772" s="80">
        <v>293</v>
      </c>
      <c r="AF772" s="80">
        <v>645</v>
      </c>
      <c r="AG772" s="80">
        <v>43135</v>
      </c>
      <c r="AH772" s="80">
        <v>25975</v>
      </c>
      <c r="AI772" s="80"/>
      <c r="AJ772" s="80" t="s">
        <v>12912</v>
      </c>
      <c r="AK772" s="80"/>
      <c r="AL772" s="80"/>
      <c r="AM772" s="80"/>
      <c r="AN772" s="82">
        <v>41762.146122685182</v>
      </c>
      <c r="AO772" s="85" t="s">
        <v>16852</v>
      </c>
      <c r="AP772" s="80" t="b">
        <v>1</v>
      </c>
      <c r="AQ772" s="80" t="b">
        <v>0</v>
      </c>
      <c r="AR772" s="80" t="b">
        <v>0</v>
      </c>
      <c r="AS772" s="80" t="s">
        <v>17903</v>
      </c>
      <c r="AT772" s="80">
        <v>101</v>
      </c>
      <c r="AU772" s="85" t="s">
        <v>17922</v>
      </c>
      <c r="AV772" s="80" t="b">
        <v>0</v>
      </c>
      <c r="AW772" s="80" t="s">
        <v>20822</v>
      </c>
      <c r="AX772" s="85" t="s">
        <v>21592</v>
      </c>
      <c r="AY772" s="80" t="s">
        <v>66</v>
      </c>
      <c r="AZ772" s="2"/>
      <c r="BA772" s="3"/>
      <c r="BB772" s="3"/>
      <c r="BC772" s="3"/>
      <c r="BD772" s="3"/>
    </row>
    <row r="773" spans="1:56" x14ac:dyDescent="0.25">
      <c r="A773" s="66" t="s">
        <v>821</v>
      </c>
      <c r="B773" s="67"/>
      <c r="C773" s="67"/>
      <c r="D773" s="68"/>
      <c r="E773" s="70"/>
      <c r="F773" s="104" t="s">
        <v>19425</v>
      </c>
      <c r="G773" s="67"/>
      <c r="H773" s="71"/>
      <c r="I773" s="72"/>
      <c r="J773" s="72"/>
      <c r="K773" s="71" t="s">
        <v>23810</v>
      </c>
      <c r="L773" s="75"/>
      <c r="M773" s="76"/>
      <c r="N773" s="76"/>
      <c r="O773" s="77"/>
      <c r="P773" s="78"/>
      <c r="Q773" s="78"/>
      <c r="R773" s="88"/>
      <c r="S773" s="88"/>
      <c r="T773" s="88"/>
      <c r="U773" s="88"/>
      <c r="V773" s="52"/>
      <c r="W773" s="52"/>
      <c r="X773" s="52"/>
      <c r="Y773" s="52"/>
      <c r="Z773" s="51"/>
      <c r="AA773" s="73"/>
      <c r="AB773" s="73"/>
      <c r="AC773" s="74"/>
      <c r="AD773" s="80" t="s">
        <v>10862</v>
      </c>
      <c r="AE773" s="80">
        <v>11524</v>
      </c>
      <c r="AF773" s="80">
        <v>10537</v>
      </c>
      <c r="AG773" s="80">
        <v>14842</v>
      </c>
      <c r="AH773" s="80">
        <v>1070</v>
      </c>
      <c r="AI773" s="80"/>
      <c r="AJ773" s="80" t="s">
        <v>12913</v>
      </c>
      <c r="AK773" s="80"/>
      <c r="AL773" s="80"/>
      <c r="AM773" s="80"/>
      <c r="AN773" s="82">
        <v>40929.709016203706</v>
      </c>
      <c r="AO773" s="85" t="s">
        <v>16853</v>
      </c>
      <c r="AP773" s="80" t="b">
        <v>1</v>
      </c>
      <c r="AQ773" s="80" t="b">
        <v>0</v>
      </c>
      <c r="AR773" s="80" t="b">
        <v>1</v>
      </c>
      <c r="AS773" s="80" t="s">
        <v>17903</v>
      </c>
      <c r="AT773" s="80">
        <v>98</v>
      </c>
      <c r="AU773" s="85" t="s">
        <v>17922</v>
      </c>
      <c r="AV773" s="80" t="b">
        <v>0</v>
      </c>
      <c r="AW773" s="80" t="s">
        <v>20822</v>
      </c>
      <c r="AX773" s="85" t="s">
        <v>21593</v>
      </c>
      <c r="AY773" s="80" t="s">
        <v>66</v>
      </c>
      <c r="AZ773" s="2"/>
      <c r="BA773" s="3"/>
      <c r="BB773" s="3"/>
      <c r="BC773" s="3"/>
      <c r="BD773" s="3"/>
    </row>
    <row r="774" spans="1:56" x14ac:dyDescent="0.25">
      <c r="A774" s="66" t="s">
        <v>2187</v>
      </c>
      <c r="B774" s="67"/>
      <c r="C774" s="67"/>
      <c r="D774" s="68"/>
      <c r="E774" s="70"/>
      <c r="F774" s="104" t="s">
        <v>19426</v>
      </c>
      <c r="G774" s="67"/>
      <c r="H774" s="71"/>
      <c r="I774" s="72"/>
      <c r="J774" s="72"/>
      <c r="K774" s="71" t="s">
        <v>23811</v>
      </c>
      <c r="L774" s="75"/>
      <c r="M774" s="76"/>
      <c r="N774" s="76"/>
      <c r="O774" s="77"/>
      <c r="P774" s="78"/>
      <c r="Q774" s="78"/>
      <c r="R774" s="88"/>
      <c r="S774" s="88"/>
      <c r="T774" s="88"/>
      <c r="U774" s="88"/>
      <c r="V774" s="52"/>
      <c r="W774" s="52"/>
      <c r="X774" s="52"/>
      <c r="Y774" s="52"/>
      <c r="Z774" s="51"/>
      <c r="AA774" s="73"/>
      <c r="AB774" s="73"/>
      <c r="AC774" s="74"/>
      <c r="AD774" s="80" t="s">
        <v>10863</v>
      </c>
      <c r="AE774" s="80">
        <v>1050</v>
      </c>
      <c r="AF774" s="80">
        <v>17881</v>
      </c>
      <c r="AG774" s="80">
        <v>6880</v>
      </c>
      <c r="AH774" s="80">
        <v>1840</v>
      </c>
      <c r="AI774" s="80">
        <v>-18000</v>
      </c>
      <c r="AJ774" s="80" t="s">
        <v>12914</v>
      </c>
      <c r="AK774" s="80" t="s">
        <v>14590</v>
      </c>
      <c r="AL774" s="85" t="s">
        <v>15621</v>
      </c>
      <c r="AM774" s="80" t="s">
        <v>16225</v>
      </c>
      <c r="AN774" s="82">
        <v>40585.080601851849</v>
      </c>
      <c r="AO774" s="85" t="s">
        <v>16854</v>
      </c>
      <c r="AP774" s="80" t="b">
        <v>0</v>
      </c>
      <c r="AQ774" s="80" t="b">
        <v>0</v>
      </c>
      <c r="AR774" s="80" t="b">
        <v>1</v>
      </c>
      <c r="AS774" s="80" t="s">
        <v>17903</v>
      </c>
      <c r="AT774" s="80">
        <v>428</v>
      </c>
      <c r="AU774" s="85" t="s">
        <v>18167</v>
      </c>
      <c r="AV774" s="80" t="b">
        <v>1</v>
      </c>
      <c r="AW774" s="80" t="s">
        <v>20822</v>
      </c>
      <c r="AX774" s="85" t="s">
        <v>21594</v>
      </c>
      <c r="AY774" s="80" t="s">
        <v>65</v>
      </c>
      <c r="AZ774" s="2"/>
      <c r="BA774" s="3"/>
      <c r="BB774" s="3"/>
      <c r="BC774" s="3"/>
      <c r="BD774" s="3"/>
    </row>
    <row r="775" spans="1:56" x14ac:dyDescent="0.25">
      <c r="A775" s="66" t="s">
        <v>822</v>
      </c>
      <c r="B775" s="67"/>
      <c r="C775" s="67"/>
      <c r="D775" s="68"/>
      <c r="E775" s="70"/>
      <c r="F775" s="104" t="s">
        <v>19427</v>
      </c>
      <c r="G775" s="67"/>
      <c r="H775" s="71"/>
      <c r="I775" s="72"/>
      <c r="J775" s="72"/>
      <c r="K775" s="71" t="s">
        <v>23812</v>
      </c>
      <c r="L775" s="75"/>
      <c r="M775" s="76"/>
      <c r="N775" s="76"/>
      <c r="O775" s="77"/>
      <c r="P775" s="78"/>
      <c r="Q775" s="78"/>
      <c r="R775" s="88"/>
      <c r="S775" s="88"/>
      <c r="T775" s="88"/>
      <c r="U775" s="88"/>
      <c r="V775" s="52"/>
      <c r="W775" s="52"/>
      <c r="X775" s="52"/>
      <c r="Y775" s="52"/>
      <c r="Z775" s="51"/>
      <c r="AA775" s="73"/>
      <c r="AB775" s="73"/>
      <c r="AC775" s="74"/>
      <c r="AD775" s="80" t="s">
        <v>10864</v>
      </c>
      <c r="AE775" s="80">
        <v>245</v>
      </c>
      <c r="AF775" s="80">
        <v>105</v>
      </c>
      <c r="AG775" s="80">
        <v>14827</v>
      </c>
      <c r="AH775" s="80">
        <v>11</v>
      </c>
      <c r="AI775" s="80">
        <v>-18000</v>
      </c>
      <c r="AJ775" s="80" t="s">
        <v>12915</v>
      </c>
      <c r="AK775" s="80" t="s">
        <v>14591</v>
      </c>
      <c r="AL775" s="80"/>
      <c r="AM775" s="80" t="s">
        <v>16225</v>
      </c>
      <c r="AN775" s="82">
        <v>39982.711030092592</v>
      </c>
      <c r="AO775" s="80"/>
      <c r="AP775" s="80" t="b">
        <v>0</v>
      </c>
      <c r="AQ775" s="80" t="b">
        <v>0</v>
      </c>
      <c r="AR775" s="80" t="b">
        <v>1</v>
      </c>
      <c r="AS775" s="80" t="s">
        <v>17903</v>
      </c>
      <c r="AT775" s="80">
        <v>2</v>
      </c>
      <c r="AU775" s="85" t="s">
        <v>18021</v>
      </c>
      <c r="AV775" s="80" t="b">
        <v>0</v>
      </c>
      <c r="AW775" s="80" t="s">
        <v>20822</v>
      </c>
      <c r="AX775" s="85" t="s">
        <v>21595</v>
      </c>
      <c r="AY775" s="80" t="s">
        <v>66</v>
      </c>
      <c r="AZ775" s="2"/>
      <c r="BA775" s="3"/>
      <c r="BB775" s="3"/>
      <c r="BC775" s="3"/>
      <c r="BD775" s="3"/>
    </row>
    <row r="776" spans="1:56" x14ac:dyDescent="0.25">
      <c r="A776" s="66" t="s">
        <v>823</v>
      </c>
      <c r="B776" s="67"/>
      <c r="C776" s="67"/>
      <c r="D776" s="68"/>
      <c r="E776" s="70"/>
      <c r="F776" s="104" t="s">
        <v>19428</v>
      </c>
      <c r="G776" s="67"/>
      <c r="H776" s="71"/>
      <c r="I776" s="72"/>
      <c r="J776" s="72"/>
      <c r="K776" s="71" t="s">
        <v>23813</v>
      </c>
      <c r="L776" s="75"/>
      <c r="M776" s="76"/>
      <c r="N776" s="76"/>
      <c r="O776" s="77"/>
      <c r="P776" s="78"/>
      <c r="Q776" s="78"/>
      <c r="R776" s="88"/>
      <c r="S776" s="88"/>
      <c r="T776" s="88"/>
      <c r="U776" s="88"/>
      <c r="V776" s="52"/>
      <c r="W776" s="52"/>
      <c r="X776" s="52"/>
      <c r="Y776" s="52"/>
      <c r="Z776" s="51"/>
      <c r="AA776" s="73"/>
      <c r="AB776" s="73"/>
      <c r="AC776" s="74"/>
      <c r="AD776" s="80" t="s">
        <v>10865</v>
      </c>
      <c r="AE776" s="80">
        <v>775</v>
      </c>
      <c r="AF776" s="80">
        <v>24126</v>
      </c>
      <c r="AG776" s="80">
        <v>18580</v>
      </c>
      <c r="AH776" s="80">
        <v>6</v>
      </c>
      <c r="AI776" s="80">
        <v>-18000</v>
      </c>
      <c r="AJ776" s="80"/>
      <c r="AK776" s="80" t="s">
        <v>14446</v>
      </c>
      <c r="AL776" s="85" t="s">
        <v>15622</v>
      </c>
      <c r="AM776" s="80" t="s">
        <v>16231</v>
      </c>
      <c r="AN776" s="82">
        <v>40108.791956018518</v>
      </c>
      <c r="AO776" s="85" t="s">
        <v>16855</v>
      </c>
      <c r="AP776" s="80" t="b">
        <v>0</v>
      </c>
      <c r="AQ776" s="80" t="b">
        <v>0</v>
      </c>
      <c r="AR776" s="80" t="b">
        <v>0</v>
      </c>
      <c r="AS776" s="80" t="s">
        <v>17903</v>
      </c>
      <c r="AT776" s="80">
        <v>6</v>
      </c>
      <c r="AU776" s="85" t="s">
        <v>18184</v>
      </c>
      <c r="AV776" s="80" t="b">
        <v>0</v>
      </c>
      <c r="AW776" s="80" t="s">
        <v>20822</v>
      </c>
      <c r="AX776" s="85" t="s">
        <v>21596</v>
      </c>
      <c r="AY776" s="80" t="s">
        <v>66</v>
      </c>
      <c r="AZ776" s="2"/>
      <c r="BA776" s="3"/>
      <c r="BB776" s="3"/>
      <c r="BC776" s="3"/>
      <c r="BD776" s="3"/>
    </row>
    <row r="777" spans="1:56" x14ac:dyDescent="0.25">
      <c r="A777" s="66" t="s">
        <v>2188</v>
      </c>
      <c r="B777" s="67"/>
      <c r="C777" s="67"/>
      <c r="D777" s="68"/>
      <c r="E777" s="70"/>
      <c r="F777" s="104" t="s">
        <v>19429</v>
      </c>
      <c r="G777" s="67"/>
      <c r="H777" s="71"/>
      <c r="I777" s="72"/>
      <c r="J777" s="72"/>
      <c r="K777" s="71" t="s">
        <v>23814</v>
      </c>
      <c r="L777" s="75"/>
      <c r="M777" s="76"/>
      <c r="N777" s="76"/>
      <c r="O777" s="77"/>
      <c r="P777" s="78"/>
      <c r="Q777" s="78"/>
      <c r="R777" s="88"/>
      <c r="S777" s="88"/>
      <c r="T777" s="88"/>
      <c r="U777" s="88"/>
      <c r="V777" s="52"/>
      <c r="W777" s="52"/>
      <c r="X777" s="52"/>
      <c r="Y777" s="52"/>
      <c r="Z777" s="51"/>
      <c r="AA777" s="73"/>
      <c r="AB777" s="73"/>
      <c r="AC777" s="74"/>
      <c r="AD777" s="80" t="s">
        <v>10866</v>
      </c>
      <c r="AE777" s="80">
        <v>12190</v>
      </c>
      <c r="AF777" s="80">
        <v>1543918</v>
      </c>
      <c r="AG777" s="80">
        <v>15201</v>
      </c>
      <c r="AH777" s="80">
        <v>918</v>
      </c>
      <c r="AI777" s="80">
        <v>-28800</v>
      </c>
      <c r="AJ777" s="80" t="s">
        <v>12916</v>
      </c>
      <c r="AK777" s="80" t="s">
        <v>14592</v>
      </c>
      <c r="AL777" s="85" t="s">
        <v>15623</v>
      </c>
      <c r="AM777" s="80" t="s">
        <v>16228</v>
      </c>
      <c r="AN777" s="82">
        <v>39150.117777777778</v>
      </c>
      <c r="AO777" s="80"/>
      <c r="AP777" s="80" t="b">
        <v>0</v>
      </c>
      <c r="AQ777" s="80" t="b">
        <v>0</v>
      </c>
      <c r="AR777" s="80" t="b">
        <v>1</v>
      </c>
      <c r="AS777" s="80" t="s">
        <v>17903</v>
      </c>
      <c r="AT777" s="80">
        <v>11497</v>
      </c>
      <c r="AU777" s="85" t="s">
        <v>18185</v>
      </c>
      <c r="AV777" s="80" t="b">
        <v>1</v>
      </c>
      <c r="AW777" s="80" t="s">
        <v>20822</v>
      </c>
      <c r="AX777" s="85" t="s">
        <v>21597</v>
      </c>
      <c r="AY777" s="80" t="s">
        <v>65</v>
      </c>
      <c r="AZ777" s="2"/>
      <c r="BA777" s="3"/>
      <c r="BB777" s="3"/>
      <c r="BC777" s="3"/>
      <c r="BD777" s="3"/>
    </row>
    <row r="778" spans="1:56" x14ac:dyDescent="0.25">
      <c r="A778" s="66" t="s">
        <v>824</v>
      </c>
      <c r="B778" s="67"/>
      <c r="C778" s="67"/>
      <c r="D778" s="68"/>
      <c r="E778" s="70"/>
      <c r="F778" s="104" t="s">
        <v>19430</v>
      </c>
      <c r="G778" s="67"/>
      <c r="H778" s="71"/>
      <c r="I778" s="72"/>
      <c r="J778" s="72"/>
      <c r="K778" s="71" t="s">
        <v>23815</v>
      </c>
      <c r="L778" s="75"/>
      <c r="M778" s="76"/>
      <c r="N778" s="76"/>
      <c r="O778" s="77"/>
      <c r="P778" s="78"/>
      <c r="Q778" s="78"/>
      <c r="R778" s="88"/>
      <c r="S778" s="88"/>
      <c r="T778" s="88"/>
      <c r="U778" s="88"/>
      <c r="V778" s="52"/>
      <c r="W778" s="52"/>
      <c r="X778" s="52"/>
      <c r="Y778" s="52"/>
      <c r="Z778" s="51"/>
      <c r="AA778" s="73"/>
      <c r="AB778" s="73"/>
      <c r="AC778" s="74"/>
      <c r="AD778" s="80" t="s">
        <v>10867</v>
      </c>
      <c r="AE778" s="80">
        <v>1215</v>
      </c>
      <c r="AF778" s="80">
        <v>1234</v>
      </c>
      <c r="AG778" s="80">
        <v>27683</v>
      </c>
      <c r="AH778" s="80">
        <v>11710</v>
      </c>
      <c r="AI778" s="80">
        <v>-18000</v>
      </c>
      <c r="AJ778" s="80" t="s">
        <v>12917</v>
      </c>
      <c r="AK778" s="80" t="s">
        <v>14593</v>
      </c>
      <c r="AL778" s="80"/>
      <c r="AM778" s="80" t="s">
        <v>16225</v>
      </c>
      <c r="AN778" s="82">
        <v>41130.711226851854</v>
      </c>
      <c r="AO778" s="80"/>
      <c r="AP778" s="80" t="b">
        <v>1</v>
      </c>
      <c r="AQ778" s="80" t="b">
        <v>0</v>
      </c>
      <c r="AR778" s="80" t="b">
        <v>1</v>
      </c>
      <c r="AS778" s="80" t="s">
        <v>17903</v>
      </c>
      <c r="AT778" s="80">
        <v>64</v>
      </c>
      <c r="AU778" s="85" t="s">
        <v>17922</v>
      </c>
      <c r="AV778" s="80" t="b">
        <v>0</v>
      </c>
      <c r="AW778" s="80" t="s">
        <v>20822</v>
      </c>
      <c r="AX778" s="85" t="s">
        <v>21598</v>
      </c>
      <c r="AY778" s="80" t="s">
        <v>66</v>
      </c>
      <c r="AZ778" s="2"/>
      <c r="BA778" s="3"/>
      <c r="BB778" s="3"/>
      <c r="BC778" s="3"/>
      <c r="BD778" s="3"/>
    </row>
    <row r="779" spans="1:56" x14ac:dyDescent="0.25">
      <c r="A779" s="66" t="s">
        <v>825</v>
      </c>
      <c r="B779" s="67"/>
      <c r="C779" s="67"/>
      <c r="D779" s="68"/>
      <c r="E779" s="70"/>
      <c r="F779" s="104" t="s">
        <v>19431</v>
      </c>
      <c r="G779" s="67"/>
      <c r="H779" s="71"/>
      <c r="I779" s="72"/>
      <c r="J779" s="72"/>
      <c r="K779" s="71" t="s">
        <v>23816</v>
      </c>
      <c r="L779" s="75"/>
      <c r="M779" s="76"/>
      <c r="N779" s="76"/>
      <c r="O779" s="77"/>
      <c r="P779" s="78"/>
      <c r="Q779" s="78"/>
      <c r="R779" s="88"/>
      <c r="S779" s="88"/>
      <c r="T779" s="88"/>
      <c r="U779" s="88"/>
      <c r="V779" s="52"/>
      <c r="W779" s="52"/>
      <c r="X779" s="52"/>
      <c r="Y779" s="52"/>
      <c r="Z779" s="51"/>
      <c r="AA779" s="73"/>
      <c r="AB779" s="73"/>
      <c r="AC779" s="74"/>
      <c r="AD779" s="80" t="s">
        <v>10868</v>
      </c>
      <c r="AE779" s="80">
        <v>18410</v>
      </c>
      <c r="AF779" s="80">
        <v>18166</v>
      </c>
      <c r="AG779" s="80">
        <v>166991</v>
      </c>
      <c r="AH779" s="80">
        <v>74285</v>
      </c>
      <c r="AI779" s="80">
        <v>-18000</v>
      </c>
      <c r="AJ779" s="80" t="s">
        <v>12918</v>
      </c>
      <c r="AK779" s="80" t="s">
        <v>14594</v>
      </c>
      <c r="AL779" s="80"/>
      <c r="AM779" s="80" t="s">
        <v>16225</v>
      </c>
      <c r="AN779" s="82">
        <v>40566.147997685184</v>
      </c>
      <c r="AO779" s="85" t="s">
        <v>16856</v>
      </c>
      <c r="AP779" s="80" t="b">
        <v>0</v>
      </c>
      <c r="AQ779" s="80" t="b">
        <v>0</v>
      </c>
      <c r="AR779" s="80" t="b">
        <v>0</v>
      </c>
      <c r="AS779" s="80" t="s">
        <v>17903</v>
      </c>
      <c r="AT779" s="80">
        <v>407</v>
      </c>
      <c r="AU779" s="85" t="s">
        <v>18186</v>
      </c>
      <c r="AV779" s="80" t="b">
        <v>0</v>
      </c>
      <c r="AW779" s="80" t="s">
        <v>20822</v>
      </c>
      <c r="AX779" s="85" t="s">
        <v>21599</v>
      </c>
      <c r="AY779" s="80" t="s">
        <v>66</v>
      </c>
      <c r="AZ779" s="2"/>
      <c r="BA779" s="3"/>
      <c r="BB779" s="3"/>
      <c r="BC779" s="3"/>
      <c r="BD779" s="3"/>
    </row>
    <row r="780" spans="1:56" x14ac:dyDescent="0.25">
      <c r="A780" s="66" t="s">
        <v>826</v>
      </c>
      <c r="B780" s="67"/>
      <c r="C780" s="67"/>
      <c r="D780" s="68"/>
      <c r="E780" s="70"/>
      <c r="F780" s="104" t="s">
        <v>19432</v>
      </c>
      <c r="G780" s="67"/>
      <c r="H780" s="71"/>
      <c r="I780" s="72"/>
      <c r="J780" s="72"/>
      <c r="K780" s="71" t="s">
        <v>23817</v>
      </c>
      <c r="L780" s="75"/>
      <c r="M780" s="76"/>
      <c r="N780" s="76"/>
      <c r="O780" s="77"/>
      <c r="P780" s="78"/>
      <c r="Q780" s="78"/>
      <c r="R780" s="88"/>
      <c r="S780" s="88"/>
      <c r="T780" s="88"/>
      <c r="U780" s="88"/>
      <c r="V780" s="52"/>
      <c r="W780" s="52"/>
      <c r="X780" s="52"/>
      <c r="Y780" s="52"/>
      <c r="Z780" s="51"/>
      <c r="AA780" s="73"/>
      <c r="AB780" s="73"/>
      <c r="AC780" s="74"/>
      <c r="AD780" s="80" t="s">
        <v>10869</v>
      </c>
      <c r="AE780" s="80">
        <v>2009</v>
      </c>
      <c r="AF780" s="80">
        <v>1408</v>
      </c>
      <c r="AG780" s="80">
        <v>45341</v>
      </c>
      <c r="AH780" s="80">
        <v>606</v>
      </c>
      <c r="AI780" s="80">
        <v>-21600</v>
      </c>
      <c r="AJ780" s="80" t="s">
        <v>12919</v>
      </c>
      <c r="AK780" s="80" t="s">
        <v>14148</v>
      </c>
      <c r="AL780" s="85" t="s">
        <v>15624</v>
      </c>
      <c r="AM780" s="80" t="s">
        <v>16227</v>
      </c>
      <c r="AN780" s="82">
        <v>39919.660196759258</v>
      </c>
      <c r="AO780" s="85" t="s">
        <v>16857</v>
      </c>
      <c r="AP780" s="80" t="b">
        <v>0</v>
      </c>
      <c r="AQ780" s="80" t="b">
        <v>0</v>
      </c>
      <c r="AR780" s="80" t="b">
        <v>0</v>
      </c>
      <c r="AS780" s="80" t="s">
        <v>17903</v>
      </c>
      <c r="AT780" s="80">
        <v>71</v>
      </c>
      <c r="AU780" s="85" t="s">
        <v>18187</v>
      </c>
      <c r="AV780" s="80" t="b">
        <v>0</v>
      </c>
      <c r="AW780" s="80" t="s">
        <v>20822</v>
      </c>
      <c r="AX780" s="85" t="s">
        <v>21600</v>
      </c>
      <c r="AY780" s="80" t="s">
        <v>66</v>
      </c>
      <c r="AZ780" s="2"/>
      <c r="BA780" s="3"/>
      <c r="BB780" s="3"/>
      <c r="BC780" s="3"/>
      <c r="BD780" s="3"/>
    </row>
    <row r="781" spans="1:56" x14ac:dyDescent="0.25">
      <c r="A781" s="66" t="s">
        <v>827</v>
      </c>
      <c r="B781" s="67"/>
      <c r="C781" s="67"/>
      <c r="D781" s="68"/>
      <c r="E781" s="70"/>
      <c r="F781" s="104" t="s">
        <v>19433</v>
      </c>
      <c r="G781" s="67"/>
      <c r="H781" s="71"/>
      <c r="I781" s="72"/>
      <c r="J781" s="72"/>
      <c r="K781" s="71" t="s">
        <v>23818</v>
      </c>
      <c r="L781" s="75"/>
      <c r="M781" s="76"/>
      <c r="N781" s="76"/>
      <c r="O781" s="77"/>
      <c r="P781" s="78"/>
      <c r="Q781" s="78"/>
      <c r="R781" s="88"/>
      <c r="S781" s="88"/>
      <c r="T781" s="88"/>
      <c r="U781" s="88"/>
      <c r="V781" s="52"/>
      <c r="W781" s="52"/>
      <c r="X781" s="52"/>
      <c r="Y781" s="52"/>
      <c r="Z781" s="51"/>
      <c r="AA781" s="73"/>
      <c r="AB781" s="73"/>
      <c r="AC781" s="74"/>
      <c r="AD781" s="80" t="s">
        <v>10870</v>
      </c>
      <c r="AE781" s="80">
        <v>2</v>
      </c>
      <c r="AF781" s="80">
        <v>4</v>
      </c>
      <c r="AG781" s="80">
        <v>3</v>
      </c>
      <c r="AH781" s="80">
        <v>1</v>
      </c>
      <c r="AI781" s="80"/>
      <c r="AJ781" s="80"/>
      <c r="AK781" s="80"/>
      <c r="AL781" s="80"/>
      <c r="AM781" s="80"/>
      <c r="AN781" s="82">
        <v>41840.810532407406</v>
      </c>
      <c r="AO781" s="80"/>
      <c r="AP781" s="80" t="b">
        <v>1</v>
      </c>
      <c r="AQ781" s="80" t="b">
        <v>0</v>
      </c>
      <c r="AR781" s="80" t="b">
        <v>0</v>
      </c>
      <c r="AS781" s="80" t="s">
        <v>17903</v>
      </c>
      <c r="AT781" s="80">
        <v>0</v>
      </c>
      <c r="AU781" s="85" t="s">
        <v>17922</v>
      </c>
      <c r="AV781" s="80" t="b">
        <v>0</v>
      </c>
      <c r="AW781" s="80" t="s">
        <v>20822</v>
      </c>
      <c r="AX781" s="85" t="s">
        <v>21601</v>
      </c>
      <c r="AY781" s="80" t="s">
        <v>66</v>
      </c>
      <c r="AZ781" s="2"/>
      <c r="BA781" s="3"/>
      <c r="BB781" s="3"/>
      <c r="BC781" s="3"/>
      <c r="BD781" s="3"/>
    </row>
    <row r="782" spans="1:56" x14ac:dyDescent="0.25">
      <c r="A782" s="66" t="s">
        <v>2189</v>
      </c>
      <c r="B782" s="67"/>
      <c r="C782" s="67"/>
      <c r="D782" s="68"/>
      <c r="E782" s="70"/>
      <c r="F782" s="104" t="s">
        <v>19434</v>
      </c>
      <c r="G782" s="67"/>
      <c r="H782" s="71"/>
      <c r="I782" s="72"/>
      <c r="J782" s="72"/>
      <c r="K782" s="71" t="s">
        <v>23819</v>
      </c>
      <c r="L782" s="75"/>
      <c r="M782" s="76"/>
      <c r="N782" s="76"/>
      <c r="O782" s="77"/>
      <c r="P782" s="78"/>
      <c r="Q782" s="78"/>
      <c r="R782" s="88"/>
      <c r="S782" s="88"/>
      <c r="T782" s="88"/>
      <c r="U782" s="88"/>
      <c r="V782" s="52"/>
      <c r="W782" s="52"/>
      <c r="X782" s="52"/>
      <c r="Y782" s="52"/>
      <c r="Z782" s="51"/>
      <c r="AA782" s="73"/>
      <c r="AB782" s="73"/>
      <c r="AC782" s="74"/>
      <c r="AD782" s="80" t="s">
        <v>10871</v>
      </c>
      <c r="AE782" s="80">
        <v>2054</v>
      </c>
      <c r="AF782" s="80">
        <v>9124</v>
      </c>
      <c r="AG782" s="80">
        <v>21145</v>
      </c>
      <c r="AH782" s="80">
        <v>29</v>
      </c>
      <c r="AI782" s="80">
        <v>-28800</v>
      </c>
      <c r="AJ782" s="80" t="s">
        <v>12920</v>
      </c>
      <c r="AK782" s="80" t="s">
        <v>14264</v>
      </c>
      <c r="AL782" s="85" t="s">
        <v>15625</v>
      </c>
      <c r="AM782" s="80" t="s">
        <v>16228</v>
      </c>
      <c r="AN782" s="82">
        <v>39737.051874999997</v>
      </c>
      <c r="AO782" s="80"/>
      <c r="AP782" s="80" t="b">
        <v>0</v>
      </c>
      <c r="AQ782" s="80" t="b">
        <v>0</v>
      </c>
      <c r="AR782" s="80" t="b">
        <v>1</v>
      </c>
      <c r="AS782" s="80" t="s">
        <v>17903</v>
      </c>
      <c r="AT782" s="80">
        <v>421</v>
      </c>
      <c r="AU782" s="85" t="s">
        <v>18188</v>
      </c>
      <c r="AV782" s="80" t="b">
        <v>0</v>
      </c>
      <c r="AW782" s="80" t="s">
        <v>20822</v>
      </c>
      <c r="AX782" s="85" t="s">
        <v>21602</v>
      </c>
      <c r="AY782" s="80" t="s">
        <v>65</v>
      </c>
      <c r="AZ782" s="2"/>
      <c r="BA782" s="3"/>
      <c r="BB782" s="3"/>
      <c r="BC782" s="3"/>
      <c r="BD782" s="3"/>
    </row>
    <row r="783" spans="1:56" x14ac:dyDescent="0.25">
      <c r="A783" s="66" t="s">
        <v>2190</v>
      </c>
      <c r="B783" s="67"/>
      <c r="C783" s="67"/>
      <c r="D783" s="68"/>
      <c r="E783" s="70"/>
      <c r="F783" s="104" t="s">
        <v>19435</v>
      </c>
      <c r="G783" s="67"/>
      <c r="H783" s="71"/>
      <c r="I783" s="72"/>
      <c r="J783" s="72"/>
      <c r="K783" s="71" t="s">
        <v>23820</v>
      </c>
      <c r="L783" s="75"/>
      <c r="M783" s="76"/>
      <c r="N783" s="76"/>
      <c r="O783" s="77"/>
      <c r="P783" s="78"/>
      <c r="Q783" s="78"/>
      <c r="R783" s="88"/>
      <c r="S783" s="88"/>
      <c r="T783" s="88"/>
      <c r="U783" s="88"/>
      <c r="V783" s="52"/>
      <c r="W783" s="52"/>
      <c r="X783" s="52"/>
      <c r="Y783" s="52"/>
      <c r="Z783" s="51"/>
      <c r="AA783" s="73"/>
      <c r="AB783" s="73"/>
      <c r="AC783" s="74"/>
      <c r="AD783" s="80" t="s">
        <v>10872</v>
      </c>
      <c r="AE783" s="80">
        <v>313</v>
      </c>
      <c r="AF783" s="80">
        <v>39774</v>
      </c>
      <c r="AG783" s="80">
        <v>2947</v>
      </c>
      <c r="AH783" s="80">
        <v>23</v>
      </c>
      <c r="AI783" s="80">
        <v>-28800</v>
      </c>
      <c r="AJ783" s="80" t="s">
        <v>12921</v>
      </c>
      <c r="AK783" s="80" t="s">
        <v>14595</v>
      </c>
      <c r="AL783" s="85" t="s">
        <v>15626</v>
      </c>
      <c r="AM783" s="80" t="s">
        <v>16228</v>
      </c>
      <c r="AN783" s="82">
        <v>40584.672395833331</v>
      </c>
      <c r="AO783" s="85" t="s">
        <v>16858</v>
      </c>
      <c r="AP783" s="80" t="b">
        <v>0</v>
      </c>
      <c r="AQ783" s="80" t="b">
        <v>0</v>
      </c>
      <c r="AR783" s="80" t="b">
        <v>1</v>
      </c>
      <c r="AS783" s="80" t="s">
        <v>17903</v>
      </c>
      <c r="AT783" s="80">
        <v>1945</v>
      </c>
      <c r="AU783" s="85" t="s">
        <v>18189</v>
      </c>
      <c r="AV783" s="80" t="b">
        <v>1</v>
      </c>
      <c r="AW783" s="80" t="s">
        <v>20822</v>
      </c>
      <c r="AX783" s="85" t="s">
        <v>21603</v>
      </c>
      <c r="AY783" s="80" t="s">
        <v>65</v>
      </c>
      <c r="AZ783" s="2"/>
      <c r="BA783" s="3"/>
      <c r="BB783" s="3"/>
      <c r="BC783" s="3"/>
      <c r="BD783" s="3"/>
    </row>
    <row r="784" spans="1:56" x14ac:dyDescent="0.25">
      <c r="A784" s="66" t="s">
        <v>828</v>
      </c>
      <c r="B784" s="67"/>
      <c r="C784" s="67"/>
      <c r="D784" s="68"/>
      <c r="E784" s="70"/>
      <c r="F784" s="104" t="s">
        <v>19436</v>
      </c>
      <c r="G784" s="67"/>
      <c r="H784" s="71"/>
      <c r="I784" s="72"/>
      <c r="J784" s="72"/>
      <c r="K784" s="71" t="s">
        <v>23821</v>
      </c>
      <c r="L784" s="75"/>
      <c r="M784" s="76"/>
      <c r="N784" s="76"/>
      <c r="O784" s="77"/>
      <c r="P784" s="78"/>
      <c r="Q784" s="78"/>
      <c r="R784" s="88"/>
      <c r="S784" s="88"/>
      <c r="T784" s="88"/>
      <c r="U784" s="88"/>
      <c r="V784" s="52"/>
      <c r="W784" s="52"/>
      <c r="X784" s="52"/>
      <c r="Y784" s="52"/>
      <c r="Z784" s="51"/>
      <c r="AA784" s="73"/>
      <c r="AB784" s="73"/>
      <c r="AC784" s="74"/>
      <c r="AD784" s="80" t="s">
        <v>10873</v>
      </c>
      <c r="AE784" s="80">
        <v>2008</v>
      </c>
      <c r="AF784" s="80">
        <v>1421</v>
      </c>
      <c r="AG784" s="80">
        <v>23444</v>
      </c>
      <c r="AH784" s="80">
        <v>12552</v>
      </c>
      <c r="AI784" s="80"/>
      <c r="AJ784" s="80" t="s">
        <v>12922</v>
      </c>
      <c r="AK784" s="80" t="s">
        <v>14596</v>
      </c>
      <c r="AL784" s="80"/>
      <c r="AM784" s="80"/>
      <c r="AN784" s="82">
        <v>41517.486203703702</v>
      </c>
      <c r="AO784" s="85" t="s">
        <v>16859</v>
      </c>
      <c r="AP784" s="80" t="b">
        <v>0</v>
      </c>
      <c r="AQ784" s="80" t="b">
        <v>0</v>
      </c>
      <c r="AR784" s="80" t="b">
        <v>0</v>
      </c>
      <c r="AS784" s="80" t="s">
        <v>17903</v>
      </c>
      <c r="AT784" s="80">
        <v>43</v>
      </c>
      <c r="AU784" s="85" t="s">
        <v>18190</v>
      </c>
      <c r="AV784" s="80" t="b">
        <v>0</v>
      </c>
      <c r="AW784" s="80" t="s">
        <v>20822</v>
      </c>
      <c r="AX784" s="85" t="s">
        <v>21604</v>
      </c>
      <c r="AY784" s="80" t="s">
        <v>66</v>
      </c>
      <c r="AZ784" s="2"/>
      <c r="BA784" s="3"/>
      <c r="BB784" s="3"/>
      <c r="BC784" s="3"/>
      <c r="BD784" s="3"/>
    </row>
    <row r="785" spans="1:56" x14ac:dyDescent="0.25">
      <c r="A785" s="66" t="s">
        <v>829</v>
      </c>
      <c r="B785" s="67"/>
      <c r="C785" s="67"/>
      <c r="D785" s="68"/>
      <c r="E785" s="70"/>
      <c r="F785" s="104" t="s">
        <v>19437</v>
      </c>
      <c r="G785" s="67"/>
      <c r="H785" s="71"/>
      <c r="I785" s="72"/>
      <c r="J785" s="72"/>
      <c r="K785" s="71" t="s">
        <v>23822</v>
      </c>
      <c r="L785" s="75"/>
      <c r="M785" s="76"/>
      <c r="N785" s="76"/>
      <c r="O785" s="77"/>
      <c r="P785" s="78"/>
      <c r="Q785" s="78"/>
      <c r="R785" s="88"/>
      <c r="S785" s="88"/>
      <c r="T785" s="88"/>
      <c r="U785" s="88"/>
      <c r="V785" s="52"/>
      <c r="W785" s="52"/>
      <c r="X785" s="52"/>
      <c r="Y785" s="52"/>
      <c r="Z785" s="51"/>
      <c r="AA785" s="73"/>
      <c r="AB785" s="73"/>
      <c r="AC785" s="74"/>
      <c r="AD785" s="80" t="s">
        <v>10874</v>
      </c>
      <c r="AE785" s="80">
        <v>6</v>
      </c>
      <c r="AF785" s="80">
        <v>8</v>
      </c>
      <c r="AG785" s="80">
        <v>1454</v>
      </c>
      <c r="AH785" s="80">
        <v>2</v>
      </c>
      <c r="AI785" s="80">
        <v>-18000</v>
      </c>
      <c r="AJ785" s="80"/>
      <c r="AK785" s="80" t="s">
        <v>14597</v>
      </c>
      <c r="AL785" s="85" t="s">
        <v>15627</v>
      </c>
      <c r="AM785" s="80" t="s">
        <v>16225</v>
      </c>
      <c r="AN785" s="82">
        <v>40333.904745370368</v>
      </c>
      <c r="AO785" s="80"/>
      <c r="AP785" s="80" t="b">
        <v>0</v>
      </c>
      <c r="AQ785" s="80" t="b">
        <v>0</v>
      </c>
      <c r="AR785" s="80" t="b">
        <v>0</v>
      </c>
      <c r="AS785" s="80" t="s">
        <v>17903</v>
      </c>
      <c r="AT785" s="80">
        <v>0</v>
      </c>
      <c r="AU785" s="85" t="s">
        <v>17923</v>
      </c>
      <c r="AV785" s="80" t="b">
        <v>0</v>
      </c>
      <c r="AW785" s="80" t="s">
        <v>20822</v>
      </c>
      <c r="AX785" s="85" t="s">
        <v>21605</v>
      </c>
      <c r="AY785" s="80" t="s">
        <v>66</v>
      </c>
      <c r="AZ785" s="2"/>
      <c r="BA785" s="3"/>
      <c r="BB785" s="3"/>
      <c r="BC785" s="3"/>
      <c r="BD785" s="3"/>
    </row>
    <row r="786" spans="1:56" x14ac:dyDescent="0.25">
      <c r="A786" s="66" t="s">
        <v>830</v>
      </c>
      <c r="B786" s="67"/>
      <c r="C786" s="67"/>
      <c r="D786" s="68"/>
      <c r="E786" s="70"/>
      <c r="F786" s="104" t="s">
        <v>19438</v>
      </c>
      <c r="G786" s="67"/>
      <c r="H786" s="71"/>
      <c r="I786" s="72"/>
      <c r="J786" s="72"/>
      <c r="K786" s="71" t="s">
        <v>23823</v>
      </c>
      <c r="L786" s="75"/>
      <c r="M786" s="76"/>
      <c r="N786" s="76"/>
      <c r="O786" s="77"/>
      <c r="P786" s="78"/>
      <c r="Q786" s="78"/>
      <c r="R786" s="88"/>
      <c r="S786" s="88"/>
      <c r="T786" s="88"/>
      <c r="U786" s="88"/>
      <c r="V786" s="52"/>
      <c r="W786" s="52"/>
      <c r="X786" s="52"/>
      <c r="Y786" s="52"/>
      <c r="Z786" s="51"/>
      <c r="AA786" s="73"/>
      <c r="AB786" s="73"/>
      <c r="AC786" s="74"/>
      <c r="AD786" s="80" t="s">
        <v>10875</v>
      </c>
      <c r="AE786" s="80">
        <v>6022</v>
      </c>
      <c r="AF786" s="80">
        <v>5753</v>
      </c>
      <c r="AG786" s="80">
        <v>89421</v>
      </c>
      <c r="AH786" s="80">
        <v>33491</v>
      </c>
      <c r="AI786" s="80">
        <v>-18000</v>
      </c>
      <c r="AJ786" s="80" t="s">
        <v>12923</v>
      </c>
      <c r="AK786" s="80" t="s">
        <v>14598</v>
      </c>
      <c r="AL786" s="80"/>
      <c r="AM786" s="80" t="s">
        <v>16225</v>
      </c>
      <c r="AN786" s="82">
        <v>40535.223136574074</v>
      </c>
      <c r="AO786" s="85" t="s">
        <v>16860</v>
      </c>
      <c r="AP786" s="80" t="b">
        <v>0</v>
      </c>
      <c r="AQ786" s="80" t="b">
        <v>0</v>
      </c>
      <c r="AR786" s="80" t="b">
        <v>1</v>
      </c>
      <c r="AS786" s="80" t="s">
        <v>17903</v>
      </c>
      <c r="AT786" s="80">
        <v>178</v>
      </c>
      <c r="AU786" s="85" t="s">
        <v>18191</v>
      </c>
      <c r="AV786" s="80" t="b">
        <v>0</v>
      </c>
      <c r="AW786" s="80" t="s">
        <v>20822</v>
      </c>
      <c r="AX786" s="85" t="s">
        <v>21606</v>
      </c>
      <c r="AY786" s="80" t="s">
        <v>66</v>
      </c>
      <c r="AZ786" s="2"/>
      <c r="BA786" s="3"/>
      <c r="BB786" s="3"/>
      <c r="BC786" s="3"/>
      <c r="BD786" s="3"/>
    </row>
    <row r="787" spans="1:56" x14ac:dyDescent="0.25">
      <c r="A787" s="66" t="s">
        <v>831</v>
      </c>
      <c r="B787" s="67"/>
      <c r="C787" s="67"/>
      <c r="D787" s="68"/>
      <c r="E787" s="70"/>
      <c r="F787" s="104" t="s">
        <v>19439</v>
      </c>
      <c r="G787" s="67"/>
      <c r="H787" s="71"/>
      <c r="I787" s="72"/>
      <c r="J787" s="72"/>
      <c r="K787" s="71" t="s">
        <v>23824</v>
      </c>
      <c r="L787" s="75"/>
      <c r="M787" s="76"/>
      <c r="N787" s="76"/>
      <c r="O787" s="77"/>
      <c r="P787" s="78"/>
      <c r="Q787" s="78"/>
      <c r="R787" s="88"/>
      <c r="S787" s="88"/>
      <c r="T787" s="88"/>
      <c r="U787" s="88"/>
      <c r="V787" s="52"/>
      <c r="W787" s="52"/>
      <c r="X787" s="52"/>
      <c r="Y787" s="52"/>
      <c r="Z787" s="51"/>
      <c r="AA787" s="73"/>
      <c r="AB787" s="73"/>
      <c r="AC787" s="74"/>
      <c r="AD787" s="80" t="s">
        <v>10876</v>
      </c>
      <c r="AE787" s="80">
        <v>247</v>
      </c>
      <c r="AF787" s="80">
        <v>155</v>
      </c>
      <c r="AG787" s="80">
        <v>2900</v>
      </c>
      <c r="AH787" s="80">
        <v>743</v>
      </c>
      <c r="AI787" s="80">
        <v>-14400</v>
      </c>
      <c r="AJ787" s="80" t="s">
        <v>12924</v>
      </c>
      <c r="AK787" s="80" t="s">
        <v>14599</v>
      </c>
      <c r="AL787" s="80"/>
      <c r="AM787" s="80" t="s">
        <v>16232</v>
      </c>
      <c r="AN787" s="82">
        <v>41273.959027777775</v>
      </c>
      <c r="AO787" s="85" t="s">
        <v>16861</v>
      </c>
      <c r="AP787" s="80" t="b">
        <v>0</v>
      </c>
      <c r="AQ787" s="80" t="b">
        <v>0</v>
      </c>
      <c r="AR787" s="80" t="b">
        <v>0</v>
      </c>
      <c r="AS787" s="80" t="s">
        <v>17903</v>
      </c>
      <c r="AT787" s="80">
        <v>1</v>
      </c>
      <c r="AU787" s="85" t="s">
        <v>17922</v>
      </c>
      <c r="AV787" s="80" t="b">
        <v>0</v>
      </c>
      <c r="AW787" s="80" t="s">
        <v>20822</v>
      </c>
      <c r="AX787" s="85" t="s">
        <v>21607</v>
      </c>
      <c r="AY787" s="80" t="s">
        <v>66</v>
      </c>
      <c r="AZ787" s="2"/>
      <c r="BA787" s="3"/>
      <c r="BB787" s="3"/>
      <c r="BC787" s="3"/>
      <c r="BD787" s="3"/>
    </row>
    <row r="788" spans="1:56" x14ac:dyDescent="0.25">
      <c r="A788" s="66" t="s">
        <v>832</v>
      </c>
      <c r="B788" s="67"/>
      <c r="C788" s="67"/>
      <c r="D788" s="68"/>
      <c r="E788" s="70"/>
      <c r="F788" s="104" t="s">
        <v>19440</v>
      </c>
      <c r="G788" s="67"/>
      <c r="H788" s="71"/>
      <c r="I788" s="72"/>
      <c r="J788" s="72"/>
      <c r="K788" s="71" t="s">
        <v>23825</v>
      </c>
      <c r="L788" s="75"/>
      <c r="M788" s="76"/>
      <c r="N788" s="76"/>
      <c r="O788" s="77"/>
      <c r="P788" s="78"/>
      <c r="Q788" s="78"/>
      <c r="R788" s="88"/>
      <c r="S788" s="88"/>
      <c r="T788" s="88"/>
      <c r="U788" s="88"/>
      <c r="V788" s="52"/>
      <c r="W788" s="52"/>
      <c r="X788" s="52"/>
      <c r="Y788" s="52"/>
      <c r="Z788" s="51"/>
      <c r="AA788" s="73"/>
      <c r="AB788" s="73"/>
      <c r="AC788" s="74"/>
      <c r="AD788" s="80" t="s">
        <v>10877</v>
      </c>
      <c r="AE788" s="80">
        <v>1187</v>
      </c>
      <c r="AF788" s="80">
        <v>2145</v>
      </c>
      <c r="AG788" s="80">
        <v>114631</v>
      </c>
      <c r="AH788" s="80">
        <v>1979</v>
      </c>
      <c r="AI788" s="80">
        <v>-18000</v>
      </c>
      <c r="AJ788" s="80" t="s">
        <v>12925</v>
      </c>
      <c r="AK788" s="80" t="s">
        <v>14600</v>
      </c>
      <c r="AL788" s="85" t="s">
        <v>15628</v>
      </c>
      <c r="AM788" s="80" t="s">
        <v>16231</v>
      </c>
      <c r="AN788" s="82">
        <v>39999.824861111112</v>
      </c>
      <c r="AO788" s="85" t="s">
        <v>16862</v>
      </c>
      <c r="AP788" s="80" t="b">
        <v>0</v>
      </c>
      <c r="AQ788" s="80" t="b">
        <v>0</v>
      </c>
      <c r="AR788" s="80" t="b">
        <v>0</v>
      </c>
      <c r="AS788" s="80" t="s">
        <v>17903</v>
      </c>
      <c r="AT788" s="80">
        <v>125</v>
      </c>
      <c r="AU788" s="85" t="s">
        <v>18192</v>
      </c>
      <c r="AV788" s="80" t="b">
        <v>0</v>
      </c>
      <c r="AW788" s="80" t="s">
        <v>20822</v>
      </c>
      <c r="AX788" s="85" t="s">
        <v>21608</v>
      </c>
      <c r="AY788" s="80" t="s">
        <v>66</v>
      </c>
      <c r="AZ788" s="2"/>
      <c r="BA788" s="3"/>
      <c r="BB788" s="3"/>
      <c r="BC788" s="3"/>
      <c r="BD788" s="3"/>
    </row>
    <row r="789" spans="1:56" x14ac:dyDescent="0.25">
      <c r="A789" s="66" t="s">
        <v>833</v>
      </c>
      <c r="B789" s="67"/>
      <c r="C789" s="67"/>
      <c r="D789" s="68"/>
      <c r="E789" s="70"/>
      <c r="F789" s="104" t="s">
        <v>19441</v>
      </c>
      <c r="G789" s="67"/>
      <c r="H789" s="71"/>
      <c r="I789" s="72"/>
      <c r="J789" s="72"/>
      <c r="K789" s="71" t="s">
        <v>23826</v>
      </c>
      <c r="L789" s="75"/>
      <c r="M789" s="76"/>
      <c r="N789" s="76"/>
      <c r="O789" s="77"/>
      <c r="P789" s="78"/>
      <c r="Q789" s="78"/>
      <c r="R789" s="88"/>
      <c r="S789" s="88"/>
      <c r="T789" s="88"/>
      <c r="U789" s="88"/>
      <c r="V789" s="52"/>
      <c r="W789" s="52"/>
      <c r="X789" s="52"/>
      <c r="Y789" s="52"/>
      <c r="Z789" s="51"/>
      <c r="AA789" s="73"/>
      <c r="AB789" s="73"/>
      <c r="AC789" s="74"/>
      <c r="AD789" s="80" t="s">
        <v>10878</v>
      </c>
      <c r="AE789" s="80">
        <v>2581</v>
      </c>
      <c r="AF789" s="80">
        <v>2467</v>
      </c>
      <c r="AG789" s="80">
        <v>14864</v>
      </c>
      <c r="AH789" s="80">
        <v>9496</v>
      </c>
      <c r="AI789" s="80"/>
      <c r="AJ789" s="80" t="s">
        <v>12926</v>
      </c>
      <c r="AK789" s="80" t="s">
        <v>14601</v>
      </c>
      <c r="AL789" s="80"/>
      <c r="AM789" s="80"/>
      <c r="AN789" s="82">
        <v>42104.08902777778</v>
      </c>
      <c r="AO789" s="85" t="s">
        <v>16863</v>
      </c>
      <c r="AP789" s="80" t="b">
        <v>1</v>
      </c>
      <c r="AQ789" s="80" t="b">
        <v>0</v>
      </c>
      <c r="AR789" s="80" t="b">
        <v>1</v>
      </c>
      <c r="AS789" s="80" t="s">
        <v>17903</v>
      </c>
      <c r="AT789" s="80">
        <v>60</v>
      </c>
      <c r="AU789" s="85" t="s">
        <v>17922</v>
      </c>
      <c r="AV789" s="80" t="b">
        <v>0</v>
      </c>
      <c r="AW789" s="80" t="s">
        <v>20822</v>
      </c>
      <c r="AX789" s="85" t="s">
        <v>21609</v>
      </c>
      <c r="AY789" s="80" t="s">
        <v>66</v>
      </c>
      <c r="AZ789" s="2"/>
      <c r="BA789" s="3"/>
      <c r="BB789" s="3"/>
      <c r="BC789" s="3"/>
      <c r="BD789" s="3"/>
    </row>
    <row r="790" spans="1:56" x14ac:dyDescent="0.25">
      <c r="A790" s="66" t="s">
        <v>2191</v>
      </c>
      <c r="B790" s="67"/>
      <c r="C790" s="67"/>
      <c r="D790" s="68"/>
      <c r="E790" s="70"/>
      <c r="F790" s="104" t="s">
        <v>19442</v>
      </c>
      <c r="G790" s="67"/>
      <c r="H790" s="71"/>
      <c r="I790" s="72"/>
      <c r="J790" s="72"/>
      <c r="K790" s="71" t="s">
        <v>23827</v>
      </c>
      <c r="L790" s="75"/>
      <c r="M790" s="76"/>
      <c r="N790" s="76"/>
      <c r="O790" s="77"/>
      <c r="P790" s="78"/>
      <c r="Q790" s="78"/>
      <c r="R790" s="88"/>
      <c r="S790" s="88"/>
      <c r="T790" s="88"/>
      <c r="U790" s="88"/>
      <c r="V790" s="52"/>
      <c r="W790" s="52"/>
      <c r="X790" s="52"/>
      <c r="Y790" s="52"/>
      <c r="Z790" s="51"/>
      <c r="AA790" s="73"/>
      <c r="AB790" s="73"/>
      <c r="AC790" s="74"/>
      <c r="AD790" s="80" t="s">
        <v>10879</v>
      </c>
      <c r="AE790" s="80">
        <v>9684</v>
      </c>
      <c r="AF790" s="80">
        <v>9627</v>
      </c>
      <c r="AG790" s="80">
        <v>8462</v>
      </c>
      <c r="AH790" s="80">
        <v>219</v>
      </c>
      <c r="AI790" s="80">
        <v>-18000</v>
      </c>
      <c r="AJ790" s="80" t="s">
        <v>12927</v>
      </c>
      <c r="AK790" s="80" t="s">
        <v>14602</v>
      </c>
      <c r="AL790" s="85" t="s">
        <v>15629</v>
      </c>
      <c r="AM790" s="80" t="s">
        <v>16225</v>
      </c>
      <c r="AN790" s="82">
        <v>39912.111539351848</v>
      </c>
      <c r="AO790" s="85" t="s">
        <v>16864</v>
      </c>
      <c r="AP790" s="80" t="b">
        <v>0</v>
      </c>
      <c r="AQ790" s="80" t="b">
        <v>0</v>
      </c>
      <c r="AR790" s="80" t="b">
        <v>1</v>
      </c>
      <c r="AS790" s="80" t="s">
        <v>17903</v>
      </c>
      <c r="AT790" s="80">
        <v>197</v>
      </c>
      <c r="AU790" s="85" t="s">
        <v>18022</v>
      </c>
      <c r="AV790" s="80" t="b">
        <v>0</v>
      </c>
      <c r="AW790" s="80" t="s">
        <v>20822</v>
      </c>
      <c r="AX790" s="85" t="s">
        <v>21610</v>
      </c>
      <c r="AY790" s="80" t="s">
        <v>65</v>
      </c>
      <c r="AZ790" s="2"/>
      <c r="BA790" s="3"/>
      <c r="BB790" s="3"/>
      <c r="BC790" s="3"/>
      <c r="BD790" s="3"/>
    </row>
    <row r="791" spans="1:56" x14ac:dyDescent="0.25">
      <c r="A791" s="66" t="s">
        <v>834</v>
      </c>
      <c r="B791" s="67"/>
      <c r="C791" s="67"/>
      <c r="D791" s="68"/>
      <c r="E791" s="70"/>
      <c r="F791" s="104" t="s">
        <v>19443</v>
      </c>
      <c r="G791" s="67"/>
      <c r="H791" s="71"/>
      <c r="I791" s="72"/>
      <c r="J791" s="72"/>
      <c r="K791" s="71" t="s">
        <v>23828</v>
      </c>
      <c r="L791" s="75"/>
      <c r="M791" s="76"/>
      <c r="N791" s="76"/>
      <c r="O791" s="77"/>
      <c r="P791" s="78"/>
      <c r="Q791" s="78"/>
      <c r="R791" s="88"/>
      <c r="S791" s="88"/>
      <c r="T791" s="88"/>
      <c r="U791" s="88"/>
      <c r="V791" s="52"/>
      <c r="W791" s="52"/>
      <c r="X791" s="52"/>
      <c r="Y791" s="52"/>
      <c r="Z791" s="51"/>
      <c r="AA791" s="73"/>
      <c r="AB791" s="73"/>
      <c r="AC791" s="74"/>
      <c r="AD791" s="80" t="s">
        <v>10880</v>
      </c>
      <c r="AE791" s="80">
        <v>1229</v>
      </c>
      <c r="AF791" s="80">
        <v>1215</v>
      </c>
      <c r="AG791" s="80">
        <v>9728</v>
      </c>
      <c r="AH791" s="80">
        <v>24579</v>
      </c>
      <c r="AI791" s="80"/>
      <c r="AJ791" s="80" t="s">
        <v>12928</v>
      </c>
      <c r="AK791" s="80" t="s">
        <v>14603</v>
      </c>
      <c r="AL791" s="80"/>
      <c r="AM791" s="80"/>
      <c r="AN791" s="82">
        <v>42275.824074074073</v>
      </c>
      <c r="AO791" s="80"/>
      <c r="AP791" s="80" t="b">
        <v>1</v>
      </c>
      <c r="AQ791" s="80" t="b">
        <v>0</v>
      </c>
      <c r="AR791" s="80" t="b">
        <v>1</v>
      </c>
      <c r="AS791" s="80" t="s">
        <v>17903</v>
      </c>
      <c r="AT791" s="80">
        <v>35</v>
      </c>
      <c r="AU791" s="85" t="s">
        <v>17922</v>
      </c>
      <c r="AV791" s="80" t="b">
        <v>0</v>
      </c>
      <c r="AW791" s="80" t="s">
        <v>20822</v>
      </c>
      <c r="AX791" s="85" t="s">
        <v>21611</v>
      </c>
      <c r="AY791" s="80" t="s">
        <v>66</v>
      </c>
      <c r="AZ791" s="2"/>
      <c r="BA791" s="3"/>
      <c r="BB791" s="3"/>
      <c r="BC791" s="3"/>
      <c r="BD791" s="3"/>
    </row>
    <row r="792" spans="1:56" x14ac:dyDescent="0.25">
      <c r="A792" s="66" t="s">
        <v>835</v>
      </c>
      <c r="B792" s="67"/>
      <c r="C792" s="67"/>
      <c r="D792" s="68"/>
      <c r="E792" s="70"/>
      <c r="F792" s="104" t="s">
        <v>19444</v>
      </c>
      <c r="G792" s="67"/>
      <c r="H792" s="71"/>
      <c r="I792" s="72"/>
      <c r="J792" s="72"/>
      <c r="K792" s="71" t="s">
        <v>23829</v>
      </c>
      <c r="L792" s="75"/>
      <c r="M792" s="76"/>
      <c r="N792" s="76"/>
      <c r="O792" s="77"/>
      <c r="P792" s="78"/>
      <c r="Q792" s="78"/>
      <c r="R792" s="88"/>
      <c r="S792" s="88"/>
      <c r="T792" s="88"/>
      <c r="U792" s="88"/>
      <c r="V792" s="52"/>
      <c r="W792" s="52"/>
      <c r="X792" s="52"/>
      <c r="Y792" s="52"/>
      <c r="Z792" s="51"/>
      <c r="AA792" s="73"/>
      <c r="AB792" s="73"/>
      <c r="AC792" s="74"/>
      <c r="AD792" s="80" t="s">
        <v>10881</v>
      </c>
      <c r="AE792" s="80">
        <v>2299</v>
      </c>
      <c r="AF792" s="80">
        <v>2258</v>
      </c>
      <c r="AG792" s="80">
        <v>25706</v>
      </c>
      <c r="AH792" s="80">
        <v>7281</v>
      </c>
      <c r="AI792" s="80">
        <v>-18000</v>
      </c>
      <c r="AJ792" s="80" t="s">
        <v>12929</v>
      </c>
      <c r="AK792" s="80" t="s">
        <v>14604</v>
      </c>
      <c r="AL792" s="80"/>
      <c r="AM792" s="80" t="s">
        <v>16225</v>
      </c>
      <c r="AN792" s="82">
        <v>40580.287997685184</v>
      </c>
      <c r="AO792" s="85" t="s">
        <v>16865</v>
      </c>
      <c r="AP792" s="80" t="b">
        <v>0</v>
      </c>
      <c r="AQ792" s="80" t="b">
        <v>0</v>
      </c>
      <c r="AR792" s="80" t="b">
        <v>0</v>
      </c>
      <c r="AS792" s="80" t="s">
        <v>17903</v>
      </c>
      <c r="AT792" s="80">
        <v>44</v>
      </c>
      <c r="AU792" s="85" t="s">
        <v>18105</v>
      </c>
      <c r="AV792" s="80" t="b">
        <v>0</v>
      </c>
      <c r="AW792" s="80" t="s">
        <v>20822</v>
      </c>
      <c r="AX792" s="85" t="s">
        <v>21612</v>
      </c>
      <c r="AY792" s="80" t="s">
        <v>66</v>
      </c>
      <c r="AZ792" s="2"/>
      <c r="BA792" s="3"/>
      <c r="BB792" s="3"/>
      <c r="BC792" s="3"/>
      <c r="BD792" s="3"/>
    </row>
    <row r="793" spans="1:56" x14ac:dyDescent="0.25">
      <c r="A793" s="66" t="s">
        <v>836</v>
      </c>
      <c r="B793" s="67"/>
      <c r="C793" s="67"/>
      <c r="D793" s="68"/>
      <c r="E793" s="70"/>
      <c r="F793" s="104" t="s">
        <v>19445</v>
      </c>
      <c r="G793" s="67"/>
      <c r="H793" s="71"/>
      <c r="I793" s="72"/>
      <c r="J793" s="72"/>
      <c r="K793" s="71" t="s">
        <v>23830</v>
      </c>
      <c r="L793" s="75"/>
      <c r="M793" s="76"/>
      <c r="N793" s="76"/>
      <c r="O793" s="77"/>
      <c r="P793" s="78"/>
      <c r="Q793" s="78"/>
      <c r="R793" s="88"/>
      <c r="S793" s="88"/>
      <c r="T793" s="88"/>
      <c r="U793" s="88"/>
      <c r="V793" s="52"/>
      <c r="W793" s="52"/>
      <c r="X793" s="52"/>
      <c r="Y793" s="52"/>
      <c r="Z793" s="51"/>
      <c r="AA793" s="73"/>
      <c r="AB793" s="73"/>
      <c r="AC793" s="74"/>
      <c r="AD793" s="80" t="s">
        <v>10882</v>
      </c>
      <c r="AE793" s="80">
        <v>122</v>
      </c>
      <c r="AF793" s="80">
        <v>180</v>
      </c>
      <c r="AG793" s="80">
        <v>13815</v>
      </c>
      <c r="AH793" s="80">
        <v>1132</v>
      </c>
      <c r="AI793" s="80">
        <v>-18000</v>
      </c>
      <c r="AJ793" s="80" t="s">
        <v>12930</v>
      </c>
      <c r="AK793" s="80"/>
      <c r="AL793" s="80"/>
      <c r="AM793" s="80" t="s">
        <v>16225</v>
      </c>
      <c r="AN793" s="82">
        <v>39889.646655092591</v>
      </c>
      <c r="AO793" s="80"/>
      <c r="AP793" s="80" t="b">
        <v>0</v>
      </c>
      <c r="AQ793" s="80" t="b">
        <v>0</v>
      </c>
      <c r="AR793" s="80" t="b">
        <v>0</v>
      </c>
      <c r="AS793" s="80" t="s">
        <v>17903</v>
      </c>
      <c r="AT793" s="80">
        <v>25</v>
      </c>
      <c r="AU793" s="85" t="s">
        <v>18193</v>
      </c>
      <c r="AV793" s="80" t="b">
        <v>0</v>
      </c>
      <c r="AW793" s="80" t="s">
        <v>20822</v>
      </c>
      <c r="AX793" s="85" t="s">
        <v>21613</v>
      </c>
      <c r="AY793" s="80" t="s">
        <v>66</v>
      </c>
      <c r="AZ793" s="2"/>
      <c r="BA793" s="3"/>
      <c r="BB793" s="3"/>
      <c r="BC793" s="3"/>
      <c r="BD793" s="3"/>
    </row>
    <row r="794" spans="1:56" x14ac:dyDescent="0.25">
      <c r="A794" s="66" t="s">
        <v>2192</v>
      </c>
      <c r="B794" s="67"/>
      <c r="C794" s="67"/>
      <c r="D794" s="68"/>
      <c r="E794" s="70"/>
      <c r="F794" s="104" t="s">
        <v>19446</v>
      </c>
      <c r="G794" s="67"/>
      <c r="H794" s="71"/>
      <c r="I794" s="72"/>
      <c r="J794" s="72"/>
      <c r="K794" s="71" t="s">
        <v>23831</v>
      </c>
      <c r="L794" s="75"/>
      <c r="M794" s="76"/>
      <c r="N794" s="76"/>
      <c r="O794" s="77"/>
      <c r="P794" s="78"/>
      <c r="Q794" s="78"/>
      <c r="R794" s="88"/>
      <c r="S794" s="88"/>
      <c r="T794" s="88"/>
      <c r="U794" s="88"/>
      <c r="V794" s="52"/>
      <c r="W794" s="52"/>
      <c r="X794" s="52"/>
      <c r="Y794" s="52"/>
      <c r="Z794" s="51"/>
      <c r="AA794" s="73"/>
      <c r="AB794" s="73"/>
      <c r="AC794" s="74"/>
      <c r="AD794" s="80" t="s">
        <v>10883</v>
      </c>
      <c r="AE794" s="80">
        <v>537</v>
      </c>
      <c r="AF794" s="80">
        <v>102643</v>
      </c>
      <c r="AG794" s="80">
        <v>82233</v>
      </c>
      <c r="AH794" s="80">
        <v>80</v>
      </c>
      <c r="AI794" s="80">
        <v>-18000</v>
      </c>
      <c r="AJ794" s="80" t="s">
        <v>12931</v>
      </c>
      <c r="AK794" s="80" t="s">
        <v>14181</v>
      </c>
      <c r="AL794" s="85" t="s">
        <v>15630</v>
      </c>
      <c r="AM794" s="80" t="s">
        <v>16225</v>
      </c>
      <c r="AN794" s="82">
        <v>39863.112060185187</v>
      </c>
      <c r="AO794" s="85" t="s">
        <v>16866</v>
      </c>
      <c r="AP794" s="80" t="b">
        <v>0</v>
      </c>
      <c r="AQ794" s="80" t="b">
        <v>0</v>
      </c>
      <c r="AR794" s="80" t="b">
        <v>1</v>
      </c>
      <c r="AS794" s="80" t="s">
        <v>17903</v>
      </c>
      <c r="AT794" s="80">
        <v>4133</v>
      </c>
      <c r="AU794" s="85" t="s">
        <v>18194</v>
      </c>
      <c r="AV794" s="80" t="b">
        <v>1</v>
      </c>
      <c r="AW794" s="80" t="s">
        <v>20822</v>
      </c>
      <c r="AX794" s="85" t="s">
        <v>21614</v>
      </c>
      <c r="AY794" s="80" t="s">
        <v>65</v>
      </c>
      <c r="AZ794" s="2"/>
      <c r="BA794" s="3"/>
      <c r="BB794" s="3"/>
      <c r="BC794" s="3"/>
      <c r="BD794" s="3"/>
    </row>
    <row r="795" spans="1:56" x14ac:dyDescent="0.25">
      <c r="A795" s="66" t="s">
        <v>837</v>
      </c>
      <c r="B795" s="67"/>
      <c r="C795" s="67"/>
      <c r="D795" s="68"/>
      <c r="E795" s="70"/>
      <c r="F795" s="104" t="s">
        <v>19447</v>
      </c>
      <c r="G795" s="67"/>
      <c r="H795" s="71"/>
      <c r="I795" s="72"/>
      <c r="J795" s="72"/>
      <c r="K795" s="71" t="s">
        <v>23832</v>
      </c>
      <c r="L795" s="75"/>
      <c r="M795" s="76"/>
      <c r="N795" s="76"/>
      <c r="O795" s="77"/>
      <c r="P795" s="78"/>
      <c r="Q795" s="78"/>
      <c r="R795" s="88"/>
      <c r="S795" s="88"/>
      <c r="T795" s="88"/>
      <c r="U795" s="88"/>
      <c r="V795" s="52"/>
      <c r="W795" s="52"/>
      <c r="X795" s="52"/>
      <c r="Y795" s="52"/>
      <c r="Z795" s="51"/>
      <c r="AA795" s="73"/>
      <c r="AB795" s="73"/>
      <c r="AC795" s="74"/>
      <c r="AD795" s="80" t="s">
        <v>10884</v>
      </c>
      <c r="AE795" s="80">
        <v>2539</v>
      </c>
      <c r="AF795" s="80">
        <v>1375</v>
      </c>
      <c r="AG795" s="80">
        <v>20348</v>
      </c>
      <c r="AH795" s="80">
        <v>51</v>
      </c>
      <c r="AI795" s="80"/>
      <c r="AJ795" s="80"/>
      <c r="AK795" s="80" t="s">
        <v>14605</v>
      </c>
      <c r="AL795" s="85" t="s">
        <v>15631</v>
      </c>
      <c r="AM795" s="80"/>
      <c r="AN795" s="82">
        <v>39975.606296296297</v>
      </c>
      <c r="AO795" s="80"/>
      <c r="AP795" s="80" t="b">
        <v>1</v>
      </c>
      <c r="AQ795" s="80" t="b">
        <v>0</v>
      </c>
      <c r="AR795" s="80" t="b">
        <v>0</v>
      </c>
      <c r="AS795" s="80" t="s">
        <v>17903</v>
      </c>
      <c r="AT795" s="80">
        <v>32</v>
      </c>
      <c r="AU795" s="85" t="s">
        <v>17922</v>
      </c>
      <c r="AV795" s="80" t="b">
        <v>0</v>
      </c>
      <c r="AW795" s="80" t="s">
        <v>20822</v>
      </c>
      <c r="AX795" s="85" t="s">
        <v>21615</v>
      </c>
      <c r="AY795" s="80" t="s">
        <v>66</v>
      </c>
      <c r="AZ795" s="2"/>
      <c r="BA795" s="3"/>
      <c r="BB795" s="3"/>
      <c r="BC795" s="3"/>
      <c r="BD795" s="3"/>
    </row>
    <row r="796" spans="1:56" x14ac:dyDescent="0.25">
      <c r="A796" s="66" t="s">
        <v>838</v>
      </c>
      <c r="B796" s="67"/>
      <c r="C796" s="67"/>
      <c r="D796" s="68"/>
      <c r="E796" s="70"/>
      <c r="F796" s="104" t="s">
        <v>19448</v>
      </c>
      <c r="G796" s="67"/>
      <c r="H796" s="71"/>
      <c r="I796" s="72"/>
      <c r="J796" s="72"/>
      <c r="K796" s="71" t="s">
        <v>23833</v>
      </c>
      <c r="L796" s="75"/>
      <c r="M796" s="76"/>
      <c r="N796" s="76"/>
      <c r="O796" s="77"/>
      <c r="P796" s="78"/>
      <c r="Q796" s="78"/>
      <c r="R796" s="88"/>
      <c r="S796" s="88"/>
      <c r="T796" s="88"/>
      <c r="U796" s="88"/>
      <c r="V796" s="52"/>
      <c r="W796" s="52"/>
      <c r="X796" s="52"/>
      <c r="Y796" s="52"/>
      <c r="Z796" s="51"/>
      <c r="AA796" s="73"/>
      <c r="AB796" s="73"/>
      <c r="AC796" s="74"/>
      <c r="AD796" s="80" t="s">
        <v>10885</v>
      </c>
      <c r="AE796" s="80">
        <v>2485</v>
      </c>
      <c r="AF796" s="80">
        <v>1898</v>
      </c>
      <c r="AG796" s="80">
        <v>46611</v>
      </c>
      <c r="AH796" s="80">
        <v>4363</v>
      </c>
      <c r="AI796" s="80">
        <v>-25200</v>
      </c>
      <c r="AJ796" s="80" t="s">
        <v>12932</v>
      </c>
      <c r="AK796" s="80" t="s">
        <v>14606</v>
      </c>
      <c r="AL796" s="80"/>
      <c r="AM796" s="80" t="s">
        <v>16234</v>
      </c>
      <c r="AN796" s="82">
        <v>40871.765127314815</v>
      </c>
      <c r="AO796" s="85" t="s">
        <v>16867</v>
      </c>
      <c r="AP796" s="80" t="b">
        <v>1</v>
      </c>
      <c r="AQ796" s="80" t="b">
        <v>0</v>
      </c>
      <c r="AR796" s="80" t="b">
        <v>1</v>
      </c>
      <c r="AS796" s="80" t="s">
        <v>17903</v>
      </c>
      <c r="AT796" s="80">
        <v>90</v>
      </c>
      <c r="AU796" s="85" t="s">
        <v>17922</v>
      </c>
      <c r="AV796" s="80" t="b">
        <v>0</v>
      </c>
      <c r="AW796" s="80" t="s">
        <v>20822</v>
      </c>
      <c r="AX796" s="85" t="s">
        <v>21616</v>
      </c>
      <c r="AY796" s="80" t="s">
        <v>66</v>
      </c>
      <c r="AZ796" s="2"/>
      <c r="BA796" s="3"/>
      <c r="BB796" s="3"/>
      <c r="BC796" s="3"/>
      <c r="BD796" s="3"/>
    </row>
    <row r="797" spans="1:56" x14ac:dyDescent="0.25">
      <c r="A797" s="66" t="s">
        <v>839</v>
      </c>
      <c r="B797" s="67"/>
      <c r="C797" s="67"/>
      <c r="D797" s="68"/>
      <c r="E797" s="70"/>
      <c r="F797" s="104" t="s">
        <v>19449</v>
      </c>
      <c r="G797" s="67"/>
      <c r="H797" s="71"/>
      <c r="I797" s="72"/>
      <c r="J797" s="72"/>
      <c r="K797" s="71" t="s">
        <v>23834</v>
      </c>
      <c r="L797" s="75"/>
      <c r="M797" s="76"/>
      <c r="N797" s="76"/>
      <c r="O797" s="77"/>
      <c r="P797" s="78"/>
      <c r="Q797" s="78"/>
      <c r="R797" s="88"/>
      <c r="S797" s="88"/>
      <c r="T797" s="88"/>
      <c r="U797" s="88"/>
      <c r="V797" s="52"/>
      <c r="W797" s="52"/>
      <c r="X797" s="52"/>
      <c r="Y797" s="52"/>
      <c r="Z797" s="51"/>
      <c r="AA797" s="73"/>
      <c r="AB797" s="73"/>
      <c r="AC797" s="74"/>
      <c r="AD797" s="80" t="s">
        <v>10886</v>
      </c>
      <c r="AE797" s="80">
        <v>20080</v>
      </c>
      <c r="AF797" s="80">
        <v>23656</v>
      </c>
      <c r="AG797" s="80">
        <v>85301</v>
      </c>
      <c r="AH797" s="80">
        <v>1869</v>
      </c>
      <c r="AI797" s="80">
        <v>-21600</v>
      </c>
      <c r="AJ797" s="80" t="s">
        <v>12933</v>
      </c>
      <c r="AK797" s="80" t="s">
        <v>14607</v>
      </c>
      <c r="AL797" s="85" t="s">
        <v>15632</v>
      </c>
      <c r="AM797" s="80" t="s">
        <v>16227</v>
      </c>
      <c r="AN797" s="82">
        <v>40890.117534722223</v>
      </c>
      <c r="AO797" s="85" t="s">
        <v>16868</v>
      </c>
      <c r="AP797" s="80" t="b">
        <v>0</v>
      </c>
      <c r="AQ797" s="80" t="b">
        <v>0</v>
      </c>
      <c r="AR797" s="80" t="b">
        <v>1</v>
      </c>
      <c r="AS797" s="80" t="s">
        <v>17903</v>
      </c>
      <c r="AT797" s="80">
        <v>344</v>
      </c>
      <c r="AU797" s="85" t="s">
        <v>18195</v>
      </c>
      <c r="AV797" s="80" t="b">
        <v>0</v>
      </c>
      <c r="AW797" s="80" t="s">
        <v>20822</v>
      </c>
      <c r="AX797" s="85" t="s">
        <v>21617</v>
      </c>
      <c r="AY797" s="80" t="s">
        <v>66</v>
      </c>
      <c r="AZ797" s="2"/>
      <c r="BA797" s="3"/>
      <c r="BB797" s="3"/>
      <c r="BC797" s="3"/>
      <c r="BD797" s="3"/>
    </row>
    <row r="798" spans="1:56" x14ac:dyDescent="0.25">
      <c r="A798" s="66" t="s">
        <v>840</v>
      </c>
      <c r="B798" s="67"/>
      <c r="C798" s="67"/>
      <c r="D798" s="68"/>
      <c r="E798" s="70"/>
      <c r="F798" s="104" t="s">
        <v>19450</v>
      </c>
      <c r="G798" s="67"/>
      <c r="H798" s="71"/>
      <c r="I798" s="72"/>
      <c r="J798" s="72"/>
      <c r="K798" s="71" t="s">
        <v>23835</v>
      </c>
      <c r="L798" s="75"/>
      <c r="M798" s="76"/>
      <c r="N798" s="76"/>
      <c r="O798" s="77"/>
      <c r="P798" s="78"/>
      <c r="Q798" s="78"/>
      <c r="R798" s="88"/>
      <c r="S798" s="88"/>
      <c r="T798" s="88"/>
      <c r="U798" s="88"/>
      <c r="V798" s="52"/>
      <c r="W798" s="52"/>
      <c r="X798" s="52"/>
      <c r="Y798" s="52"/>
      <c r="Z798" s="51"/>
      <c r="AA798" s="73"/>
      <c r="AB798" s="73"/>
      <c r="AC798" s="74"/>
      <c r="AD798" s="80" t="s">
        <v>10887</v>
      </c>
      <c r="AE798" s="80">
        <v>660</v>
      </c>
      <c r="AF798" s="80">
        <v>383</v>
      </c>
      <c r="AG798" s="80">
        <v>16438</v>
      </c>
      <c r="AH798" s="80">
        <v>272</v>
      </c>
      <c r="AI798" s="80">
        <v>-18000</v>
      </c>
      <c r="AJ798" s="80" t="s">
        <v>12934</v>
      </c>
      <c r="AK798" s="80"/>
      <c r="AL798" s="85" t="s">
        <v>15633</v>
      </c>
      <c r="AM798" s="80" t="s">
        <v>16225</v>
      </c>
      <c r="AN798" s="82">
        <v>40708.852719907409</v>
      </c>
      <c r="AO798" s="80"/>
      <c r="AP798" s="80" t="b">
        <v>0</v>
      </c>
      <c r="AQ798" s="80" t="b">
        <v>0</v>
      </c>
      <c r="AR798" s="80" t="b">
        <v>0</v>
      </c>
      <c r="AS798" s="80" t="s">
        <v>17903</v>
      </c>
      <c r="AT798" s="80">
        <v>16</v>
      </c>
      <c r="AU798" s="85" t="s">
        <v>17923</v>
      </c>
      <c r="AV798" s="80" t="b">
        <v>0</v>
      </c>
      <c r="AW798" s="80" t="s">
        <v>20822</v>
      </c>
      <c r="AX798" s="85" t="s">
        <v>21618</v>
      </c>
      <c r="AY798" s="80" t="s">
        <v>66</v>
      </c>
      <c r="AZ798" s="2"/>
      <c r="BA798" s="3"/>
      <c r="BB798" s="3"/>
      <c r="BC798" s="3"/>
      <c r="BD798" s="3"/>
    </row>
    <row r="799" spans="1:56" x14ac:dyDescent="0.25">
      <c r="A799" s="66" t="s">
        <v>841</v>
      </c>
      <c r="B799" s="67"/>
      <c r="C799" s="67"/>
      <c r="D799" s="68"/>
      <c r="E799" s="70"/>
      <c r="F799" s="104" t="s">
        <v>19451</v>
      </c>
      <c r="G799" s="67"/>
      <c r="H799" s="71"/>
      <c r="I799" s="72"/>
      <c r="J799" s="72"/>
      <c r="K799" s="71" t="s">
        <v>23836</v>
      </c>
      <c r="L799" s="75"/>
      <c r="M799" s="76"/>
      <c r="N799" s="76"/>
      <c r="O799" s="77"/>
      <c r="P799" s="78"/>
      <c r="Q799" s="78"/>
      <c r="R799" s="88"/>
      <c r="S799" s="88"/>
      <c r="T799" s="88"/>
      <c r="U799" s="88"/>
      <c r="V799" s="52"/>
      <c r="W799" s="52"/>
      <c r="X799" s="52"/>
      <c r="Y799" s="52"/>
      <c r="Z799" s="51"/>
      <c r="AA799" s="73"/>
      <c r="AB799" s="73"/>
      <c r="AC799" s="74"/>
      <c r="AD799" s="80" t="s">
        <v>10888</v>
      </c>
      <c r="AE799" s="80">
        <v>2642</v>
      </c>
      <c r="AF799" s="80">
        <v>2100</v>
      </c>
      <c r="AG799" s="80">
        <v>13709</v>
      </c>
      <c r="AH799" s="80">
        <v>4476</v>
      </c>
      <c r="AI799" s="80"/>
      <c r="AJ799" s="80" t="s">
        <v>12935</v>
      </c>
      <c r="AK799" s="80" t="s">
        <v>14608</v>
      </c>
      <c r="AL799" s="80"/>
      <c r="AM799" s="80"/>
      <c r="AN799" s="82">
        <v>41012.034756944442</v>
      </c>
      <c r="AO799" s="85" t="s">
        <v>16869</v>
      </c>
      <c r="AP799" s="80" t="b">
        <v>1</v>
      </c>
      <c r="AQ799" s="80" t="b">
        <v>0</v>
      </c>
      <c r="AR799" s="80" t="b">
        <v>0</v>
      </c>
      <c r="AS799" s="80" t="s">
        <v>17903</v>
      </c>
      <c r="AT799" s="80">
        <v>74</v>
      </c>
      <c r="AU799" s="85" t="s">
        <v>17922</v>
      </c>
      <c r="AV799" s="80" t="b">
        <v>0</v>
      </c>
      <c r="AW799" s="80" t="s">
        <v>20822</v>
      </c>
      <c r="AX799" s="85" t="s">
        <v>21619</v>
      </c>
      <c r="AY799" s="80" t="s">
        <v>66</v>
      </c>
      <c r="AZ799" s="2"/>
      <c r="BA799" s="3"/>
      <c r="BB799" s="3"/>
      <c r="BC799" s="3"/>
      <c r="BD799" s="3"/>
    </row>
    <row r="800" spans="1:56" x14ac:dyDescent="0.25">
      <c r="A800" s="66" t="s">
        <v>842</v>
      </c>
      <c r="B800" s="67"/>
      <c r="C800" s="67"/>
      <c r="D800" s="68"/>
      <c r="E800" s="70"/>
      <c r="F800" s="104" t="s">
        <v>19452</v>
      </c>
      <c r="G800" s="67"/>
      <c r="H800" s="71"/>
      <c r="I800" s="72"/>
      <c r="J800" s="72"/>
      <c r="K800" s="71" t="s">
        <v>23837</v>
      </c>
      <c r="L800" s="75"/>
      <c r="M800" s="76"/>
      <c r="N800" s="76"/>
      <c r="O800" s="77"/>
      <c r="P800" s="78"/>
      <c r="Q800" s="78"/>
      <c r="R800" s="88"/>
      <c r="S800" s="88"/>
      <c r="T800" s="88"/>
      <c r="U800" s="88"/>
      <c r="V800" s="52"/>
      <c r="W800" s="52"/>
      <c r="X800" s="52"/>
      <c r="Y800" s="52"/>
      <c r="Z800" s="51"/>
      <c r="AA800" s="73"/>
      <c r="AB800" s="73"/>
      <c r="AC800" s="74"/>
      <c r="AD800" s="80" t="s">
        <v>10889</v>
      </c>
      <c r="AE800" s="80">
        <v>356</v>
      </c>
      <c r="AF800" s="80">
        <v>198</v>
      </c>
      <c r="AG800" s="80">
        <v>17924</v>
      </c>
      <c r="AH800" s="80">
        <v>51</v>
      </c>
      <c r="AI800" s="80">
        <v>-18000</v>
      </c>
      <c r="AJ800" s="80" t="s">
        <v>12936</v>
      </c>
      <c r="AK800" s="80" t="s">
        <v>14609</v>
      </c>
      <c r="AL800" s="85" t="s">
        <v>15634</v>
      </c>
      <c r="AM800" s="80" t="s">
        <v>16225</v>
      </c>
      <c r="AN800" s="82">
        <v>39489.042812500003</v>
      </c>
      <c r="AO800" s="85" t="s">
        <v>16870</v>
      </c>
      <c r="AP800" s="80" t="b">
        <v>0</v>
      </c>
      <c r="AQ800" s="80" t="b">
        <v>0</v>
      </c>
      <c r="AR800" s="80" t="b">
        <v>1</v>
      </c>
      <c r="AS800" s="80" t="s">
        <v>17903</v>
      </c>
      <c r="AT800" s="80">
        <v>17</v>
      </c>
      <c r="AU800" s="85" t="s">
        <v>18196</v>
      </c>
      <c r="AV800" s="80" t="b">
        <v>0</v>
      </c>
      <c r="AW800" s="80" t="s">
        <v>20822</v>
      </c>
      <c r="AX800" s="85" t="s">
        <v>21620</v>
      </c>
      <c r="AY800" s="80" t="s">
        <v>66</v>
      </c>
      <c r="AZ800" s="2"/>
      <c r="BA800" s="3"/>
      <c r="BB800" s="3"/>
      <c r="BC800" s="3"/>
      <c r="BD800" s="3"/>
    </row>
    <row r="801" spans="1:56" x14ac:dyDescent="0.25">
      <c r="A801" s="66" t="s">
        <v>843</v>
      </c>
      <c r="B801" s="67"/>
      <c r="C801" s="67"/>
      <c r="D801" s="68"/>
      <c r="E801" s="70"/>
      <c r="F801" s="104" t="s">
        <v>19453</v>
      </c>
      <c r="G801" s="67"/>
      <c r="H801" s="71"/>
      <c r="I801" s="72"/>
      <c r="J801" s="72"/>
      <c r="K801" s="71" t="s">
        <v>23838</v>
      </c>
      <c r="L801" s="75"/>
      <c r="M801" s="76"/>
      <c r="N801" s="76"/>
      <c r="O801" s="77"/>
      <c r="P801" s="78"/>
      <c r="Q801" s="78"/>
      <c r="R801" s="88"/>
      <c r="S801" s="88"/>
      <c r="T801" s="88"/>
      <c r="U801" s="88"/>
      <c r="V801" s="52"/>
      <c r="W801" s="52"/>
      <c r="X801" s="52"/>
      <c r="Y801" s="52"/>
      <c r="Z801" s="51"/>
      <c r="AA801" s="73"/>
      <c r="AB801" s="73"/>
      <c r="AC801" s="74"/>
      <c r="AD801" s="80" t="s">
        <v>10890</v>
      </c>
      <c r="AE801" s="80">
        <v>71</v>
      </c>
      <c r="AF801" s="80">
        <v>41</v>
      </c>
      <c r="AG801" s="80">
        <v>706</v>
      </c>
      <c r="AH801" s="80">
        <v>4782</v>
      </c>
      <c r="AI801" s="80">
        <v>3600</v>
      </c>
      <c r="AJ801" s="80" t="s">
        <v>12937</v>
      </c>
      <c r="AK801" s="80" t="s">
        <v>14332</v>
      </c>
      <c r="AL801" s="80"/>
      <c r="AM801" s="80" t="s">
        <v>14326</v>
      </c>
      <c r="AN801" s="82">
        <v>40442.643252314818</v>
      </c>
      <c r="AO801" s="85" t="s">
        <v>16871</v>
      </c>
      <c r="AP801" s="80" t="b">
        <v>1</v>
      </c>
      <c r="AQ801" s="80" t="b">
        <v>0</v>
      </c>
      <c r="AR801" s="80" t="b">
        <v>1</v>
      </c>
      <c r="AS801" s="80" t="s">
        <v>17903</v>
      </c>
      <c r="AT801" s="80">
        <v>3</v>
      </c>
      <c r="AU801" s="85" t="s">
        <v>17922</v>
      </c>
      <c r="AV801" s="80" t="b">
        <v>0</v>
      </c>
      <c r="AW801" s="80" t="s">
        <v>20822</v>
      </c>
      <c r="AX801" s="85" t="s">
        <v>21621</v>
      </c>
      <c r="AY801" s="80" t="s">
        <v>66</v>
      </c>
      <c r="AZ801" s="2"/>
      <c r="BA801" s="3"/>
      <c r="BB801" s="3"/>
      <c r="BC801" s="3"/>
      <c r="BD801" s="3"/>
    </row>
    <row r="802" spans="1:56" x14ac:dyDescent="0.25">
      <c r="A802" s="66" t="s">
        <v>844</v>
      </c>
      <c r="B802" s="67"/>
      <c r="C802" s="67"/>
      <c r="D802" s="68"/>
      <c r="E802" s="70"/>
      <c r="F802" s="104" t="s">
        <v>19454</v>
      </c>
      <c r="G802" s="67"/>
      <c r="H802" s="71"/>
      <c r="I802" s="72"/>
      <c r="J802" s="72"/>
      <c r="K802" s="71" t="s">
        <v>23839</v>
      </c>
      <c r="L802" s="75"/>
      <c r="M802" s="76"/>
      <c r="N802" s="76"/>
      <c r="O802" s="77"/>
      <c r="P802" s="78"/>
      <c r="Q802" s="78"/>
      <c r="R802" s="88"/>
      <c r="S802" s="88"/>
      <c r="T802" s="88"/>
      <c r="U802" s="88"/>
      <c r="V802" s="52"/>
      <c r="W802" s="52"/>
      <c r="X802" s="52"/>
      <c r="Y802" s="52"/>
      <c r="Z802" s="51"/>
      <c r="AA802" s="73"/>
      <c r="AB802" s="73"/>
      <c r="AC802" s="74"/>
      <c r="AD802" s="80" t="s">
        <v>10891</v>
      </c>
      <c r="AE802" s="80">
        <v>1745</v>
      </c>
      <c r="AF802" s="80">
        <v>1461</v>
      </c>
      <c r="AG802" s="80">
        <v>17055</v>
      </c>
      <c r="AH802" s="80">
        <v>14512</v>
      </c>
      <c r="AI802" s="80">
        <v>-18000</v>
      </c>
      <c r="AJ802" s="80" t="s">
        <v>12938</v>
      </c>
      <c r="AK802" s="80" t="s">
        <v>14610</v>
      </c>
      <c r="AL802" s="80"/>
      <c r="AM802" s="80" t="s">
        <v>16225</v>
      </c>
      <c r="AN802" s="82">
        <v>40503.686631944445</v>
      </c>
      <c r="AO802" s="85" t="s">
        <v>16872</v>
      </c>
      <c r="AP802" s="80" t="b">
        <v>0</v>
      </c>
      <c r="AQ802" s="80" t="b">
        <v>0</v>
      </c>
      <c r="AR802" s="80" t="b">
        <v>0</v>
      </c>
      <c r="AS802" s="80" t="s">
        <v>17903</v>
      </c>
      <c r="AT802" s="80">
        <v>50</v>
      </c>
      <c r="AU802" s="85" t="s">
        <v>17939</v>
      </c>
      <c r="AV802" s="80" t="b">
        <v>0</v>
      </c>
      <c r="AW802" s="80" t="s">
        <v>20822</v>
      </c>
      <c r="AX802" s="85" t="s">
        <v>21622</v>
      </c>
      <c r="AY802" s="80" t="s">
        <v>66</v>
      </c>
      <c r="AZ802" s="2"/>
      <c r="BA802" s="3"/>
      <c r="BB802" s="3"/>
      <c r="BC802" s="3"/>
      <c r="BD802" s="3"/>
    </row>
    <row r="803" spans="1:56" x14ac:dyDescent="0.25">
      <c r="A803" s="66" t="s">
        <v>2193</v>
      </c>
      <c r="B803" s="67"/>
      <c r="C803" s="67"/>
      <c r="D803" s="68"/>
      <c r="E803" s="70"/>
      <c r="F803" s="104" t="s">
        <v>19455</v>
      </c>
      <c r="G803" s="67"/>
      <c r="H803" s="71"/>
      <c r="I803" s="72"/>
      <c r="J803" s="72"/>
      <c r="K803" s="71" t="s">
        <v>23840</v>
      </c>
      <c r="L803" s="75"/>
      <c r="M803" s="76"/>
      <c r="N803" s="76"/>
      <c r="O803" s="77"/>
      <c r="P803" s="78"/>
      <c r="Q803" s="78"/>
      <c r="R803" s="88"/>
      <c r="S803" s="88"/>
      <c r="T803" s="88"/>
      <c r="U803" s="88"/>
      <c r="V803" s="52"/>
      <c r="W803" s="52"/>
      <c r="X803" s="52"/>
      <c r="Y803" s="52"/>
      <c r="Z803" s="51"/>
      <c r="AA803" s="73"/>
      <c r="AB803" s="73"/>
      <c r="AC803" s="74"/>
      <c r="AD803" s="80" t="s">
        <v>10892</v>
      </c>
      <c r="AE803" s="80">
        <v>416</v>
      </c>
      <c r="AF803" s="80">
        <v>69682</v>
      </c>
      <c r="AG803" s="80">
        <v>10359</v>
      </c>
      <c r="AH803" s="80">
        <v>431</v>
      </c>
      <c r="AI803" s="80"/>
      <c r="AJ803" s="80" t="s">
        <v>12939</v>
      </c>
      <c r="AK803" s="80" t="s">
        <v>14611</v>
      </c>
      <c r="AL803" s="85" t="s">
        <v>15635</v>
      </c>
      <c r="AM803" s="80"/>
      <c r="AN803" s="82">
        <v>40322.595208333332</v>
      </c>
      <c r="AO803" s="85" t="s">
        <v>16873</v>
      </c>
      <c r="AP803" s="80" t="b">
        <v>0</v>
      </c>
      <c r="AQ803" s="80" t="b">
        <v>0</v>
      </c>
      <c r="AR803" s="80" t="b">
        <v>1</v>
      </c>
      <c r="AS803" s="80" t="s">
        <v>17903</v>
      </c>
      <c r="AT803" s="80">
        <v>1141</v>
      </c>
      <c r="AU803" s="85" t="s">
        <v>18197</v>
      </c>
      <c r="AV803" s="80" t="b">
        <v>0</v>
      </c>
      <c r="AW803" s="80" t="s">
        <v>20822</v>
      </c>
      <c r="AX803" s="85" t="s">
        <v>21623</v>
      </c>
      <c r="AY803" s="80" t="s">
        <v>65</v>
      </c>
      <c r="AZ803" s="2"/>
      <c r="BA803" s="3"/>
      <c r="BB803" s="3"/>
      <c r="BC803" s="3"/>
      <c r="BD803" s="3"/>
    </row>
    <row r="804" spans="1:56" x14ac:dyDescent="0.25">
      <c r="A804" s="66" t="s">
        <v>845</v>
      </c>
      <c r="B804" s="67"/>
      <c r="C804" s="67"/>
      <c r="D804" s="68"/>
      <c r="E804" s="70"/>
      <c r="F804" s="104" t="s">
        <v>19456</v>
      </c>
      <c r="G804" s="67"/>
      <c r="H804" s="71"/>
      <c r="I804" s="72"/>
      <c r="J804" s="72"/>
      <c r="K804" s="71" t="s">
        <v>23841</v>
      </c>
      <c r="L804" s="75"/>
      <c r="M804" s="76"/>
      <c r="N804" s="76"/>
      <c r="O804" s="77"/>
      <c r="P804" s="78"/>
      <c r="Q804" s="78"/>
      <c r="R804" s="88"/>
      <c r="S804" s="88"/>
      <c r="T804" s="88"/>
      <c r="U804" s="88"/>
      <c r="V804" s="52"/>
      <c r="W804" s="52"/>
      <c r="X804" s="52"/>
      <c r="Y804" s="52"/>
      <c r="Z804" s="51"/>
      <c r="AA804" s="73"/>
      <c r="AB804" s="73"/>
      <c r="AC804" s="74"/>
      <c r="AD804" s="80" t="s">
        <v>10893</v>
      </c>
      <c r="AE804" s="80">
        <v>933</v>
      </c>
      <c r="AF804" s="80">
        <v>1977</v>
      </c>
      <c r="AG804" s="80">
        <v>190179</v>
      </c>
      <c r="AH804" s="80">
        <v>5773</v>
      </c>
      <c r="AI804" s="80">
        <v>-28800</v>
      </c>
      <c r="AJ804" s="80" t="s">
        <v>12940</v>
      </c>
      <c r="AK804" s="80" t="s">
        <v>14612</v>
      </c>
      <c r="AL804" s="80"/>
      <c r="AM804" s="80" t="s">
        <v>16228</v>
      </c>
      <c r="AN804" s="82">
        <v>40541.342997685184</v>
      </c>
      <c r="AO804" s="85" t="s">
        <v>16874</v>
      </c>
      <c r="AP804" s="80" t="b">
        <v>0</v>
      </c>
      <c r="AQ804" s="80" t="b">
        <v>0</v>
      </c>
      <c r="AR804" s="80" t="b">
        <v>0</v>
      </c>
      <c r="AS804" s="80" t="s">
        <v>17903</v>
      </c>
      <c r="AT804" s="80">
        <v>66</v>
      </c>
      <c r="AU804" s="85" t="s">
        <v>18198</v>
      </c>
      <c r="AV804" s="80" t="b">
        <v>0</v>
      </c>
      <c r="AW804" s="80" t="s">
        <v>20822</v>
      </c>
      <c r="AX804" s="85" t="s">
        <v>21624</v>
      </c>
      <c r="AY804" s="80" t="s">
        <v>66</v>
      </c>
      <c r="AZ804" s="2"/>
      <c r="BA804" s="3"/>
      <c r="BB804" s="3"/>
      <c r="BC804" s="3"/>
      <c r="BD804" s="3"/>
    </row>
    <row r="805" spans="1:56" x14ac:dyDescent="0.25">
      <c r="A805" s="66" t="s">
        <v>847</v>
      </c>
      <c r="B805" s="67"/>
      <c r="C805" s="67"/>
      <c r="D805" s="68"/>
      <c r="E805" s="70"/>
      <c r="F805" s="104" t="s">
        <v>19457</v>
      </c>
      <c r="G805" s="67"/>
      <c r="H805" s="71"/>
      <c r="I805" s="72"/>
      <c r="J805" s="72"/>
      <c r="K805" s="71" t="s">
        <v>23842</v>
      </c>
      <c r="L805" s="75"/>
      <c r="M805" s="76"/>
      <c r="N805" s="76"/>
      <c r="O805" s="77"/>
      <c r="P805" s="78"/>
      <c r="Q805" s="78"/>
      <c r="R805" s="88"/>
      <c r="S805" s="88"/>
      <c r="T805" s="88"/>
      <c r="U805" s="88"/>
      <c r="V805" s="52"/>
      <c r="W805" s="52"/>
      <c r="X805" s="52"/>
      <c r="Y805" s="52"/>
      <c r="Z805" s="51"/>
      <c r="AA805" s="73"/>
      <c r="AB805" s="73"/>
      <c r="AC805" s="74"/>
      <c r="AD805" s="80" t="s">
        <v>10894</v>
      </c>
      <c r="AE805" s="80">
        <v>1443</v>
      </c>
      <c r="AF805" s="80">
        <v>1606</v>
      </c>
      <c r="AG805" s="80">
        <v>66160</v>
      </c>
      <c r="AH805" s="80">
        <v>19342</v>
      </c>
      <c r="AI805" s="80">
        <v>-25200</v>
      </c>
      <c r="AJ805" s="80" t="s">
        <v>12941</v>
      </c>
      <c r="AK805" s="80" t="s">
        <v>14613</v>
      </c>
      <c r="AL805" s="85" t="s">
        <v>15636</v>
      </c>
      <c r="AM805" s="80" t="s">
        <v>16234</v>
      </c>
      <c r="AN805" s="82">
        <v>40882.510694444441</v>
      </c>
      <c r="AO805" s="85" t="s">
        <v>16875</v>
      </c>
      <c r="AP805" s="80" t="b">
        <v>0</v>
      </c>
      <c r="AQ805" s="80" t="b">
        <v>0</v>
      </c>
      <c r="AR805" s="80" t="b">
        <v>1</v>
      </c>
      <c r="AS805" s="80" t="s">
        <v>17903</v>
      </c>
      <c r="AT805" s="80">
        <v>106</v>
      </c>
      <c r="AU805" s="85" t="s">
        <v>18199</v>
      </c>
      <c r="AV805" s="80" t="b">
        <v>0</v>
      </c>
      <c r="AW805" s="80" t="s">
        <v>20822</v>
      </c>
      <c r="AX805" s="85" t="s">
        <v>21625</v>
      </c>
      <c r="AY805" s="80" t="s">
        <v>66</v>
      </c>
      <c r="AZ805" s="2"/>
      <c r="BA805" s="3"/>
      <c r="BB805" s="3"/>
      <c r="BC805" s="3"/>
      <c r="BD805" s="3"/>
    </row>
    <row r="806" spans="1:56" x14ac:dyDescent="0.25">
      <c r="A806" s="66" t="s">
        <v>848</v>
      </c>
      <c r="B806" s="67"/>
      <c r="C806" s="67"/>
      <c r="D806" s="68"/>
      <c r="E806" s="70"/>
      <c r="F806" s="104" t="s">
        <v>19458</v>
      </c>
      <c r="G806" s="67"/>
      <c r="H806" s="71"/>
      <c r="I806" s="72"/>
      <c r="J806" s="72"/>
      <c r="K806" s="71" t="s">
        <v>23843</v>
      </c>
      <c r="L806" s="75"/>
      <c r="M806" s="76"/>
      <c r="N806" s="76"/>
      <c r="O806" s="77"/>
      <c r="P806" s="78"/>
      <c r="Q806" s="78"/>
      <c r="R806" s="88"/>
      <c r="S806" s="88"/>
      <c r="T806" s="88"/>
      <c r="U806" s="88"/>
      <c r="V806" s="52"/>
      <c r="W806" s="52"/>
      <c r="X806" s="52"/>
      <c r="Y806" s="52"/>
      <c r="Z806" s="51"/>
      <c r="AA806" s="73"/>
      <c r="AB806" s="73"/>
      <c r="AC806" s="74"/>
      <c r="AD806" s="80" t="s">
        <v>848</v>
      </c>
      <c r="AE806" s="80">
        <v>139</v>
      </c>
      <c r="AF806" s="80">
        <v>250</v>
      </c>
      <c r="AG806" s="80">
        <v>24655</v>
      </c>
      <c r="AH806" s="80">
        <v>697</v>
      </c>
      <c r="AI806" s="80">
        <v>-18000</v>
      </c>
      <c r="AJ806" s="80" t="s">
        <v>12942</v>
      </c>
      <c r="AK806" s="80" t="s">
        <v>14614</v>
      </c>
      <c r="AL806" s="85" t="s">
        <v>15637</v>
      </c>
      <c r="AM806" s="80" t="s">
        <v>16225</v>
      </c>
      <c r="AN806" s="82">
        <v>41420.099733796298</v>
      </c>
      <c r="AO806" s="85" t="s">
        <v>16876</v>
      </c>
      <c r="AP806" s="80" t="b">
        <v>0</v>
      </c>
      <c r="AQ806" s="80" t="b">
        <v>0</v>
      </c>
      <c r="AR806" s="80" t="b">
        <v>0</v>
      </c>
      <c r="AS806" s="80" t="s">
        <v>17903</v>
      </c>
      <c r="AT806" s="80">
        <v>31</v>
      </c>
      <c r="AU806" s="85" t="s">
        <v>18200</v>
      </c>
      <c r="AV806" s="80" t="b">
        <v>0</v>
      </c>
      <c r="AW806" s="80" t="s">
        <v>20822</v>
      </c>
      <c r="AX806" s="85" t="s">
        <v>21626</v>
      </c>
      <c r="AY806" s="80" t="s">
        <v>66</v>
      </c>
      <c r="AZ806" s="2"/>
      <c r="BA806" s="3"/>
      <c r="BB806" s="3"/>
      <c r="BC806" s="3"/>
      <c r="BD806" s="3"/>
    </row>
    <row r="807" spans="1:56" x14ac:dyDescent="0.25">
      <c r="A807" s="66" t="s">
        <v>849</v>
      </c>
      <c r="B807" s="67"/>
      <c r="C807" s="67"/>
      <c r="D807" s="68"/>
      <c r="E807" s="70"/>
      <c r="F807" s="104" t="s">
        <v>19459</v>
      </c>
      <c r="G807" s="67"/>
      <c r="H807" s="71"/>
      <c r="I807" s="72"/>
      <c r="J807" s="72"/>
      <c r="K807" s="71" t="s">
        <v>23844</v>
      </c>
      <c r="L807" s="75"/>
      <c r="M807" s="76"/>
      <c r="N807" s="76"/>
      <c r="O807" s="77"/>
      <c r="P807" s="78"/>
      <c r="Q807" s="78"/>
      <c r="R807" s="88"/>
      <c r="S807" s="88"/>
      <c r="T807" s="88"/>
      <c r="U807" s="88"/>
      <c r="V807" s="52"/>
      <c r="W807" s="52"/>
      <c r="X807" s="52"/>
      <c r="Y807" s="52"/>
      <c r="Z807" s="51"/>
      <c r="AA807" s="73"/>
      <c r="AB807" s="73"/>
      <c r="AC807" s="74"/>
      <c r="AD807" s="80" t="s">
        <v>10895</v>
      </c>
      <c r="AE807" s="80">
        <v>118</v>
      </c>
      <c r="AF807" s="80">
        <v>56</v>
      </c>
      <c r="AG807" s="80">
        <v>36</v>
      </c>
      <c r="AH807" s="80">
        <v>0</v>
      </c>
      <c r="AI807" s="80"/>
      <c r="AJ807" s="80" t="s">
        <v>12943</v>
      </c>
      <c r="AK807" s="80" t="s">
        <v>14178</v>
      </c>
      <c r="AL807" s="85" t="s">
        <v>15638</v>
      </c>
      <c r="AM807" s="80"/>
      <c r="AN807" s="82">
        <v>40373.944305555553</v>
      </c>
      <c r="AO807" s="85" t="s">
        <v>16877</v>
      </c>
      <c r="AP807" s="80" t="b">
        <v>0</v>
      </c>
      <c r="AQ807" s="80" t="b">
        <v>0</v>
      </c>
      <c r="AR807" s="80" t="b">
        <v>1</v>
      </c>
      <c r="AS807" s="80" t="s">
        <v>17903</v>
      </c>
      <c r="AT807" s="80">
        <v>6</v>
      </c>
      <c r="AU807" s="85" t="s">
        <v>18201</v>
      </c>
      <c r="AV807" s="80" t="b">
        <v>0</v>
      </c>
      <c r="AW807" s="80" t="s">
        <v>20822</v>
      </c>
      <c r="AX807" s="85" t="s">
        <v>21627</v>
      </c>
      <c r="AY807" s="80" t="s">
        <v>66</v>
      </c>
      <c r="AZ807" s="2"/>
      <c r="BA807" s="3"/>
      <c r="BB807" s="3"/>
      <c r="BC807" s="3"/>
      <c r="BD807" s="3"/>
    </row>
    <row r="808" spans="1:56" x14ac:dyDescent="0.25">
      <c r="A808" s="66" t="s">
        <v>850</v>
      </c>
      <c r="B808" s="67"/>
      <c r="C808" s="67"/>
      <c r="D808" s="68"/>
      <c r="E808" s="70"/>
      <c r="F808" s="104" t="s">
        <v>19460</v>
      </c>
      <c r="G808" s="67"/>
      <c r="H808" s="71"/>
      <c r="I808" s="72"/>
      <c r="J808" s="72"/>
      <c r="K808" s="71" t="s">
        <v>23845</v>
      </c>
      <c r="L808" s="75"/>
      <c r="M808" s="76"/>
      <c r="N808" s="76"/>
      <c r="O808" s="77"/>
      <c r="P808" s="78"/>
      <c r="Q808" s="78"/>
      <c r="R808" s="88"/>
      <c r="S808" s="88"/>
      <c r="T808" s="88"/>
      <c r="U808" s="88"/>
      <c r="V808" s="52"/>
      <c r="W808" s="52"/>
      <c r="X808" s="52"/>
      <c r="Y808" s="52"/>
      <c r="Z808" s="51"/>
      <c r="AA808" s="73"/>
      <c r="AB808" s="73"/>
      <c r="AC808" s="74"/>
      <c r="AD808" s="80" t="s">
        <v>10896</v>
      </c>
      <c r="AE808" s="80">
        <v>625</v>
      </c>
      <c r="AF808" s="80">
        <v>790</v>
      </c>
      <c r="AG808" s="80">
        <v>15708</v>
      </c>
      <c r="AH808" s="80">
        <v>17816</v>
      </c>
      <c r="AI808" s="80">
        <v>3600</v>
      </c>
      <c r="AJ808" s="80" t="s">
        <v>12944</v>
      </c>
      <c r="AK808" s="80"/>
      <c r="AL808" s="80"/>
      <c r="AM808" s="80" t="s">
        <v>16250</v>
      </c>
      <c r="AN808" s="82">
        <v>41654.316990740743</v>
      </c>
      <c r="AO808" s="85" t="s">
        <v>16878</v>
      </c>
      <c r="AP808" s="80" t="b">
        <v>0</v>
      </c>
      <c r="AQ808" s="80" t="b">
        <v>0</v>
      </c>
      <c r="AR808" s="80" t="b">
        <v>0</v>
      </c>
      <c r="AS808" s="80" t="s">
        <v>17910</v>
      </c>
      <c r="AT808" s="80">
        <v>29</v>
      </c>
      <c r="AU808" s="85" t="s">
        <v>17922</v>
      </c>
      <c r="AV808" s="80" t="b">
        <v>0</v>
      </c>
      <c r="AW808" s="80" t="s">
        <v>20822</v>
      </c>
      <c r="AX808" s="85" t="s">
        <v>21628</v>
      </c>
      <c r="AY808" s="80" t="s">
        <v>66</v>
      </c>
      <c r="AZ808" s="2"/>
      <c r="BA808" s="3"/>
      <c r="BB808" s="3"/>
      <c r="BC808" s="3"/>
      <c r="BD808" s="3"/>
    </row>
    <row r="809" spans="1:56" x14ac:dyDescent="0.25">
      <c r="A809" s="66" t="s">
        <v>851</v>
      </c>
      <c r="B809" s="67"/>
      <c r="C809" s="67"/>
      <c r="D809" s="68"/>
      <c r="E809" s="70"/>
      <c r="F809" s="104" t="s">
        <v>19461</v>
      </c>
      <c r="G809" s="67"/>
      <c r="H809" s="71"/>
      <c r="I809" s="72"/>
      <c r="J809" s="72"/>
      <c r="K809" s="71" t="s">
        <v>23846</v>
      </c>
      <c r="L809" s="75"/>
      <c r="M809" s="76"/>
      <c r="N809" s="76"/>
      <c r="O809" s="77"/>
      <c r="P809" s="78"/>
      <c r="Q809" s="78"/>
      <c r="R809" s="88"/>
      <c r="S809" s="88"/>
      <c r="T809" s="88"/>
      <c r="U809" s="88"/>
      <c r="V809" s="52"/>
      <c r="W809" s="52"/>
      <c r="X809" s="52"/>
      <c r="Y809" s="52"/>
      <c r="Z809" s="51"/>
      <c r="AA809" s="73"/>
      <c r="AB809" s="73"/>
      <c r="AC809" s="74"/>
      <c r="AD809" s="80" t="s">
        <v>10897</v>
      </c>
      <c r="AE809" s="80">
        <v>4974</v>
      </c>
      <c r="AF809" s="80">
        <v>5216</v>
      </c>
      <c r="AG809" s="80">
        <v>356755</v>
      </c>
      <c r="AH809" s="80">
        <v>222578</v>
      </c>
      <c r="AI809" s="80"/>
      <c r="AJ809" s="80" t="s">
        <v>12945</v>
      </c>
      <c r="AK809" s="80" t="s">
        <v>14615</v>
      </c>
      <c r="AL809" s="80"/>
      <c r="AM809" s="80"/>
      <c r="AN809" s="82">
        <v>40642.145462962966</v>
      </c>
      <c r="AO809" s="85" t="s">
        <v>16879</v>
      </c>
      <c r="AP809" s="80" t="b">
        <v>1</v>
      </c>
      <c r="AQ809" s="80" t="b">
        <v>0</v>
      </c>
      <c r="AR809" s="80" t="b">
        <v>1</v>
      </c>
      <c r="AS809" s="80" t="s">
        <v>17903</v>
      </c>
      <c r="AT809" s="80">
        <v>211</v>
      </c>
      <c r="AU809" s="85" t="s">
        <v>17922</v>
      </c>
      <c r="AV809" s="80" t="b">
        <v>0</v>
      </c>
      <c r="AW809" s="80" t="s">
        <v>20822</v>
      </c>
      <c r="AX809" s="85" t="s">
        <v>21629</v>
      </c>
      <c r="AY809" s="80" t="s">
        <v>66</v>
      </c>
      <c r="AZ809" s="2"/>
      <c r="BA809" s="3"/>
      <c r="BB809" s="3"/>
      <c r="BC809" s="3"/>
      <c r="BD809" s="3"/>
    </row>
    <row r="810" spans="1:56" x14ac:dyDescent="0.25">
      <c r="A810" s="66" t="s">
        <v>2194</v>
      </c>
      <c r="B810" s="67"/>
      <c r="C810" s="67"/>
      <c r="D810" s="68"/>
      <c r="E810" s="70"/>
      <c r="F810" s="104" t="s">
        <v>19462</v>
      </c>
      <c r="G810" s="67"/>
      <c r="H810" s="71"/>
      <c r="I810" s="72"/>
      <c r="J810" s="72"/>
      <c r="K810" s="71" t="s">
        <v>23847</v>
      </c>
      <c r="L810" s="75"/>
      <c r="M810" s="76"/>
      <c r="N810" s="76"/>
      <c r="O810" s="77"/>
      <c r="P810" s="78"/>
      <c r="Q810" s="78"/>
      <c r="R810" s="88"/>
      <c r="S810" s="88"/>
      <c r="T810" s="88"/>
      <c r="U810" s="88"/>
      <c r="V810" s="52"/>
      <c r="W810" s="52"/>
      <c r="X810" s="52"/>
      <c r="Y810" s="52"/>
      <c r="Z810" s="51"/>
      <c r="AA810" s="73"/>
      <c r="AB810" s="73"/>
      <c r="AC810" s="74"/>
      <c r="AD810" s="80" t="s">
        <v>10898</v>
      </c>
      <c r="AE810" s="80">
        <v>1260</v>
      </c>
      <c r="AF810" s="80">
        <v>1210</v>
      </c>
      <c r="AG810" s="80">
        <v>22599</v>
      </c>
      <c r="AH810" s="80">
        <v>18987</v>
      </c>
      <c r="AI810" s="80"/>
      <c r="AJ810" s="80" t="s">
        <v>12946</v>
      </c>
      <c r="AK810" s="80" t="s">
        <v>14616</v>
      </c>
      <c r="AL810" s="85" t="s">
        <v>15639</v>
      </c>
      <c r="AM810" s="80"/>
      <c r="AN810" s="82">
        <v>42002.58153935185</v>
      </c>
      <c r="AO810" s="85" t="s">
        <v>16880</v>
      </c>
      <c r="AP810" s="80" t="b">
        <v>1</v>
      </c>
      <c r="AQ810" s="80" t="b">
        <v>0</v>
      </c>
      <c r="AR810" s="80" t="b">
        <v>1</v>
      </c>
      <c r="AS810" s="80" t="s">
        <v>17903</v>
      </c>
      <c r="AT810" s="80">
        <v>17</v>
      </c>
      <c r="AU810" s="85" t="s">
        <v>17922</v>
      </c>
      <c r="AV810" s="80" t="b">
        <v>0</v>
      </c>
      <c r="AW810" s="80" t="s">
        <v>20822</v>
      </c>
      <c r="AX810" s="85" t="s">
        <v>21630</v>
      </c>
      <c r="AY810" s="80" t="s">
        <v>65</v>
      </c>
      <c r="AZ810" s="2"/>
      <c r="BA810" s="3"/>
      <c r="BB810" s="3"/>
      <c r="BC810" s="3"/>
      <c r="BD810" s="3"/>
    </row>
    <row r="811" spans="1:56" x14ac:dyDescent="0.25">
      <c r="A811" s="66" t="s">
        <v>852</v>
      </c>
      <c r="B811" s="67"/>
      <c r="C811" s="67"/>
      <c r="D811" s="68"/>
      <c r="E811" s="70"/>
      <c r="F811" s="104" t="s">
        <v>19463</v>
      </c>
      <c r="G811" s="67"/>
      <c r="H811" s="71"/>
      <c r="I811" s="72"/>
      <c r="J811" s="72"/>
      <c r="K811" s="71" t="s">
        <v>23848</v>
      </c>
      <c r="L811" s="75"/>
      <c r="M811" s="76"/>
      <c r="N811" s="76"/>
      <c r="O811" s="77"/>
      <c r="P811" s="78"/>
      <c r="Q811" s="78"/>
      <c r="R811" s="88"/>
      <c r="S811" s="88"/>
      <c r="T811" s="88"/>
      <c r="U811" s="88"/>
      <c r="V811" s="52"/>
      <c r="W811" s="52"/>
      <c r="X811" s="52"/>
      <c r="Y811" s="52"/>
      <c r="Z811" s="51"/>
      <c r="AA811" s="73"/>
      <c r="AB811" s="73"/>
      <c r="AC811" s="74"/>
      <c r="AD811" s="80" t="s">
        <v>10899</v>
      </c>
      <c r="AE811" s="80">
        <v>219</v>
      </c>
      <c r="AF811" s="80">
        <v>118</v>
      </c>
      <c r="AG811" s="80">
        <v>7477</v>
      </c>
      <c r="AH811" s="80">
        <v>27</v>
      </c>
      <c r="AI811" s="80">
        <v>-18000</v>
      </c>
      <c r="AJ811" s="80" t="s">
        <v>12947</v>
      </c>
      <c r="AK811" s="80" t="s">
        <v>14617</v>
      </c>
      <c r="AL811" s="85" t="s">
        <v>15640</v>
      </c>
      <c r="AM811" s="80" t="s">
        <v>16231</v>
      </c>
      <c r="AN811" s="82">
        <v>40075.006458333337</v>
      </c>
      <c r="AO811" s="80"/>
      <c r="AP811" s="80" t="b">
        <v>0</v>
      </c>
      <c r="AQ811" s="80" t="b">
        <v>0</v>
      </c>
      <c r="AR811" s="80" t="b">
        <v>1</v>
      </c>
      <c r="AS811" s="80" t="s">
        <v>17903</v>
      </c>
      <c r="AT811" s="80">
        <v>6</v>
      </c>
      <c r="AU811" s="85" t="s">
        <v>18202</v>
      </c>
      <c r="AV811" s="80" t="b">
        <v>0</v>
      </c>
      <c r="AW811" s="80" t="s">
        <v>20822</v>
      </c>
      <c r="AX811" s="85" t="s">
        <v>21631</v>
      </c>
      <c r="AY811" s="80" t="s">
        <v>66</v>
      </c>
      <c r="AZ811" s="2"/>
      <c r="BA811" s="3"/>
      <c r="BB811" s="3"/>
      <c r="BC811" s="3"/>
      <c r="BD811" s="3"/>
    </row>
    <row r="812" spans="1:56" x14ac:dyDescent="0.25">
      <c r="A812" s="66" t="s">
        <v>853</v>
      </c>
      <c r="B812" s="67"/>
      <c r="C812" s="67"/>
      <c r="D812" s="68"/>
      <c r="E812" s="70"/>
      <c r="F812" s="104" t="s">
        <v>19464</v>
      </c>
      <c r="G812" s="67"/>
      <c r="H812" s="71"/>
      <c r="I812" s="72"/>
      <c r="J812" s="72"/>
      <c r="K812" s="71" t="s">
        <v>23849</v>
      </c>
      <c r="L812" s="75"/>
      <c r="M812" s="76"/>
      <c r="N812" s="76"/>
      <c r="O812" s="77"/>
      <c r="P812" s="78"/>
      <c r="Q812" s="78"/>
      <c r="R812" s="88"/>
      <c r="S812" s="88"/>
      <c r="T812" s="88"/>
      <c r="U812" s="88"/>
      <c r="V812" s="52"/>
      <c r="W812" s="52"/>
      <c r="X812" s="52"/>
      <c r="Y812" s="52"/>
      <c r="Z812" s="51"/>
      <c r="AA812" s="73"/>
      <c r="AB812" s="73"/>
      <c r="AC812" s="74"/>
      <c r="AD812" s="80" t="s">
        <v>10900</v>
      </c>
      <c r="AE812" s="80">
        <v>697</v>
      </c>
      <c r="AF812" s="80">
        <v>359</v>
      </c>
      <c r="AG812" s="80">
        <v>3358</v>
      </c>
      <c r="AH812" s="80">
        <v>16</v>
      </c>
      <c r="AI812" s="80"/>
      <c r="AJ812" s="80" t="s">
        <v>12948</v>
      </c>
      <c r="AK812" s="80" t="s">
        <v>14618</v>
      </c>
      <c r="AL812" s="80"/>
      <c r="AM812" s="80"/>
      <c r="AN812" s="82">
        <v>42352.794212962966</v>
      </c>
      <c r="AO812" s="85" t="s">
        <v>16881</v>
      </c>
      <c r="AP812" s="80" t="b">
        <v>1</v>
      </c>
      <c r="AQ812" s="80" t="b">
        <v>0</v>
      </c>
      <c r="AR812" s="80" t="b">
        <v>0</v>
      </c>
      <c r="AS812" s="80" t="s">
        <v>17903</v>
      </c>
      <c r="AT812" s="80">
        <v>10</v>
      </c>
      <c r="AU812" s="80"/>
      <c r="AV812" s="80" t="b">
        <v>0</v>
      </c>
      <c r="AW812" s="80" t="s">
        <v>20822</v>
      </c>
      <c r="AX812" s="85" t="s">
        <v>21632</v>
      </c>
      <c r="AY812" s="80" t="s">
        <v>66</v>
      </c>
      <c r="AZ812" s="2"/>
      <c r="BA812" s="3"/>
      <c r="BB812" s="3"/>
      <c r="BC812" s="3"/>
      <c r="BD812" s="3"/>
    </row>
    <row r="813" spans="1:56" x14ac:dyDescent="0.25">
      <c r="A813" s="66" t="s">
        <v>1995</v>
      </c>
      <c r="B813" s="67"/>
      <c r="C813" s="67"/>
      <c r="D813" s="68"/>
      <c r="E813" s="70"/>
      <c r="F813" s="104" t="s">
        <v>19465</v>
      </c>
      <c r="G813" s="67"/>
      <c r="H813" s="71"/>
      <c r="I813" s="72"/>
      <c r="J813" s="72"/>
      <c r="K813" s="71" t="s">
        <v>23850</v>
      </c>
      <c r="L813" s="75"/>
      <c r="M813" s="76"/>
      <c r="N813" s="76"/>
      <c r="O813" s="77"/>
      <c r="P813" s="78"/>
      <c r="Q813" s="78"/>
      <c r="R813" s="88"/>
      <c r="S813" s="88"/>
      <c r="T813" s="88"/>
      <c r="U813" s="88"/>
      <c r="V813" s="52"/>
      <c r="W813" s="52"/>
      <c r="X813" s="52"/>
      <c r="Y813" s="52"/>
      <c r="Z813" s="51"/>
      <c r="AA813" s="73"/>
      <c r="AB813" s="73"/>
      <c r="AC813" s="74"/>
      <c r="AD813" s="80" t="s">
        <v>10901</v>
      </c>
      <c r="AE813" s="80">
        <v>1920</v>
      </c>
      <c r="AF813" s="80">
        <v>82784</v>
      </c>
      <c r="AG813" s="80">
        <v>103260</v>
      </c>
      <c r="AH813" s="80">
        <v>10</v>
      </c>
      <c r="AI813" s="80">
        <v>-18000</v>
      </c>
      <c r="AJ813" s="80" t="s">
        <v>12949</v>
      </c>
      <c r="AK813" s="80" t="s">
        <v>14145</v>
      </c>
      <c r="AL813" s="85" t="s">
        <v>15641</v>
      </c>
      <c r="AM813" s="80" t="s">
        <v>16225</v>
      </c>
      <c r="AN813" s="82">
        <v>39689.520381944443</v>
      </c>
      <c r="AO813" s="80"/>
      <c r="AP813" s="80" t="b">
        <v>0</v>
      </c>
      <c r="AQ813" s="80" t="b">
        <v>0</v>
      </c>
      <c r="AR813" s="80" t="b">
        <v>0</v>
      </c>
      <c r="AS813" s="80" t="s">
        <v>17903</v>
      </c>
      <c r="AT813" s="80">
        <v>3695</v>
      </c>
      <c r="AU813" s="85" t="s">
        <v>18203</v>
      </c>
      <c r="AV813" s="80" t="b">
        <v>0</v>
      </c>
      <c r="AW813" s="80" t="s">
        <v>20822</v>
      </c>
      <c r="AX813" s="85" t="s">
        <v>21633</v>
      </c>
      <c r="AY813" s="80" t="s">
        <v>66</v>
      </c>
      <c r="AZ813" s="2"/>
      <c r="BA813" s="3"/>
      <c r="BB813" s="3"/>
      <c r="BC813" s="3"/>
      <c r="BD813" s="3"/>
    </row>
    <row r="814" spans="1:56" x14ac:dyDescent="0.25">
      <c r="A814" s="66" t="s">
        <v>854</v>
      </c>
      <c r="B814" s="67"/>
      <c r="C814" s="67"/>
      <c r="D814" s="68"/>
      <c r="E814" s="70"/>
      <c r="F814" s="104" t="s">
        <v>19466</v>
      </c>
      <c r="G814" s="67"/>
      <c r="H814" s="71"/>
      <c r="I814" s="72"/>
      <c r="J814" s="72"/>
      <c r="K814" s="71" t="s">
        <v>23851</v>
      </c>
      <c r="L814" s="75"/>
      <c r="M814" s="76"/>
      <c r="N814" s="76"/>
      <c r="O814" s="77"/>
      <c r="P814" s="78"/>
      <c r="Q814" s="78"/>
      <c r="R814" s="88"/>
      <c r="S814" s="88"/>
      <c r="T814" s="88"/>
      <c r="U814" s="88"/>
      <c r="V814" s="52"/>
      <c r="W814" s="52"/>
      <c r="X814" s="52"/>
      <c r="Y814" s="52"/>
      <c r="Z814" s="51"/>
      <c r="AA814" s="73"/>
      <c r="AB814" s="73"/>
      <c r="AC814" s="74"/>
      <c r="AD814" s="80" t="s">
        <v>10902</v>
      </c>
      <c r="AE814" s="80">
        <v>2813</v>
      </c>
      <c r="AF814" s="80">
        <v>2740</v>
      </c>
      <c r="AG814" s="80">
        <v>4349</v>
      </c>
      <c r="AH814" s="80">
        <v>62</v>
      </c>
      <c r="AI814" s="80">
        <v>-21600</v>
      </c>
      <c r="AJ814" s="80" t="s">
        <v>12950</v>
      </c>
      <c r="AK814" s="80" t="s">
        <v>14385</v>
      </c>
      <c r="AL814" s="85" t="s">
        <v>15642</v>
      </c>
      <c r="AM814" s="80" t="s">
        <v>16227</v>
      </c>
      <c r="AN814" s="82">
        <v>39873.570555555554</v>
      </c>
      <c r="AO814" s="85" t="s">
        <v>16882</v>
      </c>
      <c r="AP814" s="80" t="b">
        <v>0</v>
      </c>
      <c r="AQ814" s="80" t="b">
        <v>0</v>
      </c>
      <c r="AR814" s="80" t="b">
        <v>0</v>
      </c>
      <c r="AS814" s="80" t="s">
        <v>17903</v>
      </c>
      <c r="AT814" s="80">
        <v>30</v>
      </c>
      <c r="AU814" s="85" t="s">
        <v>18204</v>
      </c>
      <c r="AV814" s="80" t="b">
        <v>0</v>
      </c>
      <c r="AW814" s="80" t="s">
        <v>20822</v>
      </c>
      <c r="AX814" s="85" t="s">
        <v>21634</v>
      </c>
      <c r="AY814" s="80" t="s">
        <v>66</v>
      </c>
      <c r="AZ814" s="2"/>
      <c r="BA814" s="3"/>
      <c r="BB814" s="3"/>
      <c r="BC814" s="3"/>
      <c r="BD814" s="3"/>
    </row>
    <row r="815" spans="1:56" x14ac:dyDescent="0.25">
      <c r="A815" s="66" t="s">
        <v>855</v>
      </c>
      <c r="B815" s="67"/>
      <c r="C815" s="67"/>
      <c r="D815" s="68"/>
      <c r="E815" s="70"/>
      <c r="F815" s="104" t="s">
        <v>19467</v>
      </c>
      <c r="G815" s="67"/>
      <c r="H815" s="71"/>
      <c r="I815" s="72"/>
      <c r="J815" s="72"/>
      <c r="K815" s="71" t="s">
        <v>23852</v>
      </c>
      <c r="L815" s="75"/>
      <c r="M815" s="76"/>
      <c r="N815" s="76"/>
      <c r="O815" s="77"/>
      <c r="P815" s="78"/>
      <c r="Q815" s="78"/>
      <c r="R815" s="88"/>
      <c r="S815" s="88"/>
      <c r="T815" s="88"/>
      <c r="U815" s="88"/>
      <c r="V815" s="52"/>
      <c r="W815" s="52"/>
      <c r="X815" s="52"/>
      <c r="Y815" s="52"/>
      <c r="Z815" s="51"/>
      <c r="AA815" s="73"/>
      <c r="AB815" s="73"/>
      <c r="AC815" s="74"/>
      <c r="AD815" s="80" t="s">
        <v>855</v>
      </c>
      <c r="AE815" s="80">
        <v>344</v>
      </c>
      <c r="AF815" s="80">
        <v>402</v>
      </c>
      <c r="AG815" s="80">
        <v>51180</v>
      </c>
      <c r="AH815" s="80">
        <v>73</v>
      </c>
      <c r="AI815" s="80">
        <v>-21600</v>
      </c>
      <c r="AJ815" s="80" t="s">
        <v>12951</v>
      </c>
      <c r="AK815" s="80" t="s">
        <v>14619</v>
      </c>
      <c r="AL815" s="80"/>
      <c r="AM815" s="80" t="s">
        <v>16227</v>
      </c>
      <c r="AN815" s="82">
        <v>39743.068391203706</v>
      </c>
      <c r="AO815" s="80"/>
      <c r="AP815" s="80" t="b">
        <v>0</v>
      </c>
      <c r="AQ815" s="80" t="b">
        <v>0</v>
      </c>
      <c r="AR815" s="80" t="b">
        <v>1</v>
      </c>
      <c r="AS815" s="80" t="s">
        <v>17903</v>
      </c>
      <c r="AT815" s="80">
        <v>18</v>
      </c>
      <c r="AU815" s="85" t="s">
        <v>18205</v>
      </c>
      <c r="AV815" s="80" t="b">
        <v>0</v>
      </c>
      <c r="AW815" s="80" t="s">
        <v>20822</v>
      </c>
      <c r="AX815" s="85" t="s">
        <v>21635</v>
      </c>
      <c r="AY815" s="80" t="s">
        <v>66</v>
      </c>
      <c r="AZ815" s="2"/>
      <c r="BA815" s="3"/>
      <c r="BB815" s="3"/>
      <c r="BC815" s="3"/>
      <c r="BD815" s="3"/>
    </row>
    <row r="816" spans="1:56" x14ac:dyDescent="0.25">
      <c r="A816" s="66" t="s">
        <v>856</v>
      </c>
      <c r="B816" s="67"/>
      <c r="C816" s="67"/>
      <c r="D816" s="68"/>
      <c r="E816" s="70"/>
      <c r="F816" s="104" t="s">
        <v>19468</v>
      </c>
      <c r="G816" s="67"/>
      <c r="H816" s="71"/>
      <c r="I816" s="72"/>
      <c r="J816" s="72"/>
      <c r="K816" s="71" t="s">
        <v>23853</v>
      </c>
      <c r="L816" s="75"/>
      <c r="M816" s="76"/>
      <c r="N816" s="76"/>
      <c r="O816" s="77"/>
      <c r="P816" s="78"/>
      <c r="Q816" s="78"/>
      <c r="R816" s="88"/>
      <c r="S816" s="88"/>
      <c r="T816" s="88"/>
      <c r="U816" s="88"/>
      <c r="V816" s="52"/>
      <c r="W816" s="52"/>
      <c r="X816" s="52"/>
      <c r="Y816" s="52"/>
      <c r="Z816" s="51"/>
      <c r="AA816" s="73"/>
      <c r="AB816" s="73"/>
      <c r="AC816" s="74"/>
      <c r="AD816" s="80" t="s">
        <v>10903</v>
      </c>
      <c r="AE816" s="80">
        <v>109</v>
      </c>
      <c r="AF816" s="80">
        <v>30</v>
      </c>
      <c r="AG816" s="80">
        <v>739</v>
      </c>
      <c r="AH816" s="80">
        <v>308</v>
      </c>
      <c r="AI816" s="80">
        <v>-18000</v>
      </c>
      <c r="AJ816" s="80" t="s">
        <v>12952</v>
      </c>
      <c r="AK816" s="80"/>
      <c r="AL816" s="80"/>
      <c r="AM816" s="80" t="s">
        <v>16225</v>
      </c>
      <c r="AN816" s="82">
        <v>40678.558206018519</v>
      </c>
      <c r="AO816" s="80"/>
      <c r="AP816" s="80" t="b">
        <v>0</v>
      </c>
      <c r="AQ816" s="80" t="b">
        <v>0</v>
      </c>
      <c r="AR816" s="80" t="b">
        <v>0</v>
      </c>
      <c r="AS816" s="80" t="s">
        <v>17903</v>
      </c>
      <c r="AT816" s="80">
        <v>1</v>
      </c>
      <c r="AU816" s="85" t="s">
        <v>17922</v>
      </c>
      <c r="AV816" s="80" t="b">
        <v>0</v>
      </c>
      <c r="AW816" s="80" t="s">
        <v>20822</v>
      </c>
      <c r="AX816" s="85" t="s">
        <v>21636</v>
      </c>
      <c r="AY816" s="80" t="s">
        <v>66</v>
      </c>
      <c r="AZ816" s="2"/>
      <c r="BA816" s="3"/>
      <c r="BB816" s="3"/>
      <c r="BC816" s="3"/>
      <c r="BD816" s="3"/>
    </row>
    <row r="817" spans="1:56" x14ac:dyDescent="0.25">
      <c r="A817" s="66" t="s">
        <v>857</v>
      </c>
      <c r="B817" s="67"/>
      <c r="C817" s="67"/>
      <c r="D817" s="68"/>
      <c r="E817" s="70"/>
      <c r="F817" s="104" t="s">
        <v>19469</v>
      </c>
      <c r="G817" s="67"/>
      <c r="H817" s="71"/>
      <c r="I817" s="72"/>
      <c r="J817" s="72"/>
      <c r="K817" s="71" t="s">
        <v>23854</v>
      </c>
      <c r="L817" s="75"/>
      <c r="M817" s="76"/>
      <c r="N817" s="76"/>
      <c r="O817" s="77"/>
      <c r="P817" s="78"/>
      <c r="Q817" s="78"/>
      <c r="R817" s="88"/>
      <c r="S817" s="88"/>
      <c r="T817" s="88"/>
      <c r="U817" s="88"/>
      <c r="V817" s="52"/>
      <c r="W817" s="52"/>
      <c r="X817" s="52"/>
      <c r="Y817" s="52"/>
      <c r="Z817" s="51"/>
      <c r="AA817" s="73"/>
      <c r="AB817" s="73"/>
      <c r="AC817" s="74"/>
      <c r="AD817" s="80" t="s">
        <v>857</v>
      </c>
      <c r="AE817" s="80">
        <v>1060</v>
      </c>
      <c r="AF817" s="80">
        <v>1088</v>
      </c>
      <c r="AG817" s="80">
        <v>59391</v>
      </c>
      <c r="AH817" s="80">
        <v>36389</v>
      </c>
      <c r="AI817" s="80">
        <v>-18000</v>
      </c>
      <c r="AJ817" s="80" t="s">
        <v>12953</v>
      </c>
      <c r="AK817" s="80" t="s">
        <v>14245</v>
      </c>
      <c r="AL817" s="80"/>
      <c r="AM817" s="80" t="s">
        <v>16225</v>
      </c>
      <c r="AN817" s="82">
        <v>42147.209918981483</v>
      </c>
      <c r="AO817" s="85" t="s">
        <v>16883</v>
      </c>
      <c r="AP817" s="80" t="b">
        <v>0</v>
      </c>
      <c r="AQ817" s="80" t="b">
        <v>0</v>
      </c>
      <c r="AR817" s="80" t="b">
        <v>0</v>
      </c>
      <c r="AS817" s="80" t="s">
        <v>17903</v>
      </c>
      <c r="AT817" s="80">
        <v>181</v>
      </c>
      <c r="AU817" s="85" t="s">
        <v>17922</v>
      </c>
      <c r="AV817" s="80" t="b">
        <v>0</v>
      </c>
      <c r="AW817" s="80" t="s">
        <v>20822</v>
      </c>
      <c r="AX817" s="85" t="s">
        <v>21637</v>
      </c>
      <c r="AY817" s="80" t="s">
        <v>66</v>
      </c>
      <c r="AZ817" s="2"/>
      <c r="BA817" s="3"/>
      <c r="BB817" s="3"/>
      <c r="BC817" s="3"/>
      <c r="BD817" s="3"/>
    </row>
    <row r="818" spans="1:56" x14ac:dyDescent="0.25">
      <c r="A818" s="66" t="s">
        <v>2195</v>
      </c>
      <c r="B818" s="67"/>
      <c r="C818" s="67"/>
      <c r="D818" s="68"/>
      <c r="E818" s="70"/>
      <c r="F818" s="104" t="s">
        <v>19470</v>
      </c>
      <c r="G818" s="67"/>
      <c r="H818" s="71"/>
      <c r="I818" s="72"/>
      <c r="J818" s="72"/>
      <c r="K818" s="71" t="s">
        <v>23855</v>
      </c>
      <c r="L818" s="75"/>
      <c r="M818" s="76"/>
      <c r="N818" s="76"/>
      <c r="O818" s="77"/>
      <c r="P818" s="78"/>
      <c r="Q818" s="78"/>
      <c r="R818" s="88"/>
      <c r="S818" s="88"/>
      <c r="T818" s="88"/>
      <c r="U818" s="88"/>
      <c r="V818" s="52"/>
      <c r="W818" s="52"/>
      <c r="X818" s="52"/>
      <c r="Y818" s="52"/>
      <c r="Z818" s="51"/>
      <c r="AA818" s="73"/>
      <c r="AB818" s="73"/>
      <c r="AC818" s="74"/>
      <c r="AD818" s="80" t="s">
        <v>10904</v>
      </c>
      <c r="AE818" s="80">
        <v>113</v>
      </c>
      <c r="AF818" s="80">
        <v>2333</v>
      </c>
      <c r="AG818" s="80">
        <v>5387</v>
      </c>
      <c r="AH818" s="80">
        <v>8</v>
      </c>
      <c r="AI818" s="80">
        <v>-28800</v>
      </c>
      <c r="AJ818" s="80" t="s">
        <v>12954</v>
      </c>
      <c r="AK818" s="80" t="s">
        <v>14620</v>
      </c>
      <c r="AL818" s="85" t="s">
        <v>15643</v>
      </c>
      <c r="AM818" s="80" t="s">
        <v>16228</v>
      </c>
      <c r="AN818" s="82">
        <v>41416.620254629626</v>
      </c>
      <c r="AO818" s="85" t="s">
        <v>16884</v>
      </c>
      <c r="AP818" s="80" t="b">
        <v>0</v>
      </c>
      <c r="AQ818" s="80" t="b">
        <v>0</v>
      </c>
      <c r="AR818" s="80" t="b">
        <v>0</v>
      </c>
      <c r="AS818" s="80" t="s">
        <v>17903</v>
      </c>
      <c r="AT818" s="80">
        <v>165</v>
      </c>
      <c r="AU818" s="85" t="s">
        <v>18206</v>
      </c>
      <c r="AV818" s="80" t="b">
        <v>1</v>
      </c>
      <c r="AW818" s="80" t="s">
        <v>20822</v>
      </c>
      <c r="AX818" s="85" t="s">
        <v>21638</v>
      </c>
      <c r="AY818" s="80" t="s">
        <v>65</v>
      </c>
      <c r="AZ818" s="2"/>
      <c r="BA818" s="3"/>
      <c r="BB818" s="3"/>
      <c r="BC818" s="3"/>
      <c r="BD818" s="3"/>
    </row>
    <row r="819" spans="1:56" x14ac:dyDescent="0.25">
      <c r="A819" s="66" t="s">
        <v>858</v>
      </c>
      <c r="B819" s="67"/>
      <c r="C819" s="67"/>
      <c r="D819" s="68"/>
      <c r="E819" s="70"/>
      <c r="F819" s="104" t="s">
        <v>19471</v>
      </c>
      <c r="G819" s="67"/>
      <c r="H819" s="71"/>
      <c r="I819" s="72"/>
      <c r="J819" s="72"/>
      <c r="K819" s="71" t="s">
        <v>23856</v>
      </c>
      <c r="L819" s="75"/>
      <c r="M819" s="76"/>
      <c r="N819" s="76"/>
      <c r="O819" s="77"/>
      <c r="P819" s="78"/>
      <c r="Q819" s="78"/>
      <c r="R819" s="88"/>
      <c r="S819" s="88"/>
      <c r="T819" s="88"/>
      <c r="U819" s="88"/>
      <c r="V819" s="52"/>
      <c r="W819" s="52"/>
      <c r="X819" s="52"/>
      <c r="Y819" s="52"/>
      <c r="Z819" s="51"/>
      <c r="AA819" s="73"/>
      <c r="AB819" s="73"/>
      <c r="AC819" s="74"/>
      <c r="AD819" s="80" t="s">
        <v>10905</v>
      </c>
      <c r="AE819" s="80">
        <v>2699</v>
      </c>
      <c r="AF819" s="80">
        <v>1402</v>
      </c>
      <c r="AG819" s="80">
        <v>73471</v>
      </c>
      <c r="AH819" s="80">
        <v>17136</v>
      </c>
      <c r="AI819" s="80"/>
      <c r="AJ819" s="80" t="s">
        <v>12955</v>
      </c>
      <c r="AK819" s="80" t="s">
        <v>14621</v>
      </c>
      <c r="AL819" s="80"/>
      <c r="AM819" s="80"/>
      <c r="AN819" s="82">
        <v>40289.776365740741</v>
      </c>
      <c r="AO819" s="80"/>
      <c r="AP819" s="80" t="b">
        <v>1</v>
      </c>
      <c r="AQ819" s="80" t="b">
        <v>0</v>
      </c>
      <c r="AR819" s="80" t="b">
        <v>1</v>
      </c>
      <c r="AS819" s="80" t="s">
        <v>17916</v>
      </c>
      <c r="AT819" s="80">
        <v>68</v>
      </c>
      <c r="AU819" s="85" t="s">
        <v>17922</v>
      </c>
      <c r="AV819" s="80" t="b">
        <v>0</v>
      </c>
      <c r="AW819" s="80" t="s">
        <v>20822</v>
      </c>
      <c r="AX819" s="85" t="s">
        <v>21639</v>
      </c>
      <c r="AY819" s="80" t="s">
        <v>66</v>
      </c>
      <c r="AZ819" s="2"/>
      <c r="BA819" s="3"/>
      <c r="BB819" s="3"/>
      <c r="BC819" s="3"/>
      <c r="BD819" s="3"/>
    </row>
    <row r="820" spans="1:56" x14ac:dyDescent="0.25">
      <c r="A820" s="66" t="s">
        <v>2196</v>
      </c>
      <c r="B820" s="67"/>
      <c r="C820" s="67"/>
      <c r="D820" s="68"/>
      <c r="E820" s="70"/>
      <c r="F820" s="104" t="s">
        <v>19472</v>
      </c>
      <c r="G820" s="67"/>
      <c r="H820" s="71"/>
      <c r="I820" s="72"/>
      <c r="J820" s="72"/>
      <c r="K820" s="71" t="s">
        <v>23857</v>
      </c>
      <c r="L820" s="75"/>
      <c r="M820" s="76"/>
      <c r="N820" s="76"/>
      <c r="O820" s="77"/>
      <c r="P820" s="78"/>
      <c r="Q820" s="78"/>
      <c r="R820" s="88"/>
      <c r="S820" s="88"/>
      <c r="T820" s="88"/>
      <c r="U820" s="88"/>
      <c r="V820" s="52"/>
      <c r="W820" s="52"/>
      <c r="X820" s="52"/>
      <c r="Y820" s="52"/>
      <c r="Z820" s="51"/>
      <c r="AA820" s="73"/>
      <c r="AB820" s="73"/>
      <c r="AC820" s="74"/>
      <c r="AD820" s="80" t="s">
        <v>10906</v>
      </c>
      <c r="AE820" s="80">
        <v>2516</v>
      </c>
      <c r="AF820" s="80">
        <v>3347</v>
      </c>
      <c r="AG820" s="80">
        <v>35190</v>
      </c>
      <c r="AH820" s="80">
        <v>4496</v>
      </c>
      <c r="AI820" s="80">
        <v>-18000</v>
      </c>
      <c r="AJ820" s="80" t="s">
        <v>12956</v>
      </c>
      <c r="AK820" s="80" t="s">
        <v>14622</v>
      </c>
      <c r="AL820" s="85" t="s">
        <v>15644</v>
      </c>
      <c r="AM820" s="80" t="s">
        <v>16225</v>
      </c>
      <c r="AN820" s="82">
        <v>40054.961226851854</v>
      </c>
      <c r="AO820" s="85" t="s">
        <v>16885</v>
      </c>
      <c r="AP820" s="80" t="b">
        <v>0</v>
      </c>
      <c r="AQ820" s="80" t="b">
        <v>0</v>
      </c>
      <c r="AR820" s="80" t="b">
        <v>1</v>
      </c>
      <c r="AS820" s="80" t="s">
        <v>17903</v>
      </c>
      <c r="AT820" s="80">
        <v>182</v>
      </c>
      <c r="AU820" s="85" t="s">
        <v>18207</v>
      </c>
      <c r="AV820" s="80" t="b">
        <v>0</v>
      </c>
      <c r="AW820" s="80" t="s">
        <v>20822</v>
      </c>
      <c r="AX820" s="85" t="s">
        <v>21640</v>
      </c>
      <c r="AY820" s="80" t="s">
        <v>65</v>
      </c>
      <c r="AZ820" s="2"/>
      <c r="BA820" s="3"/>
      <c r="BB820" s="3"/>
      <c r="BC820" s="3"/>
      <c r="BD820" s="3"/>
    </row>
    <row r="821" spans="1:56" x14ac:dyDescent="0.25">
      <c r="A821" s="66" t="s">
        <v>859</v>
      </c>
      <c r="B821" s="67"/>
      <c r="C821" s="67"/>
      <c r="D821" s="68"/>
      <c r="E821" s="70"/>
      <c r="F821" s="104" t="s">
        <v>19473</v>
      </c>
      <c r="G821" s="67"/>
      <c r="H821" s="71"/>
      <c r="I821" s="72"/>
      <c r="J821" s="72"/>
      <c r="K821" s="71" t="s">
        <v>23858</v>
      </c>
      <c r="L821" s="75"/>
      <c r="M821" s="76"/>
      <c r="N821" s="76"/>
      <c r="O821" s="77"/>
      <c r="P821" s="78"/>
      <c r="Q821" s="78"/>
      <c r="R821" s="88"/>
      <c r="S821" s="88"/>
      <c r="T821" s="88"/>
      <c r="U821" s="88"/>
      <c r="V821" s="52"/>
      <c r="W821" s="52"/>
      <c r="X821" s="52"/>
      <c r="Y821" s="52"/>
      <c r="Z821" s="51"/>
      <c r="AA821" s="73"/>
      <c r="AB821" s="73"/>
      <c r="AC821" s="74"/>
      <c r="AD821" s="80" t="s">
        <v>10907</v>
      </c>
      <c r="AE821" s="80">
        <v>1292</v>
      </c>
      <c r="AF821" s="80">
        <v>1336</v>
      </c>
      <c r="AG821" s="80">
        <v>33321</v>
      </c>
      <c r="AH821" s="80">
        <v>18034</v>
      </c>
      <c r="AI821" s="80">
        <v>-28800</v>
      </c>
      <c r="AJ821" s="80" t="s">
        <v>12957</v>
      </c>
      <c r="AK821" s="80" t="s">
        <v>14178</v>
      </c>
      <c r="AL821" s="80"/>
      <c r="AM821" s="80" t="s">
        <v>16228</v>
      </c>
      <c r="AN821" s="82">
        <v>40939.125115740739</v>
      </c>
      <c r="AO821" s="85" t="s">
        <v>16886</v>
      </c>
      <c r="AP821" s="80" t="b">
        <v>1</v>
      </c>
      <c r="AQ821" s="80" t="b">
        <v>0</v>
      </c>
      <c r="AR821" s="80" t="b">
        <v>1</v>
      </c>
      <c r="AS821" s="80" t="s">
        <v>17903</v>
      </c>
      <c r="AT821" s="80">
        <v>36</v>
      </c>
      <c r="AU821" s="85" t="s">
        <v>17922</v>
      </c>
      <c r="AV821" s="80" t="b">
        <v>0</v>
      </c>
      <c r="AW821" s="80" t="s">
        <v>20822</v>
      </c>
      <c r="AX821" s="85" t="s">
        <v>21641</v>
      </c>
      <c r="AY821" s="80" t="s">
        <v>66</v>
      </c>
      <c r="AZ821" s="2"/>
      <c r="BA821" s="3"/>
      <c r="BB821" s="3"/>
      <c r="BC821" s="3"/>
      <c r="BD821" s="3"/>
    </row>
    <row r="822" spans="1:56" x14ac:dyDescent="0.25">
      <c r="A822" s="66" t="s">
        <v>860</v>
      </c>
      <c r="B822" s="67"/>
      <c r="C822" s="67"/>
      <c r="D822" s="68"/>
      <c r="E822" s="70"/>
      <c r="F822" s="104" t="s">
        <v>19474</v>
      </c>
      <c r="G822" s="67"/>
      <c r="H822" s="71"/>
      <c r="I822" s="72"/>
      <c r="J822" s="72"/>
      <c r="K822" s="71" t="s">
        <v>23859</v>
      </c>
      <c r="L822" s="75"/>
      <c r="M822" s="76"/>
      <c r="N822" s="76"/>
      <c r="O822" s="77"/>
      <c r="P822" s="78"/>
      <c r="Q822" s="78"/>
      <c r="R822" s="88"/>
      <c r="S822" s="88"/>
      <c r="T822" s="88"/>
      <c r="U822" s="88"/>
      <c r="V822" s="52"/>
      <c r="W822" s="52"/>
      <c r="X822" s="52"/>
      <c r="Y822" s="52"/>
      <c r="Z822" s="51"/>
      <c r="AA822" s="73"/>
      <c r="AB822" s="73"/>
      <c r="AC822" s="74"/>
      <c r="AD822" s="80" t="s">
        <v>10908</v>
      </c>
      <c r="AE822" s="80">
        <v>1802</v>
      </c>
      <c r="AF822" s="80">
        <v>691</v>
      </c>
      <c r="AG822" s="80">
        <v>6583</v>
      </c>
      <c r="AH822" s="80">
        <v>1971</v>
      </c>
      <c r="AI822" s="80">
        <v>-14400</v>
      </c>
      <c r="AJ822" s="80" t="s">
        <v>12958</v>
      </c>
      <c r="AK822" s="80"/>
      <c r="AL822" s="80"/>
      <c r="AM822" s="80" t="s">
        <v>16232</v>
      </c>
      <c r="AN822" s="82">
        <v>41497.553159722222</v>
      </c>
      <c r="AO822" s="80"/>
      <c r="AP822" s="80" t="b">
        <v>1</v>
      </c>
      <c r="AQ822" s="80" t="b">
        <v>0</v>
      </c>
      <c r="AR822" s="80" t="b">
        <v>0</v>
      </c>
      <c r="AS822" s="80" t="s">
        <v>17903</v>
      </c>
      <c r="AT822" s="80">
        <v>51</v>
      </c>
      <c r="AU822" s="85" t="s">
        <v>17922</v>
      </c>
      <c r="AV822" s="80" t="b">
        <v>0</v>
      </c>
      <c r="AW822" s="80" t="s">
        <v>20822</v>
      </c>
      <c r="AX822" s="85" t="s">
        <v>21642</v>
      </c>
      <c r="AY822" s="80" t="s">
        <v>66</v>
      </c>
      <c r="AZ822" s="2"/>
      <c r="BA822" s="3"/>
      <c r="BB822" s="3"/>
      <c r="BC822" s="3"/>
      <c r="BD822" s="3"/>
    </row>
    <row r="823" spans="1:56" x14ac:dyDescent="0.25">
      <c r="A823" s="66" t="s">
        <v>861</v>
      </c>
      <c r="B823" s="67"/>
      <c r="C823" s="67"/>
      <c r="D823" s="68"/>
      <c r="E823" s="70"/>
      <c r="F823" s="104" t="s">
        <v>19475</v>
      </c>
      <c r="G823" s="67"/>
      <c r="H823" s="71"/>
      <c r="I823" s="72"/>
      <c r="J823" s="72"/>
      <c r="K823" s="71" t="s">
        <v>23860</v>
      </c>
      <c r="L823" s="75"/>
      <c r="M823" s="76"/>
      <c r="N823" s="76"/>
      <c r="O823" s="77"/>
      <c r="P823" s="78"/>
      <c r="Q823" s="78"/>
      <c r="R823" s="88"/>
      <c r="S823" s="88"/>
      <c r="T823" s="88"/>
      <c r="U823" s="88"/>
      <c r="V823" s="52"/>
      <c r="W823" s="52"/>
      <c r="X823" s="52"/>
      <c r="Y823" s="52"/>
      <c r="Z823" s="51"/>
      <c r="AA823" s="73"/>
      <c r="AB823" s="73"/>
      <c r="AC823" s="74"/>
      <c r="AD823" s="80" t="s">
        <v>10909</v>
      </c>
      <c r="AE823" s="80">
        <v>12324</v>
      </c>
      <c r="AF823" s="80">
        <v>14322</v>
      </c>
      <c r="AG823" s="80">
        <v>24545</v>
      </c>
      <c r="AH823" s="80">
        <v>3406</v>
      </c>
      <c r="AI823" s="80">
        <v>-28800</v>
      </c>
      <c r="AJ823" s="80" t="s">
        <v>12959</v>
      </c>
      <c r="AK823" s="80"/>
      <c r="AL823" s="85" t="s">
        <v>15645</v>
      </c>
      <c r="AM823" s="80" t="s">
        <v>16228</v>
      </c>
      <c r="AN823" s="82">
        <v>41006.6565162037</v>
      </c>
      <c r="AO823" s="85" t="s">
        <v>16887</v>
      </c>
      <c r="AP823" s="80" t="b">
        <v>0</v>
      </c>
      <c r="AQ823" s="80" t="b">
        <v>0</v>
      </c>
      <c r="AR823" s="80" t="b">
        <v>0</v>
      </c>
      <c r="AS823" s="80" t="s">
        <v>17903</v>
      </c>
      <c r="AT823" s="80">
        <v>238</v>
      </c>
      <c r="AU823" s="85" t="s">
        <v>17922</v>
      </c>
      <c r="AV823" s="80" t="b">
        <v>0</v>
      </c>
      <c r="AW823" s="80" t="s">
        <v>20822</v>
      </c>
      <c r="AX823" s="85" t="s">
        <v>21643</v>
      </c>
      <c r="AY823" s="80" t="s">
        <v>66</v>
      </c>
      <c r="AZ823" s="2"/>
      <c r="BA823" s="3"/>
      <c r="BB823" s="3"/>
      <c r="BC823" s="3"/>
      <c r="BD823" s="3"/>
    </row>
    <row r="824" spans="1:56" x14ac:dyDescent="0.25">
      <c r="A824" s="66" t="s">
        <v>862</v>
      </c>
      <c r="B824" s="67"/>
      <c r="C824" s="67"/>
      <c r="D824" s="68"/>
      <c r="E824" s="70"/>
      <c r="F824" s="104" t="s">
        <v>19476</v>
      </c>
      <c r="G824" s="67"/>
      <c r="H824" s="71"/>
      <c r="I824" s="72"/>
      <c r="J824" s="72"/>
      <c r="K824" s="71" t="s">
        <v>23861</v>
      </c>
      <c r="L824" s="75"/>
      <c r="M824" s="76"/>
      <c r="N824" s="76"/>
      <c r="O824" s="77"/>
      <c r="P824" s="78"/>
      <c r="Q824" s="78"/>
      <c r="R824" s="88"/>
      <c r="S824" s="88"/>
      <c r="T824" s="88"/>
      <c r="U824" s="88"/>
      <c r="V824" s="52"/>
      <c r="W824" s="52"/>
      <c r="X824" s="52"/>
      <c r="Y824" s="52"/>
      <c r="Z824" s="51"/>
      <c r="AA824" s="73"/>
      <c r="AB824" s="73"/>
      <c r="AC824" s="74"/>
      <c r="AD824" s="80" t="s">
        <v>10910</v>
      </c>
      <c r="AE824" s="80">
        <v>2</v>
      </c>
      <c r="AF824" s="80">
        <v>398</v>
      </c>
      <c r="AG824" s="80">
        <v>3804</v>
      </c>
      <c r="AH824" s="80">
        <v>0</v>
      </c>
      <c r="AI824" s="80">
        <v>-21600</v>
      </c>
      <c r="AJ824" s="80" t="s">
        <v>12960</v>
      </c>
      <c r="AK824" s="80" t="s">
        <v>14623</v>
      </c>
      <c r="AL824" s="85" t="s">
        <v>15646</v>
      </c>
      <c r="AM824" s="80" t="s">
        <v>16227</v>
      </c>
      <c r="AN824" s="82">
        <v>40659.691932870373</v>
      </c>
      <c r="AO824" s="80"/>
      <c r="AP824" s="80" t="b">
        <v>1</v>
      </c>
      <c r="AQ824" s="80" t="b">
        <v>0</v>
      </c>
      <c r="AR824" s="80" t="b">
        <v>0</v>
      </c>
      <c r="AS824" s="80" t="s">
        <v>17903</v>
      </c>
      <c r="AT824" s="80">
        <v>32</v>
      </c>
      <c r="AU824" s="85" t="s">
        <v>17922</v>
      </c>
      <c r="AV824" s="80" t="b">
        <v>0</v>
      </c>
      <c r="AW824" s="80" t="s">
        <v>20822</v>
      </c>
      <c r="AX824" s="85" t="s">
        <v>21644</v>
      </c>
      <c r="AY824" s="80" t="s">
        <v>66</v>
      </c>
      <c r="AZ824" s="2"/>
      <c r="BA824" s="3"/>
      <c r="BB824" s="3"/>
      <c r="BC824" s="3"/>
      <c r="BD824" s="3"/>
    </row>
    <row r="825" spans="1:56" x14ac:dyDescent="0.25">
      <c r="A825" s="66" t="s">
        <v>863</v>
      </c>
      <c r="B825" s="67"/>
      <c r="C825" s="67"/>
      <c r="D825" s="68"/>
      <c r="E825" s="70"/>
      <c r="F825" s="104" t="s">
        <v>19477</v>
      </c>
      <c r="G825" s="67"/>
      <c r="H825" s="71"/>
      <c r="I825" s="72"/>
      <c r="J825" s="72"/>
      <c r="K825" s="71" t="s">
        <v>23862</v>
      </c>
      <c r="L825" s="75"/>
      <c r="M825" s="76"/>
      <c r="N825" s="76"/>
      <c r="O825" s="77"/>
      <c r="P825" s="78"/>
      <c r="Q825" s="78"/>
      <c r="R825" s="88"/>
      <c r="S825" s="88"/>
      <c r="T825" s="88"/>
      <c r="U825" s="88"/>
      <c r="V825" s="52"/>
      <c r="W825" s="52"/>
      <c r="X825" s="52"/>
      <c r="Y825" s="52"/>
      <c r="Z825" s="51"/>
      <c r="AA825" s="73"/>
      <c r="AB825" s="73"/>
      <c r="AC825" s="74"/>
      <c r="AD825" s="80" t="s">
        <v>10911</v>
      </c>
      <c r="AE825" s="80">
        <v>1675</v>
      </c>
      <c r="AF825" s="80">
        <v>1852</v>
      </c>
      <c r="AG825" s="80">
        <v>224735</v>
      </c>
      <c r="AH825" s="80">
        <v>13573</v>
      </c>
      <c r="AI825" s="80">
        <v>-28800</v>
      </c>
      <c r="AJ825" s="80" t="s">
        <v>12961</v>
      </c>
      <c r="AK825" s="80" t="s">
        <v>14624</v>
      </c>
      <c r="AL825" s="85" t="s">
        <v>15647</v>
      </c>
      <c r="AM825" s="80" t="s">
        <v>16228</v>
      </c>
      <c r="AN825" s="82">
        <v>40632.958240740743</v>
      </c>
      <c r="AO825" s="85" t="s">
        <v>16888</v>
      </c>
      <c r="AP825" s="80" t="b">
        <v>0</v>
      </c>
      <c r="AQ825" s="80" t="b">
        <v>0</v>
      </c>
      <c r="AR825" s="80" t="b">
        <v>0</v>
      </c>
      <c r="AS825" s="80" t="s">
        <v>17903</v>
      </c>
      <c r="AT825" s="80">
        <v>589</v>
      </c>
      <c r="AU825" s="85" t="s">
        <v>18208</v>
      </c>
      <c r="AV825" s="80" t="b">
        <v>0</v>
      </c>
      <c r="AW825" s="80" t="s">
        <v>20822</v>
      </c>
      <c r="AX825" s="85" t="s">
        <v>21645</v>
      </c>
      <c r="AY825" s="80" t="s">
        <v>66</v>
      </c>
      <c r="AZ825" s="2"/>
      <c r="BA825" s="3"/>
      <c r="BB825" s="3"/>
      <c r="BC825" s="3"/>
      <c r="BD825" s="3"/>
    </row>
    <row r="826" spans="1:56" x14ac:dyDescent="0.25">
      <c r="A826" s="66" t="s">
        <v>864</v>
      </c>
      <c r="B826" s="67"/>
      <c r="C826" s="67"/>
      <c r="D826" s="68"/>
      <c r="E826" s="70"/>
      <c r="F826" s="104" t="s">
        <v>19478</v>
      </c>
      <c r="G826" s="67"/>
      <c r="H826" s="71"/>
      <c r="I826" s="72"/>
      <c r="J826" s="72"/>
      <c r="K826" s="71" t="s">
        <v>23863</v>
      </c>
      <c r="L826" s="75"/>
      <c r="M826" s="76"/>
      <c r="N826" s="76"/>
      <c r="O826" s="77"/>
      <c r="P826" s="78"/>
      <c r="Q826" s="78"/>
      <c r="R826" s="88"/>
      <c r="S826" s="88"/>
      <c r="T826" s="88"/>
      <c r="U826" s="88"/>
      <c r="V826" s="52"/>
      <c r="W826" s="52"/>
      <c r="X826" s="52"/>
      <c r="Y826" s="52"/>
      <c r="Z826" s="51"/>
      <c r="AA826" s="73"/>
      <c r="AB826" s="73"/>
      <c r="AC826" s="74"/>
      <c r="AD826" s="80" t="s">
        <v>10480</v>
      </c>
      <c r="AE826" s="80">
        <v>10015</v>
      </c>
      <c r="AF826" s="80">
        <v>10046</v>
      </c>
      <c r="AG826" s="80">
        <v>83615</v>
      </c>
      <c r="AH826" s="80">
        <v>120</v>
      </c>
      <c r="AI826" s="80">
        <v>-18000</v>
      </c>
      <c r="AJ826" s="80"/>
      <c r="AK826" s="80"/>
      <c r="AL826" s="80"/>
      <c r="AM826" s="80" t="s">
        <v>16225</v>
      </c>
      <c r="AN826" s="82">
        <v>39720.630300925928</v>
      </c>
      <c r="AO826" s="85" t="s">
        <v>16889</v>
      </c>
      <c r="AP826" s="80" t="b">
        <v>0</v>
      </c>
      <c r="AQ826" s="80" t="b">
        <v>0</v>
      </c>
      <c r="AR826" s="80" t="b">
        <v>0</v>
      </c>
      <c r="AS826" s="80" t="s">
        <v>17903</v>
      </c>
      <c r="AT826" s="80">
        <v>234</v>
      </c>
      <c r="AU826" s="85" t="s">
        <v>18012</v>
      </c>
      <c r="AV826" s="80" t="b">
        <v>0</v>
      </c>
      <c r="AW826" s="80" t="s">
        <v>20822</v>
      </c>
      <c r="AX826" s="85" t="s">
        <v>21646</v>
      </c>
      <c r="AY826" s="80" t="s">
        <v>66</v>
      </c>
      <c r="AZ826" s="2"/>
      <c r="BA826" s="3"/>
      <c r="BB826" s="3"/>
      <c r="BC826" s="3"/>
      <c r="BD826" s="3"/>
    </row>
    <row r="827" spans="1:56" x14ac:dyDescent="0.25">
      <c r="A827" s="66" t="s">
        <v>865</v>
      </c>
      <c r="B827" s="67"/>
      <c r="C827" s="67"/>
      <c r="D827" s="68"/>
      <c r="E827" s="70"/>
      <c r="F827" s="104" t="s">
        <v>19479</v>
      </c>
      <c r="G827" s="67"/>
      <c r="H827" s="71"/>
      <c r="I827" s="72"/>
      <c r="J827" s="72"/>
      <c r="K827" s="71" t="s">
        <v>23864</v>
      </c>
      <c r="L827" s="75"/>
      <c r="M827" s="76"/>
      <c r="N827" s="76"/>
      <c r="O827" s="77"/>
      <c r="P827" s="78"/>
      <c r="Q827" s="78"/>
      <c r="R827" s="88"/>
      <c r="S827" s="88"/>
      <c r="T827" s="88"/>
      <c r="U827" s="88"/>
      <c r="V827" s="52"/>
      <c r="W827" s="52"/>
      <c r="X827" s="52"/>
      <c r="Y827" s="52"/>
      <c r="Z827" s="51"/>
      <c r="AA827" s="73"/>
      <c r="AB827" s="73"/>
      <c r="AC827" s="74"/>
      <c r="AD827" s="80" t="s">
        <v>865</v>
      </c>
      <c r="AE827" s="80">
        <v>5857</v>
      </c>
      <c r="AF827" s="80">
        <v>5435</v>
      </c>
      <c r="AG827" s="80">
        <v>45140</v>
      </c>
      <c r="AH827" s="80">
        <v>26059</v>
      </c>
      <c r="AI827" s="80">
        <v>-14400</v>
      </c>
      <c r="AJ827" s="80" t="s">
        <v>12962</v>
      </c>
      <c r="AK827" s="80" t="s">
        <v>14148</v>
      </c>
      <c r="AL827" s="85" t="s">
        <v>15648</v>
      </c>
      <c r="AM827" s="80" t="s">
        <v>16232</v>
      </c>
      <c r="AN827" s="82">
        <v>40687.269699074073</v>
      </c>
      <c r="AO827" s="85" t="s">
        <v>16890</v>
      </c>
      <c r="AP827" s="80" t="b">
        <v>0</v>
      </c>
      <c r="AQ827" s="80" t="b">
        <v>0</v>
      </c>
      <c r="AR827" s="80" t="b">
        <v>0</v>
      </c>
      <c r="AS827" s="80" t="s">
        <v>17903</v>
      </c>
      <c r="AT827" s="80">
        <v>147</v>
      </c>
      <c r="AU827" s="85" t="s">
        <v>18209</v>
      </c>
      <c r="AV827" s="80" t="b">
        <v>0</v>
      </c>
      <c r="AW827" s="80" t="s">
        <v>20822</v>
      </c>
      <c r="AX827" s="85" t="s">
        <v>21647</v>
      </c>
      <c r="AY827" s="80" t="s">
        <v>66</v>
      </c>
      <c r="AZ827" s="2"/>
      <c r="BA827" s="3"/>
      <c r="BB827" s="3"/>
      <c r="BC827" s="3"/>
      <c r="BD827" s="3"/>
    </row>
    <row r="828" spans="1:56" x14ac:dyDescent="0.25">
      <c r="A828" s="66" t="s">
        <v>2197</v>
      </c>
      <c r="B828" s="67"/>
      <c r="C828" s="67"/>
      <c r="D828" s="68"/>
      <c r="E828" s="70"/>
      <c r="F828" s="104" t="s">
        <v>19480</v>
      </c>
      <c r="G828" s="67"/>
      <c r="H828" s="71"/>
      <c r="I828" s="72"/>
      <c r="J828" s="72"/>
      <c r="K828" s="71" t="s">
        <v>23865</v>
      </c>
      <c r="L828" s="75"/>
      <c r="M828" s="76"/>
      <c r="N828" s="76"/>
      <c r="O828" s="77"/>
      <c r="P828" s="78"/>
      <c r="Q828" s="78"/>
      <c r="R828" s="88"/>
      <c r="S828" s="88"/>
      <c r="T828" s="88"/>
      <c r="U828" s="88"/>
      <c r="V828" s="52"/>
      <c r="W828" s="52"/>
      <c r="X828" s="52"/>
      <c r="Y828" s="52"/>
      <c r="Z828" s="51"/>
      <c r="AA828" s="73"/>
      <c r="AB828" s="73"/>
      <c r="AC828" s="74"/>
      <c r="AD828" s="80" t="s">
        <v>10912</v>
      </c>
      <c r="AE828" s="80">
        <v>893</v>
      </c>
      <c r="AF828" s="80">
        <v>2026952</v>
      </c>
      <c r="AG828" s="80">
        <v>141984</v>
      </c>
      <c r="AH828" s="80">
        <v>1348</v>
      </c>
      <c r="AI828" s="80">
        <v>-18000</v>
      </c>
      <c r="AJ828" s="80" t="s">
        <v>12963</v>
      </c>
      <c r="AK828" s="80" t="s">
        <v>14625</v>
      </c>
      <c r="AL828" s="85" t="s">
        <v>15649</v>
      </c>
      <c r="AM828" s="80" t="s">
        <v>16225</v>
      </c>
      <c r="AN828" s="82">
        <v>39666.83021990741</v>
      </c>
      <c r="AO828" s="85" t="s">
        <v>16891</v>
      </c>
      <c r="AP828" s="80" t="b">
        <v>0</v>
      </c>
      <c r="AQ828" s="80" t="b">
        <v>0</v>
      </c>
      <c r="AR828" s="80" t="b">
        <v>0</v>
      </c>
      <c r="AS828" s="80" t="s">
        <v>17903</v>
      </c>
      <c r="AT828" s="80">
        <v>27577</v>
      </c>
      <c r="AU828" s="85" t="s">
        <v>18210</v>
      </c>
      <c r="AV828" s="80" t="b">
        <v>1</v>
      </c>
      <c r="AW828" s="80" t="s">
        <v>20822</v>
      </c>
      <c r="AX828" s="85" t="s">
        <v>21648</v>
      </c>
      <c r="AY828" s="80" t="s">
        <v>65</v>
      </c>
      <c r="AZ828" s="2"/>
      <c r="BA828" s="3"/>
      <c r="BB828" s="3"/>
      <c r="BC828" s="3"/>
      <c r="BD828" s="3"/>
    </row>
    <row r="829" spans="1:56" x14ac:dyDescent="0.25">
      <c r="A829" s="66" t="s">
        <v>2198</v>
      </c>
      <c r="B829" s="67"/>
      <c r="C829" s="67"/>
      <c r="D829" s="68"/>
      <c r="E829" s="70"/>
      <c r="F829" s="104" t="s">
        <v>19481</v>
      </c>
      <c r="G829" s="67"/>
      <c r="H829" s="71"/>
      <c r="I829" s="72"/>
      <c r="J829" s="72"/>
      <c r="K829" s="71" t="s">
        <v>23866</v>
      </c>
      <c r="L829" s="75"/>
      <c r="M829" s="76"/>
      <c r="N829" s="76"/>
      <c r="O829" s="77"/>
      <c r="P829" s="78"/>
      <c r="Q829" s="78"/>
      <c r="R829" s="88"/>
      <c r="S829" s="88"/>
      <c r="T829" s="88"/>
      <c r="U829" s="88"/>
      <c r="V829" s="52"/>
      <c r="W829" s="52"/>
      <c r="X829" s="52"/>
      <c r="Y829" s="52"/>
      <c r="Z829" s="51"/>
      <c r="AA829" s="73"/>
      <c r="AB829" s="73"/>
      <c r="AC829" s="74"/>
      <c r="AD829" s="80" t="s">
        <v>10913</v>
      </c>
      <c r="AE829" s="80">
        <v>527</v>
      </c>
      <c r="AF829" s="80">
        <v>1232</v>
      </c>
      <c r="AG829" s="80">
        <v>2338</v>
      </c>
      <c r="AH829" s="80">
        <v>1174</v>
      </c>
      <c r="AI829" s="80">
        <v>-25200</v>
      </c>
      <c r="AJ829" s="80" t="s">
        <v>12964</v>
      </c>
      <c r="AK829" s="80" t="s">
        <v>14626</v>
      </c>
      <c r="AL829" s="85" t="s">
        <v>15650</v>
      </c>
      <c r="AM829" s="80" t="s">
        <v>14437</v>
      </c>
      <c r="AN829" s="82">
        <v>41711.089884259258</v>
      </c>
      <c r="AO829" s="85" t="s">
        <v>16892</v>
      </c>
      <c r="AP829" s="80" t="b">
        <v>0</v>
      </c>
      <c r="AQ829" s="80" t="b">
        <v>0</v>
      </c>
      <c r="AR829" s="80" t="b">
        <v>1</v>
      </c>
      <c r="AS829" s="80" t="s">
        <v>17903</v>
      </c>
      <c r="AT829" s="80">
        <v>100</v>
      </c>
      <c r="AU829" s="85" t="s">
        <v>18211</v>
      </c>
      <c r="AV829" s="80" t="b">
        <v>0</v>
      </c>
      <c r="AW829" s="80" t="s">
        <v>20822</v>
      </c>
      <c r="AX829" s="85" t="s">
        <v>21649</v>
      </c>
      <c r="AY829" s="80" t="s">
        <v>65</v>
      </c>
      <c r="AZ829" s="2"/>
      <c r="BA829" s="3"/>
      <c r="BB829" s="3"/>
      <c r="BC829" s="3"/>
      <c r="BD829" s="3"/>
    </row>
    <row r="830" spans="1:56" x14ac:dyDescent="0.25">
      <c r="A830" s="66" t="s">
        <v>2199</v>
      </c>
      <c r="B830" s="67"/>
      <c r="C830" s="67"/>
      <c r="D830" s="68"/>
      <c r="E830" s="70"/>
      <c r="F830" s="104" t="s">
        <v>19482</v>
      </c>
      <c r="G830" s="67"/>
      <c r="H830" s="71"/>
      <c r="I830" s="72"/>
      <c r="J830" s="72"/>
      <c r="K830" s="71" t="s">
        <v>23867</v>
      </c>
      <c r="L830" s="75"/>
      <c r="M830" s="76"/>
      <c r="N830" s="76"/>
      <c r="O830" s="77"/>
      <c r="P830" s="78"/>
      <c r="Q830" s="78"/>
      <c r="R830" s="88"/>
      <c r="S830" s="88"/>
      <c r="T830" s="88"/>
      <c r="U830" s="88"/>
      <c r="V830" s="52"/>
      <c r="W830" s="52"/>
      <c r="X830" s="52"/>
      <c r="Y830" s="52"/>
      <c r="Z830" s="51"/>
      <c r="AA830" s="73"/>
      <c r="AB830" s="73"/>
      <c r="AC830" s="74"/>
      <c r="AD830" s="80" t="s">
        <v>10914</v>
      </c>
      <c r="AE830" s="80">
        <v>94</v>
      </c>
      <c r="AF830" s="80">
        <v>144</v>
      </c>
      <c r="AG830" s="80">
        <v>13865</v>
      </c>
      <c r="AH830" s="80">
        <v>1531</v>
      </c>
      <c r="AI830" s="80"/>
      <c r="AJ830" s="80"/>
      <c r="AK830" s="80"/>
      <c r="AL830" s="80"/>
      <c r="AM830" s="80"/>
      <c r="AN830" s="82">
        <v>40225.277291666665</v>
      </c>
      <c r="AO830" s="80"/>
      <c r="AP830" s="80" t="b">
        <v>0</v>
      </c>
      <c r="AQ830" s="80" t="b">
        <v>0</v>
      </c>
      <c r="AR830" s="80" t="b">
        <v>0</v>
      </c>
      <c r="AS830" s="80" t="s">
        <v>17903</v>
      </c>
      <c r="AT830" s="80">
        <v>59</v>
      </c>
      <c r="AU830" s="85" t="s">
        <v>18212</v>
      </c>
      <c r="AV830" s="80" t="b">
        <v>0</v>
      </c>
      <c r="AW830" s="80" t="s">
        <v>20822</v>
      </c>
      <c r="AX830" s="85" t="s">
        <v>21650</v>
      </c>
      <c r="AY830" s="80" t="s">
        <v>65</v>
      </c>
      <c r="AZ830" s="2"/>
      <c r="BA830" s="3"/>
      <c r="BB830" s="3"/>
      <c r="BC830" s="3"/>
      <c r="BD830" s="3"/>
    </row>
    <row r="831" spans="1:56" x14ac:dyDescent="0.25">
      <c r="A831" s="66" t="s">
        <v>866</v>
      </c>
      <c r="B831" s="67"/>
      <c r="C831" s="67"/>
      <c r="D831" s="68"/>
      <c r="E831" s="70"/>
      <c r="F831" s="104" t="s">
        <v>19483</v>
      </c>
      <c r="G831" s="67"/>
      <c r="H831" s="71"/>
      <c r="I831" s="72"/>
      <c r="J831" s="72"/>
      <c r="K831" s="71" t="s">
        <v>23868</v>
      </c>
      <c r="L831" s="75"/>
      <c r="M831" s="76"/>
      <c r="N831" s="76"/>
      <c r="O831" s="77"/>
      <c r="P831" s="78"/>
      <c r="Q831" s="78"/>
      <c r="R831" s="88"/>
      <c r="S831" s="88"/>
      <c r="T831" s="88"/>
      <c r="U831" s="88"/>
      <c r="V831" s="52"/>
      <c r="W831" s="52"/>
      <c r="X831" s="52"/>
      <c r="Y831" s="52"/>
      <c r="Z831" s="51"/>
      <c r="AA831" s="73"/>
      <c r="AB831" s="73"/>
      <c r="AC831" s="74"/>
      <c r="AD831" s="80" t="s">
        <v>10915</v>
      </c>
      <c r="AE831" s="80">
        <v>403</v>
      </c>
      <c r="AF831" s="80">
        <v>168</v>
      </c>
      <c r="AG831" s="80">
        <v>4018</v>
      </c>
      <c r="AH831" s="80">
        <v>7414</v>
      </c>
      <c r="AI831" s="80"/>
      <c r="AJ831" s="80"/>
      <c r="AK831" s="80"/>
      <c r="AL831" s="80"/>
      <c r="AM831" s="80"/>
      <c r="AN831" s="82">
        <v>40989.776585648149</v>
      </c>
      <c r="AO831" s="85" t="s">
        <v>16893</v>
      </c>
      <c r="AP831" s="80" t="b">
        <v>0</v>
      </c>
      <c r="AQ831" s="80" t="b">
        <v>0</v>
      </c>
      <c r="AR831" s="80" t="b">
        <v>0</v>
      </c>
      <c r="AS831" s="80" t="s">
        <v>17903</v>
      </c>
      <c r="AT831" s="80">
        <v>23</v>
      </c>
      <c r="AU831" s="85" t="s">
        <v>17922</v>
      </c>
      <c r="AV831" s="80" t="b">
        <v>0</v>
      </c>
      <c r="AW831" s="80" t="s">
        <v>20822</v>
      </c>
      <c r="AX831" s="85" t="s">
        <v>21651</v>
      </c>
      <c r="AY831" s="80" t="s">
        <v>66</v>
      </c>
      <c r="AZ831" s="2"/>
      <c r="BA831" s="3"/>
      <c r="BB831" s="3"/>
      <c r="BC831" s="3"/>
      <c r="BD831" s="3"/>
    </row>
    <row r="832" spans="1:56" x14ac:dyDescent="0.25">
      <c r="A832" s="66" t="s">
        <v>867</v>
      </c>
      <c r="B832" s="67"/>
      <c r="C832" s="67"/>
      <c r="D832" s="68"/>
      <c r="E832" s="70"/>
      <c r="F832" s="104" t="s">
        <v>19484</v>
      </c>
      <c r="G832" s="67"/>
      <c r="H832" s="71"/>
      <c r="I832" s="72"/>
      <c r="J832" s="72"/>
      <c r="K832" s="71" t="s">
        <v>23869</v>
      </c>
      <c r="L832" s="75"/>
      <c r="M832" s="76"/>
      <c r="N832" s="76"/>
      <c r="O832" s="77"/>
      <c r="P832" s="78"/>
      <c r="Q832" s="78"/>
      <c r="R832" s="88"/>
      <c r="S832" s="88"/>
      <c r="T832" s="88"/>
      <c r="U832" s="88"/>
      <c r="V832" s="52"/>
      <c r="W832" s="52"/>
      <c r="X832" s="52"/>
      <c r="Y832" s="52"/>
      <c r="Z832" s="51"/>
      <c r="AA832" s="73"/>
      <c r="AB832" s="73"/>
      <c r="AC832" s="74"/>
      <c r="AD832" s="80" t="s">
        <v>10916</v>
      </c>
      <c r="AE832" s="80">
        <v>7041</v>
      </c>
      <c r="AF832" s="80">
        <v>6408</v>
      </c>
      <c r="AG832" s="80">
        <v>64369</v>
      </c>
      <c r="AH832" s="80">
        <v>11929</v>
      </c>
      <c r="AI832" s="80"/>
      <c r="AJ832" s="80" t="s">
        <v>12965</v>
      </c>
      <c r="AK832" s="80" t="s">
        <v>14627</v>
      </c>
      <c r="AL832" s="85" t="s">
        <v>15651</v>
      </c>
      <c r="AM832" s="80"/>
      <c r="AN832" s="82">
        <v>39828.744421296295</v>
      </c>
      <c r="AO832" s="85" t="s">
        <v>16894</v>
      </c>
      <c r="AP832" s="80" t="b">
        <v>0</v>
      </c>
      <c r="AQ832" s="80" t="b">
        <v>0</v>
      </c>
      <c r="AR832" s="80" t="b">
        <v>1</v>
      </c>
      <c r="AS832" s="80" t="s">
        <v>17903</v>
      </c>
      <c r="AT832" s="80">
        <v>172</v>
      </c>
      <c r="AU832" s="85" t="s">
        <v>17930</v>
      </c>
      <c r="AV832" s="80" t="b">
        <v>0</v>
      </c>
      <c r="AW832" s="80" t="s">
        <v>20822</v>
      </c>
      <c r="AX832" s="85" t="s">
        <v>21652</v>
      </c>
      <c r="AY832" s="80" t="s">
        <v>66</v>
      </c>
      <c r="AZ832" s="2"/>
      <c r="BA832" s="3"/>
      <c r="BB832" s="3"/>
      <c r="BC832" s="3"/>
      <c r="BD832" s="3"/>
    </row>
    <row r="833" spans="1:56" x14ac:dyDescent="0.25">
      <c r="A833" s="66" t="s">
        <v>868</v>
      </c>
      <c r="B833" s="67"/>
      <c r="C833" s="67"/>
      <c r="D833" s="68"/>
      <c r="E833" s="70"/>
      <c r="F833" s="104" t="s">
        <v>19485</v>
      </c>
      <c r="G833" s="67"/>
      <c r="H833" s="71"/>
      <c r="I833" s="72"/>
      <c r="J833" s="72"/>
      <c r="K833" s="71" t="s">
        <v>23870</v>
      </c>
      <c r="L833" s="75"/>
      <c r="M833" s="76"/>
      <c r="N833" s="76"/>
      <c r="O833" s="77"/>
      <c r="P833" s="78"/>
      <c r="Q833" s="78"/>
      <c r="R833" s="88"/>
      <c r="S833" s="88"/>
      <c r="T833" s="88"/>
      <c r="U833" s="88"/>
      <c r="V833" s="52"/>
      <c r="W833" s="52"/>
      <c r="X833" s="52"/>
      <c r="Y833" s="52"/>
      <c r="Z833" s="51"/>
      <c r="AA833" s="73"/>
      <c r="AB833" s="73"/>
      <c r="AC833" s="74"/>
      <c r="AD833" s="80" t="s">
        <v>10917</v>
      </c>
      <c r="AE833" s="80">
        <v>587</v>
      </c>
      <c r="AF833" s="80">
        <v>213</v>
      </c>
      <c r="AG833" s="80">
        <v>1677</v>
      </c>
      <c r="AH833" s="80">
        <v>22</v>
      </c>
      <c r="AI833" s="80"/>
      <c r="AJ833" s="80" t="s">
        <v>12966</v>
      </c>
      <c r="AK833" s="80" t="s">
        <v>14628</v>
      </c>
      <c r="AL833" s="80"/>
      <c r="AM833" s="80"/>
      <c r="AN833" s="82">
        <v>40983.47997685185</v>
      </c>
      <c r="AO833" s="85" t="s">
        <v>16895</v>
      </c>
      <c r="AP833" s="80" t="b">
        <v>1</v>
      </c>
      <c r="AQ833" s="80" t="b">
        <v>0</v>
      </c>
      <c r="AR833" s="80" t="b">
        <v>1</v>
      </c>
      <c r="AS833" s="80" t="s">
        <v>17903</v>
      </c>
      <c r="AT833" s="80">
        <v>5</v>
      </c>
      <c r="AU833" s="85" t="s">
        <v>17922</v>
      </c>
      <c r="AV833" s="80" t="b">
        <v>0</v>
      </c>
      <c r="AW833" s="80" t="s">
        <v>20822</v>
      </c>
      <c r="AX833" s="85" t="s">
        <v>21653</v>
      </c>
      <c r="AY833" s="80" t="s">
        <v>66</v>
      </c>
      <c r="AZ833" s="2"/>
      <c r="BA833" s="3"/>
      <c r="BB833" s="3"/>
      <c r="BC833" s="3"/>
      <c r="BD833" s="3"/>
    </row>
    <row r="834" spans="1:56" x14ac:dyDescent="0.25">
      <c r="A834" s="66" t="s">
        <v>869</v>
      </c>
      <c r="B834" s="67"/>
      <c r="C834" s="67"/>
      <c r="D834" s="68"/>
      <c r="E834" s="70"/>
      <c r="F834" s="104" t="s">
        <v>19486</v>
      </c>
      <c r="G834" s="67"/>
      <c r="H834" s="71"/>
      <c r="I834" s="72"/>
      <c r="J834" s="72"/>
      <c r="K834" s="71" t="s">
        <v>23871</v>
      </c>
      <c r="L834" s="75"/>
      <c r="M834" s="76"/>
      <c r="N834" s="76"/>
      <c r="O834" s="77"/>
      <c r="P834" s="78"/>
      <c r="Q834" s="78"/>
      <c r="R834" s="88"/>
      <c r="S834" s="88"/>
      <c r="T834" s="88"/>
      <c r="U834" s="88"/>
      <c r="V834" s="52"/>
      <c r="W834" s="52"/>
      <c r="X834" s="52"/>
      <c r="Y834" s="52"/>
      <c r="Z834" s="51"/>
      <c r="AA834" s="73"/>
      <c r="AB834" s="73"/>
      <c r="AC834" s="74"/>
      <c r="AD834" s="80" t="s">
        <v>10918</v>
      </c>
      <c r="AE834" s="80">
        <v>14451</v>
      </c>
      <c r="AF834" s="80">
        <v>14947</v>
      </c>
      <c r="AG834" s="80">
        <v>606625</v>
      </c>
      <c r="AH834" s="80">
        <v>616</v>
      </c>
      <c r="AI834" s="80"/>
      <c r="AJ834" s="80" t="s">
        <v>12967</v>
      </c>
      <c r="AK834" s="80" t="s">
        <v>14629</v>
      </c>
      <c r="AL834" s="85" t="s">
        <v>15652</v>
      </c>
      <c r="AM834" s="80"/>
      <c r="AN834" s="82">
        <v>40123.750740740739</v>
      </c>
      <c r="AO834" s="85" t="s">
        <v>16896</v>
      </c>
      <c r="AP834" s="80" t="b">
        <v>0</v>
      </c>
      <c r="AQ834" s="80" t="b">
        <v>0</v>
      </c>
      <c r="AR834" s="80" t="b">
        <v>0</v>
      </c>
      <c r="AS834" s="80" t="s">
        <v>17903</v>
      </c>
      <c r="AT834" s="80">
        <v>310</v>
      </c>
      <c r="AU834" s="85" t="s">
        <v>18213</v>
      </c>
      <c r="AV834" s="80" t="b">
        <v>0</v>
      </c>
      <c r="AW834" s="80" t="s">
        <v>20822</v>
      </c>
      <c r="AX834" s="85" t="s">
        <v>21654</v>
      </c>
      <c r="AY834" s="80" t="s">
        <v>66</v>
      </c>
      <c r="AZ834" s="2"/>
      <c r="BA834" s="3"/>
      <c r="BB834" s="3"/>
      <c r="BC834" s="3"/>
      <c r="BD834" s="3"/>
    </row>
    <row r="835" spans="1:56" x14ac:dyDescent="0.25">
      <c r="A835" s="66" t="s">
        <v>870</v>
      </c>
      <c r="B835" s="67"/>
      <c r="C835" s="67"/>
      <c r="D835" s="68"/>
      <c r="E835" s="70"/>
      <c r="F835" s="104" t="s">
        <v>19487</v>
      </c>
      <c r="G835" s="67"/>
      <c r="H835" s="71"/>
      <c r="I835" s="72"/>
      <c r="J835" s="72"/>
      <c r="K835" s="71" t="s">
        <v>23872</v>
      </c>
      <c r="L835" s="75"/>
      <c r="M835" s="76"/>
      <c r="N835" s="76"/>
      <c r="O835" s="77"/>
      <c r="P835" s="78"/>
      <c r="Q835" s="78"/>
      <c r="R835" s="88"/>
      <c r="S835" s="88"/>
      <c r="T835" s="88"/>
      <c r="U835" s="88"/>
      <c r="V835" s="52"/>
      <c r="W835" s="52"/>
      <c r="X835" s="52"/>
      <c r="Y835" s="52"/>
      <c r="Z835" s="51"/>
      <c r="AA835" s="73"/>
      <c r="AB835" s="73"/>
      <c r="AC835" s="74"/>
      <c r="AD835" s="80" t="s">
        <v>10919</v>
      </c>
      <c r="AE835" s="80">
        <v>1810</v>
      </c>
      <c r="AF835" s="80">
        <v>1553</v>
      </c>
      <c r="AG835" s="80">
        <v>41769</v>
      </c>
      <c r="AH835" s="80">
        <v>49</v>
      </c>
      <c r="AI835" s="80">
        <v>-14400</v>
      </c>
      <c r="AJ835" s="80" t="s">
        <v>12968</v>
      </c>
      <c r="AK835" s="80" t="s">
        <v>14464</v>
      </c>
      <c r="AL835" s="85" t="s">
        <v>15543</v>
      </c>
      <c r="AM835" s="80" t="s">
        <v>16232</v>
      </c>
      <c r="AN835" s="82">
        <v>40267.846134259256</v>
      </c>
      <c r="AO835" s="85" t="s">
        <v>16897</v>
      </c>
      <c r="AP835" s="80" t="b">
        <v>0</v>
      </c>
      <c r="AQ835" s="80" t="b">
        <v>0</v>
      </c>
      <c r="AR835" s="80" t="b">
        <v>0</v>
      </c>
      <c r="AS835" s="80" t="s">
        <v>17903</v>
      </c>
      <c r="AT835" s="80">
        <v>93</v>
      </c>
      <c r="AU835" s="85" t="s">
        <v>18214</v>
      </c>
      <c r="AV835" s="80" t="b">
        <v>0</v>
      </c>
      <c r="AW835" s="80" t="s">
        <v>20822</v>
      </c>
      <c r="AX835" s="85" t="s">
        <v>21655</v>
      </c>
      <c r="AY835" s="80" t="s">
        <v>66</v>
      </c>
      <c r="AZ835" s="2"/>
      <c r="BA835" s="3"/>
      <c r="BB835" s="3"/>
      <c r="BC835" s="3"/>
      <c r="BD835" s="3"/>
    </row>
    <row r="836" spans="1:56" x14ac:dyDescent="0.25">
      <c r="A836" s="66" t="s">
        <v>871</v>
      </c>
      <c r="B836" s="67"/>
      <c r="C836" s="67"/>
      <c r="D836" s="68"/>
      <c r="E836" s="70"/>
      <c r="F836" s="104" t="s">
        <v>19488</v>
      </c>
      <c r="G836" s="67"/>
      <c r="H836" s="71"/>
      <c r="I836" s="72"/>
      <c r="J836" s="72"/>
      <c r="K836" s="71" t="s">
        <v>23873</v>
      </c>
      <c r="L836" s="75"/>
      <c r="M836" s="76"/>
      <c r="N836" s="76"/>
      <c r="O836" s="77"/>
      <c r="P836" s="78"/>
      <c r="Q836" s="78"/>
      <c r="R836" s="88"/>
      <c r="S836" s="88"/>
      <c r="T836" s="88"/>
      <c r="U836" s="88"/>
      <c r="V836" s="52"/>
      <c r="W836" s="52"/>
      <c r="X836" s="52"/>
      <c r="Y836" s="52"/>
      <c r="Z836" s="51"/>
      <c r="AA836" s="73"/>
      <c r="AB836" s="73"/>
      <c r="AC836" s="74"/>
      <c r="AD836" s="80" t="s">
        <v>10920</v>
      </c>
      <c r="AE836" s="80">
        <v>825</v>
      </c>
      <c r="AF836" s="80">
        <v>943</v>
      </c>
      <c r="AG836" s="80">
        <v>44587</v>
      </c>
      <c r="AH836" s="80">
        <v>2717</v>
      </c>
      <c r="AI836" s="80"/>
      <c r="AJ836" s="80" t="s">
        <v>12969</v>
      </c>
      <c r="AK836" s="80" t="s">
        <v>14630</v>
      </c>
      <c r="AL836" s="80"/>
      <c r="AM836" s="80"/>
      <c r="AN836" s="82">
        <v>40976.020729166667</v>
      </c>
      <c r="AO836" s="85" t="s">
        <v>16898</v>
      </c>
      <c r="AP836" s="80" t="b">
        <v>1</v>
      </c>
      <c r="AQ836" s="80" t="b">
        <v>0</v>
      </c>
      <c r="AR836" s="80" t="b">
        <v>0</v>
      </c>
      <c r="AS836" s="80" t="s">
        <v>17903</v>
      </c>
      <c r="AT836" s="80">
        <v>148</v>
      </c>
      <c r="AU836" s="85" t="s">
        <v>17922</v>
      </c>
      <c r="AV836" s="80" t="b">
        <v>0</v>
      </c>
      <c r="AW836" s="80" t="s">
        <v>20822</v>
      </c>
      <c r="AX836" s="85" t="s">
        <v>21656</v>
      </c>
      <c r="AY836" s="80" t="s">
        <v>66</v>
      </c>
      <c r="AZ836" s="2"/>
      <c r="BA836" s="3"/>
      <c r="BB836" s="3"/>
      <c r="BC836" s="3"/>
      <c r="BD836" s="3"/>
    </row>
    <row r="837" spans="1:56" x14ac:dyDescent="0.25">
      <c r="A837" s="66" t="s">
        <v>872</v>
      </c>
      <c r="B837" s="67"/>
      <c r="C837" s="67"/>
      <c r="D837" s="68"/>
      <c r="E837" s="70"/>
      <c r="F837" s="104" t="s">
        <v>19489</v>
      </c>
      <c r="G837" s="67"/>
      <c r="H837" s="71"/>
      <c r="I837" s="72"/>
      <c r="J837" s="72"/>
      <c r="K837" s="71" t="s">
        <v>23874</v>
      </c>
      <c r="L837" s="75"/>
      <c r="M837" s="76"/>
      <c r="N837" s="76"/>
      <c r="O837" s="77"/>
      <c r="P837" s="78"/>
      <c r="Q837" s="78"/>
      <c r="R837" s="88"/>
      <c r="S837" s="88"/>
      <c r="T837" s="88"/>
      <c r="U837" s="88"/>
      <c r="V837" s="52"/>
      <c r="W837" s="52"/>
      <c r="X837" s="52"/>
      <c r="Y837" s="52"/>
      <c r="Z837" s="51"/>
      <c r="AA837" s="73"/>
      <c r="AB837" s="73"/>
      <c r="AC837" s="74"/>
      <c r="AD837" s="80" t="s">
        <v>872</v>
      </c>
      <c r="AE837" s="80">
        <v>368</v>
      </c>
      <c r="AF837" s="80">
        <v>255</v>
      </c>
      <c r="AG837" s="80">
        <v>5156</v>
      </c>
      <c r="AH837" s="80">
        <v>4947</v>
      </c>
      <c r="AI837" s="80">
        <v>-21600</v>
      </c>
      <c r="AJ837" s="80"/>
      <c r="AK837" s="80" t="s">
        <v>14631</v>
      </c>
      <c r="AL837" s="80"/>
      <c r="AM837" s="80" t="s">
        <v>16227</v>
      </c>
      <c r="AN837" s="82">
        <v>39690.009259259263</v>
      </c>
      <c r="AO837" s="80"/>
      <c r="AP837" s="80" t="b">
        <v>1</v>
      </c>
      <c r="AQ837" s="80" t="b">
        <v>0</v>
      </c>
      <c r="AR837" s="80" t="b">
        <v>1</v>
      </c>
      <c r="AS837" s="80" t="s">
        <v>17903</v>
      </c>
      <c r="AT837" s="80">
        <v>3</v>
      </c>
      <c r="AU837" s="85" t="s">
        <v>17922</v>
      </c>
      <c r="AV837" s="80" t="b">
        <v>0</v>
      </c>
      <c r="AW837" s="80" t="s">
        <v>20822</v>
      </c>
      <c r="AX837" s="85" t="s">
        <v>21657</v>
      </c>
      <c r="AY837" s="80" t="s">
        <v>66</v>
      </c>
      <c r="AZ837" s="2"/>
      <c r="BA837" s="3"/>
      <c r="BB837" s="3"/>
      <c r="BC837" s="3"/>
      <c r="BD837" s="3"/>
    </row>
    <row r="838" spans="1:56" x14ac:dyDescent="0.25">
      <c r="A838" s="66" t="s">
        <v>873</v>
      </c>
      <c r="B838" s="67"/>
      <c r="C838" s="67"/>
      <c r="D838" s="68"/>
      <c r="E838" s="70"/>
      <c r="F838" s="104" t="s">
        <v>19490</v>
      </c>
      <c r="G838" s="67"/>
      <c r="H838" s="71"/>
      <c r="I838" s="72"/>
      <c r="J838" s="72"/>
      <c r="K838" s="71" t="s">
        <v>23875</v>
      </c>
      <c r="L838" s="75"/>
      <c r="M838" s="76"/>
      <c r="N838" s="76"/>
      <c r="O838" s="77"/>
      <c r="P838" s="78"/>
      <c r="Q838" s="78"/>
      <c r="R838" s="88"/>
      <c r="S838" s="88"/>
      <c r="T838" s="88"/>
      <c r="U838" s="88"/>
      <c r="V838" s="52"/>
      <c r="W838" s="52"/>
      <c r="X838" s="52"/>
      <c r="Y838" s="52"/>
      <c r="Z838" s="51"/>
      <c r="AA838" s="73"/>
      <c r="AB838" s="73"/>
      <c r="AC838" s="74"/>
      <c r="AD838" s="80" t="s">
        <v>10921</v>
      </c>
      <c r="AE838" s="80">
        <v>161</v>
      </c>
      <c r="AF838" s="80">
        <v>124</v>
      </c>
      <c r="AG838" s="80">
        <v>2206</v>
      </c>
      <c r="AH838" s="80">
        <v>189</v>
      </c>
      <c r="AI838" s="80"/>
      <c r="AJ838" s="80" t="s">
        <v>12970</v>
      </c>
      <c r="AK838" s="80"/>
      <c r="AL838" s="80"/>
      <c r="AM838" s="80"/>
      <c r="AN838" s="82">
        <v>42278.801168981481</v>
      </c>
      <c r="AO838" s="85" t="s">
        <v>16899</v>
      </c>
      <c r="AP838" s="80" t="b">
        <v>1</v>
      </c>
      <c r="AQ838" s="80" t="b">
        <v>0</v>
      </c>
      <c r="AR838" s="80" t="b">
        <v>0</v>
      </c>
      <c r="AS838" s="80" t="s">
        <v>17903</v>
      </c>
      <c r="AT838" s="80">
        <v>4</v>
      </c>
      <c r="AU838" s="85" t="s">
        <v>17922</v>
      </c>
      <c r="AV838" s="80" t="b">
        <v>0</v>
      </c>
      <c r="AW838" s="80" t="s">
        <v>20822</v>
      </c>
      <c r="AX838" s="85" t="s">
        <v>21658</v>
      </c>
      <c r="AY838" s="80" t="s">
        <v>66</v>
      </c>
      <c r="AZ838" s="2"/>
      <c r="BA838" s="3"/>
      <c r="BB838" s="3"/>
      <c r="BC838" s="3"/>
      <c r="BD838" s="3"/>
    </row>
    <row r="839" spans="1:56" x14ac:dyDescent="0.25">
      <c r="A839" s="66" t="s">
        <v>874</v>
      </c>
      <c r="B839" s="67"/>
      <c r="C839" s="67"/>
      <c r="D839" s="68"/>
      <c r="E839" s="70"/>
      <c r="F839" s="104" t="s">
        <v>18934</v>
      </c>
      <c r="G839" s="67"/>
      <c r="H839" s="71"/>
      <c r="I839" s="72"/>
      <c r="J839" s="72"/>
      <c r="K839" s="71" t="s">
        <v>23876</v>
      </c>
      <c r="L839" s="75"/>
      <c r="M839" s="76"/>
      <c r="N839" s="76"/>
      <c r="O839" s="77"/>
      <c r="P839" s="78"/>
      <c r="Q839" s="78"/>
      <c r="R839" s="88"/>
      <c r="S839" s="88"/>
      <c r="T839" s="88"/>
      <c r="U839" s="88"/>
      <c r="V839" s="52"/>
      <c r="W839" s="52"/>
      <c r="X839" s="52"/>
      <c r="Y839" s="52"/>
      <c r="Z839" s="51"/>
      <c r="AA839" s="73"/>
      <c r="AB839" s="73"/>
      <c r="AC839" s="74"/>
      <c r="AD839" s="80" t="s">
        <v>10922</v>
      </c>
      <c r="AE839" s="80">
        <v>111</v>
      </c>
      <c r="AF839" s="80">
        <v>52</v>
      </c>
      <c r="AG839" s="80">
        <v>26609</v>
      </c>
      <c r="AH839" s="80">
        <v>1</v>
      </c>
      <c r="AI839" s="80"/>
      <c r="AJ839" s="80"/>
      <c r="AK839" s="80"/>
      <c r="AL839" s="80"/>
      <c r="AM839" s="80"/>
      <c r="AN839" s="82">
        <v>40422.549976851849</v>
      </c>
      <c r="AO839" s="80"/>
      <c r="AP839" s="80" t="b">
        <v>1</v>
      </c>
      <c r="AQ839" s="80" t="b">
        <v>1</v>
      </c>
      <c r="AR839" s="80" t="b">
        <v>0</v>
      </c>
      <c r="AS839" s="80" t="s">
        <v>17903</v>
      </c>
      <c r="AT839" s="80">
        <v>6</v>
      </c>
      <c r="AU839" s="85" t="s">
        <v>17922</v>
      </c>
      <c r="AV839" s="80" t="b">
        <v>0</v>
      </c>
      <c r="AW839" s="80" t="s">
        <v>20822</v>
      </c>
      <c r="AX839" s="85" t="s">
        <v>21659</v>
      </c>
      <c r="AY839" s="80" t="s">
        <v>66</v>
      </c>
      <c r="AZ839" s="2"/>
      <c r="BA839" s="3"/>
      <c r="BB839" s="3"/>
      <c r="BC839" s="3"/>
      <c r="BD839" s="3"/>
    </row>
    <row r="840" spans="1:56" x14ac:dyDescent="0.25">
      <c r="A840" s="66" t="s">
        <v>875</v>
      </c>
      <c r="B840" s="67"/>
      <c r="C840" s="67"/>
      <c r="D840" s="68"/>
      <c r="E840" s="70"/>
      <c r="F840" s="104" t="s">
        <v>19491</v>
      </c>
      <c r="G840" s="67"/>
      <c r="H840" s="71"/>
      <c r="I840" s="72"/>
      <c r="J840" s="72"/>
      <c r="K840" s="71" t="s">
        <v>23877</v>
      </c>
      <c r="L840" s="75"/>
      <c r="M840" s="76"/>
      <c r="N840" s="76"/>
      <c r="O840" s="77"/>
      <c r="P840" s="78"/>
      <c r="Q840" s="78"/>
      <c r="R840" s="88"/>
      <c r="S840" s="88"/>
      <c r="T840" s="88"/>
      <c r="U840" s="88"/>
      <c r="V840" s="52"/>
      <c r="W840" s="52"/>
      <c r="X840" s="52"/>
      <c r="Y840" s="52"/>
      <c r="Z840" s="51"/>
      <c r="AA840" s="73"/>
      <c r="AB840" s="73"/>
      <c r="AC840" s="74"/>
      <c r="AD840" s="80" t="s">
        <v>10923</v>
      </c>
      <c r="AE840" s="80">
        <v>1522</v>
      </c>
      <c r="AF840" s="80">
        <v>736</v>
      </c>
      <c r="AG840" s="80">
        <v>90914</v>
      </c>
      <c r="AH840" s="80">
        <v>1212</v>
      </c>
      <c r="AI840" s="80">
        <v>-21600</v>
      </c>
      <c r="AJ840" s="80" t="s">
        <v>12971</v>
      </c>
      <c r="AK840" s="80" t="s">
        <v>14632</v>
      </c>
      <c r="AL840" s="85" t="s">
        <v>15653</v>
      </c>
      <c r="AM840" s="80" t="s">
        <v>16227</v>
      </c>
      <c r="AN840" s="82">
        <v>39964.548622685186</v>
      </c>
      <c r="AO840" s="85" t="s">
        <v>16900</v>
      </c>
      <c r="AP840" s="80" t="b">
        <v>0</v>
      </c>
      <c r="AQ840" s="80" t="b">
        <v>0</v>
      </c>
      <c r="AR840" s="80" t="b">
        <v>0</v>
      </c>
      <c r="AS840" s="80" t="s">
        <v>17903</v>
      </c>
      <c r="AT840" s="80">
        <v>23</v>
      </c>
      <c r="AU840" s="85" t="s">
        <v>18215</v>
      </c>
      <c r="AV840" s="80" t="b">
        <v>0</v>
      </c>
      <c r="AW840" s="80" t="s">
        <v>20822</v>
      </c>
      <c r="AX840" s="85" t="s">
        <v>21660</v>
      </c>
      <c r="AY840" s="80" t="s">
        <v>66</v>
      </c>
      <c r="AZ840" s="2"/>
      <c r="BA840" s="3"/>
      <c r="BB840" s="3"/>
      <c r="BC840" s="3"/>
      <c r="BD840" s="3"/>
    </row>
    <row r="841" spans="1:56" x14ac:dyDescent="0.25">
      <c r="A841" s="66" t="s">
        <v>876</v>
      </c>
      <c r="B841" s="67"/>
      <c r="C841" s="67"/>
      <c r="D841" s="68"/>
      <c r="E841" s="70"/>
      <c r="F841" s="104" t="s">
        <v>19492</v>
      </c>
      <c r="G841" s="67"/>
      <c r="H841" s="71"/>
      <c r="I841" s="72"/>
      <c r="J841" s="72"/>
      <c r="K841" s="71" t="s">
        <v>23878</v>
      </c>
      <c r="L841" s="75"/>
      <c r="M841" s="76"/>
      <c r="N841" s="76"/>
      <c r="O841" s="77"/>
      <c r="P841" s="78"/>
      <c r="Q841" s="78"/>
      <c r="R841" s="88"/>
      <c r="S841" s="88"/>
      <c r="T841" s="88"/>
      <c r="U841" s="88"/>
      <c r="V841" s="52"/>
      <c r="W841" s="52"/>
      <c r="X841" s="52"/>
      <c r="Y841" s="52"/>
      <c r="Z841" s="51"/>
      <c r="AA841" s="73"/>
      <c r="AB841" s="73"/>
      <c r="AC841" s="74"/>
      <c r="AD841" s="80" t="s">
        <v>10924</v>
      </c>
      <c r="AE841" s="80">
        <v>1030</v>
      </c>
      <c r="AF841" s="80">
        <v>302</v>
      </c>
      <c r="AG841" s="80">
        <v>48606</v>
      </c>
      <c r="AH841" s="80">
        <v>7940</v>
      </c>
      <c r="AI841" s="80">
        <v>-25200</v>
      </c>
      <c r="AJ841" s="80" t="s">
        <v>12972</v>
      </c>
      <c r="AK841" s="80" t="s">
        <v>14633</v>
      </c>
      <c r="AL841" s="85" t="s">
        <v>15654</v>
      </c>
      <c r="AM841" s="80" t="s">
        <v>14437</v>
      </c>
      <c r="AN841" s="82">
        <v>40256.811400462961</v>
      </c>
      <c r="AO841" s="85" t="s">
        <v>16901</v>
      </c>
      <c r="AP841" s="80" t="b">
        <v>0</v>
      </c>
      <c r="AQ841" s="80" t="b">
        <v>0</v>
      </c>
      <c r="AR841" s="80" t="b">
        <v>1</v>
      </c>
      <c r="AS841" s="80" t="s">
        <v>17903</v>
      </c>
      <c r="AT841" s="80">
        <v>10</v>
      </c>
      <c r="AU841" s="85" t="s">
        <v>18216</v>
      </c>
      <c r="AV841" s="80" t="b">
        <v>0</v>
      </c>
      <c r="AW841" s="80" t="s">
        <v>20822</v>
      </c>
      <c r="AX841" s="85" t="s">
        <v>21661</v>
      </c>
      <c r="AY841" s="80" t="s">
        <v>66</v>
      </c>
      <c r="AZ841" s="2"/>
      <c r="BA841" s="3"/>
      <c r="BB841" s="3"/>
      <c r="BC841" s="3"/>
      <c r="BD841" s="3"/>
    </row>
    <row r="842" spans="1:56" x14ac:dyDescent="0.25">
      <c r="A842" s="66" t="s">
        <v>877</v>
      </c>
      <c r="B842" s="67"/>
      <c r="C842" s="67"/>
      <c r="D842" s="68"/>
      <c r="E842" s="70"/>
      <c r="F842" s="104" t="s">
        <v>19493</v>
      </c>
      <c r="G842" s="67"/>
      <c r="H842" s="71"/>
      <c r="I842" s="72"/>
      <c r="J842" s="72"/>
      <c r="K842" s="71" t="s">
        <v>23879</v>
      </c>
      <c r="L842" s="75"/>
      <c r="M842" s="76"/>
      <c r="N842" s="76"/>
      <c r="O842" s="77"/>
      <c r="P842" s="78"/>
      <c r="Q842" s="78"/>
      <c r="R842" s="88"/>
      <c r="S842" s="88"/>
      <c r="T842" s="88"/>
      <c r="U842" s="88"/>
      <c r="V842" s="52"/>
      <c r="W842" s="52"/>
      <c r="X842" s="52"/>
      <c r="Y842" s="52"/>
      <c r="Z842" s="51"/>
      <c r="AA842" s="73"/>
      <c r="AB842" s="73"/>
      <c r="AC842" s="74"/>
      <c r="AD842" s="80" t="s">
        <v>10925</v>
      </c>
      <c r="AE842" s="80">
        <v>3367</v>
      </c>
      <c r="AF842" s="80">
        <v>1957</v>
      </c>
      <c r="AG842" s="80">
        <v>9725</v>
      </c>
      <c r="AH842" s="80">
        <v>82</v>
      </c>
      <c r="AI842" s="80">
        <v>-28800</v>
      </c>
      <c r="AJ842" s="80" t="s">
        <v>12973</v>
      </c>
      <c r="AK842" s="80"/>
      <c r="AL842" s="80"/>
      <c r="AM842" s="80" t="s">
        <v>16228</v>
      </c>
      <c r="AN842" s="82">
        <v>42114.480613425927</v>
      </c>
      <c r="AO842" s="85" t="s">
        <v>16902</v>
      </c>
      <c r="AP842" s="80" t="b">
        <v>0</v>
      </c>
      <c r="AQ842" s="80" t="b">
        <v>0</v>
      </c>
      <c r="AR842" s="80" t="b">
        <v>0</v>
      </c>
      <c r="AS842" s="80" t="s">
        <v>17903</v>
      </c>
      <c r="AT842" s="80">
        <v>59</v>
      </c>
      <c r="AU842" s="85" t="s">
        <v>17947</v>
      </c>
      <c r="AV842" s="80" t="b">
        <v>0</v>
      </c>
      <c r="AW842" s="80" t="s">
        <v>20822</v>
      </c>
      <c r="AX842" s="85" t="s">
        <v>21662</v>
      </c>
      <c r="AY842" s="80" t="s">
        <v>66</v>
      </c>
      <c r="AZ842" s="2"/>
      <c r="BA842" s="3"/>
      <c r="BB842" s="3"/>
      <c r="BC842" s="3"/>
      <c r="BD842" s="3"/>
    </row>
    <row r="843" spans="1:56" x14ac:dyDescent="0.25">
      <c r="A843" s="66" t="s">
        <v>2200</v>
      </c>
      <c r="B843" s="67"/>
      <c r="C843" s="67"/>
      <c r="D843" s="68"/>
      <c r="E843" s="70"/>
      <c r="F843" s="104" t="s">
        <v>19494</v>
      </c>
      <c r="G843" s="67"/>
      <c r="H843" s="71"/>
      <c r="I843" s="72"/>
      <c r="J843" s="72"/>
      <c r="K843" s="71" t="s">
        <v>23880</v>
      </c>
      <c r="L843" s="75"/>
      <c r="M843" s="76"/>
      <c r="N843" s="76"/>
      <c r="O843" s="77"/>
      <c r="P843" s="78"/>
      <c r="Q843" s="78"/>
      <c r="R843" s="88"/>
      <c r="S843" s="88"/>
      <c r="T843" s="88"/>
      <c r="U843" s="88"/>
      <c r="V843" s="52"/>
      <c r="W843" s="52"/>
      <c r="X843" s="52"/>
      <c r="Y843" s="52"/>
      <c r="Z843" s="51"/>
      <c r="AA843" s="73"/>
      <c r="AB843" s="73"/>
      <c r="AC843" s="74"/>
      <c r="AD843" s="80" t="s">
        <v>10926</v>
      </c>
      <c r="AE843" s="80">
        <v>24165</v>
      </c>
      <c r="AF843" s="80">
        <v>44196</v>
      </c>
      <c r="AG843" s="80">
        <v>24991</v>
      </c>
      <c r="AH843" s="80">
        <v>3091</v>
      </c>
      <c r="AI843" s="80">
        <v>-21600</v>
      </c>
      <c r="AJ843" s="80" t="s">
        <v>12974</v>
      </c>
      <c r="AK843" s="80" t="s">
        <v>14634</v>
      </c>
      <c r="AL843" s="85" t="s">
        <v>15655</v>
      </c>
      <c r="AM843" s="80" t="s">
        <v>16227</v>
      </c>
      <c r="AN843" s="82">
        <v>40553.758252314816</v>
      </c>
      <c r="AO843" s="85" t="s">
        <v>16903</v>
      </c>
      <c r="AP843" s="80" t="b">
        <v>0</v>
      </c>
      <c r="AQ843" s="80" t="b">
        <v>0</v>
      </c>
      <c r="AR843" s="80" t="b">
        <v>0</v>
      </c>
      <c r="AS843" s="80" t="s">
        <v>17903</v>
      </c>
      <c r="AT843" s="80">
        <v>1023</v>
      </c>
      <c r="AU843" s="85" t="s">
        <v>18217</v>
      </c>
      <c r="AV843" s="80" t="b">
        <v>0</v>
      </c>
      <c r="AW843" s="80" t="s">
        <v>20822</v>
      </c>
      <c r="AX843" s="85" t="s">
        <v>21663</v>
      </c>
      <c r="AY843" s="80" t="s">
        <v>65</v>
      </c>
      <c r="AZ843" s="2"/>
      <c r="BA843" s="3"/>
      <c r="BB843" s="3"/>
      <c r="BC843" s="3"/>
      <c r="BD843" s="3"/>
    </row>
    <row r="844" spans="1:56" x14ac:dyDescent="0.25">
      <c r="A844" s="66" t="s">
        <v>2201</v>
      </c>
      <c r="B844" s="67"/>
      <c r="C844" s="67"/>
      <c r="D844" s="68"/>
      <c r="E844" s="70"/>
      <c r="F844" s="104" t="s">
        <v>19495</v>
      </c>
      <c r="G844" s="67"/>
      <c r="H844" s="71"/>
      <c r="I844" s="72"/>
      <c r="J844" s="72"/>
      <c r="K844" s="71" t="s">
        <v>23881</v>
      </c>
      <c r="L844" s="75"/>
      <c r="M844" s="76"/>
      <c r="N844" s="76"/>
      <c r="O844" s="77"/>
      <c r="P844" s="78"/>
      <c r="Q844" s="78"/>
      <c r="R844" s="88"/>
      <c r="S844" s="88"/>
      <c r="T844" s="88"/>
      <c r="U844" s="88"/>
      <c r="V844" s="52"/>
      <c r="W844" s="52"/>
      <c r="X844" s="52"/>
      <c r="Y844" s="52"/>
      <c r="Z844" s="51"/>
      <c r="AA844" s="73"/>
      <c r="AB844" s="73"/>
      <c r="AC844" s="74"/>
      <c r="AD844" s="80" t="s">
        <v>10927</v>
      </c>
      <c r="AE844" s="80">
        <v>353</v>
      </c>
      <c r="AF844" s="80">
        <v>410</v>
      </c>
      <c r="AG844" s="80">
        <v>9718</v>
      </c>
      <c r="AH844" s="80">
        <v>82</v>
      </c>
      <c r="AI844" s="80">
        <v>-18000</v>
      </c>
      <c r="AJ844" s="80" t="s">
        <v>12975</v>
      </c>
      <c r="AK844" s="80" t="s">
        <v>14635</v>
      </c>
      <c r="AL844" s="80"/>
      <c r="AM844" s="80" t="s">
        <v>16225</v>
      </c>
      <c r="AN844" s="82">
        <v>40963.91920138889</v>
      </c>
      <c r="AO844" s="80"/>
      <c r="AP844" s="80" t="b">
        <v>0</v>
      </c>
      <c r="AQ844" s="80" t="b">
        <v>0</v>
      </c>
      <c r="AR844" s="80" t="b">
        <v>0</v>
      </c>
      <c r="AS844" s="80" t="s">
        <v>17903</v>
      </c>
      <c r="AT844" s="80">
        <v>12</v>
      </c>
      <c r="AU844" s="85" t="s">
        <v>17939</v>
      </c>
      <c r="AV844" s="80" t="b">
        <v>0</v>
      </c>
      <c r="AW844" s="80" t="s">
        <v>20822</v>
      </c>
      <c r="AX844" s="85" t="s">
        <v>21664</v>
      </c>
      <c r="AY844" s="80" t="s">
        <v>65</v>
      </c>
      <c r="AZ844" s="2"/>
      <c r="BA844" s="3"/>
      <c r="BB844" s="3"/>
      <c r="BC844" s="3"/>
      <c r="BD844" s="3"/>
    </row>
    <row r="845" spans="1:56" x14ac:dyDescent="0.25">
      <c r="A845" s="66" t="s">
        <v>878</v>
      </c>
      <c r="B845" s="67"/>
      <c r="C845" s="67"/>
      <c r="D845" s="68"/>
      <c r="E845" s="70"/>
      <c r="F845" s="104" t="s">
        <v>19496</v>
      </c>
      <c r="G845" s="67"/>
      <c r="H845" s="71"/>
      <c r="I845" s="72"/>
      <c r="J845" s="72"/>
      <c r="K845" s="71" t="s">
        <v>23882</v>
      </c>
      <c r="L845" s="75"/>
      <c r="M845" s="76"/>
      <c r="N845" s="76"/>
      <c r="O845" s="77"/>
      <c r="P845" s="78"/>
      <c r="Q845" s="78"/>
      <c r="R845" s="88"/>
      <c r="S845" s="88"/>
      <c r="T845" s="88"/>
      <c r="U845" s="88"/>
      <c r="V845" s="52"/>
      <c r="W845" s="52"/>
      <c r="X845" s="52"/>
      <c r="Y845" s="52"/>
      <c r="Z845" s="51"/>
      <c r="AA845" s="73"/>
      <c r="AB845" s="73"/>
      <c r="AC845" s="74"/>
      <c r="AD845" s="80" t="s">
        <v>10928</v>
      </c>
      <c r="AE845" s="80">
        <v>388</v>
      </c>
      <c r="AF845" s="80">
        <v>880</v>
      </c>
      <c r="AG845" s="80">
        <v>7719</v>
      </c>
      <c r="AH845" s="80">
        <v>269</v>
      </c>
      <c r="AI845" s="80">
        <v>-25200</v>
      </c>
      <c r="AJ845" s="80" t="s">
        <v>12976</v>
      </c>
      <c r="AK845" s="80" t="s">
        <v>14636</v>
      </c>
      <c r="AL845" s="85" t="s">
        <v>15656</v>
      </c>
      <c r="AM845" s="80" t="s">
        <v>14437</v>
      </c>
      <c r="AN845" s="82">
        <v>40630.536840277775</v>
      </c>
      <c r="AO845" s="80"/>
      <c r="AP845" s="80" t="b">
        <v>0</v>
      </c>
      <c r="AQ845" s="80" t="b">
        <v>0</v>
      </c>
      <c r="AR845" s="80" t="b">
        <v>0</v>
      </c>
      <c r="AS845" s="80" t="s">
        <v>17903</v>
      </c>
      <c r="AT845" s="80">
        <v>70</v>
      </c>
      <c r="AU845" s="85" t="s">
        <v>17947</v>
      </c>
      <c r="AV845" s="80" t="b">
        <v>0</v>
      </c>
      <c r="AW845" s="80" t="s">
        <v>20822</v>
      </c>
      <c r="AX845" s="85" t="s">
        <v>21665</v>
      </c>
      <c r="AY845" s="80" t="s">
        <v>66</v>
      </c>
      <c r="AZ845" s="2"/>
      <c r="BA845" s="3"/>
      <c r="BB845" s="3"/>
      <c r="BC845" s="3"/>
      <c r="BD845" s="3"/>
    </row>
    <row r="846" spans="1:56" x14ac:dyDescent="0.25">
      <c r="A846" s="66" t="s">
        <v>879</v>
      </c>
      <c r="B846" s="67"/>
      <c r="C846" s="67"/>
      <c r="D846" s="68"/>
      <c r="E846" s="70"/>
      <c r="F846" s="104" t="s">
        <v>19497</v>
      </c>
      <c r="G846" s="67"/>
      <c r="H846" s="71"/>
      <c r="I846" s="72"/>
      <c r="J846" s="72"/>
      <c r="K846" s="71" t="s">
        <v>23883</v>
      </c>
      <c r="L846" s="75"/>
      <c r="M846" s="76"/>
      <c r="N846" s="76"/>
      <c r="O846" s="77"/>
      <c r="P846" s="78"/>
      <c r="Q846" s="78"/>
      <c r="R846" s="88"/>
      <c r="S846" s="88"/>
      <c r="T846" s="88"/>
      <c r="U846" s="88"/>
      <c r="V846" s="52"/>
      <c r="W846" s="52"/>
      <c r="X846" s="52"/>
      <c r="Y846" s="52"/>
      <c r="Z846" s="51"/>
      <c r="AA846" s="73"/>
      <c r="AB846" s="73"/>
      <c r="AC846" s="74"/>
      <c r="AD846" s="80" t="s">
        <v>10929</v>
      </c>
      <c r="AE846" s="80">
        <v>7304</v>
      </c>
      <c r="AF846" s="80">
        <v>9256</v>
      </c>
      <c r="AG846" s="80">
        <v>643178</v>
      </c>
      <c r="AH846" s="80">
        <v>6359</v>
      </c>
      <c r="AI846" s="80">
        <v>-28800</v>
      </c>
      <c r="AJ846" s="80" t="s">
        <v>12977</v>
      </c>
      <c r="AK846" s="80" t="s">
        <v>14637</v>
      </c>
      <c r="AL846" s="85" t="s">
        <v>15657</v>
      </c>
      <c r="AM846" s="80" t="s">
        <v>16228</v>
      </c>
      <c r="AN846" s="82">
        <v>40673.886840277781</v>
      </c>
      <c r="AO846" s="80"/>
      <c r="AP846" s="80" t="b">
        <v>0</v>
      </c>
      <c r="AQ846" s="80" t="b">
        <v>0</v>
      </c>
      <c r="AR846" s="80" t="b">
        <v>0</v>
      </c>
      <c r="AS846" s="80" t="s">
        <v>17903</v>
      </c>
      <c r="AT846" s="80">
        <v>551</v>
      </c>
      <c r="AU846" s="85" t="s">
        <v>18218</v>
      </c>
      <c r="AV846" s="80" t="b">
        <v>0</v>
      </c>
      <c r="AW846" s="80" t="s">
        <v>20822</v>
      </c>
      <c r="AX846" s="85" t="s">
        <v>21666</v>
      </c>
      <c r="AY846" s="80" t="s">
        <v>66</v>
      </c>
      <c r="AZ846" s="2"/>
      <c r="BA846" s="3"/>
      <c r="BB846" s="3"/>
      <c r="BC846" s="3"/>
      <c r="BD846" s="3"/>
    </row>
    <row r="847" spans="1:56" x14ac:dyDescent="0.25">
      <c r="A847" s="66" t="s">
        <v>880</v>
      </c>
      <c r="B847" s="67"/>
      <c r="C847" s="67"/>
      <c r="D847" s="68"/>
      <c r="E847" s="70"/>
      <c r="F847" s="104" t="s">
        <v>19498</v>
      </c>
      <c r="G847" s="67"/>
      <c r="H847" s="71"/>
      <c r="I847" s="72"/>
      <c r="J847" s="72"/>
      <c r="K847" s="71" t="s">
        <v>23884</v>
      </c>
      <c r="L847" s="75"/>
      <c r="M847" s="76"/>
      <c r="N847" s="76"/>
      <c r="O847" s="77"/>
      <c r="P847" s="78"/>
      <c r="Q847" s="78"/>
      <c r="R847" s="88"/>
      <c r="S847" s="88"/>
      <c r="T847" s="88"/>
      <c r="U847" s="88"/>
      <c r="V847" s="52"/>
      <c r="W847" s="52"/>
      <c r="X847" s="52"/>
      <c r="Y847" s="52"/>
      <c r="Z847" s="51"/>
      <c r="AA847" s="73"/>
      <c r="AB847" s="73"/>
      <c r="AC847" s="74"/>
      <c r="AD847" s="80" t="s">
        <v>10930</v>
      </c>
      <c r="AE847" s="80">
        <v>1596</v>
      </c>
      <c r="AF847" s="80">
        <v>893</v>
      </c>
      <c r="AG847" s="80">
        <v>3151</v>
      </c>
      <c r="AH847" s="80">
        <v>1029</v>
      </c>
      <c r="AI847" s="80"/>
      <c r="AJ847" s="80" t="s">
        <v>12978</v>
      </c>
      <c r="AK847" s="80" t="s">
        <v>14638</v>
      </c>
      <c r="AL847" s="85" t="s">
        <v>15658</v>
      </c>
      <c r="AM847" s="80"/>
      <c r="AN847" s="82">
        <v>42255.318981481483</v>
      </c>
      <c r="AO847" s="85" t="s">
        <v>16904</v>
      </c>
      <c r="AP847" s="80" t="b">
        <v>1</v>
      </c>
      <c r="AQ847" s="80" t="b">
        <v>0</v>
      </c>
      <c r="AR847" s="80" t="b">
        <v>1</v>
      </c>
      <c r="AS847" s="80" t="s">
        <v>17903</v>
      </c>
      <c r="AT847" s="80">
        <v>13</v>
      </c>
      <c r="AU847" s="85" t="s">
        <v>17922</v>
      </c>
      <c r="AV847" s="80" t="b">
        <v>0</v>
      </c>
      <c r="AW847" s="80" t="s">
        <v>20822</v>
      </c>
      <c r="AX847" s="85" t="s">
        <v>21667</v>
      </c>
      <c r="AY847" s="80" t="s">
        <v>66</v>
      </c>
      <c r="AZ847" s="2"/>
      <c r="BA847" s="3"/>
      <c r="BB847" s="3"/>
      <c r="BC847" s="3"/>
      <c r="BD847" s="3"/>
    </row>
    <row r="848" spans="1:56" x14ac:dyDescent="0.25">
      <c r="A848" s="66" t="s">
        <v>2202</v>
      </c>
      <c r="B848" s="67"/>
      <c r="C848" s="67"/>
      <c r="D848" s="68"/>
      <c r="E848" s="70"/>
      <c r="F848" s="104" t="s">
        <v>19499</v>
      </c>
      <c r="G848" s="67"/>
      <c r="H848" s="71"/>
      <c r="I848" s="72"/>
      <c r="J848" s="72"/>
      <c r="K848" s="71" t="s">
        <v>23885</v>
      </c>
      <c r="L848" s="75"/>
      <c r="M848" s="76"/>
      <c r="N848" s="76"/>
      <c r="O848" s="77"/>
      <c r="P848" s="78"/>
      <c r="Q848" s="78"/>
      <c r="R848" s="88"/>
      <c r="S848" s="88"/>
      <c r="T848" s="88"/>
      <c r="U848" s="88"/>
      <c r="V848" s="52"/>
      <c r="W848" s="52"/>
      <c r="X848" s="52"/>
      <c r="Y848" s="52"/>
      <c r="Z848" s="51"/>
      <c r="AA848" s="73"/>
      <c r="AB848" s="73"/>
      <c r="AC848" s="74"/>
      <c r="AD848" s="80" t="s">
        <v>10931</v>
      </c>
      <c r="AE848" s="80">
        <v>6037</v>
      </c>
      <c r="AF848" s="80">
        <v>6138</v>
      </c>
      <c r="AG848" s="80">
        <v>35592</v>
      </c>
      <c r="AH848" s="80">
        <v>8687</v>
      </c>
      <c r="AI848" s="80">
        <v>-18000</v>
      </c>
      <c r="AJ848" s="80" t="s">
        <v>12979</v>
      </c>
      <c r="AK848" s="80" t="s">
        <v>14208</v>
      </c>
      <c r="AL848" s="80"/>
      <c r="AM848" s="80" t="s">
        <v>16225</v>
      </c>
      <c r="AN848" s="82">
        <v>39913.049907407411</v>
      </c>
      <c r="AO848" s="80"/>
      <c r="AP848" s="80" t="b">
        <v>0</v>
      </c>
      <c r="AQ848" s="80" t="b">
        <v>0</v>
      </c>
      <c r="AR848" s="80" t="b">
        <v>0</v>
      </c>
      <c r="AS848" s="80" t="s">
        <v>17903</v>
      </c>
      <c r="AT848" s="80">
        <v>101</v>
      </c>
      <c r="AU848" s="85" t="s">
        <v>18219</v>
      </c>
      <c r="AV848" s="80" t="b">
        <v>0</v>
      </c>
      <c r="AW848" s="80" t="s">
        <v>20822</v>
      </c>
      <c r="AX848" s="85" t="s">
        <v>21668</v>
      </c>
      <c r="AY848" s="80" t="s">
        <v>65</v>
      </c>
      <c r="AZ848" s="2"/>
      <c r="BA848" s="3"/>
      <c r="BB848" s="3"/>
      <c r="BC848" s="3"/>
      <c r="BD848" s="3"/>
    </row>
    <row r="849" spans="1:56" x14ac:dyDescent="0.25">
      <c r="A849" s="66" t="s">
        <v>881</v>
      </c>
      <c r="B849" s="67"/>
      <c r="C849" s="67"/>
      <c r="D849" s="68"/>
      <c r="E849" s="70"/>
      <c r="F849" s="104" t="s">
        <v>19500</v>
      </c>
      <c r="G849" s="67"/>
      <c r="H849" s="71"/>
      <c r="I849" s="72"/>
      <c r="J849" s="72"/>
      <c r="K849" s="71" t="s">
        <v>23886</v>
      </c>
      <c r="L849" s="75"/>
      <c r="M849" s="76"/>
      <c r="N849" s="76"/>
      <c r="O849" s="77"/>
      <c r="P849" s="78"/>
      <c r="Q849" s="78"/>
      <c r="R849" s="88"/>
      <c r="S849" s="88"/>
      <c r="T849" s="88"/>
      <c r="U849" s="88"/>
      <c r="V849" s="52"/>
      <c r="W849" s="52"/>
      <c r="X849" s="52"/>
      <c r="Y849" s="52"/>
      <c r="Z849" s="51"/>
      <c r="AA849" s="73"/>
      <c r="AB849" s="73"/>
      <c r="AC849" s="74"/>
      <c r="AD849" s="80" t="s">
        <v>10932</v>
      </c>
      <c r="AE849" s="80">
        <v>134</v>
      </c>
      <c r="AF849" s="80">
        <v>690</v>
      </c>
      <c r="AG849" s="80">
        <v>6846</v>
      </c>
      <c r="AH849" s="80">
        <v>6</v>
      </c>
      <c r="AI849" s="80"/>
      <c r="AJ849" s="80"/>
      <c r="AK849" s="80" t="s">
        <v>14639</v>
      </c>
      <c r="AL849" s="85" t="s">
        <v>15659</v>
      </c>
      <c r="AM849" s="80"/>
      <c r="AN849" s="82">
        <v>40368.213483796295</v>
      </c>
      <c r="AO849" s="85" t="s">
        <v>16905</v>
      </c>
      <c r="AP849" s="80" t="b">
        <v>1</v>
      </c>
      <c r="AQ849" s="80" t="b">
        <v>0</v>
      </c>
      <c r="AR849" s="80" t="b">
        <v>1</v>
      </c>
      <c r="AS849" s="80" t="s">
        <v>17903</v>
      </c>
      <c r="AT849" s="80">
        <v>6</v>
      </c>
      <c r="AU849" s="85" t="s">
        <v>17922</v>
      </c>
      <c r="AV849" s="80" t="b">
        <v>0</v>
      </c>
      <c r="AW849" s="80" t="s">
        <v>20822</v>
      </c>
      <c r="AX849" s="85" t="s">
        <v>21669</v>
      </c>
      <c r="AY849" s="80" t="s">
        <v>66</v>
      </c>
      <c r="AZ849" s="2"/>
      <c r="BA849" s="3"/>
      <c r="BB849" s="3"/>
      <c r="BC849" s="3"/>
      <c r="BD849" s="3"/>
    </row>
    <row r="850" spans="1:56" x14ac:dyDescent="0.25">
      <c r="A850" s="66" t="s">
        <v>882</v>
      </c>
      <c r="B850" s="67"/>
      <c r="C850" s="67"/>
      <c r="D850" s="68"/>
      <c r="E850" s="70"/>
      <c r="F850" s="104" t="s">
        <v>19501</v>
      </c>
      <c r="G850" s="67"/>
      <c r="H850" s="71"/>
      <c r="I850" s="72"/>
      <c r="J850" s="72"/>
      <c r="K850" s="71" t="s">
        <v>23887</v>
      </c>
      <c r="L850" s="75"/>
      <c r="M850" s="76"/>
      <c r="N850" s="76"/>
      <c r="O850" s="77"/>
      <c r="P850" s="78"/>
      <c r="Q850" s="78"/>
      <c r="R850" s="88"/>
      <c r="S850" s="88"/>
      <c r="T850" s="88"/>
      <c r="U850" s="88"/>
      <c r="V850" s="52"/>
      <c r="W850" s="52"/>
      <c r="X850" s="52"/>
      <c r="Y850" s="52"/>
      <c r="Z850" s="51"/>
      <c r="AA850" s="73"/>
      <c r="AB850" s="73"/>
      <c r="AC850" s="74"/>
      <c r="AD850" s="80" t="s">
        <v>10933</v>
      </c>
      <c r="AE850" s="80">
        <v>1343</v>
      </c>
      <c r="AF850" s="80">
        <v>165</v>
      </c>
      <c r="AG850" s="80">
        <v>6967</v>
      </c>
      <c r="AH850" s="80">
        <v>944</v>
      </c>
      <c r="AI850" s="80">
        <v>-18000</v>
      </c>
      <c r="AJ850" s="80" t="s">
        <v>12980</v>
      </c>
      <c r="AK850" s="80" t="s">
        <v>14640</v>
      </c>
      <c r="AL850" s="85" t="s">
        <v>15660</v>
      </c>
      <c r="AM850" s="80" t="s">
        <v>16225</v>
      </c>
      <c r="AN850" s="82">
        <v>41414.828506944446</v>
      </c>
      <c r="AO850" s="85" t="s">
        <v>16906</v>
      </c>
      <c r="AP850" s="80" t="b">
        <v>0</v>
      </c>
      <c r="AQ850" s="80" t="b">
        <v>0</v>
      </c>
      <c r="AR850" s="80" t="b">
        <v>1</v>
      </c>
      <c r="AS850" s="80" t="s">
        <v>17903</v>
      </c>
      <c r="AT850" s="80">
        <v>6</v>
      </c>
      <c r="AU850" s="85" t="s">
        <v>18220</v>
      </c>
      <c r="AV850" s="80" t="b">
        <v>0</v>
      </c>
      <c r="AW850" s="80" t="s">
        <v>20822</v>
      </c>
      <c r="AX850" s="85" t="s">
        <v>21670</v>
      </c>
      <c r="AY850" s="80" t="s">
        <v>66</v>
      </c>
      <c r="AZ850" s="2"/>
      <c r="BA850" s="3"/>
      <c r="BB850" s="3"/>
      <c r="BC850" s="3"/>
      <c r="BD850" s="3"/>
    </row>
    <row r="851" spans="1:56" x14ac:dyDescent="0.25">
      <c r="A851" s="66" t="s">
        <v>883</v>
      </c>
      <c r="B851" s="67"/>
      <c r="C851" s="67"/>
      <c r="D851" s="68"/>
      <c r="E851" s="70"/>
      <c r="F851" s="104" t="s">
        <v>19502</v>
      </c>
      <c r="G851" s="67"/>
      <c r="H851" s="71"/>
      <c r="I851" s="72"/>
      <c r="J851" s="72"/>
      <c r="K851" s="71" t="s">
        <v>23888</v>
      </c>
      <c r="L851" s="75"/>
      <c r="M851" s="76"/>
      <c r="N851" s="76"/>
      <c r="O851" s="77"/>
      <c r="P851" s="78"/>
      <c r="Q851" s="78"/>
      <c r="R851" s="88"/>
      <c r="S851" s="88"/>
      <c r="T851" s="88"/>
      <c r="U851" s="88"/>
      <c r="V851" s="52"/>
      <c r="W851" s="52"/>
      <c r="X851" s="52"/>
      <c r="Y851" s="52"/>
      <c r="Z851" s="51"/>
      <c r="AA851" s="73"/>
      <c r="AB851" s="73"/>
      <c r="AC851" s="74"/>
      <c r="AD851" s="80" t="s">
        <v>10934</v>
      </c>
      <c r="AE851" s="80">
        <v>2037</v>
      </c>
      <c r="AF851" s="80">
        <v>1780</v>
      </c>
      <c r="AG851" s="80">
        <v>133947</v>
      </c>
      <c r="AH851" s="80">
        <v>15578</v>
      </c>
      <c r="AI851" s="80"/>
      <c r="AJ851" s="80" t="s">
        <v>12981</v>
      </c>
      <c r="AK851" s="80" t="s">
        <v>14641</v>
      </c>
      <c r="AL851" s="85" t="s">
        <v>15661</v>
      </c>
      <c r="AM851" s="80"/>
      <c r="AN851" s="82">
        <v>40790.5937962963</v>
      </c>
      <c r="AO851" s="85" t="s">
        <v>16907</v>
      </c>
      <c r="AP851" s="80" t="b">
        <v>0</v>
      </c>
      <c r="AQ851" s="80" t="b">
        <v>0</v>
      </c>
      <c r="AR851" s="80" t="b">
        <v>1</v>
      </c>
      <c r="AS851" s="80" t="s">
        <v>17903</v>
      </c>
      <c r="AT851" s="80">
        <v>218</v>
      </c>
      <c r="AU851" s="85" t="s">
        <v>18221</v>
      </c>
      <c r="AV851" s="80" t="b">
        <v>0</v>
      </c>
      <c r="AW851" s="80" t="s">
        <v>20822</v>
      </c>
      <c r="AX851" s="85" t="s">
        <v>21671</v>
      </c>
      <c r="AY851" s="80" t="s">
        <v>66</v>
      </c>
      <c r="AZ851" s="2"/>
      <c r="BA851" s="3"/>
      <c r="BB851" s="3"/>
      <c r="BC851" s="3"/>
      <c r="BD851" s="3"/>
    </row>
    <row r="852" spans="1:56" x14ac:dyDescent="0.25">
      <c r="A852" s="66" t="s">
        <v>2078</v>
      </c>
      <c r="B852" s="67"/>
      <c r="C852" s="67"/>
      <c r="D852" s="68"/>
      <c r="E852" s="70"/>
      <c r="F852" s="104" t="s">
        <v>19503</v>
      </c>
      <c r="G852" s="67"/>
      <c r="H852" s="71"/>
      <c r="I852" s="72"/>
      <c r="J852" s="72"/>
      <c r="K852" s="71" t="s">
        <v>23889</v>
      </c>
      <c r="L852" s="75"/>
      <c r="M852" s="76"/>
      <c r="N852" s="76"/>
      <c r="O852" s="77"/>
      <c r="P852" s="78"/>
      <c r="Q852" s="78"/>
      <c r="R852" s="88"/>
      <c r="S852" s="88"/>
      <c r="T852" s="88"/>
      <c r="U852" s="88"/>
      <c r="V852" s="52"/>
      <c r="W852" s="52"/>
      <c r="X852" s="52"/>
      <c r="Y852" s="52"/>
      <c r="Z852" s="51"/>
      <c r="AA852" s="73"/>
      <c r="AB852" s="73"/>
      <c r="AC852" s="74"/>
      <c r="AD852" s="80" t="s">
        <v>10935</v>
      </c>
      <c r="AE852" s="80">
        <v>2352</v>
      </c>
      <c r="AF852" s="80">
        <v>12569</v>
      </c>
      <c r="AG852" s="80">
        <v>10835</v>
      </c>
      <c r="AH852" s="80">
        <v>4788</v>
      </c>
      <c r="AI852" s="80">
        <v>-28800</v>
      </c>
      <c r="AJ852" s="80" t="s">
        <v>12982</v>
      </c>
      <c r="AK852" s="80" t="s">
        <v>14447</v>
      </c>
      <c r="AL852" s="85" t="s">
        <v>15662</v>
      </c>
      <c r="AM852" s="80" t="s">
        <v>16228</v>
      </c>
      <c r="AN852" s="82">
        <v>40695.899085648147</v>
      </c>
      <c r="AO852" s="85" t="s">
        <v>16908</v>
      </c>
      <c r="AP852" s="80" t="b">
        <v>0</v>
      </c>
      <c r="AQ852" s="80" t="b">
        <v>0</v>
      </c>
      <c r="AR852" s="80" t="b">
        <v>1</v>
      </c>
      <c r="AS852" s="80" t="s">
        <v>17903</v>
      </c>
      <c r="AT852" s="80">
        <v>331</v>
      </c>
      <c r="AU852" s="85" t="s">
        <v>18222</v>
      </c>
      <c r="AV852" s="80" t="b">
        <v>0</v>
      </c>
      <c r="AW852" s="80" t="s">
        <v>20822</v>
      </c>
      <c r="AX852" s="85" t="s">
        <v>21672</v>
      </c>
      <c r="AY852" s="80" t="s">
        <v>66</v>
      </c>
      <c r="AZ852" s="2"/>
      <c r="BA852" s="3"/>
      <c r="BB852" s="3"/>
      <c r="BC852" s="3"/>
      <c r="BD852" s="3"/>
    </row>
    <row r="853" spans="1:56" x14ac:dyDescent="0.25">
      <c r="A853" s="66" t="s">
        <v>884</v>
      </c>
      <c r="B853" s="67"/>
      <c r="C853" s="67"/>
      <c r="D853" s="68"/>
      <c r="E853" s="70"/>
      <c r="F853" s="104" t="s">
        <v>19504</v>
      </c>
      <c r="G853" s="67"/>
      <c r="H853" s="71"/>
      <c r="I853" s="72"/>
      <c r="J853" s="72"/>
      <c r="K853" s="71" t="s">
        <v>23890</v>
      </c>
      <c r="L853" s="75"/>
      <c r="M853" s="76"/>
      <c r="N853" s="76"/>
      <c r="O853" s="77"/>
      <c r="P853" s="78"/>
      <c r="Q853" s="78"/>
      <c r="R853" s="88"/>
      <c r="S853" s="88"/>
      <c r="T853" s="88"/>
      <c r="U853" s="88"/>
      <c r="V853" s="52"/>
      <c r="W853" s="52"/>
      <c r="X853" s="52"/>
      <c r="Y853" s="52"/>
      <c r="Z853" s="51"/>
      <c r="AA853" s="73"/>
      <c r="AB853" s="73"/>
      <c r="AC853" s="74"/>
      <c r="AD853" s="80" t="s">
        <v>10936</v>
      </c>
      <c r="AE853" s="80">
        <v>272</v>
      </c>
      <c r="AF853" s="80">
        <v>361</v>
      </c>
      <c r="AG853" s="80">
        <v>8182</v>
      </c>
      <c r="AH853" s="80">
        <v>27686</v>
      </c>
      <c r="AI853" s="80"/>
      <c r="AJ853" s="80"/>
      <c r="AK853" s="80"/>
      <c r="AL853" s="80"/>
      <c r="AM853" s="80"/>
      <c r="AN853" s="82">
        <v>41930.650752314818</v>
      </c>
      <c r="AO853" s="85" t="s">
        <v>16909</v>
      </c>
      <c r="AP853" s="80" t="b">
        <v>1</v>
      </c>
      <c r="AQ853" s="80" t="b">
        <v>0</v>
      </c>
      <c r="AR853" s="80" t="b">
        <v>0</v>
      </c>
      <c r="AS853" s="80" t="s">
        <v>17903</v>
      </c>
      <c r="AT853" s="80">
        <v>53</v>
      </c>
      <c r="AU853" s="85" t="s">
        <v>17922</v>
      </c>
      <c r="AV853" s="80" t="b">
        <v>0</v>
      </c>
      <c r="AW853" s="80" t="s">
        <v>20822</v>
      </c>
      <c r="AX853" s="85" t="s">
        <v>21673</v>
      </c>
      <c r="AY853" s="80" t="s">
        <v>66</v>
      </c>
      <c r="AZ853" s="2"/>
      <c r="BA853" s="3"/>
      <c r="BB853" s="3"/>
      <c r="BC853" s="3"/>
      <c r="BD853" s="3"/>
    </row>
    <row r="854" spans="1:56" x14ac:dyDescent="0.25">
      <c r="A854" s="66" t="s">
        <v>885</v>
      </c>
      <c r="B854" s="67"/>
      <c r="C854" s="67"/>
      <c r="D854" s="68"/>
      <c r="E854" s="70"/>
      <c r="F854" s="104" t="s">
        <v>19505</v>
      </c>
      <c r="G854" s="67"/>
      <c r="H854" s="71"/>
      <c r="I854" s="72"/>
      <c r="J854" s="72"/>
      <c r="K854" s="71" t="s">
        <v>23891</v>
      </c>
      <c r="L854" s="75"/>
      <c r="M854" s="76"/>
      <c r="N854" s="76"/>
      <c r="O854" s="77"/>
      <c r="P854" s="78"/>
      <c r="Q854" s="78"/>
      <c r="R854" s="88"/>
      <c r="S854" s="88"/>
      <c r="T854" s="88"/>
      <c r="U854" s="88"/>
      <c r="V854" s="52"/>
      <c r="W854" s="52"/>
      <c r="X854" s="52"/>
      <c r="Y854" s="52"/>
      <c r="Z854" s="51"/>
      <c r="AA854" s="73"/>
      <c r="AB854" s="73"/>
      <c r="AC854" s="74"/>
      <c r="AD854" s="80" t="s">
        <v>10937</v>
      </c>
      <c r="AE854" s="80">
        <v>116</v>
      </c>
      <c r="AF854" s="80">
        <v>6609</v>
      </c>
      <c r="AG854" s="80">
        <v>85994</v>
      </c>
      <c r="AH854" s="80">
        <v>11</v>
      </c>
      <c r="AI854" s="80">
        <v>-18000</v>
      </c>
      <c r="AJ854" s="80" t="s">
        <v>12983</v>
      </c>
      <c r="AK854" s="80" t="s">
        <v>14642</v>
      </c>
      <c r="AL854" s="85" t="s">
        <v>15663</v>
      </c>
      <c r="AM854" s="80" t="s">
        <v>16225</v>
      </c>
      <c r="AN854" s="82">
        <v>40067.931435185186</v>
      </c>
      <c r="AO854" s="80"/>
      <c r="AP854" s="80" t="b">
        <v>0</v>
      </c>
      <c r="AQ854" s="80" t="b">
        <v>0</v>
      </c>
      <c r="AR854" s="80" t="b">
        <v>0</v>
      </c>
      <c r="AS854" s="80" t="s">
        <v>17903</v>
      </c>
      <c r="AT854" s="80">
        <v>424</v>
      </c>
      <c r="AU854" s="85" t="s">
        <v>18223</v>
      </c>
      <c r="AV854" s="80" t="b">
        <v>0</v>
      </c>
      <c r="AW854" s="80" t="s">
        <v>20822</v>
      </c>
      <c r="AX854" s="85" t="s">
        <v>21674</v>
      </c>
      <c r="AY854" s="80" t="s">
        <v>66</v>
      </c>
      <c r="AZ854" s="2"/>
      <c r="BA854" s="3"/>
      <c r="BB854" s="3"/>
      <c r="BC854" s="3"/>
      <c r="BD854" s="3"/>
    </row>
    <row r="855" spans="1:56" x14ac:dyDescent="0.25">
      <c r="A855" s="66" t="s">
        <v>2203</v>
      </c>
      <c r="B855" s="67"/>
      <c r="C855" s="67"/>
      <c r="D855" s="68"/>
      <c r="E855" s="70"/>
      <c r="F855" s="104" t="s">
        <v>19506</v>
      </c>
      <c r="G855" s="67"/>
      <c r="H855" s="71"/>
      <c r="I855" s="72"/>
      <c r="J855" s="72"/>
      <c r="K855" s="71" t="s">
        <v>23892</v>
      </c>
      <c r="L855" s="75"/>
      <c r="M855" s="76"/>
      <c r="N855" s="76"/>
      <c r="O855" s="77"/>
      <c r="P855" s="78"/>
      <c r="Q855" s="78"/>
      <c r="R855" s="88"/>
      <c r="S855" s="88"/>
      <c r="T855" s="88"/>
      <c r="U855" s="88"/>
      <c r="V855" s="52"/>
      <c r="W855" s="52"/>
      <c r="X855" s="52"/>
      <c r="Y855" s="52"/>
      <c r="Z855" s="51"/>
      <c r="AA855" s="73"/>
      <c r="AB855" s="73"/>
      <c r="AC855" s="74"/>
      <c r="AD855" s="80" t="s">
        <v>10938</v>
      </c>
      <c r="AE855" s="80">
        <v>11989</v>
      </c>
      <c r="AF855" s="80">
        <v>569435</v>
      </c>
      <c r="AG855" s="80">
        <v>231930</v>
      </c>
      <c r="AH855" s="80">
        <v>152</v>
      </c>
      <c r="AI855" s="80">
        <v>-18000</v>
      </c>
      <c r="AJ855" s="80" t="s">
        <v>12984</v>
      </c>
      <c r="AK855" s="80" t="s">
        <v>14643</v>
      </c>
      <c r="AL855" s="85" t="s">
        <v>15664</v>
      </c>
      <c r="AM855" s="80" t="s">
        <v>16225</v>
      </c>
      <c r="AN855" s="82">
        <v>39532.684317129628</v>
      </c>
      <c r="AO855" s="85" t="s">
        <v>16910</v>
      </c>
      <c r="AP855" s="80" t="b">
        <v>0</v>
      </c>
      <c r="AQ855" s="80" t="b">
        <v>0</v>
      </c>
      <c r="AR855" s="80" t="b">
        <v>1</v>
      </c>
      <c r="AS855" s="80" t="s">
        <v>17903</v>
      </c>
      <c r="AT855" s="80">
        <v>6402</v>
      </c>
      <c r="AU855" s="85" t="s">
        <v>18224</v>
      </c>
      <c r="AV855" s="80" t="b">
        <v>1</v>
      </c>
      <c r="AW855" s="80" t="s">
        <v>20822</v>
      </c>
      <c r="AX855" s="85" t="s">
        <v>21675</v>
      </c>
      <c r="AY855" s="80" t="s">
        <v>65</v>
      </c>
      <c r="AZ855" s="2"/>
      <c r="BA855" s="3"/>
      <c r="BB855" s="3"/>
      <c r="BC855" s="3"/>
      <c r="BD855" s="3"/>
    </row>
    <row r="856" spans="1:56" x14ac:dyDescent="0.25">
      <c r="A856" s="66" t="s">
        <v>886</v>
      </c>
      <c r="B856" s="67"/>
      <c r="C856" s="67"/>
      <c r="D856" s="68"/>
      <c r="E856" s="70"/>
      <c r="F856" s="104" t="s">
        <v>19507</v>
      </c>
      <c r="G856" s="67"/>
      <c r="H856" s="71"/>
      <c r="I856" s="72"/>
      <c r="J856" s="72"/>
      <c r="K856" s="71" t="s">
        <v>23893</v>
      </c>
      <c r="L856" s="75"/>
      <c r="M856" s="76"/>
      <c r="N856" s="76"/>
      <c r="O856" s="77"/>
      <c r="P856" s="78"/>
      <c r="Q856" s="78"/>
      <c r="R856" s="88"/>
      <c r="S856" s="88"/>
      <c r="T856" s="88"/>
      <c r="U856" s="88"/>
      <c r="V856" s="52"/>
      <c r="W856" s="52"/>
      <c r="X856" s="52"/>
      <c r="Y856" s="52"/>
      <c r="Z856" s="51"/>
      <c r="AA856" s="73"/>
      <c r="AB856" s="73"/>
      <c r="AC856" s="74"/>
      <c r="AD856" s="80" t="s">
        <v>10939</v>
      </c>
      <c r="AE856" s="80">
        <v>4908</v>
      </c>
      <c r="AF856" s="80">
        <v>5277</v>
      </c>
      <c r="AG856" s="80">
        <v>133144</v>
      </c>
      <c r="AH856" s="80">
        <v>89655</v>
      </c>
      <c r="AI856" s="80"/>
      <c r="AJ856" s="80" t="s">
        <v>12985</v>
      </c>
      <c r="AK856" s="80" t="s">
        <v>14173</v>
      </c>
      <c r="AL856" s="80"/>
      <c r="AM856" s="80"/>
      <c r="AN856" s="82">
        <v>41208.522118055553</v>
      </c>
      <c r="AO856" s="80"/>
      <c r="AP856" s="80" t="b">
        <v>1</v>
      </c>
      <c r="AQ856" s="80" t="b">
        <v>0</v>
      </c>
      <c r="AR856" s="80" t="b">
        <v>1</v>
      </c>
      <c r="AS856" s="80" t="s">
        <v>17903</v>
      </c>
      <c r="AT856" s="80">
        <v>234</v>
      </c>
      <c r="AU856" s="85" t="s">
        <v>17922</v>
      </c>
      <c r="AV856" s="80" t="b">
        <v>0</v>
      </c>
      <c r="AW856" s="80" t="s">
        <v>20822</v>
      </c>
      <c r="AX856" s="85" t="s">
        <v>21676</v>
      </c>
      <c r="AY856" s="80" t="s">
        <v>66</v>
      </c>
      <c r="AZ856" s="2"/>
      <c r="BA856" s="3"/>
      <c r="BB856" s="3"/>
      <c r="BC856" s="3"/>
      <c r="BD856" s="3"/>
    </row>
    <row r="857" spans="1:56" x14ac:dyDescent="0.25">
      <c r="A857" s="66" t="s">
        <v>887</v>
      </c>
      <c r="B857" s="67"/>
      <c r="C857" s="67"/>
      <c r="D857" s="68"/>
      <c r="E857" s="70"/>
      <c r="F857" s="104" t="s">
        <v>19508</v>
      </c>
      <c r="G857" s="67"/>
      <c r="H857" s="71"/>
      <c r="I857" s="72"/>
      <c r="J857" s="72"/>
      <c r="K857" s="71" t="s">
        <v>23894</v>
      </c>
      <c r="L857" s="75"/>
      <c r="M857" s="76"/>
      <c r="N857" s="76"/>
      <c r="O857" s="77"/>
      <c r="P857" s="78"/>
      <c r="Q857" s="78"/>
      <c r="R857" s="88"/>
      <c r="S857" s="88"/>
      <c r="T857" s="88"/>
      <c r="U857" s="88"/>
      <c r="V857" s="52"/>
      <c r="W857" s="52"/>
      <c r="X857" s="52"/>
      <c r="Y857" s="52"/>
      <c r="Z857" s="51"/>
      <c r="AA857" s="73"/>
      <c r="AB857" s="73"/>
      <c r="AC857" s="74"/>
      <c r="AD857" s="80" t="s">
        <v>10940</v>
      </c>
      <c r="AE857" s="80">
        <v>2636</v>
      </c>
      <c r="AF857" s="80">
        <v>2527</v>
      </c>
      <c r="AG857" s="80">
        <v>23181</v>
      </c>
      <c r="AH857" s="80">
        <v>1457</v>
      </c>
      <c r="AI857" s="80"/>
      <c r="AJ857" s="80" t="s">
        <v>12986</v>
      </c>
      <c r="AK857" s="80" t="s">
        <v>14148</v>
      </c>
      <c r="AL857" s="80"/>
      <c r="AM857" s="80"/>
      <c r="AN857" s="82">
        <v>41157.103391203702</v>
      </c>
      <c r="AO857" s="85" t="s">
        <v>16911</v>
      </c>
      <c r="AP857" s="80" t="b">
        <v>0</v>
      </c>
      <c r="AQ857" s="80" t="b">
        <v>0</v>
      </c>
      <c r="AR857" s="80" t="b">
        <v>1</v>
      </c>
      <c r="AS857" s="80" t="s">
        <v>17903</v>
      </c>
      <c r="AT857" s="80">
        <v>68</v>
      </c>
      <c r="AU857" s="85" t="s">
        <v>18225</v>
      </c>
      <c r="AV857" s="80" t="b">
        <v>0</v>
      </c>
      <c r="AW857" s="80" t="s">
        <v>20822</v>
      </c>
      <c r="AX857" s="85" t="s">
        <v>21677</v>
      </c>
      <c r="AY857" s="80" t="s">
        <v>66</v>
      </c>
      <c r="AZ857" s="2"/>
      <c r="BA857" s="3"/>
      <c r="BB857" s="3"/>
      <c r="BC857" s="3"/>
      <c r="BD857" s="3"/>
    </row>
    <row r="858" spans="1:56" x14ac:dyDescent="0.25">
      <c r="A858" s="66" t="s">
        <v>888</v>
      </c>
      <c r="B858" s="67"/>
      <c r="C858" s="67"/>
      <c r="D858" s="68"/>
      <c r="E858" s="70"/>
      <c r="F858" s="104" t="s">
        <v>19509</v>
      </c>
      <c r="G858" s="67"/>
      <c r="H858" s="71"/>
      <c r="I858" s="72"/>
      <c r="J858" s="72"/>
      <c r="K858" s="71" t="s">
        <v>23895</v>
      </c>
      <c r="L858" s="75"/>
      <c r="M858" s="76"/>
      <c r="N858" s="76"/>
      <c r="O858" s="77"/>
      <c r="P858" s="78"/>
      <c r="Q858" s="78"/>
      <c r="R858" s="88"/>
      <c r="S858" s="88"/>
      <c r="T858" s="88"/>
      <c r="U858" s="88"/>
      <c r="V858" s="52"/>
      <c r="W858" s="52"/>
      <c r="X858" s="52"/>
      <c r="Y858" s="52"/>
      <c r="Z858" s="51"/>
      <c r="AA858" s="73"/>
      <c r="AB858" s="73"/>
      <c r="AC858" s="74"/>
      <c r="AD858" s="80" t="s">
        <v>10941</v>
      </c>
      <c r="AE858" s="80">
        <v>341</v>
      </c>
      <c r="AF858" s="80">
        <v>173</v>
      </c>
      <c r="AG858" s="80">
        <v>9401</v>
      </c>
      <c r="AH858" s="80">
        <v>3593</v>
      </c>
      <c r="AI858" s="80">
        <v>-25200</v>
      </c>
      <c r="AJ858" s="80" t="s">
        <v>12987</v>
      </c>
      <c r="AK858" s="80" t="s">
        <v>14148</v>
      </c>
      <c r="AL858" s="80"/>
      <c r="AM858" s="80" t="s">
        <v>16234</v>
      </c>
      <c r="AN858" s="82">
        <v>40820.541898148149</v>
      </c>
      <c r="AO858" s="85" t="s">
        <v>16912</v>
      </c>
      <c r="AP858" s="80" t="b">
        <v>0</v>
      </c>
      <c r="AQ858" s="80" t="b">
        <v>0</v>
      </c>
      <c r="AR858" s="80" t="b">
        <v>0</v>
      </c>
      <c r="AS858" s="80" t="s">
        <v>17903</v>
      </c>
      <c r="AT858" s="80">
        <v>7</v>
      </c>
      <c r="AU858" s="85" t="s">
        <v>18226</v>
      </c>
      <c r="AV858" s="80" t="b">
        <v>0</v>
      </c>
      <c r="AW858" s="80" t="s">
        <v>20822</v>
      </c>
      <c r="AX858" s="85" t="s">
        <v>21678</v>
      </c>
      <c r="AY858" s="80" t="s">
        <v>66</v>
      </c>
      <c r="AZ858" s="2"/>
      <c r="BA858" s="3"/>
      <c r="BB858" s="3"/>
      <c r="BC858" s="3"/>
      <c r="BD858" s="3"/>
    </row>
    <row r="859" spans="1:56" x14ac:dyDescent="0.25">
      <c r="A859" s="66" t="s">
        <v>889</v>
      </c>
      <c r="B859" s="67"/>
      <c r="C859" s="67"/>
      <c r="D859" s="68"/>
      <c r="E859" s="70"/>
      <c r="F859" s="104" t="s">
        <v>19510</v>
      </c>
      <c r="G859" s="67"/>
      <c r="H859" s="71"/>
      <c r="I859" s="72"/>
      <c r="J859" s="72"/>
      <c r="K859" s="71" t="s">
        <v>23896</v>
      </c>
      <c r="L859" s="75"/>
      <c r="M859" s="76"/>
      <c r="N859" s="76"/>
      <c r="O859" s="77"/>
      <c r="P859" s="78"/>
      <c r="Q859" s="78"/>
      <c r="R859" s="88"/>
      <c r="S859" s="88"/>
      <c r="T859" s="88"/>
      <c r="U859" s="88"/>
      <c r="V859" s="52"/>
      <c r="W859" s="52"/>
      <c r="X859" s="52"/>
      <c r="Y859" s="52"/>
      <c r="Z859" s="51"/>
      <c r="AA859" s="73"/>
      <c r="AB859" s="73"/>
      <c r="AC859" s="74"/>
      <c r="AD859" s="80" t="s">
        <v>10942</v>
      </c>
      <c r="AE859" s="80">
        <v>994</v>
      </c>
      <c r="AF859" s="80">
        <v>3283</v>
      </c>
      <c r="AG859" s="80">
        <v>219854</v>
      </c>
      <c r="AH859" s="80">
        <v>1959</v>
      </c>
      <c r="AI859" s="80">
        <v>-18000</v>
      </c>
      <c r="AJ859" s="80" t="s">
        <v>12988</v>
      </c>
      <c r="AK859" s="80" t="s">
        <v>14644</v>
      </c>
      <c r="AL859" s="85" t="s">
        <v>15665</v>
      </c>
      <c r="AM859" s="80" t="s">
        <v>16225</v>
      </c>
      <c r="AN859" s="82">
        <v>39876.283680555556</v>
      </c>
      <c r="AO859" s="85" t="s">
        <v>16913</v>
      </c>
      <c r="AP859" s="80" t="b">
        <v>0</v>
      </c>
      <c r="AQ859" s="80" t="b">
        <v>0</v>
      </c>
      <c r="AR859" s="80" t="b">
        <v>1</v>
      </c>
      <c r="AS859" s="80" t="s">
        <v>17903</v>
      </c>
      <c r="AT859" s="80">
        <v>134</v>
      </c>
      <c r="AU859" s="85" t="s">
        <v>18227</v>
      </c>
      <c r="AV859" s="80" t="b">
        <v>0</v>
      </c>
      <c r="AW859" s="80" t="s">
        <v>20822</v>
      </c>
      <c r="AX859" s="85" t="s">
        <v>21679</v>
      </c>
      <c r="AY859" s="80" t="s">
        <v>66</v>
      </c>
      <c r="AZ859" s="2"/>
      <c r="BA859" s="3"/>
      <c r="BB859" s="3"/>
      <c r="BC859" s="3"/>
      <c r="BD859" s="3"/>
    </row>
    <row r="860" spans="1:56" x14ac:dyDescent="0.25">
      <c r="A860" s="66" t="s">
        <v>890</v>
      </c>
      <c r="B860" s="67"/>
      <c r="C860" s="67"/>
      <c r="D860" s="68"/>
      <c r="E860" s="70"/>
      <c r="F860" s="104" t="s">
        <v>19511</v>
      </c>
      <c r="G860" s="67"/>
      <c r="H860" s="71"/>
      <c r="I860" s="72"/>
      <c r="J860" s="72"/>
      <c r="K860" s="71" t="s">
        <v>23897</v>
      </c>
      <c r="L860" s="75"/>
      <c r="M860" s="76"/>
      <c r="N860" s="76"/>
      <c r="O860" s="77"/>
      <c r="P860" s="78"/>
      <c r="Q860" s="78"/>
      <c r="R860" s="88"/>
      <c r="S860" s="88"/>
      <c r="T860" s="88"/>
      <c r="U860" s="88"/>
      <c r="V860" s="52"/>
      <c r="W860" s="52"/>
      <c r="X860" s="52"/>
      <c r="Y860" s="52"/>
      <c r="Z860" s="51"/>
      <c r="AA860" s="73"/>
      <c r="AB860" s="73"/>
      <c r="AC860" s="74"/>
      <c r="AD860" s="80" t="s">
        <v>10943</v>
      </c>
      <c r="AE860" s="80">
        <v>474</v>
      </c>
      <c r="AF860" s="80">
        <v>604</v>
      </c>
      <c r="AG860" s="80">
        <v>98492</v>
      </c>
      <c r="AH860" s="80">
        <v>80</v>
      </c>
      <c r="AI860" s="80">
        <v>-18000</v>
      </c>
      <c r="AJ860" s="80" t="s">
        <v>12989</v>
      </c>
      <c r="AK860" s="80" t="s">
        <v>14645</v>
      </c>
      <c r="AL860" s="85" t="s">
        <v>15666</v>
      </c>
      <c r="AM860" s="80" t="s">
        <v>16225</v>
      </c>
      <c r="AN860" s="82">
        <v>40995.190196759257</v>
      </c>
      <c r="AO860" s="85" t="s">
        <v>16914</v>
      </c>
      <c r="AP860" s="80" t="b">
        <v>0</v>
      </c>
      <c r="AQ860" s="80" t="b">
        <v>0</v>
      </c>
      <c r="AR860" s="80" t="b">
        <v>0</v>
      </c>
      <c r="AS860" s="80" t="s">
        <v>17903</v>
      </c>
      <c r="AT860" s="80">
        <v>42</v>
      </c>
      <c r="AU860" s="85" t="s">
        <v>18228</v>
      </c>
      <c r="AV860" s="80" t="b">
        <v>0</v>
      </c>
      <c r="AW860" s="80" t="s">
        <v>20822</v>
      </c>
      <c r="AX860" s="85" t="s">
        <v>21680</v>
      </c>
      <c r="AY860" s="80" t="s">
        <v>66</v>
      </c>
      <c r="AZ860" s="2"/>
      <c r="BA860" s="3"/>
      <c r="BB860" s="3"/>
      <c r="BC860" s="3"/>
      <c r="BD860" s="3"/>
    </row>
    <row r="861" spans="1:56" x14ac:dyDescent="0.25">
      <c r="A861" s="66" t="s">
        <v>891</v>
      </c>
      <c r="B861" s="67"/>
      <c r="C861" s="67"/>
      <c r="D861" s="68"/>
      <c r="E861" s="70"/>
      <c r="F861" s="104" t="s">
        <v>19512</v>
      </c>
      <c r="G861" s="67"/>
      <c r="H861" s="71"/>
      <c r="I861" s="72"/>
      <c r="J861" s="72"/>
      <c r="K861" s="71" t="s">
        <v>23898</v>
      </c>
      <c r="L861" s="75"/>
      <c r="M861" s="76"/>
      <c r="N861" s="76"/>
      <c r="O861" s="77"/>
      <c r="P861" s="78"/>
      <c r="Q861" s="78"/>
      <c r="R861" s="88"/>
      <c r="S861" s="88"/>
      <c r="T861" s="88"/>
      <c r="U861" s="88"/>
      <c r="V861" s="52"/>
      <c r="W861" s="52"/>
      <c r="X861" s="52"/>
      <c r="Y861" s="52"/>
      <c r="Z861" s="51"/>
      <c r="AA861" s="73"/>
      <c r="AB861" s="73"/>
      <c r="AC861" s="74"/>
      <c r="AD861" s="80" t="s">
        <v>10944</v>
      </c>
      <c r="AE861" s="80">
        <v>430</v>
      </c>
      <c r="AF861" s="80">
        <v>174</v>
      </c>
      <c r="AG861" s="80">
        <v>402</v>
      </c>
      <c r="AH861" s="80">
        <v>859</v>
      </c>
      <c r="AI861" s="80"/>
      <c r="AJ861" s="80" t="s">
        <v>12990</v>
      </c>
      <c r="AK861" s="80"/>
      <c r="AL861" s="80"/>
      <c r="AM861" s="80"/>
      <c r="AN861" s="82">
        <v>42386.644999999997</v>
      </c>
      <c r="AO861" s="85" t="s">
        <v>16915</v>
      </c>
      <c r="AP861" s="80" t="b">
        <v>0</v>
      </c>
      <c r="AQ861" s="80" t="b">
        <v>0</v>
      </c>
      <c r="AR861" s="80" t="b">
        <v>0</v>
      </c>
      <c r="AS861" s="80" t="s">
        <v>17903</v>
      </c>
      <c r="AT861" s="80">
        <v>0</v>
      </c>
      <c r="AU861" s="85" t="s">
        <v>17922</v>
      </c>
      <c r="AV861" s="80" t="b">
        <v>0</v>
      </c>
      <c r="AW861" s="80" t="s">
        <v>20822</v>
      </c>
      <c r="AX861" s="85" t="s">
        <v>21681</v>
      </c>
      <c r="AY861" s="80" t="s">
        <v>66</v>
      </c>
      <c r="AZ861" s="2"/>
      <c r="BA861" s="3"/>
      <c r="BB861" s="3"/>
      <c r="BC861" s="3"/>
      <c r="BD861" s="3"/>
    </row>
    <row r="862" spans="1:56" x14ac:dyDescent="0.25">
      <c r="A862" s="66" t="s">
        <v>892</v>
      </c>
      <c r="B862" s="67"/>
      <c r="C862" s="67"/>
      <c r="D862" s="68"/>
      <c r="E862" s="70"/>
      <c r="F862" s="104" t="s">
        <v>19513</v>
      </c>
      <c r="G862" s="67"/>
      <c r="H862" s="71"/>
      <c r="I862" s="72"/>
      <c r="J862" s="72"/>
      <c r="K862" s="71" t="s">
        <v>23899</v>
      </c>
      <c r="L862" s="75"/>
      <c r="M862" s="76"/>
      <c r="N862" s="76"/>
      <c r="O862" s="77"/>
      <c r="P862" s="78"/>
      <c r="Q862" s="78"/>
      <c r="R862" s="88"/>
      <c r="S862" s="88"/>
      <c r="T862" s="88"/>
      <c r="U862" s="88"/>
      <c r="V862" s="52"/>
      <c r="W862" s="52"/>
      <c r="X862" s="52"/>
      <c r="Y862" s="52"/>
      <c r="Z862" s="51"/>
      <c r="AA862" s="73"/>
      <c r="AB862" s="73"/>
      <c r="AC862" s="74"/>
      <c r="AD862" s="80" t="s">
        <v>10945</v>
      </c>
      <c r="AE862" s="80">
        <v>815</v>
      </c>
      <c r="AF862" s="80">
        <v>2391</v>
      </c>
      <c r="AG862" s="80">
        <v>924313</v>
      </c>
      <c r="AH862" s="80">
        <v>1293</v>
      </c>
      <c r="AI862" s="80">
        <v>-28800</v>
      </c>
      <c r="AJ862" s="80" t="s">
        <v>12991</v>
      </c>
      <c r="AK862" s="80" t="s">
        <v>14646</v>
      </c>
      <c r="AL862" s="85" t="s">
        <v>15667</v>
      </c>
      <c r="AM862" s="80" t="s">
        <v>16228</v>
      </c>
      <c r="AN862" s="82">
        <v>40613.183483796296</v>
      </c>
      <c r="AO862" s="85" t="s">
        <v>16916</v>
      </c>
      <c r="AP862" s="80" t="b">
        <v>1</v>
      </c>
      <c r="AQ862" s="80" t="b">
        <v>0</v>
      </c>
      <c r="AR862" s="80" t="b">
        <v>0</v>
      </c>
      <c r="AS862" s="80" t="s">
        <v>17903</v>
      </c>
      <c r="AT862" s="80">
        <v>186</v>
      </c>
      <c r="AU862" s="85" t="s">
        <v>17922</v>
      </c>
      <c r="AV862" s="80" t="b">
        <v>0</v>
      </c>
      <c r="AW862" s="80" t="s">
        <v>20822</v>
      </c>
      <c r="AX862" s="85" t="s">
        <v>21682</v>
      </c>
      <c r="AY862" s="80" t="s">
        <v>66</v>
      </c>
      <c r="AZ862" s="2"/>
      <c r="BA862" s="3"/>
      <c r="BB862" s="3"/>
      <c r="BC862" s="3"/>
      <c r="BD862" s="3"/>
    </row>
    <row r="863" spans="1:56" x14ac:dyDescent="0.25">
      <c r="A863" s="66" t="s">
        <v>893</v>
      </c>
      <c r="B863" s="67"/>
      <c r="C863" s="67"/>
      <c r="D863" s="68"/>
      <c r="E863" s="70"/>
      <c r="F863" s="104" t="s">
        <v>19514</v>
      </c>
      <c r="G863" s="67"/>
      <c r="H863" s="71"/>
      <c r="I863" s="72"/>
      <c r="J863" s="72"/>
      <c r="K863" s="71" t="s">
        <v>23900</v>
      </c>
      <c r="L863" s="75"/>
      <c r="M863" s="76"/>
      <c r="N863" s="76"/>
      <c r="O863" s="77"/>
      <c r="P863" s="78"/>
      <c r="Q863" s="78"/>
      <c r="R863" s="88"/>
      <c r="S863" s="88"/>
      <c r="T863" s="88"/>
      <c r="U863" s="88"/>
      <c r="V863" s="52"/>
      <c r="W863" s="52"/>
      <c r="X863" s="52"/>
      <c r="Y863" s="52"/>
      <c r="Z863" s="51"/>
      <c r="AA863" s="73"/>
      <c r="AB863" s="73"/>
      <c r="AC863" s="74"/>
      <c r="AD863" s="80" t="s">
        <v>10946</v>
      </c>
      <c r="AE863" s="80">
        <v>2019</v>
      </c>
      <c r="AF863" s="80">
        <v>2109</v>
      </c>
      <c r="AG863" s="80">
        <v>66123</v>
      </c>
      <c r="AH863" s="80">
        <v>3753</v>
      </c>
      <c r="AI863" s="80"/>
      <c r="AJ863" s="80" t="s">
        <v>12992</v>
      </c>
      <c r="AK863" s="80" t="s">
        <v>14647</v>
      </c>
      <c r="AL863" s="80"/>
      <c r="AM863" s="80"/>
      <c r="AN863" s="82">
        <v>41560.163402777776</v>
      </c>
      <c r="AO863" s="85" t="s">
        <v>16917</v>
      </c>
      <c r="AP863" s="80" t="b">
        <v>1</v>
      </c>
      <c r="AQ863" s="80" t="b">
        <v>0</v>
      </c>
      <c r="AR863" s="80" t="b">
        <v>0</v>
      </c>
      <c r="AS863" s="80" t="s">
        <v>17903</v>
      </c>
      <c r="AT863" s="80">
        <v>181</v>
      </c>
      <c r="AU863" s="85" t="s">
        <v>17922</v>
      </c>
      <c r="AV863" s="80" t="b">
        <v>0</v>
      </c>
      <c r="AW863" s="80" t="s">
        <v>20822</v>
      </c>
      <c r="AX863" s="85" t="s">
        <v>21683</v>
      </c>
      <c r="AY863" s="80" t="s">
        <v>66</v>
      </c>
      <c r="AZ863" s="2"/>
      <c r="BA863" s="3"/>
      <c r="BB863" s="3"/>
      <c r="BC863" s="3"/>
      <c r="BD863" s="3"/>
    </row>
    <row r="864" spans="1:56" x14ac:dyDescent="0.25">
      <c r="A864" s="66" t="s">
        <v>894</v>
      </c>
      <c r="B864" s="67"/>
      <c r="C864" s="67"/>
      <c r="D864" s="68"/>
      <c r="E864" s="70"/>
      <c r="F864" s="104" t="s">
        <v>19515</v>
      </c>
      <c r="G864" s="67"/>
      <c r="H864" s="71"/>
      <c r="I864" s="72"/>
      <c r="J864" s="72"/>
      <c r="K864" s="71" t="s">
        <v>23901</v>
      </c>
      <c r="L864" s="75"/>
      <c r="M864" s="76"/>
      <c r="N864" s="76"/>
      <c r="O864" s="77"/>
      <c r="P864" s="78"/>
      <c r="Q864" s="78"/>
      <c r="R864" s="88"/>
      <c r="S864" s="88"/>
      <c r="T864" s="88"/>
      <c r="U864" s="88"/>
      <c r="V864" s="52"/>
      <c r="W864" s="52"/>
      <c r="X864" s="52"/>
      <c r="Y864" s="52"/>
      <c r="Z864" s="51"/>
      <c r="AA864" s="73"/>
      <c r="AB864" s="73"/>
      <c r="AC864" s="74"/>
      <c r="AD864" s="80" t="s">
        <v>10947</v>
      </c>
      <c r="AE864" s="80">
        <v>228</v>
      </c>
      <c r="AF864" s="80">
        <v>56</v>
      </c>
      <c r="AG864" s="80">
        <v>2201</v>
      </c>
      <c r="AH864" s="80">
        <v>5102</v>
      </c>
      <c r="AI864" s="80"/>
      <c r="AJ864" s="80"/>
      <c r="AK864" s="80"/>
      <c r="AL864" s="80"/>
      <c r="AM864" s="80"/>
      <c r="AN864" s="82">
        <v>41880.695428240739</v>
      </c>
      <c r="AO864" s="85" t="s">
        <v>16918</v>
      </c>
      <c r="AP864" s="80" t="b">
        <v>1</v>
      </c>
      <c r="AQ864" s="80" t="b">
        <v>0</v>
      </c>
      <c r="AR864" s="80" t="b">
        <v>0</v>
      </c>
      <c r="AS864" s="80" t="s">
        <v>17903</v>
      </c>
      <c r="AT864" s="80">
        <v>1</v>
      </c>
      <c r="AU864" s="85" t="s">
        <v>17922</v>
      </c>
      <c r="AV864" s="80" t="b">
        <v>0</v>
      </c>
      <c r="AW864" s="80" t="s">
        <v>20822</v>
      </c>
      <c r="AX864" s="85" t="s">
        <v>21684</v>
      </c>
      <c r="AY864" s="80" t="s">
        <v>66</v>
      </c>
      <c r="AZ864" s="2"/>
      <c r="BA864" s="3"/>
      <c r="BB864" s="3"/>
      <c r="BC864" s="3"/>
      <c r="BD864" s="3"/>
    </row>
    <row r="865" spans="1:56" x14ac:dyDescent="0.25">
      <c r="A865" s="66" t="s">
        <v>895</v>
      </c>
      <c r="B865" s="67"/>
      <c r="C865" s="67"/>
      <c r="D865" s="68"/>
      <c r="E865" s="70"/>
      <c r="F865" s="104" t="s">
        <v>18806</v>
      </c>
      <c r="G865" s="67"/>
      <c r="H865" s="71"/>
      <c r="I865" s="72"/>
      <c r="J865" s="72"/>
      <c r="K865" s="71" t="s">
        <v>23902</v>
      </c>
      <c r="L865" s="75"/>
      <c r="M865" s="76"/>
      <c r="N865" s="76"/>
      <c r="O865" s="77"/>
      <c r="P865" s="78"/>
      <c r="Q865" s="78"/>
      <c r="R865" s="88"/>
      <c r="S865" s="88"/>
      <c r="T865" s="88"/>
      <c r="U865" s="88"/>
      <c r="V865" s="52"/>
      <c r="W865" s="52"/>
      <c r="X865" s="52"/>
      <c r="Y865" s="52"/>
      <c r="Z865" s="51"/>
      <c r="AA865" s="73"/>
      <c r="AB865" s="73"/>
      <c r="AC865" s="74"/>
      <c r="AD865" s="80" t="s">
        <v>895</v>
      </c>
      <c r="AE865" s="80">
        <v>0</v>
      </c>
      <c r="AF865" s="80">
        <v>35</v>
      </c>
      <c r="AG865" s="80">
        <v>28676</v>
      </c>
      <c r="AH865" s="80">
        <v>0</v>
      </c>
      <c r="AI865" s="80"/>
      <c r="AJ865" s="80" t="s">
        <v>12993</v>
      </c>
      <c r="AK865" s="80"/>
      <c r="AL865" s="80"/>
      <c r="AM865" s="80"/>
      <c r="AN865" s="82">
        <v>42147.987337962964</v>
      </c>
      <c r="AO865" s="80"/>
      <c r="AP865" s="80" t="b">
        <v>1</v>
      </c>
      <c r="AQ865" s="80" t="b">
        <v>1</v>
      </c>
      <c r="AR865" s="80" t="b">
        <v>0</v>
      </c>
      <c r="AS865" s="80" t="s">
        <v>17903</v>
      </c>
      <c r="AT865" s="80">
        <v>18</v>
      </c>
      <c r="AU865" s="85" t="s">
        <v>17922</v>
      </c>
      <c r="AV865" s="80" t="b">
        <v>0</v>
      </c>
      <c r="AW865" s="80" t="s">
        <v>20822</v>
      </c>
      <c r="AX865" s="85" t="s">
        <v>21685</v>
      </c>
      <c r="AY865" s="80" t="s">
        <v>66</v>
      </c>
      <c r="AZ865" s="2"/>
      <c r="BA865" s="3"/>
      <c r="BB865" s="3"/>
      <c r="BC865" s="3"/>
      <c r="BD865" s="3"/>
    </row>
    <row r="866" spans="1:56" x14ac:dyDescent="0.25">
      <c r="A866" s="66" t="s">
        <v>896</v>
      </c>
      <c r="B866" s="67"/>
      <c r="C866" s="67"/>
      <c r="D866" s="68"/>
      <c r="E866" s="70"/>
      <c r="F866" s="104" t="s">
        <v>19516</v>
      </c>
      <c r="G866" s="67"/>
      <c r="H866" s="71"/>
      <c r="I866" s="72"/>
      <c r="J866" s="72"/>
      <c r="K866" s="71" t="s">
        <v>23903</v>
      </c>
      <c r="L866" s="75"/>
      <c r="M866" s="76"/>
      <c r="N866" s="76"/>
      <c r="O866" s="77"/>
      <c r="P866" s="78"/>
      <c r="Q866" s="78"/>
      <c r="R866" s="88"/>
      <c r="S866" s="88"/>
      <c r="T866" s="88"/>
      <c r="U866" s="88"/>
      <c r="V866" s="52"/>
      <c r="W866" s="52"/>
      <c r="X866" s="52"/>
      <c r="Y866" s="52"/>
      <c r="Z866" s="51"/>
      <c r="AA866" s="73"/>
      <c r="AB866" s="73"/>
      <c r="AC866" s="74"/>
      <c r="AD866" s="80" t="s">
        <v>10948</v>
      </c>
      <c r="AE866" s="80">
        <v>417</v>
      </c>
      <c r="AF866" s="80">
        <v>493</v>
      </c>
      <c r="AG866" s="80">
        <v>7402</v>
      </c>
      <c r="AH866" s="80">
        <v>2173</v>
      </c>
      <c r="AI866" s="80">
        <v>-18000</v>
      </c>
      <c r="AJ866" s="80" t="s">
        <v>12994</v>
      </c>
      <c r="AK866" s="80" t="s">
        <v>14194</v>
      </c>
      <c r="AL866" s="80"/>
      <c r="AM866" s="80" t="s">
        <v>16225</v>
      </c>
      <c r="AN866" s="82">
        <v>41553.963518518518</v>
      </c>
      <c r="AO866" s="85" t="s">
        <v>16919</v>
      </c>
      <c r="AP866" s="80" t="b">
        <v>0</v>
      </c>
      <c r="AQ866" s="80" t="b">
        <v>0</v>
      </c>
      <c r="AR866" s="80" t="b">
        <v>0</v>
      </c>
      <c r="AS866" s="80" t="s">
        <v>17903</v>
      </c>
      <c r="AT866" s="80">
        <v>18</v>
      </c>
      <c r="AU866" s="85" t="s">
        <v>17931</v>
      </c>
      <c r="AV866" s="80" t="b">
        <v>0</v>
      </c>
      <c r="AW866" s="80" t="s">
        <v>20822</v>
      </c>
      <c r="AX866" s="85" t="s">
        <v>21686</v>
      </c>
      <c r="AY866" s="80" t="s">
        <v>66</v>
      </c>
      <c r="AZ866" s="2"/>
      <c r="BA866" s="3"/>
      <c r="BB866" s="3"/>
      <c r="BC866" s="3"/>
      <c r="BD866" s="3"/>
    </row>
    <row r="867" spans="1:56" x14ac:dyDescent="0.25">
      <c r="A867" s="66" t="s">
        <v>897</v>
      </c>
      <c r="B867" s="67"/>
      <c r="C867" s="67"/>
      <c r="D867" s="68"/>
      <c r="E867" s="70"/>
      <c r="F867" s="104" t="s">
        <v>19517</v>
      </c>
      <c r="G867" s="67"/>
      <c r="H867" s="71"/>
      <c r="I867" s="72"/>
      <c r="J867" s="72"/>
      <c r="K867" s="71" t="s">
        <v>23904</v>
      </c>
      <c r="L867" s="75"/>
      <c r="M867" s="76"/>
      <c r="N867" s="76"/>
      <c r="O867" s="77"/>
      <c r="P867" s="78"/>
      <c r="Q867" s="78"/>
      <c r="R867" s="88"/>
      <c r="S867" s="88"/>
      <c r="T867" s="88"/>
      <c r="U867" s="88"/>
      <c r="V867" s="52"/>
      <c r="W867" s="52"/>
      <c r="X867" s="52"/>
      <c r="Y867" s="52"/>
      <c r="Z867" s="51"/>
      <c r="AA867" s="73"/>
      <c r="AB867" s="73"/>
      <c r="AC867" s="74"/>
      <c r="AD867" s="80" t="s">
        <v>10949</v>
      </c>
      <c r="AE867" s="80">
        <v>18292</v>
      </c>
      <c r="AF867" s="80">
        <v>20881</v>
      </c>
      <c r="AG867" s="80">
        <v>41974</v>
      </c>
      <c r="AH867" s="80">
        <v>8930</v>
      </c>
      <c r="AI867" s="80">
        <v>-18000</v>
      </c>
      <c r="AJ867" s="80" t="s">
        <v>12995</v>
      </c>
      <c r="AK867" s="80"/>
      <c r="AL867" s="80"/>
      <c r="AM867" s="80" t="s">
        <v>16225</v>
      </c>
      <c r="AN867" s="82">
        <v>40738.881296296298</v>
      </c>
      <c r="AO867" s="85" t="s">
        <v>16920</v>
      </c>
      <c r="AP867" s="80" t="b">
        <v>0</v>
      </c>
      <c r="AQ867" s="80" t="b">
        <v>0</v>
      </c>
      <c r="AR867" s="80" t="b">
        <v>0</v>
      </c>
      <c r="AS867" s="80" t="s">
        <v>17903</v>
      </c>
      <c r="AT867" s="80">
        <v>233</v>
      </c>
      <c r="AU867" s="85" t="s">
        <v>18229</v>
      </c>
      <c r="AV867" s="80" t="b">
        <v>0</v>
      </c>
      <c r="AW867" s="80" t="s">
        <v>20822</v>
      </c>
      <c r="AX867" s="85" t="s">
        <v>21687</v>
      </c>
      <c r="AY867" s="80" t="s">
        <v>66</v>
      </c>
      <c r="AZ867" s="2"/>
      <c r="BA867" s="3"/>
      <c r="BB867" s="3"/>
      <c r="BC867" s="3"/>
      <c r="BD867" s="3"/>
    </row>
    <row r="868" spans="1:56" x14ac:dyDescent="0.25">
      <c r="A868" s="66" t="s">
        <v>898</v>
      </c>
      <c r="B868" s="67"/>
      <c r="C868" s="67"/>
      <c r="D868" s="68"/>
      <c r="E868" s="70"/>
      <c r="F868" s="104" t="s">
        <v>19518</v>
      </c>
      <c r="G868" s="67"/>
      <c r="H868" s="71"/>
      <c r="I868" s="72"/>
      <c r="J868" s="72"/>
      <c r="K868" s="71" t="s">
        <v>23905</v>
      </c>
      <c r="L868" s="75"/>
      <c r="M868" s="76"/>
      <c r="N868" s="76"/>
      <c r="O868" s="77"/>
      <c r="P868" s="78"/>
      <c r="Q868" s="78"/>
      <c r="R868" s="88"/>
      <c r="S868" s="88"/>
      <c r="T868" s="88"/>
      <c r="U868" s="88"/>
      <c r="V868" s="52"/>
      <c r="W868" s="52"/>
      <c r="X868" s="52"/>
      <c r="Y868" s="52"/>
      <c r="Z868" s="51"/>
      <c r="AA868" s="73"/>
      <c r="AB868" s="73"/>
      <c r="AC868" s="74"/>
      <c r="AD868" s="80" t="s">
        <v>10950</v>
      </c>
      <c r="AE868" s="80">
        <v>5430</v>
      </c>
      <c r="AF868" s="80">
        <v>5857</v>
      </c>
      <c r="AG868" s="80">
        <v>96018</v>
      </c>
      <c r="AH868" s="80">
        <v>8612</v>
      </c>
      <c r="AI868" s="80">
        <v>-25200</v>
      </c>
      <c r="AJ868" s="80" t="s">
        <v>12996</v>
      </c>
      <c r="AK868" s="80" t="s">
        <v>14148</v>
      </c>
      <c r="AL868" s="85" t="s">
        <v>15668</v>
      </c>
      <c r="AM868" s="80" t="s">
        <v>16234</v>
      </c>
      <c r="AN868" s="82">
        <v>40105.923020833332</v>
      </c>
      <c r="AO868" s="85" t="s">
        <v>16921</v>
      </c>
      <c r="AP868" s="80" t="b">
        <v>0</v>
      </c>
      <c r="AQ868" s="80" t="b">
        <v>0</v>
      </c>
      <c r="AR868" s="80" t="b">
        <v>0</v>
      </c>
      <c r="AS868" s="80" t="s">
        <v>17903</v>
      </c>
      <c r="AT868" s="80">
        <v>160</v>
      </c>
      <c r="AU868" s="85" t="s">
        <v>18230</v>
      </c>
      <c r="AV868" s="80" t="b">
        <v>0</v>
      </c>
      <c r="AW868" s="80" t="s">
        <v>20822</v>
      </c>
      <c r="AX868" s="85" t="s">
        <v>21688</v>
      </c>
      <c r="AY868" s="80" t="s">
        <v>66</v>
      </c>
      <c r="AZ868" s="2"/>
      <c r="BA868" s="3"/>
      <c r="BB868" s="3"/>
      <c r="BC868" s="3"/>
      <c r="BD868" s="3"/>
    </row>
    <row r="869" spans="1:56" x14ac:dyDescent="0.25">
      <c r="A869" s="66" t="s">
        <v>899</v>
      </c>
      <c r="B869" s="67"/>
      <c r="C869" s="67"/>
      <c r="D869" s="68"/>
      <c r="E869" s="70"/>
      <c r="F869" s="104" t="s">
        <v>19519</v>
      </c>
      <c r="G869" s="67"/>
      <c r="H869" s="71"/>
      <c r="I869" s="72"/>
      <c r="J869" s="72"/>
      <c r="K869" s="71" t="s">
        <v>23906</v>
      </c>
      <c r="L869" s="75"/>
      <c r="M869" s="76"/>
      <c r="N869" s="76"/>
      <c r="O869" s="77"/>
      <c r="P869" s="78"/>
      <c r="Q869" s="78"/>
      <c r="R869" s="88"/>
      <c r="S869" s="88"/>
      <c r="T869" s="88"/>
      <c r="U869" s="88"/>
      <c r="V869" s="52"/>
      <c r="W869" s="52"/>
      <c r="X869" s="52"/>
      <c r="Y869" s="52"/>
      <c r="Z869" s="51"/>
      <c r="AA869" s="73"/>
      <c r="AB869" s="73"/>
      <c r="AC869" s="74"/>
      <c r="AD869" s="80" t="s">
        <v>10951</v>
      </c>
      <c r="AE869" s="80">
        <v>999</v>
      </c>
      <c r="AF869" s="80">
        <v>638</v>
      </c>
      <c r="AG869" s="80">
        <v>29312</v>
      </c>
      <c r="AH869" s="80">
        <v>2500</v>
      </c>
      <c r="AI869" s="80"/>
      <c r="AJ869" s="80"/>
      <c r="AK869" s="80"/>
      <c r="AL869" s="80"/>
      <c r="AM869" s="80"/>
      <c r="AN869" s="82">
        <v>42158.963263888887</v>
      </c>
      <c r="AO869" s="80"/>
      <c r="AP869" s="80" t="b">
        <v>1</v>
      </c>
      <c r="AQ869" s="80" t="b">
        <v>0</v>
      </c>
      <c r="AR869" s="80" t="b">
        <v>0</v>
      </c>
      <c r="AS869" s="80" t="s">
        <v>17909</v>
      </c>
      <c r="AT869" s="80">
        <v>301</v>
      </c>
      <c r="AU869" s="85" t="s">
        <v>17922</v>
      </c>
      <c r="AV869" s="80" t="b">
        <v>0</v>
      </c>
      <c r="AW869" s="80" t="s">
        <v>20822</v>
      </c>
      <c r="AX869" s="85" t="s">
        <v>21689</v>
      </c>
      <c r="AY869" s="80" t="s">
        <v>66</v>
      </c>
      <c r="AZ869" s="2"/>
      <c r="BA869" s="3"/>
      <c r="BB869" s="3"/>
      <c r="BC869" s="3"/>
      <c r="BD869" s="3"/>
    </row>
    <row r="870" spans="1:56" x14ac:dyDescent="0.25">
      <c r="A870" s="66" t="s">
        <v>900</v>
      </c>
      <c r="B870" s="67"/>
      <c r="C870" s="67"/>
      <c r="D870" s="68"/>
      <c r="E870" s="70"/>
      <c r="F870" s="104" t="s">
        <v>19520</v>
      </c>
      <c r="G870" s="67"/>
      <c r="H870" s="71"/>
      <c r="I870" s="72"/>
      <c r="J870" s="72"/>
      <c r="K870" s="71" t="s">
        <v>23907</v>
      </c>
      <c r="L870" s="75"/>
      <c r="M870" s="76"/>
      <c r="N870" s="76"/>
      <c r="O870" s="77"/>
      <c r="P870" s="78"/>
      <c r="Q870" s="78"/>
      <c r="R870" s="88"/>
      <c r="S870" s="88"/>
      <c r="T870" s="88"/>
      <c r="U870" s="88"/>
      <c r="V870" s="52"/>
      <c r="W870" s="52"/>
      <c r="X870" s="52"/>
      <c r="Y870" s="52"/>
      <c r="Z870" s="51"/>
      <c r="AA870" s="73"/>
      <c r="AB870" s="73"/>
      <c r="AC870" s="74"/>
      <c r="AD870" s="80" t="s">
        <v>10952</v>
      </c>
      <c r="AE870" s="80">
        <v>2089</v>
      </c>
      <c r="AF870" s="80">
        <v>1566</v>
      </c>
      <c r="AG870" s="80">
        <v>43369</v>
      </c>
      <c r="AH870" s="80">
        <v>3342</v>
      </c>
      <c r="AI870" s="80">
        <v>-28800</v>
      </c>
      <c r="AJ870" s="80" t="s">
        <v>12997</v>
      </c>
      <c r="AK870" s="80" t="s">
        <v>14648</v>
      </c>
      <c r="AL870" s="80"/>
      <c r="AM870" s="80" t="s">
        <v>16228</v>
      </c>
      <c r="AN870" s="82">
        <v>39635.76053240741</v>
      </c>
      <c r="AO870" s="80"/>
      <c r="AP870" s="80" t="b">
        <v>0</v>
      </c>
      <c r="AQ870" s="80" t="b">
        <v>0</v>
      </c>
      <c r="AR870" s="80" t="b">
        <v>1</v>
      </c>
      <c r="AS870" s="80" t="s">
        <v>17903</v>
      </c>
      <c r="AT870" s="80">
        <v>98</v>
      </c>
      <c r="AU870" s="85" t="s">
        <v>17947</v>
      </c>
      <c r="AV870" s="80" t="b">
        <v>0</v>
      </c>
      <c r="AW870" s="80" t="s">
        <v>20822</v>
      </c>
      <c r="AX870" s="85" t="s">
        <v>21690</v>
      </c>
      <c r="AY870" s="80" t="s">
        <v>66</v>
      </c>
      <c r="AZ870" s="2"/>
      <c r="BA870" s="3"/>
      <c r="BB870" s="3"/>
      <c r="BC870" s="3"/>
      <c r="BD870" s="3"/>
    </row>
    <row r="871" spans="1:56" x14ac:dyDescent="0.25">
      <c r="A871" s="66" t="s">
        <v>901</v>
      </c>
      <c r="B871" s="67"/>
      <c r="C871" s="67"/>
      <c r="D871" s="68"/>
      <c r="E871" s="70"/>
      <c r="F871" s="104" t="s">
        <v>19521</v>
      </c>
      <c r="G871" s="67"/>
      <c r="H871" s="71"/>
      <c r="I871" s="72"/>
      <c r="J871" s="72"/>
      <c r="K871" s="71" t="s">
        <v>23908</v>
      </c>
      <c r="L871" s="75"/>
      <c r="M871" s="76"/>
      <c r="N871" s="76"/>
      <c r="O871" s="77"/>
      <c r="P871" s="78"/>
      <c r="Q871" s="78"/>
      <c r="R871" s="88"/>
      <c r="S871" s="88"/>
      <c r="T871" s="88"/>
      <c r="U871" s="88"/>
      <c r="V871" s="52"/>
      <c r="W871" s="52"/>
      <c r="X871" s="52"/>
      <c r="Y871" s="52"/>
      <c r="Z871" s="51"/>
      <c r="AA871" s="73"/>
      <c r="AB871" s="73"/>
      <c r="AC871" s="74"/>
      <c r="AD871" s="80" t="s">
        <v>10953</v>
      </c>
      <c r="AE871" s="80">
        <v>3810</v>
      </c>
      <c r="AF871" s="80">
        <v>10141</v>
      </c>
      <c r="AG871" s="80">
        <v>81195</v>
      </c>
      <c r="AH871" s="80">
        <v>27343</v>
      </c>
      <c r="AI871" s="80">
        <v>-18000</v>
      </c>
      <c r="AJ871" s="80" t="s">
        <v>12998</v>
      </c>
      <c r="AK871" s="80" t="s">
        <v>14649</v>
      </c>
      <c r="AL871" s="85" t="s">
        <v>15669</v>
      </c>
      <c r="AM871" s="80" t="s">
        <v>16225</v>
      </c>
      <c r="AN871" s="82">
        <v>39786.067071759258</v>
      </c>
      <c r="AO871" s="85" t="s">
        <v>16922</v>
      </c>
      <c r="AP871" s="80" t="b">
        <v>0</v>
      </c>
      <c r="AQ871" s="80" t="b">
        <v>0</v>
      </c>
      <c r="AR871" s="80" t="b">
        <v>1</v>
      </c>
      <c r="AS871" s="80" t="s">
        <v>17903</v>
      </c>
      <c r="AT871" s="80">
        <v>335</v>
      </c>
      <c r="AU871" s="85" t="s">
        <v>18231</v>
      </c>
      <c r="AV871" s="80" t="b">
        <v>0</v>
      </c>
      <c r="AW871" s="80" t="s">
        <v>20822</v>
      </c>
      <c r="AX871" s="85" t="s">
        <v>21691</v>
      </c>
      <c r="AY871" s="80" t="s">
        <v>66</v>
      </c>
      <c r="AZ871" s="2"/>
      <c r="BA871" s="3"/>
      <c r="BB871" s="3"/>
      <c r="BC871" s="3"/>
      <c r="BD871" s="3"/>
    </row>
    <row r="872" spans="1:56" x14ac:dyDescent="0.25">
      <c r="A872" s="66" t="s">
        <v>902</v>
      </c>
      <c r="B872" s="67"/>
      <c r="C872" s="67"/>
      <c r="D872" s="68"/>
      <c r="E872" s="70"/>
      <c r="F872" s="104" t="s">
        <v>19522</v>
      </c>
      <c r="G872" s="67"/>
      <c r="H872" s="71"/>
      <c r="I872" s="72"/>
      <c r="J872" s="72"/>
      <c r="K872" s="71" t="s">
        <v>23909</v>
      </c>
      <c r="L872" s="75"/>
      <c r="M872" s="76"/>
      <c r="N872" s="76"/>
      <c r="O872" s="77"/>
      <c r="P872" s="78"/>
      <c r="Q872" s="78"/>
      <c r="R872" s="88"/>
      <c r="S872" s="88"/>
      <c r="T872" s="88"/>
      <c r="U872" s="88"/>
      <c r="V872" s="52"/>
      <c r="W872" s="52"/>
      <c r="X872" s="52"/>
      <c r="Y872" s="52"/>
      <c r="Z872" s="51"/>
      <c r="AA872" s="73"/>
      <c r="AB872" s="73"/>
      <c r="AC872" s="74"/>
      <c r="AD872" s="80" t="s">
        <v>902</v>
      </c>
      <c r="AE872" s="80">
        <v>3114</v>
      </c>
      <c r="AF872" s="80">
        <v>2853</v>
      </c>
      <c r="AG872" s="80">
        <v>59051</v>
      </c>
      <c r="AH872" s="80">
        <v>22221</v>
      </c>
      <c r="AI872" s="80">
        <v>-21600</v>
      </c>
      <c r="AJ872" s="80" t="s">
        <v>12999</v>
      </c>
      <c r="AK872" s="80"/>
      <c r="AL872" s="80"/>
      <c r="AM872" s="80" t="s">
        <v>16227</v>
      </c>
      <c r="AN872" s="82">
        <v>40035.64947916667</v>
      </c>
      <c r="AO872" s="85" t="s">
        <v>16923</v>
      </c>
      <c r="AP872" s="80" t="b">
        <v>0</v>
      </c>
      <c r="AQ872" s="80" t="b">
        <v>0</v>
      </c>
      <c r="AR872" s="80" t="b">
        <v>0</v>
      </c>
      <c r="AS872" s="80" t="s">
        <v>17903</v>
      </c>
      <c r="AT872" s="80">
        <v>96</v>
      </c>
      <c r="AU872" s="85" t="s">
        <v>18232</v>
      </c>
      <c r="AV872" s="80" t="b">
        <v>0</v>
      </c>
      <c r="AW872" s="80" t="s">
        <v>20822</v>
      </c>
      <c r="AX872" s="85" t="s">
        <v>21692</v>
      </c>
      <c r="AY872" s="80" t="s">
        <v>66</v>
      </c>
      <c r="AZ872" s="2"/>
      <c r="BA872" s="3"/>
      <c r="BB872" s="3"/>
      <c r="BC872" s="3"/>
      <c r="BD872" s="3"/>
    </row>
    <row r="873" spans="1:56" x14ac:dyDescent="0.25">
      <c r="A873" s="66" t="s">
        <v>944</v>
      </c>
      <c r="B873" s="67"/>
      <c r="C873" s="67"/>
      <c r="D873" s="68"/>
      <c r="E873" s="70"/>
      <c r="F873" s="104" t="s">
        <v>19523</v>
      </c>
      <c r="G873" s="67"/>
      <c r="H873" s="71"/>
      <c r="I873" s="72"/>
      <c r="J873" s="72"/>
      <c r="K873" s="71" t="s">
        <v>23910</v>
      </c>
      <c r="L873" s="75"/>
      <c r="M873" s="76"/>
      <c r="N873" s="76"/>
      <c r="O873" s="77"/>
      <c r="P873" s="78"/>
      <c r="Q873" s="78"/>
      <c r="R873" s="88"/>
      <c r="S873" s="88"/>
      <c r="T873" s="88"/>
      <c r="U873" s="88"/>
      <c r="V873" s="52"/>
      <c r="W873" s="52"/>
      <c r="X873" s="52"/>
      <c r="Y873" s="52"/>
      <c r="Z873" s="51"/>
      <c r="AA873" s="73"/>
      <c r="AB873" s="73"/>
      <c r="AC873" s="74"/>
      <c r="AD873" s="80" t="s">
        <v>10954</v>
      </c>
      <c r="AE873" s="80">
        <v>1993</v>
      </c>
      <c r="AF873" s="80">
        <v>1354</v>
      </c>
      <c r="AG873" s="80">
        <v>1338</v>
      </c>
      <c r="AH873" s="80">
        <v>39</v>
      </c>
      <c r="AI873" s="80"/>
      <c r="AJ873" s="80" t="s">
        <v>13000</v>
      </c>
      <c r="AK873" s="80"/>
      <c r="AL873" s="80"/>
      <c r="AM873" s="80"/>
      <c r="AN873" s="82">
        <v>41563.700914351852</v>
      </c>
      <c r="AO873" s="80"/>
      <c r="AP873" s="80" t="b">
        <v>1</v>
      </c>
      <c r="AQ873" s="80" t="b">
        <v>0</v>
      </c>
      <c r="AR873" s="80" t="b">
        <v>0</v>
      </c>
      <c r="AS873" s="80" t="s">
        <v>17903</v>
      </c>
      <c r="AT873" s="80">
        <v>10</v>
      </c>
      <c r="AU873" s="85" t="s">
        <v>17922</v>
      </c>
      <c r="AV873" s="80" t="b">
        <v>0</v>
      </c>
      <c r="AW873" s="80" t="s">
        <v>20822</v>
      </c>
      <c r="AX873" s="85" t="s">
        <v>21693</v>
      </c>
      <c r="AY873" s="80" t="s">
        <v>66</v>
      </c>
      <c r="AZ873" s="2"/>
      <c r="BA873" s="3"/>
      <c r="BB873" s="3"/>
      <c r="BC873" s="3"/>
      <c r="BD873" s="3"/>
    </row>
    <row r="874" spans="1:56" x14ac:dyDescent="0.25">
      <c r="A874" s="66" t="s">
        <v>903</v>
      </c>
      <c r="B874" s="67"/>
      <c r="C874" s="67"/>
      <c r="D874" s="68"/>
      <c r="E874" s="70"/>
      <c r="F874" s="104" t="s">
        <v>19524</v>
      </c>
      <c r="G874" s="67"/>
      <c r="H874" s="71"/>
      <c r="I874" s="72"/>
      <c r="J874" s="72"/>
      <c r="K874" s="71" t="s">
        <v>23911</v>
      </c>
      <c r="L874" s="75"/>
      <c r="M874" s="76"/>
      <c r="N874" s="76"/>
      <c r="O874" s="77"/>
      <c r="P874" s="78"/>
      <c r="Q874" s="78"/>
      <c r="R874" s="88"/>
      <c r="S874" s="88"/>
      <c r="T874" s="88"/>
      <c r="U874" s="88"/>
      <c r="V874" s="52"/>
      <c r="W874" s="52"/>
      <c r="X874" s="52"/>
      <c r="Y874" s="52"/>
      <c r="Z874" s="51"/>
      <c r="AA874" s="73"/>
      <c r="AB874" s="73"/>
      <c r="AC874" s="74"/>
      <c r="AD874" s="80" t="s">
        <v>10955</v>
      </c>
      <c r="AE874" s="80">
        <v>952</v>
      </c>
      <c r="AF874" s="80">
        <v>1222</v>
      </c>
      <c r="AG874" s="80">
        <v>102638</v>
      </c>
      <c r="AH874" s="80">
        <v>6742</v>
      </c>
      <c r="AI874" s="80">
        <v>-18000</v>
      </c>
      <c r="AJ874" s="80" t="s">
        <v>13001</v>
      </c>
      <c r="AK874" s="80" t="s">
        <v>14650</v>
      </c>
      <c r="AL874" s="85" t="s">
        <v>15670</v>
      </c>
      <c r="AM874" s="80" t="s">
        <v>16225</v>
      </c>
      <c r="AN874" s="82">
        <v>40189.595092592594</v>
      </c>
      <c r="AO874" s="85" t="s">
        <v>16924</v>
      </c>
      <c r="AP874" s="80" t="b">
        <v>0</v>
      </c>
      <c r="AQ874" s="80" t="b">
        <v>0</v>
      </c>
      <c r="AR874" s="80" t="b">
        <v>1</v>
      </c>
      <c r="AS874" s="80" t="s">
        <v>17903</v>
      </c>
      <c r="AT874" s="80">
        <v>79</v>
      </c>
      <c r="AU874" s="85" t="s">
        <v>17923</v>
      </c>
      <c r="AV874" s="80" t="b">
        <v>0</v>
      </c>
      <c r="AW874" s="80" t="s">
        <v>20822</v>
      </c>
      <c r="AX874" s="85" t="s">
        <v>21694</v>
      </c>
      <c r="AY874" s="80" t="s">
        <v>66</v>
      </c>
      <c r="AZ874" s="2"/>
      <c r="BA874" s="3"/>
      <c r="BB874" s="3"/>
      <c r="BC874" s="3"/>
      <c r="BD874" s="3"/>
    </row>
    <row r="875" spans="1:56" x14ac:dyDescent="0.25">
      <c r="A875" s="66" t="s">
        <v>904</v>
      </c>
      <c r="B875" s="67"/>
      <c r="C875" s="67"/>
      <c r="D875" s="68"/>
      <c r="E875" s="70"/>
      <c r="F875" s="104" t="s">
        <v>19525</v>
      </c>
      <c r="G875" s="67"/>
      <c r="H875" s="71"/>
      <c r="I875" s="72"/>
      <c r="J875" s="72"/>
      <c r="K875" s="71" t="s">
        <v>23912</v>
      </c>
      <c r="L875" s="75"/>
      <c r="M875" s="76"/>
      <c r="N875" s="76"/>
      <c r="O875" s="77"/>
      <c r="P875" s="78"/>
      <c r="Q875" s="78"/>
      <c r="R875" s="88"/>
      <c r="S875" s="88"/>
      <c r="T875" s="88"/>
      <c r="U875" s="88"/>
      <c r="V875" s="52"/>
      <c r="W875" s="52"/>
      <c r="X875" s="52"/>
      <c r="Y875" s="52"/>
      <c r="Z875" s="51"/>
      <c r="AA875" s="73"/>
      <c r="AB875" s="73"/>
      <c r="AC875" s="74"/>
      <c r="AD875" s="80" t="s">
        <v>10956</v>
      </c>
      <c r="AE875" s="80">
        <v>104</v>
      </c>
      <c r="AF875" s="80">
        <v>49</v>
      </c>
      <c r="AG875" s="80">
        <v>11651</v>
      </c>
      <c r="AH875" s="80">
        <v>2</v>
      </c>
      <c r="AI875" s="80">
        <v>-28800</v>
      </c>
      <c r="AJ875" s="80" t="s">
        <v>13002</v>
      </c>
      <c r="AK875" s="80" t="s">
        <v>14288</v>
      </c>
      <c r="AL875" s="85" t="s">
        <v>15671</v>
      </c>
      <c r="AM875" s="80" t="s">
        <v>16228</v>
      </c>
      <c r="AN875" s="82">
        <v>40990.164537037039</v>
      </c>
      <c r="AO875" s="85" t="s">
        <v>16925</v>
      </c>
      <c r="AP875" s="80" t="b">
        <v>0</v>
      </c>
      <c r="AQ875" s="80" t="b">
        <v>0</v>
      </c>
      <c r="AR875" s="80" t="b">
        <v>0</v>
      </c>
      <c r="AS875" s="80" t="s">
        <v>17903</v>
      </c>
      <c r="AT875" s="80">
        <v>2</v>
      </c>
      <c r="AU875" s="85" t="s">
        <v>18233</v>
      </c>
      <c r="AV875" s="80" t="b">
        <v>0</v>
      </c>
      <c r="AW875" s="80" t="s">
        <v>20822</v>
      </c>
      <c r="AX875" s="85" t="s">
        <v>21695</v>
      </c>
      <c r="AY875" s="80" t="s">
        <v>66</v>
      </c>
      <c r="AZ875" s="2"/>
      <c r="BA875" s="3"/>
      <c r="BB875" s="3"/>
      <c r="BC875" s="3"/>
      <c r="BD875" s="3"/>
    </row>
    <row r="876" spans="1:56" x14ac:dyDescent="0.25">
      <c r="A876" s="66" t="s">
        <v>905</v>
      </c>
      <c r="B876" s="67"/>
      <c r="C876" s="67"/>
      <c r="D876" s="68"/>
      <c r="E876" s="70"/>
      <c r="F876" s="104" t="s">
        <v>19526</v>
      </c>
      <c r="G876" s="67"/>
      <c r="H876" s="71"/>
      <c r="I876" s="72"/>
      <c r="J876" s="72"/>
      <c r="K876" s="71" t="s">
        <v>23913</v>
      </c>
      <c r="L876" s="75"/>
      <c r="M876" s="76"/>
      <c r="N876" s="76"/>
      <c r="O876" s="77"/>
      <c r="P876" s="78"/>
      <c r="Q876" s="78"/>
      <c r="R876" s="88"/>
      <c r="S876" s="88"/>
      <c r="T876" s="88"/>
      <c r="U876" s="88"/>
      <c r="V876" s="52"/>
      <c r="W876" s="52"/>
      <c r="X876" s="52"/>
      <c r="Y876" s="52"/>
      <c r="Z876" s="51"/>
      <c r="AA876" s="73"/>
      <c r="AB876" s="73"/>
      <c r="AC876" s="74"/>
      <c r="AD876" s="80" t="s">
        <v>10957</v>
      </c>
      <c r="AE876" s="80">
        <v>2449</v>
      </c>
      <c r="AF876" s="80">
        <v>2576</v>
      </c>
      <c r="AG876" s="80">
        <v>131092</v>
      </c>
      <c r="AH876" s="80">
        <v>117</v>
      </c>
      <c r="AI876" s="80">
        <v>-18000</v>
      </c>
      <c r="AJ876" s="80" t="s">
        <v>13003</v>
      </c>
      <c r="AK876" s="80" t="s">
        <v>14155</v>
      </c>
      <c r="AL876" s="80"/>
      <c r="AM876" s="80" t="s">
        <v>16225</v>
      </c>
      <c r="AN876" s="82">
        <v>40599.032673611109</v>
      </c>
      <c r="AO876" s="80"/>
      <c r="AP876" s="80" t="b">
        <v>1</v>
      </c>
      <c r="AQ876" s="80" t="b">
        <v>0</v>
      </c>
      <c r="AR876" s="80" t="b">
        <v>1</v>
      </c>
      <c r="AS876" s="80" t="s">
        <v>17903</v>
      </c>
      <c r="AT876" s="80">
        <v>204</v>
      </c>
      <c r="AU876" s="85" t="s">
        <v>17922</v>
      </c>
      <c r="AV876" s="80" t="b">
        <v>0</v>
      </c>
      <c r="AW876" s="80" t="s">
        <v>20822</v>
      </c>
      <c r="AX876" s="85" t="s">
        <v>21696</v>
      </c>
      <c r="AY876" s="80" t="s">
        <v>66</v>
      </c>
      <c r="AZ876" s="2"/>
      <c r="BA876" s="3"/>
      <c r="BB876" s="3"/>
      <c r="BC876" s="3"/>
      <c r="BD876" s="3"/>
    </row>
    <row r="877" spans="1:56" x14ac:dyDescent="0.25">
      <c r="A877" s="66" t="s">
        <v>906</v>
      </c>
      <c r="B877" s="67"/>
      <c r="C877" s="67"/>
      <c r="D877" s="68"/>
      <c r="E877" s="70"/>
      <c r="F877" s="104" t="s">
        <v>19527</v>
      </c>
      <c r="G877" s="67"/>
      <c r="H877" s="71"/>
      <c r="I877" s="72"/>
      <c r="J877" s="72"/>
      <c r="K877" s="71" t="s">
        <v>23914</v>
      </c>
      <c r="L877" s="75"/>
      <c r="M877" s="76"/>
      <c r="N877" s="76"/>
      <c r="O877" s="77"/>
      <c r="P877" s="78"/>
      <c r="Q877" s="78"/>
      <c r="R877" s="88"/>
      <c r="S877" s="88"/>
      <c r="T877" s="88"/>
      <c r="U877" s="88"/>
      <c r="V877" s="52"/>
      <c r="W877" s="52"/>
      <c r="X877" s="52"/>
      <c r="Y877" s="52"/>
      <c r="Z877" s="51"/>
      <c r="AA877" s="73"/>
      <c r="AB877" s="73"/>
      <c r="AC877" s="74"/>
      <c r="AD877" s="80" t="s">
        <v>10958</v>
      </c>
      <c r="AE877" s="80">
        <v>147</v>
      </c>
      <c r="AF877" s="80">
        <v>487</v>
      </c>
      <c r="AG877" s="80">
        <v>33488</v>
      </c>
      <c r="AH877" s="80">
        <v>46577</v>
      </c>
      <c r="AI877" s="80"/>
      <c r="AJ877" s="80" t="s">
        <v>13004</v>
      </c>
      <c r="AK877" s="80" t="s">
        <v>14651</v>
      </c>
      <c r="AL877" s="80"/>
      <c r="AM877" s="80"/>
      <c r="AN877" s="82">
        <v>42096.937418981484</v>
      </c>
      <c r="AO877" s="80"/>
      <c r="AP877" s="80" t="b">
        <v>1</v>
      </c>
      <c r="AQ877" s="80" t="b">
        <v>0</v>
      </c>
      <c r="AR877" s="80" t="b">
        <v>1</v>
      </c>
      <c r="AS877" s="80" t="s">
        <v>17903</v>
      </c>
      <c r="AT877" s="80">
        <v>61</v>
      </c>
      <c r="AU877" s="85" t="s">
        <v>17922</v>
      </c>
      <c r="AV877" s="80" t="b">
        <v>0</v>
      </c>
      <c r="AW877" s="80" t="s">
        <v>20822</v>
      </c>
      <c r="AX877" s="85" t="s">
        <v>21697</v>
      </c>
      <c r="AY877" s="80" t="s">
        <v>66</v>
      </c>
      <c r="AZ877" s="2"/>
      <c r="BA877" s="3"/>
      <c r="BB877" s="3"/>
      <c r="BC877" s="3"/>
      <c r="BD877" s="3"/>
    </row>
    <row r="878" spans="1:56" x14ac:dyDescent="0.25">
      <c r="A878" s="66" t="s">
        <v>907</v>
      </c>
      <c r="B878" s="67"/>
      <c r="C878" s="67"/>
      <c r="D878" s="68"/>
      <c r="E878" s="70"/>
      <c r="F878" s="104" t="s">
        <v>19528</v>
      </c>
      <c r="G878" s="67"/>
      <c r="H878" s="71"/>
      <c r="I878" s="72"/>
      <c r="J878" s="72"/>
      <c r="K878" s="71" t="s">
        <v>23915</v>
      </c>
      <c r="L878" s="75"/>
      <c r="M878" s="76"/>
      <c r="N878" s="76"/>
      <c r="O878" s="77"/>
      <c r="P878" s="78"/>
      <c r="Q878" s="78"/>
      <c r="R878" s="88"/>
      <c r="S878" s="88"/>
      <c r="T878" s="88"/>
      <c r="U878" s="88"/>
      <c r="V878" s="52"/>
      <c r="W878" s="52"/>
      <c r="X878" s="52"/>
      <c r="Y878" s="52"/>
      <c r="Z878" s="51"/>
      <c r="AA878" s="73"/>
      <c r="AB878" s="73"/>
      <c r="AC878" s="74"/>
      <c r="AD878" s="80" t="s">
        <v>10959</v>
      </c>
      <c r="AE878" s="80">
        <v>1263</v>
      </c>
      <c r="AF878" s="80">
        <v>1340</v>
      </c>
      <c r="AG878" s="80">
        <v>20573</v>
      </c>
      <c r="AH878" s="80">
        <v>4507</v>
      </c>
      <c r="AI878" s="80">
        <v>3600</v>
      </c>
      <c r="AJ878" s="80" t="s">
        <v>13005</v>
      </c>
      <c r="AK878" s="80" t="s">
        <v>14652</v>
      </c>
      <c r="AL878" s="85" t="s">
        <v>15672</v>
      </c>
      <c r="AM878" s="80" t="s">
        <v>16269</v>
      </c>
      <c r="AN878" s="82">
        <v>41766.751666666663</v>
      </c>
      <c r="AO878" s="85" t="s">
        <v>16926</v>
      </c>
      <c r="AP878" s="80" t="b">
        <v>0</v>
      </c>
      <c r="AQ878" s="80" t="b">
        <v>0</v>
      </c>
      <c r="AR878" s="80" t="b">
        <v>0</v>
      </c>
      <c r="AS878" s="80" t="s">
        <v>17906</v>
      </c>
      <c r="AT878" s="80">
        <v>98</v>
      </c>
      <c r="AU878" s="85" t="s">
        <v>18234</v>
      </c>
      <c r="AV878" s="80" t="b">
        <v>0</v>
      </c>
      <c r="AW878" s="80" t="s">
        <v>20822</v>
      </c>
      <c r="AX878" s="85" t="s">
        <v>21698</v>
      </c>
      <c r="AY878" s="80" t="s">
        <v>66</v>
      </c>
      <c r="AZ878" s="2"/>
      <c r="BA878" s="3"/>
      <c r="BB878" s="3"/>
      <c r="BC878" s="3"/>
      <c r="BD878" s="3"/>
    </row>
    <row r="879" spans="1:56" x14ac:dyDescent="0.25">
      <c r="A879" s="66" t="s">
        <v>908</v>
      </c>
      <c r="B879" s="67"/>
      <c r="C879" s="67"/>
      <c r="D879" s="68"/>
      <c r="E879" s="70"/>
      <c r="F879" s="104" t="s">
        <v>19529</v>
      </c>
      <c r="G879" s="67"/>
      <c r="H879" s="71"/>
      <c r="I879" s="72"/>
      <c r="J879" s="72"/>
      <c r="K879" s="71" t="s">
        <v>23916</v>
      </c>
      <c r="L879" s="75"/>
      <c r="M879" s="76"/>
      <c r="N879" s="76"/>
      <c r="O879" s="77"/>
      <c r="P879" s="78"/>
      <c r="Q879" s="78"/>
      <c r="R879" s="88"/>
      <c r="S879" s="88"/>
      <c r="T879" s="88"/>
      <c r="U879" s="88"/>
      <c r="V879" s="52"/>
      <c r="W879" s="52"/>
      <c r="X879" s="52"/>
      <c r="Y879" s="52"/>
      <c r="Z879" s="51"/>
      <c r="AA879" s="73"/>
      <c r="AB879" s="73"/>
      <c r="AC879" s="74"/>
      <c r="AD879" s="80" t="s">
        <v>10960</v>
      </c>
      <c r="AE879" s="80">
        <v>6176</v>
      </c>
      <c r="AF879" s="80">
        <v>5698</v>
      </c>
      <c r="AG879" s="80">
        <v>99789</v>
      </c>
      <c r="AH879" s="80">
        <v>0</v>
      </c>
      <c r="AI879" s="80">
        <v>-25200</v>
      </c>
      <c r="AJ879" s="80" t="s">
        <v>13006</v>
      </c>
      <c r="AK879" s="80"/>
      <c r="AL879" s="85" t="s">
        <v>15673</v>
      </c>
      <c r="AM879" s="80" t="s">
        <v>16234</v>
      </c>
      <c r="AN879" s="82">
        <v>40373.882025462961</v>
      </c>
      <c r="AO879" s="80"/>
      <c r="AP879" s="80" t="b">
        <v>1</v>
      </c>
      <c r="AQ879" s="80" t="b">
        <v>0</v>
      </c>
      <c r="AR879" s="80" t="b">
        <v>0</v>
      </c>
      <c r="AS879" s="80" t="s">
        <v>17903</v>
      </c>
      <c r="AT879" s="80">
        <v>140</v>
      </c>
      <c r="AU879" s="85" t="s">
        <v>17922</v>
      </c>
      <c r="AV879" s="80" t="b">
        <v>0</v>
      </c>
      <c r="AW879" s="80" t="s">
        <v>20822</v>
      </c>
      <c r="AX879" s="85" t="s">
        <v>21699</v>
      </c>
      <c r="AY879" s="80" t="s">
        <v>66</v>
      </c>
      <c r="AZ879" s="2"/>
      <c r="BA879" s="3"/>
      <c r="BB879" s="3"/>
      <c r="BC879" s="3"/>
      <c r="BD879" s="3"/>
    </row>
    <row r="880" spans="1:56" x14ac:dyDescent="0.25">
      <c r="A880" s="66" t="s">
        <v>909</v>
      </c>
      <c r="B880" s="67"/>
      <c r="C880" s="67"/>
      <c r="D880" s="68"/>
      <c r="E880" s="70"/>
      <c r="F880" s="104" t="s">
        <v>19530</v>
      </c>
      <c r="G880" s="67"/>
      <c r="H880" s="71"/>
      <c r="I880" s="72"/>
      <c r="J880" s="72"/>
      <c r="K880" s="71" t="s">
        <v>23917</v>
      </c>
      <c r="L880" s="75"/>
      <c r="M880" s="76"/>
      <c r="N880" s="76"/>
      <c r="O880" s="77"/>
      <c r="P880" s="78"/>
      <c r="Q880" s="78"/>
      <c r="R880" s="88"/>
      <c r="S880" s="88"/>
      <c r="T880" s="88"/>
      <c r="U880" s="88"/>
      <c r="V880" s="52"/>
      <c r="W880" s="52"/>
      <c r="X880" s="52"/>
      <c r="Y880" s="52"/>
      <c r="Z880" s="51"/>
      <c r="AA880" s="73"/>
      <c r="AB880" s="73"/>
      <c r="AC880" s="74"/>
      <c r="AD880" s="80" t="s">
        <v>10961</v>
      </c>
      <c r="AE880" s="80">
        <v>2157</v>
      </c>
      <c r="AF880" s="80">
        <v>2148</v>
      </c>
      <c r="AG880" s="80">
        <v>208214</v>
      </c>
      <c r="AH880" s="80">
        <v>11544</v>
      </c>
      <c r="AI880" s="80"/>
      <c r="AJ880" s="80" t="s">
        <v>13007</v>
      </c>
      <c r="AK880" s="80" t="s">
        <v>14597</v>
      </c>
      <c r="AL880" s="80"/>
      <c r="AM880" s="80"/>
      <c r="AN880" s="82">
        <v>39957.639745370368</v>
      </c>
      <c r="AO880" s="85" t="s">
        <v>16927</v>
      </c>
      <c r="AP880" s="80" t="b">
        <v>0</v>
      </c>
      <c r="AQ880" s="80" t="b">
        <v>0</v>
      </c>
      <c r="AR880" s="80" t="b">
        <v>1</v>
      </c>
      <c r="AS880" s="80" t="s">
        <v>17903</v>
      </c>
      <c r="AT880" s="80">
        <v>94</v>
      </c>
      <c r="AU880" s="85" t="s">
        <v>18235</v>
      </c>
      <c r="AV880" s="80" t="b">
        <v>0</v>
      </c>
      <c r="AW880" s="80" t="s">
        <v>20822</v>
      </c>
      <c r="AX880" s="85" t="s">
        <v>21700</v>
      </c>
      <c r="AY880" s="80" t="s">
        <v>66</v>
      </c>
      <c r="AZ880" s="2"/>
      <c r="BA880" s="3"/>
      <c r="BB880" s="3"/>
      <c r="BC880" s="3"/>
      <c r="BD880" s="3"/>
    </row>
    <row r="881" spans="1:56" x14ac:dyDescent="0.25">
      <c r="A881" s="66" t="s">
        <v>910</v>
      </c>
      <c r="B881" s="67"/>
      <c r="C881" s="67"/>
      <c r="D881" s="68"/>
      <c r="E881" s="70"/>
      <c r="F881" s="104" t="s">
        <v>19531</v>
      </c>
      <c r="G881" s="67"/>
      <c r="H881" s="71"/>
      <c r="I881" s="72"/>
      <c r="J881" s="72"/>
      <c r="K881" s="71" t="s">
        <v>23918</v>
      </c>
      <c r="L881" s="75"/>
      <c r="M881" s="76"/>
      <c r="N881" s="76"/>
      <c r="O881" s="77"/>
      <c r="P881" s="78"/>
      <c r="Q881" s="78"/>
      <c r="R881" s="88"/>
      <c r="S881" s="88"/>
      <c r="T881" s="88"/>
      <c r="U881" s="88"/>
      <c r="V881" s="52"/>
      <c r="W881" s="52"/>
      <c r="X881" s="52"/>
      <c r="Y881" s="52"/>
      <c r="Z881" s="51"/>
      <c r="AA881" s="73"/>
      <c r="AB881" s="73"/>
      <c r="AC881" s="74"/>
      <c r="AD881" s="80" t="s">
        <v>10962</v>
      </c>
      <c r="AE881" s="80">
        <v>2683</v>
      </c>
      <c r="AF881" s="80">
        <v>2685</v>
      </c>
      <c r="AG881" s="80">
        <v>82494</v>
      </c>
      <c r="AH881" s="80">
        <v>825</v>
      </c>
      <c r="AI881" s="80"/>
      <c r="AJ881" s="80" t="s">
        <v>13008</v>
      </c>
      <c r="AK881" s="80" t="s">
        <v>14148</v>
      </c>
      <c r="AL881" s="80"/>
      <c r="AM881" s="80"/>
      <c r="AN881" s="82">
        <v>41463.70579861111</v>
      </c>
      <c r="AO881" s="85" t="s">
        <v>16928</v>
      </c>
      <c r="AP881" s="80" t="b">
        <v>1</v>
      </c>
      <c r="AQ881" s="80" t="b">
        <v>0</v>
      </c>
      <c r="AR881" s="80" t="b">
        <v>1</v>
      </c>
      <c r="AS881" s="80" t="s">
        <v>17903</v>
      </c>
      <c r="AT881" s="80">
        <v>66</v>
      </c>
      <c r="AU881" s="85" t="s">
        <v>17922</v>
      </c>
      <c r="AV881" s="80" t="b">
        <v>0</v>
      </c>
      <c r="AW881" s="80" t="s">
        <v>20822</v>
      </c>
      <c r="AX881" s="85" t="s">
        <v>21701</v>
      </c>
      <c r="AY881" s="80" t="s">
        <v>66</v>
      </c>
      <c r="AZ881" s="2"/>
      <c r="BA881" s="3"/>
      <c r="BB881" s="3"/>
      <c r="BC881" s="3"/>
      <c r="BD881" s="3"/>
    </row>
    <row r="882" spans="1:56" x14ac:dyDescent="0.25">
      <c r="A882" s="66" t="s">
        <v>911</v>
      </c>
      <c r="B882" s="67"/>
      <c r="C882" s="67"/>
      <c r="D882" s="68"/>
      <c r="E882" s="70"/>
      <c r="F882" s="104" t="s">
        <v>19532</v>
      </c>
      <c r="G882" s="67"/>
      <c r="H882" s="71"/>
      <c r="I882" s="72"/>
      <c r="J882" s="72"/>
      <c r="K882" s="71" t="s">
        <v>23919</v>
      </c>
      <c r="L882" s="75"/>
      <c r="M882" s="76"/>
      <c r="N882" s="76"/>
      <c r="O882" s="77"/>
      <c r="P882" s="78"/>
      <c r="Q882" s="78"/>
      <c r="R882" s="88"/>
      <c r="S882" s="88"/>
      <c r="T882" s="88"/>
      <c r="U882" s="88"/>
      <c r="V882" s="52"/>
      <c r="W882" s="52"/>
      <c r="X882" s="52"/>
      <c r="Y882" s="52"/>
      <c r="Z882" s="51"/>
      <c r="AA882" s="73"/>
      <c r="AB882" s="73"/>
      <c r="AC882" s="74"/>
      <c r="AD882" s="80" t="s">
        <v>10963</v>
      </c>
      <c r="AE882" s="80">
        <v>3460</v>
      </c>
      <c r="AF882" s="80">
        <v>4015</v>
      </c>
      <c r="AG882" s="80">
        <v>65975</v>
      </c>
      <c r="AH882" s="80">
        <v>5421</v>
      </c>
      <c r="AI882" s="80">
        <v>-18000</v>
      </c>
      <c r="AJ882" s="80" t="s">
        <v>13009</v>
      </c>
      <c r="AK882" s="80" t="s">
        <v>14653</v>
      </c>
      <c r="AL882" s="85" t="s">
        <v>15674</v>
      </c>
      <c r="AM882" s="80" t="s">
        <v>16225</v>
      </c>
      <c r="AN882" s="82">
        <v>39856.886064814818</v>
      </c>
      <c r="AO882" s="85" t="s">
        <v>16929</v>
      </c>
      <c r="AP882" s="80" t="b">
        <v>0</v>
      </c>
      <c r="AQ882" s="80" t="b">
        <v>0</v>
      </c>
      <c r="AR882" s="80" t="b">
        <v>1</v>
      </c>
      <c r="AS882" s="80" t="s">
        <v>17903</v>
      </c>
      <c r="AT882" s="80">
        <v>136</v>
      </c>
      <c r="AU882" s="85" t="s">
        <v>18236</v>
      </c>
      <c r="AV882" s="80" t="b">
        <v>0</v>
      </c>
      <c r="AW882" s="80" t="s">
        <v>20822</v>
      </c>
      <c r="AX882" s="85" t="s">
        <v>21702</v>
      </c>
      <c r="AY882" s="80" t="s">
        <v>66</v>
      </c>
      <c r="AZ882" s="2"/>
      <c r="BA882" s="3"/>
      <c r="BB882" s="3"/>
      <c r="BC882" s="3"/>
      <c r="BD882" s="3"/>
    </row>
    <row r="883" spans="1:56" x14ac:dyDescent="0.25">
      <c r="A883" s="66" t="s">
        <v>912</v>
      </c>
      <c r="B883" s="67"/>
      <c r="C883" s="67"/>
      <c r="D883" s="68"/>
      <c r="E883" s="70"/>
      <c r="F883" s="104" t="s">
        <v>19533</v>
      </c>
      <c r="G883" s="67"/>
      <c r="H883" s="71"/>
      <c r="I883" s="72"/>
      <c r="J883" s="72"/>
      <c r="K883" s="71" t="s">
        <v>23920</v>
      </c>
      <c r="L883" s="75"/>
      <c r="M883" s="76"/>
      <c r="N883" s="76"/>
      <c r="O883" s="77"/>
      <c r="P883" s="78"/>
      <c r="Q883" s="78"/>
      <c r="R883" s="88"/>
      <c r="S883" s="88"/>
      <c r="T883" s="88"/>
      <c r="U883" s="88"/>
      <c r="V883" s="52"/>
      <c r="W883" s="52"/>
      <c r="X883" s="52"/>
      <c r="Y883" s="52"/>
      <c r="Z883" s="51"/>
      <c r="AA883" s="73"/>
      <c r="AB883" s="73"/>
      <c r="AC883" s="74"/>
      <c r="AD883" s="80" t="s">
        <v>10964</v>
      </c>
      <c r="AE883" s="80">
        <v>1813</v>
      </c>
      <c r="AF883" s="80">
        <v>722</v>
      </c>
      <c r="AG883" s="80">
        <v>3711</v>
      </c>
      <c r="AH883" s="80">
        <v>5399</v>
      </c>
      <c r="AI883" s="80"/>
      <c r="AJ883" s="80" t="s">
        <v>13010</v>
      </c>
      <c r="AK883" s="80" t="s">
        <v>14654</v>
      </c>
      <c r="AL883" s="80"/>
      <c r="AM883" s="80"/>
      <c r="AN883" s="82">
        <v>42164.27002314815</v>
      </c>
      <c r="AO883" s="85" t="s">
        <v>16930</v>
      </c>
      <c r="AP883" s="80" t="b">
        <v>1</v>
      </c>
      <c r="AQ883" s="80" t="b">
        <v>0</v>
      </c>
      <c r="AR883" s="80" t="b">
        <v>0</v>
      </c>
      <c r="AS883" s="80" t="s">
        <v>17903</v>
      </c>
      <c r="AT883" s="80">
        <v>12</v>
      </c>
      <c r="AU883" s="85" t="s">
        <v>17922</v>
      </c>
      <c r="AV883" s="80" t="b">
        <v>0</v>
      </c>
      <c r="AW883" s="80" t="s">
        <v>20822</v>
      </c>
      <c r="AX883" s="85" t="s">
        <v>21703</v>
      </c>
      <c r="AY883" s="80" t="s">
        <v>66</v>
      </c>
      <c r="AZ883" s="2"/>
      <c r="BA883" s="3"/>
      <c r="BB883" s="3"/>
      <c r="BC883" s="3"/>
      <c r="BD883" s="3"/>
    </row>
    <row r="884" spans="1:56" x14ac:dyDescent="0.25">
      <c r="A884" s="66" t="s">
        <v>913</v>
      </c>
      <c r="B884" s="67"/>
      <c r="C884" s="67"/>
      <c r="D884" s="68"/>
      <c r="E884" s="70"/>
      <c r="F884" s="104" t="s">
        <v>19534</v>
      </c>
      <c r="G884" s="67"/>
      <c r="H884" s="71"/>
      <c r="I884" s="72"/>
      <c r="J884" s="72"/>
      <c r="K884" s="71" t="s">
        <v>23921</v>
      </c>
      <c r="L884" s="75"/>
      <c r="M884" s="76"/>
      <c r="N884" s="76"/>
      <c r="O884" s="77"/>
      <c r="P884" s="78"/>
      <c r="Q884" s="78"/>
      <c r="R884" s="88"/>
      <c r="S884" s="88"/>
      <c r="T884" s="88"/>
      <c r="U884" s="88"/>
      <c r="V884" s="52"/>
      <c r="W884" s="52"/>
      <c r="X884" s="52"/>
      <c r="Y884" s="52"/>
      <c r="Z884" s="51"/>
      <c r="AA884" s="73"/>
      <c r="AB884" s="73"/>
      <c r="AC884" s="74"/>
      <c r="AD884" s="80" t="s">
        <v>10965</v>
      </c>
      <c r="AE884" s="80">
        <v>5560</v>
      </c>
      <c r="AF884" s="80">
        <v>5054</v>
      </c>
      <c r="AG884" s="80">
        <v>67074</v>
      </c>
      <c r="AH884" s="80">
        <v>29026</v>
      </c>
      <c r="AI884" s="80"/>
      <c r="AJ884" s="80" t="s">
        <v>13011</v>
      </c>
      <c r="AK884" s="80" t="s">
        <v>14308</v>
      </c>
      <c r="AL884" s="80"/>
      <c r="AM884" s="80"/>
      <c r="AN884" s="82">
        <v>41999.222233796296</v>
      </c>
      <c r="AO884" s="85" t="s">
        <v>16931</v>
      </c>
      <c r="AP884" s="80" t="b">
        <v>0</v>
      </c>
      <c r="AQ884" s="80" t="b">
        <v>0</v>
      </c>
      <c r="AR884" s="80" t="b">
        <v>0</v>
      </c>
      <c r="AS884" s="80" t="s">
        <v>17903</v>
      </c>
      <c r="AT884" s="80">
        <v>89</v>
      </c>
      <c r="AU884" s="85" t="s">
        <v>18237</v>
      </c>
      <c r="AV884" s="80" t="b">
        <v>0</v>
      </c>
      <c r="AW884" s="80" t="s">
        <v>20822</v>
      </c>
      <c r="AX884" s="85" t="s">
        <v>21704</v>
      </c>
      <c r="AY884" s="80" t="s">
        <v>66</v>
      </c>
      <c r="AZ884" s="2"/>
      <c r="BA884" s="3"/>
      <c r="BB884" s="3"/>
      <c r="BC884" s="3"/>
      <c r="BD884" s="3"/>
    </row>
    <row r="885" spans="1:56" x14ac:dyDescent="0.25">
      <c r="A885" s="66" t="s">
        <v>927</v>
      </c>
      <c r="B885" s="67"/>
      <c r="C885" s="67"/>
      <c r="D885" s="68"/>
      <c r="E885" s="70"/>
      <c r="F885" s="104" t="s">
        <v>19535</v>
      </c>
      <c r="G885" s="67"/>
      <c r="H885" s="71"/>
      <c r="I885" s="72"/>
      <c r="J885" s="72"/>
      <c r="K885" s="71" t="s">
        <v>23922</v>
      </c>
      <c r="L885" s="75"/>
      <c r="M885" s="76"/>
      <c r="N885" s="76"/>
      <c r="O885" s="77"/>
      <c r="P885" s="78"/>
      <c r="Q885" s="78"/>
      <c r="R885" s="88"/>
      <c r="S885" s="88"/>
      <c r="T885" s="88"/>
      <c r="U885" s="88"/>
      <c r="V885" s="52"/>
      <c r="W885" s="52"/>
      <c r="X885" s="52"/>
      <c r="Y885" s="52"/>
      <c r="Z885" s="51"/>
      <c r="AA885" s="73"/>
      <c r="AB885" s="73"/>
      <c r="AC885" s="74"/>
      <c r="AD885" s="80" t="s">
        <v>10966</v>
      </c>
      <c r="AE885" s="80">
        <v>9990</v>
      </c>
      <c r="AF885" s="80">
        <v>16198</v>
      </c>
      <c r="AG885" s="80">
        <v>23650</v>
      </c>
      <c r="AH885" s="80">
        <v>33</v>
      </c>
      <c r="AI885" s="80">
        <v>-18000</v>
      </c>
      <c r="AJ885" s="80" t="s">
        <v>13012</v>
      </c>
      <c r="AK885" s="80" t="s">
        <v>14148</v>
      </c>
      <c r="AL885" s="85" t="s">
        <v>15675</v>
      </c>
      <c r="AM885" s="80" t="s">
        <v>16225</v>
      </c>
      <c r="AN885" s="82">
        <v>39795.79179398148</v>
      </c>
      <c r="AO885" s="85" t="s">
        <v>16932</v>
      </c>
      <c r="AP885" s="80" t="b">
        <v>0</v>
      </c>
      <c r="AQ885" s="80" t="b">
        <v>0</v>
      </c>
      <c r="AR885" s="80" t="b">
        <v>0</v>
      </c>
      <c r="AS885" s="80" t="s">
        <v>17903</v>
      </c>
      <c r="AT885" s="80">
        <v>434</v>
      </c>
      <c r="AU885" s="85" t="s">
        <v>18238</v>
      </c>
      <c r="AV885" s="80" t="b">
        <v>0</v>
      </c>
      <c r="AW885" s="80" t="s">
        <v>20822</v>
      </c>
      <c r="AX885" s="85" t="s">
        <v>21705</v>
      </c>
      <c r="AY885" s="80" t="s">
        <v>66</v>
      </c>
      <c r="AZ885" s="2"/>
      <c r="BA885" s="3"/>
      <c r="BB885" s="3"/>
      <c r="BC885" s="3"/>
      <c r="BD885" s="3"/>
    </row>
    <row r="886" spans="1:56" x14ac:dyDescent="0.25">
      <c r="A886" s="66" t="s">
        <v>914</v>
      </c>
      <c r="B886" s="67"/>
      <c r="C886" s="67"/>
      <c r="D886" s="68"/>
      <c r="E886" s="70"/>
      <c r="F886" s="104" t="s">
        <v>19536</v>
      </c>
      <c r="G886" s="67"/>
      <c r="H886" s="71"/>
      <c r="I886" s="72"/>
      <c r="J886" s="72"/>
      <c r="K886" s="71" t="s">
        <v>23923</v>
      </c>
      <c r="L886" s="75"/>
      <c r="M886" s="76"/>
      <c r="N886" s="76"/>
      <c r="O886" s="77"/>
      <c r="P886" s="78"/>
      <c r="Q886" s="78"/>
      <c r="R886" s="88"/>
      <c r="S886" s="88"/>
      <c r="T886" s="88"/>
      <c r="U886" s="88"/>
      <c r="V886" s="52"/>
      <c r="W886" s="52"/>
      <c r="X886" s="52"/>
      <c r="Y886" s="52"/>
      <c r="Z886" s="51"/>
      <c r="AA886" s="73"/>
      <c r="AB886" s="73"/>
      <c r="AC886" s="74"/>
      <c r="AD886" s="80" t="s">
        <v>914</v>
      </c>
      <c r="AE886" s="80">
        <v>3854</v>
      </c>
      <c r="AF886" s="80">
        <v>3456</v>
      </c>
      <c r="AG886" s="80">
        <v>71611</v>
      </c>
      <c r="AH886" s="80">
        <v>111</v>
      </c>
      <c r="AI886" s="80">
        <v>-18000</v>
      </c>
      <c r="AJ886" s="80"/>
      <c r="AK886" s="80"/>
      <c r="AL886" s="80"/>
      <c r="AM886" s="80" t="s">
        <v>16225</v>
      </c>
      <c r="AN886" s="82">
        <v>40009.626805555556</v>
      </c>
      <c r="AO886" s="85" t="s">
        <v>16933</v>
      </c>
      <c r="AP886" s="80" t="b">
        <v>0</v>
      </c>
      <c r="AQ886" s="80" t="b">
        <v>0</v>
      </c>
      <c r="AR886" s="80" t="b">
        <v>0</v>
      </c>
      <c r="AS886" s="80" t="s">
        <v>17903</v>
      </c>
      <c r="AT886" s="80">
        <v>99</v>
      </c>
      <c r="AU886" s="85" t="s">
        <v>17928</v>
      </c>
      <c r="AV886" s="80" t="b">
        <v>0</v>
      </c>
      <c r="AW886" s="80" t="s">
        <v>20822</v>
      </c>
      <c r="AX886" s="85" t="s">
        <v>21706</v>
      </c>
      <c r="AY886" s="80" t="s">
        <v>66</v>
      </c>
      <c r="AZ886" s="2"/>
      <c r="BA886" s="3"/>
      <c r="BB886" s="3"/>
      <c r="BC886" s="3"/>
      <c r="BD886" s="3"/>
    </row>
    <row r="887" spans="1:56" x14ac:dyDescent="0.25">
      <c r="A887" s="66" t="s">
        <v>2016</v>
      </c>
      <c r="B887" s="67"/>
      <c r="C887" s="67"/>
      <c r="D887" s="68"/>
      <c r="E887" s="70"/>
      <c r="F887" s="104" t="s">
        <v>19537</v>
      </c>
      <c r="G887" s="67"/>
      <c r="H887" s="71"/>
      <c r="I887" s="72"/>
      <c r="J887" s="72"/>
      <c r="K887" s="71" t="s">
        <v>23924</v>
      </c>
      <c r="L887" s="75"/>
      <c r="M887" s="76"/>
      <c r="N887" s="76"/>
      <c r="O887" s="77"/>
      <c r="P887" s="78"/>
      <c r="Q887" s="78"/>
      <c r="R887" s="88"/>
      <c r="S887" s="88"/>
      <c r="T887" s="88"/>
      <c r="U887" s="88"/>
      <c r="V887" s="52"/>
      <c r="W887" s="52"/>
      <c r="X887" s="52"/>
      <c r="Y887" s="52"/>
      <c r="Z887" s="51"/>
      <c r="AA887" s="73"/>
      <c r="AB887" s="73"/>
      <c r="AC887" s="74"/>
      <c r="AD887" s="80" t="s">
        <v>10967</v>
      </c>
      <c r="AE887" s="80">
        <v>1903</v>
      </c>
      <c r="AF887" s="80">
        <v>2736</v>
      </c>
      <c r="AG887" s="80">
        <v>26597</v>
      </c>
      <c r="AH887" s="80">
        <v>1595</v>
      </c>
      <c r="AI887" s="80">
        <v>0</v>
      </c>
      <c r="AJ887" s="80" t="s">
        <v>13013</v>
      </c>
      <c r="AK887" s="80"/>
      <c r="AL887" s="80"/>
      <c r="AM887" s="80" t="s">
        <v>16236</v>
      </c>
      <c r="AN887" s="82">
        <v>41875.671979166669</v>
      </c>
      <c r="AO887" s="85" t="s">
        <v>16934</v>
      </c>
      <c r="AP887" s="80" t="b">
        <v>0</v>
      </c>
      <c r="AQ887" s="80" t="b">
        <v>0</v>
      </c>
      <c r="AR887" s="80" t="b">
        <v>0</v>
      </c>
      <c r="AS887" s="80" t="s">
        <v>17903</v>
      </c>
      <c r="AT887" s="80">
        <v>52</v>
      </c>
      <c r="AU887" s="85" t="s">
        <v>18239</v>
      </c>
      <c r="AV887" s="80" t="b">
        <v>0</v>
      </c>
      <c r="AW887" s="80" t="s">
        <v>20822</v>
      </c>
      <c r="AX887" s="85" t="s">
        <v>21707</v>
      </c>
      <c r="AY887" s="80" t="s">
        <v>66</v>
      </c>
      <c r="AZ887" s="2"/>
      <c r="BA887" s="3"/>
      <c r="BB887" s="3"/>
      <c r="BC887" s="3"/>
      <c r="BD887" s="3"/>
    </row>
    <row r="888" spans="1:56" x14ac:dyDescent="0.25">
      <c r="A888" s="66" t="s">
        <v>915</v>
      </c>
      <c r="B888" s="67"/>
      <c r="C888" s="67"/>
      <c r="D888" s="68"/>
      <c r="E888" s="70"/>
      <c r="F888" s="104" t="s">
        <v>19538</v>
      </c>
      <c r="G888" s="67"/>
      <c r="H888" s="71"/>
      <c r="I888" s="72"/>
      <c r="J888" s="72"/>
      <c r="K888" s="71" t="s">
        <v>23925</v>
      </c>
      <c r="L888" s="75"/>
      <c r="M888" s="76"/>
      <c r="N888" s="76"/>
      <c r="O888" s="77"/>
      <c r="P888" s="78"/>
      <c r="Q888" s="78"/>
      <c r="R888" s="88"/>
      <c r="S888" s="88"/>
      <c r="T888" s="88"/>
      <c r="U888" s="88"/>
      <c r="V888" s="52"/>
      <c r="W888" s="52"/>
      <c r="X888" s="52"/>
      <c r="Y888" s="52"/>
      <c r="Z888" s="51"/>
      <c r="AA888" s="73"/>
      <c r="AB888" s="73"/>
      <c r="AC888" s="74"/>
      <c r="AD888" s="80" t="s">
        <v>10968</v>
      </c>
      <c r="AE888" s="80">
        <v>314</v>
      </c>
      <c r="AF888" s="80">
        <v>43</v>
      </c>
      <c r="AG888" s="80">
        <v>4134</v>
      </c>
      <c r="AH888" s="80">
        <v>2173</v>
      </c>
      <c r="AI888" s="80">
        <v>-14400</v>
      </c>
      <c r="AJ888" s="80" t="s">
        <v>13014</v>
      </c>
      <c r="AK888" s="80" t="s">
        <v>14655</v>
      </c>
      <c r="AL888" s="85" t="s">
        <v>15676</v>
      </c>
      <c r="AM888" s="80" t="s">
        <v>16232</v>
      </c>
      <c r="AN888" s="82">
        <v>39995.743310185186</v>
      </c>
      <c r="AO888" s="80"/>
      <c r="AP888" s="80" t="b">
        <v>1</v>
      </c>
      <c r="AQ888" s="80" t="b">
        <v>0</v>
      </c>
      <c r="AR888" s="80" t="b">
        <v>1</v>
      </c>
      <c r="AS888" s="80" t="s">
        <v>17903</v>
      </c>
      <c r="AT888" s="80">
        <v>3</v>
      </c>
      <c r="AU888" s="85" t="s">
        <v>17922</v>
      </c>
      <c r="AV888" s="80" t="b">
        <v>0</v>
      </c>
      <c r="AW888" s="80" t="s">
        <v>20822</v>
      </c>
      <c r="AX888" s="85" t="s">
        <v>21708</v>
      </c>
      <c r="AY888" s="80" t="s">
        <v>66</v>
      </c>
      <c r="AZ888" s="2"/>
      <c r="BA888" s="3"/>
      <c r="BB888" s="3"/>
      <c r="BC888" s="3"/>
      <c r="BD888" s="3"/>
    </row>
    <row r="889" spans="1:56" x14ac:dyDescent="0.25">
      <c r="A889" s="66" t="s">
        <v>916</v>
      </c>
      <c r="B889" s="67"/>
      <c r="C889" s="67"/>
      <c r="D889" s="68"/>
      <c r="E889" s="70"/>
      <c r="F889" s="104" t="s">
        <v>18711</v>
      </c>
      <c r="G889" s="67"/>
      <c r="H889" s="71"/>
      <c r="I889" s="72"/>
      <c r="J889" s="72"/>
      <c r="K889" s="71" t="s">
        <v>23926</v>
      </c>
      <c r="L889" s="75"/>
      <c r="M889" s="76"/>
      <c r="N889" s="76"/>
      <c r="O889" s="77"/>
      <c r="P889" s="78"/>
      <c r="Q889" s="78"/>
      <c r="R889" s="88"/>
      <c r="S889" s="88"/>
      <c r="T889" s="88"/>
      <c r="U889" s="88"/>
      <c r="V889" s="52"/>
      <c r="W889" s="52"/>
      <c r="X889" s="52"/>
      <c r="Y889" s="52"/>
      <c r="Z889" s="51"/>
      <c r="AA889" s="73"/>
      <c r="AB889" s="73"/>
      <c r="AC889" s="74"/>
      <c r="AD889" s="80" t="s">
        <v>10969</v>
      </c>
      <c r="AE889" s="80">
        <v>32</v>
      </c>
      <c r="AF889" s="80">
        <v>33</v>
      </c>
      <c r="AG889" s="80">
        <v>2126</v>
      </c>
      <c r="AH889" s="80">
        <v>23</v>
      </c>
      <c r="AI889" s="80">
        <v>-7200</v>
      </c>
      <c r="AJ889" s="80"/>
      <c r="AK889" s="80"/>
      <c r="AL889" s="80"/>
      <c r="AM889" s="80" t="s">
        <v>16238</v>
      </c>
      <c r="AN889" s="82">
        <v>40545.864525462966</v>
      </c>
      <c r="AO889" s="80"/>
      <c r="AP889" s="80" t="b">
        <v>1</v>
      </c>
      <c r="AQ889" s="80" t="b">
        <v>1</v>
      </c>
      <c r="AR889" s="80" t="b">
        <v>1</v>
      </c>
      <c r="AS889" s="80" t="s">
        <v>17903</v>
      </c>
      <c r="AT889" s="80">
        <v>2</v>
      </c>
      <c r="AU889" s="85" t="s">
        <v>17922</v>
      </c>
      <c r="AV889" s="80" t="b">
        <v>0</v>
      </c>
      <c r="AW889" s="80" t="s">
        <v>20822</v>
      </c>
      <c r="AX889" s="85" t="s">
        <v>21709</v>
      </c>
      <c r="AY889" s="80" t="s">
        <v>66</v>
      </c>
      <c r="AZ889" s="2"/>
      <c r="BA889" s="3"/>
      <c r="BB889" s="3"/>
      <c r="BC889" s="3"/>
      <c r="BD889" s="3"/>
    </row>
    <row r="890" spans="1:56" x14ac:dyDescent="0.25">
      <c r="A890" s="66" t="s">
        <v>917</v>
      </c>
      <c r="B890" s="67"/>
      <c r="C890" s="67"/>
      <c r="D890" s="68"/>
      <c r="E890" s="70"/>
      <c r="F890" s="104" t="s">
        <v>19539</v>
      </c>
      <c r="G890" s="67"/>
      <c r="H890" s="71"/>
      <c r="I890" s="72"/>
      <c r="J890" s="72"/>
      <c r="K890" s="71" t="s">
        <v>23927</v>
      </c>
      <c r="L890" s="75"/>
      <c r="M890" s="76"/>
      <c r="N890" s="76"/>
      <c r="O890" s="77"/>
      <c r="P890" s="78"/>
      <c r="Q890" s="78"/>
      <c r="R890" s="88"/>
      <c r="S890" s="88"/>
      <c r="T890" s="88"/>
      <c r="U890" s="88"/>
      <c r="V890" s="52"/>
      <c r="W890" s="52"/>
      <c r="X890" s="52"/>
      <c r="Y890" s="52"/>
      <c r="Z890" s="51"/>
      <c r="AA890" s="73"/>
      <c r="AB890" s="73"/>
      <c r="AC890" s="74"/>
      <c r="AD890" s="80" t="s">
        <v>10970</v>
      </c>
      <c r="AE890" s="80">
        <v>1778</v>
      </c>
      <c r="AF890" s="80">
        <v>1522</v>
      </c>
      <c r="AG890" s="80">
        <v>8980</v>
      </c>
      <c r="AH890" s="80">
        <v>1954</v>
      </c>
      <c r="AI890" s="80">
        <v>-21600</v>
      </c>
      <c r="AJ890" s="80" t="s">
        <v>13015</v>
      </c>
      <c r="AK890" s="80" t="s">
        <v>14656</v>
      </c>
      <c r="AL890" s="80"/>
      <c r="AM890" s="80" t="s">
        <v>16227</v>
      </c>
      <c r="AN890" s="82">
        <v>41987.773287037038</v>
      </c>
      <c r="AO890" s="85" t="s">
        <v>16935</v>
      </c>
      <c r="AP890" s="80" t="b">
        <v>0</v>
      </c>
      <c r="AQ890" s="80" t="b">
        <v>0</v>
      </c>
      <c r="AR890" s="80" t="b">
        <v>0</v>
      </c>
      <c r="AS890" s="80" t="s">
        <v>17903</v>
      </c>
      <c r="AT890" s="80">
        <v>69</v>
      </c>
      <c r="AU890" s="85" t="s">
        <v>17930</v>
      </c>
      <c r="AV890" s="80" t="b">
        <v>0</v>
      </c>
      <c r="AW890" s="80" t="s">
        <v>20822</v>
      </c>
      <c r="AX890" s="85" t="s">
        <v>21710</v>
      </c>
      <c r="AY890" s="80" t="s">
        <v>66</v>
      </c>
      <c r="AZ890" s="2"/>
      <c r="BA890" s="3"/>
      <c r="BB890" s="3"/>
      <c r="BC890" s="3"/>
      <c r="BD890" s="3"/>
    </row>
    <row r="891" spans="1:56" x14ac:dyDescent="0.25">
      <c r="A891" s="66" t="s">
        <v>918</v>
      </c>
      <c r="B891" s="67"/>
      <c r="C891" s="67"/>
      <c r="D891" s="68"/>
      <c r="E891" s="70"/>
      <c r="F891" s="104" t="s">
        <v>19540</v>
      </c>
      <c r="G891" s="67"/>
      <c r="H891" s="71"/>
      <c r="I891" s="72"/>
      <c r="J891" s="72"/>
      <c r="K891" s="71" t="s">
        <v>23928</v>
      </c>
      <c r="L891" s="75"/>
      <c r="M891" s="76"/>
      <c r="N891" s="76"/>
      <c r="O891" s="77"/>
      <c r="P891" s="78"/>
      <c r="Q891" s="78"/>
      <c r="R891" s="88"/>
      <c r="S891" s="88"/>
      <c r="T891" s="88"/>
      <c r="U891" s="88"/>
      <c r="V891" s="52"/>
      <c r="W891" s="52"/>
      <c r="X891" s="52"/>
      <c r="Y891" s="52"/>
      <c r="Z891" s="51"/>
      <c r="AA891" s="73"/>
      <c r="AB891" s="73"/>
      <c r="AC891" s="74"/>
      <c r="AD891" s="80" t="s">
        <v>10971</v>
      </c>
      <c r="AE891" s="80">
        <v>402</v>
      </c>
      <c r="AF891" s="80">
        <v>1296</v>
      </c>
      <c r="AG891" s="80">
        <v>27024</v>
      </c>
      <c r="AH891" s="80">
        <v>8956</v>
      </c>
      <c r="AI891" s="80">
        <v>-18000</v>
      </c>
      <c r="AJ891" s="80" t="s">
        <v>13016</v>
      </c>
      <c r="AK891" s="80" t="s">
        <v>14657</v>
      </c>
      <c r="AL891" s="85" t="s">
        <v>15677</v>
      </c>
      <c r="AM891" s="80" t="s">
        <v>16225</v>
      </c>
      <c r="AN891" s="82">
        <v>39712.793819444443</v>
      </c>
      <c r="AO891" s="85" t="s">
        <v>16936</v>
      </c>
      <c r="AP891" s="80" t="b">
        <v>0</v>
      </c>
      <c r="AQ891" s="80" t="b">
        <v>0</v>
      </c>
      <c r="AR891" s="80" t="b">
        <v>1</v>
      </c>
      <c r="AS891" s="80" t="s">
        <v>17903</v>
      </c>
      <c r="AT891" s="80">
        <v>72</v>
      </c>
      <c r="AU891" s="85" t="s">
        <v>18240</v>
      </c>
      <c r="AV891" s="80" t="b">
        <v>0</v>
      </c>
      <c r="AW891" s="80" t="s">
        <v>20822</v>
      </c>
      <c r="AX891" s="85" t="s">
        <v>21711</v>
      </c>
      <c r="AY891" s="80" t="s">
        <v>66</v>
      </c>
      <c r="AZ891" s="2"/>
      <c r="BA891" s="3"/>
      <c r="BB891" s="3"/>
      <c r="BC891" s="3"/>
      <c r="BD891" s="3"/>
    </row>
    <row r="892" spans="1:56" x14ac:dyDescent="0.25">
      <c r="A892" s="66" t="s">
        <v>1359</v>
      </c>
      <c r="B892" s="67"/>
      <c r="C892" s="67"/>
      <c r="D892" s="68"/>
      <c r="E892" s="70"/>
      <c r="F892" s="104" t="s">
        <v>19541</v>
      </c>
      <c r="G892" s="67"/>
      <c r="H892" s="71"/>
      <c r="I892" s="72"/>
      <c r="J892" s="72"/>
      <c r="K892" s="71" t="s">
        <v>23929</v>
      </c>
      <c r="L892" s="75"/>
      <c r="M892" s="76"/>
      <c r="N892" s="76"/>
      <c r="O892" s="77"/>
      <c r="P892" s="78"/>
      <c r="Q892" s="78"/>
      <c r="R892" s="88"/>
      <c r="S892" s="88"/>
      <c r="T892" s="88"/>
      <c r="U892" s="88"/>
      <c r="V892" s="52"/>
      <c r="W892" s="52"/>
      <c r="X892" s="52"/>
      <c r="Y892" s="52"/>
      <c r="Z892" s="51"/>
      <c r="AA892" s="73"/>
      <c r="AB892" s="73"/>
      <c r="AC892" s="74"/>
      <c r="AD892" s="80" t="s">
        <v>10972</v>
      </c>
      <c r="AE892" s="80">
        <v>874</v>
      </c>
      <c r="AF892" s="80">
        <v>302</v>
      </c>
      <c r="AG892" s="80">
        <v>588</v>
      </c>
      <c r="AH892" s="80">
        <v>233</v>
      </c>
      <c r="AI892" s="80">
        <v>-18000</v>
      </c>
      <c r="AJ892" s="80" t="s">
        <v>13017</v>
      </c>
      <c r="AK892" s="80" t="s">
        <v>14658</v>
      </c>
      <c r="AL892" s="80"/>
      <c r="AM892" s="80" t="s">
        <v>16225</v>
      </c>
      <c r="AN892" s="82">
        <v>40700.717187499999</v>
      </c>
      <c r="AO892" s="80"/>
      <c r="AP892" s="80" t="b">
        <v>1</v>
      </c>
      <c r="AQ892" s="80" t="b">
        <v>0</v>
      </c>
      <c r="AR892" s="80" t="b">
        <v>0</v>
      </c>
      <c r="AS892" s="80" t="s">
        <v>17903</v>
      </c>
      <c r="AT892" s="80">
        <v>11</v>
      </c>
      <c r="AU892" s="85" t="s">
        <v>17922</v>
      </c>
      <c r="AV892" s="80" t="b">
        <v>0</v>
      </c>
      <c r="AW892" s="80" t="s">
        <v>20822</v>
      </c>
      <c r="AX892" s="85" t="s">
        <v>21712</v>
      </c>
      <c r="AY892" s="80" t="s">
        <v>66</v>
      </c>
      <c r="AZ892" s="2"/>
      <c r="BA892" s="3"/>
      <c r="BB892" s="3"/>
      <c r="BC892" s="3"/>
      <c r="BD892" s="3"/>
    </row>
    <row r="893" spans="1:56" x14ac:dyDescent="0.25">
      <c r="A893" s="66" t="s">
        <v>919</v>
      </c>
      <c r="B893" s="67"/>
      <c r="C893" s="67"/>
      <c r="D893" s="68"/>
      <c r="E893" s="70"/>
      <c r="F893" s="104" t="s">
        <v>19542</v>
      </c>
      <c r="G893" s="67"/>
      <c r="H893" s="71"/>
      <c r="I893" s="72"/>
      <c r="J893" s="72"/>
      <c r="K893" s="71" t="s">
        <v>23930</v>
      </c>
      <c r="L893" s="75"/>
      <c r="M893" s="76"/>
      <c r="N893" s="76"/>
      <c r="O893" s="77"/>
      <c r="P893" s="78"/>
      <c r="Q893" s="78"/>
      <c r="R893" s="88"/>
      <c r="S893" s="88"/>
      <c r="T893" s="88"/>
      <c r="U893" s="88"/>
      <c r="V893" s="52"/>
      <c r="W893" s="52"/>
      <c r="X893" s="52"/>
      <c r="Y893" s="52"/>
      <c r="Z893" s="51"/>
      <c r="AA893" s="73"/>
      <c r="AB893" s="73"/>
      <c r="AC893" s="74"/>
      <c r="AD893" s="80" t="s">
        <v>919</v>
      </c>
      <c r="AE893" s="80">
        <v>73</v>
      </c>
      <c r="AF893" s="80">
        <v>68</v>
      </c>
      <c r="AG893" s="80">
        <v>19343</v>
      </c>
      <c r="AH893" s="80">
        <v>0</v>
      </c>
      <c r="AI893" s="80">
        <v>-21600</v>
      </c>
      <c r="AJ893" s="80" t="s">
        <v>13018</v>
      </c>
      <c r="AK893" s="80" t="s">
        <v>14659</v>
      </c>
      <c r="AL893" s="85" t="s">
        <v>15678</v>
      </c>
      <c r="AM893" s="80" t="s">
        <v>16227</v>
      </c>
      <c r="AN893" s="82">
        <v>39565.828472222223</v>
      </c>
      <c r="AO893" s="80"/>
      <c r="AP893" s="80" t="b">
        <v>1</v>
      </c>
      <c r="AQ893" s="80" t="b">
        <v>0</v>
      </c>
      <c r="AR893" s="80" t="b">
        <v>0</v>
      </c>
      <c r="AS893" s="80" t="s">
        <v>17903</v>
      </c>
      <c r="AT893" s="80">
        <v>5</v>
      </c>
      <c r="AU893" s="85" t="s">
        <v>17922</v>
      </c>
      <c r="AV893" s="80" t="b">
        <v>0</v>
      </c>
      <c r="AW893" s="80" t="s">
        <v>20822</v>
      </c>
      <c r="AX893" s="85" t="s">
        <v>21713</v>
      </c>
      <c r="AY893" s="80" t="s">
        <v>66</v>
      </c>
      <c r="AZ893" s="2"/>
      <c r="BA893" s="3"/>
      <c r="BB893" s="3"/>
      <c r="BC893" s="3"/>
      <c r="BD893" s="3"/>
    </row>
    <row r="894" spans="1:56" x14ac:dyDescent="0.25">
      <c r="A894" s="66" t="s">
        <v>920</v>
      </c>
      <c r="B894" s="67"/>
      <c r="C894" s="67"/>
      <c r="D894" s="68"/>
      <c r="E894" s="70"/>
      <c r="F894" s="104" t="s">
        <v>19543</v>
      </c>
      <c r="G894" s="67"/>
      <c r="H894" s="71"/>
      <c r="I894" s="72"/>
      <c r="J894" s="72"/>
      <c r="K894" s="71" t="s">
        <v>23931</v>
      </c>
      <c r="L894" s="75"/>
      <c r="M894" s="76"/>
      <c r="N894" s="76"/>
      <c r="O894" s="77"/>
      <c r="P894" s="78"/>
      <c r="Q894" s="78"/>
      <c r="R894" s="88"/>
      <c r="S894" s="88"/>
      <c r="T894" s="88"/>
      <c r="U894" s="88"/>
      <c r="V894" s="52"/>
      <c r="W894" s="52"/>
      <c r="X894" s="52"/>
      <c r="Y894" s="52"/>
      <c r="Z894" s="51"/>
      <c r="AA894" s="73"/>
      <c r="AB894" s="73"/>
      <c r="AC894" s="74"/>
      <c r="AD894" s="80" t="s">
        <v>10973</v>
      </c>
      <c r="AE894" s="80">
        <v>123</v>
      </c>
      <c r="AF894" s="80">
        <v>865</v>
      </c>
      <c r="AG894" s="80">
        <v>66341</v>
      </c>
      <c r="AH894" s="80">
        <v>1217</v>
      </c>
      <c r="AI894" s="80"/>
      <c r="AJ894" s="80" t="s">
        <v>13019</v>
      </c>
      <c r="AK894" s="80"/>
      <c r="AL894" s="80"/>
      <c r="AM894" s="80"/>
      <c r="AN894" s="82">
        <v>42198.642708333333</v>
      </c>
      <c r="AO894" s="85" t="s">
        <v>16937</v>
      </c>
      <c r="AP894" s="80" t="b">
        <v>1</v>
      </c>
      <c r="AQ894" s="80" t="b">
        <v>0</v>
      </c>
      <c r="AR894" s="80" t="b">
        <v>1</v>
      </c>
      <c r="AS894" s="80" t="s">
        <v>17903</v>
      </c>
      <c r="AT894" s="80">
        <v>61</v>
      </c>
      <c r="AU894" s="85" t="s">
        <v>17922</v>
      </c>
      <c r="AV894" s="80" t="b">
        <v>0</v>
      </c>
      <c r="AW894" s="80" t="s">
        <v>20822</v>
      </c>
      <c r="AX894" s="85" t="s">
        <v>21714</v>
      </c>
      <c r="AY894" s="80" t="s">
        <v>66</v>
      </c>
      <c r="AZ894" s="2"/>
      <c r="BA894" s="3"/>
      <c r="BB894" s="3"/>
      <c r="BC894" s="3"/>
      <c r="BD894" s="3"/>
    </row>
    <row r="895" spans="1:56" x14ac:dyDescent="0.25">
      <c r="A895" s="66" t="s">
        <v>921</v>
      </c>
      <c r="B895" s="67"/>
      <c r="C895" s="67"/>
      <c r="D895" s="68"/>
      <c r="E895" s="70"/>
      <c r="F895" s="104" t="s">
        <v>19544</v>
      </c>
      <c r="G895" s="67"/>
      <c r="H895" s="71"/>
      <c r="I895" s="72"/>
      <c r="J895" s="72"/>
      <c r="K895" s="71" t="s">
        <v>23932</v>
      </c>
      <c r="L895" s="75"/>
      <c r="M895" s="76"/>
      <c r="N895" s="76"/>
      <c r="O895" s="77"/>
      <c r="P895" s="78"/>
      <c r="Q895" s="78"/>
      <c r="R895" s="88"/>
      <c r="S895" s="88"/>
      <c r="T895" s="88"/>
      <c r="U895" s="88"/>
      <c r="V895" s="52"/>
      <c r="W895" s="52"/>
      <c r="X895" s="52"/>
      <c r="Y895" s="52"/>
      <c r="Z895" s="51"/>
      <c r="AA895" s="73"/>
      <c r="AB895" s="73"/>
      <c r="AC895" s="74"/>
      <c r="AD895" s="80" t="s">
        <v>10974</v>
      </c>
      <c r="AE895" s="80">
        <v>1155</v>
      </c>
      <c r="AF895" s="80">
        <v>933</v>
      </c>
      <c r="AG895" s="80">
        <v>13395</v>
      </c>
      <c r="AH895" s="80">
        <v>6889</v>
      </c>
      <c r="AI895" s="80"/>
      <c r="AJ895" s="80" t="s">
        <v>13020</v>
      </c>
      <c r="AK895" s="80" t="s">
        <v>14660</v>
      </c>
      <c r="AL895" s="80"/>
      <c r="AM895" s="80"/>
      <c r="AN895" s="82">
        <v>41306.721608796295</v>
      </c>
      <c r="AO895" s="80"/>
      <c r="AP895" s="80" t="b">
        <v>1</v>
      </c>
      <c r="AQ895" s="80" t="b">
        <v>0</v>
      </c>
      <c r="AR895" s="80" t="b">
        <v>0</v>
      </c>
      <c r="AS895" s="80" t="s">
        <v>17917</v>
      </c>
      <c r="AT895" s="80">
        <v>14</v>
      </c>
      <c r="AU895" s="85" t="s">
        <v>17922</v>
      </c>
      <c r="AV895" s="80" t="b">
        <v>0</v>
      </c>
      <c r="AW895" s="80" t="s">
        <v>20822</v>
      </c>
      <c r="AX895" s="85" t="s">
        <v>21715</v>
      </c>
      <c r="AY895" s="80" t="s">
        <v>66</v>
      </c>
      <c r="AZ895" s="2"/>
      <c r="BA895" s="3"/>
      <c r="BB895" s="3"/>
      <c r="BC895" s="3"/>
      <c r="BD895" s="3"/>
    </row>
    <row r="896" spans="1:56" x14ac:dyDescent="0.25">
      <c r="A896" s="66" t="s">
        <v>922</v>
      </c>
      <c r="B896" s="67"/>
      <c r="C896" s="67"/>
      <c r="D896" s="68"/>
      <c r="E896" s="70"/>
      <c r="F896" s="104" t="s">
        <v>19545</v>
      </c>
      <c r="G896" s="67"/>
      <c r="H896" s="71"/>
      <c r="I896" s="72"/>
      <c r="J896" s="72"/>
      <c r="K896" s="71" t="s">
        <v>23933</v>
      </c>
      <c r="L896" s="75"/>
      <c r="M896" s="76"/>
      <c r="N896" s="76"/>
      <c r="O896" s="77"/>
      <c r="P896" s="78"/>
      <c r="Q896" s="78"/>
      <c r="R896" s="88"/>
      <c r="S896" s="88"/>
      <c r="T896" s="88"/>
      <c r="U896" s="88"/>
      <c r="V896" s="52"/>
      <c r="W896" s="52"/>
      <c r="X896" s="52"/>
      <c r="Y896" s="52"/>
      <c r="Z896" s="51"/>
      <c r="AA896" s="73"/>
      <c r="AB896" s="73"/>
      <c r="AC896" s="74"/>
      <c r="AD896" s="80" t="s">
        <v>10975</v>
      </c>
      <c r="AE896" s="80">
        <v>587</v>
      </c>
      <c r="AF896" s="80">
        <v>340</v>
      </c>
      <c r="AG896" s="80">
        <v>11272</v>
      </c>
      <c r="AH896" s="80">
        <v>4386</v>
      </c>
      <c r="AI896" s="80"/>
      <c r="AJ896" s="80" t="s">
        <v>13021</v>
      </c>
      <c r="AK896" s="80"/>
      <c r="AL896" s="80"/>
      <c r="AM896" s="80"/>
      <c r="AN896" s="82">
        <v>41020.322442129633</v>
      </c>
      <c r="AO896" s="85" t="s">
        <v>16938</v>
      </c>
      <c r="AP896" s="80" t="b">
        <v>0</v>
      </c>
      <c r="AQ896" s="80" t="b">
        <v>0</v>
      </c>
      <c r="AR896" s="80" t="b">
        <v>1</v>
      </c>
      <c r="AS896" s="80" t="s">
        <v>17917</v>
      </c>
      <c r="AT896" s="80">
        <v>9</v>
      </c>
      <c r="AU896" s="85" t="s">
        <v>17922</v>
      </c>
      <c r="AV896" s="80" t="b">
        <v>0</v>
      </c>
      <c r="AW896" s="80" t="s">
        <v>20822</v>
      </c>
      <c r="AX896" s="85" t="s">
        <v>21716</v>
      </c>
      <c r="AY896" s="80" t="s">
        <v>66</v>
      </c>
      <c r="AZ896" s="2"/>
      <c r="BA896" s="3"/>
      <c r="BB896" s="3"/>
      <c r="BC896" s="3"/>
      <c r="BD896" s="3"/>
    </row>
    <row r="897" spans="1:56" x14ac:dyDescent="0.25">
      <c r="A897" s="66" t="s">
        <v>923</v>
      </c>
      <c r="B897" s="67"/>
      <c r="C897" s="67"/>
      <c r="D897" s="68"/>
      <c r="E897" s="70"/>
      <c r="F897" s="104" t="s">
        <v>18708</v>
      </c>
      <c r="G897" s="67"/>
      <c r="H897" s="71"/>
      <c r="I897" s="72"/>
      <c r="J897" s="72"/>
      <c r="K897" s="71" t="s">
        <v>23934</v>
      </c>
      <c r="L897" s="75"/>
      <c r="M897" s="76"/>
      <c r="N897" s="76"/>
      <c r="O897" s="77"/>
      <c r="P897" s="78"/>
      <c r="Q897" s="78"/>
      <c r="R897" s="88"/>
      <c r="S897" s="88"/>
      <c r="T897" s="88"/>
      <c r="U897" s="88"/>
      <c r="V897" s="52"/>
      <c r="W897" s="52"/>
      <c r="X897" s="52"/>
      <c r="Y897" s="52"/>
      <c r="Z897" s="51"/>
      <c r="AA897" s="73"/>
      <c r="AB897" s="73"/>
      <c r="AC897" s="74"/>
      <c r="AD897" s="80" t="s">
        <v>10976</v>
      </c>
      <c r="AE897" s="80">
        <v>44</v>
      </c>
      <c r="AF897" s="80">
        <v>25</v>
      </c>
      <c r="AG897" s="80">
        <v>1668</v>
      </c>
      <c r="AH897" s="80">
        <v>890</v>
      </c>
      <c r="AI897" s="80">
        <v>-21600</v>
      </c>
      <c r="AJ897" s="80"/>
      <c r="AK897" s="80"/>
      <c r="AL897" s="80"/>
      <c r="AM897" s="80" t="s">
        <v>16227</v>
      </c>
      <c r="AN897" s="82">
        <v>40727.569004629629</v>
      </c>
      <c r="AO897" s="80"/>
      <c r="AP897" s="80" t="b">
        <v>1</v>
      </c>
      <c r="AQ897" s="80" t="b">
        <v>1</v>
      </c>
      <c r="AR897" s="80" t="b">
        <v>1</v>
      </c>
      <c r="AS897" s="80" t="s">
        <v>17903</v>
      </c>
      <c r="AT897" s="80">
        <v>2</v>
      </c>
      <c r="AU897" s="85" t="s">
        <v>17922</v>
      </c>
      <c r="AV897" s="80" t="b">
        <v>0</v>
      </c>
      <c r="AW897" s="80" t="s">
        <v>20822</v>
      </c>
      <c r="AX897" s="85" t="s">
        <v>21717</v>
      </c>
      <c r="AY897" s="80" t="s">
        <v>66</v>
      </c>
      <c r="AZ897" s="2"/>
      <c r="BA897" s="3"/>
      <c r="BB897" s="3"/>
      <c r="BC897" s="3"/>
      <c r="BD897" s="3"/>
    </row>
    <row r="898" spans="1:56" x14ac:dyDescent="0.25">
      <c r="A898" s="66" t="s">
        <v>2069</v>
      </c>
      <c r="B898" s="67"/>
      <c r="C898" s="67"/>
      <c r="D898" s="68"/>
      <c r="E898" s="70"/>
      <c r="F898" s="104" t="s">
        <v>19546</v>
      </c>
      <c r="G898" s="67"/>
      <c r="H898" s="71"/>
      <c r="I898" s="72"/>
      <c r="J898" s="72"/>
      <c r="K898" s="71" t="s">
        <v>23935</v>
      </c>
      <c r="L898" s="75"/>
      <c r="M898" s="76"/>
      <c r="N898" s="76"/>
      <c r="O898" s="77"/>
      <c r="P898" s="78"/>
      <c r="Q898" s="78"/>
      <c r="R898" s="88"/>
      <c r="S898" s="88"/>
      <c r="T898" s="88"/>
      <c r="U898" s="88"/>
      <c r="V898" s="52"/>
      <c r="W898" s="52"/>
      <c r="X898" s="52"/>
      <c r="Y898" s="52"/>
      <c r="Z898" s="51"/>
      <c r="AA898" s="73"/>
      <c r="AB898" s="73"/>
      <c r="AC898" s="74"/>
      <c r="AD898" s="80" t="s">
        <v>10977</v>
      </c>
      <c r="AE898" s="80">
        <v>2</v>
      </c>
      <c r="AF898" s="80">
        <v>1696</v>
      </c>
      <c r="AG898" s="80">
        <v>580</v>
      </c>
      <c r="AH898" s="80">
        <v>0</v>
      </c>
      <c r="AI898" s="80"/>
      <c r="AJ898" s="80"/>
      <c r="AK898" s="80"/>
      <c r="AL898" s="80"/>
      <c r="AM898" s="80"/>
      <c r="AN898" s="82">
        <v>41738.115011574075</v>
      </c>
      <c r="AO898" s="85" t="s">
        <v>16939</v>
      </c>
      <c r="AP898" s="80" t="b">
        <v>1</v>
      </c>
      <c r="AQ898" s="80" t="b">
        <v>0</v>
      </c>
      <c r="AR898" s="80" t="b">
        <v>0</v>
      </c>
      <c r="AS898" s="80" t="s">
        <v>17903</v>
      </c>
      <c r="AT898" s="80">
        <v>40</v>
      </c>
      <c r="AU898" s="85" t="s">
        <v>17922</v>
      </c>
      <c r="AV898" s="80" t="b">
        <v>0</v>
      </c>
      <c r="AW898" s="80" t="s">
        <v>20822</v>
      </c>
      <c r="AX898" s="85" t="s">
        <v>21718</v>
      </c>
      <c r="AY898" s="80" t="s">
        <v>66</v>
      </c>
      <c r="AZ898" s="2"/>
      <c r="BA898" s="3"/>
      <c r="BB898" s="3"/>
      <c r="BC898" s="3"/>
      <c r="BD898" s="3"/>
    </row>
    <row r="899" spans="1:56" x14ac:dyDescent="0.25">
      <c r="A899" s="66" t="s">
        <v>924</v>
      </c>
      <c r="B899" s="67"/>
      <c r="C899" s="67"/>
      <c r="D899" s="68"/>
      <c r="E899" s="70"/>
      <c r="F899" s="104" t="s">
        <v>19547</v>
      </c>
      <c r="G899" s="67"/>
      <c r="H899" s="71"/>
      <c r="I899" s="72"/>
      <c r="J899" s="72"/>
      <c r="K899" s="71" t="s">
        <v>23936</v>
      </c>
      <c r="L899" s="75"/>
      <c r="M899" s="76"/>
      <c r="N899" s="76"/>
      <c r="O899" s="77"/>
      <c r="P899" s="78"/>
      <c r="Q899" s="78"/>
      <c r="R899" s="88"/>
      <c r="S899" s="88"/>
      <c r="T899" s="88"/>
      <c r="U899" s="88"/>
      <c r="V899" s="52"/>
      <c r="W899" s="52"/>
      <c r="X899" s="52"/>
      <c r="Y899" s="52"/>
      <c r="Z899" s="51"/>
      <c r="AA899" s="73"/>
      <c r="AB899" s="73"/>
      <c r="AC899" s="74"/>
      <c r="AD899" s="80" t="s">
        <v>10978</v>
      </c>
      <c r="AE899" s="80">
        <v>651</v>
      </c>
      <c r="AF899" s="80">
        <v>573</v>
      </c>
      <c r="AG899" s="80">
        <v>19026</v>
      </c>
      <c r="AH899" s="80">
        <v>9516</v>
      </c>
      <c r="AI899" s="80"/>
      <c r="AJ899" s="80" t="s">
        <v>13022</v>
      </c>
      <c r="AK899" s="80" t="s">
        <v>14661</v>
      </c>
      <c r="AL899" s="80"/>
      <c r="AM899" s="80"/>
      <c r="AN899" s="82">
        <v>41573.644942129627</v>
      </c>
      <c r="AO899" s="85" t="s">
        <v>16940</v>
      </c>
      <c r="AP899" s="80" t="b">
        <v>1</v>
      </c>
      <c r="AQ899" s="80" t="b">
        <v>0</v>
      </c>
      <c r="AR899" s="80" t="b">
        <v>1</v>
      </c>
      <c r="AS899" s="80" t="s">
        <v>17903</v>
      </c>
      <c r="AT899" s="80">
        <v>70</v>
      </c>
      <c r="AU899" s="85" t="s">
        <v>17922</v>
      </c>
      <c r="AV899" s="80" t="b">
        <v>0</v>
      </c>
      <c r="AW899" s="80" t="s">
        <v>20822</v>
      </c>
      <c r="AX899" s="85" t="s">
        <v>21719</v>
      </c>
      <c r="AY899" s="80" t="s">
        <v>66</v>
      </c>
      <c r="AZ899" s="2"/>
      <c r="BA899" s="3"/>
      <c r="BB899" s="3"/>
      <c r="BC899" s="3"/>
      <c r="BD899" s="3"/>
    </row>
    <row r="900" spans="1:56" x14ac:dyDescent="0.25">
      <c r="A900" s="66" t="s">
        <v>2204</v>
      </c>
      <c r="B900" s="67"/>
      <c r="C900" s="67"/>
      <c r="D900" s="68"/>
      <c r="E900" s="70"/>
      <c r="F900" s="104" t="s">
        <v>19548</v>
      </c>
      <c r="G900" s="67"/>
      <c r="H900" s="71"/>
      <c r="I900" s="72"/>
      <c r="J900" s="72"/>
      <c r="K900" s="71" t="s">
        <v>23937</v>
      </c>
      <c r="L900" s="75"/>
      <c r="M900" s="76"/>
      <c r="N900" s="76"/>
      <c r="O900" s="77"/>
      <c r="P900" s="78"/>
      <c r="Q900" s="78"/>
      <c r="R900" s="88"/>
      <c r="S900" s="88"/>
      <c r="T900" s="88"/>
      <c r="U900" s="88"/>
      <c r="V900" s="52"/>
      <c r="W900" s="52"/>
      <c r="X900" s="52"/>
      <c r="Y900" s="52"/>
      <c r="Z900" s="51"/>
      <c r="AA900" s="73"/>
      <c r="AB900" s="73"/>
      <c r="AC900" s="74"/>
      <c r="AD900" s="80" t="s">
        <v>10979</v>
      </c>
      <c r="AE900" s="80">
        <v>4568</v>
      </c>
      <c r="AF900" s="80">
        <v>7341</v>
      </c>
      <c r="AG900" s="80">
        <v>61498</v>
      </c>
      <c r="AH900" s="80">
        <v>680</v>
      </c>
      <c r="AI900" s="80">
        <v>-18000</v>
      </c>
      <c r="AJ900" s="80" t="s">
        <v>13023</v>
      </c>
      <c r="AK900" s="80" t="s">
        <v>14662</v>
      </c>
      <c r="AL900" s="85" t="s">
        <v>15679</v>
      </c>
      <c r="AM900" s="80" t="s">
        <v>16225</v>
      </c>
      <c r="AN900" s="82">
        <v>40356.76153935185</v>
      </c>
      <c r="AO900" s="85" t="s">
        <v>16941</v>
      </c>
      <c r="AP900" s="80" t="b">
        <v>0</v>
      </c>
      <c r="AQ900" s="80" t="b">
        <v>0</v>
      </c>
      <c r="AR900" s="80" t="b">
        <v>0</v>
      </c>
      <c r="AS900" s="80" t="s">
        <v>17903</v>
      </c>
      <c r="AT900" s="80">
        <v>282</v>
      </c>
      <c r="AU900" s="85" t="s">
        <v>18241</v>
      </c>
      <c r="AV900" s="80" t="b">
        <v>0</v>
      </c>
      <c r="AW900" s="80" t="s">
        <v>20822</v>
      </c>
      <c r="AX900" s="85" t="s">
        <v>21720</v>
      </c>
      <c r="AY900" s="80" t="s">
        <v>65</v>
      </c>
      <c r="AZ900" s="2"/>
      <c r="BA900" s="3"/>
      <c r="BB900" s="3"/>
      <c r="BC900" s="3"/>
      <c r="BD900" s="3"/>
    </row>
    <row r="901" spans="1:56" x14ac:dyDescent="0.25">
      <c r="A901" s="66" t="s">
        <v>925</v>
      </c>
      <c r="B901" s="67"/>
      <c r="C901" s="67"/>
      <c r="D901" s="68"/>
      <c r="E901" s="70"/>
      <c r="F901" s="104" t="s">
        <v>19549</v>
      </c>
      <c r="G901" s="67"/>
      <c r="H901" s="71"/>
      <c r="I901" s="72"/>
      <c r="J901" s="72"/>
      <c r="K901" s="71" t="s">
        <v>23938</v>
      </c>
      <c r="L901" s="75"/>
      <c r="M901" s="76"/>
      <c r="N901" s="76"/>
      <c r="O901" s="77"/>
      <c r="P901" s="78"/>
      <c r="Q901" s="78"/>
      <c r="R901" s="88"/>
      <c r="S901" s="88"/>
      <c r="T901" s="88"/>
      <c r="U901" s="88"/>
      <c r="V901" s="52"/>
      <c r="W901" s="52"/>
      <c r="X901" s="52"/>
      <c r="Y901" s="52"/>
      <c r="Z901" s="51"/>
      <c r="AA901" s="73"/>
      <c r="AB901" s="73"/>
      <c r="AC901" s="74"/>
      <c r="AD901" s="80" t="s">
        <v>10980</v>
      </c>
      <c r="AE901" s="80">
        <v>173</v>
      </c>
      <c r="AF901" s="80">
        <v>82</v>
      </c>
      <c r="AG901" s="80">
        <v>305</v>
      </c>
      <c r="AH901" s="80">
        <v>341</v>
      </c>
      <c r="AI901" s="80">
        <v>-18000</v>
      </c>
      <c r="AJ901" s="80" t="s">
        <v>13024</v>
      </c>
      <c r="AK901" s="80"/>
      <c r="AL901" s="80"/>
      <c r="AM901" s="80" t="s">
        <v>16225</v>
      </c>
      <c r="AN901" s="82">
        <v>40578.660624999997</v>
      </c>
      <c r="AO901" s="85" t="s">
        <v>16942</v>
      </c>
      <c r="AP901" s="80" t="b">
        <v>0</v>
      </c>
      <c r="AQ901" s="80" t="b">
        <v>0</v>
      </c>
      <c r="AR901" s="80" t="b">
        <v>1</v>
      </c>
      <c r="AS901" s="80" t="s">
        <v>17903</v>
      </c>
      <c r="AT901" s="80">
        <v>16</v>
      </c>
      <c r="AU901" s="85" t="s">
        <v>17952</v>
      </c>
      <c r="AV901" s="80" t="b">
        <v>0</v>
      </c>
      <c r="AW901" s="80" t="s">
        <v>20822</v>
      </c>
      <c r="AX901" s="85" t="s">
        <v>21721</v>
      </c>
      <c r="AY901" s="80" t="s">
        <v>66</v>
      </c>
      <c r="AZ901" s="2"/>
      <c r="BA901" s="3"/>
      <c r="BB901" s="3"/>
      <c r="BC901" s="3"/>
      <c r="BD901" s="3"/>
    </row>
    <row r="902" spans="1:56" x14ac:dyDescent="0.25">
      <c r="A902" s="66" t="s">
        <v>926</v>
      </c>
      <c r="B902" s="67"/>
      <c r="C902" s="67"/>
      <c r="D902" s="68"/>
      <c r="E902" s="70"/>
      <c r="F902" s="104" t="s">
        <v>19550</v>
      </c>
      <c r="G902" s="67"/>
      <c r="H902" s="71"/>
      <c r="I902" s="72"/>
      <c r="J902" s="72"/>
      <c r="K902" s="71" t="s">
        <v>23939</v>
      </c>
      <c r="L902" s="75"/>
      <c r="M902" s="76"/>
      <c r="N902" s="76"/>
      <c r="O902" s="77"/>
      <c r="P902" s="78"/>
      <c r="Q902" s="78"/>
      <c r="R902" s="88"/>
      <c r="S902" s="88"/>
      <c r="T902" s="88"/>
      <c r="U902" s="88"/>
      <c r="V902" s="52"/>
      <c r="W902" s="52"/>
      <c r="X902" s="52"/>
      <c r="Y902" s="52"/>
      <c r="Z902" s="51"/>
      <c r="AA902" s="73"/>
      <c r="AB902" s="73"/>
      <c r="AC902" s="74"/>
      <c r="AD902" s="80" t="s">
        <v>10981</v>
      </c>
      <c r="AE902" s="80">
        <v>907</v>
      </c>
      <c r="AF902" s="80">
        <v>224</v>
      </c>
      <c r="AG902" s="80">
        <v>3142</v>
      </c>
      <c r="AH902" s="80">
        <v>360</v>
      </c>
      <c r="AI902" s="80">
        <v>-25200</v>
      </c>
      <c r="AJ902" s="80" t="s">
        <v>13025</v>
      </c>
      <c r="AK902" s="80" t="s">
        <v>14663</v>
      </c>
      <c r="AL902" s="85" t="s">
        <v>15680</v>
      </c>
      <c r="AM902" s="80" t="s">
        <v>16234</v>
      </c>
      <c r="AN902" s="82">
        <v>39781.120092592595</v>
      </c>
      <c r="AO902" s="85" t="s">
        <v>16943</v>
      </c>
      <c r="AP902" s="80" t="b">
        <v>0</v>
      </c>
      <c r="AQ902" s="80" t="b">
        <v>0</v>
      </c>
      <c r="AR902" s="80" t="b">
        <v>1</v>
      </c>
      <c r="AS902" s="80" t="s">
        <v>17903</v>
      </c>
      <c r="AT902" s="80">
        <v>8</v>
      </c>
      <c r="AU902" s="85" t="s">
        <v>18242</v>
      </c>
      <c r="AV902" s="80" t="b">
        <v>0</v>
      </c>
      <c r="AW902" s="80" t="s">
        <v>20822</v>
      </c>
      <c r="AX902" s="85" t="s">
        <v>21722</v>
      </c>
      <c r="AY902" s="80" t="s">
        <v>66</v>
      </c>
      <c r="AZ902" s="2"/>
      <c r="BA902" s="3"/>
      <c r="BB902" s="3"/>
      <c r="BC902" s="3"/>
      <c r="BD902" s="3"/>
    </row>
    <row r="903" spans="1:56" x14ac:dyDescent="0.25">
      <c r="A903" s="66" t="s">
        <v>2205</v>
      </c>
      <c r="B903" s="67"/>
      <c r="C903" s="67"/>
      <c r="D903" s="68"/>
      <c r="E903" s="70"/>
      <c r="F903" s="104" t="s">
        <v>19551</v>
      </c>
      <c r="G903" s="67"/>
      <c r="H903" s="71"/>
      <c r="I903" s="72"/>
      <c r="J903" s="72"/>
      <c r="K903" s="71" t="s">
        <v>23940</v>
      </c>
      <c r="L903" s="75"/>
      <c r="M903" s="76"/>
      <c r="N903" s="76"/>
      <c r="O903" s="77"/>
      <c r="P903" s="78"/>
      <c r="Q903" s="78"/>
      <c r="R903" s="88"/>
      <c r="S903" s="88"/>
      <c r="T903" s="88"/>
      <c r="U903" s="88"/>
      <c r="V903" s="52"/>
      <c r="W903" s="52"/>
      <c r="X903" s="52"/>
      <c r="Y903" s="52"/>
      <c r="Z903" s="51"/>
      <c r="AA903" s="73"/>
      <c r="AB903" s="73"/>
      <c r="AC903" s="74"/>
      <c r="AD903" s="80" t="s">
        <v>10982</v>
      </c>
      <c r="AE903" s="80">
        <v>1892</v>
      </c>
      <c r="AF903" s="80">
        <v>2919608</v>
      </c>
      <c r="AG903" s="80">
        <v>111527</v>
      </c>
      <c r="AH903" s="80">
        <v>5582</v>
      </c>
      <c r="AI903" s="80">
        <v>-18000</v>
      </c>
      <c r="AJ903" s="80" t="s">
        <v>13026</v>
      </c>
      <c r="AK903" s="80" t="s">
        <v>14664</v>
      </c>
      <c r="AL903" s="85" t="s">
        <v>15681</v>
      </c>
      <c r="AM903" s="80" t="s">
        <v>16225</v>
      </c>
      <c r="AN903" s="82">
        <v>39875.736446759256</v>
      </c>
      <c r="AO903" s="85" t="s">
        <v>16944</v>
      </c>
      <c r="AP903" s="80" t="b">
        <v>0</v>
      </c>
      <c r="AQ903" s="80" t="b">
        <v>0</v>
      </c>
      <c r="AR903" s="80" t="b">
        <v>1</v>
      </c>
      <c r="AS903" s="80" t="s">
        <v>17903</v>
      </c>
      <c r="AT903" s="80">
        <v>14205</v>
      </c>
      <c r="AU903" s="85" t="s">
        <v>18243</v>
      </c>
      <c r="AV903" s="80" t="b">
        <v>1</v>
      </c>
      <c r="AW903" s="80" t="s">
        <v>20822</v>
      </c>
      <c r="AX903" s="85" t="s">
        <v>21723</v>
      </c>
      <c r="AY903" s="80" t="s">
        <v>65</v>
      </c>
      <c r="AZ903" s="2"/>
      <c r="BA903" s="3"/>
      <c r="BB903" s="3"/>
      <c r="BC903" s="3"/>
      <c r="BD903" s="3"/>
    </row>
    <row r="904" spans="1:56" x14ac:dyDescent="0.25">
      <c r="A904" s="66" t="s">
        <v>2206</v>
      </c>
      <c r="B904" s="67"/>
      <c r="C904" s="67"/>
      <c r="D904" s="68"/>
      <c r="E904" s="70"/>
      <c r="F904" s="104" t="s">
        <v>19552</v>
      </c>
      <c r="G904" s="67"/>
      <c r="H904" s="71"/>
      <c r="I904" s="72"/>
      <c r="J904" s="72"/>
      <c r="K904" s="71" t="s">
        <v>23941</v>
      </c>
      <c r="L904" s="75"/>
      <c r="M904" s="76"/>
      <c r="N904" s="76"/>
      <c r="O904" s="77"/>
      <c r="P904" s="78"/>
      <c r="Q904" s="78"/>
      <c r="R904" s="88"/>
      <c r="S904" s="88"/>
      <c r="T904" s="88"/>
      <c r="U904" s="88"/>
      <c r="V904" s="52"/>
      <c r="W904" s="52"/>
      <c r="X904" s="52"/>
      <c r="Y904" s="52"/>
      <c r="Z904" s="51"/>
      <c r="AA904" s="73"/>
      <c r="AB904" s="73"/>
      <c r="AC904" s="74"/>
      <c r="AD904" s="80" t="s">
        <v>10983</v>
      </c>
      <c r="AE904" s="80">
        <v>272</v>
      </c>
      <c r="AF904" s="80">
        <v>60</v>
      </c>
      <c r="AG904" s="80">
        <v>31</v>
      </c>
      <c r="AH904" s="80">
        <v>72</v>
      </c>
      <c r="AI904" s="80"/>
      <c r="AJ904" s="80" t="s">
        <v>13027</v>
      </c>
      <c r="AK904" s="80" t="s">
        <v>14665</v>
      </c>
      <c r="AL904" s="85" t="s">
        <v>15682</v>
      </c>
      <c r="AM904" s="80"/>
      <c r="AN904" s="82">
        <v>41915.329583333332</v>
      </c>
      <c r="AO904" s="85" t="s">
        <v>16945</v>
      </c>
      <c r="AP904" s="80" t="b">
        <v>0</v>
      </c>
      <c r="AQ904" s="80" t="b">
        <v>0</v>
      </c>
      <c r="AR904" s="80" t="b">
        <v>0</v>
      </c>
      <c r="AS904" s="80" t="s">
        <v>17903</v>
      </c>
      <c r="AT904" s="80">
        <v>1</v>
      </c>
      <c r="AU904" s="85" t="s">
        <v>18244</v>
      </c>
      <c r="AV904" s="80" t="b">
        <v>0</v>
      </c>
      <c r="AW904" s="80" t="s">
        <v>20822</v>
      </c>
      <c r="AX904" s="85" t="s">
        <v>21724</v>
      </c>
      <c r="AY904" s="80" t="s">
        <v>65</v>
      </c>
      <c r="AZ904" s="2"/>
      <c r="BA904" s="3"/>
      <c r="BB904" s="3"/>
      <c r="BC904" s="3"/>
      <c r="BD904" s="3"/>
    </row>
    <row r="905" spans="1:56" x14ac:dyDescent="0.25">
      <c r="A905" s="66" t="s">
        <v>928</v>
      </c>
      <c r="B905" s="67"/>
      <c r="C905" s="67"/>
      <c r="D905" s="68"/>
      <c r="E905" s="70"/>
      <c r="F905" s="104" t="s">
        <v>19553</v>
      </c>
      <c r="G905" s="67"/>
      <c r="H905" s="71"/>
      <c r="I905" s="72"/>
      <c r="J905" s="72"/>
      <c r="K905" s="71" t="s">
        <v>23942</v>
      </c>
      <c r="L905" s="75"/>
      <c r="M905" s="76"/>
      <c r="N905" s="76"/>
      <c r="O905" s="77"/>
      <c r="P905" s="78"/>
      <c r="Q905" s="78"/>
      <c r="R905" s="88"/>
      <c r="S905" s="88"/>
      <c r="T905" s="88"/>
      <c r="U905" s="88"/>
      <c r="V905" s="52"/>
      <c r="W905" s="52"/>
      <c r="X905" s="52"/>
      <c r="Y905" s="52"/>
      <c r="Z905" s="51"/>
      <c r="AA905" s="73"/>
      <c r="AB905" s="73"/>
      <c r="AC905" s="74"/>
      <c r="AD905" s="80" t="s">
        <v>10984</v>
      </c>
      <c r="AE905" s="80">
        <v>2694</v>
      </c>
      <c r="AF905" s="80">
        <v>2748</v>
      </c>
      <c r="AG905" s="80">
        <v>33505</v>
      </c>
      <c r="AH905" s="80">
        <v>7921</v>
      </c>
      <c r="AI905" s="80">
        <v>0</v>
      </c>
      <c r="AJ905" s="80" t="s">
        <v>13028</v>
      </c>
      <c r="AK905" s="80" t="s">
        <v>14666</v>
      </c>
      <c r="AL905" s="80"/>
      <c r="AM905" s="80" t="s">
        <v>14213</v>
      </c>
      <c r="AN905" s="82">
        <v>41252.506215277775</v>
      </c>
      <c r="AO905" s="85" t="s">
        <v>16946</v>
      </c>
      <c r="AP905" s="80" t="b">
        <v>1</v>
      </c>
      <c r="AQ905" s="80" t="b">
        <v>0</v>
      </c>
      <c r="AR905" s="80" t="b">
        <v>1</v>
      </c>
      <c r="AS905" s="80" t="s">
        <v>17903</v>
      </c>
      <c r="AT905" s="80">
        <v>69</v>
      </c>
      <c r="AU905" s="85" t="s">
        <v>17922</v>
      </c>
      <c r="AV905" s="80" t="b">
        <v>0</v>
      </c>
      <c r="AW905" s="80" t="s">
        <v>20822</v>
      </c>
      <c r="AX905" s="85" t="s">
        <v>21725</v>
      </c>
      <c r="AY905" s="80" t="s">
        <v>66</v>
      </c>
      <c r="AZ905" s="2"/>
      <c r="BA905" s="3"/>
      <c r="BB905" s="3"/>
      <c r="BC905" s="3"/>
      <c r="BD905" s="3"/>
    </row>
    <row r="906" spans="1:56" x14ac:dyDescent="0.25">
      <c r="A906" s="66" t="s">
        <v>1209</v>
      </c>
      <c r="B906" s="67"/>
      <c r="C906" s="67"/>
      <c r="D906" s="68"/>
      <c r="E906" s="70"/>
      <c r="F906" s="104" t="s">
        <v>19554</v>
      </c>
      <c r="G906" s="67"/>
      <c r="H906" s="71"/>
      <c r="I906" s="72"/>
      <c r="J906" s="72"/>
      <c r="K906" s="71" t="s">
        <v>23943</v>
      </c>
      <c r="L906" s="75"/>
      <c r="M906" s="76"/>
      <c r="N906" s="76"/>
      <c r="O906" s="77"/>
      <c r="P906" s="78"/>
      <c r="Q906" s="78"/>
      <c r="R906" s="88"/>
      <c r="S906" s="88"/>
      <c r="T906" s="88"/>
      <c r="U906" s="88"/>
      <c r="V906" s="52"/>
      <c r="W906" s="52"/>
      <c r="X906" s="52"/>
      <c r="Y906" s="52"/>
      <c r="Z906" s="51"/>
      <c r="AA906" s="73"/>
      <c r="AB906" s="73"/>
      <c r="AC906" s="74"/>
      <c r="AD906" s="80" t="s">
        <v>10985</v>
      </c>
      <c r="AE906" s="80">
        <v>4993</v>
      </c>
      <c r="AF906" s="80">
        <v>3217</v>
      </c>
      <c r="AG906" s="80">
        <v>68666</v>
      </c>
      <c r="AH906" s="80">
        <v>199</v>
      </c>
      <c r="AI906" s="80">
        <v>-18000</v>
      </c>
      <c r="AJ906" s="80" t="s">
        <v>13029</v>
      </c>
      <c r="AK906" s="80" t="s">
        <v>14145</v>
      </c>
      <c r="AL906" s="80"/>
      <c r="AM906" s="80" t="s">
        <v>16225</v>
      </c>
      <c r="AN906" s="82">
        <v>41369.554571759261</v>
      </c>
      <c r="AO906" s="85" t="s">
        <v>16947</v>
      </c>
      <c r="AP906" s="80" t="b">
        <v>1</v>
      </c>
      <c r="AQ906" s="80" t="b">
        <v>0</v>
      </c>
      <c r="AR906" s="80" t="b">
        <v>0</v>
      </c>
      <c r="AS906" s="80" t="s">
        <v>17903</v>
      </c>
      <c r="AT906" s="80">
        <v>125</v>
      </c>
      <c r="AU906" s="85" t="s">
        <v>17922</v>
      </c>
      <c r="AV906" s="80" t="b">
        <v>0</v>
      </c>
      <c r="AW906" s="80" t="s">
        <v>20822</v>
      </c>
      <c r="AX906" s="85" t="s">
        <v>21726</v>
      </c>
      <c r="AY906" s="80" t="s">
        <v>66</v>
      </c>
      <c r="AZ906" s="2"/>
      <c r="BA906" s="3"/>
      <c r="BB906" s="3"/>
      <c r="BC906" s="3"/>
      <c r="BD906" s="3"/>
    </row>
    <row r="907" spans="1:56" x14ac:dyDescent="0.25">
      <c r="A907" s="66" t="s">
        <v>929</v>
      </c>
      <c r="B907" s="67"/>
      <c r="C907" s="67"/>
      <c r="D907" s="68"/>
      <c r="E907" s="70"/>
      <c r="F907" s="104" t="s">
        <v>19555</v>
      </c>
      <c r="G907" s="67"/>
      <c r="H907" s="71"/>
      <c r="I907" s="72"/>
      <c r="J907" s="72"/>
      <c r="K907" s="71" t="s">
        <v>23944</v>
      </c>
      <c r="L907" s="75"/>
      <c r="M907" s="76"/>
      <c r="N907" s="76"/>
      <c r="O907" s="77"/>
      <c r="P907" s="78"/>
      <c r="Q907" s="78"/>
      <c r="R907" s="88"/>
      <c r="S907" s="88"/>
      <c r="T907" s="88"/>
      <c r="U907" s="88"/>
      <c r="V907" s="52"/>
      <c r="W907" s="52"/>
      <c r="X907" s="52"/>
      <c r="Y907" s="52"/>
      <c r="Z907" s="51"/>
      <c r="AA907" s="73"/>
      <c r="AB907" s="73"/>
      <c r="AC907" s="74"/>
      <c r="AD907" s="80" t="s">
        <v>10986</v>
      </c>
      <c r="AE907" s="80">
        <v>573</v>
      </c>
      <c r="AF907" s="80">
        <v>429</v>
      </c>
      <c r="AG907" s="80">
        <v>21157</v>
      </c>
      <c r="AH907" s="80">
        <v>4090</v>
      </c>
      <c r="AI907" s="80">
        <v>-18000</v>
      </c>
      <c r="AJ907" s="80" t="s">
        <v>13030</v>
      </c>
      <c r="AK907" s="80"/>
      <c r="AL907" s="80"/>
      <c r="AM907" s="80" t="s">
        <v>16225</v>
      </c>
      <c r="AN907" s="82">
        <v>39962.613564814812</v>
      </c>
      <c r="AO907" s="85" t="s">
        <v>16948</v>
      </c>
      <c r="AP907" s="80" t="b">
        <v>0</v>
      </c>
      <c r="AQ907" s="80" t="b">
        <v>0</v>
      </c>
      <c r="AR907" s="80" t="b">
        <v>1</v>
      </c>
      <c r="AS907" s="80" t="s">
        <v>17903</v>
      </c>
      <c r="AT907" s="80">
        <v>6</v>
      </c>
      <c r="AU907" s="85" t="s">
        <v>18245</v>
      </c>
      <c r="AV907" s="80" t="b">
        <v>0</v>
      </c>
      <c r="AW907" s="80" t="s">
        <v>20822</v>
      </c>
      <c r="AX907" s="85" t="s">
        <v>21727</v>
      </c>
      <c r="AY907" s="80" t="s">
        <v>66</v>
      </c>
      <c r="AZ907" s="2"/>
      <c r="BA907" s="3"/>
      <c r="BB907" s="3"/>
      <c r="BC907" s="3"/>
      <c r="BD907" s="3"/>
    </row>
    <row r="908" spans="1:56" x14ac:dyDescent="0.25">
      <c r="A908" s="66" t="s">
        <v>930</v>
      </c>
      <c r="B908" s="67"/>
      <c r="C908" s="67"/>
      <c r="D908" s="68"/>
      <c r="E908" s="70"/>
      <c r="F908" s="104" t="s">
        <v>19556</v>
      </c>
      <c r="G908" s="67"/>
      <c r="H908" s="71"/>
      <c r="I908" s="72"/>
      <c r="J908" s="72"/>
      <c r="K908" s="71" t="s">
        <v>23945</v>
      </c>
      <c r="L908" s="75"/>
      <c r="M908" s="76"/>
      <c r="N908" s="76"/>
      <c r="O908" s="77"/>
      <c r="P908" s="78"/>
      <c r="Q908" s="78"/>
      <c r="R908" s="88"/>
      <c r="S908" s="88"/>
      <c r="T908" s="88"/>
      <c r="U908" s="88"/>
      <c r="V908" s="52"/>
      <c r="W908" s="52"/>
      <c r="X908" s="52"/>
      <c r="Y908" s="52"/>
      <c r="Z908" s="51"/>
      <c r="AA908" s="73"/>
      <c r="AB908" s="73"/>
      <c r="AC908" s="74"/>
      <c r="AD908" s="80" t="s">
        <v>10987</v>
      </c>
      <c r="AE908" s="80">
        <v>434</v>
      </c>
      <c r="AF908" s="80">
        <v>277</v>
      </c>
      <c r="AG908" s="80">
        <v>3132</v>
      </c>
      <c r="AH908" s="80">
        <v>1558</v>
      </c>
      <c r="AI908" s="80">
        <v>3600</v>
      </c>
      <c r="AJ908" s="80" t="s">
        <v>13031</v>
      </c>
      <c r="AK908" s="80" t="s">
        <v>14667</v>
      </c>
      <c r="AL908" s="80"/>
      <c r="AM908" s="80" t="s">
        <v>16270</v>
      </c>
      <c r="AN908" s="82">
        <v>40295.90388888889</v>
      </c>
      <c r="AO908" s="85" t="s">
        <v>16949</v>
      </c>
      <c r="AP908" s="80" t="b">
        <v>0</v>
      </c>
      <c r="AQ908" s="80" t="b">
        <v>0</v>
      </c>
      <c r="AR908" s="80" t="b">
        <v>0</v>
      </c>
      <c r="AS908" s="80" t="s">
        <v>17903</v>
      </c>
      <c r="AT908" s="80">
        <v>23</v>
      </c>
      <c r="AU908" s="85" t="s">
        <v>18002</v>
      </c>
      <c r="AV908" s="80" t="b">
        <v>0</v>
      </c>
      <c r="AW908" s="80" t="s">
        <v>20822</v>
      </c>
      <c r="AX908" s="85" t="s">
        <v>21728</v>
      </c>
      <c r="AY908" s="80" t="s">
        <v>66</v>
      </c>
      <c r="AZ908" s="2"/>
      <c r="BA908" s="3"/>
      <c r="BB908" s="3"/>
      <c r="BC908" s="3"/>
      <c r="BD908" s="3"/>
    </row>
    <row r="909" spans="1:56" x14ac:dyDescent="0.25">
      <c r="A909" s="66" t="s">
        <v>931</v>
      </c>
      <c r="B909" s="67"/>
      <c r="C909" s="67"/>
      <c r="D909" s="68"/>
      <c r="E909" s="70"/>
      <c r="F909" s="104" t="s">
        <v>19557</v>
      </c>
      <c r="G909" s="67"/>
      <c r="H909" s="71"/>
      <c r="I909" s="72"/>
      <c r="J909" s="72"/>
      <c r="K909" s="71" t="s">
        <v>23946</v>
      </c>
      <c r="L909" s="75"/>
      <c r="M909" s="76"/>
      <c r="N909" s="76"/>
      <c r="O909" s="77"/>
      <c r="P909" s="78"/>
      <c r="Q909" s="78"/>
      <c r="R909" s="88"/>
      <c r="S909" s="88"/>
      <c r="T909" s="88"/>
      <c r="U909" s="88"/>
      <c r="V909" s="52"/>
      <c r="W909" s="52"/>
      <c r="X909" s="52"/>
      <c r="Y909" s="52"/>
      <c r="Z909" s="51"/>
      <c r="AA909" s="73"/>
      <c r="AB909" s="73"/>
      <c r="AC909" s="74"/>
      <c r="AD909" s="80" t="s">
        <v>10988</v>
      </c>
      <c r="AE909" s="80">
        <v>1956</v>
      </c>
      <c r="AF909" s="80">
        <v>1179</v>
      </c>
      <c r="AG909" s="80">
        <v>2124</v>
      </c>
      <c r="AH909" s="80">
        <v>1118</v>
      </c>
      <c r="AI909" s="80"/>
      <c r="AJ909" s="80" t="s">
        <v>13032</v>
      </c>
      <c r="AK909" s="80" t="s">
        <v>14360</v>
      </c>
      <c r="AL909" s="80"/>
      <c r="AM909" s="80"/>
      <c r="AN909" s="82">
        <v>40417.843194444446</v>
      </c>
      <c r="AO909" s="85" t="s">
        <v>16950</v>
      </c>
      <c r="AP909" s="80" t="b">
        <v>1</v>
      </c>
      <c r="AQ909" s="80" t="b">
        <v>0</v>
      </c>
      <c r="AR909" s="80" t="b">
        <v>1</v>
      </c>
      <c r="AS909" s="80" t="s">
        <v>17903</v>
      </c>
      <c r="AT909" s="80">
        <v>18</v>
      </c>
      <c r="AU909" s="85" t="s">
        <v>17922</v>
      </c>
      <c r="AV909" s="80" t="b">
        <v>0</v>
      </c>
      <c r="AW909" s="80" t="s">
        <v>20822</v>
      </c>
      <c r="AX909" s="85" t="s">
        <v>21729</v>
      </c>
      <c r="AY909" s="80" t="s">
        <v>66</v>
      </c>
      <c r="AZ909" s="2"/>
      <c r="BA909" s="3"/>
      <c r="BB909" s="3"/>
      <c r="BC909" s="3"/>
      <c r="BD909" s="3"/>
    </row>
    <row r="910" spans="1:56" x14ac:dyDescent="0.25">
      <c r="A910" s="66" t="s">
        <v>2207</v>
      </c>
      <c r="B910" s="67"/>
      <c r="C910" s="67"/>
      <c r="D910" s="68"/>
      <c r="E910" s="70"/>
      <c r="F910" s="104" t="s">
        <v>19558</v>
      </c>
      <c r="G910" s="67"/>
      <c r="H910" s="71"/>
      <c r="I910" s="72"/>
      <c r="J910" s="72"/>
      <c r="K910" s="71" t="s">
        <v>23947</v>
      </c>
      <c r="L910" s="75"/>
      <c r="M910" s="76"/>
      <c r="N910" s="76"/>
      <c r="O910" s="77"/>
      <c r="P910" s="78"/>
      <c r="Q910" s="78"/>
      <c r="R910" s="88"/>
      <c r="S910" s="88"/>
      <c r="T910" s="88"/>
      <c r="U910" s="88"/>
      <c r="V910" s="52"/>
      <c r="W910" s="52"/>
      <c r="X910" s="52"/>
      <c r="Y910" s="52"/>
      <c r="Z910" s="51"/>
      <c r="AA910" s="73"/>
      <c r="AB910" s="73"/>
      <c r="AC910" s="74"/>
      <c r="AD910" s="80" t="s">
        <v>10989</v>
      </c>
      <c r="AE910" s="80">
        <v>15850</v>
      </c>
      <c r="AF910" s="80">
        <v>19084</v>
      </c>
      <c r="AG910" s="80">
        <v>87064</v>
      </c>
      <c r="AH910" s="80">
        <v>6262</v>
      </c>
      <c r="AI910" s="80">
        <v>-25200</v>
      </c>
      <c r="AJ910" s="80" t="s">
        <v>13033</v>
      </c>
      <c r="AK910" s="80" t="s">
        <v>14668</v>
      </c>
      <c r="AL910" s="85" t="s">
        <v>15683</v>
      </c>
      <c r="AM910" s="80" t="s">
        <v>16234</v>
      </c>
      <c r="AN910" s="82">
        <v>40399.548379629632</v>
      </c>
      <c r="AO910" s="85" t="s">
        <v>16951</v>
      </c>
      <c r="AP910" s="80" t="b">
        <v>0</v>
      </c>
      <c r="AQ910" s="80" t="b">
        <v>0</v>
      </c>
      <c r="AR910" s="80" t="b">
        <v>1</v>
      </c>
      <c r="AS910" s="80" t="s">
        <v>17903</v>
      </c>
      <c r="AT910" s="80">
        <v>511</v>
      </c>
      <c r="AU910" s="85" t="s">
        <v>18246</v>
      </c>
      <c r="AV910" s="80" t="b">
        <v>0</v>
      </c>
      <c r="AW910" s="80" t="s">
        <v>20822</v>
      </c>
      <c r="AX910" s="85" t="s">
        <v>21730</v>
      </c>
      <c r="AY910" s="80" t="s">
        <v>65</v>
      </c>
      <c r="AZ910" s="2"/>
      <c r="BA910" s="3"/>
      <c r="BB910" s="3"/>
      <c r="BC910" s="3"/>
      <c r="BD910" s="3"/>
    </row>
    <row r="911" spans="1:56" x14ac:dyDescent="0.25">
      <c r="A911" s="66" t="s">
        <v>932</v>
      </c>
      <c r="B911" s="67"/>
      <c r="C911" s="67"/>
      <c r="D911" s="68"/>
      <c r="E911" s="70"/>
      <c r="F911" s="104" t="s">
        <v>19559</v>
      </c>
      <c r="G911" s="67"/>
      <c r="H911" s="71"/>
      <c r="I911" s="72"/>
      <c r="J911" s="72"/>
      <c r="K911" s="71" t="s">
        <v>23948</v>
      </c>
      <c r="L911" s="75"/>
      <c r="M911" s="76"/>
      <c r="N911" s="76"/>
      <c r="O911" s="77"/>
      <c r="P911" s="78"/>
      <c r="Q911" s="78"/>
      <c r="R911" s="88"/>
      <c r="S911" s="88"/>
      <c r="T911" s="88"/>
      <c r="U911" s="88"/>
      <c r="V911" s="52"/>
      <c r="W911" s="52"/>
      <c r="X911" s="52"/>
      <c r="Y911" s="52"/>
      <c r="Z911" s="51"/>
      <c r="AA911" s="73"/>
      <c r="AB911" s="73"/>
      <c r="AC911" s="74"/>
      <c r="AD911" s="80" t="s">
        <v>10990</v>
      </c>
      <c r="AE911" s="80">
        <v>18</v>
      </c>
      <c r="AF911" s="80">
        <v>45</v>
      </c>
      <c r="AG911" s="80">
        <v>443</v>
      </c>
      <c r="AH911" s="80">
        <v>243</v>
      </c>
      <c r="AI911" s="80">
        <v>-14400</v>
      </c>
      <c r="AJ911" s="80" t="s">
        <v>13034</v>
      </c>
      <c r="AK911" s="80"/>
      <c r="AL911" s="80"/>
      <c r="AM911" s="80" t="s">
        <v>16232</v>
      </c>
      <c r="AN911" s="82">
        <v>41117.509780092594</v>
      </c>
      <c r="AO911" s="80"/>
      <c r="AP911" s="80" t="b">
        <v>1</v>
      </c>
      <c r="AQ911" s="80" t="b">
        <v>0</v>
      </c>
      <c r="AR911" s="80" t="b">
        <v>1</v>
      </c>
      <c r="AS911" s="80" t="s">
        <v>17903</v>
      </c>
      <c r="AT911" s="80">
        <v>1</v>
      </c>
      <c r="AU911" s="85" t="s">
        <v>17922</v>
      </c>
      <c r="AV911" s="80" t="b">
        <v>0</v>
      </c>
      <c r="AW911" s="80" t="s">
        <v>20822</v>
      </c>
      <c r="AX911" s="85" t="s">
        <v>21731</v>
      </c>
      <c r="AY911" s="80" t="s">
        <v>66</v>
      </c>
      <c r="AZ911" s="2"/>
      <c r="BA911" s="3"/>
      <c r="BB911" s="3"/>
      <c r="BC911" s="3"/>
      <c r="BD911" s="3"/>
    </row>
    <row r="912" spans="1:56" x14ac:dyDescent="0.25">
      <c r="A912" s="66" t="s">
        <v>933</v>
      </c>
      <c r="B912" s="67"/>
      <c r="C912" s="67"/>
      <c r="D912" s="68"/>
      <c r="E912" s="70"/>
      <c r="F912" s="104" t="s">
        <v>19560</v>
      </c>
      <c r="G912" s="67"/>
      <c r="H912" s="71"/>
      <c r="I912" s="72"/>
      <c r="J912" s="72"/>
      <c r="K912" s="71" t="s">
        <v>23949</v>
      </c>
      <c r="L912" s="75"/>
      <c r="M912" s="76"/>
      <c r="N912" s="76"/>
      <c r="O912" s="77"/>
      <c r="P912" s="78"/>
      <c r="Q912" s="78"/>
      <c r="R912" s="88"/>
      <c r="S912" s="88"/>
      <c r="T912" s="88"/>
      <c r="U912" s="88"/>
      <c r="V912" s="52"/>
      <c r="W912" s="52"/>
      <c r="X912" s="52"/>
      <c r="Y912" s="52"/>
      <c r="Z912" s="51"/>
      <c r="AA912" s="73"/>
      <c r="AB912" s="73"/>
      <c r="AC912" s="74"/>
      <c r="AD912" s="80" t="s">
        <v>10991</v>
      </c>
      <c r="AE912" s="80">
        <v>3646</v>
      </c>
      <c r="AF912" s="80">
        <v>3841</v>
      </c>
      <c r="AG912" s="80">
        <v>8797</v>
      </c>
      <c r="AH912" s="80">
        <v>1465</v>
      </c>
      <c r="AI912" s="80"/>
      <c r="AJ912" s="80" t="s">
        <v>13035</v>
      </c>
      <c r="AK912" s="80" t="s">
        <v>14669</v>
      </c>
      <c r="AL912" s="80"/>
      <c r="AM912" s="80"/>
      <c r="AN912" s="82">
        <v>41150.640763888892</v>
      </c>
      <c r="AO912" s="85" t="s">
        <v>16952</v>
      </c>
      <c r="AP912" s="80" t="b">
        <v>1</v>
      </c>
      <c r="AQ912" s="80" t="b">
        <v>0</v>
      </c>
      <c r="AR912" s="80" t="b">
        <v>1</v>
      </c>
      <c r="AS912" s="80" t="s">
        <v>17903</v>
      </c>
      <c r="AT912" s="80">
        <v>32</v>
      </c>
      <c r="AU912" s="85" t="s">
        <v>17922</v>
      </c>
      <c r="AV912" s="80" t="b">
        <v>0</v>
      </c>
      <c r="AW912" s="80" t="s">
        <v>20822</v>
      </c>
      <c r="AX912" s="85" t="s">
        <v>21732</v>
      </c>
      <c r="AY912" s="80" t="s">
        <v>66</v>
      </c>
      <c r="AZ912" s="2"/>
      <c r="BA912" s="3"/>
      <c r="BB912" s="3"/>
      <c r="BC912" s="3"/>
      <c r="BD912" s="3"/>
    </row>
    <row r="913" spans="1:56" x14ac:dyDescent="0.25">
      <c r="A913" s="66" t="s">
        <v>934</v>
      </c>
      <c r="B913" s="67"/>
      <c r="C913" s="67"/>
      <c r="D913" s="68"/>
      <c r="E913" s="70"/>
      <c r="F913" s="104" t="s">
        <v>19561</v>
      </c>
      <c r="G913" s="67"/>
      <c r="H913" s="71"/>
      <c r="I913" s="72"/>
      <c r="J913" s="72"/>
      <c r="K913" s="71" t="s">
        <v>23950</v>
      </c>
      <c r="L913" s="75"/>
      <c r="M913" s="76"/>
      <c r="N913" s="76"/>
      <c r="O913" s="77"/>
      <c r="P913" s="78"/>
      <c r="Q913" s="78"/>
      <c r="R913" s="88"/>
      <c r="S913" s="88"/>
      <c r="T913" s="88"/>
      <c r="U913" s="88"/>
      <c r="V913" s="52"/>
      <c r="W913" s="52"/>
      <c r="X913" s="52"/>
      <c r="Y913" s="52"/>
      <c r="Z913" s="51"/>
      <c r="AA913" s="73"/>
      <c r="AB913" s="73"/>
      <c r="AC913" s="74"/>
      <c r="AD913" s="80" t="s">
        <v>10480</v>
      </c>
      <c r="AE913" s="80">
        <v>2104</v>
      </c>
      <c r="AF913" s="80">
        <v>3160</v>
      </c>
      <c r="AG913" s="80">
        <v>33527</v>
      </c>
      <c r="AH913" s="80">
        <v>6911</v>
      </c>
      <c r="AI913" s="80"/>
      <c r="AJ913" s="80" t="s">
        <v>13036</v>
      </c>
      <c r="AK913" s="80" t="s">
        <v>14670</v>
      </c>
      <c r="AL913" s="80"/>
      <c r="AM913" s="80"/>
      <c r="AN913" s="82">
        <v>41224.782118055555</v>
      </c>
      <c r="AO913" s="85" t="s">
        <v>16953</v>
      </c>
      <c r="AP913" s="80" t="b">
        <v>1</v>
      </c>
      <c r="AQ913" s="80" t="b">
        <v>0</v>
      </c>
      <c r="AR913" s="80" t="b">
        <v>1</v>
      </c>
      <c r="AS913" s="80" t="s">
        <v>17903</v>
      </c>
      <c r="AT913" s="80">
        <v>34</v>
      </c>
      <c r="AU913" s="85" t="s">
        <v>17922</v>
      </c>
      <c r="AV913" s="80" t="b">
        <v>0</v>
      </c>
      <c r="AW913" s="80" t="s">
        <v>20822</v>
      </c>
      <c r="AX913" s="85" t="s">
        <v>21733</v>
      </c>
      <c r="AY913" s="80" t="s">
        <v>66</v>
      </c>
      <c r="AZ913" s="2"/>
      <c r="BA913" s="3"/>
      <c r="BB913" s="3"/>
      <c r="BC913" s="3"/>
      <c r="BD913" s="3"/>
    </row>
    <row r="914" spans="1:56" x14ac:dyDescent="0.25">
      <c r="A914" s="66" t="s">
        <v>935</v>
      </c>
      <c r="B914" s="67"/>
      <c r="C914" s="67"/>
      <c r="D914" s="68"/>
      <c r="E914" s="70"/>
      <c r="F914" s="104" t="s">
        <v>19562</v>
      </c>
      <c r="G914" s="67"/>
      <c r="H914" s="71"/>
      <c r="I914" s="72"/>
      <c r="J914" s="72"/>
      <c r="K914" s="71" t="s">
        <v>23951</v>
      </c>
      <c r="L914" s="75"/>
      <c r="M914" s="76"/>
      <c r="N914" s="76"/>
      <c r="O914" s="77"/>
      <c r="P914" s="78"/>
      <c r="Q914" s="78"/>
      <c r="R914" s="88"/>
      <c r="S914" s="88"/>
      <c r="T914" s="88"/>
      <c r="U914" s="88"/>
      <c r="V914" s="52"/>
      <c r="W914" s="52"/>
      <c r="X914" s="52"/>
      <c r="Y914" s="52"/>
      <c r="Z914" s="51"/>
      <c r="AA914" s="73"/>
      <c r="AB914" s="73"/>
      <c r="AC914" s="74"/>
      <c r="AD914" s="80" t="s">
        <v>10992</v>
      </c>
      <c r="AE914" s="80">
        <v>1058</v>
      </c>
      <c r="AF914" s="80">
        <v>576</v>
      </c>
      <c r="AG914" s="80">
        <v>13995</v>
      </c>
      <c r="AH914" s="80">
        <v>15523</v>
      </c>
      <c r="AI914" s="80">
        <v>-18000</v>
      </c>
      <c r="AJ914" s="80"/>
      <c r="AK914" s="80" t="s">
        <v>14210</v>
      </c>
      <c r="AL914" s="80"/>
      <c r="AM914" s="80" t="s">
        <v>16225</v>
      </c>
      <c r="AN914" s="82">
        <v>42213.936435185184</v>
      </c>
      <c r="AO914" s="80"/>
      <c r="AP914" s="80" t="b">
        <v>1</v>
      </c>
      <c r="AQ914" s="80" t="b">
        <v>0</v>
      </c>
      <c r="AR914" s="80" t="b">
        <v>0</v>
      </c>
      <c r="AS914" s="80" t="s">
        <v>17903</v>
      </c>
      <c r="AT914" s="80">
        <v>13</v>
      </c>
      <c r="AU914" s="85" t="s">
        <v>17922</v>
      </c>
      <c r="AV914" s="80" t="b">
        <v>0</v>
      </c>
      <c r="AW914" s="80" t="s">
        <v>20822</v>
      </c>
      <c r="AX914" s="85" t="s">
        <v>21734</v>
      </c>
      <c r="AY914" s="80" t="s">
        <v>66</v>
      </c>
      <c r="AZ914" s="2"/>
      <c r="BA914" s="3"/>
      <c r="BB914" s="3"/>
      <c r="BC914" s="3"/>
      <c r="BD914" s="3"/>
    </row>
    <row r="915" spans="1:56" x14ac:dyDescent="0.25">
      <c r="A915" s="66" t="s">
        <v>937</v>
      </c>
      <c r="B915" s="67"/>
      <c r="C915" s="67"/>
      <c r="D915" s="68"/>
      <c r="E915" s="70"/>
      <c r="F915" s="104" t="s">
        <v>19563</v>
      </c>
      <c r="G915" s="67"/>
      <c r="H915" s="71"/>
      <c r="I915" s="72"/>
      <c r="J915" s="72"/>
      <c r="K915" s="71" t="s">
        <v>23952</v>
      </c>
      <c r="L915" s="75"/>
      <c r="M915" s="76"/>
      <c r="N915" s="76"/>
      <c r="O915" s="77"/>
      <c r="P915" s="78"/>
      <c r="Q915" s="78"/>
      <c r="R915" s="88"/>
      <c r="S915" s="88"/>
      <c r="T915" s="88"/>
      <c r="U915" s="88"/>
      <c r="V915" s="52"/>
      <c r="W915" s="52"/>
      <c r="X915" s="52"/>
      <c r="Y915" s="52"/>
      <c r="Z915" s="51"/>
      <c r="AA915" s="73"/>
      <c r="AB915" s="73"/>
      <c r="AC915" s="74"/>
      <c r="AD915" s="80" t="s">
        <v>10993</v>
      </c>
      <c r="AE915" s="80">
        <v>2135</v>
      </c>
      <c r="AF915" s="80">
        <v>1653</v>
      </c>
      <c r="AG915" s="80">
        <v>51994</v>
      </c>
      <c r="AH915" s="80">
        <v>5299</v>
      </c>
      <c r="AI915" s="80">
        <v>12600</v>
      </c>
      <c r="AJ915" s="80" t="s">
        <v>13037</v>
      </c>
      <c r="AK915" s="80" t="s">
        <v>14671</v>
      </c>
      <c r="AL915" s="80"/>
      <c r="AM915" s="80" t="s">
        <v>15136</v>
      </c>
      <c r="AN915" s="82">
        <v>39816.873460648145</v>
      </c>
      <c r="AO915" s="80"/>
      <c r="AP915" s="80" t="b">
        <v>0</v>
      </c>
      <c r="AQ915" s="80" t="b">
        <v>0</v>
      </c>
      <c r="AR915" s="80" t="b">
        <v>1</v>
      </c>
      <c r="AS915" s="80" t="s">
        <v>17903</v>
      </c>
      <c r="AT915" s="80">
        <v>102</v>
      </c>
      <c r="AU915" s="85" t="s">
        <v>18022</v>
      </c>
      <c r="AV915" s="80" t="b">
        <v>0</v>
      </c>
      <c r="AW915" s="80" t="s">
        <v>20822</v>
      </c>
      <c r="AX915" s="85" t="s">
        <v>21735</v>
      </c>
      <c r="AY915" s="80" t="s">
        <v>66</v>
      </c>
      <c r="AZ915" s="2"/>
      <c r="BA915" s="3"/>
      <c r="BB915" s="3"/>
      <c r="BC915" s="3"/>
      <c r="BD915" s="3"/>
    </row>
    <row r="916" spans="1:56" x14ac:dyDescent="0.25">
      <c r="A916" s="66" t="s">
        <v>938</v>
      </c>
      <c r="B916" s="67"/>
      <c r="C916" s="67"/>
      <c r="D916" s="68"/>
      <c r="E916" s="70"/>
      <c r="F916" s="104" t="s">
        <v>19564</v>
      </c>
      <c r="G916" s="67"/>
      <c r="H916" s="71"/>
      <c r="I916" s="72"/>
      <c r="J916" s="72"/>
      <c r="K916" s="71" t="s">
        <v>23953</v>
      </c>
      <c r="L916" s="75"/>
      <c r="M916" s="76"/>
      <c r="N916" s="76"/>
      <c r="O916" s="77"/>
      <c r="P916" s="78"/>
      <c r="Q916" s="78"/>
      <c r="R916" s="88"/>
      <c r="S916" s="88"/>
      <c r="T916" s="88"/>
      <c r="U916" s="88"/>
      <c r="V916" s="52"/>
      <c r="W916" s="52"/>
      <c r="X916" s="52"/>
      <c r="Y916" s="52"/>
      <c r="Z916" s="51"/>
      <c r="AA916" s="73"/>
      <c r="AB916" s="73"/>
      <c r="AC916" s="74"/>
      <c r="AD916" s="80" t="s">
        <v>10994</v>
      </c>
      <c r="AE916" s="80">
        <v>1827</v>
      </c>
      <c r="AF916" s="80">
        <v>1298</v>
      </c>
      <c r="AG916" s="80">
        <v>1680</v>
      </c>
      <c r="AH916" s="80">
        <v>90</v>
      </c>
      <c r="AI916" s="80"/>
      <c r="AJ916" s="80" t="s">
        <v>13038</v>
      </c>
      <c r="AK916" s="80" t="s">
        <v>14672</v>
      </c>
      <c r="AL916" s="80"/>
      <c r="AM916" s="80"/>
      <c r="AN916" s="82">
        <v>41670.80127314815</v>
      </c>
      <c r="AO916" s="85" t="s">
        <v>16954</v>
      </c>
      <c r="AP916" s="80" t="b">
        <v>1</v>
      </c>
      <c r="AQ916" s="80" t="b">
        <v>0</v>
      </c>
      <c r="AR916" s="80" t="b">
        <v>0</v>
      </c>
      <c r="AS916" s="80" t="s">
        <v>17903</v>
      </c>
      <c r="AT916" s="80">
        <v>11</v>
      </c>
      <c r="AU916" s="85" t="s">
        <v>17922</v>
      </c>
      <c r="AV916" s="80" t="b">
        <v>0</v>
      </c>
      <c r="AW916" s="80" t="s">
        <v>20822</v>
      </c>
      <c r="AX916" s="85" t="s">
        <v>21736</v>
      </c>
      <c r="AY916" s="80" t="s">
        <v>66</v>
      </c>
      <c r="AZ916" s="2"/>
      <c r="BA916" s="3"/>
      <c r="BB916" s="3"/>
      <c r="BC916" s="3"/>
      <c r="BD916" s="3"/>
    </row>
    <row r="917" spans="1:56" x14ac:dyDescent="0.25">
      <c r="A917" s="66" t="s">
        <v>939</v>
      </c>
      <c r="B917" s="67"/>
      <c r="C917" s="67"/>
      <c r="D917" s="68"/>
      <c r="E917" s="70"/>
      <c r="F917" s="104" t="s">
        <v>19565</v>
      </c>
      <c r="G917" s="67"/>
      <c r="H917" s="71"/>
      <c r="I917" s="72"/>
      <c r="J917" s="72"/>
      <c r="K917" s="71" t="s">
        <v>23954</v>
      </c>
      <c r="L917" s="75"/>
      <c r="M917" s="76"/>
      <c r="N917" s="76"/>
      <c r="O917" s="77"/>
      <c r="P917" s="78"/>
      <c r="Q917" s="78"/>
      <c r="R917" s="88"/>
      <c r="S917" s="88"/>
      <c r="T917" s="88"/>
      <c r="U917" s="88"/>
      <c r="V917" s="52"/>
      <c r="W917" s="52"/>
      <c r="X917" s="52"/>
      <c r="Y917" s="52"/>
      <c r="Z917" s="51"/>
      <c r="AA917" s="73"/>
      <c r="AB917" s="73"/>
      <c r="AC917" s="74"/>
      <c r="AD917" s="80" t="s">
        <v>10995</v>
      </c>
      <c r="AE917" s="80">
        <v>713</v>
      </c>
      <c r="AF917" s="80">
        <v>370</v>
      </c>
      <c r="AG917" s="80">
        <v>6372</v>
      </c>
      <c r="AH917" s="80">
        <v>18</v>
      </c>
      <c r="AI917" s="80">
        <v>-18000</v>
      </c>
      <c r="AJ917" s="80" t="s">
        <v>13039</v>
      </c>
      <c r="AK917" s="80" t="s">
        <v>14673</v>
      </c>
      <c r="AL917" s="85" t="s">
        <v>15684</v>
      </c>
      <c r="AM917" s="80" t="s">
        <v>16225</v>
      </c>
      <c r="AN917" s="82">
        <v>41058.973194444443</v>
      </c>
      <c r="AO917" s="85" t="s">
        <v>16955</v>
      </c>
      <c r="AP917" s="80" t="b">
        <v>0</v>
      </c>
      <c r="AQ917" s="80" t="b">
        <v>0</v>
      </c>
      <c r="AR917" s="80" t="b">
        <v>0</v>
      </c>
      <c r="AS917" s="80" t="s">
        <v>17903</v>
      </c>
      <c r="AT917" s="80">
        <v>3</v>
      </c>
      <c r="AU917" s="85" t="s">
        <v>17939</v>
      </c>
      <c r="AV917" s="80" t="b">
        <v>0</v>
      </c>
      <c r="AW917" s="80" t="s">
        <v>20822</v>
      </c>
      <c r="AX917" s="85" t="s">
        <v>21737</v>
      </c>
      <c r="AY917" s="80" t="s">
        <v>66</v>
      </c>
      <c r="AZ917" s="2"/>
      <c r="BA917" s="3"/>
      <c r="BB917" s="3"/>
      <c r="BC917" s="3"/>
      <c r="BD917" s="3"/>
    </row>
    <row r="918" spans="1:56" x14ac:dyDescent="0.25">
      <c r="A918" s="66" t="s">
        <v>940</v>
      </c>
      <c r="B918" s="67"/>
      <c r="C918" s="67"/>
      <c r="D918" s="68"/>
      <c r="E918" s="70"/>
      <c r="F918" s="104" t="s">
        <v>19566</v>
      </c>
      <c r="G918" s="67"/>
      <c r="H918" s="71"/>
      <c r="I918" s="72"/>
      <c r="J918" s="72"/>
      <c r="K918" s="71" t="s">
        <v>23955</v>
      </c>
      <c r="L918" s="75"/>
      <c r="M918" s="76"/>
      <c r="N918" s="76"/>
      <c r="O918" s="77"/>
      <c r="P918" s="78"/>
      <c r="Q918" s="78"/>
      <c r="R918" s="88"/>
      <c r="S918" s="88"/>
      <c r="T918" s="88"/>
      <c r="U918" s="88"/>
      <c r="V918" s="52"/>
      <c r="W918" s="52"/>
      <c r="X918" s="52"/>
      <c r="Y918" s="52"/>
      <c r="Z918" s="51"/>
      <c r="AA918" s="73"/>
      <c r="AB918" s="73"/>
      <c r="AC918" s="74"/>
      <c r="AD918" s="80" t="s">
        <v>10996</v>
      </c>
      <c r="AE918" s="80">
        <v>19</v>
      </c>
      <c r="AF918" s="80">
        <v>124</v>
      </c>
      <c r="AG918" s="80">
        <v>51353</v>
      </c>
      <c r="AH918" s="80">
        <v>0</v>
      </c>
      <c r="AI918" s="80"/>
      <c r="AJ918" s="80" t="s">
        <v>13040</v>
      </c>
      <c r="AK918" s="80"/>
      <c r="AL918" s="85" t="s">
        <v>15685</v>
      </c>
      <c r="AM918" s="80"/>
      <c r="AN918" s="82">
        <v>41758.622372685182</v>
      </c>
      <c r="AO918" s="80"/>
      <c r="AP918" s="80" t="b">
        <v>1</v>
      </c>
      <c r="AQ918" s="80" t="b">
        <v>0</v>
      </c>
      <c r="AR918" s="80" t="b">
        <v>0</v>
      </c>
      <c r="AS918" s="80" t="s">
        <v>17903</v>
      </c>
      <c r="AT918" s="80">
        <v>28</v>
      </c>
      <c r="AU918" s="85" t="s">
        <v>17922</v>
      </c>
      <c r="AV918" s="80" t="b">
        <v>0</v>
      </c>
      <c r="AW918" s="80" t="s">
        <v>20822</v>
      </c>
      <c r="AX918" s="85" t="s">
        <v>21738</v>
      </c>
      <c r="AY918" s="80" t="s">
        <v>66</v>
      </c>
      <c r="AZ918" s="2"/>
      <c r="BA918" s="3"/>
      <c r="BB918" s="3"/>
      <c r="BC918" s="3"/>
      <c r="BD918" s="3"/>
    </row>
    <row r="919" spans="1:56" x14ac:dyDescent="0.25">
      <c r="A919" s="66" t="s">
        <v>941</v>
      </c>
      <c r="B919" s="67"/>
      <c r="C919" s="67"/>
      <c r="D919" s="68"/>
      <c r="E919" s="70"/>
      <c r="F919" s="104" t="s">
        <v>19567</v>
      </c>
      <c r="G919" s="67"/>
      <c r="H919" s="71"/>
      <c r="I919" s="72"/>
      <c r="J919" s="72"/>
      <c r="K919" s="71" t="s">
        <v>23956</v>
      </c>
      <c r="L919" s="75"/>
      <c r="M919" s="76"/>
      <c r="N919" s="76"/>
      <c r="O919" s="77"/>
      <c r="P919" s="78"/>
      <c r="Q919" s="78"/>
      <c r="R919" s="88"/>
      <c r="S919" s="88"/>
      <c r="T919" s="88"/>
      <c r="U919" s="88"/>
      <c r="V919" s="52"/>
      <c r="W919" s="52"/>
      <c r="X919" s="52"/>
      <c r="Y919" s="52"/>
      <c r="Z919" s="51"/>
      <c r="AA919" s="73"/>
      <c r="AB919" s="73"/>
      <c r="AC919" s="74"/>
      <c r="AD919" s="80" t="s">
        <v>10997</v>
      </c>
      <c r="AE919" s="80">
        <v>2068</v>
      </c>
      <c r="AF919" s="80">
        <v>1953</v>
      </c>
      <c r="AG919" s="80">
        <v>70337</v>
      </c>
      <c r="AH919" s="80">
        <v>0</v>
      </c>
      <c r="AI919" s="80"/>
      <c r="AJ919" s="80" t="s">
        <v>13041</v>
      </c>
      <c r="AK919" s="80" t="s">
        <v>14674</v>
      </c>
      <c r="AL919" s="80"/>
      <c r="AM919" s="80"/>
      <c r="AN919" s="82">
        <v>41002.040439814817</v>
      </c>
      <c r="AO919" s="80"/>
      <c r="AP919" s="80" t="b">
        <v>0</v>
      </c>
      <c r="AQ919" s="80" t="b">
        <v>0</v>
      </c>
      <c r="AR919" s="80" t="b">
        <v>0</v>
      </c>
      <c r="AS919" s="80" t="s">
        <v>17903</v>
      </c>
      <c r="AT919" s="80">
        <v>30</v>
      </c>
      <c r="AU919" s="85" t="s">
        <v>18247</v>
      </c>
      <c r="AV919" s="80" t="b">
        <v>0</v>
      </c>
      <c r="AW919" s="80" t="s">
        <v>20822</v>
      </c>
      <c r="AX919" s="85" t="s">
        <v>21739</v>
      </c>
      <c r="AY919" s="80" t="s">
        <v>66</v>
      </c>
      <c r="AZ919" s="2"/>
      <c r="BA919" s="3"/>
      <c r="BB919" s="3"/>
      <c r="BC919" s="3"/>
      <c r="BD919" s="3"/>
    </row>
    <row r="920" spans="1:56" x14ac:dyDescent="0.25">
      <c r="A920" s="66" t="s">
        <v>942</v>
      </c>
      <c r="B920" s="67"/>
      <c r="C920" s="67"/>
      <c r="D920" s="68"/>
      <c r="E920" s="70"/>
      <c r="F920" s="104" t="s">
        <v>19568</v>
      </c>
      <c r="G920" s="67"/>
      <c r="H920" s="71"/>
      <c r="I920" s="72"/>
      <c r="J920" s="72"/>
      <c r="K920" s="71" t="s">
        <v>23957</v>
      </c>
      <c r="L920" s="75"/>
      <c r="M920" s="76"/>
      <c r="N920" s="76"/>
      <c r="O920" s="77"/>
      <c r="P920" s="78"/>
      <c r="Q920" s="78"/>
      <c r="R920" s="88"/>
      <c r="S920" s="88"/>
      <c r="T920" s="88"/>
      <c r="U920" s="88"/>
      <c r="V920" s="52"/>
      <c r="W920" s="52"/>
      <c r="X920" s="52"/>
      <c r="Y920" s="52"/>
      <c r="Z920" s="51"/>
      <c r="AA920" s="73"/>
      <c r="AB920" s="73"/>
      <c r="AC920" s="74"/>
      <c r="AD920" s="80" t="s">
        <v>10998</v>
      </c>
      <c r="AE920" s="80">
        <v>726</v>
      </c>
      <c r="AF920" s="80">
        <v>1904</v>
      </c>
      <c r="AG920" s="80">
        <v>41767</v>
      </c>
      <c r="AH920" s="80">
        <v>1940</v>
      </c>
      <c r="AI920" s="80">
        <v>-18000</v>
      </c>
      <c r="AJ920" s="80" t="s">
        <v>13042</v>
      </c>
      <c r="AK920" s="80" t="s">
        <v>14675</v>
      </c>
      <c r="AL920" s="85" t="s">
        <v>15686</v>
      </c>
      <c r="AM920" s="80" t="s">
        <v>16225</v>
      </c>
      <c r="AN920" s="82">
        <v>39717.565567129626</v>
      </c>
      <c r="AO920" s="85" t="s">
        <v>16956</v>
      </c>
      <c r="AP920" s="80" t="b">
        <v>0</v>
      </c>
      <c r="AQ920" s="80" t="b">
        <v>0</v>
      </c>
      <c r="AR920" s="80" t="b">
        <v>1</v>
      </c>
      <c r="AS920" s="80" t="s">
        <v>17903</v>
      </c>
      <c r="AT920" s="80">
        <v>91</v>
      </c>
      <c r="AU920" s="85" t="s">
        <v>18248</v>
      </c>
      <c r="AV920" s="80" t="b">
        <v>0</v>
      </c>
      <c r="AW920" s="80" t="s">
        <v>20822</v>
      </c>
      <c r="AX920" s="85" t="s">
        <v>21740</v>
      </c>
      <c r="AY920" s="80" t="s">
        <v>66</v>
      </c>
      <c r="AZ920" s="2"/>
      <c r="BA920" s="3"/>
      <c r="BB920" s="3"/>
      <c r="BC920" s="3"/>
      <c r="BD920" s="3"/>
    </row>
    <row r="921" spans="1:56" x14ac:dyDescent="0.25">
      <c r="A921" s="66" t="s">
        <v>943</v>
      </c>
      <c r="B921" s="67"/>
      <c r="C921" s="67"/>
      <c r="D921" s="68"/>
      <c r="E921" s="70"/>
      <c r="F921" s="104" t="s">
        <v>19569</v>
      </c>
      <c r="G921" s="67"/>
      <c r="H921" s="71"/>
      <c r="I921" s="72"/>
      <c r="J921" s="72"/>
      <c r="K921" s="71" t="s">
        <v>23958</v>
      </c>
      <c r="L921" s="75"/>
      <c r="M921" s="76"/>
      <c r="N921" s="76"/>
      <c r="O921" s="77"/>
      <c r="P921" s="78"/>
      <c r="Q921" s="78"/>
      <c r="R921" s="88"/>
      <c r="S921" s="88"/>
      <c r="T921" s="88"/>
      <c r="U921" s="88"/>
      <c r="V921" s="52"/>
      <c r="W921" s="52"/>
      <c r="X921" s="52"/>
      <c r="Y921" s="52"/>
      <c r="Z921" s="51"/>
      <c r="AA921" s="73"/>
      <c r="AB921" s="73"/>
      <c r="AC921" s="74"/>
      <c r="AD921" s="80" t="s">
        <v>10999</v>
      </c>
      <c r="AE921" s="80">
        <v>1164</v>
      </c>
      <c r="AF921" s="80">
        <v>1149</v>
      </c>
      <c r="AG921" s="80">
        <v>20486</v>
      </c>
      <c r="AH921" s="80">
        <v>8891</v>
      </c>
      <c r="AI921" s="80">
        <v>-18000</v>
      </c>
      <c r="AJ921" s="80" t="s">
        <v>13043</v>
      </c>
      <c r="AK921" s="80" t="s">
        <v>14470</v>
      </c>
      <c r="AL921" s="80"/>
      <c r="AM921" s="80" t="s">
        <v>16225</v>
      </c>
      <c r="AN921" s="82">
        <v>39704.078784722224</v>
      </c>
      <c r="AO921" s="85" t="s">
        <v>16957</v>
      </c>
      <c r="AP921" s="80" t="b">
        <v>1</v>
      </c>
      <c r="AQ921" s="80" t="b">
        <v>0</v>
      </c>
      <c r="AR921" s="80" t="b">
        <v>1</v>
      </c>
      <c r="AS921" s="80" t="s">
        <v>17903</v>
      </c>
      <c r="AT921" s="80">
        <v>42</v>
      </c>
      <c r="AU921" s="85" t="s">
        <v>17922</v>
      </c>
      <c r="AV921" s="80" t="b">
        <v>0</v>
      </c>
      <c r="AW921" s="80" t="s">
        <v>20822</v>
      </c>
      <c r="AX921" s="85" t="s">
        <v>21741</v>
      </c>
      <c r="AY921" s="80" t="s">
        <v>66</v>
      </c>
      <c r="AZ921" s="2"/>
      <c r="BA921" s="3"/>
      <c r="BB921" s="3"/>
      <c r="BC921" s="3"/>
      <c r="BD921" s="3"/>
    </row>
    <row r="922" spans="1:56" x14ac:dyDescent="0.25">
      <c r="A922" s="66" t="s">
        <v>945</v>
      </c>
      <c r="B922" s="67"/>
      <c r="C922" s="67"/>
      <c r="D922" s="68"/>
      <c r="E922" s="70"/>
      <c r="F922" s="104" t="s">
        <v>19570</v>
      </c>
      <c r="G922" s="67"/>
      <c r="H922" s="71"/>
      <c r="I922" s="72"/>
      <c r="J922" s="72"/>
      <c r="K922" s="71" t="s">
        <v>23959</v>
      </c>
      <c r="L922" s="75"/>
      <c r="M922" s="76"/>
      <c r="N922" s="76"/>
      <c r="O922" s="77"/>
      <c r="P922" s="78"/>
      <c r="Q922" s="78"/>
      <c r="R922" s="88"/>
      <c r="S922" s="88"/>
      <c r="T922" s="88"/>
      <c r="U922" s="88"/>
      <c r="V922" s="52"/>
      <c r="W922" s="52"/>
      <c r="X922" s="52"/>
      <c r="Y922" s="52"/>
      <c r="Z922" s="51"/>
      <c r="AA922" s="73"/>
      <c r="AB922" s="73"/>
      <c r="AC922" s="74"/>
      <c r="AD922" s="80" t="s">
        <v>11000</v>
      </c>
      <c r="AE922" s="80">
        <v>2987</v>
      </c>
      <c r="AF922" s="80">
        <v>3744</v>
      </c>
      <c r="AG922" s="80">
        <v>119717</v>
      </c>
      <c r="AH922" s="80">
        <v>30446</v>
      </c>
      <c r="AI922" s="80">
        <v>-25200</v>
      </c>
      <c r="AJ922" s="80" t="s">
        <v>13044</v>
      </c>
      <c r="AK922" s="80" t="s">
        <v>14496</v>
      </c>
      <c r="AL922" s="80"/>
      <c r="AM922" s="80" t="s">
        <v>14437</v>
      </c>
      <c r="AN922" s="82">
        <v>39719.961041666669</v>
      </c>
      <c r="AO922" s="85" t="s">
        <v>16958</v>
      </c>
      <c r="AP922" s="80" t="b">
        <v>0</v>
      </c>
      <c r="AQ922" s="80" t="b">
        <v>0</v>
      </c>
      <c r="AR922" s="80" t="b">
        <v>1</v>
      </c>
      <c r="AS922" s="80" t="s">
        <v>17903</v>
      </c>
      <c r="AT922" s="80">
        <v>205</v>
      </c>
      <c r="AU922" s="85" t="s">
        <v>18022</v>
      </c>
      <c r="AV922" s="80" t="b">
        <v>0</v>
      </c>
      <c r="AW922" s="80" t="s">
        <v>20822</v>
      </c>
      <c r="AX922" s="85" t="s">
        <v>21742</v>
      </c>
      <c r="AY922" s="80" t="s">
        <v>66</v>
      </c>
      <c r="AZ922" s="2"/>
      <c r="BA922" s="3"/>
      <c r="BB922" s="3"/>
      <c r="BC922" s="3"/>
      <c r="BD922" s="3"/>
    </row>
    <row r="923" spans="1:56" x14ac:dyDescent="0.25">
      <c r="A923" s="66" t="s">
        <v>946</v>
      </c>
      <c r="B923" s="67"/>
      <c r="C923" s="67"/>
      <c r="D923" s="68"/>
      <c r="E923" s="70"/>
      <c r="F923" s="104" t="s">
        <v>19571</v>
      </c>
      <c r="G923" s="67"/>
      <c r="H923" s="71"/>
      <c r="I923" s="72"/>
      <c r="J923" s="72"/>
      <c r="K923" s="71" t="s">
        <v>23960</v>
      </c>
      <c r="L923" s="75"/>
      <c r="M923" s="76"/>
      <c r="N923" s="76"/>
      <c r="O923" s="77"/>
      <c r="P923" s="78"/>
      <c r="Q923" s="78"/>
      <c r="R923" s="88"/>
      <c r="S923" s="88"/>
      <c r="T923" s="88"/>
      <c r="U923" s="88"/>
      <c r="V923" s="52"/>
      <c r="W923" s="52"/>
      <c r="X923" s="52"/>
      <c r="Y923" s="52"/>
      <c r="Z923" s="51"/>
      <c r="AA923" s="73"/>
      <c r="AB923" s="73"/>
      <c r="AC923" s="74"/>
      <c r="AD923" s="80" t="s">
        <v>11001</v>
      </c>
      <c r="AE923" s="80">
        <v>6691</v>
      </c>
      <c r="AF923" s="80">
        <v>6497</v>
      </c>
      <c r="AG923" s="80">
        <v>55716</v>
      </c>
      <c r="AH923" s="80">
        <v>739</v>
      </c>
      <c r="AI923" s="80">
        <v>-18000</v>
      </c>
      <c r="AJ923" s="80" t="s">
        <v>13045</v>
      </c>
      <c r="AK923" s="80" t="s">
        <v>14676</v>
      </c>
      <c r="AL923" s="85" t="s">
        <v>15687</v>
      </c>
      <c r="AM923" s="80" t="s">
        <v>16225</v>
      </c>
      <c r="AN923" s="82">
        <v>40552.181284722225</v>
      </c>
      <c r="AO923" s="85" t="s">
        <v>16959</v>
      </c>
      <c r="AP923" s="80" t="b">
        <v>0</v>
      </c>
      <c r="AQ923" s="80" t="b">
        <v>0</v>
      </c>
      <c r="AR923" s="80" t="b">
        <v>0</v>
      </c>
      <c r="AS923" s="80" t="s">
        <v>17903</v>
      </c>
      <c r="AT923" s="80">
        <v>124</v>
      </c>
      <c r="AU923" s="85" t="s">
        <v>18249</v>
      </c>
      <c r="AV923" s="80" t="b">
        <v>0</v>
      </c>
      <c r="AW923" s="80" t="s">
        <v>20822</v>
      </c>
      <c r="AX923" s="85" t="s">
        <v>21743</v>
      </c>
      <c r="AY923" s="80" t="s">
        <v>66</v>
      </c>
      <c r="AZ923" s="2"/>
      <c r="BA923" s="3"/>
      <c r="BB923" s="3"/>
      <c r="BC923" s="3"/>
      <c r="BD923" s="3"/>
    </row>
    <row r="924" spans="1:56" x14ac:dyDescent="0.25">
      <c r="A924" s="66" t="s">
        <v>2208</v>
      </c>
      <c r="B924" s="67"/>
      <c r="C924" s="67"/>
      <c r="D924" s="68"/>
      <c r="E924" s="70"/>
      <c r="F924" s="104" t="s">
        <v>19572</v>
      </c>
      <c r="G924" s="67"/>
      <c r="H924" s="71"/>
      <c r="I924" s="72"/>
      <c r="J924" s="72"/>
      <c r="K924" s="71" t="s">
        <v>23961</v>
      </c>
      <c r="L924" s="75"/>
      <c r="M924" s="76"/>
      <c r="N924" s="76"/>
      <c r="O924" s="77"/>
      <c r="P924" s="78"/>
      <c r="Q924" s="78"/>
      <c r="R924" s="88"/>
      <c r="S924" s="88"/>
      <c r="T924" s="88"/>
      <c r="U924" s="88"/>
      <c r="V924" s="52"/>
      <c r="W924" s="52"/>
      <c r="X924" s="52"/>
      <c r="Y924" s="52"/>
      <c r="Z924" s="51"/>
      <c r="AA924" s="73"/>
      <c r="AB924" s="73"/>
      <c r="AC924" s="74"/>
      <c r="AD924" s="80" t="s">
        <v>2208</v>
      </c>
      <c r="AE924" s="80">
        <v>398</v>
      </c>
      <c r="AF924" s="80">
        <v>4674</v>
      </c>
      <c r="AG924" s="80">
        <v>25078</v>
      </c>
      <c r="AH924" s="80">
        <v>3307</v>
      </c>
      <c r="AI924" s="80">
        <v>-28800</v>
      </c>
      <c r="AJ924" s="80" t="s">
        <v>13046</v>
      </c>
      <c r="AK924" s="80"/>
      <c r="AL924" s="85" t="s">
        <v>15688</v>
      </c>
      <c r="AM924" s="80" t="s">
        <v>16228</v>
      </c>
      <c r="AN924" s="82">
        <v>38888.922256944446</v>
      </c>
      <c r="AO924" s="85" t="s">
        <v>16960</v>
      </c>
      <c r="AP924" s="80" t="b">
        <v>0</v>
      </c>
      <c r="AQ924" s="80" t="b">
        <v>0</v>
      </c>
      <c r="AR924" s="80" t="b">
        <v>1</v>
      </c>
      <c r="AS924" s="80" t="s">
        <v>17903</v>
      </c>
      <c r="AT924" s="80">
        <v>129</v>
      </c>
      <c r="AU924" s="85" t="s">
        <v>17923</v>
      </c>
      <c r="AV924" s="80" t="b">
        <v>0</v>
      </c>
      <c r="AW924" s="80" t="s">
        <v>20822</v>
      </c>
      <c r="AX924" s="85" t="s">
        <v>21744</v>
      </c>
      <c r="AY924" s="80" t="s">
        <v>65</v>
      </c>
      <c r="AZ924" s="2"/>
      <c r="BA924" s="3"/>
      <c r="BB924" s="3"/>
      <c r="BC924" s="3"/>
      <c r="BD924" s="3"/>
    </row>
    <row r="925" spans="1:56" x14ac:dyDescent="0.25">
      <c r="A925" s="66" t="s">
        <v>1074</v>
      </c>
      <c r="B925" s="67"/>
      <c r="C925" s="67"/>
      <c r="D925" s="68"/>
      <c r="E925" s="70"/>
      <c r="F925" s="104" t="s">
        <v>19573</v>
      </c>
      <c r="G925" s="67"/>
      <c r="H925" s="71"/>
      <c r="I925" s="72"/>
      <c r="J925" s="72"/>
      <c r="K925" s="71" t="s">
        <v>23962</v>
      </c>
      <c r="L925" s="75"/>
      <c r="M925" s="76"/>
      <c r="N925" s="76"/>
      <c r="O925" s="77"/>
      <c r="P925" s="78"/>
      <c r="Q925" s="78"/>
      <c r="R925" s="88"/>
      <c r="S925" s="88"/>
      <c r="T925" s="88"/>
      <c r="U925" s="88"/>
      <c r="V925" s="52"/>
      <c r="W925" s="52"/>
      <c r="X925" s="52"/>
      <c r="Y925" s="52"/>
      <c r="Z925" s="51"/>
      <c r="AA925" s="73"/>
      <c r="AB925" s="73"/>
      <c r="AC925" s="74"/>
      <c r="AD925" s="80" t="s">
        <v>11002</v>
      </c>
      <c r="AE925" s="80">
        <v>28753</v>
      </c>
      <c r="AF925" s="80">
        <v>31230</v>
      </c>
      <c r="AG925" s="80">
        <v>112217</v>
      </c>
      <c r="AH925" s="80">
        <v>12413</v>
      </c>
      <c r="AI925" s="80">
        <v>-28800</v>
      </c>
      <c r="AJ925" s="80" t="s">
        <v>13047</v>
      </c>
      <c r="AK925" s="80" t="s">
        <v>14450</v>
      </c>
      <c r="AL925" s="85" t="s">
        <v>15689</v>
      </c>
      <c r="AM925" s="80" t="s">
        <v>16228</v>
      </c>
      <c r="AN925" s="82">
        <v>39901.87840277778</v>
      </c>
      <c r="AO925" s="85" t="s">
        <v>16961</v>
      </c>
      <c r="AP925" s="80" t="b">
        <v>1</v>
      </c>
      <c r="AQ925" s="80" t="b">
        <v>0</v>
      </c>
      <c r="AR925" s="80" t="b">
        <v>0</v>
      </c>
      <c r="AS925" s="80" t="s">
        <v>17903</v>
      </c>
      <c r="AT925" s="80">
        <v>619</v>
      </c>
      <c r="AU925" s="85" t="s">
        <v>17922</v>
      </c>
      <c r="AV925" s="80" t="b">
        <v>0</v>
      </c>
      <c r="AW925" s="80" t="s">
        <v>20822</v>
      </c>
      <c r="AX925" s="85" t="s">
        <v>21745</v>
      </c>
      <c r="AY925" s="80" t="s">
        <v>66</v>
      </c>
      <c r="AZ925" s="2"/>
      <c r="BA925" s="3"/>
      <c r="BB925" s="3"/>
      <c r="BC925" s="3"/>
      <c r="BD925" s="3"/>
    </row>
    <row r="926" spans="1:56" x14ac:dyDescent="0.25">
      <c r="A926" s="66" t="s">
        <v>947</v>
      </c>
      <c r="B926" s="67"/>
      <c r="C926" s="67"/>
      <c r="D926" s="68"/>
      <c r="E926" s="70"/>
      <c r="F926" s="104" t="s">
        <v>19574</v>
      </c>
      <c r="G926" s="67"/>
      <c r="H926" s="71"/>
      <c r="I926" s="72"/>
      <c r="J926" s="72"/>
      <c r="K926" s="71" t="s">
        <v>23963</v>
      </c>
      <c r="L926" s="75"/>
      <c r="M926" s="76"/>
      <c r="N926" s="76"/>
      <c r="O926" s="77"/>
      <c r="P926" s="78"/>
      <c r="Q926" s="78"/>
      <c r="R926" s="88"/>
      <c r="S926" s="88"/>
      <c r="T926" s="88"/>
      <c r="U926" s="88"/>
      <c r="V926" s="52"/>
      <c r="W926" s="52"/>
      <c r="X926" s="52"/>
      <c r="Y926" s="52"/>
      <c r="Z926" s="51"/>
      <c r="AA926" s="73"/>
      <c r="AB926" s="73"/>
      <c r="AC926" s="74"/>
      <c r="AD926" s="80" t="s">
        <v>11003</v>
      </c>
      <c r="AE926" s="80">
        <v>651</v>
      </c>
      <c r="AF926" s="80">
        <v>666</v>
      </c>
      <c r="AG926" s="80">
        <v>84758</v>
      </c>
      <c r="AH926" s="80">
        <v>519</v>
      </c>
      <c r="AI926" s="80"/>
      <c r="AJ926" s="80" t="s">
        <v>13048</v>
      </c>
      <c r="AK926" s="80" t="s">
        <v>14677</v>
      </c>
      <c r="AL926" s="85" t="s">
        <v>15690</v>
      </c>
      <c r="AM926" s="80"/>
      <c r="AN926" s="82">
        <v>40854.493402777778</v>
      </c>
      <c r="AO926" s="85" t="s">
        <v>16962</v>
      </c>
      <c r="AP926" s="80" t="b">
        <v>1</v>
      </c>
      <c r="AQ926" s="80" t="b">
        <v>0</v>
      </c>
      <c r="AR926" s="80" t="b">
        <v>0</v>
      </c>
      <c r="AS926" s="80" t="s">
        <v>17903</v>
      </c>
      <c r="AT926" s="80">
        <v>16</v>
      </c>
      <c r="AU926" s="85" t="s">
        <v>17922</v>
      </c>
      <c r="AV926" s="80" t="b">
        <v>0</v>
      </c>
      <c r="AW926" s="80" t="s">
        <v>20822</v>
      </c>
      <c r="AX926" s="85" t="s">
        <v>21746</v>
      </c>
      <c r="AY926" s="80" t="s">
        <v>66</v>
      </c>
      <c r="AZ926" s="2"/>
      <c r="BA926" s="3"/>
      <c r="BB926" s="3"/>
      <c r="BC926" s="3"/>
      <c r="BD926" s="3"/>
    </row>
    <row r="927" spans="1:56" x14ac:dyDescent="0.25">
      <c r="A927" s="66" t="s">
        <v>948</v>
      </c>
      <c r="B927" s="67"/>
      <c r="C927" s="67"/>
      <c r="D927" s="68"/>
      <c r="E927" s="70"/>
      <c r="F927" s="104" t="s">
        <v>18954</v>
      </c>
      <c r="G927" s="67"/>
      <c r="H927" s="71"/>
      <c r="I927" s="72"/>
      <c r="J927" s="72"/>
      <c r="K927" s="71" t="s">
        <v>23964</v>
      </c>
      <c r="L927" s="75"/>
      <c r="M927" s="76"/>
      <c r="N927" s="76"/>
      <c r="O927" s="77"/>
      <c r="P927" s="78"/>
      <c r="Q927" s="78"/>
      <c r="R927" s="88"/>
      <c r="S927" s="88"/>
      <c r="T927" s="88"/>
      <c r="U927" s="88"/>
      <c r="V927" s="52"/>
      <c r="W927" s="52"/>
      <c r="X927" s="52"/>
      <c r="Y927" s="52"/>
      <c r="Z927" s="51"/>
      <c r="AA927" s="73"/>
      <c r="AB927" s="73"/>
      <c r="AC927" s="74"/>
      <c r="AD927" s="80" t="s">
        <v>11004</v>
      </c>
      <c r="AE927" s="80">
        <v>2078</v>
      </c>
      <c r="AF927" s="80">
        <v>211</v>
      </c>
      <c r="AG927" s="80">
        <v>9332</v>
      </c>
      <c r="AH927" s="80">
        <v>9</v>
      </c>
      <c r="AI927" s="80">
        <v>-28800</v>
      </c>
      <c r="AJ927" s="80"/>
      <c r="AK927" s="80" t="s">
        <v>14678</v>
      </c>
      <c r="AL927" s="80"/>
      <c r="AM927" s="80" t="s">
        <v>16228</v>
      </c>
      <c r="AN927" s="82">
        <v>39994.704872685186</v>
      </c>
      <c r="AO927" s="80"/>
      <c r="AP927" s="80" t="b">
        <v>0</v>
      </c>
      <c r="AQ927" s="80" t="b">
        <v>1</v>
      </c>
      <c r="AR927" s="80" t="b">
        <v>0</v>
      </c>
      <c r="AS927" s="80" t="s">
        <v>17903</v>
      </c>
      <c r="AT927" s="80">
        <v>5</v>
      </c>
      <c r="AU927" s="85" t="s">
        <v>17922</v>
      </c>
      <c r="AV927" s="80" t="b">
        <v>0</v>
      </c>
      <c r="AW927" s="80" t="s">
        <v>20822</v>
      </c>
      <c r="AX927" s="85" t="s">
        <v>21747</v>
      </c>
      <c r="AY927" s="80" t="s">
        <v>66</v>
      </c>
      <c r="AZ927" s="2"/>
      <c r="BA927" s="3"/>
      <c r="BB927" s="3"/>
      <c r="BC927" s="3"/>
      <c r="BD927" s="3"/>
    </row>
    <row r="928" spans="1:56" x14ac:dyDescent="0.25">
      <c r="A928" s="66" t="s">
        <v>949</v>
      </c>
      <c r="B928" s="67"/>
      <c r="C928" s="67"/>
      <c r="D928" s="68"/>
      <c r="E928" s="70"/>
      <c r="F928" s="104" t="s">
        <v>19575</v>
      </c>
      <c r="G928" s="67"/>
      <c r="H928" s="71"/>
      <c r="I928" s="72"/>
      <c r="J928" s="72"/>
      <c r="K928" s="71" t="s">
        <v>23965</v>
      </c>
      <c r="L928" s="75"/>
      <c r="M928" s="76"/>
      <c r="N928" s="76"/>
      <c r="O928" s="77"/>
      <c r="P928" s="78"/>
      <c r="Q928" s="78"/>
      <c r="R928" s="88"/>
      <c r="S928" s="88"/>
      <c r="T928" s="88"/>
      <c r="U928" s="88"/>
      <c r="V928" s="52"/>
      <c r="W928" s="52"/>
      <c r="X928" s="52"/>
      <c r="Y928" s="52"/>
      <c r="Z928" s="51"/>
      <c r="AA928" s="73"/>
      <c r="AB928" s="73"/>
      <c r="AC928" s="74"/>
      <c r="AD928" s="80" t="s">
        <v>11005</v>
      </c>
      <c r="AE928" s="80">
        <v>3721</v>
      </c>
      <c r="AF928" s="80">
        <v>3231</v>
      </c>
      <c r="AG928" s="80">
        <v>34586</v>
      </c>
      <c r="AH928" s="80">
        <v>4967</v>
      </c>
      <c r="AI928" s="80"/>
      <c r="AJ928" s="80" t="s">
        <v>13049</v>
      </c>
      <c r="AK928" s="80" t="s">
        <v>14679</v>
      </c>
      <c r="AL928" s="80"/>
      <c r="AM928" s="80"/>
      <c r="AN928" s="82">
        <v>41317.317499999997</v>
      </c>
      <c r="AO928" s="85" t="s">
        <v>16963</v>
      </c>
      <c r="AP928" s="80" t="b">
        <v>1</v>
      </c>
      <c r="AQ928" s="80" t="b">
        <v>0</v>
      </c>
      <c r="AR928" s="80" t="b">
        <v>0</v>
      </c>
      <c r="AS928" s="80" t="s">
        <v>17903</v>
      </c>
      <c r="AT928" s="80">
        <v>92</v>
      </c>
      <c r="AU928" s="85" t="s">
        <v>17922</v>
      </c>
      <c r="AV928" s="80" t="b">
        <v>0</v>
      </c>
      <c r="AW928" s="80" t="s">
        <v>20822</v>
      </c>
      <c r="AX928" s="85" t="s">
        <v>21748</v>
      </c>
      <c r="AY928" s="80" t="s">
        <v>66</v>
      </c>
      <c r="AZ928" s="2"/>
      <c r="BA928" s="3"/>
      <c r="BB928" s="3"/>
      <c r="BC928" s="3"/>
      <c r="BD928" s="3"/>
    </row>
    <row r="929" spans="1:56" x14ac:dyDescent="0.25">
      <c r="A929" s="66" t="s">
        <v>950</v>
      </c>
      <c r="B929" s="67"/>
      <c r="C929" s="67"/>
      <c r="D929" s="68"/>
      <c r="E929" s="70"/>
      <c r="F929" s="104" t="s">
        <v>19576</v>
      </c>
      <c r="G929" s="67"/>
      <c r="H929" s="71"/>
      <c r="I929" s="72"/>
      <c r="J929" s="72"/>
      <c r="K929" s="71" t="s">
        <v>23966</v>
      </c>
      <c r="L929" s="75"/>
      <c r="M929" s="76"/>
      <c r="N929" s="76"/>
      <c r="O929" s="77"/>
      <c r="P929" s="78"/>
      <c r="Q929" s="78"/>
      <c r="R929" s="88"/>
      <c r="S929" s="88"/>
      <c r="T929" s="88"/>
      <c r="U929" s="88"/>
      <c r="V929" s="52"/>
      <c r="W929" s="52"/>
      <c r="X929" s="52"/>
      <c r="Y929" s="52"/>
      <c r="Z929" s="51"/>
      <c r="AA929" s="73"/>
      <c r="AB929" s="73"/>
      <c r="AC929" s="74"/>
      <c r="AD929" s="80" t="s">
        <v>11006</v>
      </c>
      <c r="AE929" s="80">
        <v>41</v>
      </c>
      <c r="AF929" s="80">
        <v>9907</v>
      </c>
      <c r="AG929" s="80">
        <v>398930</v>
      </c>
      <c r="AH929" s="80">
        <v>2</v>
      </c>
      <c r="AI929" s="80">
        <v>-16200</v>
      </c>
      <c r="AJ929" s="80" t="s">
        <v>13050</v>
      </c>
      <c r="AK929" s="80" t="s">
        <v>14643</v>
      </c>
      <c r="AL929" s="80"/>
      <c r="AM929" s="80" t="s">
        <v>16271</v>
      </c>
      <c r="AN929" s="82">
        <v>41939.067673611113</v>
      </c>
      <c r="AO929" s="80"/>
      <c r="AP929" s="80" t="b">
        <v>1</v>
      </c>
      <c r="AQ929" s="80" t="b">
        <v>0</v>
      </c>
      <c r="AR929" s="80" t="b">
        <v>0</v>
      </c>
      <c r="AS929" s="80" t="s">
        <v>17909</v>
      </c>
      <c r="AT929" s="80">
        <v>222</v>
      </c>
      <c r="AU929" s="85" t="s">
        <v>17922</v>
      </c>
      <c r="AV929" s="80" t="b">
        <v>0</v>
      </c>
      <c r="AW929" s="80" t="s">
        <v>20822</v>
      </c>
      <c r="AX929" s="85" t="s">
        <v>21749</v>
      </c>
      <c r="AY929" s="80" t="s">
        <v>66</v>
      </c>
      <c r="AZ929" s="2"/>
      <c r="BA929" s="3"/>
      <c r="BB929" s="3"/>
      <c r="BC929" s="3"/>
      <c r="BD929" s="3"/>
    </row>
    <row r="930" spans="1:56" x14ac:dyDescent="0.25">
      <c r="A930" s="66" t="s">
        <v>951</v>
      </c>
      <c r="B930" s="67"/>
      <c r="C930" s="67"/>
      <c r="D930" s="68"/>
      <c r="E930" s="70"/>
      <c r="F930" s="104" t="s">
        <v>19577</v>
      </c>
      <c r="G930" s="67"/>
      <c r="H930" s="71"/>
      <c r="I930" s="72"/>
      <c r="J930" s="72"/>
      <c r="K930" s="71" t="s">
        <v>23967</v>
      </c>
      <c r="L930" s="75"/>
      <c r="M930" s="76"/>
      <c r="N930" s="76"/>
      <c r="O930" s="77"/>
      <c r="P930" s="78"/>
      <c r="Q930" s="78"/>
      <c r="R930" s="88"/>
      <c r="S930" s="88"/>
      <c r="T930" s="88"/>
      <c r="U930" s="88"/>
      <c r="V930" s="52"/>
      <c r="W930" s="52"/>
      <c r="X930" s="52"/>
      <c r="Y930" s="52"/>
      <c r="Z930" s="51"/>
      <c r="AA930" s="73"/>
      <c r="AB930" s="73"/>
      <c r="AC930" s="74"/>
      <c r="AD930" s="80" t="s">
        <v>11007</v>
      </c>
      <c r="AE930" s="80">
        <v>1900</v>
      </c>
      <c r="AF930" s="80">
        <v>1234</v>
      </c>
      <c r="AG930" s="80">
        <v>48160</v>
      </c>
      <c r="AH930" s="80">
        <v>4563</v>
      </c>
      <c r="AI930" s="80">
        <v>-28800</v>
      </c>
      <c r="AJ930" s="80" t="s">
        <v>13051</v>
      </c>
      <c r="AK930" s="80" t="s">
        <v>14680</v>
      </c>
      <c r="AL930" s="85" t="s">
        <v>15691</v>
      </c>
      <c r="AM930" s="80" t="s">
        <v>16228</v>
      </c>
      <c r="AN930" s="82">
        <v>39914.498877314814</v>
      </c>
      <c r="AO930" s="85" t="s">
        <v>16964</v>
      </c>
      <c r="AP930" s="80" t="b">
        <v>0</v>
      </c>
      <c r="AQ930" s="80" t="b">
        <v>0</v>
      </c>
      <c r="AR930" s="80" t="b">
        <v>1</v>
      </c>
      <c r="AS930" s="80" t="s">
        <v>17903</v>
      </c>
      <c r="AT930" s="80">
        <v>137</v>
      </c>
      <c r="AU930" s="85" t="s">
        <v>18250</v>
      </c>
      <c r="AV930" s="80" t="b">
        <v>0</v>
      </c>
      <c r="AW930" s="80" t="s">
        <v>20822</v>
      </c>
      <c r="AX930" s="85" t="s">
        <v>21750</v>
      </c>
      <c r="AY930" s="80" t="s">
        <v>66</v>
      </c>
      <c r="AZ930" s="2"/>
      <c r="BA930" s="3"/>
      <c r="BB930" s="3"/>
      <c r="BC930" s="3"/>
      <c r="BD930" s="3"/>
    </row>
    <row r="931" spans="1:56" x14ac:dyDescent="0.25">
      <c r="A931" s="66" t="s">
        <v>952</v>
      </c>
      <c r="B931" s="67"/>
      <c r="C931" s="67"/>
      <c r="D931" s="68"/>
      <c r="E931" s="70"/>
      <c r="F931" s="104" t="s">
        <v>19578</v>
      </c>
      <c r="G931" s="67"/>
      <c r="H931" s="71"/>
      <c r="I931" s="72"/>
      <c r="J931" s="72"/>
      <c r="K931" s="71" t="s">
        <v>23968</v>
      </c>
      <c r="L931" s="75"/>
      <c r="M931" s="76"/>
      <c r="N931" s="76"/>
      <c r="O931" s="77"/>
      <c r="P931" s="78"/>
      <c r="Q931" s="78"/>
      <c r="R931" s="88"/>
      <c r="S931" s="88"/>
      <c r="T931" s="88"/>
      <c r="U931" s="88"/>
      <c r="V931" s="52"/>
      <c r="W931" s="52"/>
      <c r="X931" s="52"/>
      <c r="Y931" s="52"/>
      <c r="Z931" s="51"/>
      <c r="AA931" s="73"/>
      <c r="AB931" s="73"/>
      <c r="AC931" s="74"/>
      <c r="AD931" s="80" t="s">
        <v>11008</v>
      </c>
      <c r="AE931" s="80">
        <v>321</v>
      </c>
      <c r="AF931" s="80">
        <v>450</v>
      </c>
      <c r="AG931" s="80">
        <v>9054</v>
      </c>
      <c r="AH931" s="80">
        <v>3</v>
      </c>
      <c r="AI931" s="80">
        <v>-32400</v>
      </c>
      <c r="AJ931" s="80"/>
      <c r="AK931" s="80" t="s">
        <v>14681</v>
      </c>
      <c r="AL931" s="85" t="s">
        <v>15692</v>
      </c>
      <c r="AM931" s="80" t="s">
        <v>14507</v>
      </c>
      <c r="AN931" s="82">
        <v>39893.670405092591</v>
      </c>
      <c r="AO931" s="80"/>
      <c r="AP931" s="80" t="b">
        <v>1</v>
      </c>
      <c r="AQ931" s="80" t="b">
        <v>0</v>
      </c>
      <c r="AR931" s="80" t="b">
        <v>1</v>
      </c>
      <c r="AS931" s="80" t="s">
        <v>17903</v>
      </c>
      <c r="AT931" s="80">
        <v>10</v>
      </c>
      <c r="AU931" s="85" t="s">
        <v>17922</v>
      </c>
      <c r="AV931" s="80" t="b">
        <v>0</v>
      </c>
      <c r="AW931" s="80" t="s">
        <v>20822</v>
      </c>
      <c r="AX931" s="85" t="s">
        <v>21751</v>
      </c>
      <c r="AY931" s="80" t="s">
        <v>66</v>
      </c>
      <c r="AZ931" s="2"/>
      <c r="BA931" s="3"/>
      <c r="BB931" s="3"/>
      <c r="BC931" s="3"/>
      <c r="BD931" s="3"/>
    </row>
    <row r="932" spans="1:56" x14ac:dyDescent="0.25">
      <c r="A932" s="66" t="s">
        <v>953</v>
      </c>
      <c r="B932" s="67"/>
      <c r="C932" s="67"/>
      <c r="D932" s="68"/>
      <c r="E932" s="70"/>
      <c r="F932" s="104" t="s">
        <v>19579</v>
      </c>
      <c r="G932" s="67"/>
      <c r="H932" s="71"/>
      <c r="I932" s="72"/>
      <c r="J932" s="72"/>
      <c r="K932" s="71" t="s">
        <v>23969</v>
      </c>
      <c r="L932" s="75"/>
      <c r="M932" s="76"/>
      <c r="N932" s="76"/>
      <c r="O932" s="77"/>
      <c r="P932" s="78"/>
      <c r="Q932" s="78"/>
      <c r="R932" s="88"/>
      <c r="S932" s="88"/>
      <c r="T932" s="88"/>
      <c r="U932" s="88"/>
      <c r="V932" s="52"/>
      <c r="W932" s="52"/>
      <c r="X932" s="52"/>
      <c r="Y932" s="52"/>
      <c r="Z932" s="51"/>
      <c r="AA932" s="73"/>
      <c r="AB932" s="73"/>
      <c r="AC932" s="74"/>
      <c r="AD932" s="80" t="s">
        <v>11009</v>
      </c>
      <c r="AE932" s="80">
        <v>4294</v>
      </c>
      <c r="AF932" s="80">
        <v>3618</v>
      </c>
      <c r="AG932" s="80">
        <v>103483</v>
      </c>
      <c r="AH932" s="80">
        <v>127</v>
      </c>
      <c r="AI932" s="80"/>
      <c r="AJ932" s="80" t="s">
        <v>13052</v>
      </c>
      <c r="AK932" s="80" t="s">
        <v>14682</v>
      </c>
      <c r="AL932" s="85" t="s">
        <v>15693</v>
      </c>
      <c r="AM932" s="80"/>
      <c r="AN932" s="82">
        <v>40776.159120370372</v>
      </c>
      <c r="AO932" s="80"/>
      <c r="AP932" s="80" t="b">
        <v>0</v>
      </c>
      <c r="AQ932" s="80" t="b">
        <v>0</v>
      </c>
      <c r="AR932" s="80" t="b">
        <v>0</v>
      </c>
      <c r="AS932" s="80" t="s">
        <v>17903</v>
      </c>
      <c r="AT932" s="80">
        <v>85</v>
      </c>
      <c r="AU932" s="85" t="s">
        <v>18251</v>
      </c>
      <c r="AV932" s="80" t="b">
        <v>0</v>
      </c>
      <c r="AW932" s="80" t="s">
        <v>20822</v>
      </c>
      <c r="AX932" s="85" t="s">
        <v>21752</v>
      </c>
      <c r="AY932" s="80" t="s">
        <v>66</v>
      </c>
      <c r="AZ932" s="2"/>
      <c r="BA932" s="3"/>
      <c r="BB932" s="3"/>
      <c r="BC932" s="3"/>
      <c r="BD932" s="3"/>
    </row>
    <row r="933" spans="1:56" x14ac:dyDescent="0.25">
      <c r="A933" s="66" t="s">
        <v>954</v>
      </c>
      <c r="B933" s="67"/>
      <c r="C933" s="67"/>
      <c r="D933" s="68"/>
      <c r="E933" s="70"/>
      <c r="F933" s="104" t="s">
        <v>19580</v>
      </c>
      <c r="G933" s="67"/>
      <c r="H933" s="71"/>
      <c r="I933" s="72"/>
      <c r="J933" s="72"/>
      <c r="K933" s="71" t="s">
        <v>23970</v>
      </c>
      <c r="L933" s="75"/>
      <c r="M933" s="76"/>
      <c r="N933" s="76"/>
      <c r="O933" s="77"/>
      <c r="P933" s="78"/>
      <c r="Q933" s="78"/>
      <c r="R933" s="88"/>
      <c r="S933" s="88"/>
      <c r="T933" s="88"/>
      <c r="U933" s="88"/>
      <c r="V933" s="52"/>
      <c r="W933" s="52"/>
      <c r="X933" s="52"/>
      <c r="Y933" s="52"/>
      <c r="Z933" s="51"/>
      <c r="AA933" s="73"/>
      <c r="AB933" s="73"/>
      <c r="AC933" s="74"/>
      <c r="AD933" s="80" t="s">
        <v>11010</v>
      </c>
      <c r="AE933" s="80">
        <v>308</v>
      </c>
      <c r="AF933" s="80">
        <v>337</v>
      </c>
      <c r="AG933" s="80">
        <v>105771</v>
      </c>
      <c r="AH933" s="80">
        <v>53</v>
      </c>
      <c r="AI933" s="80">
        <v>-25200</v>
      </c>
      <c r="AJ933" s="80" t="s">
        <v>13053</v>
      </c>
      <c r="AK933" s="80"/>
      <c r="AL933" s="85" t="s">
        <v>15694</v>
      </c>
      <c r="AM933" s="80" t="s">
        <v>14437</v>
      </c>
      <c r="AN933" s="82">
        <v>41506.209918981483</v>
      </c>
      <c r="AO933" s="85" t="s">
        <v>16965</v>
      </c>
      <c r="AP933" s="80" t="b">
        <v>0</v>
      </c>
      <c r="AQ933" s="80" t="b">
        <v>0</v>
      </c>
      <c r="AR933" s="80" t="b">
        <v>0</v>
      </c>
      <c r="AS933" s="80" t="s">
        <v>17903</v>
      </c>
      <c r="AT933" s="80">
        <v>68</v>
      </c>
      <c r="AU933" s="85" t="s">
        <v>17922</v>
      </c>
      <c r="AV933" s="80" t="b">
        <v>0</v>
      </c>
      <c r="AW933" s="80" t="s">
        <v>20822</v>
      </c>
      <c r="AX933" s="85" t="s">
        <v>21753</v>
      </c>
      <c r="AY933" s="80" t="s">
        <v>66</v>
      </c>
      <c r="AZ933" s="2"/>
      <c r="BA933" s="3"/>
      <c r="BB933" s="3"/>
      <c r="BC933" s="3"/>
      <c r="BD933" s="3"/>
    </row>
    <row r="934" spans="1:56" x14ac:dyDescent="0.25">
      <c r="A934" s="66" t="s">
        <v>955</v>
      </c>
      <c r="B934" s="67"/>
      <c r="C934" s="67"/>
      <c r="D934" s="68"/>
      <c r="E934" s="70"/>
      <c r="F934" s="104" t="s">
        <v>19581</v>
      </c>
      <c r="G934" s="67"/>
      <c r="H934" s="71"/>
      <c r="I934" s="72"/>
      <c r="J934" s="72"/>
      <c r="K934" s="71" t="s">
        <v>23971</v>
      </c>
      <c r="L934" s="75"/>
      <c r="M934" s="76"/>
      <c r="N934" s="76"/>
      <c r="O934" s="77"/>
      <c r="P934" s="78"/>
      <c r="Q934" s="78"/>
      <c r="R934" s="88"/>
      <c r="S934" s="88"/>
      <c r="T934" s="88"/>
      <c r="U934" s="88"/>
      <c r="V934" s="52"/>
      <c r="W934" s="52"/>
      <c r="X934" s="52"/>
      <c r="Y934" s="52"/>
      <c r="Z934" s="51"/>
      <c r="AA934" s="73"/>
      <c r="AB934" s="73"/>
      <c r="AC934" s="74"/>
      <c r="AD934" s="80" t="s">
        <v>11011</v>
      </c>
      <c r="AE934" s="80">
        <v>3210</v>
      </c>
      <c r="AF934" s="80">
        <v>3252</v>
      </c>
      <c r="AG934" s="80">
        <v>47538</v>
      </c>
      <c r="AH934" s="80">
        <v>1827</v>
      </c>
      <c r="AI934" s="80">
        <v>-21600</v>
      </c>
      <c r="AJ934" s="80" t="s">
        <v>13054</v>
      </c>
      <c r="AK934" s="80" t="s">
        <v>14683</v>
      </c>
      <c r="AL934" s="80"/>
      <c r="AM934" s="80" t="s">
        <v>16227</v>
      </c>
      <c r="AN934" s="82">
        <v>41109.45590277778</v>
      </c>
      <c r="AO934" s="85" t="s">
        <v>16966</v>
      </c>
      <c r="AP934" s="80" t="b">
        <v>1</v>
      </c>
      <c r="AQ934" s="80" t="b">
        <v>0</v>
      </c>
      <c r="AR934" s="80" t="b">
        <v>0</v>
      </c>
      <c r="AS934" s="80" t="s">
        <v>17903</v>
      </c>
      <c r="AT934" s="80">
        <v>110</v>
      </c>
      <c r="AU934" s="85" t="s">
        <v>17922</v>
      </c>
      <c r="AV934" s="80" t="b">
        <v>0</v>
      </c>
      <c r="AW934" s="80" t="s">
        <v>20822</v>
      </c>
      <c r="AX934" s="85" t="s">
        <v>21754</v>
      </c>
      <c r="AY934" s="80" t="s">
        <v>66</v>
      </c>
      <c r="AZ934" s="2"/>
      <c r="BA934" s="3"/>
      <c r="BB934" s="3"/>
      <c r="BC934" s="3"/>
      <c r="BD934" s="3"/>
    </row>
    <row r="935" spans="1:56" x14ac:dyDescent="0.25">
      <c r="A935" s="66" t="s">
        <v>2209</v>
      </c>
      <c r="B935" s="67"/>
      <c r="C935" s="67"/>
      <c r="D935" s="68"/>
      <c r="E935" s="70"/>
      <c r="F935" s="104" t="s">
        <v>19582</v>
      </c>
      <c r="G935" s="67"/>
      <c r="H935" s="71"/>
      <c r="I935" s="72"/>
      <c r="J935" s="72"/>
      <c r="K935" s="71" t="s">
        <v>23972</v>
      </c>
      <c r="L935" s="75"/>
      <c r="M935" s="76"/>
      <c r="N935" s="76"/>
      <c r="O935" s="77"/>
      <c r="P935" s="78"/>
      <c r="Q935" s="78"/>
      <c r="R935" s="88"/>
      <c r="S935" s="88"/>
      <c r="T935" s="88"/>
      <c r="U935" s="88"/>
      <c r="V935" s="52"/>
      <c r="W935" s="52"/>
      <c r="X935" s="52"/>
      <c r="Y935" s="52"/>
      <c r="Z935" s="51"/>
      <c r="AA935" s="73"/>
      <c r="AB935" s="73"/>
      <c r="AC935" s="74"/>
      <c r="AD935" s="80" t="s">
        <v>11012</v>
      </c>
      <c r="AE935" s="80">
        <v>1109</v>
      </c>
      <c r="AF935" s="80">
        <v>704</v>
      </c>
      <c r="AG935" s="80">
        <v>11795</v>
      </c>
      <c r="AH935" s="80">
        <v>4564</v>
      </c>
      <c r="AI935" s="80">
        <v>-18000</v>
      </c>
      <c r="AJ935" s="80" t="s">
        <v>13055</v>
      </c>
      <c r="AK935" s="80" t="s">
        <v>14684</v>
      </c>
      <c r="AL935" s="80"/>
      <c r="AM935" s="80" t="s">
        <v>16225</v>
      </c>
      <c r="AN935" s="82">
        <v>40944.816759259258</v>
      </c>
      <c r="AO935" s="85" t="s">
        <v>16967</v>
      </c>
      <c r="AP935" s="80" t="b">
        <v>1</v>
      </c>
      <c r="AQ935" s="80" t="b">
        <v>0</v>
      </c>
      <c r="AR935" s="80" t="b">
        <v>1</v>
      </c>
      <c r="AS935" s="80" t="s">
        <v>17903</v>
      </c>
      <c r="AT935" s="80">
        <v>21</v>
      </c>
      <c r="AU935" s="85" t="s">
        <v>17922</v>
      </c>
      <c r="AV935" s="80" t="b">
        <v>0</v>
      </c>
      <c r="AW935" s="80" t="s">
        <v>20822</v>
      </c>
      <c r="AX935" s="85" t="s">
        <v>21755</v>
      </c>
      <c r="AY935" s="80" t="s">
        <v>65</v>
      </c>
      <c r="AZ935" s="2"/>
      <c r="BA935" s="3"/>
      <c r="BB935" s="3"/>
      <c r="BC935" s="3"/>
      <c r="BD935" s="3"/>
    </row>
    <row r="936" spans="1:56" x14ac:dyDescent="0.25">
      <c r="A936" s="66" t="s">
        <v>2210</v>
      </c>
      <c r="B936" s="67"/>
      <c r="C936" s="67"/>
      <c r="D936" s="68"/>
      <c r="E936" s="70"/>
      <c r="F936" s="104" t="s">
        <v>19583</v>
      </c>
      <c r="G936" s="67"/>
      <c r="H936" s="71"/>
      <c r="I936" s="72"/>
      <c r="J936" s="72"/>
      <c r="K936" s="71" t="s">
        <v>23973</v>
      </c>
      <c r="L936" s="75"/>
      <c r="M936" s="76"/>
      <c r="N936" s="76"/>
      <c r="O936" s="77"/>
      <c r="P936" s="78"/>
      <c r="Q936" s="78"/>
      <c r="R936" s="88"/>
      <c r="S936" s="88"/>
      <c r="T936" s="88"/>
      <c r="U936" s="88"/>
      <c r="V936" s="52"/>
      <c r="W936" s="52"/>
      <c r="X936" s="52"/>
      <c r="Y936" s="52"/>
      <c r="Z936" s="51"/>
      <c r="AA936" s="73"/>
      <c r="AB936" s="73"/>
      <c r="AC936" s="74"/>
      <c r="AD936" s="80" t="s">
        <v>11013</v>
      </c>
      <c r="AE936" s="80">
        <v>1434</v>
      </c>
      <c r="AF936" s="80">
        <v>1240</v>
      </c>
      <c r="AG936" s="80">
        <v>7161</v>
      </c>
      <c r="AH936" s="80">
        <v>34</v>
      </c>
      <c r="AI936" s="80">
        <v>-21600</v>
      </c>
      <c r="AJ936" s="80" t="s">
        <v>13056</v>
      </c>
      <c r="AK936" s="80"/>
      <c r="AL936" s="85" t="s">
        <v>15695</v>
      </c>
      <c r="AM936" s="80" t="s">
        <v>16227</v>
      </c>
      <c r="AN936" s="82">
        <v>40075.853784722225</v>
      </c>
      <c r="AO936" s="80"/>
      <c r="AP936" s="80" t="b">
        <v>1</v>
      </c>
      <c r="AQ936" s="80" t="b">
        <v>0</v>
      </c>
      <c r="AR936" s="80" t="b">
        <v>1</v>
      </c>
      <c r="AS936" s="80" t="s">
        <v>17903</v>
      </c>
      <c r="AT936" s="80">
        <v>27</v>
      </c>
      <c r="AU936" s="85" t="s">
        <v>17922</v>
      </c>
      <c r="AV936" s="80" t="b">
        <v>0</v>
      </c>
      <c r="AW936" s="80" t="s">
        <v>20822</v>
      </c>
      <c r="AX936" s="85" t="s">
        <v>21756</v>
      </c>
      <c r="AY936" s="80" t="s">
        <v>65</v>
      </c>
      <c r="AZ936" s="2"/>
      <c r="BA936" s="3"/>
      <c r="BB936" s="3"/>
      <c r="BC936" s="3"/>
      <c r="BD936" s="3"/>
    </row>
    <row r="937" spans="1:56" x14ac:dyDescent="0.25">
      <c r="A937" s="66" t="s">
        <v>2211</v>
      </c>
      <c r="B937" s="67"/>
      <c r="C937" s="67"/>
      <c r="D937" s="68"/>
      <c r="E937" s="70"/>
      <c r="F937" s="104" t="s">
        <v>19584</v>
      </c>
      <c r="G937" s="67"/>
      <c r="H937" s="71"/>
      <c r="I937" s="72"/>
      <c r="J937" s="72"/>
      <c r="K937" s="71" t="s">
        <v>23974</v>
      </c>
      <c r="L937" s="75"/>
      <c r="M937" s="76"/>
      <c r="N937" s="76"/>
      <c r="O937" s="77"/>
      <c r="P937" s="78"/>
      <c r="Q937" s="78"/>
      <c r="R937" s="88"/>
      <c r="S937" s="88"/>
      <c r="T937" s="88"/>
      <c r="U937" s="88"/>
      <c r="V937" s="52"/>
      <c r="W937" s="52"/>
      <c r="X937" s="52"/>
      <c r="Y937" s="52"/>
      <c r="Z937" s="51"/>
      <c r="AA937" s="73"/>
      <c r="AB937" s="73"/>
      <c r="AC937" s="74"/>
      <c r="AD937" s="80" t="s">
        <v>11014</v>
      </c>
      <c r="AE937" s="80">
        <v>501</v>
      </c>
      <c r="AF937" s="80">
        <v>583</v>
      </c>
      <c r="AG937" s="80">
        <v>3587</v>
      </c>
      <c r="AH937" s="80">
        <v>6849</v>
      </c>
      <c r="AI937" s="80"/>
      <c r="AJ937" s="80" t="s">
        <v>13057</v>
      </c>
      <c r="AK937" s="80"/>
      <c r="AL937" s="85" t="s">
        <v>15696</v>
      </c>
      <c r="AM937" s="80"/>
      <c r="AN937" s="82">
        <v>41866.690740740742</v>
      </c>
      <c r="AO937" s="80"/>
      <c r="AP937" s="80" t="b">
        <v>1</v>
      </c>
      <c r="AQ937" s="80" t="b">
        <v>0</v>
      </c>
      <c r="AR937" s="80" t="b">
        <v>0</v>
      </c>
      <c r="AS937" s="80" t="s">
        <v>17903</v>
      </c>
      <c r="AT937" s="80">
        <v>13</v>
      </c>
      <c r="AU937" s="85" t="s">
        <v>17922</v>
      </c>
      <c r="AV937" s="80" t="b">
        <v>0</v>
      </c>
      <c r="AW937" s="80" t="s">
        <v>20822</v>
      </c>
      <c r="AX937" s="85" t="s">
        <v>21757</v>
      </c>
      <c r="AY937" s="80" t="s">
        <v>65</v>
      </c>
      <c r="AZ937" s="2"/>
      <c r="BA937" s="3"/>
      <c r="BB937" s="3"/>
      <c r="BC937" s="3"/>
      <c r="BD937" s="3"/>
    </row>
    <row r="938" spans="1:56" x14ac:dyDescent="0.25">
      <c r="A938" s="66" t="s">
        <v>956</v>
      </c>
      <c r="B938" s="67"/>
      <c r="C938" s="67"/>
      <c r="D938" s="68"/>
      <c r="E938" s="70"/>
      <c r="F938" s="104" t="s">
        <v>19585</v>
      </c>
      <c r="G938" s="67"/>
      <c r="H938" s="71"/>
      <c r="I938" s="72"/>
      <c r="J938" s="72"/>
      <c r="K938" s="71" t="s">
        <v>23975</v>
      </c>
      <c r="L938" s="75"/>
      <c r="M938" s="76"/>
      <c r="N938" s="76"/>
      <c r="O938" s="77"/>
      <c r="P938" s="78"/>
      <c r="Q938" s="78"/>
      <c r="R938" s="88"/>
      <c r="S938" s="88"/>
      <c r="T938" s="88"/>
      <c r="U938" s="88"/>
      <c r="V938" s="52"/>
      <c r="W938" s="52"/>
      <c r="X938" s="52"/>
      <c r="Y938" s="52"/>
      <c r="Z938" s="51"/>
      <c r="AA938" s="73"/>
      <c r="AB938" s="73"/>
      <c r="AC938" s="74"/>
      <c r="AD938" s="80" t="s">
        <v>11015</v>
      </c>
      <c r="AE938" s="80">
        <v>1647</v>
      </c>
      <c r="AF938" s="80">
        <v>211</v>
      </c>
      <c r="AG938" s="80">
        <v>10372</v>
      </c>
      <c r="AH938" s="80">
        <v>7566</v>
      </c>
      <c r="AI938" s="80">
        <v>-18000</v>
      </c>
      <c r="AJ938" s="80" t="s">
        <v>13058</v>
      </c>
      <c r="AK938" s="80" t="s">
        <v>14685</v>
      </c>
      <c r="AL938" s="80"/>
      <c r="AM938" s="80" t="s">
        <v>16225</v>
      </c>
      <c r="AN938" s="82">
        <v>41342.859247685185</v>
      </c>
      <c r="AO938" s="80"/>
      <c r="AP938" s="80" t="b">
        <v>0</v>
      </c>
      <c r="AQ938" s="80" t="b">
        <v>0</v>
      </c>
      <c r="AR938" s="80" t="b">
        <v>0</v>
      </c>
      <c r="AS938" s="80" t="s">
        <v>17903</v>
      </c>
      <c r="AT938" s="80">
        <v>8</v>
      </c>
      <c r="AU938" s="85" t="s">
        <v>17922</v>
      </c>
      <c r="AV938" s="80" t="b">
        <v>0</v>
      </c>
      <c r="AW938" s="80" t="s">
        <v>20822</v>
      </c>
      <c r="AX938" s="85" t="s">
        <v>21758</v>
      </c>
      <c r="AY938" s="80" t="s">
        <v>66</v>
      </c>
      <c r="AZ938" s="2"/>
      <c r="BA938" s="3"/>
      <c r="BB938" s="3"/>
      <c r="BC938" s="3"/>
      <c r="BD938" s="3"/>
    </row>
    <row r="939" spans="1:56" x14ac:dyDescent="0.25">
      <c r="A939" s="66" t="s">
        <v>984</v>
      </c>
      <c r="B939" s="67"/>
      <c r="C939" s="67"/>
      <c r="D939" s="68"/>
      <c r="E939" s="70"/>
      <c r="F939" s="104" t="s">
        <v>19586</v>
      </c>
      <c r="G939" s="67"/>
      <c r="H939" s="71"/>
      <c r="I939" s="72"/>
      <c r="J939" s="72"/>
      <c r="K939" s="71" t="s">
        <v>23976</v>
      </c>
      <c r="L939" s="75"/>
      <c r="M939" s="76"/>
      <c r="N939" s="76"/>
      <c r="O939" s="77"/>
      <c r="P939" s="78"/>
      <c r="Q939" s="78"/>
      <c r="R939" s="88"/>
      <c r="S939" s="88"/>
      <c r="T939" s="88"/>
      <c r="U939" s="88"/>
      <c r="V939" s="52"/>
      <c r="W939" s="52"/>
      <c r="X939" s="52"/>
      <c r="Y939" s="52"/>
      <c r="Z939" s="51"/>
      <c r="AA939" s="73"/>
      <c r="AB939" s="73"/>
      <c r="AC939" s="74"/>
      <c r="AD939" s="80" t="s">
        <v>11016</v>
      </c>
      <c r="AE939" s="80">
        <v>816</v>
      </c>
      <c r="AF939" s="80">
        <v>4602</v>
      </c>
      <c r="AG939" s="80">
        <v>67260</v>
      </c>
      <c r="AH939" s="80">
        <v>151217</v>
      </c>
      <c r="AI939" s="80">
        <v>-28800</v>
      </c>
      <c r="AJ939" s="80" t="s">
        <v>13059</v>
      </c>
      <c r="AK939" s="80" t="s">
        <v>14686</v>
      </c>
      <c r="AL939" s="80"/>
      <c r="AM939" s="80" t="s">
        <v>16228</v>
      </c>
      <c r="AN939" s="82">
        <v>39870.192002314812</v>
      </c>
      <c r="AO939" s="85" t="s">
        <v>16968</v>
      </c>
      <c r="AP939" s="80" t="b">
        <v>0</v>
      </c>
      <c r="AQ939" s="80" t="b">
        <v>0</v>
      </c>
      <c r="AR939" s="80" t="b">
        <v>1</v>
      </c>
      <c r="AS939" s="80" t="s">
        <v>17903</v>
      </c>
      <c r="AT939" s="80">
        <v>135</v>
      </c>
      <c r="AU939" s="85" t="s">
        <v>18252</v>
      </c>
      <c r="AV939" s="80" t="b">
        <v>0</v>
      </c>
      <c r="AW939" s="80" t="s">
        <v>20822</v>
      </c>
      <c r="AX939" s="85" t="s">
        <v>21759</v>
      </c>
      <c r="AY939" s="80" t="s">
        <v>66</v>
      </c>
      <c r="AZ939" s="2"/>
      <c r="BA939" s="3"/>
      <c r="BB939" s="3"/>
      <c r="BC939" s="3"/>
      <c r="BD939" s="3"/>
    </row>
    <row r="940" spans="1:56" x14ac:dyDescent="0.25">
      <c r="A940" s="66" t="s">
        <v>957</v>
      </c>
      <c r="B940" s="67"/>
      <c r="C940" s="67"/>
      <c r="D940" s="68"/>
      <c r="E940" s="70"/>
      <c r="F940" s="104" t="s">
        <v>19587</v>
      </c>
      <c r="G940" s="67"/>
      <c r="H940" s="71"/>
      <c r="I940" s="72"/>
      <c r="J940" s="72"/>
      <c r="K940" s="71" t="s">
        <v>23977</v>
      </c>
      <c r="L940" s="75"/>
      <c r="M940" s="76"/>
      <c r="N940" s="76"/>
      <c r="O940" s="77"/>
      <c r="P940" s="78"/>
      <c r="Q940" s="78"/>
      <c r="R940" s="88"/>
      <c r="S940" s="88"/>
      <c r="T940" s="88"/>
      <c r="U940" s="88"/>
      <c r="V940" s="52"/>
      <c r="W940" s="52"/>
      <c r="X940" s="52"/>
      <c r="Y940" s="52"/>
      <c r="Z940" s="51"/>
      <c r="AA940" s="73"/>
      <c r="AB940" s="73"/>
      <c r="AC940" s="74"/>
      <c r="AD940" s="80" t="s">
        <v>11017</v>
      </c>
      <c r="AE940" s="80">
        <v>314</v>
      </c>
      <c r="AF940" s="80">
        <v>367</v>
      </c>
      <c r="AG940" s="80">
        <v>22701</v>
      </c>
      <c r="AH940" s="80">
        <v>1463</v>
      </c>
      <c r="AI940" s="80">
        <v>-18000</v>
      </c>
      <c r="AJ940" s="80" t="s">
        <v>13060</v>
      </c>
      <c r="AK940" s="80" t="s">
        <v>14687</v>
      </c>
      <c r="AL940" s="80"/>
      <c r="AM940" s="80" t="s">
        <v>16225</v>
      </c>
      <c r="AN940" s="82">
        <v>41654.328518518516</v>
      </c>
      <c r="AO940" s="85" t="s">
        <v>16969</v>
      </c>
      <c r="AP940" s="80" t="b">
        <v>1</v>
      </c>
      <c r="AQ940" s="80" t="b">
        <v>0</v>
      </c>
      <c r="AR940" s="80" t="b">
        <v>0</v>
      </c>
      <c r="AS940" s="80" t="s">
        <v>17903</v>
      </c>
      <c r="AT940" s="80">
        <v>9</v>
      </c>
      <c r="AU940" s="85" t="s">
        <v>17922</v>
      </c>
      <c r="AV940" s="80" t="b">
        <v>0</v>
      </c>
      <c r="AW940" s="80" t="s">
        <v>20822</v>
      </c>
      <c r="AX940" s="85" t="s">
        <v>21760</v>
      </c>
      <c r="AY940" s="80" t="s">
        <v>66</v>
      </c>
      <c r="AZ940" s="2"/>
      <c r="BA940" s="3"/>
      <c r="BB940" s="3"/>
      <c r="BC940" s="3"/>
      <c r="BD940" s="3"/>
    </row>
    <row r="941" spans="1:56" x14ac:dyDescent="0.25">
      <c r="A941" s="66" t="s">
        <v>958</v>
      </c>
      <c r="B941" s="67"/>
      <c r="C941" s="67"/>
      <c r="D941" s="68"/>
      <c r="E941" s="70"/>
      <c r="F941" s="104" t="s">
        <v>19588</v>
      </c>
      <c r="G941" s="67"/>
      <c r="H941" s="71"/>
      <c r="I941" s="72"/>
      <c r="J941" s="72"/>
      <c r="K941" s="71" t="s">
        <v>23978</v>
      </c>
      <c r="L941" s="75"/>
      <c r="M941" s="76"/>
      <c r="N941" s="76"/>
      <c r="O941" s="77"/>
      <c r="P941" s="78"/>
      <c r="Q941" s="78"/>
      <c r="R941" s="88"/>
      <c r="S941" s="88"/>
      <c r="T941" s="88"/>
      <c r="U941" s="88"/>
      <c r="V941" s="52"/>
      <c r="W941" s="52"/>
      <c r="X941" s="52"/>
      <c r="Y941" s="52"/>
      <c r="Z941" s="51"/>
      <c r="AA941" s="73"/>
      <c r="AB941" s="73"/>
      <c r="AC941" s="74"/>
      <c r="AD941" s="80" t="s">
        <v>11018</v>
      </c>
      <c r="AE941" s="80">
        <v>698</v>
      </c>
      <c r="AF941" s="80">
        <v>688</v>
      </c>
      <c r="AG941" s="80">
        <v>14621</v>
      </c>
      <c r="AH941" s="80">
        <v>3</v>
      </c>
      <c r="AI941" s="80">
        <v>-21600</v>
      </c>
      <c r="AJ941" s="80" t="s">
        <v>13061</v>
      </c>
      <c r="AK941" s="80" t="s">
        <v>14688</v>
      </c>
      <c r="AL941" s="80"/>
      <c r="AM941" s="80" t="s">
        <v>16227</v>
      </c>
      <c r="AN941" s="82">
        <v>41618.176365740743</v>
      </c>
      <c r="AO941" s="85" t="s">
        <v>16970</v>
      </c>
      <c r="AP941" s="80" t="b">
        <v>0</v>
      </c>
      <c r="AQ941" s="80" t="b">
        <v>0</v>
      </c>
      <c r="AR941" s="80" t="b">
        <v>1</v>
      </c>
      <c r="AS941" s="80" t="s">
        <v>17903</v>
      </c>
      <c r="AT941" s="80">
        <v>80</v>
      </c>
      <c r="AU941" s="85" t="s">
        <v>18253</v>
      </c>
      <c r="AV941" s="80" t="b">
        <v>0</v>
      </c>
      <c r="AW941" s="80" t="s">
        <v>20822</v>
      </c>
      <c r="AX941" s="85" t="s">
        <v>21761</v>
      </c>
      <c r="AY941" s="80" t="s">
        <v>66</v>
      </c>
      <c r="AZ941" s="2"/>
      <c r="BA941" s="3"/>
      <c r="BB941" s="3"/>
      <c r="BC941" s="3"/>
      <c r="BD941" s="3"/>
    </row>
    <row r="942" spans="1:56" x14ac:dyDescent="0.25">
      <c r="A942" s="66" t="s">
        <v>959</v>
      </c>
      <c r="B942" s="67"/>
      <c r="C942" s="67"/>
      <c r="D942" s="68"/>
      <c r="E942" s="70"/>
      <c r="F942" s="104" t="s">
        <v>19589</v>
      </c>
      <c r="G942" s="67"/>
      <c r="H942" s="71"/>
      <c r="I942" s="72"/>
      <c r="J942" s="72"/>
      <c r="K942" s="71" t="s">
        <v>23979</v>
      </c>
      <c r="L942" s="75"/>
      <c r="M942" s="76"/>
      <c r="N942" s="76"/>
      <c r="O942" s="77"/>
      <c r="P942" s="78"/>
      <c r="Q942" s="78"/>
      <c r="R942" s="88"/>
      <c r="S942" s="88"/>
      <c r="T942" s="88"/>
      <c r="U942" s="88"/>
      <c r="V942" s="52"/>
      <c r="W942" s="52"/>
      <c r="X942" s="52"/>
      <c r="Y942" s="52"/>
      <c r="Z942" s="51"/>
      <c r="AA942" s="73"/>
      <c r="AB942" s="73"/>
      <c r="AC942" s="74"/>
      <c r="AD942" s="80" t="s">
        <v>11019</v>
      </c>
      <c r="AE942" s="80">
        <v>1334</v>
      </c>
      <c r="AF942" s="80">
        <v>292</v>
      </c>
      <c r="AG942" s="80">
        <v>14983</v>
      </c>
      <c r="AH942" s="80">
        <v>41</v>
      </c>
      <c r="AI942" s="80">
        <v>-18000</v>
      </c>
      <c r="AJ942" s="80"/>
      <c r="AK942" s="80" t="s">
        <v>14689</v>
      </c>
      <c r="AL942" s="80"/>
      <c r="AM942" s="80" t="s">
        <v>16231</v>
      </c>
      <c r="AN942" s="82">
        <v>39869.731990740744</v>
      </c>
      <c r="AO942" s="85" t="s">
        <v>16971</v>
      </c>
      <c r="AP942" s="80" t="b">
        <v>0</v>
      </c>
      <c r="AQ942" s="80" t="b">
        <v>0</v>
      </c>
      <c r="AR942" s="80" t="b">
        <v>1</v>
      </c>
      <c r="AS942" s="80" t="s">
        <v>17903</v>
      </c>
      <c r="AT942" s="80">
        <v>3</v>
      </c>
      <c r="AU942" s="85" t="s">
        <v>17931</v>
      </c>
      <c r="AV942" s="80" t="b">
        <v>0</v>
      </c>
      <c r="AW942" s="80" t="s">
        <v>20822</v>
      </c>
      <c r="AX942" s="85" t="s">
        <v>21762</v>
      </c>
      <c r="AY942" s="80" t="s">
        <v>66</v>
      </c>
      <c r="AZ942" s="2"/>
      <c r="BA942" s="3"/>
      <c r="BB942" s="3"/>
      <c r="BC942" s="3"/>
      <c r="BD942" s="3"/>
    </row>
    <row r="943" spans="1:56" x14ac:dyDescent="0.25">
      <c r="A943" s="66" t="s">
        <v>960</v>
      </c>
      <c r="B943" s="67"/>
      <c r="C943" s="67"/>
      <c r="D943" s="68"/>
      <c r="E943" s="70"/>
      <c r="F943" s="104" t="s">
        <v>19590</v>
      </c>
      <c r="G943" s="67"/>
      <c r="H943" s="71"/>
      <c r="I943" s="72"/>
      <c r="J943" s="72"/>
      <c r="K943" s="71" t="s">
        <v>23980</v>
      </c>
      <c r="L943" s="75"/>
      <c r="M943" s="76"/>
      <c r="N943" s="76"/>
      <c r="O943" s="77"/>
      <c r="P943" s="78"/>
      <c r="Q943" s="78"/>
      <c r="R943" s="88"/>
      <c r="S943" s="88"/>
      <c r="T943" s="88"/>
      <c r="U943" s="88"/>
      <c r="V943" s="52"/>
      <c r="W943" s="52"/>
      <c r="X943" s="52"/>
      <c r="Y943" s="52"/>
      <c r="Z943" s="51"/>
      <c r="AA943" s="73"/>
      <c r="AB943" s="73"/>
      <c r="AC943" s="74"/>
      <c r="AD943" s="80" t="s">
        <v>11020</v>
      </c>
      <c r="AE943" s="80">
        <v>3470</v>
      </c>
      <c r="AF943" s="80">
        <v>3184</v>
      </c>
      <c r="AG943" s="80">
        <v>9410</v>
      </c>
      <c r="AH943" s="80">
        <v>26964</v>
      </c>
      <c r="AI943" s="80"/>
      <c r="AJ943" s="80" t="s">
        <v>13062</v>
      </c>
      <c r="AK943" s="80" t="s">
        <v>14288</v>
      </c>
      <c r="AL943" s="85" t="s">
        <v>15697</v>
      </c>
      <c r="AM943" s="80"/>
      <c r="AN943" s="82">
        <v>41429.238368055558</v>
      </c>
      <c r="AO943" s="85" t="s">
        <v>16972</v>
      </c>
      <c r="AP943" s="80" t="b">
        <v>1</v>
      </c>
      <c r="AQ943" s="80" t="b">
        <v>0</v>
      </c>
      <c r="AR943" s="80" t="b">
        <v>0</v>
      </c>
      <c r="AS943" s="80" t="s">
        <v>17903</v>
      </c>
      <c r="AT943" s="80">
        <v>66</v>
      </c>
      <c r="AU943" s="85" t="s">
        <v>17922</v>
      </c>
      <c r="AV943" s="80" t="b">
        <v>0</v>
      </c>
      <c r="AW943" s="80" t="s">
        <v>20822</v>
      </c>
      <c r="AX943" s="85" t="s">
        <v>21763</v>
      </c>
      <c r="AY943" s="80" t="s">
        <v>66</v>
      </c>
      <c r="AZ943" s="2"/>
      <c r="BA943" s="3"/>
      <c r="BB943" s="3"/>
      <c r="BC943" s="3"/>
      <c r="BD943" s="3"/>
    </row>
    <row r="944" spans="1:56" x14ac:dyDescent="0.25">
      <c r="A944" s="66" t="s">
        <v>961</v>
      </c>
      <c r="B944" s="67"/>
      <c r="C944" s="67"/>
      <c r="D944" s="68"/>
      <c r="E944" s="70"/>
      <c r="F944" s="104" t="s">
        <v>19591</v>
      </c>
      <c r="G944" s="67"/>
      <c r="H944" s="71"/>
      <c r="I944" s="72"/>
      <c r="J944" s="72"/>
      <c r="K944" s="71" t="s">
        <v>23981</v>
      </c>
      <c r="L944" s="75"/>
      <c r="M944" s="76"/>
      <c r="N944" s="76"/>
      <c r="O944" s="77"/>
      <c r="P944" s="78"/>
      <c r="Q944" s="78"/>
      <c r="R944" s="88"/>
      <c r="S944" s="88"/>
      <c r="T944" s="88"/>
      <c r="U944" s="88"/>
      <c r="V944" s="52"/>
      <c r="W944" s="52"/>
      <c r="X944" s="52"/>
      <c r="Y944" s="52"/>
      <c r="Z944" s="51"/>
      <c r="AA944" s="73"/>
      <c r="AB944" s="73"/>
      <c r="AC944" s="74"/>
      <c r="AD944" s="80" t="s">
        <v>11021</v>
      </c>
      <c r="AE944" s="80">
        <v>2061</v>
      </c>
      <c r="AF944" s="80">
        <v>2513</v>
      </c>
      <c r="AG944" s="80">
        <v>146893</v>
      </c>
      <c r="AH944" s="80">
        <v>1</v>
      </c>
      <c r="AI944" s="80">
        <v>-18000</v>
      </c>
      <c r="AJ944" s="80" t="s">
        <v>13063</v>
      </c>
      <c r="AK944" s="80"/>
      <c r="AL944" s="85" t="s">
        <v>15698</v>
      </c>
      <c r="AM944" s="80" t="s">
        <v>16231</v>
      </c>
      <c r="AN944" s="82">
        <v>40583.940347222226</v>
      </c>
      <c r="AO944" s="80"/>
      <c r="AP944" s="80" t="b">
        <v>0</v>
      </c>
      <c r="AQ944" s="80" t="b">
        <v>0</v>
      </c>
      <c r="AR944" s="80" t="b">
        <v>0</v>
      </c>
      <c r="AS944" s="80" t="s">
        <v>17903</v>
      </c>
      <c r="AT944" s="80">
        <v>114</v>
      </c>
      <c r="AU944" s="85" t="s">
        <v>18105</v>
      </c>
      <c r="AV944" s="80" t="b">
        <v>0</v>
      </c>
      <c r="AW944" s="80" t="s">
        <v>20822</v>
      </c>
      <c r="AX944" s="85" t="s">
        <v>21764</v>
      </c>
      <c r="AY944" s="80" t="s">
        <v>66</v>
      </c>
      <c r="AZ944" s="2"/>
      <c r="BA944" s="3"/>
      <c r="BB944" s="3"/>
      <c r="BC944" s="3"/>
      <c r="BD944" s="3"/>
    </row>
    <row r="945" spans="1:56" x14ac:dyDescent="0.25">
      <c r="A945" s="66" t="s">
        <v>962</v>
      </c>
      <c r="B945" s="67"/>
      <c r="C945" s="67"/>
      <c r="D945" s="68"/>
      <c r="E945" s="70"/>
      <c r="F945" s="104" t="s">
        <v>19592</v>
      </c>
      <c r="G945" s="67"/>
      <c r="H945" s="71"/>
      <c r="I945" s="72"/>
      <c r="J945" s="72"/>
      <c r="K945" s="71" t="s">
        <v>23982</v>
      </c>
      <c r="L945" s="75"/>
      <c r="M945" s="76"/>
      <c r="N945" s="76"/>
      <c r="O945" s="77"/>
      <c r="P945" s="78"/>
      <c r="Q945" s="78"/>
      <c r="R945" s="88"/>
      <c r="S945" s="88"/>
      <c r="T945" s="88"/>
      <c r="U945" s="88"/>
      <c r="V945" s="52"/>
      <c r="W945" s="52"/>
      <c r="X945" s="52"/>
      <c r="Y945" s="52"/>
      <c r="Z945" s="51"/>
      <c r="AA945" s="73"/>
      <c r="AB945" s="73"/>
      <c r="AC945" s="74"/>
      <c r="AD945" s="80" t="s">
        <v>11022</v>
      </c>
      <c r="AE945" s="80">
        <v>2689</v>
      </c>
      <c r="AF945" s="80">
        <v>6570</v>
      </c>
      <c r="AG945" s="80">
        <v>755833</v>
      </c>
      <c r="AH945" s="80">
        <v>23718</v>
      </c>
      <c r="AI945" s="80">
        <v>-21600</v>
      </c>
      <c r="AJ945" s="80" t="s">
        <v>13064</v>
      </c>
      <c r="AK945" s="80" t="s">
        <v>14690</v>
      </c>
      <c r="AL945" s="85" t="s">
        <v>15699</v>
      </c>
      <c r="AM945" s="80" t="s">
        <v>16227</v>
      </c>
      <c r="AN945" s="82">
        <v>40213.632905092592</v>
      </c>
      <c r="AO945" s="80"/>
      <c r="AP945" s="80" t="b">
        <v>0</v>
      </c>
      <c r="AQ945" s="80" t="b">
        <v>0</v>
      </c>
      <c r="AR945" s="80" t="b">
        <v>0</v>
      </c>
      <c r="AS945" s="80" t="s">
        <v>17903</v>
      </c>
      <c r="AT945" s="80">
        <v>409</v>
      </c>
      <c r="AU945" s="85" t="s">
        <v>18254</v>
      </c>
      <c r="AV945" s="80" t="b">
        <v>0</v>
      </c>
      <c r="AW945" s="80" t="s">
        <v>20822</v>
      </c>
      <c r="AX945" s="85" t="s">
        <v>21765</v>
      </c>
      <c r="AY945" s="80" t="s">
        <v>66</v>
      </c>
      <c r="AZ945" s="2"/>
      <c r="BA945" s="3"/>
      <c r="BB945" s="3"/>
      <c r="BC945" s="3"/>
      <c r="BD945" s="3"/>
    </row>
    <row r="946" spans="1:56" x14ac:dyDescent="0.25">
      <c r="A946" s="66" t="s">
        <v>2212</v>
      </c>
      <c r="B946" s="67"/>
      <c r="C946" s="67"/>
      <c r="D946" s="68"/>
      <c r="E946" s="70"/>
      <c r="F946" s="104" t="s">
        <v>19593</v>
      </c>
      <c r="G946" s="67"/>
      <c r="H946" s="71"/>
      <c r="I946" s="72"/>
      <c r="J946" s="72"/>
      <c r="K946" s="71" t="s">
        <v>23983</v>
      </c>
      <c r="L946" s="75"/>
      <c r="M946" s="76"/>
      <c r="N946" s="76"/>
      <c r="O946" s="77"/>
      <c r="P946" s="78"/>
      <c r="Q946" s="78"/>
      <c r="R946" s="88"/>
      <c r="S946" s="88"/>
      <c r="T946" s="88"/>
      <c r="U946" s="88"/>
      <c r="V946" s="52"/>
      <c r="W946" s="52"/>
      <c r="X946" s="52"/>
      <c r="Y946" s="52"/>
      <c r="Z946" s="51"/>
      <c r="AA946" s="73"/>
      <c r="AB946" s="73"/>
      <c r="AC946" s="74"/>
      <c r="AD946" s="80" t="s">
        <v>11023</v>
      </c>
      <c r="AE946" s="80">
        <v>79035</v>
      </c>
      <c r="AF946" s="80">
        <v>85653</v>
      </c>
      <c r="AG946" s="80">
        <v>95340</v>
      </c>
      <c r="AH946" s="80">
        <v>1747</v>
      </c>
      <c r="AI946" s="80">
        <v>-14400</v>
      </c>
      <c r="AJ946" s="80" t="s">
        <v>13065</v>
      </c>
      <c r="AK946" s="80" t="s">
        <v>14385</v>
      </c>
      <c r="AL946" s="85" t="s">
        <v>15700</v>
      </c>
      <c r="AM946" s="80" t="s">
        <v>16232</v>
      </c>
      <c r="AN946" s="82">
        <v>41211.622650462959</v>
      </c>
      <c r="AO946" s="85" t="s">
        <v>16973</v>
      </c>
      <c r="AP946" s="80" t="b">
        <v>0</v>
      </c>
      <c r="AQ946" s="80" t="b">
        <v>0</v>
      </c>
      <c r="AR946" s="80" t="b">
        <v>0</v>
      </c>
      <c r="AS946" s="80" t="s">
        <v>17903</v>
      </c>
      <c r="AT946" s="80">
        <v>534</v>
      </c>
      <c r="AU946" s="85" t="s">
        <v>18255</v>
      </c>
      <c r="AV946" s="80" t="b">
        <v>0</v>
      </c>
      <c r="AW946" s="80" t="s">
        <v>20822</v>
      </c>
      <c r="AX946" s="85" t="s">
        <v>21766</v>
      </c>
      <c r="AY946" s="80" t="s">
        <v>65</v>
      </c>
      <c r="AZ946" s="2"/>
      <c r="BA946" s="3"/>
      <c r="BB946" s="3"/>
      <c r="BC946" s="3"/>
      <c r="BD946" s="3"/>
    </row>
    <row r="947" spans="1:56" x14ac:dyDescent="0.25">
      <c r="A947" s="66" t="s">
        <v>963</v>
      </c>
      <c r="B947" s="67"/>
      <c r="C947" s="67"/>
      <c r="D947" s="68"/>
      <c r="E947" s="70"/>
      <c r="F947" s="104" t="s">
        <v>19594</v>
      </c>
      <c r="G947" s="67"/>
      <c r="H947" s="71"/>
      <c r="I947" s="72"/>
      <c r="J947" s="72"/>
      <c r="K947" s="71" t="s">
        <v>23984</v>
      </c>
      <c r="L947" s="75"/>
      <c r="M947" s="76"/>
      <c r="N947" s="76"/>
      <c r="O947" s="77"/>
      <c r="P947" s="78"/>
      <c r="Q947" s="78"/>
      <c r="R947" s="88"/>
      <c r="S947" s="88"/>
      <c r="T947" s="88"/>
      <c r="U947" s="88"/>
      <c r="V947" s="52"/>
      <c r="W947" s="52"/>
      <c r="X947" s="52"/>
      <c r="Y947" s="52"/>
      <c r="Z947" s="51"/>
      <c r="AA947" s="73"/>
      <c r="AB947" s="73"/>
      <c r="AC947" s="74"/>
      <c r="AD947" s="80" t="s">
        <v>11024</v>
      </c>
      <c r="AE947" s="80">
        <v>2157</v>
      </c>
      <c r="AF947" s="80">
        <v>549</v>
      </c>
      <c r="AG947" s="80">
        <v>31173</v>
      </c>
      <c r="AH947" s="80">
        <v>7393</v>
      </c>
      <c r="AI947" s="80">
        <v>-21600</v>
      </c>
      <c r="AJ947" s="80" t="s">
        <v>13066</v>
      </c>
      <c r="AK947" s="80"/>
      <c r="AL947" s="80"/>
      <c r="AM947" s="80" t="s">
        <v>16227</v>
      </c>
      <c r="AN947" s="82">
        <v>40536.178877314815</v>
      </c>
      <c r="AO947" s="85" t="s">
        <v>16974</v>
      </c>
      <c r="AP947" s="80" t="b">
        <v>0</v>
      </c>
      <c r="AQ947" s="80" t="b">
        <v>0</v>
      </c>
      <c r="AR947" s="80" t="b">
        <v>0</v>
      </c>
      <c r="AS947" s="80" t="s">
        <v>17903</v>
      </c>
      <c r="AT947" s="80">
        <v>42</v>
      </c>
      <c r="AU947" s="85" t="s">
        <v>18256</v>
      </c>
      <c r="AV947" s="80" t="b">
        <v>0</v>
      </c>
      <c r="AW947" s="80" t="s">
        <v>20822</v>
      </c>
      <c r="AX947" s="85" t="s">
        <v>21767</v>
      </c>
      <c r="AY947" s="80" t="s">
        <v>66</v>
      </c>
      <c r="AZ947" s="2"/>
      <c r="BA947" s="3"/>
      <c r="BB947" s="3"/>
      <c r="BC947" s="3"/>
      <c r="BD947" s="3"/>
    </row>
    <row r="948" spans="1:56" x14ac:dyDescent="0.25">
      <c r="A948" s="66" t="s">
        <v>2213</v>
      </c>
      <c r="B948" s="67"/>
      <c r="C948" s="67"/>
      <c r="D948" s="68"/>
      <c r="E948" s="70"/>
      <c r="F948" s="104" t="s">
        <v>19595</v>
      </c>
      <c r="G948" s="67"/>
      <c r="H948" s="71"/>
      <c r="I948" s="72"/>
      <c r="J948" s="72"/>
      <c r="K948" s="71" t="s">
        <v>23985</v>
      </c>
      <c r="L948" s="75"/>
      <c r="M948" s="76"/>
      <c r="N948" s="76"/>
      <c r="O948" s="77"/>
      <c r="P948" s="78"/>
      <c r="Q948" s="78"/>
      <c r="R948" s="88"/>
      <c r="S948" s="88"/>
      <c r="T948" s="88"/>
      <c r="U948" s="88"/>
      <c r="V948" s="52"/>
      <c r="W948" s="52"/>
      <c r="X948" s="52"/>
      <c r="Y948" s="52"/>
      <c r="Z948" s="51"/>
      <c r="AA948" s="73"/>
      <c r="AB948" s="73"/>
      <c r="AC948" s="74"/>
      <c r="AD948" s="80" t="s">
        <v>11025</v>
      </c>
      <c r="AE948" s="80">
        <v>300</v>
      </c>
      <c r="AF948" s="80">
        <v>11073</v>
      </c>
      <c r="AG948" s="80">
        <v>91743</v>
      </c>
      <c r="AH948" s="80">
        <v>18098</v>
      </c>
      <c r="AI948" s="80">
        <v>-18000</v>
      </c>
      <c r="AJ948" s="80" t="s">
        <v>13067</v>
      </c>
      <c r="AK948" s="80"/>
      <c r="AL948" s="80"/>
      <c r="AM948" s="80" t="s">
        <v>16225</v>
      </c>
      <c r="AN948" s="82">
        <v>41161.121736111112</v>
      </c>
      <c r="AO948" s="80"/>
      <c r="AP948" s="80" t="b">
        <v>1</v>
      </c>
      <c r="AQ948" s="80" t="b">
        <v>0</v>
      </c>
      <c r="AR948" s="80" t="b">
        <v>0</v>
      </c>
      <c r="AS948" s="80" t="s">
        <v>17903</v>
      </c>
      <c r="AT948" s="80">
        <v>441</v>
      </c>
      <c r="AU948" s="85" t="s">
        <v>17922</v>
      </c>
      <c r="AV948" s="80" t="b">
        <v>0</v>
      </c>
      <c r="AW948" s="80" t="s">
        <v>20822</v>
      </c>
      <c r="AX948" s="85" t="s">
        <v>21768</v>
      </c>
      <c r="AY948" s="80" t="s">
        <v>65</v>
      </c>
      <c r="AZ948" s="2"/>
      <c r="BA948" s="3"/>
      <c r="BB948" s="3"/>
      <c r="BC948" s="3"/>
      <c r="BD948" s="3"/>
    </row>
    <row r="949" spans="1:56" x14ac:dyDescent="0.25">
      <c r="A949" s="66" t="s">
        <v>2214</v>
      </c>
      <c r="B949" s="67"/>
      <c r="C949" s="67"/>
      <c r="D949" s="68"/>
      <c r="E949" s="70"/>
      <c r="F949" s="104" t="s">
        <v>19596</v>
      </c>
      <c r="G949" s="67"/>
      <c r="H949" s="71"/>
      <c r="I949" s="72"/>
      <c r="J949" s="72"/>
      <c r="K949" s="71" t="s">
        <v>23986</v>
      </c>
      <c r="L949" s="75"/>
      <c r="M949" s="76"/>
      <c r="N949" s="76"/>
      <c r="O949" s="77"/>
      <c r="P949" s="78"/>
      <c r="Q949" s="78"/>
      <c r="R949" s="88"/>
      <c r="S949" s="88"/>
      <c r="T949" s="88"/>
      <c r="U949" s="88"/>
      <c r="V949" s="52"/>
      <c r="W949" s="52"/>
      <c r="X949" s="52"/>
      <c r="Y949" s="52"/>
      <c r="Z949" s="51"/>
      <c r="AA949" s="73"/>
      <c r="AB949" s="73"/>
      <c r="AC949" s="74"/>
      <c r="AD949" s="80" t="s">
        <v>11026</v>
      </c>
      <c r="AE949" s="80">
        <v>1359</v>
      </c>
      <c r="AF949" s="80">
        <v>3078</v>
      </c>
      <c r="AG949" s="80">
        <v>62210</v>
      </c>
      <c r="AH949" s="80">
        <v>20273</v>
      </c>
      <c r="AI949" s="80">
        <v>25200</v>
      </c>
      <c r="AJ949" s="80" t="s">
        <v>13068</v>
      </c>
      <c r="AK949" s="80" t="s">
        <v>14691</v>
      </c>
      <c r="AL949" s="85" t="s">
        <v>15701</v>
      </c>
      <c r="AM949" s="80" t="s">
        <v>16260</v>
      </c>
      <c r="AN949" s="82">
        <v>40154.244456018518</v>
      </c>
      <c r="AO949" s="85" t="s">
        <v>16975</v>
      </c>
      <c r="AP949" s="80" t="b">
        <v>0</v>
      </c>
      <c r="AQ949" s="80" t="b">
        <v>0</v>
      </c>
      <c r="AR949" s="80" t="b">
        <v>1</v>
      </c>
      <c r="AS949" s="80" t="s">
        <v>17903</v>
      </c>
      <c r="AT949" s="80">
        <v>261</v>
      </c>
      <c r="AU949" s="85" t="s">
        <v>18257</v>
      </c>
      <c r="AV949" s="80" t="b">
        <v>0</v>
      </c>
      <c r="AW949" s="80" t="s">
        <v>20822</v>
      </c>
      <c r="AX949" s="85" t="s">
        <v>21769</v>
      </c>
      <c r="AY949" s="80" t="s">
        <v>65</v>
      </c>
      <c r="AZ949" s="2"/>
      <c r="BA949" s="3"/>
      <c r="BB949" s="3"/>
      <c r="BC949" s="3"/>
      <c r="BD949" s="3"/>
    </row>
    <row r="950" spans="1:56" x14ac:dyDescent="0.25">
      <c r="A950" s="66" t="s">
        <v>964</v>
      </c>
      <c r="B950" s="67"/>
      <c r="C950" s="67"/>
      <c r="D950" s="68"/>
      <c r="E950" s="70"/>
      <c r="F950" s="104" t="s">
        <v>19597</v>
      </c>
      <c r="G950" s="67"/>
      <c r="H950" s="71"/>
      <c r="I950" s="72"/>
      <c r="J950" s="72"/>
      <c r="K950" s="71" t="s">
        <v>23987</v>
      </c>
      <c r="L950" s="75"/>
      <c r="M950" s="76"/>
      <c r="N950" s="76"/>
      <c r="O950" s="77"/>
      <c r="P950" s="78"/>
      <c r="Q950" s="78"/>
      <c r="R950" s="88"/>
      <c r="S950" s="88"/>
      <c r="T950" s="88"/>
      <c r="U950" s="88"/>
      <c r="V950" s="52"/>
      <c r="W950" s="52"/>
      <c r="X950" s="52"/>
      <c r="Y950" s="52"/>
      <c r="Z950" s="51"/>
      <c r="AA950" s="73"/>
      <c r="AB950" s="73"/>
      <c r="AC950" s="74"/>
      <c r="AD950" s="80" t="s">
        <v>11027</v>
      </c>
      <c r="AE950" s="80">
        <v>92</v>
      </c>
      <c r="AF950" s="80">
        <v>19</v>
      </c>
      <c r="AG950" s="80">
        <v>1111</v>
      </c>
      <c r="AH950" s="80">
        <v>1096</v>
      </c>
      <c r="AI950" s="80"/>
      <c r="AJ950" s="80" t="s">
        <v>13069</v>
      </c>
      <c r="AK950" s="80"/>
      <c r="AL950" s="80"/>
      <c r="AM950" s="80"/>
      <c r="AN950" s="82">
        <v>42332.551874999997</v>
      </c>
      <c r="AO950" s="85" t="s">
        <v>16976</v>
      </c>
      <c r="AP950" s="80" t="b">
        <v>0</v>
      </c>
      <c r="AQ950" s="80" t="b">
        <v>0</v>
      </c>
      <c r="AR950" s="80" t="b">
        <v>0</v>
      </c>
      <c r="AS950" s="80" t="s">
        <v>17903</v>
      </c>
      <c r="AT950" s="80">
        <v>0</v>
      </c>
      <c r="AU950" s="85" t="s">
        <v>17922</v>
      </c>
      <c r="AV950" s="80" t="b">
        <v>0</v>
      </c>
      <c r="AW950" s="80" t="s">
        <v>20822</v>
      </c>
      <c r="AX950" s="85" t="s">
        <v>21770</v>
      </c>
      <c r="AY950" s="80" t="s">
        <v>66</v>
      </c>
      <c r="AZ950" s="2"/>
      <c r="BA950" s="3"/>
      <c r="BB950" s="3"/>
      <c r="BC950" s="3"/>
      <c r="BD950" s="3"/>
    </row>
    <row r="951" spans="1:56" x14ac:dyDescent="0.25">
      <c r="A951" s="66" t="s">
        <v>965</v>
      </c>
      <c r="B951" s="67"/>
      <c r="C951" s="67"/>
      <c r="D951" s="68"/>
      <c r="E951" s="70"/>
      <c r="F951" s="104" t="s">
        <v>19598</v>
      </c>
      <c r="G951" s="67"/>
      <c r="H951" s="71"/>
      <c r="I951" s="72"/>
      <c r="J951" s="72"/>
      <c r="K951" s="71" t="s">
        <v>23988</v>
      </c>
      <c r="L951" s="75"/>
      <c r="M951" s="76"/>
      <c r="N951" s="76"/>
      <c r="O951" s="77"/>
      <c r="P951" s="78"/>
      <c r="Q951" s="78"/>
      <c r="R951" s="88"/>
      <c r="S951" s="88"/>
      <c r="T951" s="88"/>
      <c r="U951" s="88"/>
      <c r="V951" s="52"/>
      <c r="W951" s="52"/>
      <c r="X951" s="52"/>
      <c r="Y951" s="52"/>
      <c r="Z951" s="51"/>
      <c r="AA951" s="73"/>
      <c r="AB951" s="73"/>
      <c r="AC951" s="74"/>
      <c r="AD951" s="80" t="s">
        <v>11028</v>
      </c>
      <c r="AE951" s="80">
        <v>4981</v>
      </c>
      <c r="AF951" s="80">
        <v>2257</v>
      </c>
      <c r="AG951" s="80">
        <v>3520</v>
      </c>
      <c r="AH951" s="80">
        <v>4067</v>
      </c>
      <c r="AI951" s="80"/>
      <c r="AJ951" s="80" t="s">
        <v>13070</v>
      </c>
      <c r="AK951" s="80"/>
      <c r="AL951" s="80"/>
      <c r="AM951" s="80"/>
      <c r="AN951" s="82">
        <v>39894.100185185183</v>
      </c>
      <c r="AO951" s="85" t="s">
        <v>16977</v>
      </c>
      <c r="AP951" s="80" t="b">
        <v>1</v>
      </c>
      <c r="AQ951" s="80" t="b">
        <v>0</v>
      </c>
      <c r="AR951" s="80" t="b">
        <v>0</v>
      </c>
      <c r="AS951" s="80" t="s">
        <v>17903</v>
      </c>
      <c r="AT951" s="80">
        <v>10</v>
      </c>
      <c r="AU951" s="85" t="s">
        <v>17922</v>
      </c>
      <c r="AV951" s="80" t="b">
        <v>0</v>
      </c>
      <c r="AW951" s="80" t="s">
        <v>20822</v>
      </c>
      <c r="AX951" s="85" t="s">
        <v>21771</v>
      </c>
      <c r="AY951" s="80" t="s">
        <v>66</v>
      </c>
      <c r="AZ951" s="2"/>
      <c r="BA951" s="3"/>
      <c r="BB951" s="3"/>
      <c r="BC951" s="3"/>
      <c r="BD951" s="3"/>
    </row>
    <row r="952" spans="1:56" x14ac:dyDescent="0.25">
      <c r="A952" s="66" t="s">
        <v>966</v>
      </c>
      <c r="B952" s="67"/>
      <c r="C952" s="67"/>
      <c r="D952" s="68"/>
      <c r="E952" s="70"/>
      <c r="F952" s="104" t="s">
        <v>18980</v>
      </c>
      <c r="G952" s="67"/>
      <c r="H952" s="71"/>
      <c r="I952" s="72"/>
      <c r="J952" s="72"/>
      <c r="K952" s="71" t="s">
        <v>23989</v>
      </c>
      <c r="L952" s="75"/>
      <c r="M952" s="76"/>
      <c r="N952" s="76"/>
      <c r="O952" s="77"/>
      <c r="P952" s="78"/>
      <c r="Q952" s="78"/>
      <c r="R952" s="88"/>
      <c r="S952" s="88"/>
      <c r="T952" s="88"/>
      <c r="U952" s="88"/>
      <c r="V952" s="52"/>
      <c r="W952" s="52"/>
      <c r="X952" s="52"/>
      <c r="Y952" s="52"/>
      <c r="Z952" s="51"/>
      <c r="AA952" s="73"/>
      <c r="AB952" s="73"/>
      <c r="AC952" s="74"/>
      <c r="AD952" s="80" t="s">
        <v>11029</v>
      </c>
      <c r="AE952" s="80">
        <v>111</v>
      </c>
      <c r="AF952" s="80">
        <v>127</v>
      </c>
      <c r="AG952" s="80">
        <v>116</v>
      </c>
      <c r="AH952" s="80">
        <v>2</v>
      </c>
      <c r="AI952" s="80"/>
      <c r="AJ952" s="80" t="s">
        <v>13071</v>
      </c>
      <c r="AK952" s="80"/>
      <c r="AL952" s="80"/>
      <c r="AM952" s="80"/>
      <c r="AN952" s="82">
        <v>41425.203483796293</v>
      </c>
      <c r="AO952" s="80"/>
      <c r="AP952" s="80" t="b">
        <v>1</v>
      </c>
      <c r="AQ952" s="80" t="b">
        <v>1</v>
      </c>
      <c r="AR952" s="80" t="b">
        <v>0</v>
      </c>
      <c r="AS952" s="80" t="s">
        <v>17903</v>
      </c>
      <c r="AT952" s="80">
        <v>1</v>
      </c>
      <c r="AU952" s="85" t="s">
        <v>17922</v>
      </c>
      <c r="AV952" s="80" t="b">
        <v>0</v>
      </c>
      <c r="AW952" s="80" t="s">
        <v>20822</v>
      </c>
      <c r="AX952" s="85" t="s">
        <v>21772</v>
      </c>
      <c r="AY952" s="80" t="s">
        <v>66</v>
      </c>
      <c r="AZ952" s="2"/>
      <c r="BA952" s="3"/>
      <c r="BB952" s="3"/>
      <c r="BC952" s="3"/>
      <c r="BD952" s="3"/>
    </row>
    <row r="953" spans="1:56" x14ac:dyDescent="0.25">
      <c r="A953" s="66" t="s">
        <v>967</v>
      </c>
      <c r="B953" s="67"/>
      <c r="C953" s="67"/>
      <c r="D953" s="68"/>
      <c r="E953" s="70"/>
      <c r="F953" s="104" t="s">
        <v>19599</v>
      </c>
      <c r="G953" s="67"/>
      <c r="H953" s="71"/>
      <c r="I953" s="72"/>
      <c r="J953" s="72"/>
      <c r="K953" s="71" t="s">
        <v>23990</v>
      </c>
      <c r="L953" s="75"/>
      <c r="M953" s="76"/>
      <c r="N953" s="76"/>
      <c r="O953" s="77"/>
      <c r="P953" s="78"/>
      <c r="Q953" s="78"/>
      <c r="R953" s="88"/>
      <c r="S953" s="88"/>
      <c r="T953" s="88"/>
      <c r="U953" s="88"/>
      <c r="V953" s="52"/>
      <c r="W953" s="52"/>
      <c r="X953" s="52"/>
      <c r="Y953" s="52"/>
      <c r="Z953" s="51"/>
      <c r="AA953" s="73"/>
      <c r="AB953" s="73"/>
      <c r="AC953" s="74"/>
      <c r="AD953" s="80" t="s">
        <v>11030</v>
      </c>
      <c r="AE953" s="80">
        <v>298</v>
      </c>
      <c r="AF953" s="80">
        <v>439</v>
      </c>
      <c r="AG953" s="80">
        <v>104099</v>
      </c>
      <c r="AH953" s="80">
        <v>2094</v>
      </c>
      <c r="AI953" s="80"/>
      <c r="AJ953" s="80" t="s">
        <v>13072</v>
      </c>
      <c r="AK953" s="80" t="s">
        <v>14148</v>
      </c>
      <c r="AL953" s="80"/>
      <c r="AM953" s="80"/>
      <c r="AN953" s="82">
        <v>39834.386759259258</v>
      </c>
      <c r="AO953" s="80"/>
      <c r="AP953" s="80" t="b">
        <v>1</v>
      </c>
      <c r="AQ953" s="80" t="b">
        <v>0</v>
      </c>
      <c r="AR953" s="80" t="b">
        <v>0</v>
      </c>
      <c r="AS953" s="80" t="s">
        <v>17903</v>
      </c>
      <c r="AT953" s="80">
        <v>75</v>
      </c>
      <c r="AU953" s="85" t="s">
        <v>17922</v>
      </c>
      <c r="AV953" s="80" t="b">
        <v>0</v>
      </c>
      <c r="AW953" s="80" t="s">
        <v>20822</v>
      </c>
      <c r="AX953" s="85" t="s">
        <v>21773</v>
      </c>
      <c r="AY953" s="80" t="s">
        <v>66</v>
      </c>
      <c r="AZ953" s="2"/>
      <c r="BA953" s="3"/>
      <c r="BB953" s="3"/>
      <c r="BC953" s="3"/>
      <c r="BD953" s="3"/>
    </row>
    <row r="954" spans="1:56" x14ac:dyDescent="0.25">
      <c r="A954" s="66" t="s">
        <v>968</v>
      </c>
      <c r="B954" s="67"/>
      <c r="C954" s="67"/>
      <c r="D954" s="68"/>
      <c r="E954" s="70"/>
      <c r="F954" s="104" t="s">
        <v>19600</v>
      </c>
      <c r="G954" s="67"/>
      <c r="H954" s="71"/>
      <c r="I954" s="72"/>
      <c r="J954" s="72"/>
      <c r="K954" s="71" t="s">
        <v>23991</v>
      </c>
      <c r="L954" s="75"/>
      <c r="M954" s="76"/>
      <c r="N954" s="76"/>
      <c r="O954" s="77"/>
      <c r="P954" s="78"/>
      <c r="Q954" s="78"/>
      <c r="R954" s="88"/>
      <c r="S954" s="88"/>
      <c r="T954" s="88"/>
      <c r="U954" s="88"/>
      <c r="V954" s="52"/>
      <c r="W954" s="52"/>
      <c r="X954" s="52"/>
      <c r="Y954" s="52"/>
      <c r="Z954" s="51"/>
      <c r="AA954" s="73"/>
      <c r="AB954" s="73"/>
      <c r="AC954" s="74"/>
      <c r="AD954" s="80" t="s">
        <v>11031</v>
      </c>
      <c r="AE954" s="80">
        <v>2085</v>
      </c>
      <c r="AF954" s="80">
        <v>1122</v>
      </c>
      <c r="AG954" s="80">
        <v>22842</v>
      </c>
      <c r="AH954" s="80">
        <v>17077</v>
      </c>
      <c r="AI954" s="80">
        <v>-14400</v>
      </c>
      <c r="AJ954" s="80" t="s">
        <v>13073</v>
      </c>
      <c r="AK954" s="80" t="s">
        <v>14145</v>
      </c>
      <c r="AL954" s="85" t="s">
        <v>15702</v>
      </c>
      <c r="AM954" s="80" t="s">
        <v>16232</v>
      </c>
      <c r="AN954" s="82">
        <v>40975.039317129631</v>
      </c>
      <c r="AO954" s="85" t="s">
        <v>16978</v>
      </c>
      <c r="AP954" s="80" t="b">
        <v>0</v>
      </c>
      <c r="AQ954" s="80" t="b">
        <v>0</v>
      </c>
      <c r="AR954" s="80" t="b">
        <v>0</v>
      </c>
      <c r="AS954" s="80" t="s">
        <v>17903</v>
      </c>
      <c r="AT954" s="80">
        <v>43</v>
      </c>
      <c r="AU954" s="85" t="s">
        <v>17923</v>
      </c>
      <c r="AV954" s="80" t="b">
        <v>0</v>
      </c>
      <c r="AW954" s="80" t="s">
        <v>20822</v>
      </c>
      <c r="AX954" s="85" t="s">
        <v>21774</v>
      </c>
      <c r="AY954" s="80" t="s">
        <v>66</v>
      </c>
      <c r="AZ954" s="2"/>
      <c r="BA954" s="3"/>
      <c r="BB954" s="3"/>
      <c r="BC954" s="3"/>
      <c r="BD954" s="3"/>
    </row>
    <row r="955" spans="1:56" x14ac:dyDescent="0.25">
      <c r="A955" s="66" t="s">
        <v>969</v>
      </c>
      <c r="B955" s="67"/>
      <c r="C955" s="67"/>
      <c r="D955" s="68"/>
      <c r="E955" s="70"/>
      <c r="F955" s="104" t="s">
        <v>18980</v>
      </c>
      <c r="G955" s="67"/>
      <c r="H955" s="71"/>
      <c r="I955" s="72"/>
      <c r="J955" s="72"/>
      <c r="K955" s="71" t="s">
        <v>23992</v>
      </c>
      <c r="L955" s="75"/>
      <c r="M955" s="76"/>
      <c r="N955" s="76"/>
      <c r="O955" s="77"/>
      <c r="P955" s="78"/>
      <c r="Q955" s="78"/>
      <c r="R955" s="88"/>
      <c r="S955" s="88"/>
      <c r="T955" s="88"/>
      <c r="U955" s="88"/>
      <c r="V955" s="52"/>
      <c r="W955" s="52"/>
      <c r="X955" s="52"/>
      <c r="Y955" s="52"/>
      <c r="Z955" s="51"/>
      <c r="AA955" s="73"/>
      <c r="AB955" s="73"/>
      <c r="AC955" s="74"/>
      <c r="AD955" s="80" t="s">
        <v>11032</v>
      </c>
      <c r="AE955" s="80">
        <v>48</v>
      </c>
      <c r="AF955" s="80">
        <v>10</v>
      </c>
      <c r="AG955" s="80">
        <v>67</v>
      </c>
      <c r="AH955" s="80">
        <v>69</v>
      </c>
      <c r="AI955" s="80"/>
      <c r="AJ955" s="80"/>
      <c r="AK955" s="80"/>
      <c r="AL955" s="80"/>
      <c r="AM955" s="80"/>
      <c r="AN955" s="82">
        <v>42285.975451388891</v>
      </c>
      <c r="AO955" s="80"/>
      <c r="AP955" s="80" t="b">
        <v>1</v>
      </c>
      <c r="AQ955" s="80" t="b">
        <v>1</v>
      </c>
      <c r="AR955" s="80" t="b">
        <v>0</v>
      </c>
      <c r="AS955" s="80" t="s">
        <v>17903</v>
      </c>
      <c r="AT955" s="80">
        <v>1</v>
      </c>
      <c r="AU955" s="85" t="s">
        <v>17922</v>
      </c>
      <c r="AV955" s="80" t="b">
        <v>0</v>
      </c>
      <c r="AW955" s="80" t="s">
        <v>20822</v>
      </c>
      <c r="AX955" s="85" t="s">
        <v>21775</v>
      </c>
      <c r="AY955" s="80" t="s">
        <v>66</v>
      </c>
      <c r="AZ955" s="2"/>
      <c r="BA955" s="3"/>
      <c r="BB955" s="3"/>
      <c r="BC955" s="3"/>
      <c r="BD955" s="3"/>
    </row>
    <row r="956" spans="1:56" x14ac:dyDescent="0.25">
      <c r="A956" s="66" t="s">
        <v>970</v>
      </c>
      <c r="B956" s="67"/>
      <c r="C956" s="67"/>
      <c r="D956" s="68"/>
      <c r="E956" s="70"/>
      <c r="F956" s="104" t="s">
        <v>19601</v>
      </c>
      <c r="G956" s="67"/>
      <c r="H956" s="71"/>
      <c r="I956" s="72"/>
      <c r="J956" s="72"/>
      <c r="K956" s="71" t="s">
        <v>23993</v>
      </c>
      <c r="L956" s="75"/>
      <c r="M956" s="76"/>
      <c r="N956" s="76"/>
      <c r="O956" s="77"/>
      <c r="P956" s="78"/>
      <c r="Q956" s="78"/>
      <c r="R956" s="88"/>
      <c r="S956" s="88"/>
      <c r="T956" s="88"/>
      <c r="U956" s="88"/>
      <c r="V956" s="52"/>
      <c r="W956" s="52"/>
      <c r="X956" s="52"/>
      <c r="Y956" s="52"/>
      <c r="Z956" s="51"/>
      <c r="AA956" s="73"/>
      <c r="AB956" s="73"/>
      <c r="AC956" s="74"/>
      <c r="AD956" s="80" t="s">
        <v>11033</v>
      </c>
      <c r="AE956" s="80">
        <v>979</v>
      </c>
      <c r="AF956" s="80">
        <v>6435</v>
      </c>
      <c r="AG956" s="80">
        <v>51090</v>
      </c>
      <c r="AH956" s="80">
        <v>1325</v>
      </c>
      <c r="AI956" s="80">
        <v>-28800</v>
      </c>
      <c r="AJ956" s="80" t="s">
        <v>13074</v>
      </c>
      <c r="AK956" s="80" t="s">
        <v>14692</v>
      </c>
      <c r="AL956" s="85" t="s">
        <v>15703</v>
      </c>
      <c r="AM956" s="80" t="s">
        <v>16228</v>
      </c>
      <c r="AN956" s="82">
        <v>40487.158854166664</v>
      </c>
      <c r="AO956" s="85" t="s">
        <v>16979</v>
      </c>
      <c r="AP956" s="80" t="b">
        <v>1</v>
      </c>
      <c r="AQ956" s="80" t="b">
        <v>0</v>
      </c>
      <c r="AR956" s="80" t="b">
        <v>1</v>
      </c>
      <c r="AS956" s="80" t="s">
        <v>17903</v>
      </c>
      <c r="AT956" s="80">
        <v>363</v>
      </c>
      <c r="AU956" s="85" t="s">
        <v>17922</v>
      </c>
      <c r="AV956" s="80" t="b">
        <v>0</v>
      </c>
      <c r="AW956" s="80" t="s">
        <v>20822</v>
      </c>
      <c r="AX956" s="85" t="s">
        <v>21776</v>
      </c>
      <c r="AY956" s="80" t="s">
        <v>66</v>
      </c>
      <c r="AZ956" s="2"/>
      <c r="BA956" s="3"/>
      <c r="BB956" s="3"/>
      <c r="BC956" s="3"/>
      <c r="BD956" s="3"/>
    </row>
    <row r="957" spans="1:56" x14ac:dyDescent="0.25">
      <c r="A957" s="66" t="s">
        <v>971</v>
      </c>
      <c r="B957" s="67"/>
      <c r="C957" s="67"/>
      <c r="D957" s="68"/>
      <c r="E957" s="70"/>
      <c r="F957" s="104" t="s">
        <v>19602</v>
      </c>
      <c r="G957" s="67"/>
      <c r="H957" s="71"/>
      <c r="I957" s="72"/>
      <c r="J957" s="72"/>
      <c r="K957" s="71" t="s">
        <v>23994</v>
      </c>
      <c r="L957" s="75"/>
      <c r="M957" s="76"/>
      <c r="N957" s="76"/>
      <c r="O957" s="77"/>
      <c r="P957" s="78"/>
      <c r="Q957" s="78"/>
      <c r="R957" s="88"/>
      <c r="S957" s="88"/>
      <c r="T957" s="88"/>
      <c r="U957" s="88"/>
      <c r="V957" s="52"/>
      <c r="W957" s="52"/>
      <c r="X957" s="52"/>
      <c r="Y957" s="52"/>
      <c r="Z957" s="51"/>
      <c r="AA957" s="73"/>
      <c r="AB957" s="73"/>
      <c r="AC957" s="74"/>
      <c r="AD957" s="80" t="s">
        <v>11034</v>
      </c>
      <c r="AE957" s="80">
        <v>2813</v>
      </c>
      <c r="AF957" s="80">
        <v>3131</v>
      </c>
      <c r="AG957" s="80">
        <v>62045</v>
      </c>
      <c r="AH957" s="80">
        <v>11083</v>
      </c>
      <c r="AI957" s="80">
        <v>-28800</v>
      </c>
      <c r="AJ957" s="80" t="s">
        <v>13075</v>
      </c>
      <c r="AK957" s="80" t="s">
        <v>14693</v>
      </c>
      <c r="AL957" s="85" t="s">
        <v>15704</v>
      </c>
      <c r="AM957" s="80" t="s">
        <v>16228</v>
      </c>
      <c r="AN957" s="82">
        <v>39778.878935185188</v>
      </c>
      <c r="AO957" s="85" t="s">
        <v>16980</v>
      </c>
      <c r="AP957" s="80" t="b">
        <v>0</v>
      </c>
      <c r="AQ957" s="80" t="b">
        <v>0</v>
      </c>
      <c r="AR957" s="80" t="b">
        <v>0</v>
      </c>
      <c r="AS957" s="80" t="s">
        <v>17903</v>
      </c>
      <c r="AT957" s="80">
        <v>95</v>
      </c>
      <c r="AU957" s="85" t="s">
        <v>17939</v>
      </c>
      <c r="AV957" s="80" t="b">
        <v>0</v>
      </c>
      <c r="AW957" s="80" t="s">
        <v>20822</v>
      </c>
      <c r="AX957" s="85" t="s">
        <v>21777</v>
      </c>
      <c r="AY957" s="80" t="s">
        <v>66</v>
      </c>
      <c r="AZ957" s="2"/>
      <c r="BA957" s="3"/>
      <c r="BB957" s="3"/>
      <c r="BC957" s="3"/>
      <c r="BD957" s="3"/>
    </row>
    <row r="958" spans="1:56" x14ac:dyDescent="0.25">
      <c r="A958" s="66" t="s">
        <v>972</v>
      </c>
      <c r="B958" s="67"/>
      <c r="C958" s="67"/>
      <c r="D958" s="68"/>
      <c r="E958" s="70"/>
      <c r="F958" s="104" t="s">
        <v>19603</v>
      </c>
      <c r="G958" s="67"/>
      <c r="H958" s="71"/>
      <c r="I958" s="72"/>
      <c r="J958" s="72"/>
      <c r="K958" s="71" t="s">
        <v>23995</v>
      </c>
      <c r="L958" s="75"/>
      <c r="M958" s="76"/>
      <c r="N958" s="76"/>
      <c r="O958" s="77"/>
      <c r="P958" s="78"/>
      <c r="Q958" s="78"/>
      <c r="R958" s="88"/>
      <c r="S958" s="88"/>
      <c r="T958" s="88"/>
      <c r="U958" s="88"/>
      <c r="V958" s="52"/>
      <c r="W958" s="52"/>
      <c r="X958" s="52"/>
      <c r="Y958" s="52"/>
      <c r="Z958" s="51"/>
      <c r="AA958" s="73"/>
      <c r="AB958" s="73"/>
      <c r="AC958" s="74"/>
      <c r="AD958" s="80" t="s">
        <v>11035</v>
      </c>
      <c r="AE958" s="80">
        <v>97</v>
      </c>
      <c r="AF958" s="80">
        <v>65</v>
      </c>
      <c r="AG958" s="80">
        <v>1972</v>
      </c>
      <c r="AH958" s="80">
        <v>2199</v>
      </c>
      <c r="AI958" s="80"/>
      <c r="AJ958" s="80" t="s">
        <v>13076</v>
      </c>
      <c r="AK958" s="80" t="s">
        <v>14694</v>
      </c>
      <c r="AL958" s="80"/>
      <c r="AM958" s="80"/>
      <c r="AN958" s="82">
        <v>41257.807199074072</v>
      </c>
      <c r="AO958" s="80"/>
      <c r="AP958" s="80" t="b">
        <v>1</v>
      </c>
      <c r="AQ958" s="80" t="b">
        <v>0</v>
      </c>
      <c r="AR958" s="80" t="b">
        <v>0</v>
      </c>
      <c r="AS958" s="80" t="s">
        <v>17903</v>
      </c>
      <c r="AT958" s="80">
        <v>0</v>
      </c>
      <c r="AU958" s="85" t="s">
        <v>17922</v>
      </c>
      <c r="AV958" s="80" t="b">
        <v>0</v>
      </c>
      <c r="AW958" s="80" t="s">
        <v>20822</v>
      </c>
      <c r="AX958" s="85" t="s">
        <v>21778</v>
      </c>
      <c r="AY958" s="80" t="s">
        <v>66</v>
      </c>
      <c r="AZ958" s="2"/>
      <c r="BA958" s="3"/>
      <c r="BB958" s="3"/>
      <c r="BC958" s="3"/>
      <c r="BD958" s="3"/>
    </row>
    <row r="959" spans="1:56" x14ac:dyDescent="0.25">
      <c r="A959" s="66" t="s">
        <v>2215</v>
      </c>
      <c r="B959" s="67"/>
      <c r="C959" s="67"/>
      <c r="D959" s="68"/>
      <c r="E959" s="70"/>
      <c r="F959" s="104" t="s">
        <v>19604</v>
      </c>
      <c r="G959" s="67"/>
      <c r="H959" s="71"/>
      <c r="I959" s="72"/>
      <c r="J959" s="72"/>
      <c r="K959" s="71" t="s">
        <v>23996</v>
      </c>
      <c r="L959" s="75"/>
      <c r="M959" s="76"/>
      <c r="N959" s="76"/>
      <c r="O959" s="77"/>
      <c r="P959" s="78"/>
      <c r="Q959" s="78"/>
      <c r="R959" s="88"/>
      <c r="S959" s="88"/>
      <c r="T959" s="88"/>
      <c r="U959" s="88"/>
      <c r="V959" s="52"/>
      <c r="W959" s="52"/>
      <c r="X959" s="52"/>
      <c r="Y959" s="52"/>
      <c r="Z959" s="51"/>
      <c r="AA959" s="73"/>
      <c r="AB959" s="73"/>
      <c r="AC959" s="74"/>
      <c r="AD959" s="80" t="s">
        <v>11036</v>
      </c>
      <c r="AE959" s="80">
        <v>300</v>
      </c>
      <c r="AF959" s="80">
        <v>953</v>
      </c>
      <c r="AG959" s="80">
        <v>44599</v>
      </c>
      <c r="AH959" s="80">
        <v>259</v>
      </c>
      <c r="AI959" s="80">
        <v>-28800</v>
      </c>
      <c r="AJ959" s="80" t="s">
        <v>13077</v>
      </c>
      <c r="AK959" s="80" t="s">
        <v>14695</v>
      </c>
      <c r="AL959" s="80"/>
      <c r="AM959" s="80" t="s">
        <v>16228</v>
      </c>
      <c r="AN959" s="82">
        <v>41549.888981481483</v>
      </c>
      <c r="AO959" s="85" t="s">
        <v>16981</v>
      </c>
      <c r="AP959" s="80" t="b">
        <v>1</v>
      </c>
      <c r="AQ959" s="80" t="b">
        <v>0</v>
      </c>
      <c r="AR959" s="80" t="b">
        <v>1</v>
      </c>
      <c r="AS959" s="80" t="s">
        <v>17903</v>
      </c>
      <c r="AT959" s="80">
        <v>45</v>
      </c>
      <c r="AU959" s="85" t="s">
        <v>17922</v>
      </c>
      <c r="AV959" s="80" t="b">
        <v>0</v>
      </c>
      <c r="AW959" s="80" t="s">
        <v>20822</v>
      </c>
      <c r="AX959" s="85" t="s">
        <v>21779</v>
      </c>
      <c r="AY959" s="80" t="s">
        <v>65</v>
      </c>
      <c r="AZ959" s="2"/>
      <c r="BA959" s="3"/>
      <c r="BB959" s="3"/>
      <c r="BC959" s="3"/>
      <c r="BD959" s="3"/>
    </row>
    <row r="960" spans="1:56" x14ac:dyDescent="0.25">
      <c r="A960" s="66" t="s">
        <v>973</v>
      </c>
      <c r="B960" s="67"/>
      <c r="C960" s="67"/>
      <c r="D960" s="68"/>
      <c r="E960" s="70"/>
      <c r="F960" s="104" t="s">
        <v>19605</v>
      </c>
      <c r="G960" s="67"/>
      <c r="H960" s="71"/>
      <c r="I960" s="72"/>
      <c r="J960" s="72"/>
      <c r="K960" s="71" t="s">
        <v>23997</v>
      </c>
      <c r="L960" s="75"/>
      <c r="M960" s="76"/>
      <c r="N960" s="76"/>
      <c r="O960" s="77"/>
      <c r="P960" s="78"/>
      <c r="Q960" s="78"/>
      <c r="R960" s="88"/>
      <c r="S960" s="88"/>
      <c r="T960" s="88"/>
      <c r="U960" s="88"/>
      <c r="V960" s="52"/>
      <c r="W960" s="52"/>
      <c r="X960" s="52"/>
      <c r="Y960" s="52"/>
      <c r="Z960" s="51"/>
      <c r="AA960" s="73"/>
      <c r="AB960" s="73"/>
      <c r="AC960" s="74"/>
      <c r="AD960" s="80" t="s">
        <v>11037</v>
      </c>
      <c r="AE960" s="80">
        <v>506</v>
      </c>
      <c r="AF960" s="80">
        <v>363</v>
      </c>
      <c r="AG960" s="80">
        <v>11801</v>
      </c>
      <c r="AH960" s="80">
        <v>3574</v>
      </c>
      <c r="AI960" s="80"/>
      <c r="AJ960" s="80"/>
      <c r="AK960" s="80"/>
      <c r="AL960" s="80"/>
      <c r="AM960" s="80"/>
      <c r="AN960" s="82">
        <v>40682.821284722224</v>
      </c>
      <c r="AO960" s="80"/>
      <c r="AP960" s="80" t="b">
        <v>1</v>
      </c>
      <c r="AQ960" s="80" t="b">
        <v>0</v>
      </c>
      <c r="AR960" s="80" t="b">
        <v>0</v>
      </c>
      <c r="AS960" s="80" t="s">
        <v>17903</v>
      </c>
      <c r="AT960" s="80">
        <v>13</v>
      </c>
      <c r="AU960" s="85" t="s">
        <v>17922</v>
      </c>
      <c r="AV960" s="80" t="b">
        <v>0</v>
      </c>
      <c r="AW960" s="80" t="s">
        <v>20822</v>
      </c>
      <c r="AX960" s="85" t="s">
        <v>21780</v>
      </c>
      <c r="AY960" s="80" t="s">
        <v>66</v>
      </c>
      <c r="AZ960" s="2"/>
      <c r="BA960" s="3"/>
      <c r="BB960" s="3"/>
      <c r="BC960" s="3"/>
      <c r="BD960" s="3"/>
    </row>
    <row r="961" spans="1:56" x14ac:dyDescent="0.25">
      <c r="A961" s="66" t="s">
        <v>974</v>
      </c>
      <c r="B961" s="67"/>
      <c r="C961" s="67"/>
      <c r="D961" s="68"/>
      <c r="E961" s="70"/>
      <c r="F961" s="104" t="s">
        <v>19606</v>
      </c>
      <c r="G961" s="67"/>
      <c r="H961" s="71"/>
      <c r="I961" s="72"/>
      <c r="J961" s="72"/>
      <c r="K961" s="71" t="s">
        <v>23998</v>
      </c>
      <c r="L961" s="75"/>
      <c r="M961" s="76"/>
      <c r="N961" s="76"/>
      <c r="O961" s="77"/>
      <c r="P961" s="78"/>
      <c r="Q961" s="78"/>
      <c r="R961" s="88"/>
      <c r="S961" s="88"/>
      <c r="T961" s="88"/>
      <c r="U961" s="88"/>
      <c r="V961" s="52"/>
      <c r="W961" s="52"/>
      <c r="X961" s="52"/>
      <c r="Y961" s="52"/>
      <c r="Z961" s="51"/>
      <c r="AA961" s="73"/>
      <c r="AB961" s="73"/>
      <c r="AC961" s="74"/>
      <c r="AD961" s="80" t="s">
        <v>11038</v>
      </c>
      <c r="AE961" s="80">
        <v>1244</v>
      </c>
      <c r="AF961" s="80">
        <v>423</v>
      </c>
      <c r="AG961" s="80">
        <v>25710</v>
      </c>
      <c r="AH961" s="80">
        <v>19</v>
      </c>
      <c r="AI961" s="80">
        <v>-18000</v>
      </c>
      <c r="AJ961" s="80" t="s">
        <v>13078</v>
      </c>
      <c r="AK961" s="80"/>
      <c r="AL961" s="85" t="s">
        <v>15705</v>
      </c>
      <c r="AM961" s="80" t="s">
        <v>16225</v>
      </c>
      <c r="AN961" s="82">
        <v>40059.675185185188</v>
      </c>
      <c r="AO961" s="85" t="s">
        <v>16982</v>
      </c>
      <c r="AP961" s="80" t="b">
        <v>0</v>
      </c>
      <c r="AQ961" s="80" t="b">
        <v>0</v>
      </c>
      <c r="AR961" s="80" t="b">
        <v>0</v>
      </c>
      <c r="AS961" s="80" t="s">
        <v>17903</v>
      </c>
      <c r="AT961" s="80">
        <v>24</v>
      </c>
      <c r="AU961" s="85" t="s">
        <v>18258</v>
      </c>
      <c r="AV961" s="80" t="b">
        <v>0</v>
      </c>
      <c r="AW961" s="80" t="s">
        <v>20822</v>
      </c>
      <c r="AX961" s="85" t="s">
        <v>21781</v>
      </c>
      <c r="AY961" s="80" t="s">
        <v>66</v>
      </c>
      <c r="AZ961" s="2"/>
      <c r="BA961" s="3"/>
      <c r="BB961" s="3"/>
      <c r="BC961" s="3"/>
      <c r="BD961" s="3"/>
    </row>
    <row r="962" spans="1:56" x14ac:dyDescent="0.25">
      <c r="A962" s="66" t="s">
        <v>975</v>
      </c>
      <c r="B962" s="67"/>
      <c r="C962" s="67"/>
      <c r="D962" s="68"/>
      <c r="E962" s="70"/>
      <c r="F962" s="104" t="s">
        <v>19607</v>
      </c>
      <c r="G962" s="67"/>
      <c r="H962" s="71"/>
      <c r="I962" s="72"/>
      <c r="J962" s="72"/>
      <c r="K962" s="71" t="s">
        <v>23999</v>
      </c>
      <c r="L962" s="75"/>
      <c r="M962" s="76"/>
      <c r="N962" s="76"/>
      <c r="O962" s="77"/>
      <c r="P962" s="78"/>
      <c r="Q962" s="78"/>
      <c r="R962" s="88"/>
      <c r="S962" s="88"/>
      <c r="T962" s="88"/>
      <c r="U962" s="88"/>
      <c r="V962" s="52"/>
      <c r="W962" s="52"/>
      <c r="X962" s="52"/>
      <c r="Y962" s="52"/>
      <c r="Z962" s="51"/>
      <c r="AA962" s="73"/>
      <c r="AB962" s="73"/>
      <c r="AC962" s="74"/>
      <c r="AD962" s="80" t="s">
        <v>11039</v>
      </c>
      <c r="AE962" s="80">
        <v>26090</v>
      </c>
      <c r="AF962" s="80">
        <v>23759</v>
      </c>
      <c r="AG962" s="80">
        <v>270218</v>
      </c>
      <c r="AH962" s="80">
        <v>22432</v>
      </c>
      <c r="AI962" s="80">
        <v>-25200</v>
      </c>
      <c r="AJ962" s="80" t="s">
        <v>13079</v>
      </c>
      <c r="AK962" s="80" t="s">
        <v>14696</v>
      </c>
      <c r="AL962" s="85" t="s">
        <v>15706</v>
      </c>
      <c r="AM962" s="80" t="s">
        <v>16234</v>
      </c>
      <c r="AN962" s="82">
        <v>40138.15221064815</v>
      </c>
      <c r="AO962" s="85" t="s">
        <v>16983</v>
      </c>
      <c r="AP962" s="80" t="b">
        <v>0</v>
      </c>
      <c r="AQ962" s="80" t="b">
        <v>0</v>
      </c>
      <c r="AR962" s="80" t="b">
        <v>1</v>
      </c>
      <c r="AS962" s="80" t="s">
        <v>17903</v>
      </c>
      <c r="AT962" s="80">
        <v>484</v>
      </c>
      <c r="AU962" s="85" t="s">
        <v>18259</v>
      </c>
      <c r="AV962" s="80" t="b">
        <v>0</v>
      </c>
      <c r="AW962" s="80" t="s">
        <v>20822</v>
      </c>
      <c r="AX962" s="85" t="s">
        <v>21782</v>
      </c>
      <c r="AY962" s="80" t="s">
        <v>66</v>
      </c>
      <c r="AZ962" s="2"/>
      <c r="BA962" s="3"/>
      <c r="BB962" s="3"/>
      <c r="BC962" s="3"/>
      <c r="BD962" s="3"/>
    </row>
    <row r="963" spans="1:56" x14ac:dyDescent="0.25">
      <c r="A963" s="66" t="s">
        <v>2216</v>
      </c>
      <c r="B963" s="67"/>
      <c r="C963" s="67"/>
      <c r="D963" s="68"/>
      <c r="E963" s="70"/>
      <c r="F963" s="104" t="s">
        <v>19608</v>
      </c>
      <c r="G963" s="67"/>
      <c r="H963" s="71"/>
      <c r="I963" s="72"/>
      <c r="J963" s="72"/>
      <c r="K963" s="71" t="s">
        <v>24000</v>
      </c>
      <c r="L963" s="75"/>
      <c r="M963" s="76"/>
      <c r="N963" s="76"/>
      <c r="O963" s="77"/>
      <c r="P963" s="78"/>
      <c r="Q963" s="78"/>
      <c r="R963" s="88"/>
      <c r="S963" s="88"/>
      <c r="T963" s="88"/>
      <c r="U963" s="88"/>
      <c r="V963" s="52"/>
      <c r="W963" s="52"/>
      <c r="X963" s="52"/>
      <c r="Y963" s="52"/>
      <c r="Z963" s="51"/>
      <c r="AA963" s="73"/>
      <c r="AB963" s="73"/>
      <c r="AC963" s="74"/>
      <c r="AD963" s="80" t="s">
        <v>11040</v>
      </c>
      <c r="AE963" s="80">
        <v>1690</v>
      </c>
      <c r="AF963" s="80">
        <v>30424</v>
      </c>
      <c r="AG963" s="80">
        <v>13228</v>
      </c>
      <c r="AH963" s="80">
        <v>145</v>
      </c>
      <c r="AI963" s="80">
        <v>3600</v>
      </c>
      <c r="AJ963" s="80" t="s">
        <v>13080</v>
      </c>
      <c r="AK963" s="80" t="s">
        <v>14697</v>
      </c>
      <c r="AL963" s="85" t="s">
        <v>15707</v>
      </c>
      <c r="AM963" s="80" t="s">
        <v>14326</v>
      </c>
      <c r="AN963" s="82">
        <v>40259.720694444448</v>
      </c>
      <c r="AO963" s="85" t="s">
        <v>16984</v>
      </c>
      <c r="AP963" s="80" t="b">
        <v>0</v>
      </c>
      <c r="AQ963" s="80" t="b">
        <v>0</v>
      </c>
      <c r="AR963" s="80" t="b">
        <v>1</v>
      </c>
      <c r="AS963" s="80" t="s">
        <v>17909</v>
      </c>
      <c r="AT963" s="80">
        <v>625</v>
      </c>
      <c r="AU963" s="85" t="s">
        <v>18260</v>
      </c>
      <c r="AV963" s="80" t="b">
        <v>0</v>
      </c>
      <c r="AW963" s="80" t="s">
        <v>20822</v>
      </c>
      <c r="AX963" s="85" t="s">
        <v>21783</v>
      </c>
      <c r="AY963" s="80" t="s">
        <v>65</v>
      </c>
      <c r="AZ963" s="2"/>
      <c r="BA963" s="3"/>
      <c r="BB963" s="3"/>
      <c r="BC963" s="3"/>
      <c r="BD963" s="3"/>
    </row>
    <row r="964" spans="1:56" x14ac:dyDescent="0.25">
      <c r="A964" s="66" t="s">
        <v>1798</v>
      </c>
      <c r="B964" s="67"/>
      <c r="C964" s="67"/>
      <c r="D964" s="68"/>
      <c r="E964" s="70"/>
      <c r="F964" s="104" t="s">
        <v>19609</v>
      </c>
      <c r="G964" s="67"/>
      <c r="H964" s="71"/>
      <c r="I964" s="72"/>
      <c r="J964" s="72"/>
      <c r="K964" s="71" t="s">
        <v>24001</v>
      </c>
      <c r="L964" s="75"/>
      <c r="M964" s="76"/>
      <c r="N964" s="76"/>
      <c r="O964" s="77"/>
      <c r="P964" s="78"/>
      <c r="Q964" s="78"/>
      <c r="R964" s="88"/>
      <c r="S964" s="88"/>
      <c r="T964" s="88"/>
      <c r="U964" s="88"/>
      <c r="V964" s="52"/>
      <c r="W964" s="52"/>
      <c r="X964" s="52"/>
      <c r="Y964" s="52"/>
      <c r="Z964" s="51"/>
      <c r="AA964" s="73"/>
      <c r="AB964" s="73"/>
      <c r="AC964" s="74"/>
      <c r="AD964" s="80" t="s">
        <v>11041</v>
      </c>
      <c r="AE964" s="80">
        <v>12670</v>
      </c>
      <c r="AF964" s="80">
        <v>13019</v>
      </c>
      <c r="AG964" s="80">
        <v>172680</v>
      </c>
      <c r="AH964" s="80">
        <v>74494</v>
      </c>
      <c r="AI964" s="80">
        <v>-21600</v>
      </c>
      <c r="AJ964" s="80" t="s">
        <v>13081</v>
      </c>
      <c r="AK964" s="80" t="s">
        <v>14698</v>
      </c>
      <c r="AL964" s="85" t="s">
        <v>15708</v>
      </c>
      <c r="AM964" s="80" t="s">
        <v>16227</v>
      </c>
      <c r="AN964" s="82">
        <v>39910.839548611111</v>
      </c>
      <c r="AO964" s="85" t="s">
        <v>16985</v>
      </c>
      <c r="AP964" s="80" t="b">
        <v>0</v>
      </c>
      <c r="AQ964" s="80" t="b">
        <v>0</v>
      </c>
      <c r="AR964" s="80" t="b">
        <v>0</v>
      </c>
      <c r="AS964" s="80" t="s">
        <v>17903</v>
      </c>
      <c r="AT964" s="80">
        <v>289</v>
      </c>
      <c r="AU964" s="85" t="s">
        <v>18261</v>
      </c>
      <c r="AV964" s="80" t="b">
        <v>0</v>
      </c>
      <c r="AW964" s="80" t="s">
        <v>20822</v>
      </c>
      <c r="AX964" s="85" t="s">
        <v>21784</v>
      </c>
      <c r="AY964" s="80" t="s">
        <v>66</v>
      </c>
      <c r="AZ964" s="2"/>
      <c r="BA964" s="3"/>
      <c r="BB964" s="3"/>
      <c r="BC964" s="3"/>
      <c r="BD964" s="3"/>
    </row>
    <row r="965" spans="1:56" x14ac:dyDescent="0.25">
      <c r="A965" s="66" t="s">
        <v>1797</v>
      </c>
      <c r="B965" s="67"/>
      <c r="C965" s="67"/>
      <c r="D965" s="68"/>
      <c r="E965" s="70"/>
      <c r="F965" s="104" t="s">
        <v>19610</v>
      </c>
      <c r="G965" s="67"/>
      <c r="H965" s="71"/>
      <c r="I965" s="72"/>
      <c r="J965" s="72"/>
      <c r="K965" s="71" t="s">
        <v>24002</v>
      </c>
      <c r="L965" s="75"/>
      <c r="M965" s="76"/>
      <c r="N965" s="76"/>
      <c r="O965" s="77"/>
      <c r="P965" s="78"/>
      <c r="Q965" s="78"/>
      <c r="R965" s="88"/>
      <c r="S965" s="88"/>
      <c r="T965" s="88"/>
      <c r="U965" s="88"/>
      <c r="V965" s="52"/>
      <c r="W965" s="52"/>
      <c r="X965" s="52"/>
      <c r="Y965" s="52"/>
      <c r="Z965" s="51"/>
      <c r="AA965" s="73"/>
      <c r="AB965" s="73"/>
      <c r="AC965" s="74"/>
      <c r="AD965" s="80" t="s">
        <v>11042</v>
      </c>
      <c r="AE965" s="80">
        <v>13632</v>
      </c>
      <c r="AF965" s="80">
        <v>13264</v>
      </c>
      <c r="AG965" s="80">
        <v>224433</v>
      </c>
      <c r="AH965" s="80">
        <v>4033</v>
      </c>
      <c r="AI965" s="80">
        <v>-36000</v>
      </c>
      <c r="AJ965" s="80" t="s">
        <v>13082</v>
      </c>
      <c r="AK965" s="80" t="s">
        <v>14195</v>
      </c>
      <c r="AL965" s="80"/>
      <c r="AM965" s="80" t="s">
        <v>14927</v>
      </c>
      <c r="AN965" s="82">
        <v>39935.505462962959</v>
      </c>
      <c r="AO965" s="85" t="s">
        <v>16986</v>
      </c>
      <c r="AP965" s="80" t="b">
        <v>0</v>
      </c>
      <c r="AQ965" s="80" t="b">
        <v>0</v>
      </c>
      <c r="AR965" s="80" t="b">
        <v>1</v>
      </c>
      <c r="AS965" s="80" t="s">
        <v>17903</v>
      </c>
      <c r="AT965" s="80">
        <v>241</v>
      </c>
      <c r="AU965" s="85" t="s">
        <v>17935</v>
      </c>
      <c r="AV965" s="80" t="b">
        <v>0</v>
      </c>
      <c r="AW965" s="80" t="s">
        <v>20822</v>
      </c>
      <c r="AX965" s="85" t="s">
        <v>21785</v>
      </c>
      <c r="AY965" s="80" t="s">
        <v>66</v>
      </c>
      <c r="AZ965" s="2"/>
      <c r="BA965" s="3"/>
      <c r="BB965" s="3"/>
      <c r="BC965" s="3"/>
      <c r="BD965" s="3"/>
    </row>
    <row r="966" spans="1:56" x14ac:dyDescent="0.25">
      <c r="A966" s="66" t="s">
        <v>2217</v>
      </c>
      <c r="B966" s="67"/>
      <c r="C966" s="67"/>
      <c r="D966" s="68"/>
      <c r="E966" s="70"/>
      <c r="F966" s="104" t="s">
        <v>19611</v>
      </c>
      <c r="G966" s="67"/>
      <c r="H966" s="71"/>
      <c r="I966" s="72"/>
      <c r="J966" s="72"/>
      <c r="K966" s="71" t="s">
        <v>24003</v>
      </c>
      <c r="L966" s="75"/>
      <c r="M966" s="76"/>
      <c r="N966" s="76"/>
      <c r="O966" s="77"/>
      <c r="P966" s="78"/>
      <c r="Q966" s="78"/>
      <c r="R966" s="88"/>
      <c r="S966" s="88"/>
      <c r="T966" s="88"/>
      <c r="U966" s="88"/>
      <c r="V966" s="52"/>
      <c r="W966" s="52"/>
      <c r="X966" s="52"/>
      <c r="Y966" s="52"/>
      <c r="Z966" s="51"/>
      <c r="AA966" s="73"/>
      <c r="AB966" s="73"/>
      <c r="AC966" s="74"/>
      <c r="AD966" s="80" t="s">
        <v>11043</v>
      </c>
      <c r="AE966" s="80">
        <v>4881</v>
      </c>
      <c r="AF966" s="80">
        <v>5638</v>
      </c>
      <c r="AG966" s="80">
        <v>126065</v>
      </c>
      <c r="AH966" s="80">
        <v>21602</v>
      </c>
      <c r="AI966" s="80">
        <v>-25200</v>
      </c>
      <c r="AJ966" s="80" t="s">
        <v>13083</v>
      </c>
      <c r="AK966" s="80" t="s">
        <v>14699</v>
      </c>
      <c r="AL966" s="85" t="s">
        <v>15709</v>
      </c>
      <c r="AM966" s="80" t="s">
        <v>16234</v>
      </c>
      <c r="AN966" s="82">
        <v>40040.23914351852</v>
      </c>
      <c r="AO966" s="85" t="s">
        <v>16987</v>
      </c>
      <c r="AP966" s="80" t="b">
        <v>0</v>
      </c>
      <c r="AQ966" s="80" t="b">
        <v>0</v>
      </c>
      <c r="AR966" s="80" t="b">
        <v>1</v>
      </c>
      <c r="AS966" s="80" t="s">
        <v>17903</v>
      </c>
      <c r="AT966" s="80">
        <v>178</v>
      </c>
      <c r="AU966" s="85" t="s">
        <v>17930</v>
      </c>
      <c r="AV966" s="80" t="b">
        <v>0</v>
      </c>
      <c r="AW966" s="80" t="s">
        <v>20822</v>
      </c>
      <c r="AX966" s="85" t="s">
        <v>21786</v>
      </c>
      <c r="AY966" s="80" t="s">
        <v>65</v>
      </c>
      <c r="AZ966" s="2"/>
      <c r="BA966" s="3"/>
      <c r="BB966" s="3"/>
      <c r="BC966" s="3"/>
      <c r="BD966" s="3"/>
    </row>
    <row r="967" spans="1:56" x14ac:dyDescent="0.25">
      <c r="A967" s="66" t="s">
        <v>976</v>
      </c>
      <c r="B967" s="67"/>
      <c r="C967" s="67"/>
      <c r="D967" s="68"/>
      <c r="E967" s="70"/>
      <c r="F967" s="104" t="s">
        <v>19612</v>
      </c>
      <c r="G967" s="67"/>
      <c r="H967" s="71"/>
      <c r="I967" s="72"/>
      <c r="J967" s="72"/>
      <c r="K967" s="71" t="s">
        <v>24004</v>
      </c>
      <c r="L967" s="75"/>
      <c r="M967" s="76"/>
      <c r="N967" s="76"/>
      <c r="O967" s="77"/>
      <c r="P967" s="78"/>
      <c r="Q967" s="78"/>
      <c r="R967" s="88"/>
      <c r="S967" s="88"/>
      <c r="T967" s="88"/>
      <c r="U967" s="88"/>
      <c r="V967" s="52"/>
      <c r="W967" s="52"/>
      <c r="X967" s="52"/>
      <c r="Y967" s="52"/>
      <c r="Z967" s="51"/>
      <c r="AA967" s="73"/>
      <c r="AB967" s="73"/>
      <c r="AC967" s="74"/>
      <c r="AD967" s="80" t="s">
        <v>11044</v>
      </c>
      <c r="AE967" s="80">
        <v>51</v>
      </c>
      <c r="AF967" s="80">
        <v>23</v>
      </c>
      <c r="AG967" s="80">
        <v>166</v>
      </c>
      <c r="AH967" s="80">
        <v>367</v>
      </c>
      <c r="AI967" s="80"/>
      <c r="AJ967" s="80"/>
      <c r="AK967" s="80"/>
      <c r="AL967" s="80"/>
      <c r="AM967" s="80"/>
      <c r="AN967" s="82">
        <v>42339.044456018521</v>
      </c>
      <c r="AO967" s="80"/>
      <c r="AP967" s="80" t="b">
        <v>1</v>
      </c>
      <c r="AQ967" s="80" t="b">
        <v>0</v>
      </c>
      <c r="AR967" s="80" t="b">
        <v>0</v>
      </c>
      <c r="AS967" s="80" t="s">
        <v>17903</v>
      </c>
      <c r="AT967" s="80">
        <v>0</v>
      </c>
      <c r="AU967" s="85" t="s">
        <v>17922</v>
      </c>
      <c r="AV967" s="80" t="b">
        <v>0</v>
      </c>
      <c r="AW967" s="80" t="s">
        <v>20822</v>
      </c>
      <c r="AX967" s="85" t="s">
        <v>21787</v>
      </c>
      <c r="AY967" s="80" t="s">
        <v>66</v>
      </c>
      <c r="AZ967" s="2"/>
      <c r="BA967" s="3"/>
      <c r="BB967" s="3"/>
      <c r="BC967" s="3"/>
      <c r="BD967" s="3"/>
    </row>
    <row r="968" spans="1:56" x14ac:dyDescent="0.25">
      <c r="A968" s="66" t="s">
        <v>977</v>
      </c>
      <c r="B968" s="67"/>
      <c r="C968" s="67"/>
      <c r="D968" s="68"/>
      <c r="E968" s="70"/>
      <c r="F968" s="104" t="s">
        <v>19613</v>
      </c>
      <c r="G968" s="67"/>
      <c r="H968" s="71"/>
      <c r="I968" s="72"/>
      <c r="J968" s="72"/>
      <c r="K968" s="71" t="s">
        <v>24005</v>
      </c>
      <c r="L968" s="75"/>
      <c r="M968" s="76"/>
      <c r="N968" s="76"/>
      <c r="O968" s="77"/>
      <c r="P968" s="78"/>
      <c r="Q968" s="78"/>
      <c r="R968" s="88"/>
      <c r="S968" s="88"/>
      <c r="T968" s="88"/>
      <c r="U968" s="88"/>
      <c r="V968" s="52"/>
      <c r="W968" s="52"/>
      <c r="X968" s="52"/>
      <c r="Y968" s="52"/>
      <c r="Z968" s="51"/>
      <c r="AA968" s="73"/>
      <c r="AB968" s="73"/>
      <c r="AC968" s="74"/>
      <c r="AD968" s="80" t="s">
        <v>11045</v>
      </c>
      <c r="AE968" s="80">
        <v>254</v>
      </c>
      <c r="AF968" s="80">
        <v>191</v>
      </c>
      <c r="AG968" s="80">
        <v>4344</v>
      </c>
      <c r="AH968" s="80">
        <v>3429</v>
      </c>
      <c r="AI968" s="80">
        <v>-18000</v>
      </c>
      <c r="AJ968" s="80" t="s">
        <v>13084</v>
      </c>
      <c r="AK968" s="80" t="s">
        <v>14700</v>
      </c>
      <c r="AL968" s="80"/>
      <c r="AM968" s="80" t="s">
        <v>16256</v>
      </c>
      <c r="AN968" s="82">
        <v>39990.63858796296</v>
      </c>
      <c r="AO968" s="80"/>
      <c r="AP968" s="80" t="b">
        <v>1</v>
      </c>
      <c r="AQ968" s="80" t="b">
        <v>0</v>
      </c>
      <c r="AR968" s="80" t="b">
        <v>1</v>
      </c>
      <c r="AS968" s="80" t="s">
        <v>17903</v>
      </c>
      <c r="AT968" s="80">
        <v>16</v>
      </c>
      <c r="AU968" s="85" t="s">
        <v>17922</v>
      </c>
      <c r="AV968" s="80" t="b">
        <v>0</v>
      </c>
      <c r="AW968" s="80" t="s">
        <v>20822</v>
      </c>
      <c r="AX968" s="85" t="s">
        <v>21788</v>
      </c>
      <c r="AY968" s="80" t="s">
        <v>66</v>
      </c>
      <c r="AZ968" s="2"/>
      <c r="BA968" s="3"/>
      <c r="BB968" s="3"/>
      <c r="BC968" s="3"/>
      <c r="BD968" s="3"/>
    </row>
    <row r="969" spans="1:56" x14ac:dyDescent="0.25">
      <c r="A969" s="66" t="s">
        <v>978</v>
      </c>
      <c r="B969" s="67"/>
      <c r="C969" s="67"/>
      <c r="D969" s="68"/>
      <c r="E969" s="70"/>
      <c r="F969" s="104" t="s">
        <v>19614</v>
      </c>
      <c r="G969" s="67"/>
      <c r="H969" s="71"/>
      <c r="I969" s="72"/>
      <c r="J969" s="72"/>
      <c r="K969" s="71" t="s">
        <v>24006</v>
      </c>
      <c r="L969" s="75"/>
      <c r="M969" s="76"/>
      <c r="N969" s="76"/>
      <c r="O969" s="77"/>
      <c r="P969" s="78"/>
      <c r="Q969" s="78"/>
      <c r="R969" s="88"/>
      <c r="S969" s="88"/>
      <c r="T969" s="88"/>
      <c r="U969" s="88"/>
      <c r="V969" s="52"/>
      <c r="W969" s="52"/>
      <c r="X969" s="52"/>
      <c r="Y969" s="52"/>
      <c r="Z969" s="51"/>
      <c r="AA969" s="73"/>
      <c r="AB969" s="73"/>
      <c r="AC969" s="74"/>
      <c r="AD969" s="80" t="s">
        <v>11046</v>
      </c>
      <c r="AE969" s="80">
        <v>1417</v>
      </c>
      <c r="AF969" s="80">
        <v>1538</v>
      </c>
      <c r="AG969" s="80">
        <v>73025</v>
      </c>
      <c r="AH969" s="80">
        <v>3067</v>
      </c>
      <c r="AI969" s="80">
        <v>-18000</v>
      </c>
      <c r="AJ969" s="80" t="s">
        <v>13085</v>
      </c>
      <c r="AK969" s="80" t="s">
        <v>14701</v>
      </c>
      <c r="AL969" s="85" t="s">
        <v>15710</v>
      </c>
      <c r="AM969" s="80" t="s">
        <v>16225</v>
      </c>
      <c r="AN969" s="82">
        <v>39785.038460648146</v>
      </c>
      <c r="AO969" s="85" t="s">
        <v>16988</v>
      </c>
      <c r="AP969" s="80" t="b">
        <v>0</v>
      </c>
      <c r="AQ969" s="80" t="b">
        <v>0</v>
      </c>
      <c r="AR969" s="80" t="b">
        <v>1</v>
      </c>
      <c r="AS969" s="80" t="s">
        <v>17903</v>
      </c>
      <c r="AT969" s="80">
        <v>72</v>
      </c>
      <c r="AU969" s="85" t="s">
        <v>17923</v>
      </c>
      <c r="AV969" s="80" t="b">
        <v>0</v>
      </c>
      <c r="AW969" s="80" t="s">
        <v>20822</v>
      </c>
      <c r="AX969" s="85" t="s">
        <v>21789</v>
      </c>
      <c r="AY969" s="80" t="s">
        <v>66</v>
      </c>
      <c r="AZ969" s="2"/>
      <c r="BA969" s="3"/>
      <c r="BB969" s="3"/>
      <c r="BC969" s="3"/>
      <c r="BD969" s="3"/>
    </row>
    <row r="970" spans="1:56" x14ac:dyDescent="0.25">
      <c r="A970" s="66" t="s">
        <v>979</v>
      </c>
      <c r="B970" s="67"/>
      <c r="C970" s="67"/>
      <c r="D970" s="68"/>
      <c r="E970" s="70"/>
      <c r="F970" s="104" t="s">
        <v>19615</v>
      </c>
      <c r="G970" s="67"/>
      <c r="H970" s="71"/>
      <c r="I970" s="72"/>
      <c r="J970" s="72"/>
      <c r="K970" s="71" t="s">
        <v>24007</v>
      </c>
      <c r="L970" s="75"/>
      <c r="M970" s="76"/>
      <c r="N970" s="76"/>
      <c r="O970" s="77"/>
      <c r="P970" s="78"/>
      <c r="Q970" s="78"/>
      <c r="R970" s="88"/>
      <c r="S970" s="88"/>
      <c r="T970" s="88"/>
      <c r="U970" s="88"/>
      <c r="V970" s="52"/>
      <c r="W970" s="52"/>
      <c r="X970" s="52"/>
      <c r="Y970" s="52"/>
      <c r="Z970" s="51"/>
      <c r="AA970" s="73"/>
      <c r="AB970" s="73"/>
      <c r="AC970" s="74"/>
      <c r="AD970" s="80" t="s">
        <v>11047</v>
      </c>
      <c r="AE970" s="80">
        <v>399</v>
      </c>
      <c r="AF970" s="80">
        <v>506</v>
      </c>
      <c r="AG970" s="80">
        <v>42766</v>
      </c>
      <c r="AH970" s="80">
        <v>54030</v>
      </c>
      <c r="AI970" s="80">
        <v>-18000</v>
      </c>
      <c r="AJ970" s="80" t="s">
        <v>13086</v>
      </c>
      <c r="AK970" s="80" t="s">
        <v>14702</v>
      </c>
      <c r="AL970" s="85" t="s">
        <v>15711</v>
      </c>
      <c r="AM970" s="80" t="s">
        <v>16231</v>
      </c>
      <c r="AN970" s="82">
        <v>40658.648946759262</v>
      </c>
      <c r="AO970" s="85" t="s">
        <v>16989</v>
      </c>
      <c r="AP970" s="80" t="b">
        <v>0</v>
      </c>
      <c r="AQ970" s="80" t="b">
        <v>0</v>
      </c>
      <c r="AR970" s="80" t="b">
        <v>1</v>
      </c>
      <c r="AS970" s="80" t="s">
        <v>17903</v>
      </c>
      <c r="AT970" s="80">
        <v>50</v>
      </c>
      <c r="AU970" s="85" t="s">
        <v>17923</v>
      </c>
      <c r="AV970" s="80" t="b">
        <v>0</v>
      </c>
      <c r="AW970" s="80" t="s">
        <v>20822</v>
      </c>
      <c r="AX970" s="85" t="s">
        <v>21790</v>
      </c>
      <c r="AY970" s="80" t="s">
        <v>66</v>
      </c>
      <c r="AZ970" s="2"/>
      <c r="BA970" s="3"/>
      <c r="BB970" s="3"/>
      <c r="BC970" s="3"/>
      <c r="BD970" s="3"/>
    </row>
    <row r="971" spans="1:56" x14ac:dyDescent="0.25">
      <c r="A971" s="66" t="s">
        <v>980</v>
      </c>
      <c r="B971" s="67"/>
      <c r="C971" s="67"/>
      <c r="D971" s="68"/>
      <c r="E971" s="70"/>
      <c r="F971" s="104" t="s">
        <v>19616</v>
      </c>
      <c r="G971" s="67"/>
      <c r="H971" s="71"/>
      <c r="I971" s="72"/>
      <c r="J971" s="72"/>
      <c r="K971" s="71" t="s">
        <v>24008</v>
      </c>
      <c r="L971" s="75"/>
      <c r="M971" s="76"/>
      <c r="N971" s="76"/>
      <c r="O971" s="77"/>
      <c r="P971" s="78"/>
      <c r="Q971" s="78"/>
      <c r="R971" s="88"/>
      <c r="S971" s="88"/>
      <c r="T971" s="88"/>
      <c r="U971" s="88"/>
      <c r="V971" s="52"/>
      <c r="W971" s="52"/>
      <c r="X971" s="52"/>
      <c r="Y971" s="52"/>
      <c r="Z971" s="51"/>
      <c r="AA971" s="73"/>
      <c r="AB971" s="73"/>
      <c r="AC971" s="74"/>
      <c r="AD971" s="80" t="s">
        <v>11048</v>
      </c>
      <c r="AE971" s="80">
        <v>1615</v>
      </c>
      <c r="AF971" s="80">
        <v>1328</v>
      </c>
      <c r="AG971" s="80">
        <v>2127</v>
      </c>
      <c r="AH971" s="80">
        <v>125</v>
      </c>
      <c r="AI971" s="80"/>
      <c r="AJ971" s="80" t="s">
        <v>13087</v>
      </c>
      <c r="AK971" s="80" t="s">
        <v>14703</v>
      </c>
      <c r="AL971" s="80"/>
      <c r="AM971" s="80"/>
      <c r="AN971" s="82">
        <v>41076.079479166663</v>
      </c>
      <c r="AO971" s="80"/>
      <c r="AP971" s="80" t="b">
        <v>0</v>
      </c>
      <c r="AQ971" s="80" t="b">
        <v>0</v>
      </c>
      <c r="AR971" s="80" t="b">
        <v>0</v>
      </c>
      <c r="AS971" s="80" t="s">
        <v>17903</v>
      </c>
      <c r="AT971" s="80">
        <v>15</v>
      </c>
      <c r="AU971" s="85" t="s">
        <v>17943</v>
      </c>
      <c r="AV971" s="80" t="b">
        <v>0</v>
      </c>
      <c r="AW971" s="80" t="s">
        <v>20822</v>
      </c>
      <c r="AX971" s="85" t="s">
        <v>21791</v>
      </c>
      <c r="AY971" s="80" t="s">
        <v>66</v>
      </c>
      <c r="AZ971" s="2"/>
      <c r="BA971" s="3"/>
      <c r="BB971" s="3"/>
      <c r="BC971" s="3"/>
      <c r="BD971" s="3"/>
    </row>
    <row r="972" spans="1:56" x14ac:dyDescent="0.25">
      <c r="A972" s="66" t="s">
        <v>981</v>
      </c>
      <c r="B972" s="67"/>
      <c r="C972" s="67"/>
      <c r="D972" s="68"/>
      <c r="E972" s="70"/>
      <c r="F972" s="104" t="s">
        <v>19617</v>
      </c>
      <c r="G972" s="67"/>
      <c r="H972" s="71"/>
      <c r="I972" s="72"/>
      <c r="J972" s="72"/>
      <c r="K972" s="71" t="s">
        <v>24009</v>
      </c>
      <c r="L972" s="75"/>
      <c r="M972" s="76"/>
      <c r="N972" s="76"/>
      <c r="O972" s="77"/>
      <c r="P972" s="78"/>
      <c r="Q972" s="78"/>
      <c r="R972" s="88"/>
      <c r="S972" s="88"/>
      <c r="T972" s="88"/>
      <c r="U972" s="88"/>
      <c r="V972" s="52"/>
      <c r="W972" s="52"/>
      <c r="X972" s="52"/>
      <c r="Y972" s="52"/>
      <c r="Z972" s="51"/>
      <c r="AA972" s="73"/>
      <c r="AB972" s="73"/>
      <c r="AC972" s="74"/>
      <c r="AD972" s="80" t="s">
        <v>11049</v>
      </c>
      <c r="AE972" s="80">
        <v>154</v>
      </c>
      <c r="AF972" s="80">
        <v>559</v>
      </c>
      <c r="AG972" s="80">
        <v>38223</v>
      </c>
      <c r="AH972" s="80">
        <v>59253</v>
      </c>
      <c r="AI972" s="80">
        <v>-18000</v>
      </c>
      <c r="AJ972" s="80" t="s">
        <v>13088</v>
      </c>
      <c r="AK972" s="80" t="s">
        <v>14704</v>
      </c>
      <c r="AL972" s="80"/>
      <c r="AM972" s="80" t="s">
        <v>16225</v>
      </c>
      <c r="AN972" s="82">
        <v>41842.882256944446</v>
      </c>
      <c r="AO972" s="85" t="s">
        <v>16990</v>
      </c>
      <c r="AP972" s="80" t="b">
        <v>0</v>
      </c>
      <c r="AQ972" s="80" t="b">
        <v>0</v>
      </c>
      <c r="AR972" s="80" t="b">
        <v>0</v>
      </c>
      <c r="AS972" s="80" t="s">
        <v>17903</v>
      </c>
      <c r="AT972" s="80">
        <v>16</v>
      </c>
      <c r="AU972" s="85" t="s">
        <v>18262</v>
      </c>
      <c r="AV972" s="80" t="b">
        <v>0</v>
      </c>
      <c r="AW972" s="80" t="s">
        <v>20822</v>
      </c>
      <c r="AX972" s="85" t="s">
        <v>21792</v>
      </c>
      <c r="AY972" s="80" t="s">
        <v>66</v>
      </c>
      <c r="AZ972" s="2"/>
      <c r="BA972" s="3"/>
      <c r="BB972" s="3"/>
      <c r="BC972" s="3"/>
      <c r="BD972" s="3"/>
    </row>
    <row r="973" spans="1:56" x14ac:dyDescent="0.25">
      <c r="A973" s="66" t="s">
        <v>982</v>
      </c>
      <c r="B973" s="67"/>
      <c r="C973" s="67"/>
      <c r="D973" s="68"/>
      <c r="E973" s="70"/>
      <c r="F973" s="104" t="s">
        <v>19618</v>
      </c>
      <c r="G973" s="67"/>
      <c r="H973" s="71"/>
      <c r="I973" s="72"/>
      <c r="J973" s="72"/>
      <c r="K973" s="71" t="s">
        <v>24010</v>
      </c>
      <c r="L973" s="75"/>
      <c r="M973" s="76"/>
      <c r="N973" s="76"/>
      <c r="O973" s="77"/>
      <c r="P973" s="78"/>
      <c r="Q973" s="78"/>
      <c r="R973" s="88"/>
      <c r="S973" s="88"/>
      <c r="T973" s="88"/>
      <c r="U973" s="88"/>
      <c r="V973" s="52"/>
      <c r="W973" s="52"/>
      <c r="X973" s="52"/>
      <c r="Y973" s="52"/>
      <c r="Z973" s="51"/>
      <c r="AA973" s="73"/>
      <c r="AB973" s="73"/>
      <c r="AC973" s="74"/>
      <c r="AD973" s="80" t="s">
        <v>11050</v>
      </c>
      <c r="AE973" s="80">
        <v>24294</v>
      </c>
      <c r="AF973" s="80">
        <v>22088</v>
      </c>
      <c r="AG973" s="80">
        <v>667180</v>
      </c>
      <c r="AH973" s="80">
        <v>4734</v>
      </c>
      <c r="AI973" s="80">
        <v>-18000</v>
      </c>
      <c r="AJ973" s="80" t="s">
        <v>13089</v>
      </c>
      <c r="AK973" s="80" t="s">
        <v>14705</v>
      </c>
      <c r="AL973" s="85" t="s">
        <v>15712</v>
      </c>
      <c r="AM973" s="80" t="s">
        <v>16225</v>
      </c>
      <c r="AN973" s="82">
        <v>39696.734918981485</v>
      </c>
      <c r="AO973" s="80"/>
      <c r="AP973" s="80" t="b">
        <v>0</v>
      </c>
      <c r="AQ973" s="80" t="b">
        <v>0</v>
      </c>
      <c r="AR973" s="80" t="b">
        <v>1</v>
      </c>
      <c r="AS973" s="80" t="s">
        <v>17903</v>
      </c>
      <c r="AT973" s="80">
        <v>936</v>
      </c>
      <c r="AU973" s="85" t="s">
        <v>18263</v>
      </c>
      <c r="AV973" s="80" t="b">
        <v>0</v>
      </c>
      <c r="AW973" s="80" t="s">
        <v>20822</v>
      </c>
      <c r="AX973" s="85" t="s">
        <v>21793</v>
      </c>
      <c r="AY973" s="80" t="s">
        <v>66</v>
      </c>
      <c r="AZ973" s="2"/>
      <c r="BA973" s="3"/>
      <c r="BB973" s="3"/>
      <c r="BC973" s="3"/>
      <c r="BD973" s="3"/>
    </row>
    <row r="974" spans="1:56" x14ac:dyDescent="0.25">
      <c r="A974" s="66" t="s">
        <v>2218</v>
      </c>
      <c r="B974" s="67"/>
      <c r="C974" s="67"/>
      <c r="D974" s="68"/>
      <c r="E974" s="70"/>
      <c r="F974" s="104" t="s">
        <v>19619</v>
      </c>
      <c r="G974" s="67"/>
      <c r="H974" s="71"/>
      <c r="I974" s="72"/>
      <c r="J974" s="72"/>
      <c r="K974" s="71" t="s">
        <v>24011</v>
      </c>
      <c r="L974" s="75"/>
      <c r="M974" s="76"/>
      <c r="N974" s="76"/>
      <c r="O974" s="77"/>
      <c r="P974" s="78"/>
      <c r="Q974" s="78"/>
      <c r="R974" s="88"/>
      <c r="S974" s="88"/>
      <c r="T974" s="88"/>
      <c r="U974" s="88"/>
      <c r="V974" s="52"/>
      <c r="W974" s="52"/>
      <c r="X974" s="52"/>
      <c r="Y974" s="52"/>
      <c r="Z974" s="51"/>
      <c r="AA974" s="73"/>
      <c r="AB974" s="73"/>
      <c r="AC974" s="74"/>
      <c r="AD974" s="80" t="s">
        <v>11051</v>
      </c>
      <c r="AE974" s="80">
        <v>6026</v>
      </c>
      <c r="AF974" s="80">
        <v>7112</v>
      </c>
      <c r="AG974" s="80">
        <v>222602</v>
      </c>
      <c r="AH974" s="80">
        <v>15110</v>
      </c>
      <c r="AI974" s="80">
        <v>-28800</v>
      </c>
      <c r="AJ974" s="80" t="s">
        <v>13090</v>
      </c>
      <c r="AK974" s="80" t="s">
        <v>14706</v>
      </c>
      <c r="AL974" s="80"/>
      <c r="AM974" s="80" t="s">
        <v>16228</v>
      </c>
      <c r="AN974" s="82">
        <v>39972.755624999998</v>
      </c>
      <c r="AO974" s="85" t="s">
        <v>16991</v>
      </c>
      <c r="AP974" s="80" t="b">
        <v>0</v>
      </c>
      <c r="AQ974" s="80" t="b">
        <v>0</v>
      </c>
      <c r="AR974" s="80" t="b">
        <v>1</v>
      </c>
      <c r="AS974" s="80" t="s">
        <v>17903</v>
      </c>
      <c r="AT974" s="80">
        <v>281</v>
      </c>
      <c r="AU974" s="85" t="s">
        <v>18264</v>
      </c>
      <c r="AV974" s="80" t="b">
        <v>0</v>
      </c>
      <c r="AW974" s="80" t="s">
        <v>20822</v>
      </c>
      <c r="AX974" s="85" t="s">
        <v>21794</v>
      </c>
      <c r="AY974" s="80" t="s">
        <v>65</v>
      </c>
      <c r="AZ974" s="2"/>
      <c r="BA974" s="3"/>
      <c r="BB974" s="3"/>
      <c r="BC974" s="3"/>
      <c r="BD974" s="3"/>
    </row>
    <row r="975" spans="1:56" x14ac:dyDescent="0.25">
      <c r="A975" s="66" t="s">
        <v>983</v>
      </c>
      <c r="B975" s="67"/>
      <c r="C975" s="67"/>
      <c r="D975" s="68"/>
      <c r="E975" s="70"/>
      <c r="F975" s="104" t="s">
        <v>19620</v>
      </c>
      <c r="G975" s="67"/>
      <c r="H975" s="71"/>
      <c r="I975" s="72"/>
      <c r="J975" s="72"/>
      <c r="K975" s="71" t="s">
        <v>24012</v>
      </c>
      <c r="L975" s="75"/>
      <c r="M975" s="76"/>
      <c r="N975" s="76"/>
      <c r="O975" s="77"/>
      <c r="P975" s="78"/>
      <c r="Q975" s="78"/>
      <c r="R975" s="88"/>
      <c r="S975" s="88"/>
      <c r="T975" s="88"/>
      <c r="U975" s="88"/>
      <c r="V975" s="52"/>
      <c r="W975" s="52"/>
      <c r="X975" s="52"/>
      <c r="Y975" s="52"/>
      <c r="Z975" s="51"/>
      <c r="AA975" s="73"/>
      <c r="AB975" s="73"/>
      <c r="AC975" s="74"/>
      <c r="AD975" s="80" t="s">
        <v>11052</v>
      </c>
      <c r="AE975" s="80">
        <v>5635</v>
      </c>
      <c r="AF975" s="80">
        <v>5200</v>
      </c>
      <c r="AG975" s="80">
        <v>34226</v>
      </c>
      <c r="AH975" s="80">
        <v>334</v>
      </c>
      <c r="AI975" s="80">
        <v>-18000</v>
      </c>
      <c r="AJ975" s="80" t="s">
        <v>13091</v>
      </c>
      <c r="AK975" s="80" t="s">
        <v>14195</v>
      </c>
      <c r="AL975" s="85" t="s">
        <v>15713</v>
      </c>
      <c r="AM975" s="80" t="s">
        <v>16225</v>
      </c>
      <c r="AN975" s="82">
        <v>39727.566828703704</v>
      </c>
      <c r="AO975" s="85" t="s">
        <v>16992</v>
      </c>
      <c r="AP975" s="80" t="b">
        <v>1</v>
      </c>
      <c r="AQ975" s="80" t="b">
        <v>0</v>
      </c>
      <c r="AR975" s="80" t="b">
        <v>1</v>
      </c>
      <c r="AS975" s="80" t="s">
        <v>17903</v>
      </c>
      <c r="AT975" s="80">
        <v>621</v>
      </c>
      <c r="AU975" s="85" t="s">
        <v>17922</v>
      </c>
      <c r="AV975" s="80" t="b">
        <v>0</v>
      </c>
      <c r="AW975" s="80" t="s">
        <v>20822</v>
      </c>
      <c r="AX975" s="85" t="s">
        <v>21795</v>
      </c>
      <c r="AY975" s="80" t="s">
        <v>66</v>
      </c>
      <c r="AZ975" s="2"/>
      <c r="BA975" s="3"/>
      <c r="BB975" s="3"/>
      <c r="BC975" s="3"/>
      <c r="BD975" s="3"/>
    </row>
    <row r="976" spans="1:56" x14ac:dyDescent="0.25">
      <c r="A976" s="66" t="s">
        <v>1789</v>
      </c>
      <c r="B976" s="67"/>
      <c r="C976" s="67"/>
      <c r="D976" s="68"/>
      <c r="E976" s="70"/>
      <c r="F976" s="104" t="s">
        <v>19621</v>
      </c>
      <c r="G976" s="67"/>
      <c r="H976" s="71"/>
      <c r="I976" s="72"/>
      <c r="J976" s="72"/>
      <c r="K976" s="71" t="s">
        <v>24013</v>
      </c>
      <c r="L976" s="75"/>
      <c r="M976" s="76"/>
      <c r="N976" s="76"/>
      <c r="O976" s="77"/>
      <c r="P976" s="78"/>
      <c r="Q976" s="78"/>
      <c r="R976" s="88"/>
      <c r="S976" s="88"/>
      <c r="T976" s="88"/>
      <c r="U976" s="88"/>
      <c r="V976" s="52"/>
      <c r="W976" s="52"/>
      <c r="X976" s="52"/>
      <c r="Y976" s="52"/>
      <c r="Z976" s="51"/>
      <c r="AA976" s="73"/>
      <c r="AB976" s="73"/>
      <c r="AC976" s="74"/>
      <c r="AD976" s="80" t="s">
        <v>11053</v>
      </c>
      <c r="AE976" s="80">
        <v>2375</v>
      </c>
      <c r="AF976" s="80">
        <v>5076</v>
      </c>
      <c r="AG976" s="80">
        <v>22884</v>
      </c>
      <c r="AH976" s="80">
        <v>590</v>
      </c>
      <c r="AI976" s="80">
        <v>-18000</v>
      </c>
      <c r="AJ976" s="80" t="s">
        <v>13092</v>
      </c>
      <c r="AK976" s="80"/>
      <c r="AL976" s="80"/>
      <c r="AM976" s="80" t="s">
        <v>16225</v>
      </c>
      <c r="AN976" s="82">
        <v>39868.604733796295</v>
      </c>
      <c r="AO976" s="80"/>
      <c r="AP976" s="80" t="b">
        <v>0</v>
      </c>
      <c r="AQ976" s="80" t="b">
        <v>0</v>
      </c>
      <c r="AR976" s="80" t="b">
        <v>1</v>
      </c>
      <c r="AS976" s="80" t="s">
        <v>17903</v>
      </c>
      <c r="AT976" s="80">
        <v>231</v>
      </c>
      <c r="AU976" s="85" t="s">
        <v>17939</v>
      </c>
      <c r="AV976" s="80" t="b">
        <v>0</v>
      </c>
      <c r="AW976" s="80" t="s">
        <v>20822</v>
      </c>
      <c r="AX976" s="85" t="s">
        <v>21796</v>
      </c>
      <c r="AY976" s="80" t="s">
        <v>66</v>
      </c>
      <c r="AZ976" s="2"/>
      <c r="BA976" s="3"/>
      <c r="BB976" s="3"/>
      <c r="BC976" s="3"/>
      <c r="BD976" s="3"/>
    </row>
    <row r="977" spans="1:56" x14ac:dyDescent="0.25">
      <c r="A977" s="66" t="s">
        <v>985</v>
      </c>
      <c r="B977" s="67"/>
      <c r="C977" s="67"/>
      <c r="D977" s="68"/>
      <c r="E977" s="70"/>
      <c r="F977" s="104" t="s">
        <v>19622</v>
      </c>
      <c r="G977" s="67"/>
      <c r="H977" s="71"/>
      <c r="I977" s="72"/>
      <c r="J977" s="72"/>
      <c r="K977" s="71" t="s">
        <v>24014</v>
      </c>
      <c r="L977" s="75"/>
      <c r="M977" s="76"/>
      <c r="N977" s="76"/>
      <c r="O977" s="77"/>
      <c r="P977" s="78"/>
      <c r="Q977" s="78"/>
      <c r="R977" s="88"/>
      <c r="S977" s="88"/>
      <c r="T977" s="88"/>
      <c r="U977" s="88"/>
      <c r="V977" s="52"/>
      <c r="W977" s="52"/>
      <c r="X977" s="52"/>
      <c r="Y977" s="52"/>
      <c r="Z977" s="51"/>
      <c r="AA977" s="73"/>
      <c r="AB977" s="73"/>
      <c r="AC977" s="74"/>
      <c r="AD977" s="80" t="s">
        <v>11054</v>
      </c>
      <c r="AE977" s="80">
        <v>1729</v>
      </c>
      <c r="AF977" s="80">
        <v>346</v>
      </c>
      <c r="AG977" s="80">
        <v>3178</v>
      </c>
      <c r="AH977" s="80">
        <v>8420</v>
      </c>
      <c r="AI977" s="80"/>
      <c r="AJ977" s="80" t="s">
        <v>13093</v>
      </c>
      <c r="AK977" s="80" t="s">
        <v>14175</v>
      </c>
      <c r="AL977" s="80"/>
      <c r="AM977" s="80"/>
      <c r="AN977" s="82">
        <v>39807.74013888889</v>
      </c>
      <c r="AO977" s="80"/>
      <c r="AP977" s="80" t="b">
        <v>0</v>
      </c>
      <c r="AQ977" s="80" t="b">
        <v>0</v>
      </c>
      <c r="AR977" s="80" t="b">
        <v>1</v>
      </c>
      <c r="AS977" s="80" t="s">
        <v>17903</v>
      </c>
      <c r="AT977" s="80">
        <v>10</v>
      </c>
      <c r="AU977" s="85" t="s">
        <v>17922</v>
      </c>
      <c r="AV977" s="80" t="b">
        <v>0</v>
      </c>
      <c r="AW977" s="80" t="s">
        <v>20822</v>
      </c>
      <c r="AX977" s="85" t="s">
        <v>21797</v>
      </c>
      <c r="AY977" s="80" t="s">
        <v>66</v>
      </c>
      <c r="AZ977" s="2"/>
      <c r="BA977" s="3"/>
      <c r="BB977" s="3"/>
      <c r="BC977" s="3"/>
      <c r="BD977" s="3"/>
    </row>
    <row r="978" spans="1:56" x14ac:dyDescent="0.25">
      <c r="A978" s="66" t="s">
        <v>986</v>
      </c>
      <c r="B978" s="67"/>
      <c r="C978" s="67"/>
      <c r="D978" s="68"/>
      <c r="E978" s="70"/>
      <c r="F978" s="104" t="s">
        <v>19623</v>
      </c>
      <c r="G978" s="67"/>
      <c r="H978" s="71"/>
      <c r="I978" s="72"/>
      <c r="J978" s="72"/>
      <c r="K978" s="71" t="s">
        <v>24015</v>
      </c>
      <c r="L978" s="75"/>
      <c r="M978" s="76"/>
      <c r="N978" s="76"/>
      <c r="O978" s="77"/>
      <c r="P978" s="78"/>
      <c r="Q978" s="78"/>
      <c r="R978" s="88"/>
      <c r="S978" s="88"/>
      <c r="T978" s="88"/>
      <c r="U978" s="88"/>
      <c r="V978" s="52"/>
      <c r="W978" s="52"/>
      <c r="X978" s="52"/>
      <c r="Y978" s="52"/>
      <c r="Z978" s="51"/>
      <c r="AA978" s="73"/>
      <c r="AB978" s="73"/>
      <c r="AC978" s="74"/>
      <c r="AD978" s="80" t="s">
        <v>11055</v>
      </c>
      <c r="AE978" s="80">
        <v>195</v>
      </c>
      <c r="AF978" s="80">
        <v>35</v>
      </c>
      <c r="AG978" s="80">
        <v>2741</v>
      </c>
      <c r="AH978" s="80">
        <v>269</v>
      </c>
      <c r="AI978" s="80">
        <v>-18000</v>
      </c>
      <c r="AJ978" s="80"/>
      <c r="AK978" s="80"/>
      <c r="AL978" s="80"/>
      <c r="AM978" s="80" t="s">
        <v>16225</v>
      </c>
      <c r="AN978" s="82">
        <v>41703.122048611112</v>
      </c>
      <c r="AO978" s="80"/>
      <c r="AP978" s="80" t="b">
        <v>1</v>
      </c>
      <c r="AQ978" s="80" t="b">
        <v>0</v>
      </c>
      <c r="AR978" s="80" t="b">
        <v>1</v>
      </c>
      <c r="AS978" s="80" t="s">
        <v>17903</v>
      </c>
      <c r="AT978" s="80">
        <v>2</v>
      </c>
      <c r="AU978" s="85" t="s">
        <v>17922</v>
      </c>
      <c r="AV978" s="80" t="b">
        <v>0</v>
      </c>
      <c r="AW978" s="80" t="s">
        <v>20822</v>
      </c>
      <c r="AX978" s="85" t="s">
        <v>21798</v>
      </c>
      <c r="AY978" s="80" t="s">
        <v>66</v>
      </c>
      <c r="AZ978" s="2"/>
      <c r="BA978" s="3"/>
      <c r="BB978" s="3"/>
      <c r="BC978" s="3"/>
      <c r="BD978" s="3"/>
    </row>
    <row r="979" spans="1:56" x14ac:dyDescent="0.25">
      <c r="A979" s="66" t="s">
        <v>987</v>
      </c>
      <c r="B979" s="67"/>
      <c r="C979" s="67"/>
      <c r="D979" s="68"/>
      <c r="E979" s="70"/>
      <c r="F979" s="104" t="s">
        <v>19624</v>
      </c>
      <c r="G979" s="67"/>
      <c r="H979" s="71"/>
      <c r="I979" s="72"/>
      <c r="J979" s="72"/>
      <c r="K979" s="71" t="s">
        <v>24016</v>
      </c>
      <c r="L979" s="75"/>
      <c r="M979" s="76"/>
      <c r="N979" s="76"/>
      <c r="O979" s="77"/>
      <c r="P979" s="78"/>
      <c r="Q979" s="78"/>
      <c r="R979" s="88"/>
      <c r="S979" s="88"/>
      <c r="T979" s="88"/>
      <c r="U979" s="88"/>
      <c r="V979" s="52"/>
      <c r="W979" s="52"/>
      <c r="X979" s="52"/>
      <c r="Y979" s="52"/>
      <c r="Z979" s="51"/>
      <c r="AA979" s="73"/>
      <c r="AB979" s="73"/>
      <c r="AC979" s="74"/>
      <c r="AD979" s="80" t="s">
        <v>11056</v>
      </c>
      <c r="AE979" s="80">
        <v>611</v>
      </c>
      <c r="AF979" s="80">
        <v>483</v>
      </c>
      <c r="AG979" s="80">
        <v>2680</v>
      </c>
      <c r="AH979" s="80">
        <v>2706</v>
      </c>
      <c r="AI979" s="80">
        <v>-18000</v>
      </c>
      <c r="AJ979" s="80" t="s">
        <v>13094</v>
      </c>
      <c r="AK979" s="80"/>
      <c r="AL979" s="80"/>
      <c r="AM979" s="80" t="s">
        <v>16225</v>
      </c>
      <c r="AN979" s="82">
        <v>41127.701388888891</v>
      </c>
      <c r="AO979" s="85" t="s">
        <v>16993</v>
      </c>
      <c r="AP979" s="80" t="b">
        <v>0</v>
      </c>
      <c r="AQ979" s="80" t="b">
        <v>0</v>
      </c>
      <c r="AR979" s="80" t="b">
        <v>0</v>
      </c>
      <c r="AS979" s="80" t="s">
        <v>17903</v>
      </c>
      <c r="AT979" s="80">
        <v>19</v>
      </c>
      <c r="AU979" s="85" t="s">
        <v>18265</v>
      </c>
      <c r="AV979" s="80" t="b">
        <v>0</v>
      </c>
      <c r="AW979" s="80" t="s">
        <v>20822</v>
      </c>
      <c r="AX979" s="85" t="s">
        <v>21799</v>
      </c>
      <c r="AY979" s="80" t="s">
        <v>66</v>
      </c>
      <c r="AZ979" s="2"/>
      <c r="BA979" s="3"/>
      <c r="BB979" s="3"/>
      <c r="BC979" s="3"/>
      <c r="BD979" s="3"/>
    </row>
    <row r="980" spans="1:56" x14ac:dyDescent="0.25">
      <c r="A980" s="66" t="s">
        <v>988</v>
      </c>
      <c r="B980" s="67"/>
      <c r="C980" s="67"/>
      <c r="D980" s="68"/>
      <c r="E980" s="70"/>
      <c r="F980" s="104" t="s">
        <v>19625</v>
      </c>
      <c r="G980" s="67"/>
      <c r="H980" s="71"/>
      <c r="I980" s="72"/>
      <c r="J980" s="72"/>
      <c r="K980" s="71" t="s">
        <v>24017</v>
      </c>
      <c r="L980" s="75"/>
      <c r="M980" s="76"/>
      <c r="N980" s="76"/>
      <c r="O980" s="77"/>
      <c r="P980" s="78"/>
      <c r="Q980" s="78"/>
      <c r="R980" s="88"/>
      <c r="S980" s="88"/>
      <c r="T980" s="88"/>
      <c r="U980" s="88"/>
      <c r="V980" s="52"/>
      <c r="W980" s="52"/>
      <c r="X980" s="52"/>
      <c r="Y980" s="52"/>
      <c r="Z980" s="51"/>
      <c r="AA980" s="73"/>
      <c r="AB980" s="73"/>
      <c r="AC980" s="74"/>
      <c r="AD980" s="80" t="s">
        <v>11057</v>
      </c>
      <c r="AE980" s="80">
        <v>500</v>
      </c>
      <c r="AF980" s="80">
        <v>419</v>
      </c>
      <c r="AG980" s="80">
        <v>65330</v>
      </c>
      <c r="AH980" s="80">
        <v>1812</v>
      </c>
      <c r="AI980" s="80">
        <v>-28800</v>
      </c>
      <c r="AJ980" s="80" t="s">
        <v>13095</v>
      </c>
      <c r="AK980" s="80" t="s">
        <v>14707</v>
      </c>
      <c r="AL980" s="85" t="s">
        <v>15714</v>
      </c>
      <c r="AM980" s="80" t="s">
        <v>16228</v>
      </c>
      <c r="AN980" s="82">
        <v>41397.71770833333</v>
      </c>
      <c r="AO980" s="85" t="s">
        <v>16994</v>
      </c>
      <c r="AP980" s="80" t="b">
        <v>0</v>
      </c>
      <c r="AQ980" s="80" t="b">
        <v>0</v>
      </c>
      <c r="AR980" s="80" t="b">
        <v>0</v>
      </c>
      <c r="AS980" s="80" t="s">
        <v>17903</v>
      </c>
      <c r="AT980" s="80">
        <v>55</v>
      </c>
      <c r="AU980" s="85" t="s">
        <v>18266</v>
      </c>
      <c r="AV980" s="80" t="b">
        <v>0</v>
      </c>
      <c r="AW980" s="80" t="s">
        <v>20822</v>
      </c>
      <c r="AX980" s="85" t="s">
        <v>21800</v>
      </c>
      <c r="AY980" s="80" t="s">
        <v>66</v>
      </c>
      <c r="AZ980" s="2"/>
      <c r="BA980" s="3"/>
      <c r="BB980" s="3"/>
      <c r="BC980" s="3"/>
      <c r="BD980" s="3"/>
    </row>
    <row r="981" spans="1:56" x14ac:dyDescent="0.25">
      <c r="A981" s="66" t="s">
        <v>989</v>
      </c>
      <c r="B981" s="67"/>
      <c r="C981" s="67"/>
      <c r="D981" s="68"/>
      <c r="E981" s="70"/>
      <c r="F981" s="104" t="s">
        <v>19626</v>
      </c>
      <c r="G981" s="67"/>
      <c r="H981" s="71"/>
      <c r="I981" s="72"/>
      <c r="J981" s="72"/>
      <c r="K981" s="71" t="s">
        <v>24018</v>
      </c>
      <c r="L981" s="75"/>
      <c r="M981" s="76"/>
      <c r="N981" s="76"/>
      <c r="O981" s="77"/>
      <c r="P981" s="78"/>
      <c r="Q981" s="78"/>
      <c r="R981" s="88"/>
      <c r="S981" s="88"/>
      <c r="T981" s="88"/>
      <c r="U981" s="88"/>
      <c r="V981" s="52"/>
      <c r="W981" s="52"/>
      <c r="X981" s="52"/>
      <c r="Y981" s="52"/>
      <c r="Z981" s="51"/>
      <c r="AA981" s="73"/>
      <c r="AB981" s="73"/>
      <c r="AC981" s="74"/>
      <c r="AD981" s="80" t="s">
        <v>11058</v>
      </c>
      <c r="AE981" s="80">
        <v>1205</v>
      </c>
      <c r="AF981" s="80">
        <v>607</v>
      </c>
      <c r="AG981" s="80">
        <v>1062</v>
      </c>
      <c r="AH981" s="80">
        <v>52</v>
      </c>
      <c r="AI981" s="80">
        <v>-18000</v>
      </c>
      <c r="AJ981" s="80" t="s">
        <v>13096</v>
      </c>
      <c r="AK981" s="80" t="s">
        <v>14708</v>
      </c>
      <c r="AL981" s="85" t="s">
        <v>15715</v>
      </c>
      <c r="AM981" s="80" t="s">
        <v>16225</v>
      </c>
      <c r="AN981" s="82">
        <v>40659.604814814818</v>
      </c>
      <c r="AO981" s="85" t="s">
        <v>16995</v>
      </c>
      <c r="AP981" s="80" t="b">
        <v>0</v>
      </c>
      <c r="AQ981" s="80" t="b">
        <v>0</v>
      </c>
      <c r="AR981" s="80" t="b">
        <v>0</v>
      </c>
      <c r="AS981" s="80" t="s">
        <v>17903</v>
      </c>
      <c r="AT981" s="80">
        <v>22</v>
      </c>
      <c r="AU981" s="85" t="s">
        <v>17922</v>
      </c>
      <c r="AV981" s="80" t="b">
        <v>0</v>
      </c>
      <c r="AW981" s="80" t="s">
        <v>20822</v>
      </c>
      <c r="AX981" s="85" t="s">
        <v>21801</v>
      </c>
      <c r="AY981" s="80" t="s">
        <v>66</v>
      </c>
      <c r="AZ981" s="2"/>
      <c r="BA981" s="3"/>
      <c r="BB981" s="3"/>
      <c r="BC981" s="3"/>
      <c r="BD981" s="3"/>
    </row>
    <row r="982" spans="1:56" x14ac:dyDescent="0.25">
      <c r="A982" s="66" t="s">
        <v>990</v>
      </c>
      <c r="B982" s="67"/>
      <c r="C982" s="67"/>
      <c r="D982" s="68"/>
      <c r="E982" s="70"/>
      <c r="F982" s="104" t="s">
        <v>19627</v>
      </c>
      <c r="G982" s="67"/>
      <c r="H982" s="71"/>
      <c r="I982" s="72"/>
      <c r="J982" s="72"/>
      <c r="K982" s="71" t="s">
        <v>24019</v>
      </c>
      <c r="L982" s="75"/>
      <c r="M982" s="76"/>
      <c r="N982" s="76"/>
      <c r="O982" s="77"/>
      <c r="P982" s="78"/>
      <c r="Q982" s="78"/>
      <c r="R982" s="88"/>
      <c r="S982" s="88"/>
      <c r="T982" s="88"/>
      <c r="U982" s="88"/>
      <c r="V982" s="52"/>
      <c r="W982" s="52"/>
      <c r="X982" s="52"/>
      <c r="Y982" s="52"/>
      <c r="Z982" s="51"/>
      <c r="AA982" s="73"/>
      <c r="AB982" s="73"/>
      <c r="AC982" s="74"/>
      <c r="AD982" s="80" t="s">
        <v>11059</v>
      </c>
      <c r="AE982" s="80">
        <v>2198</v>
      </c>
      <c r="AF982" s="80">
        <v>2141</v>
      </c>
      <c r="AG982" s="80">
        <v>46789</v>
      </c>
      <c r="AH982" s="80">
        <v>7082</v>
      </c>
      <c r="AI982" s="80">
        <v>-14400</v>
      </c>
      <c r="AJ982" s="80" t="s">
        <v>13097</v>
      </c>
      <c r="AK982" s="80" t="s">
        <v>14709</v>
      </c>
      <c r="AL982" s="80"/>
      <c r="AM982" s="80" t="s">
        <v>16232</v>
      </c>
      <c r="AN982" s="82">
        <v>41049.632187499999</v>
      </c>
      <c r="AO982" s="85" t="s">
        <v>16996</v>
      </c>
      <c r="AP982" s="80" t="b">
        <v>1</v>
      </c>
      <c r="AQ982" s="80" t="b">
        <v>0</v>
      </c>
      <c r="AR982" s="80" t="b">
        <v>1</v>
      </c>
      <c r="AS982" s="80" t="s">
        <v>17903</v>
      </c>
      <c r="AT982" s="80">
        <v>66</v>
      </c>
      <c r="AU982" s="85" t="s">
        <v>17922</v>
      </c>
      <c r="AV982" s="80" t="b">
        <v>0</v>
      </c>
      <c r="AW982" s="80" t="s">
        <v>20822</v>
      </c>
      <c r="AX982" s="85" t="s">
        <v>21802</v>
      </c>
      <c r="AY982" s="80" t="s">
        <v>66</v>
      </c>
      <c r="AZ982" s="2"/>
      <c r="BA982" s="3"/>
      <c r="BB982" s="3"/>
      <c r="BC982" s="3"/>
      <c r="BD982" s="3"/>
    </row>
    <row r="983" spans="1:56" x14ac:dyDescent="0.25">
      <c r="A983" s="66" t="s">
        <v>991</v>
      </c>
      <c r="B983" s="67"/>
      <c r="C983" s="67"/>
      <c r="D983" s="68"/>
      <c r="E983" s="70"/>
      <c r="F983" s="104" t="s">
        <v>19628</v>
      </c>
      <c r="G983" s="67"/>
      <c r="H983" s="71"/>
      <c r="I983" s="72"/>
      <c r="J983" s="72"/>
      <c r="K983" s="71" t="s">
        <v>24020</v>
      </c>
      <c r="L983" s="75"/>
      <c r="M983" s="76"/>
      <c r="N983" s="76"/>
      <c r="O983" s="77"/>
      <c r="P983" s="78"/>
      <c r="Q983" s="78"/>
      <c r="R983" s="88"/>
      <c r="S983" s="88"/>
      <c r="T983" s="88"/>
      <c r="U983" s="88"/>
      <c r="V983" s="52"/>
      <c r="W983" s="52"/>
      <c r="X983" s="52"/>
      <c r="Y983" s="52"/>
      <c r="Z983" s="51"/>
      <c r="AA983" s="73"/>
      <c r="AB983" s="73"/>
      <c r="AC983" s="74"/>
      <c r="AD983" s="80" t="s">
        <v>11060</v>
      </c>
      <c r="AE983" s="80">
        <v>846</v>
      </c>
      <c r="AF983" s="80">
        <v>349</v>
      </c>
      <c r="AG983" s="80">
        <v>2913</v>
      </c>
      <c r="AH983" s="80">
        <v>20</v>
      </c>
      <c r="AI983" s="80">
        <v>-25200</v>
      </c>
      <c r="AJ983" s="80" t="s">
        <v>13098</v>
      </c>
      <c r="AK983" s="80" t="s">
        <v>14328</v>
      </c>
      <c r="AL983" s="85" t="s">
        <v>15716</v>
      </c>
      <c r="AM983" s="80" t="s">
        <v>16234</v>
      </c>
      <c r="AN983" s="82">
        <v>39897.675706018519</v>
      </c>
      <c r="AO983" s="80"/>
      <c r="AP983" s="80" t="b">
        <v>0</v>
      </c>
      <c r="AQ983" s="80" t="b">
        <v>0</v>
      </c>
      <c r="AR983" s="80" t="b">
        <v>0</v>
      </c>
      <c r="AS983" s="80" t="s">
        <v>17903</v>
      </c>
      <c r="AT983" s="80">
        <v>3</v>
      </c>
      <c r="AU983" s="85" t="s">
        <v>18267</v>
      </c>
      <c r="AV983" s="80" t="b">
        <v>0</v>
      </c>
      <c r="AW983" s="80" t="s">
        <v>20822</v>
      </c>
      <c r="AX983" s="85" t="s">
        <v>21803</v>
      </c>
      <c r="AY983" s="80" t="s">
        <v>66</v>
      </c>
      <c r="AZ983" s="2"/>
      <c r="BA983" s="3"/>
      <c r="BB983" s="3"/>
      <c r="BC983" s="3"/>
      <c r="BD983" s="3"/>
    </row>
    <row r="984" spans="1:56" x14ac:dyDescent="0.25">
      <c r="A984" s="66" t="s">
        <v>2219</v>
      </c>
      <c r="B984" s="67"/>
      <c r="C984" s="67"/>
      <c r="D984" s="68"/>
      <c r="E984" s="70"/>
      <c r="F984" s="104" t="s">
        <v>19629</v>
      </c>
      <c r="G984" s="67"/>
      <c r="H984" s="71"/>
      <c r="I984" s="72"/>
      <c r="J984" s="72"/>
      <c r="K984" s="71" t="s">
        <v>24021</v>
      </c>
      <c r="L984" s="75"/>
      <c r="M984" s="76"/>
      <c r="N984" s="76"/>
      <c r="O984" s="77"/>
      <c r="P984" s="78"/>
      <c r="Q984" s="78"/>
      <c r="R984" s="88"/>
      <c r="S984" s="88"/>
      <c r="T984" s="88"/>
      <c r="U984" s="88"/>
      <c r="V984" s="52"/>
      <c r="W984" s="52"/>
      <c r="X984" s="52"/>
      <c r="Y984" s="52"/>
      <c r="Z984" s="51"/>
      <c r="AA984" s="73"/>
      <c r="AB984" s="73"/>
      <c r="AC984" s="74"/>
      <c r="AD984" s="80" t="s">
        <v>11061</v>
      </c>
      <c r="AE984" s="80">
        <v>565</v>
      </c>
      <c r="AF984" s="80">
        <v>5235545</v>
      </c>
      <c r="AG984" s="80">
        <v>3676</v>
      </c>
      <c r="AH984" s="80">
        <v>794</v>
      </c>
      <c r="AI984" s="80">
        <v>-18000</v>
      </c>
      <c r="AJ984" s="80" t="s">
        <v>13099</v>
      </c>
      <c r="AK984" s="80" t="s">
        <v>14254</v>
      </c>
      <c r="AL984" s="85" t="s">
        <v>15717</v>
      </c>
      <c r="AM984" s="80" t="s">
        <v>16225</v>
      </c>
      <c r="AN984" s="82">
        <v>41373.753182870372</v>
      </c>
      <c r="AO984" s="85" t="s">
        <v>16997</v>
      </c>
      <c r="AP984" s="80" t="b">
        <v>0</v>
      </c>
      <c r="AQ984" s="80" t="b">
        <v>0</v>
      </c>
      <c r="AR984" s="80" t="b">
        <v>1</v>
      </c>
      <c r="AS984" s="80" t="s">
        <v>17903</v>
      </c>
      <c r="AT984" s="80">
        <v>22693</v>
      </c>
      <c r="AU984" s="85" t="s">
        <v>17922</v>
      </c>
      <c r="AV984" s="80" t="b">
        <v>1</v>
      </c>
      <c r="AW984" s="80" t="s">
        <v>20822</v>
      </c>
      <c r="AX984" s="85" t="s">
        <v>21804</v>
      </c>
      <c r="AY984" s="80" t="s">
        <v>65</v>
      </c>
      <c r="AZ984" s="2"/>
      <c r="BA984" s="3"/>
      <c r="BB984" s="3"/>
      <c r="BC984" s="3"/>
      <c r="BD984" s="3"/>
    </row>
    <row r="985" spans="1:56" x14ac:dyDescent="0.25">
      <c r="A985" s="66" t="s">
        <v>2220</v>
      </c>
      <c r="B985" s="67"/>
      <c r="C985" s="67"/>
      <c r="D985" s="68"/>
      <c r="E985" s="70"/>
      <c r="F985" s="104" t="s">
        <v>19630</v>
      </c>
      <c r="G985" s="67"/>
      <c r="H985" s="71"/>
      <c r="I985" s="72"/>
      <c r="J985" s="72"/>
      <c r="K985" s="71" t="s">
        <v>24022</v>
      </c>
      <c r="L985" s="75"/>
      <c r="M985" s="76"/>
      <c r="N985" s="76"/>
      <c r="O985" s="77"/>
      <c r="P985" s="78"/>
      <c r="Q985" s="78"/>
      <c r="R985" s="88"/>
      <c r="S985" s="88"/>
      <c r="T985" s="88"/>
      <c r="U985" s="88"/>
      <c r="V985" s="52"/>
      <c r="W985" s="52"/>
      <c r="X985" s="52"/>
      <c r="Y985" s="52"/>
      <c r="Z985" s="51"/>
      <c r="AA985" s="73"/>
      <c r="AB985" s="73"/>
      <c r="AC985" s="74"/>
      <c r="AD985" s="80" t="s">
        <v>11062</v>
      </c>
      <c r="AE985" s="80">
        <v>71</v>
      </c>
      <c r="AF985" s="80">
        <v>6078516</v>
      </c>
      <c r="AG985" s="80">
        <v>211</v>
      </c>
      <c r="AH985" s="80">
        <v>3</v>
      </c>
      <c r="AI985" s="80">
        <v>-14400</v>
      </c>
      <c r="AJ985" s="80" t="s">
        <v>13100</v>
      </c>
      <c r="AK985" s="80" t="s">
        <v>14369</v>
      </c>
      <c r="AL985" s="85" t="s">
        <v>15718</v>
      </c>
      <c r="AM985" s="80" t="s">
        <v>16232</v>
      </c>
      <c r="AN985" s="82">
        <v>41446.668298611112</v>
      </c>
      <c r="AO985" s="85" t="s">
        <v>16998</v>
      </c>
      <c r="AP985" s="80" t="b">
        <v>1</v>
      </c>
      <c r="AQ985" s="80" t="b">
        <v>0</v>
      </c>
      <c r="AR985" s="80" t="b">
        <v>0</v>
      </c>
      <c r="AS985" s="80" t="s">
        <v>17903</v>
      </c>
      <c r="AT985" s="80">
        <v>14146</v>
      </c>
      <c r="AU985" s="85" t="s">
        <v>17922</v>
      </c>
      <c r="AV985" s="80" t="b">
        <v>1</v>
      </c>
      <c r="AW985" s="80" t="s">
        <v>20822</v>
      </c>
      <c r="AX985" s="85" t="s">
        <v>21805</v>
      </c>
      <c r="AY985" s="80" t="s">
        <v>65</v>
      </c>
      <c r="AZ985" s="2"/>
      <c r="BA985" s="3"/>
      <c r="BB985" s="3"/>
      <c r="BC985" s="3"/>
      <c r="BD985" s="3"/>
    </row>
    <row r="986" spans="1:56" x14ac:dyDescent="0.25">
      <c r="A986" s="66" t="s">
        <v>992</v>
      </c>
      <c r="B986" s="67"/>
      <c r="C986" s="67"/>
      <c r="D986" s="68"/>
      <c r="E986" s="70"/>
      <c r="F986" s="104" t="s">
        <v>19631</v>
      </c>
      <c r="G986" s="67"/>
      <c r="H986" s="71"/>
      <c r="I986" s="72"/>
      <c r="J986" s="72"/>
      <c r="K986" s="71" t="s">
        <v>24023</v>
      </c>
      <c r="L986" s="75"/>
      <c r="M986" s="76"/>
      <c r="N986" s="76"/>
      <c r="O986" s="77"/>
      <c r="P986" s="78"/>
      <c r="Q986" s="78"/>
      <c r="R986" s="88"/>
      <c r="S986" s="88"/>
      <c r="T986" s="88"/>
      <c r="U986" s="88"/>
      <c r="V986" s="52"/>
      <c r="W986" s="52"/>
      <c r="X986" s="52"/>
      <c r="Y986" s="52"/>
      <c r="Z986" s="51"/>
      <c r="AA986" s="73"/>
      <c r="AB986" s="73"/>
      <c r="AC986" s="74"/>
      <c r="AD986" s="80" t="s">
        <v>11063</v>
      </c>
      <c r="AE986" s="80">
        <v>1</v>
      </c>
      <c r="AF986" s="80">
        <v>3950</v>
      </c>
      <c r="AG986" s="80">
        <v>16287</v>
      </c>
      <c r="AH986" s="80">
        <v>0</v>
      </c>
      <c r="AI986" s="80">
        <v>-28800</v>
      </c>
      <c r="AJ986" s="80" t="s">
        <v>13101</v>
      </c>
      <c r="AK986" s="80" t="s">
        <v>14710</v>
      </c>
      <c r="AL986" s="85" t="s">
        <v>15719</v>
      </c>
      <c r="AM986" s="80" t="s">
        <v>16228</v>
      </c>
      <c r="AN986" s="82">
        <v>40474.353148148148</v>
      </c>
      <c r="AO986" s="85" t="s">
        <v>16999</v>
      </c>
      <c r="AP986" s="80" t="b">
        <v>0</v>
      </c>
      <c r="AQ986" s="80" t="b">
        <v>0</v>
      </c>
      <c r="AR986" s="80" t="b">
        <v>1</v>
      </c>
      <c r="AS986" s="80" t="s">
        <v>17903</v>
      </c>
      <c r="AT986" s="80">
        <v>34</v>
      </c>
      <c r="AU986" s="85" t="s">
        <v>18268</v>
      </c>
      <c r="AV986" s="80" t="b">
        <v>0</v>
      </c>
      <c r="AW986" s="80" t="s">
        <v>20822</v>
      </c>
      <c r="AX986" s="85" t="s">
        <v>21806</v>
      </c>
      <c r="AY986" s="80" t="s">
        <v>66</v>
      </c>
      <c r="AZ986" s="2"/>
      <c r="BA986" s="3"/>
      <c r="BB986" s="3"/>
      <c r="BC986" s="3"/>
      <c r="BD986" s="3"/>
    </row>
    <row r="987" spans="1:56" x14ac:dyDescent="0.25">
      <c r="A987" s="66" t="s">
        <v>993</v>
      </c>
      <c r="B987" s="67"/>
      <c r="C987" s="67"/>
      <c r="D987" s="68"/>
      <c r="E987" s="70"/>
      <c r="F987" s="104" t="s">
        <v>19632</v>
      </c>
      <c r="G987" s="67"/>
      <c r="H987" s="71"/>
      <c r="I987" s="72"/>
      <c r="J987" s="72"/>
      <c r="K987" s="71" t="s">
        <v>24024</v>
      </c>
      <c r="L987" s="75"/>
      <c r="M987" s="76"/>
      <c r="N987" s="76"/>
      <c r="O987" s="77"/>
      <c r="P987" s="78"/>
      <c r="Q987" s="78"/>
      <c r="R987" s="88"/>
      <c r="S987" s="88"/>
      <c r="T987" s="88"/>
      <c r="U987" s="88"/>
      <c r="V987" s="52"/>
      <c r="W987" s="52"/>
      <c r="X987" s="52"/>
      <c r="Y987" s="52"/>
      <c r="Z987" s="51"/>
      <c r="AA987" s="73"/>
      <c r="AB987" s="73"/>
      <c r="AC987" s="74"/>
      <c r="AD987" s="80" t="s">
        <v>11064</v>
      </c>
      <c r="AE987" s="80">
        <v>22</v>
      </c>
      <c r="AF987" s="80">
        <v>71</v>
      </c>
      <c r="AG987" s="80">
        <v>24330</v>
      </c>
      <c r="AH987" s="80">
        <v>0</v>
      </c>
      <c r="AI987" s="80"/>
      <c r="AJ987" s="80" t="s">
        <v>13102</v>
      </c>
      <c r="AK987" s="80" t="s">
        <v>14711</v>
      </c>
      <c r="AL987" s="85" t="s">
        <v>15720</v>
      </c>
      <c r="AM987" s="80"/>
      <c r="AN987" s="82">
        <v>40631.750949074078</v>
      </c>
      <c r="AO987" s="80"/>
      <c r="AP987" s="80" t="b">
        <v>1</v>
      </c>
      <c r="AQ987" s="80" t="b">
        <v>0</v>
      </c>
      <c r="AR987" s="80" t="b">
        <v>0</v>
      </c>
      <c r="AS987" s="80" t="s">
        <v>17903</v>
      </c>
      <c r="AT987" s="80">
        <v>15</v>
      </c>
      <c r="AU987" s="85" t="s">
        <v>17922</v>
      </c>
      <c r="AV987" s="80" t="b">
        <v>0</v>
      </c>
      <c r="AW987" s="80" t="s">
        <v>20822</v>
      </c>
      <c r="AX987" s="85" t="s">
        <v>21807</v>
      </c>
      <c r="AY987" s="80" t="s">
        <v>66</v>
      </c>
      <c r="AZ987" s="2"/>
      <c r="BA987" s="3"/>
      <c r="BB987" s="3"/>
      <c r="BC987" s="3"/>
      <c r="BD987" s="3"/>
    </row>
    <row r="988" spans="1:56" x14ac:dyDescent="0.25">
      <c r="A988" s="66" t="s">
        <v>994</v>
      </c>
      <c r="B988" s="67"/>
      <c r="C988" s="67"/>
      <c r="D988" s="68"/>
      <c r="E988" s="70"/>
      <c r="F988" s="104" t="s">
        <v>19633</v>
      </c>
      <c r="G988" s="67"/>
      <c r="H988" s="71"/>
      <c r="I988" s="72"/>
      <c r="J988" s="72"/>
      <c r="K988" s="71" t="s">
        <v>24025</v>
      </c>
      <c r="L988" s="75"/>
      <c r="M988" s="76"/>
      <c r="N988" s="76"/>
      <c r="O988" s="77"/>
      <c r="P988" s="78"/>
      <c r="Q988" s="78"/>
      <c r="R988" s="88"/>
      <c r="S988" s="88"/>
      <c r="T988" s="88"/>
      <c r="U988" s="88"/>
      <c r="V988" s="52"/>
      <c r="W988" s="52"/>
      <c r="X988" s="52"/>
      <c r="Y988" s="52"/>
      <c r="Z988" s="51"/>
      <c r="AA988" s="73"/>
      <c r="AB988" s="73"/>
      <c r="AC988" s="74"/>
      <c r="AD988" s="80" t="s">
        <v>11065</v>
      </c>
      <c r="AE988" s="80">
        <v>1975</v>
      </c>
      <c r="AF988" s="80">
        <v>378</v>
      </c>
      <c r="AG988" s="80">
        <v>27804</v>
      </c>
      <c r="AH988" s="80">
        <v>4</v>
      </c>
      <c r="AI988" s="80">
        <v>-21600</v>
      </c>
      <c r="AJ988" s="80" t="s">
        <v>13103</v>
      </c>
      <c r="AK988" s="80" t="s">
        <v>14148</v>
      </c>
      <c r="AL988" s="85" t="s">
        <v>15721</v>
      </c>
      <c r="AM988" s="80" t="s">
        <v>16227</v>
      </c>
      <c r="AN988" s="82">
        <v>39997.719571759262</v>
      </c>
      <c r="AO988" s="80"/>
      <c r="AP988" s="80" t="b">
        <v>0</v>
      </c>
      <c r="AQ988" s="80" t="b">
        <v>0</v>
      </c>
      <c r="AR988" s="80" t="b">
        <v>1</v>
      </c>
      <c r="AS988" s="80" t="s">
        <v>17903</v>
      </c>
      <c r="AT988" s="80">
        <v>26</v>
      </c>
      <c r="AU988" s="85" t="s">
        <v>17931</v>
      </c>
      <c r="AV988" s="80" t="b">
        <v>0</v>
      </c>
      <c r="AW988" s="80" t="s">
        <v>20822</v>
      </c>
      <c r="AX988" s="85" t="s">
        <v>21808</v>
      </c>
      <c r="AY988" s="80" t="s">
        <v>66</v>
      </c>
      <c r="AZ988" s="2"/>
      <c r="BA988" s="3"/>
      <c r="BB988" s="3"/>
      <c r="BC988" s="3"/>
      <c r="BD988" s="3"/>
    </row>
    <row r="989" spans="1:56" x14ac:dyDescent="0.25">
      <c r="A989" s="66" t="s">
        <v>995</v>
      </c>
      <c r="B989" s="67"/>
      <c r="C989" s="67"/>
      <c r="D989" s="68"/>
      <c r="E989" s="70"/>
      <c r="F989" s="104" t="s">
        <v>19634</v>
      </c>
      <c r="G989" s="67"/>
      <c r="H989" s="71"/>
      <c r="I989" s="72"/>
      <c r="J989" s="72"/>
      <c r="K989" s="71" t="s">
        <v>24026</v>
      </c>
      <c r="L989" s="75"/>
      <c r="M989" s="76"/>
      <c r="N989" s="76"/>
      <c r="O989" s="77"/>
      <c r="P989" s="78"/>
      <c r="Q989" s="78"/>
      <c r="R989" s="88"/>
      <c r="S989" s="88"/>
      <c r="T989" s="88"/>
      <c r="U989" s="88"/>
      <c r="V989" s="52"/>
      <c r="W989" s="52"/>
      <c r="X989" s="52"/>
      <c r="Y989" s="52"/>
      <c r="Z989" s="51"/>
      <c r="AA989" s="73"/>
      <c r="AB989" s="73"/>
      <c r="AC989" s="74"/>
      <c r="AD989" s="80" t="s">
        <v>11066</v>
      </c>
      <c r="AE989" s="80">
        <v>2114</v>
      </c>
      <c r="AF989" s="80">
        <v>2051</v>
      </c>
      <c r="AG989" s="80">
        <v>16477</v>
      </c>
      <c r="AH989" s="80">
        <v>26500</v>
      </c>
      <c r="AI989" s="80">
        <v>-28800</v>
      </c>
      <c r="AJ989" s="80" t="s">
        <v>13104</v>
      </c>
      <c r="AK989" s="80"/>
      <c r="AL989" s="80"/>
      <c r="AM989" s="80" t="s">
        <v>16228</v>
      </c>
      <c r="AN989" s="82">
        <v>41357.962465277778</v>
      </c>
      <c r="AO989" s="85" t="s">
        <v>17000</v>
      </c>
      <c r="AP989" s="80" t="b">
        <v>0</v>
      </c>
      <c r="AQ989" s="80" t="b">
        <v>0</v>
      </c>
      <c r="AR989" s="80" t="b">
        <v>0</v>
      </c>
      <c r="AS989" s="80" t="s">
        <v>17903</v>
      </c>
      <c r="AT989" s="80">
        <v>43</v>
      </c>
      <c r="AU989" s="85" t="s">
        <v>17922</v>
      </c>
      <c r="AV989" s="80" t="b">
        <v>0</v>
      </c>
      <c r="AW989" s="80" t="s">
        <v>20822</v>
      </c>
      <c r="AX989" s="85" t="s">
        <v>21809</v>
      </c>
      <c r="AY989" s="80" t="s">
        <v>66</v>
      </c>
      <c r="AZ989" s="2"/>
      <c r="BA989" s="3"/>
      <c r="BB989" s="3"/>
      <c r="BC989" s="3"/>
      <c r="BD989" s="3"/>
    </row>
    <row r="990" spans="1:56" x14ac:dyDescent="0.25">
      <c r="A990" s="66" t="s">
        <v>2221</v>
      </c>
      <c r="B990" s="67"/>
      <c r="C990" s="67"/>
      <c r="D990" s="68"/>
      <c r="E990" s="70"/>
      <c r="F990" s="104" t="s">
        <v>19635</v>
      </c>
      <c r="G990" s="67"/>
      <c r="H990" s="71"/>
      <c r="I990" s="72"/>
      <c r="J990" s="72"/>
      <c r="K990" s="71" t="s">
        <v>24027</v>
      </c>
      <c r="L990" s="75"/>
      <c r="M990" s="76"/>
      <c r="N990" s="76"/>
      <c r="O990" s="77"/>
      <c r="P990" s="78"/>
      <c r="Q990" s="78"/>
      <c r="R990" s="88"/>
      <c r="S990" s="88"/>
      <c r="T990" s="88"/>
      <c r="U990" s="88"/>
      <c r="V990" s="52"/>
      <c r="W990" s="52"/>
      <c r="X990" s="52"/>
      <c r="Y990" s="52"/>
      <c r="Z990" s="51"/>
      <c r="AA990" s="73"/>
      <c r="AB990" s="73"/>
      <c r="AC990" s="74"/>
      <c r="AD990" s="80" t="s">
        <v>11067</v>
      </c>
      <c r="AE990" s="80">
        <v>1186</v>
      </c>
      <c r="AF990" s="80">
        <v>13560</v>
      </c>
      <c r="AG990" s="80">
        <v>104053</v>
      </c>
      <c r="AH990" s="80">
        <v>132869</v>
      </c>
      <c r="AI990" s="80">
        <v>-18000</v>
      </c>
      <c r="AJ990" s="80" t="s">
        <v>13105</v>
      </c>
      <c r="AK990" s="80"/>
      <c r="AL990" s="80"/>
      <c r="AM990" s="80" t="s">
        <v>16225</v>
      </c>
      <c r="AN990" s="82">
        <v>41651.735069444447</v>
      </c>
      <c r="AO990" s="85" t="s">
        <v>17001</v>
      </c>
      <c r="AP990" s="80" t="b">
        <v>0</v>
      </c>
      <c r="AQ990" s="80" t="b">
        <v>0</v>
      </c>
      <c r="AR990" s="80" t="b">
        <v>0</v>
      </c>
      <c r="AS990" s="80" t="s">
        <v>17903</v>
      </c>
      <c r="AT990" s="80">
        <v>306</v>
      </c>
      <c r="AU990" s="85" t="s">
        <v>17922</v>
      </c>
      <c r="AV990" s="80" t="b">
        <v>0</v>
      </c>
      <c r="AW990" s="80" t="s">
        <v>20822</v>
      </c>
      <c r="AX990" s="85" t="s">
        <v>21810</v>
      </c>
      <c r="AY990" s="80" t="s">
        <v>65</v>
      </c>
      <c r="AZ990" s="2"/>
      <c r="BA990" s="3"/>
      <c r="BB990" s="3"/>
      <c r="BC990" s="3"/>
      <c r="BD990" s="3"/>
    </row>
    <row r="991" spans="1:56" x14ac:dyDescent="0.25">
      <c r="A991" s="66" t="s">
        <v>996</v>
      </c>
      <c r="B991" s="67"/>
      <c r="C991" s="67"/>
      <c r="D991" s="68"/>
      <c r="E991" s="70"/>
      <c r="F991" s="104" t="s">
        <v>19636</v>
      </c>
      <c r="G991" s="67"/>
      <c r="H991" s="71"/>
      <c r="I991" s="72"/>
      <c r="J991" s="72"/>
      <c r="K991" s="71" t="s">
        <v>24028</v>
      </c>
      <c r="L991" s="75"/>
      <c r="M991" s="76"/>
      <c r="N991" s="76"/>
      <c r="O991" s="77"/>
      <c r="P991" s="78"/>
      <c r="Q991" s="78"/>
      <c r="R991" s="88"/>
      <c r="S991" s="88"/>
      <c r="T991" s="88"/>
      <c r="U991" s="88"/>
      <c r="V991" s="52"/>
      <c r="W991" s="52"/>
      <c r="X991" s="52"/>
      <c r="Y991" s="52"/>
      <c r="Z991" s="51"/>
      <c r="AA991" s="73"/>
      <c r="AB991" s="73"/>
      <c r="AC991" s="74"/>
      <c r="AD991" s="80" t="s">
        <v>11068</v>
      </c>
      <c r="AE991" s="80">
        <v>324</v>
      </c>
      <c r="AF991" s="80">
        <v>143</v>
      </c>
      <c r="AG991" s="80">
        <v>3477</v>
      </c>
      <c r="AH991" s="80">
        <v>71</v>
      </c>
      <c r="AI991" s="80">
        <v>-25200</v>
      </c>
      <c r="AJ991" s="80" t="s">
        <v>13106</v>
      </c>
      <c r="AK991" s="80" t="s">
        <v>14712</v>
      </c>
      <c r="AL991" s="85" t="s">
        <v>15722</v>
      </c>
      <c r="AM991" s="80" t="s">
        <v>14437</v>
      </c>
      <c r="AN991" s="82">
        <v>39882.20957175926</v>
      </c>
      <c r="AO991" s="85" t="s">
        <v>17002</v>
      </c>
      <c r="AP991" s="80" t="b">
        <v>1</v>
      </c>
      <c r="AQ991" s="80" t="b">
        <v>0</v>
      </c>
      <c r="AR991" s="80" t="b">
        <v>0</v>
      </c>
      <c r="AS991" s="80" t="s">
        <v>17903</v>
      </c>
      <c r="AT991" s="80">
        <v>15</v>
      </c>
      <c r="AU991" s="85" t="s">
        <v>17922</v>
      </c>
      <c r="AV991" s="80" t="b">
        <v>0</v>
      </c>
      <c r="AW991" s="80" t="s">
        <v>20822</v>
      </c>
      <c r="AX991" s="85" t="s">
        <v>21811</v>
      </c>
      <c r="AY991" s="80" t="s">
        <v>66</v>
      </c>
      <c r="AZ991" s="2"/>
      <c r="BA991" s="3"/>
      <c r="BB991" s="3"/>
      <c r="BC991" s="3"/>
      <c r="BD991" s="3"/>
    </row>
    <row r="992" spans="1:56" x14ac:dyDescent="0.25">
      <c r="A992" s="66" t="s">
        <v>997</v>
      </c>
      <c r="B992" s="67"/>
      <c r="C992" s="67"/>
      <c r="D992" s="68"/>
      <c r="E992" s="70"/>
      <c r="F992" s="104" t="s">
        <v>19637</v>
      </c>
      <c r="G992" s="67"/>
      <c r="H992" s="71"/>
      <c r="I992" s="72"/>
      <c r="J992" s="72"/>
      <c r="K992" s="71" t="s">
        <v>24029</v>
      </c>
      <c r="L992" s="75"/>
      <c r="M992" s="76"/>
      <c r="N992" s="76"/>
      <c r="O992" s="77"/>
      <c r="P992" s="78"/>
      <c r="Q992" s="78"/>
      <c r="R992" s="88"/>
      <c r="S992" s="88"/>
      <c r="T992" s="88"/>
      <c r="U992" s="88"/>
      <c r="V992" s="52"/>
      <c r="W992" s="52"/>
      <c r="X992" s="52"/>
      <c r="Y992" s="52"/>
      <c r="Z992" s="51"/>
      <c r="AA992" s="73"/>
      <c r="AB992" s="73"/>
      <c r="AC992" s="74"/>
      <c r="AD992" s="80" t="s">
        <v>11069</v>
      </c>
      <c r="AE992" s="80">
        <v>977</v>
      </c>
      <c r="AF992" s="80">
        <v>1923</v>
      </c>
      <c r="AG992" s="80">
        <v>20008</v>
      </c>
      <c r="AH992" s="80">
        <v>632</v>
      </c>
      <c r="AI992" s="80">
        <v>-21600</v>
      </c>
      <c r="AJ992" s="80" t="s">
        <v>13107</v>
      </c>
      <c r="AK992" s="80" t="s">
        <v>14713</v>
      </c>
      <c r="AL992" s="85" t="s">
        <v>15723</v>
      </c>
      <c r="AM992" s="80" t="s">
        <v>16227</v>
      </c>
      <c r="AN992" s="82">
        <v>39149.918240740742</v>
      </c>
      <c r="AO992" s="85" t="s">
        <v>17003</v>
      </c>
      <c r="AP992" s="80" t="b">
        <v>0</v>
      </c>
      <c r="AQ992" s="80" t="b">
        <v>0</v>
      </c>
      <c r="AR992" s="80" t="b">
        <v>1</v>
      </c>
      <c r="AS992" s="80" t="s">
        <v>17903</v>
      </c>
      <c r="AT992" s="80">
        <v>174</v>
      </c>
      <c r="AU992" s="85" t="s">
        <v>18269</v>
      </c>
      <c r="AV992" s="80" t="b">
        <v>0</v>
      </c>
      <c r="AW992" s="80" t="s">
        <v>20822</v>
      </c>
      <c r="AX992" s="85" t="s">
        <v>21812</v>
      </c>
      <c r="AY992" s="80" t="s">
        <v>66</v>
      </c>
      <c r="AZ992" s="2"/>
      <c r="BA992" s="3"/>
      <c r="BB992" s="3"/>
      <c r="BC992" s="3"/>
      <c r="BD992" s="3"/>
    </row>
    <row r="993" spans="1:56" x14ac:dyDescent="0.25">
      <c r="A993" s="66" t="s">
        <v>998</v>
      </c>
      <c r="B993" s="67"/>
      <c r="C993" s="67"/>
      <c r="D993" s="68"/>
      <c r="E993" s="70"/>
      <c r="F993" s="104" t="s">
        <v>19638</v>
      </c>
      <c r="G993" s="67"/>
      <c r="H993" s="71"/>
      <c r="I993" s="72"/>
      <c r="J993" s="72"/>
      <c r="K993" s="71" t="s">
        <v>24030</v>
      </c>
      <c r="L993" s="75"/>
      <c r="M993" s="76"/>
      <c r="N993" s="76"/>
      <c r="O993" s="77"/>
      <c r="P993" s="78"/>
      <c r="Q993" s="78"/>
      <c r="R993" s="88"/>
      <c r="S993" s="88"/>
      <c r="T993" s="88"/>
      <c r="U993" s="88"/>
      <c r="V993" s="52"/>
      <c r="W993" s="52"/>
      <c r="X993" s="52"/>
      <c r="Y993" s="52"/>
      <c r="Z993" s="51"/>
      <c r="AA993" s="73"/>
      <c r="AB993" s="73"/>
      <c r="AC993" s="74"/>
      <c r="AD993" s="80" t="s">
        <v>11070</v>
      </c>
      <c r="AE993" s="80">
        <v>2387</v>
      </c>
      <c r="AF993" s="80">
        <v>435</v>
      </c>
      <c r="AG993" s="80">
        <v>7870</v>
      </c>
      <c r="AH993" s="80">
        <v>0</v>
      </c>
      <c r="AI993" s="80"/>
      <c r="AJ993" s="80" t="s">
        <v>13108</v>
      </c>
      <c r="AK993" s="80" t="s">
        <v>14504</v>
      </c>
      <c r="AL993" s="80"/>
      <c r="AM993" s="80"/>
      <c r="AN993" s="82">
        <v>41453.167071759257</v>
      </c>
      <c r="AO993" s="80"/>
      <c r="AP993" s="80" t="b">
        <v>1</v>
      </c>
      <c r="AQ993" s="80" t="b">
        <v>0</v>
      </c>
      <c r="AR993" s="80" t="b">
        <v>0</v>
      </c>
      <c r="AS993" s="80" t="s">
        <v>17903</v>
      </c>
      <c r="AT993" s="80">
        <v>15</v>
      </c>
      <c r="AU993" s="85" t="s">
        <v>17922</v>
      </c>
      <c r="AV993" s="80" t="b">
        <v>0</v>
      </c>
      <c r="AW993" s="80" t="s">
        <v>20822</v>
      </c>
      <c r="AX993" s="85" t="s">
        <v>21813</v>
      </c>
      <c r="AY993" s="80" t="s">
        <v>66</v>
      </c>
      <c r="AZ993" s="2"/>
      <c r="BA993" s="3"/>
      <c r="BB993" s="3"/>
      <c r="BC993" s="3"/>
      <c r="BD993" s="3"/>
    </row>
    <row r="994" spans="1:56" x14ac:dyDescent="0.25">
      <c r="A994" s="66" t="s">
        <v>999</v>
      </c>
      <c r="B994" s="67"/>
      <c r="C994" s="67"/>
      <c r="D994" s="68"/>
      <c r="E994" s="70"/>
      <c r="F994" s="104" t="s">
        <v>19639</v>
      </c>
      <c r="G994" s="67"/>
      <c r="H994" s="71"/>
      <c r="I994" s="72"/>
      <c r="J994" s="72"/>
      <c r="K994" s="71" t="s">
        <v>24031</v>
      </c>
      <c r="L994" s="75"/>
      <c r="M994" s="76"/>
      <c r="N994" s="76"/>
      <c r="O994" s="77"/>
      <c r="P994" s="78"/>
      <c r="Q994" s="78"/>
      <c r="R994" s="88"/>
      <c r="S994" s="88"/>
      <c r="T994" s="88"/>
      <c r="U994" s="88"/>
      <c r="V994" s="52"/>
      <c r="W994" s="52"/>
      <c r="X994" s="52"/>
      <c r="Y994" s="52"/>
      <c r="Z994" s="51"/>
      <c r="AA994" s="73"/>
      <c r="AB994" s="73"/>
      <c r="AC994" s="74"/>
      <c r="AD994" s="80" t="s">
        <v>11071</v>
      </c>
      <c r="AE994" s="80">
        <v>1986</v>
      </c>
      <c r="AF994" s="80">
        <v>1201</v>
      </c>
      <c r="AG994" s="80">
        <v>12536</v>
      </c>
      <c r="AH994" s="80">
        <v>113</v>
      </c>
      <c r="AI994" s="80">
        <v>-21600</v>
      </c>
      <c r="AJ994" s="80" t="s">
        <v>13109</v>
      </c>
      <c r="AK994" s="80" t="s">
        <v>14284</v>
      </c>
      <c r="AL994" s="80"/>
      <c r="AM994" s="80" t="s">
        <v>16227</v>
      </c>
      <c r="AN994" s="82">
        <v>39961.178888888891</v>
      </c>
      <c r="AO994" s="85" t="s">
        <v>17004</v>
      </c>
      <c r="AP994" s="80" t="b">
        <v>0</v>
      </c>
      <c r="AQ994" s="80" t="b">
        <v>0</v>
      </c>
      <c r="AR994" s="80" t="b">
        <v>0</v>
      </c>
      <c r="AS994" s="80" t="s">
        <v>17903</v>
      </c>
      <c r="AT994" s="80">
        <v>15</v>
      </c>
      <c r="AU994" s="85" t="s">
        <v>17952</v>
      </c>
      <c r="AV994" s="80" t="b">
        <v>0</v>
      </c>
      <c r="AW994" s="80" t="s">
        <v>20822</v>
      </c>
      <c r="AX994" s="85" t="s">
        <v>21814</v>
      </c>
      <c r="AY994" s="80" t="s">
        <v>66</v>
      </c>
      <c r="AZ994" s="2"/>
      <c r="BA994" s="3"/>
      <c r="BB994" s="3"/>
      <c r="BC994" s="3"/>
      <c r="BD994" s="3"/>
    </row>
    <row r="995" spans="1:56" x14ac:dyDescent="0.25">
      <c r="A995" s="66" t="s">
        <v>1000</v>
      </c>
      <c r="B995" s="67"/>
      <c r="C995" s="67"/>
      <c r="D995" s="68"/>
      <c r="E995" s="70"/>
      <c r="F995" s="104" t="s">
        <v>19640</v>
      </c>
      <c r="G995" s="67"/>
      <c r="H995" s="71"/>
      <c r="I995" s="72"/>
      <c r="J995" s="72"/>
      <c r="K995" s="71" t="s">
        <v>24032</v>
      </c>
      <c r="L995" s="75"/>
      <c r="M995" s="76"/>
      <c r="N995" s="76"/>
      <c r="O995" s="77"/>
      <c r="P995" s="78"/>
      <c r="Q995" s="78"/>
      <c r="R995" s="88"/>
      <c r="S995" s="88"/>
      <c r="T995" s="88"/>
      <c r="U995" s="88"/>
      <c r="V995" s="52"/>
      <c r="W995" s="52"/>
      <c r="X995" s="52"/>
      <c r="Y995" s="52"/>
      <c r="Z995" s="51"/>
      <c r="AA995" s="73"/>
      <c r="AB995" s="73"/>
      <c r="AC995" s="74"/>
      <c r="AD995" s="80" t="s">
        <v>11072</v>
      </c>
      <c r="AE995" s="80">
        <v>149</v>
      </c>
      <c r="AF995" s="80">
        <v>79</v>
      </c>
      <c r="AG995" s="80">
        <v>134</v>
      </c>
      <c r="AH995" s="80">
        <v>44</v>
      </c>
      <c r="AI995" s="80">
        <v>-18000</v>
      </c>
      <c r="AJ995" s="80"/>
      <c r="AK995" s="80"/>
      <c r="AL995" s="80"/>
      <c r="AM995" s="80" t="s">
        <v>16225</v>
      </c>
      <c r="AN995" s="82">
        <v>41306.930960648147</v>
      </c>
      <c r="AO995" s="85" t="s">
        <v>17005</v>
      </c>
      <c r="AP995" s="80" t="b">
        <v>1</v>
      </c>
      <c r="AQ995" s="80" t="b">
        <v>0</v>
      </c>
      <c r="AR995" s="80" t="b">
        <v>1</v>
      </c>
      <c r="AS995" s="80" t="s">
        <v>17903</v>
      </c>
      <c r="AT995" s="80">
        <v>0</v>
      </c>
      <c r="AU995" s="85" t="s">
        <v>17922</v>
      </c>
      <c r="AV995" s="80" t="b">
        <v>0</v>
      </c>
      <c r="AW995" s="80" t="s">
        <v>20822</v>
      </c>
      <c r="AX995" s="85" t="s">
        <v>21815</v>
      </c>
      <c r="AY995" s="80" t="s">
        <v>66</v>
      </c>
      <c r="AZ995" s="2"/>
      <c r="BA995" s="3"/>
      <c r="BB995" s="3"/>
      <c r="BC995" s="3"/>
      <c r="BD995" s="3"/>
    </row>
    <row r="996" spans="1:56" x14ac:dyDescent="0.25">
      <c r="A996" s="66" t="s">
        <v>1001</v>
      </c>
      <c r="B996" s="67"/>
      <c r="C996" s="67"/>
      <c r="D996" s="68"/>
      <c r="E996" s="70"/>
      <c r="F996" s="104" t="s">
        <v>19641</v>
      </c>
      <c r="G996" s="67"/>
      <c r="H996" s="71"/>
      <c r="I996" s="72"/>
      <c r="J996" s="72"/>
      <c r="K996" s="71" t="s">
        <v>24033</v>
      </c>
      <c r="L996" s="75"/>
      <c r="M996" s="76"/>
      <c r="N996" s="76"/>
      <c r="O996" s="77"/>
      <c r="P996" s="78"/>
      <c r="Q996" s="78"/>
      <c r="R996" s="88"/>
      <c r="S996" s="88"/>
      <c r="T996" s="88"/>
      <c r="U996" s="88"/>
      <c r="V996" s="52"/>
      <c r="W996" s="52"/>
      <c r="X996" s="52"/>
      <c r="Y996" s="52"/>
      <c r="Z996" s="51"/>
      <c r="AA996" s="73"/>
      <c r="AB996" s="73"/>
      <c r="AC996" s="74"/>
      <c r="AD996" s="80" t="s">
        <v>11073</v>
      </c>
      <c r="AE996" s="80">
        <v>2548</v>
      </c>
      <c r="AF996" s="80">
        <v>1235</v>
      </c>
      <c r="AG996" s="80">
        <v>55371</v>
      </c>
      <c r="AH996" s="80">
        <v>3742</v>
      </c>
      <c r="AI996" s="80">
        <v>-25200</v>
      </c>
      <c r="AJ996" s="80" t="s">
        <v>13110</v>
      </c>
      <c r="AK996" s="80" t="s">
        <v>14714</v>
      </c>
      <c r="AL996" s="85" t="s">
        <v>15724</v>
      </c>
      <c r="AM996" s="80" t="s">
        <v>16234</v>
      </c>
      <c r="AN996" s="82">
        <v>40390.153993055559</v>
      </c>
      <c r="AO996" s="85" t="s">
        <v>17006</v>
      </c>
      <c r="AP996" s="80" t="b">
        <v>0</v>
      </c>
      <c r="AQ996" s="80" t="b">
        <v>0</v>
      </c>
      <c r="AR996" s="80" t="b">
        <v>0</v>
      </c>
      <c r="AS996" s="80" t="s">
        <v>17903</v>
      </c>
      <c r="AT996" s="80">
        <v>89</v>
      </c>
      <c r="AU996" s="85" t="s">
        <v>18270</v>
      </c>
      <c r="AV996" s="80" t="b">
        <v>0</v>
      </c>
      <c r="AW996" s="80" t="s">
        <v>20822</v>
      </c>
      <c r="AX996" s="85" t="s">
        <v>21816</v>
      </c>
      <c r="AY996" s="80" t="s">
        <v>66</v>
      </c>
      <c r="AZ996" s="2"/>
      <c r="BA996" s="3"/>
      <c r="BB996" s="3"/>
      <c r="BC996" s="3"/>
      <c r="BD996" s="3"/>
    </row>
    <row r="997" spans="1:56" x14ac:dyDescent="0.25">
      <c r="A997" s="66" t="s">
        <v>1540</v>
      </c>
      <c r="B997" s="67"/>
      <c r="C997" s="67"/>
      <c r="D997" s="68"/>
      <c r="E997" s="70"/>
      <c r="F997" s="104" t="s">
        <v>19642</v>
      </c>
      <c r="G997" s="67"/>
      <c r="H997" s="71"/>
      <c r="I997" s="72"/>
      <c r="J997" s="72"/>
      <c r="K997" s="71" t="s">
        <v>24034</v>
      </c>
      <c r="L997" s="75"/>
      <c r="M997" s="76"/>
      <c r="N997" s="76"/>
      <c r="O997" s="77"/>
      <c r="P997" s="78"/>
      <c r="Q997" s="78"/>
      <c r="R997" s="88"/>
      <c r="S997" s="88"/>
      <c r="T997" s="88"/>
      <c r="U997" s="88"/>
      <c r="V997" s="52"/>
      <c r="W997" s="52"/>
      <c r="X997" s="52"/>
      <c r="Y997" s="52"/>
      <c r="Z997" s="51"/>
      <c r="AA997" s="73"/>
      <c r="AB997" s="73"/>
      <c r="AC997" s="74"/>
      <c r="AD997" s="80" t="s">
        <v>11074</v>
      </c>
      <c r="AE997" s="80">
        <v>1333</v>
      </c>
      <c r="AF997" s="80">
        <v>840</v>
      </c>
      <c r="AG997" s="80">
        <v>33978</v>
      </c>
      <c r="AH997" s="80">
        <v>1617</v>
      </c>
      <c r="AI997" s="80"/>
      <c r="AJ997" s="80" t="s">
        <v>13111</v>
      </c>
      <c r="AK997" s="80"/>
      <c r="AL997" s="80"/>
      <c r="AM997" s="80"/>
      <c r="AN997" s="82">
        <v>41093.109178240738</v>
      </c>
      <c r="AO997" s="85" t="s">
        <v>17007</v>
      </c>
      <c r="AP997" s="80" t="b">
        <v>1</v>
      </c>
      <c r="AQ997" s="80" t="b">
        <v>0</v>
      </c>
      <c r="AR997" s="80" t="b">
        <v>0</v>
      </c>
      <c r="AS997" s="80" t="s">
        <v>17903</v>
      </c>
      <c r="AT997" s="80">
        <v>87</v>
      </c>
      <c r="AU997" s="85" t="s">
        <v>17922</v>
      </c>
      <c r="AV997" s="80" t="b">
        <v>0</v>
      </c>
      <c r="AW997" s="80" t="s">
        <v>20822</v>
      </c>
      <c r="AX997" s="85" t="s">
        <v>21817</v>
      </c>
      <c r="AY997" s="80" t="s">
        <v>66</v>
      </c>
      <c r="AZ997" s="2"/>
      <c r="BA997" s="3"/>
      <c r="BB997" s="3"/>
      <c r="BC997" s="3"/>
      <c r="BD997" s="3"/>
    </row>
    <row r="998" spans="1:56" x14ac:dyDescent="0.25">
      <c r="A998" s="66" t="s">
        <v>1002</v>
      </c>
      <c r="B998" s="67"/>
      <c r="C998" s="67"/>
      <c r="D998" s="68"/>
      <c r="E998" s="70"/>
      <c r="F998" s="104" t="s">
        <v>19643</v>
      </c>
      <c r="G998" s="67"/>
      <c r="H998" s="71"/>
      <c r="I998" s="72"/>
      <c r="J998" s="72"/>
      <c r="K998" s="71" t="s">
        <v>24035</v>
      </c>
      <c r="L998" s="75"/>
      <c r="M998" s="76"/>
      <c r="N998" s="76"/>
      <c r="O998" s="77"/>
      <c r="P998" s="78"/>
      <c r="Q998" s="78"/>
      <c r="R998" s="88"/>
      <c r="S998" s="88"/>
      <c r="T998" s="88"/>
      <c r="U998" s="88"/>
      <c r="V998" s="52"/>
      <c r="W998" s="52"/>
      <c r="X998" s="52"/>
      <c r="Y998" s="52"/>
      <c r="Z998" s="51"/>
      <c r="AA998" s="73"/>
      <c r="AB998" s="73"/>
      <c r="AC998" s="74"/>
      <c r="AD998" s="80" t="s">
        <v>11075</v>
      </c>
      <c r="AE998" s="80">
        <v>1438</v>
      </c>
      <c r="AF998" s="80">
        <v>707</v>
      </c>
      <c r="AG998" s="80">
        <v>1029</v>
      </c>
      <c r="AH998" s="80">
        <v>14</v>
      </c>
      <c r="AI998" s="80">
        <v>-18000</v>
      </c>
      <c r="AJ998" s="80" t="s">
        <v>13112</v>
      </c>
      <c r="AK998" s="80" t="s">
        <v>14715</v>
      </c>
      <c r="AL998" s="80"/>
      <c r="AM998" s="80" t="s">
        <v>16256</v>
      </c>
      <c r="AN998" s="82">
        <v>39894.160173611112</v>
      </c>
      <c r="AO998" s="85" t="s">
        <v>17008</v>
      </c>
      <c r="AP998" s="80" t="b">
        <v>0</v>
      </c>
      <c r="AQ998" s="80" t="b">
        <v>0</v>
      </c>
      <c r="AR998" s="80" t="b">
        <v>1</v>
      </c>
      <c r="AS998" s="80" t="s">
        <v>17903</v>
      </c>
      <c r="AT998" s="80">
        <v>10</v>
      </c>
      <c r="AU998" s="85" t="s">
        <v>18271</v>
      </c>
      <c r="AV998" s="80" t="b">
        <v>0</v>
      </c>
      <c r="AW998" s="80" t="s">
        <v>20822</v>
      </c>
      <c r="AX998" s="85" t="s">
        <v>21818</v>
      </c>
      <c r="AY998" s="80" t="s">
        <v>66</v>
      </c>
      <c r="AZ998" s="2"/>
      <c r="BA998" s="3"/>
      <c r="BB998" s="3"/>
      <c r="BC998" s="3"/>
      <c r="BD998" s="3"/>
    </row>
    <row r="999" spans="1:56" x14ac:dyDescent="0.25">
      <c r="A999" s="66" t="s">
        <v>1003</v>
      </c>
      <c r="B999" s="67"/>
      <c r="C999" s="67"/>
      <c r="D999" s="68"/>
      <c r="E999" s="70"/>
      <c r="F999" s="104" t="s">
        <v>19644</v>
      </c>
      <c r="G999" s="67"/>
      <c r="H999" s="71"/>
      <c r="I999" s="72"/>
      <c r="J999" s="72"/>
      <c r="K999" s="71" t="s">
        <v>24036</v>
      </c>
      <c r="L999" s="75"/>
      <c r="M999" s="76"/>
      <c r="N999" s="76"/>
      <c r="O999" s="77"/>
      <c r="P999" s="78"/>
      <c r="Q999" s="78"/>
      <c r="R999" s="88"/>
      <c r="S999" s="88"/>
      <c r="T999" s="88"/>
      <c r="U999" s="88"/>
      <c r="V999" s="52"/>
      <c r="W999" s="52"/>
      <c r="X999" s="52"/>
      <c r="Y999" s="52"/>
      <c r="Z999" s="51"/>
      <c r="AA999" s="73"/>
      <c r="AB999" s="73"/>
      <c r="AC999" s="74"/>
      <c r="AD999" s="80" t="s">
        <v>11076</v>
      </c>
      <c r="AE999" s="80">
        <v>13332</v>
      </c>
      <c r="AF999" s="80">
        <v>12312</v>
      </c>
      <c r="AG999" s="80">
        <v>48010</v>
      </c>
      <c r="AH999" s="80">
        <v>6874</v>
      </c>
      <c r="AI999" s="80"/>
      <c r="AJ999" s="80" t="s">
        <v>13113</v>
      </c>
      <c r="AK999" s="80" t="s">
        <v>14496</v>
      </c>
      <c r="AL999" s="80"/>
      <c r="AM999" s="80"/>
      <c r="AN999" s="82">
        <v>39846.094363425924</v>
      </c>
      <c r="AO999" s="85" t="s">
        <v>17009</v>
      </c>
      <c r="AP999" s="80" t="b">
        <v>1</v>
      </c>
      <c r="AQ999" s="80" t="b">
        <v>0</v>
      </c>
      <c r="AR999" s="80" t="b">
        <v>0</v>
      </c>
      <c r="AS999" s="80" t="s">
        <v>17903</v>
      </c>
      <c r="AT999" s="80">
        <v>127</v>
      </c>
      <c r="AU999" s="85" t="s">
        <v>17922</v>
      </c>
      <c r="AV999" s="80" t="b">
        <v>0</v>
      </c>
      <c r="AW999" s="80" t="s">
        <v>20822</v>
      </c>
      <c r="AX999" s="85" t="s">
        <v>21819</v>
      </c>
      <c r="AY999" s="80" t="s">
        <v>66</v>
      </c>
      <c r="AZ999" s="2"/>
      <c r="BA999" s="3"/>
      <c r="BB999" s="3"/>
      <c r="BC999" s="3"/>
      <c r="BD999" s="3"/>
    </row>
    <row r="1000" spans="1:56" x14ac:dyDescent="0.25">
      <c r="A1000" s="66" t="s">
        <v>1004</v>
      </c>
      <c r="B1000" s="67"/>
      <c r="C1000" s="67"/>
      <c r="D1000" s="68"/>
      <c r="E1000" s="70"/>
      <c r="F1000" s="104" t="s">
        <v>19645</v>
      </c>
      <c r="G1000" s="67"/>
      <c r="H1000" s="71"/>
      <c r="I1000" s="72"/>
      <c r="J1000" s="72"/>
      <c r="K1000" s="71" t="s">
        <v>24037</v>
      </c>
      <c r="L1000" s="75"/>
      <c r="M1000" s="76"/>
      <c r="N1000" s="76"/>
      <c r="O1000" s="77"/>
      <c r="P1000" s="78"/>
      <c r="Q1000" s="78"/>
      <c r="R1000" s="88"/>
      <c r="S1000" s="88"/>
      <c r="T1000" s="88"/>
      <c r="U1000" s="88"/>
      <c r="V1000" s="52"/>
      <c r="W1000" s="52"/>
      <c r="X1000" s="52"/>
      <c r="Y1000" s="52"/>
      <c r="Z1000" s="51"/>
      <c r="AA1000" s="73"/>
      <c r="AB1000" s="73"/>
      <c r="AC1000" s="74"/>
      <c r="AD1000" s="80" t="s">
        <v>11077</v>
      </c>
      <c r="AE1000" s="80">
        <v>1975</v>
      </c>
      <c r="AF1000" s="80">
        <v>1502</v>
      </c>
      <c r="AG1000" s="80">
        <v>20233</v>
      </c>
      <c r="AH1000" s="80">
        <v>3707</v>
      </c>
      <c r="AI1000" s="80">
        <v>-36000</v>
      </c>
      <c r="AJ1000" s="80" t="s">
        <v>13114</v>
      </c>
      <c r="AK1000" s="80" t="s">
        <v>14716</v>
      </c>
      <c r="AL1000" s="80"/>
      <c r="AM1000" s="80" t="s">
        <v>14927</v>
      </c>
      <c r="AN1000" s="82">
        <v>39939.061122685183</v>
      </c>
      <c r="AO1000" s="85" t="s">
        <v>17010</v>
      </c>
      <c r="AP1000" s="80" t="b">
        <v>0</v>
      </c>
      <c r="AQ1000" s="80" t="b">
        <v>0</v>
      </c>
      <c r="AR1000" s="80" t="b">
        <v>1</v>
      </c>
      <c r="AS1000" s="80" t="s">
        <v>17903</v>
      </c>
      <c r="AT1000" s="80">
        <v>44</v>
      </c>
      <c r="AU1000" s="85" t="s">
        <v>18022</v>
      </c>
      <c r="AV1000" s="80" t="b">
        <v>0</v>
      </c>
      <c r="AW1000" s="80" t="s">
        <v>20822</v>
      </c>
      <c r="AX1000" s="85" t="s">
        <v>21820</v>
      </c>
      <c r="AY1000" s="80" t="s">
        <v>66</v>
      </c>
      <c r="AZ1000" s="2"/>
      <c r="BA1000" s="3"/>
      <c r="BB1000" s="3"/>
      <c r="BC1000" s="3"/>
      <c r="BD1000" s="3"/>
    </row>
    <row r="1001" spans="1:56" x14ac:dyDescent="0.25">
      <c r="A1001" s="66" t="s">
        <v>1005</v>
      </c>
      <c r="B1001" s="67"/>
      <c r="C1001" s="67"/>
      <c r="D1001" s="68"/>
      <c r="E1001" s="70"/>
      <c r="F1001" s="104" t="s">
        <v>19646</v>
      </c>
      <c r="G1001" s="67"/>
      <c r="H1001" s="71"/>
      <c r="I1001" s="72"/>
      <c r="J1001" s="72"/>
      <c r="K1001" s="71" t="s">
        <v>24038</v>
      </c>
      <c r="L1001" s="75"/>
      <c r="M1001" s="76"/>
      <c r="N1001" s="76"/>
      <c r="O1001" s="77"/>
      <c r="P1001" s="78"/>
      <c r="Q1001" s="78"/>
      <c r="R1001" s="88"/>
      <c r="S1001" s="88"/>
      <c r="T1001" s="88"/>
      <c r="U1001" s="88"/>
      <c r="V1001" s="52"/>
      <c r="W1001" s="52"/>
      <c r="X1001" s="52"/>
      <c r="Y1001" s="52"/>
      <c r="Z1001" s="51"/>
      <c r="AA1001" s="73"/>
      <c r="AB1001" s="73"/>
      <c r="AC1001" s="74"/>
      <c r="AD1001" s="80" t="s">
        <v>11078</v>
      </c>
      <c r="AE1001" s="80">
        <v>1674</v>
      </c>
      <c r="AF1001" s="80">
        <v>1680</v>
      </c>
      <c r="AG1001" s="80">
        <v>83715</v>
      </c>
      <c r="AH1001" s="80">
        <v>1</v>
      </c>
      <c r="AI1001" s="80">
        <v>10800</v>
      </c>
      <c r="AJ1001" s="80" t="s">
        <v>13115</v>
      </c>
      <c r="AK1001" s="80"/>
      <c r="AL1001" s="85" t="s">
        <v>15725</v>
      </c>
      <c r="AM1001" s="80" t="s">
        <v>16272</v>
      </c>
      <c r="AN1001" s="82">
        <v>40547.98128472222</v>
      </c>
      <c r="AO1001" s="85" t="s">
        <v>17011</v>
      </c>
      <c r="AP1001" s="80" t="b">
        <v>1</v>
      </c>
      <c r="AQ1001" s="80" t="b">
        <v>0</v>
      </c>
      <c r="AR1001" s="80" t="b">
        <v>0</v>
      </c>
      <c r="AS1001" s="80" t="s">
        <v>17903</v>
      </c>
      <c r="AT1001" s="80">
        <v>65</v>
      </c>
      <c r="AU1001" s="85" t="s">
        <v>17922</v>
      </c>
      <c r="AV1001" s="80" t="b">
        <v>0</v>
      </c>
      <c r="AW1001" s="80" t="s">
        <v>20822</v>
      </c>
      <c r="AX1001" s="85" t="s">
        <v>21821</v>
      </c>
      <c r="AY1001" s="80" t="s">
        <v>66</v>
      </c>
      <c r="AZ1001" s="2"/>
      <c r="BA1001" s="3"/>
      <c r="BB1001" s="3"/>
      <c r="BC1001" s="3"/>
      <c r="BD1001" s="3"/>
    </row>
    <row r="1002" spans="1:56" x14ac:dyDescent="0.25">
      <c r="A1002" s="66" t="s">
        <v>1006</v>
      </c>
      <c r="B1002" s="67"/>
      <c r="C1002" s="67"/>
      <c r="D1002" s="68"/>
      <c r="E1002" s="70"/>
      <c r="F1002" s="104" t="s">
        <v>19647</v>
      </c>
      <c r="G1002" s="67"/>
      <c r="H1002" s="71"/>
      <c r="I1002" s="72"/>
      <c r="J1002" s="72"/>
      <c r="K1002" s="71" t="s">
        <v>24039</v>
      </c>
      <c r="L1002" s="75"/>
      <c r="M1002" s="76"/>
      <c r="N1002" s="76"/>
      <c r="O1002" s="77"/>
      <c r="P1002" s="78"/>
      <c r="Q1002" s="78"/>
      <c r="R1002" s="88"/>
      <c r="S1002" s="88"/>
      <c r="T1002" s="88"/>
      <c r="U1002" s="88"/>
      <c r="V1002" s="52"/>
      <c r="W1002" s="52"/>
      <c r="X1002" s="52"/>
      <c r="Y1002" s="52"/>
      <c r="Z1002" s="51"/>
      <c r="AA1002" s="73"/>
      <c r="AB1002" s="73"/>
      <c r="AC1002" s="74"/>
      <c r="AD1002" s="80" t="s">
        <v>11079</v>
      </c>
      <c r="AE1002" s="80">
        <v>33</v>
      </c>
      <c r="AF1002" s="80">
        <v>6</v>
      </c>
      <c r="AG1002" s="80">
        <v>136</v>
      </c>
      <c r="AH1002" s="80">
        <v>306</v>
      </c>
      <c r="AI1002" s="80"/>
      <c r="AJ1002" s="80" t="s">
        <v>13116</v>
      </c>
      <c r="AK1002" s="80" t="s">
        <v>14360</v>
      </c>
      <c r="AL1002" s="80"/>
      <c r="AM1002" s="80"/>
      <c r="AN1002" s="82">
        <v>42394.052939814814</v>
      </c>
      <c r="AO1002" s="85" t="s">
        <v>17012</v>
      </c>
      <c r="AP1002" s="80" t="b">
        <v>1</v>
      </c>
      <c r="AQ1002" s="80" t="b">
        <v>0</v>
      </c>
      <c r="AR1002" s="80" t="b">
        <v>0</v>
      </c>
      <c r="AS1002" s="80" t="s">
        <v>17903</v>
      </c>
      <c r="AT1002" s="80">
        <v>1</v>
      </c>
      <c r="AU1002" s="80"/>
      <c r="AV1002" s="80" t="b">
        <v>0</v>
      </c>
      <c r="AW1002" s="80" t="s">
        <v>20822</v>
      </c>
      <c r="AX1002" s="85" t="s">
        <v>21822</v>
      </c>
      <c r="AY1002" s="80" t="s">
        <v>66</v>
      </c>
      <c r="AZ1002" s="2"/>
      <c r="BA1002" s="3"/>
      <c r="BB1002" s="3"/>
      <c r="BC1002" s="3"/>
      <c r="BD1002" s="3"/>
    </row>
    <row r="1003" spans="1:56" x14ac:dyDescent="0.25">
      <c r="A1003" s="66" t="s">
        <v>1007</v>
      </c>
      <c r="B1003" s="67"/>
      <c r="C1003" s="67"/>
      <c r="D1003" s="68"/>
      <c r="E1003" s="70"/>
      <c r="F1003" s="104" t="s">
        <v>19648</v>
      </c>
      <c r="G1003" s="67"/>
      <c r="H1003" s="71"/>
      <c r="I1003" s="72"/>
      <c r="J1003" s="72"/>
      <c r="K1003" s="71" t="s">
        <v>24040</v>
      </c>
      <c r="L1003" s="75"/>
      <c r="M1003" s="76"/>
      <c r="N1003" s="76"/>
      <c r="O1003" s="77"/>
      <c r="P1003" s="78"/>
      <c r="Q1003" s="78"/>
      <c r="R1003" s="88"/>
      <c r="S1003" s="88"/>
      <c r="T1003" s="88"/>
      <c r="U1003" s="88"/>
      <c r="V1003" s="52"/>
      <c r="W1003" s="52"/>
      <c r="X1003" s="52"/>
      <c r="Y1003" s="52"/>
      <c r="Z1003" s="51"/>
      <c r="AA1003" s="73"/>
      <c r="AB1003" s="73"/>
      <c r="AC1003" s="74"/>
      <c r="AD1003" s="80" t="s">
        <v>11080</v>
      </c>
      <c r="AE1003" s="80">
        <v>528</v>
      </c>
      <c r="AF1003" s="80">
        <v>172</v>
      </c>
      <c r="AG1003" s="80">
        <v>515</v>
      </c>
      <c r="AH1003" s="80">
        <v>125</v>
      </c>
      <c r="AI1003" s="80"/>
      <c r="AJ1003" s="80" t="s">
        <v>13117</v>
      </c>
      <c r="AK1003" s="80"/>
      <c r="AL1003" s="80"/>
      <c r="AM1003" s="80"/>
      <c r="AN1003" s="82">
        <v>42165.589108796295</v>
      </c>
      <c r="AO1003" s="85" t="s">
        <v>17013</v>
      </c>
      <c r="AP1003" s="80" t="b">
        <v>1</v>
      </c>
      <c r="AQ1003" s="80" t="b">
        <v>0</v>
      </c>
      <c r="AR1003" s="80" t="b">
        <v>0</v>
      </c>
      <c r="AS1003" s="80" t="s">
        <v>17918</v>
      </c>
      <c r="AT1003" s="80">
        <v>2</v>
      </c>
      <c r="AU1003" s="85" t="s">
        <v>17922</v>
      </c>
      <c r="AV1003" s="80" t="b">
        <v>0</v>
      </c>
      <c r="AW1003" s="80" t="s">
        <v>20822</v>
      </c>
      <c r="AX1003" s="85" t="s">
        <v>21823</v>
      </c>
      <c r="AY1003" s="80" t="s">
        <v>66</v>
      </c>
      <c r="AZ1003" s="2"/>
      <c r="BA1003" s="3"/>
      <c r="BB1003" s="3"/>
      <c r="BC1003" s="3"/>
      <c r="BD1003" s="3"/>
    </row>
    <row r="1004" spans="1:56" x14ac:dyDescent="0.25">
      <c r="A1004" s="66" t="s">
        <v>1008</v>
      </c>
      <c r="B1004" s="67"/>
      <c r="C1004" s="67"/>
      <c r="D1004" s="68"/>
      <c r="E1004" s="70"/>
      <c r="F1004" s="104" t="s">
        <v>19649</v>
      </c>
      <c r="G1004" s="67"/>
      <c r="H1004" s="71"/>
      <c r="I1004" s="72"/>
      <c r="J1004" s="72"/>
      <c r="K1004" s="71" t="s">
        <v>24041</v>
      </c>
      <c r="L1004" s="75"/>
      <c r="M1004" s="76"/>
      <c r="N1004" s="76"/>
      <c r="O1004" s="77"/>
      <c r="P1004" s="78"/>
      <c r="Q1004" s="78"/>
      <c r="R1004" s="88"/>
      <c r="S1004" s="88"/>
      <c r="T1004" s="88"/>
      <c r="U1004" s="88"/>
      <c r="V1004" s="52"/>
      <c r="W1004" s="52"/>
      <c r="X1004" s="52"/>
      <c r="Y1004" s="52"/>
      <c r="Z1004" s="51"/>
      <c r="AA1004" s="73"/>
      <c r="AB1004" s="73"/>
      <c r="AC1004" s="74"/>
      <c r="AD1004" s="80" t="s">
        <v>11081</v>
      </c>
      <c r="AE1004" s="80">
        <v>1963</v>
      </c>
      <c r="AF1004" s="80">
        <v>494</v>
      </c>
      <c r="AG1004" s="80">
        <v>29227</v>
      </c>
      <c r="AH1004" s="80">
        <v>11</v>
      </c>
      <c r="AI1004" s="80"/>
      <c r="AJ1004" s="80" t="s">
        <v>13118</v>
      </c>
      <c r="AK1004" s="80" t="s">
        <v>14717</v>
      </c>
      <c r="AL1004" s="85" t="s">
        <v>15726</v>
      </c>
      <c r="AM1004" s="80"/>
      <c r="AN1004" s="82">
        <v>40894.6250462963</v>
      </c>
      <c r="AO1004" s="85" t="s">
        <v>17014</v>
      </c>
      <c r="AP1004" s="80" t="b">
        <v>1</v>
      </c>
      <c r="AQ1004" s="80" t="b">
        <v>0</v>
      </c>
      <c r="AR1004" s="80" t="b">
        <v>0</v>
      </c>
      <c r="AS1004" s="80" t="s">
        <v>17910</v>
      </c>
      <c r="AT1004" s="80">
        <v>135</v>
      </c>
      <c r="AU1004" s="85" t="s">
        <v>17922</v>
      </c>
      <c r="AV1004" s="80" t="b">
        <v>0</v>
      </c>
      <c r="AW1004" s="80" t="s">
        <v>20822</v>
      </c>
      <c r="AX1004" s="85" t="s">
        <v>21824</v>
      </c>
      <c r="AY1004" s="80" t="s">
        <v>66</v>
      </c>
      <c r="AZ1004" s="2"/>
      <c r="BA1004" s="3"/>
      <c r="BB1004" s="3"/>
      <c r="BC1004" s="3"/>
      <c r="BD1004" s="3"/>
    </row>
    <row r="1005" spans="1:56" x14ac:dyDescent="0.25">
      <c r="A1005" s="66" t="s">
        <v>1009</v>
      </c>
      <c r="B1005" s="67"/>
      <c r="C1005" s="67"/>
      <c r="D1005" s="68"/>
      <c r="E1005" s="70"/>
      <c r="F1005" s="104" t="s">
        <v>19650</v>
      </c>
      <c r="G1005" s="67"/>
      <c r="H1005" s="71"/>
      <c r="I1005" s="72"/>
      <c r="J1005" s="72"/>
      <c r="K1005" s="71" t="s">
        <v>24042</v>
      </c>
      <c r="L1005" s="75"/>
      <c r="M1005" s="76"/>
      <c r="N1005" s="76"/>
      <c r="O1005" s="77"/>
      <c r="P1005" s="78"/>
      <c r="Q1005" s="78"/>
      <c r="R1005" s="88"/>
      <c r="S1005" s="88"/>
      <c r="T1005" s="88"/>
      <c r="U1005" s="88"/>
      <c r="V1005" s="52"/>
      <c r="W1005" s="52"/>
      <c r="X1005" s="52"/>
      <c r="Y1005" s="52"/>
      <c r="Z1005" s="51"/>
      <c r="AA1005" s="73"/>
      <c r="AB1005" s="73"/>
      <c r="AC1005" s="74"/>
      <c r="AD1005" s="80" t="s">
        <v>11082</v>
      </c>
      <c r="AE1005" s="80">
        <v>935</v>
      </c>
      <c r="AF1005" s="80">
        <v>209</v>
      </c>
      <c r="AG1005" s="80">
        <v>2370</v>
      </c>
      <c r="AH1005" s="80">
        <v>3064</v>
      </c>
      <c r="AI1005" s="80"/>
      <c r="AJ1005" s="80" t="s">
        <v>13119</v>
      </c>
      <c r="AK1005" s="80" t="s">
        <v>14718</v>
      </c>
      <c r="AL1005" s="80"/>
      <c r="AM1005" s="80"/>
      <c r="AN1005" s="82">
        <v>40760.981377314813</v>
      </c>
      <c r="AO1005" s="85" t="s">
        <v>17015</v>
      </c>
      <c r="AP1005" s="80" t="b">
        <v>1</v>
      </c>
      <c r="AQ1005" s="80" t="b">
        <v>0</v>
      </c>
      <c r="AR1005" s="80" t="b">
        <v>0</v>
      </c>
      <c r="AS1005" s="80" t="s">
        <v>17903</v>
      </c>
      <c r="AT1005" s="80">
        <v>12</v>
      </c>
      <c r="AU1005" s="85" t="s">
        <v>17922</v>
      </c>
      <c r="AV1005" s="80" t="b">
        <v>0</v>
      </c>
      <c r="AW1005" s="80" t="s">
        <v>20822</v>
      </c>
      <c r="AX1005" s="85" t="s">
        <v>21825</v>
      </c>
      <c r="AY1005" s="80" t="s">
        <v>66</v>
      </c>
      <c r="AZ1005" s="2"/>
      <c r="BA1005" s="3"/>
      <c r="BB1005" s="3"/>
      <c r="BC1005" s="3"/>
      <c r="BD1005" s="3"/>
    </row>
    <row r="1006" spans="1:56" x14ac:dyDescent="0.25">
      <c r="A1006" s="66" t="s">
        <v>1010</v>
      </c>
      <c r="B1006" s="67"/>
      <c r="C1006" s="67"/>
      <c r="D1006" s="68"/>
      <c r="E1006" s="70"/>
      <c r="F1006" s="104" t="s">
        <v>19651</v>
      </c>
      <c r="G1006" s="67"/>
      <c r="H1006" s="71"/>
      <c r="I1006" s="72"/>
      <c r="J1006" s="72"/>
      <c r="K1006" s="71" t="s">
        <v>24043</v>
      </c>
      <c r="L1006" s="75"/>
      <c r="M1006" s="76"/>
      <c r="N1006" s="76"/>
      <c r="O1006" s="77"/>
      <c r="P1006" s="78"/>
      <c r="Q1006" s="78"/>
      <c r="R1006" s="88"/>
      <c r="S1006" s="88"/>
      <c r="T1006" s="88"/>
      <c r="U1006" s="88"/>
      <c r="V1006" s="52"/>
      <c r="W1006" s="52"/>
      <c r="X1006" s="52"/>
      <c r="Y1006" s="52"/>
      <c r="Z1006" s="51"/>
      <c r="AA1006" s="73"/>
      <c r="AB1006" s="73"/>
      <c r="AC1006" s="74"/>
      <c r="AD1006" s="80" t="s">
        <v>11083</v>
      </c>
      <c r="AE1006" s="80">
        <v>860</v>
      </c>
      <c r="AF1006" s="80">
        <v>694</v>
      </c>
      <c r="AG1006" s="80">
        <v>73070</v>
      </c>
      <c r="AH1006" s="80">
        <v>84</v>
      </c>
      <c r="AI1006" s="80">
        <v>-21600</v>
      </c>
      <c r="AJ1006" s="80" t="s">
        <v>13120</v>
      </c>
      <c r="AK1006" s="80" t="s">
        <v>14719</v>
      </c>
      <c r="AL1006" s="85" t="s">
        <v>15727</v>
      </c>
      <c r="AM1006" s="80" t="s">
        <v>16227</v>
      </c>
      <c r="AN1006" s="82">
        <v>39813.094085648147</v>
      </c>
      <c r="AO1006" s="85" t="s">
        <v>17016</v>
      </c>
      <c r="AP1006" s="80" t="b">
        <v>1</v>
      </c>
      <c r="AQ1006" s="80" t="b">
        <v>0</v>
      </c>
      <c r="AR1006" s="80" t="b">
        <v>1</v>
      </c>
      <c r="AS1006" s="80" t="s">
        <v>17903</v>
      </c>
      <c r="AT1006" s="80">
        <v>46</v>
      </c>
      <c r="AU1006" s="85" t="s">
        <v>17922</v>
      </c>
      <c r="AV1006" s="80" t="b">
        <v>0</v>
      </c>
      <c r="AW1006" s="80" t="s">
        <v>20822</v>
      </c>
      <c r="AX1006" s="85" t="s">
        <v>21826</v>
      </c>
      <c r="AY1006" s="80" t="s">
        <v>66</v>
      </c>
      <c r="AZ1006" s="2"/>
      <c r="BA1006" s="3"/>
      <c r="BB1006" s="3"/>
      <c r="BC1006" s="3"/>
      <c r="BD1006" s="3"/>
    </row>
    <row r="1007" spans="1:56" x14ac:dyDescent="0.25">
      <c r="A1007" s="66" t="s">
        <v>1011</v>
      </c>
      <c r="B1007" s="67"/>
      <c r="C1007" s="67"/>
      <c r="D1007" s="68"/>
      <c r="E1007" s="70"/>
      <c r="F1007" s="104" t="s">
        <v>19652</v>
      </c>
      <c r="G1007" s="67"/>
      <c r="H1007" s="71"/>
      <c r="I1007" s="72"/>
      <c r="J1007" s="72"/>
      <c r="K1007" s="71" t="s">
        <v>24044</v>
      </c>
      <c r="L1007" s="75"/>
      <c r="M1007" s="76"/>
      <c r="N1007" s="76"/>
      <c r="O1007" s="77"/>
      <c r="P1007" s="78"/>
      <c r="Q1007" s="78"/>
      <c r="R1007" s="88"/>
      <c r="S1007" s="88"/>
      <c r="T1007" s="88"/>
      <c r="U1007" s="88"/>
      <c r="V1007" s="52"/>
      <c r="W1007" s="52"/>
      <c r="X1007" s="52"/>
      <c r="Y1007" s="52"/>
      <c r="Z1007" s="51"/>
      <c r="AA1007" s="73"/>
      <c r="AB1007" s="73"/>
      <c r="AC1007" s="74"/>
      <c r="AD1007" s="80" t="s">
        <v>11084</v>
      </c>
      <c r="AE1007" s="80">
        <v>1752</v>
      </c>
      <c r="AF1007" s="80">
        <v>1592</v>
      </c>
      <c r="AG1007" s="80">
        <v>633</v>
      </c>
      <c r="AH1007" s="80">
        <v>6317</v>
      </c>
      <c r="AI1007" s="80">
        <v>-21600</v>
      </c>
      <c r="AJ1007" s="80" t="s">
        <v>13121</v>
      </c>
      <c r="AK1007" s="80" t="s">
        <v>14720</v>
      </c>
      <c r="AL1007" s="80"/>
      <c r="AM1007" s="80" t="s">
        <v>16227</v>
      </c>
      <c r="AN1007" s="82">
        <v>40786.801354166666</v>
      </c>
      <c r="AO1007" s="85" t="s">
        <v>17017</v>
      </c>
      <c r="AP1007" s="80" t="b">
        <v>1</v>
      </c>
      <c r="AQ1007" s="80" t="b">
        <v>0</v>
      </c>
      <c r="AR1007" s="80" t="b">
        <v>0</v>
      </c>
      <c r="AS1007" s="80" t="s">
        <v>17903</v>
      </c>
      <c r="AT1007" s="80">
        <v>69</v>
      </c>
      <c r="AU1007" s="85" t="s">
        <v>17922</v>
      </c>
      <c r="AV1007" s="80" t="b">
        <v>0</v>
      </c>
      <c r="AW1007" s="80" t="s">
        <v>20822</v>
      </c>
      <c r="AX1007" s="85" t="s">
        <v>21827</v>
      </c>
      <c r="AY1007" s="80" t="s">
        <v>66</v>
      </c>
      <c r="AZ1007" s="2"/>
      <c r="BA1007" s="3"/>
      <c r="BB1007" s="3"/>
      <c r="BC1007" s="3"/>
      <c r="BD1007" s="3"/>
    </row>
    <row r="1008" spans="1:56" x14ac:dyDescent="0.25">
      <c r="A1008" s="66" t="s">
        <v>1012</v>
      </c>
      <c r="B1008" s="67"/>
      <c r="C1008" s="67"/>
      <c r="D1008" s="68"/>
      <c r="E1008" s="70"/>
      <c r="F1008" s="104" t="s">
        <v>19653</v>
      </c>
      <c r="G1008" s="67"/>
      <c r="H1008" s="71"/>
      <c r="I1008" s="72"/>
      <c r="J1008" s="72"/>
      <c r="K1008" s="71" t="s">
        <v>24045</v>
      </c>
      <c r="L1008" s="75"/>
      <c r="M1008" s="76"/>
      <c r="N1008" s="76"/>
      <c r="O1008" s="77"/>
      <c r="P1008" s="78"/>
      <c r="Q1008" s="78"/>
      <c r="R1008" s="88"/>
      <c r="S1008" s="88"/>
      <c r="T1008" s="88"/>
      <c r="U1008" s="88"/>
      <c r="V1008" s="52"/>
      <c r="W1008" s="52"/>
      <c r="X1008" s="52"/>
      <c r="Y1008" s="52"/>
      <c r="Z1008" s="51"/>
      <c r="AA1008" s="73"/>
      <c r="AB1008" s="73"/>
      <c r="AC1008" s="74"/>
      <c r="AD1008" s="80" t="s">
        <v>11085</v>
      </c>
      <c r="AE1008" s="80">
        <v>7092</v>
      </c>
      <c r="AF1008" s="80">
        <v>7305</v>
      </c>
      <c r="AG1008" s="80">
        <v>139506</v>
      </c>
      <c r="AH1008" s="80">
        <v>36128</v>
      </c>
      <c r="AI1008" s="80">
        <v>-18000</v>
      </c>
      <c r="AJ1008" s="80" t="s">
        <v>13122</v>
      </c>
      <c r="AK1008" s="80" t="s">
        <v>14721</v>
      </c>
      <c r="AL1008" s="80"/>
      <c r="AM1008" s="80" t="s">
        <v>16225</v>
      </c>
      <c r="AN1008" s="82">
        <v>41053.979513888888</v>
      </c>
      <c r="AO1008" s="85" t="s">
        <v>17018</v>
      </c>
      <c r="AP1008" s="80" t="b">
        <v>0</v>
      </c>
      <c r="AQ1008" s="80" t="b">
        <v>0</v>
      </c>
      <c r="AR1008" s="80" t="b">
        <v>1</v>
      </c>
      <c r="AS1008" s="80" t="s">
        <v>17903</v>
      </c>
      <c r="AT1008" s="80">
        <v>229</v>
      </c>
      <c r="AU1008" s="85" t="s">
        <v>17922</v>
      </c>
      <c r="AV1008" s="80" t="b">
        <v>0</v>
      </c>
      <c r="AW1008" s="80" t="s">
        <v>20822</v>
      </c>
      <c r="AX1008" s="85" t="s">
        <v>21828</v>
      </c>
      <c r="AY1008" s="80" t="s">
        <v>66</v>
      </c>
      <c r="AZ1008" s="2"/>
      <c r="BA1008" s="3"/>
      <c r="BB1008" s="3"/>
      <c r="BC1008" s="3"/>
      <c r="BD1008" s="3"/>
    </row>
    <row r="1009" spans="1:56" x14ac:dyDescent="0.25">
      <c r="A1009" s="66" t="s">
        <v>2222</v>
      </c>
      <c r="B1009" s="67"/>
      <c r="C1009" s="67"/>
      <c r="D1009" s="68"/>
      <c r="E1009" s="70"/>
      <c r="F1009" s="104" t="s">
        <v>19654</v>
      </c>
      <c r="G1009" s="67"/>
      <c r="H1009" s="71"/>
      <c r="I1009" s="72"/>
      <c r="J1009" s="72"/>
      <c r="K1009" s="71" t="s">
        <v>24046</v>
      </c>
      <c r="L1009" s="75"/>
      <c r="M1009" s="76"/>
      <c r="N1009" s="76"/>
      <c r="O1009" s="77"/>
      <c r="P1009" s="78"/>
      <c r="Q1009" s="78"/>
      <c r="R1009" s="88"/>
      <c r="S1009" s="88"/>
      <c r="T1009" s="88"/>
      <c r="U1009" s="88"/>
      <c r="V1009" s="52"/>
      <c r="W1009" s="52"/>
      <c r="X1009" s="52"/>
      <c r="Y1009" s="52"/>
      <c r="Z1009" s="51"/>
      <c r="AA1009" s="73"/>
      <c r="AB1009" s="73"/>
      <c r="AC1009" s="74"/>
      <c r="AD1009" s="80" t="s">
        <v>11086</v>
      </c>
      <c r="AE1009" s="80">
        <v>57512</v>
      </c>
      <c r="AF1009" s="80">
        <v>61462</v>
      </c>
      <c r="AG1009" s="80">
        <v>300000</v>
      </c>
      <c r="AH1009" s="80">
        <v>130260</v>
      </c>
      <c r="AI1009" s="80">
        <v>-28800</v>
      </c>
      <c r="AJ1009" s="80" t="s">
        <v>13123</v>
      </c>
      <c r="AK1009" s="80" t="s">
        <v>14722</v>
      </c>
      <c r="AL1009" s="80"/>
      <c r="AM1009" s="80" t="s">
        <v>16228</v>
      </c>
      <c r="AN1009" s="82">
        <v>39923.772511574076</v>
      </c>
      <c r="AO1009" s="85" t="s">
        <v>17019</v>
      </c>
      <c r="AP1009" s="80" t="b">
        <v>0</v>
      </c>
      <c r="AQ1009" s="80" t="b">
        <v>0</v>
      </c>
      <c r="AR1009" s="80" t="b">
        <v>0</v>
      </c>
      <c r="AS1009" s="80" t="s">
        <v>17903</v>
      </c>
      <c r="AT1009" s="80">
        <v>632</v>
      </c>
      <c r="AU1009" s="85" t="s">
        <v>18272</v>
      </c>
      <c r="AV1009" s="80" t="b">
        <v>0</v>
      </c>
      <c r="AW1009" s="80" t="s">
        <v>20822</v>
      </c>
      <c r="AX1009" s="85" t="s">
        <v>21829</v>
      </c>
      <c r="AY1009" s="80" t="s">
        <v>65</v>
      </c>
      <c r="AZ1009" s="2"/>
      <c r="BA1009" s="3"/>
      <c r="BB1009" s="3"/>
      <c r="BC1009" s="3"/>
      <c r="BD1009" s="3"/>
    </row>
    <row r="1010" spans="1:56" x14ac:dyDescent="0.25">
      <c r="A1010" s="66" t="s">
        <v>1013</v>
      </c>
      <c r="B1010" s="67"/>
      <c r="C1010" s="67"/>
      <c r="D1010" s="68"/>
      <c r="E1010" s="70"/>
      <c r="F1010" s="104" t="s">
        <v>19655</v>
      </c>
      <c r="G1010" s="67"/>
      <c r="H1010" s="71"/>
      <c r="I1010" s="72"/>
      <c r="J1010" s="72"/>
      <c r="K1010" s="71" t="s">
        <v>24047</v>
      </c>
      <c r="L1010" s="75"/>
      <c r="M1010" s="76"/>
      <c r="N1010" s="76"/>
      <c r="O1010" s="77"/>
      <c r="P1010" s="78"/>
      <c r="Q1010" s="78"/>
      <c r="R1010" s="88"/>
      <c r="S1010" s="88"/>
      <c r="T1010" s="88"/>
      <c r="U1010" s="88"/>
      <c r="V1010" s="52"/>
      <c r="W1010" s="52"/>
      <c r="X1010" s="52"/>
      <c r="Y1010" s="52"/>
      <c r="Z1010" s="51"/>
      <c r="AA1010" s="73"/>
      <c r="AB1010" s="73"/>
      <c r="AC1010" s="74"/>
      <c r="AD1010" s="80" t="s">
        <v>11087</v>
      </c>
      <c r="AE1010" s="80">
        <v>406</v>
      </c>
      <c r="AF1010" s="80">
        <v>87</v>
      </c>
      <c r="AG1010" s="80">
        <v>1544</v>
      </c>
      <c r="AH1010" s="80">
        <v>1263</v>
      </c>
      <c r="AI1010" s="80"/>
      <c r="AJ1010" s="80" t="s">
        <v>13124</v>
      </c>
      <c r="AK1010" s="80"/>
      <c r="AL1010" s="80"/>
      <c r="AM1010" s="80"/>
      <c r="AN1010" s="82">
        <v>40876.202881944446</v>
      </c>
      <c r="AO1010" s="80"/>
      <c r="AP1010" s="80" t="b">
        <v>0</v>
      </c>
      <c r="AQ1010" s="80" t="b">
        <v>0</v>
      </c>
      <c r="AR1010" s="80" t="b">
        <v>1</v>
      </c>
      <c r="AS1010" s="80" t="s">
        <v>17903</v>
      </c>
      <c r="AT1010" s="80">
        <v>1</v>
      </c>
      <c r="AU1010" s="85" t="s">
        <v>18273</v>
      </c>
      <c r="AV1010" s="80" t="b">
        <v>0</v>
      </c>
      <c r="AW1010" s="80" t="s">
        <v>20822</v>
      </c>
      <c r="AX1010" s="85" t="s">
        <v>21830</v>
      </c>
      <c r="AY1010" s="80" t="s">
        <v>66</v>
      </c>
      <c r="AZ1010" s="2"/>
      <c r="BA1010" s="3"/>
      <c r="BB1010" s="3"/>
      <c r="BC1010" s="3"/>
      <c r="BD1010" s="3"/>
    </row>
    <row r="1011" spans="1:56" x14ac:dyDescent="0.25">
      <c r="A1011" s="66" t="s">
        <v>2223</v>
      </c>
      <c r="B1011" s="67"/>
      <c r="C1011" s="67"/>
      <c r="D1011" s="68"/>
      <c r="E1011" s="70"/>
      <c r="F1011" s="104" t="s">
        <v>19656</v>
      </c>
      <c r="G1011" s="67"/>
      <c r="H1011" s="71"/>
      <c r="I1011" s="72"/>
      <c r="J1011" s="72"/>
      <c r="K1011" s="71" t="s">
        <v>24048</v>
      </c>
      <c r="L1011" s="75"/>
      <c r="M1011" s="76"/>
      <c r="N1011" s="76"/>
      <c r="O1011" s="77"/>
      <c r="P1011" s="78"/>
      <c r="Q1011" s="78"/>
      <c r="R1011" s="88"/>
      <c r="S1011" s="88"/>
      <c r="T1011" s="88"/>
      <c r="U1011" s="88"/>
      <c r="V1011" s="52"/>
      <c r="W1011" s="52"/>
      <c r="X1011" s="52"/>
      <c r="Y1011" s="52"/>
      <c r="Z1011" s="51"/>
      <c r="AA1011" s="73"/>
      <c r="AB1011" s="73"/>
      <c r="AC1011" s="74"/>
      <c r="AD1011" s="80" t="s">
        <v>11088</v>
      </c>
      <c r="AE1011" s="80">
        <v>2665</v>
      </c>
      <c r="AF1011" s="80">
        <v>11289</v>
      </c>
      <c r="AG1011" s="80">
        <v>182</v>
      </c>
      <c r="AH1011" s="80">
        <v>746</v>
      </c>
      <c r="AI1011" s="80">
        <v>-18000</v>
      </c>
      <c r="AJ1011" s="80" t="s">
        <v>13125</v>
      </c>
      <c r="AK1011" s="80"/>
      <c r="AL1011" s="80"/>
      <c r="AM1011" s="80" t="s">
        <v>16225</v>
      </c>
      <c r="AN1011" s="82">
        <v>41025.088807870372</v>
      </c>
      <c r="AO1011" s="85" t="s">
        <v>17020</v>
      </c>
      <c r="AP1011" s="80" t="b">
        <v>1</v>
      </c>
      <c r="AQ1011" s="80" t="b">
        <v>0</v>
      </c>
      <c r="AR1011" s="80" t="b">
        <v>0</v>
      </c>
      <c r="AS1011" s="80" t="s">
        <v>17903</v>
      </c>
      <c r="AT1011" s="80">
        <v>177</v>
      </c>
      <c r="AU1011" s="85" t="s">
        <v>17922</v>
      </c>
      <c r="AV1011" s="80" t="b">
        <v>0</v>
      </c>
      <c r="AW1011" s="80" t="s">
        <v>20822</v>
      </c>
      <c r="AX1011" s="85" t="s">
        <v>21831</v>
      </c>
      <c r="AY1011" s="80" t="s">
        <v>65</v>
      </c>
      <c r="AZ1011" s="2"/>
      <c r="BA1011" s="3"/>
      <c r="BB1011" s="3"/>
      <c r="BC1011" s="3"/>
      <c r="BD1011" s="3"/>
    </row>
    <row r="1012" spans="1:56" x14ac:dyDescent="0.25">
      <c r="A1012" s="66" t="s">
        <v>1014</v>
      </c>
      <c r="B1012" s="67"/>
      <c r="C1012" s="67"/>
      <c r="D1012" s="68"/>
      <c r="E1012" s="70"/>
      <c r="F1012" s="104" t="s">
        <v>19657</v>
      </c>
      <c r="G1012" s="67"/>
      <c r="H1012" s="71"/>
      <c r="I1012" s="72"/>
      <c r="J1012" s="72"/>
      <c r="K1012" s="71" t="s">
        <v>24049</v>
      </c>
      <c r="L1012" s="75"/>
      <c r="M1012" s="76"/>
      <c r="N1012" s="76"/>
      <c r="O1012" s="77"/>
      <c r="P1012" s="78"/>
      <c r="Q1012" s="78"/>
      <c r="R1012" s="88"/>
      <c r="S1012" s="88"/>
      <c r="T1012" s="88"/>
      <c r="U1012" s="88"/>
      <c r="V1012" s="52"/>
      <c r="W1012" s="52"/>
      <c r="X1012" s="52"/>
      <c r="Y1012" s="52"/>
      <c r="Z1012" s="51"/>
      <c r="AA1012" s="73"/>
      <c r="AB1012" s="73"/>
      <c r="AC1012" s="74"/>
      <c r="AD1012" s="80" t="s">
        <v>11089</v>
      </c>
      <c r="AE1012" s="80">
        <v>7415</v>
      </c>
      <c r="AF1012" s="80">
        <v>11848</v>
      </c>
      <c r="AG1012" s="80">
        <v>126766</v>
      </c>
      <c r="AH1012" s="80">
        <v>111032</v>
      </c>
      <c r="AI1012" s="80">
        <v>-18000</v>
      </c>
      <c r="AJ1012" s="80" t="s">
        <v>13126</v>
      </c>
      <c r="AK1012" s="80" t="s">
        <v>14723</v>
      </c>
      <c r="AL1012" s="80"/>
      <c r="AM1012" s="80" t="s">
        <v>16231</v>
      </c>
      <c r="AN1012" s="82">
        <v>39724.937361111108</v>
      </c>
      <c r="AO1012" s="85" t="s">
        <v>17021</v>
      </c>
      <c r="AP1012" s="80" t="b">
        <v>1</v>
      </c>
      <c r="AQ1012" s="80" t="b">
        <v>0</v>
      </c>
      <c r="AR1012" s="80" t="b">
        <v>1</v>
      </c>
      <c r="AS1012" s="80" t="s">
        <v>17903</v>
      </c>
      <c r="AT1012" s="80">
        <v>307</v>
      </c>
      <c r="AU1012" s="85" t="s">
        <v>17922</v>
      </c>
      <c r="AV1012" s="80" t="b">
        <v>0</v>
      </c>
      <c r="AW1012" s="80" t="s">
        <v>20822</v>
      </c>
      <c r="AX1012" s="85" t="s">
        <v>21832</v>
      </c>
      <c r="AY1012" s="80" t="s">
        <v>66</v>
      </c>
      <c r="AZ1012" s="2"/>
      <c r="BA1012" s="3"/>
      <c r="BB1012" s="3"/>
      <c r="BC1012" s="3"/>
      <c r="BD1012" s="3"/>
    </row>
    <row r="1013" spans="1:56" x14ac:dyDescent="0.25">
      <c r="A1013" s="66" t="s">
        <v>1015</v>
      </c>
      <c r="B1013" s="67"/>
      <c r="C1013" s="67"/>
      <c r="D1013" s="68"/>
      <c r="E1013" s="70"/>
      <c r="F1013" s="104" t="s">
        <v>19658</v>
      </c>
      <c r="G1013" s="67"/>
      <c r="H1013" s="71"/>
      <c r="I1013" s="72"/>
      <c r="J1013" s="72"/>
      <c r="K1013" s="71" t="s">
        <v>24050</v>
      </c>
      <c r="L1013" s="75"/>
      <c r="M1013" s="76"/>
      <c r="N1013" s="76"/>
      <c r="O1013" s="77"/>
      <c r="P1013" s="78"/>
      <c r="Q1013" s="78"/>
      <c r="R1013" s="88"/>
      <c r="S1013" s="88"/>
      <c r="T1013" s="88"/>
      <c r="U1013" s="88"/>
      <c r="V1013" s="52"/>
      <c r="W1013" s="52"/>
      <c r="X1013" s="52"/>
      <c r="Y1013" s="52"/>
      <c r="Z1013" s="51"/>
      <c r="AA1013" s="73"/>
      <c r="AB1013" s="73"/>
      <c r="AC1013" s="74"/>
      <c r="AD1013" s="80" t="s">
        <v>11090</v>
      </c>
      <c r="AE1013" s="80">
        <v>128</v>
      </c>
      <c r="AF1013" s="80">
        <v>41</v>
      </c>
      <c r="AG1013" s="80">
        <v>1458</v>
      </c>
      <c r="AH1013" s="80">
        <v>37</v>
      </c>
      <c r="AI1013" s="80">
        <v>-18000</v>
      </c>
      <c r="AJ1013" s="80" t="s">
        <v>13127</v>
      </c>
      <c r="AK1013" s="80" t="s">
        <v>14724</v>
      </c>
      <c r="AL1013" s="85" t="s">
        <v>15728</v>
      </c>
      <c r="AM1013" s="80" t="s">
        <v>16225</v>
      </c>
      <c r="AN1013" s="82">
        <v>39907.489872685182</v>
      </c>
      <c r="AO1013" s="80"/>
      <c r="AP1013" s="80" t="b">
        <v>1</v>
      </c>
      <c r="AQ1013" s="80" t="b">
        <v>0</v>
      </c>
      <c r="AR1013" s="80" t="b">
        <v>1</v>
      </c>
      <c r="AS1013" s="80" t="s">
        <v>17903</v>
      </c>
      <c r="AT1013" s="80">
        <v>0</v>
      </c>
      <c r="AU1013" s="85" t="s">
        <v>17922</v>
      </c>
      <c r="AV1013" s="80" t="b">
        <v>0</v>
      </c>
      <c r="AW1013" s="80" t="s">
        <v>20822</v>
      </c>
      <c r="AX1013" s="85" t="s">
        <v>21833</v>
      </c>
      <c r="AY1013" s="80" t="s">
        <v>66</v>
      </c>
      <c r="AZ1013" s="2"/>
      <c r="BA1013" s="3"/>
      <c r="BB1013" s="3"/>
      <c r="BC1013" s="3"/>
      <c r="BD1013" s="3"/>
    </row>
    <row r="1014" spans="1:56" x14ac:dyDescent="0.25">
      <c r="A1014" s="66" t="s">
        <v>1016</v>
      </c>
      <c r="B1014" s="67"/>
      <c r="C1014" s="67"/>
      <c r="D1014" s="68"/>
      <c r="E1014" s="70"/>
      <c r="F1014" s="104" t="s">
        <v>19659</v>
      </c>
      <c r="G1014" s="67"/>
      <c r="H1014" s="71"/>
      <c r="I1014" s="72"/>
      <c r="J1014" s="72"/>
      <c r="K1014" s="71" t="s">
        <v>24051</v>
      </c>
      <c r="L1014" s="75"/>
      <c r="M1014" s="76"/>
      <c r="N1014" s="76"/>
      <c r="O1014" s="77"/>
      <c r="P1014" s="78"/>
      <c r="Q1014" s="78"/>
      <c r="R1014" s="88"/>
      <c r="S1014" s="88"/>
      <c r="T1014" s="88"/>
      <c r="U1014" s="88"/>
      <c r="V1014" s="52"/>
      <c r="W1014" s="52"/>
      <c r="X1014" s="52"/>
      <c r="Y1014" s="52"/>
      <c r="Z1014" s="51"/>
      <c r="AA1014" s="73"/>
      <c r="AB1014" s="73"/>
      <c r="AC1014" s="74"/>
      <c r="AD1014" s="80" t="s">
        <v>11091</v>
      </c>
      <c r="AE1014" s="80">
        <v>482</v>
      </c>
      <c r="AF1014" s="80">
        <v>355</v>
      </c>
      <c r="AG1014" s="80">
        <v>5874</v>
      </c>
      <c r="AH1014" s="80">
        <v>3967</v>
      </c>
      <c r="AI1014" s="80"/>
      <c r="AJ1014" s="80" t="s">
        <v>13128</v>
      </c>
      <c r="AK1014" s="80" t="s">
        <v>14470</v>
      </c>
      <c r="AL1014" s="80"/>
      <c r="AM1014" s="80"/>
      <c r="AN1014" s="82">
        <v>40577.054340277777</v>
      </c>
      <c r="AO1014" s="85" t="s">
        <v>17022</v>
      </c>
      <c r="AP1014" s="80" t="b">
        <v>1</v>
      </c>
      <c r="AQ1014" s="80" t="b">
        <v>0</v>
      </c>
      <c r="AR1014" s="80" t="b">
        <v>0</v>
      </c>
      <c r="AS1014" s="80" t="s">
        <v>17903</v>
      </c>
      <c r="AT1014" s="80">
        <v>12</v>
      </c>
      <c r="AU1014" s="85" t="s">
        <v>17922</v>
      </c>
      <c r="AV1014" s="80" t="b">
        <v>0</v>
      </c>
      <c r="AW1014" s="80" t="s">
        <v>20822</v>
      </c>
      <c r="AX1014" s="85" t="s">
        <v>21834</v>
      </c>
      <c r="AY1014" s="80" t="s">
        <v>66</v>
      </c>
      <c r="AZ1014" s="2"/>
      <c r="BA1014" s="3"/>
      <c r="BB1014" s="3"/>
      <c r="BC1014" s="3"/>
      <c r="BD1014" s="3"/>
    </row>
    <row r="1015" spans="1:56" x14ac:dyDescent="0.25">
      <c r="A1015" s="66" t="s">
        <v>1017</v>
      </c>
      <c r="B1015" s="67"/>
      <c r="C1015" s="67"/>
      <c r="D1015" s="68"/>
      <c r="E1015" s="70"/>
      <c r="F1015" s="104" t="s">
        <v>18711</v>
      </c>
      <c r="G1015" s="67"/>
      <c r="H1015" s="71"/>
      <c r="I1015" s="72"/>
      <c r="J1015" s="72"/>
      <c r="K1015" s="71" t="s">
        <v>24052</v>
      </c>
      <c r="L1015" s="75"/>
      <c r="M1015" s="76"/>
      <c r="N1015" s="76"/>
      <c r="O1015" s="77"/>
      <c r="P1015" s="78"/>
      <c r="Q1015" s="78"/>
      <c r="R1015" s="88"/>
      <c r="S1015" s="88"/>
      <c r="T1015" s="88"/>
      <c r="U1015" s="88"/>
      <c r="V1015" s="52"/>
      <c r="W1015" s="52"/>
      <c r="X1015" s="52"/>
      <c r="Y1015" s="52"/>
      <c r="Z1015" s="51"/>
      <c r="AA1015" s="73"/>
      <c r="AB1015" s="73"/>
      <c r="AC1015" s="74"/>
      <c r="AD1015" s="80" t="s">
        <v>11092</v>
      </c>
      <c r="AE1015" s="80">
        <v>80</v>
      </c>
      <c r="AF1015" s="80">
        <v>11</v>
      </c>
      <c r="AG1015" s="80">
        <v>318</v>
      </c>
      <c r="AH1015" s="80">
        <v>963</v>
      </c>
      <c r="AI1015" s="80"/>
      <c r="AJ1015" s="80"/>
      <c r="AK1015" s="80"/>
      <c r="AL1015" s="80"/>
      <c r="AM1015" s="80"/>
      <c r="AN1015" s="82">
        <v>42030.750104166669</v>
      </c>
      <c r="AO1015" s="80"/>
      <c r="AP1015" s="80" t="b">
        <v>1</v>
      </c>
      <c r="AQ1015" s="80" t="b">
        <v>1</v>
      </c>
      <c r="AR1015" s="80" t="b">
        <v>0</v>
      </c>
      <c r="AS1015" s="80" t="s">
        <v>17903</v>
      </c>
      <c r="AT1015" s="80">
        <v>1</v>
      </c>
      <c r="AU1015" s="85" t="s">
        <v>17922</v>
      </c>
      <c r="AV1015" s="80" t="b">
        <v>0</v>
      </c>
      <c r="AW1015" s="80" t="s">
        <v>20822</v>
      </c>
      <c r="AX1015" s="85" t="s">
        <v>21835</v>
      </c>
      <c r="AY1015" s="80" t="s">
        <v>66</v>
      </c>
      <c r="AZ1015" s="2"/>
      <c r="BA1015" s="3"/>
      <c r="BB1015" s="3"/>
      <c r="BC1015" s="3"/>
      <c r="BD1015" s="3"/>
    </row>
    <row r="1016" spans="1:56" x14ac:dyDescent="0.25">
      <c r="A1016" s="66" t="s">
        <v>1018</v>
      </c>
      <c r="B1016" s="67"/>
      <c r="C1016" s="67"/>
      <c r="D1016" s="68"/>
      <c r="E1016" s="70"/>
      <c r="F1016" s="104" t="s">
        <v>19660</v>
      </c>
      <c r="G1016" s="67"/>
      <c r="H1016" s="71"/>
      <c r="I1016" s="72"/>
      <c r="J1016" s="72"/>
      <c r="K1016" s="71" t="s">
        <v>24053</v>
      </c>
      <c r="L1016" s="75"/>
      <c r="M1016" s="76"/>
      <c r="N1016" s="76"/>
      <c r="O1016" s="77"/>
      <c r="P1016" s="78"/>
      <c r="Q1016" s="78"/>
      <c r="R1016" s="88"/>
      <c r="S1016" s="88"/>
      <c r="T1016" s="88"/>
      <c r="U1016" s="88"/>
      <c r="V1016" s="52"/>
      <c r="W1016" s="52"/>
      <c r="X1016" s="52"/>
      <c r="Y1016" s="52"/>
      <c r="Z1016" s="51"/>
      <c r="AA1016" s="73"/>
      <c r="AB1016" s="73"/>
      <c r="AC1016" s="74"/>
      <c r="AD1016" s="80" t="s">
        <v>11093</v>
      </c>
      <c r="AE1016" s="80">
        <v>74</v>
      </c>
      <c r="AF1016" s="80">
        <v>34</v>
      </c>
      <c r="AG1016" s="80">
        <v>653</v>
      </c>
      <c r="AH1016" s="80">
        <v>559</v>
      </c>
      <c r="AI1016" s="80">
        <v>-18000</v>
      </c>
      <c r="AJ1016" s="80" t="s">
        <v>13129</v>
      </c>
      <c r="AK1016" s="80" t="s">
        <v>14725</v>
      </c>
      <c r="AL1016" s="80"/>
      <c r="AM1016" s="80" t="s">
        <v>16253</v>
      </c>
      <c r="AN1016" s="82">
        <v>42302.813287037039</v>
      </c>
      <c r="AO1016" s="80"/>
      <c r="AP1016" s="80" t="b">
        <v>1</v>
      </c>
      <c r="AQ1016" s="80" t="b">
        <v>0</v>
      </c>
      <c r="AR1016" s="80" t="b">
        <v>0</v>
      </c>
      <c r="AS1016" s="80" t="s">
        <v>17903</v>
      </c>
      <c r="AT1016" s="80">
        <v>1</v>
      </c>
      <c r="AU1016" s="85" t="s">
        <v>17922</v>
      </c>
      <c r="AV1016" s="80" t="b">
        <v>0</v>
      </c>
      <c r="AW1016" s="80" t="s">
        <v>20822</v>
      </c>
      <c r="AX1016" s="85" t="s">
        <v>21836</v>
      </c>
      <c r="AY1016" s="80" t="s">
        <v>66</v>
      </c>
      <c r="AZ1016" s="2"/>
      <c r="BA1016" s="3"/>
      <c r="BB1016" s="3"/>
      <c r="BC1016" s="3"/>
      <c r="BD1016" s="3"/>
    </row>
    <row r="1017" spans="1:56" x14ac:dyDescent="0.25">
      <c r="A1017" s="66" t="s">
        <v>1019</v>
      </c>
      <c r="B1017" s="67"/>
      <c r="C1017" s="67"/>
      <c r="D1017" s="68"/>
      <c r="E1017" s="70"/>
      <c r="F1017" s="104" t="s">
        <v>19661</v>
      </c>
      <c r="G1017" s="67"/>
      <c r="H1017" s="71"/>
      <c r="I1017" s="72"/>
      <c r="J1017" s="72"/>
      <c r="K1017" s="71" t="s">
        <v>24054</v>
      </c>
      <c r="L1017" s="75"/>
      <c r="M1017" s="76"/>
      <c r="N1017" s="76"/>
      <c r="O1017" s="77"/>
      <c r="P1017" s="78"/>
      <c r="Q1017" s="78"/>
      <c r="R1017" s="88"/>
      <c r="S1017" s="88"/>
      <c r="T1017" s="88"/>
      <c r="U1017" s="88"/>
      <c r="V1017" s="52"/>
      <c r="W1017" s="52"/>
      <c r="X1017" s="52"/>
      <c r="Y1017" s="52"/>
      <c r="Z1017" s="51"/>
      <c r="AA1017" s="73"/>
      <c r="AB1017" s="73"/>
      <c r="AC1017" s="74"/>
      <c r="AD1017" s="80" t="s">
        <v>11094</v>
      </c>
      <c r="AE1017" s="80">
        <v>115</v>
      </c>
      <c r="AF1017" s="80">
        <v>49</v>
      </c>
      <c r="AG1017" s="80">
        <v>1296</v>
      </c>
      <c r="AH1017" s="80">
        <v>0</v>
      </c>
      <c r="AI1017" s="80"/>
      <c r="AJ1017" s="80"/>
      <c r="AK1017" s="80"/>
      <c r="AL1017" s="80"/>
      <c r="AM1017" s="80"/>
      <c r="AN1017" s="82">
        <v>42012.269259259258</v>
      </c>
      <c r="AO1017" s="80"/>
      <c r="AP1017" s="80" t="b">
        <v>1</v>
      </c>
      <c r="AQ1017" s="80" t="b">
        <v>0</v>
      </c>
      <c r="AR1017" s="80" t="b">
        <v>0</v>
      </c>
      <c r="AS1017" s="80" t="s">
        <v>17909</v>
      </c>
      <c r="AT1017" s="80">
        <v>4</v>
      </c>
      <c r="AU1017" s="85" t="s">
        <v>17922</v>
      </c>
      <c r="AV1017" s="80" t="b">
        <v>0</v>
      </c>
      <c r="AW1017" s="80" t="s">
        <v>20822</v>
      </c>
      <c r="AX1017" s="85" t="s">
        <v>21837</v>
      </c>
      <c r="AY1017" s="80" t="s">
        <v>66</v>
      </c>
      <c r="AZ1017" s="2"/>
      <c r="BA1017" s="3"/>
      <c r="BB1017" s="3"/>
      <c r="BC1017" s="3"/>
      <c r="BD1017" s="3"/>
    </row>
    <row r="1018" spans="1:56" x14ac:dyDescent="0.25">
      <c r="A1018" s="66" t="s">
        <v>1020</v>
      </c>
      <c r="B1018" s="67"/>
      <c r="C1018" s="67"/>
      <c r="D1018" s="68"/>
      <c r="E1018" s="70"/>
      <c r="F1018" s="104" t="s">
        <v>19662</v>
      </c>
      <c r="G1018" s="67"/>
      <c r="H1018" s="71"/>
      <c r="I1018" s="72"/>
      <c r="J1018" s="72"/>
      <c r="K1018" s="71" t="s">
        <v>24055</v>
      </c>
      <c r="L1018" s="75"/>
      <c r="M1018" s="76"/>
      <c r="N1018" s="76"/>
      <c r="O1018" s="77"/>
      <c r="P1018" s="78"/>
      <c r="Q1018" s="78"/>
      <c r="R1018" s="88"/>
      <c r="S1018" s="88"/>
      <c r="T1018" s="88"/>
      <c r="U1018" s="88"/>
      <c r="V1018" s="52"/>
      <c r="W1018" s="52"/>
      <c r="X1018" s="52"/>
      <c r="Y1018" s="52"/>
      <c r="Z1018" s="51"/>
      <c r="AA1018" s="73"/>
      <c r="AB1018" s="73"/>
      <c r="AC1018" s="74"/>
      <c r="AD1018" s="80" t="s">
        <v>11095</v>
      </c>
      <c r="AE1018" s="80">
        <v>60</v>
      </c>
      <c r="AF1018" s="80">
        <v>5</v>
      </c>
      <c r="AG1018" s="80">
        <v>63</v>
      </c>
      <c r="AH1018" s="80">
        <v>1</v>
      </c>
      <c r="AI1018" s="80"/>
      <c r="AJ1018" s="80"/>
      <c r="AK1018" s="80"/>
      <c r="AL1018" s="80"/>
      <c r="AM1018" s="80"/>
      <c r="AN1018" s="82">
        <v>42383.717291666668</v>
      </c>
      <c r="AO1018" s="80"/>
      <c r="AP1018" s="80" t="b">
        <v>1</v>
      </c>
      <c r="AQ1018" s="80" t="b">
        <v>0</v>
      </c>
      <c r="AR1018" s="80" t="b">
        <v>0</v>
      </c>
      <c r="AS1018" s="80" t="s">
        <v>17903</v>
      </c>
      <c r="AT1018" s="80">
        <v>0</v>
      </c>
      <c r="AU1018" s="80"/>
      <c r="AV1018" s="80" t="b">
        <v>0</v>
      </c>
      <c r="AW1018" s="80" t="s">
        <v>20822</v>
      </c>
      <c r="AX1018" s="85" t="s">
        <v>21838</v>
      </c>
      <c r="AY1018" s="80" t="s">
        <v>66</v>
      </c>
      <c r="AZ1018" s="2"/>
      <c r="BA1018" s="3"/>
      <c r="BB1018" s="3"/>
      <c r="BC1018" s="3"/>
      <c r="BD1018" s="3"/>
    </row>
    <row r="1019" spans="1:56" x14ac:dyDescent="0.25">
      <c r="A1019" s="66" t="s">
        <v>2224</v>
      </c>
      <c r="B1019" s="67"/>
      <c r="C1019" s="67"/>
      <c r="D1019" s="68"/>
      <c r="E1019" s="70"/>
      <c r="F1019" s="104" t="s">
        <v>19663</v>
      </c>
      <c r="G1019" s="67"/>
      <c r="H1019" s="71"/>
      <c r="I1019" s="72"/>
      <c r="J1019" s="72"/>
      <c r="K1019" s="71" t="s">
        <v>24056</v>
      </c>
      <c r="L1019" s="75"/>
      <c r="M1019" s="76"/>
      <c r="N1019" s="76"/>
      <c r="O1019" s="77"/>
      <c r="P1019" s="78"/>
      <c r="Q1019" s="78"/>
      <c r="R1019" s="88"/>
      <c r="S1019" s="88"/>
      <c r="T1019" s="88"/>
      <c r="U1019" s="88"/>
      <c r="V1019" s="52"/>
      <c r="W1019" s="52"/>
      <c r="X1019" s="52"/>
      <c r="Y1019" s="52"/>
      <c r="Z1019" s="51"/>
      <c r="AA1019" s="73"/>
      <c r="AB1019" s="73"/>
      <c r="AC1019" s="74"/>
      <c r="AD1019" s="80" t="s">
        <v>11096</v>
      </c>
      <c r="AE1019" s="80">
        <v>31384</v>
      </c>
      <c r="AF1019" s="80">
        <v>50120</v>
      </c>
      <c r="AG1019" s="80">
        <v>292431</v>
      </c>
      <c r="AH1019" s="80">
        <v>1741</v>
      </c>
      <c r="AI1019" s="80">
        <v>-21600</v>
      </c>
      <c r="AJ1019" s="80" t="s">
        <v>13130</v>
      </c>
      <c r="AK1019" s="80" t="s">
        <v>14726</v>
      </c>
      <c r="AL1019" s="80"/>
      <c r="AM1019" s="80" t="s">
        <v>16227</v>
      </c>
      <c r="AN1019" s="82">
        <v>41434.289398148147</v>
      </c>
      <c r="AO1019" s="85" t="s">
        <v>17023</v>
      </c>
      <c r="AP1019" s="80" t="b">
        <v>0</v>
      </c>
      <c r="AQ1019" s="80" t="b">
        <v>0</v>
      </c>
      <c r="AR1019" s="80" t="b">
        <v>0</v>
      </c>
      <c r="AS1019" s="80" t="s">
        <v>17903</v>
      </c>
      <c r="AT1019" s="80">
        <v>638</v>
      </c>
      <c r="AU1019" s="85" t="s">
        <v>18274</v>
      </c>
      <c r="AV1019" s="80" t="b">
        <v>0</v>
      </c>
      <c r="AW1019" s="80" t="s">
        <v>20822</v>
      </c>
      <c r="AX1019" s="85" t="s">
        <v>21839</v>
      </c>
      <c r="AY1019" s="80" t="s">
        <v>65</v>
      </c>
      <c r="AZ1019" s="2"/>
      <c r="BA1019" s="3"/>
      <c r="BB1019" s="3"/>
      <c r="BC1019" s="3"/>
      <c r="BD1019" s="3"/>
    </row>
    <row r="1020" spans="1:56" x14ac:dyDescent="0.25">
      <c r="A1020" s="66" t="s">
        <v>1021</v>
      </c>
      <c r="B1020" s="67"/>
      <c r="C1020" s="67"/>
      <c r="D1020" s="68"/>
      <c r="E1020" s="70"/>
      <c r="F1020" s="104" t="s">
        <v>19664</v>
      </c>
      <c r="G1020" s="67"/>
      <c r="H1020" s="71"/>
      <c r="I1020" s="72"/>
      <c r="J1020" s="72"/>
      <c r="K1020" s="71" t="s">
        <v>24057</v>
      </c>
      <c r="L1020" s="75"/>
      <c r="M1020" s="76"/>
      <c r="N1020" s="76"/>
      <c r="O1020" s="77"/>
      <c r="P1020" s="78"/>
      <c r="Q1020" s="78"/>
      <c r="R1020" s="88"/>
      <c r="S1020" s="88"/>
      <c r="T1020" s="88"/>
      <c r="U1020" s="88"/>
      <c r="V1020" s="52"/>
      <c r="W1020" s="52"/>
      <c r="X1020" s="52"/>
      <c r="Y1020" s="52"/>
      <c r="Z1020" s="51"/>
      <c r="AA1020" s="73"/>
      <c r="AB1020" s="73"/>
      <c r="AC1020" s="74"/>
      <c r="AD1020" s="80" t="s">
        <v>11097</v>
      </c>
      <c r="AE1020" s="80">
        <v>159</v>
      </c>
      <c r="AF1020" s="80">
        <v>58</v>
      </c>
      <c r="AG1020" s="80">
        <v>2408</v>
      </c>
      <c r="AH1020" s="80">
        <v>4</v>
      </c>
      <c r="AI1020" s="80"/>
      <c r="AJ1020" s="80"/>
      <c r="AK1020" s="80"/>
      <c r="AL1020" s="80"/>
      <c r="AM1020" s="80"/>
      <c r="AN1020" s="82">
        <v>41761.453541666669</v>
      </c>
      <c r="AO1020" s="80"/>
      <c r="AP1020" s="80" t="b">
        <v>1</v>
      </c>
      <c r="AQ1020" s="80" t="b">
        <v>0</v>
      </c>
      <c r="AR1020" s="80" t="b">
        <v>0</v>
      </c>
      <c r="AS1020" s="80" t="s">
        <v>17903</v>
      </c>
      <c r="AT1020" s="80">
        <v>3</v>
      </c>
      <c r="AU1020" s="85" t="s">
        <v>17922</v>
      </c>
      <c r="AV1020" s="80" t="b">
        <v>0</v>
      </c>
      <c r="AW1020" s="80" t="s">
        <v>20822</v>
      </c>
      <c r="AX1020" s="85" t="s">
        <v>21840</v>
      </c>
      <c r="AY1020" s="80" t="s">
        <v>66</v>
      </c>
      <c r="AZ1020" s="2"/>
      <c r="BA1020" s="3"/>
      <c r="BB1020" s="3"/>
      <c r="BC1020" s="3"/>
      <c r="BD1020" s="3"/>
    </row>
    <row r="1021" spans="1:56" x14ac:dyDescent="0.25">
      <c r="A1021" s="66" t="s">
        <v>1022</v>
      </c>
      <c r="B1021" s="67"/>
      <c r="C1021" s="67"/>
      <c r="D1021" s="68"/>
      <c r="E1021" s="70"/>
      <c r="F1021" s="104" t="s">
        <v>19665</v>
      </c>
      <c r="G1021" s="67"/>
      <c r="H1021" s="71"/>
      <c r="I1021" s="72"/>
      <c r="J1021" s="72"/>
      <c r="K1021" s="71" t="s">
        <v>24058</v>
      </c>
      <c r="L1021" s="75"/>
      <c r="M1021" s="76"/>
      <c r="N1021" s="76"/>
      <c r="O1021" s="77"/>
      <c r="P1021" s="78"/>
      <c r="Q1021" s="78"/>
      <c r="R1021" s="88"/>
      <c r="S1021" s="88"/>
      <c r="T1021" s="88"/>
      <c r="U1021" s="88"/>
      <c r="V1021" s="52"/>
      <c r="W1021" s="52"/>
      <c r="X1021" s="52"/>
      <c r="Y1021" s="52"/>
      <c r="Z1021" s="51"/>
      <c r="AA1021" s="73"/>
      <c r="AB1021" s="73"/>
      <c r="AC1021" s="74"/>
      <c r="AD1021" s="80" t="s">
        <v>11098</v>
      </c>
      <c r="AE1021" s="80">
        <v>46</v>
      </c>
      <c r="AF1021" s="80">
        <v>13</v>
      </c>
      <c r="AG1021" s="80">
        <v>864</v>
      </c>
      <c r="AH1021" s="80">
        <v>15</v>
      </c>
      <c r="AI1021" s="80"/>
      <c r="AJ1021" s="80"/>
      <c r="AK1021" s="80"/>
      <c r="AL1021" s="80"/>
      <c r="AM1021" s="80"/>
      <c r="AN1021" s="82">
        <v>39973.085879629631</v>
      </c>
      <c r="AO1021" s="85" t="s">
        <v>17024</v>
      </c>
      <c r="AP1021" s="80" t="b">
        <v>1</v>
      </c>
      <c r="AQ1021" s="80" t="b">
        <v>0</v>
      </c>
      <c r="AR1021" s="80" t="b">
        <v>0</v>
      </c>
      <c r="AS1021" s="80" t="s">
        <v>17903</v>
      </c>
      <c r="AT1021" s="80">
        <v>0</v>
      </c>
      <c r="AU1021" s="85" t="s">
        <v>17922</v>
      </c>
      <c r="AV1021" s="80" t="b">
        <v>0</v>
      </c>
      <c r="AW1021" s="80" t="s">
        <v>20822</v>
      </c>
      <c r="AX1021" s="85" t="s">
        <v>21841</v>
      </c>
      <c r="AY1021" s="80" t="s">
        <v>66</v>
      </c>
      <c r="AZ1021" s="2"/>
      <c r="BA1021" s="3"/>
      <c r="BB1021" s="3"/>
      <c r="BC1021" s="3"/>
      <c r="BD1021" s="3"/>
    </row>
    <row r="1022" spans="1:56" x14ac:dyDescent="0.25">
      <c r="A1022" s="66" t="s">
        <v>1023</v>
      </c>
      <c r="B1022" s="67"/>
      <c r="C1022" s="67"/>
      <c r="D1022" s="68"/>
      <c r="E1022" s="70"/>
      <c r="F1022" s="104" t="s">
        <v>19666</v>
      </c>
      <c r="G1022" s="67"/>
      <c r="H1022" s="71"/>
      <c r="I1022" s="72"/>
      <c r="J1022" s="72"/>
      <c r="K1022" s="71" t="s">
        <v>24059</v>
      </c>
      <c r="L1022" s="75"/>
      <c r="M1022" s="76"/>
      <c r="N1022" s="76"/>
      <c r="O1022" s="77"/>
      <c r="P1022" s="78"/>
      <c r="Q1022" s="78"/>
      <c r="R1022" s="88"/>
      <c r="S1022" s="88"/>
      <c r="T1022" s="88"/>
      <c r="U1022" s="88"/>
      <c r="V1022" s="52"/>
      <c r="W1022" s="52"/>
      <c r="X1022" s="52"/>
      <c r="Y1022" s="52"/>
      <c r="Z1022" s="51"/>
      <c r="AA1022" s="73"/>
      <c r="AB1022" s="73"/>
      <c r="AC1022" s="74"/>
      <c r="AD1022" s="80" t="s">
        <v>11099</v>
      </c>
      <c r="AE1022" s="80">
        <v>514</v>
      </c>
      <c r="AF1022" s="80">
        <v>272</v>
      </c>
      <c r="AG1022" s="80">
        <v>3150</v>
      </c>
      <c r="AH1022" s="80">
        <v>382</v>
      </c>
      <c r="AI1022" s="80"/>
      <c r="AJ1022" s="80" t="s">
        <v>13131</v>
      </c>
      <c r="AK1022" s="80" t="s">
        <v>14727</v>
      </c>
      <c r="AL1022" s="80"/>
      <c r="AM1022" s="80"/>
      <c r="AN1022" s="82">
        <v>41545.617291666669</v>
      </c>
      <c r="AO1022" s="85" t="s">
        <v>17025</v>
      </c>
      <c r="AP1022" s="80" t="b">
        <v>1</v>
      </c>
      <c r="AQ1022" s="80" t="b">
        <v>0</v>
      </c>
      <c r="AR1022" s="80" t="b">
        <v>0</v>
      </c>
      <c r="AS1022" s="80" t="s">
        <v>17903</v>
      </c>
      <c r="AT1022" s="80">
        <v>4</v>
      </c>
      <c r="AU1022" s="85" t="s">
        <v>17922</v>
      </c>
      <c r="AV1022" s="80" t="b">
        <v>0</v>
      </c>
      <c r="AW1022" s="80" t="s">
        <v>20822</v>
      </c>
      <c r="AX1022" s="85" t="s">
        <v>21842</v>
      </c>
      <c r="AY1022" s="80" t="s">
        <v>66</v>
      </c>
      <c r="AZ1022" s="2"/>
      <c r="BA1022" s="3"/>
      <c r="BB1022" s="3"/>
      <c r="BC1022" s="3"/>
      <c r="BD1022" s="3"/>
    </row>
    <row r="1023" spans="1:56" x14ac:dyDescent="0.25">
      <c r="A1023" s="66" t="s">
        <v>1024</v>
      </c>
      <c r="B1023" s="67"/>
      <c r="C1023" s="67"/>
      <c r="D1023" s="68"/>
      <c r="E1023" s="70"/>
      <c r="F1023" s="104" t="s">
        <v>19667</v>
      </c>
      <c r="G1023" s="67"/>
      <c r="H1023" s="71"/>
      <c r="I1023" s="72"/>
      <c r="J1023" s="72"/>
      <c r="K1023" s="71" t="s">
        <v>24060</v>
      </c>
      <c r="L1023" s="75"/>
      <c r="M1023" s="76"/>
      <c r="N1023" s="76"/>
      <c r="O1023" s="77"/>
      <c r="P1023" s="78"/>
      <c r="Q1023" s="78"/>
      <c r="R1023" s="88"/>
      <c r="S1023" s="88"/>
      <c r="T1023" s="88"/>
      <c r="U1023" s="88"/>
      <c r="V1023" s="52"/>
      <c r="W1023" s="52"/>
      <c r="X1023" s="52"/>
      <c r="Y1023" s="52"/>
      <c r="Z1023" s="51"/>
      <c r="AA1023" s="73"/>
      <c r="AB1023" s="73"/>
      <c r="AC1023" s="74"/>
      <c r="AD1023" s="80" t="s">
        <v>11100</v>
      </c>
      <c r="AE1023" s="80">
        <v>13057</v>
      </c>
      <c r="AF1023" s="80">
        <v>13552</v>
      </c>
      <c r="AG1023" s="80">
        <v>150751</v>
      </c>
      <c r="AH1023" s="80">
        <v>76548</v>
      </c>
      <c r="AI1023" s="80">
        <v>-18000</v>
      </c>
      <c r="AJ1023" s="80" t="s">
        <v>13132</v>
      </c>
      <c r="AK1023" s="80" t="s">
        <v>14728</v>
      </c>
      <c r="AL1023" s="80"/>
      <c r="AM1023" s="80" t="s">
        <v>16225</v>
      </c>
      <c r="AN1023" s="82">
        <v>40123.628136574072</v>
      </c>
      <c r="AO1023" s="85" t="s">
        <v>17026</v>
      </c>
      <c r="AP1023" s="80" t="b">
        <v>1</v>
      </c>
      <c r="AQ1023" s="80" t="b">
        <v>0</v>
      </c>
      <c r="AR1023" s="80" t="b">
        <v>0</v>
      </c>
      <c r="AS1023" s="80" t="s">
        <v>17903</v>
      </c>
      <c r="AT1023" s="80">
        <v>257</v>
      </c>
      <c r="AU1023" s="85" t="s">
        <v>17922</v>
      </c>
      <c r="AV1023" s="80" t="b">
        <v>0</v>
      </c>
      <c r="AW1023" s="80" t="s">
        <v>20822</v>
      </c>
      <c r="AX1023" s="85" t="s">
        <v>21843</v>
      </c>
      <c r="AY1023" s="80" t="s">
        <v>66</v>
      </c>
      <c r="AZ1023" s="2"/>
      <c r="BA1023" s="3"/>
      <c r="BB1023" s="3"/>
      <c r="BC1023" s="3"/>
      <c r="BD1023" s="3"/>
    </row>
    <row r="1024" spans="1:56" x14ac:dyDescent="0.25">
      <c r="A1024" s="66" t="s">
        <v>1025</v>
      </c>
      <c r="B1024" s="67"/>
      <c r="C1024" s="67"/>
      <c r="D1024" s="68"/>
      <c r="E1024" s="70"/>
      <c r="F1024" s="104" t="s">
        <v>19668</v>
      </c>
      <c r="G1024" s="67"/>
      <c r="H1024" s="71"/>
      <c r="I1024" s="72"/>
      <c r="J1024" s="72"/>
      <c r="K1024" s="71" t="s">
        <v>24061</v>
      </c>
      <c r="L1024" s="75"/>
      <c r="M1024" s="76"/>
      <c r="N1024" s="76"/>
      <c r="O1024" s="77"/>
      <c r="P1024" s="78"/>
      <c r="Q1024" s="78"/>
      <c r="R1024" s="88"/>
      <c r="S1024" s="88"/>
      <c r="T1024" s="88"/>
      <c r="U1024" s="88"/>
      <c r="V1024" s="52"/>
      <c r="W1024" s="52"/>
      <c r="X1024" s="52"/>
      <c r="Y1024" s="52"/>
      <c r="Z1024" s="51"/>
      <c r="AA1024" s="73"/>
      <c r="AB1024" s="73"/>
      <c r="AC1024" s="74"/>
      <c r="AD1024" s="80" t="s">
        <v>11101</v>
      </c>
      <c r="AE1024" s="80">
        <v>1687</v>
      </c>
      <c r="AF1024" s="80">
        <v>970</v>
      </c>
      <c r="AG1024" s="80">
        <v>6531</v>
      </c>
      <c r="AH1024" s="80">
        <v>759</v>
      </c>
      <c r="AI1024" s="80">
        <v>-18000</v>
      </c>
      <c r="AJ1024" s="80" t="s">
        <v>13133</v>
      </c>
      <c r="AK1024" s="80" t="s">
        <v>14729</v>
      </c>
      <c r="AL1024" s="85" t="s">
        <v>15729</v>
      </c>
      <c r="AM1024" s="80" t="s">
        <v>16225</v>
      </c>
      <c r="AN1024" s="82">
        <v>41513.168171296296</v>
      </c>
      <c r="AO1024" s="85" t="s">
        <v>17027</v>
      </c>
      <c r="AP1024" s="80" t="b">
        <v>0</v>
      </c>
      <c r="AQ1024" s="80" t="b">
        <v>0</v>
      </c>
      <c r="AR1024" s="80" t="b">
        <v>0</v>
      </c>
      <c r="AS1024" s="80" t="s">
        <v>17903</v>
      </c>
      <c r="AT1024" s="80">
        <v>15</v>
      </c>
      <c r="AU1024" s="85" t="s">
        <v>18275</v>
      </c>
      <c r="AV1024" s="80" t="b">
        <v>0</v>
      </c>
      <c r="AW1024" s="80" t="s">
        <v>20822</v>
      </c>
      <c r="AX1024" s="85" t="s">
        <v>21844</v>
      </c>
      <c r="AY1024" s="80" t="s">
        <v>66</v>
      </c>
      <c r="AZ1024" s="2"/>
      <c r="BA1024" s="3"/>
      <c r="BB1024" s="3"/>
      <c r="BC1024" s="3"/>
      <c r="BD1024" s="3"/>
    </row>
    <row r="1025" spans="1:56" x14ac:dyDescent="0.25">
      <c r="A1025" s="66" t="s">
        <v>1026</v>
      </c>
      <c r="B1025" s="67"/>
      <c r="C1025" s="67"/>
      <c r="D1025" s="68"/>
      <c r="E1025" s="70"/>
      <c r="F1025" s="104" t="s">
        <v>18711</v>
      </c>
      <c r="G1025" s="67"/>
      <c r="H1025" s="71"/>
      <c r="I1025" s="72"/>
      <c r="J1025" s="72"/>
      <c r="K1025" s="71" t="s">
        <v>24062</v>
      </c>
      <c r="L1025" s="75"/>
      <c r="M1025" s="76"/>
      <c r="N1025" s="76"/>
      <c r="O1025" s="77"/>
      <c r="P1025" s="78"/>
      <c r="Q1025" s="78"/>
      <c r="R1025" s="88"/>
      <c r="S1025" s="88"/>
      <c r="T1025" s="88"/>
      <c r="U1025" s="88"/>
      <c r="V1025" s="52"/>
      <c r="W1025" s="52"/>
      <c r="X1025" s="52"/>
      <c r="Y1025" s="52"/>
      <c r="Z1025" s="51"/>
      <c r="AA1025" s="73"/>
      <c r="AB1025" s="73"/>
      <c r="AC1025" s="74"/>
      <c r="AD1025" s="80" t="s">
        <v>11102</v>
      </c>
      <c r="AE1025" s="80">
        <v>24</v>
      </c>
      <c r="AF1025" s="80">
        <v>1</v>
      </c>
      <c r="AG1025" s="80">
        <v>429</v>
      </c>
      <c r="AH1025" s="80">
        <v>1</v>
      </c>
      <c r="AI1025" s="80"/>
      <c r="AJ1025" s="80"/>
      <c r="AK1025" s="80"/>
      <c r="AL1025" s="80"/>
      <c r="AM1025" s="80"/>
      <c r="AN1025" s="82">
        <v>40222.026099537034</v>
      </c>
      <c r="AO1025" s="80"/>
      <c r="AP1025" s="80" t="b">
        <v>1</v>
      </c>
      <c r="AQ1025" s="80" t="b">
        <v>1</v>
      </c>
      <c r="AR1025" s="80" t="b">
        <v>0</v>
      </c>
      <c r="AS1025" s="80" t="s">
        <v>17903</v>
      </c>
      <c r="AT1025" s="80">
        <v>0</v>
      </c>
      <c r="AU1025" s="85" t="s">
        <v>17922</v>
      </c>
      <c r="AV1025" s="80" t="b">
        <v>0</v>
      </c>
      <c r="AW1025" s="80" t="s">
        <v>20822</v>
      </c>
      <c r="AX1025" s="85" t="s">
        <v>21845</v>
      </c>
      <c r="AY1025" s="80" t="s">
        <v>66</v>
      </c>
      <c r="AZ1025" s="2"/>
      <c r="BA1025" s="3"/>
      <c r="BB1025" s="3"/>
      <c r="BC1025" s="3"/>
      <c r="BD1025" s="3"/>
    </row>
    <row r="1026" spans="1:56" x14ac:dyDescent="0.25">
      <c r="A1026" s="66" t="s">
        <v>1027</v>
      </c>
      <c r="B1026" s="67"/>
      <c r="C1026" s="67"/>
      <c r="D1026" s="68"/>
      <c r="E1026" s="70"/>
      <c r="F1026" s="104" t="s">
        <v>19669</v>
      </c>
      <c r="G1026" s="67"/>
      <c r="H1026" s="71"/>
      <c r="I1026" s="72"/>
      <c r="J1026" s="72"/>
      <c r="K1026" s="71" t="s">
        <v>24063</v>
      </c>
      <c r="L1026" s="75"/>
      <c r="M1026" s="76"/>
      <c r="N1026" s="76"/>
      <c r="O1026" s="77"/>
      <c r="P1026" s="78"/>
      <c r="Q1026" s="78"/>
      <c r="R1026" s="88"/>
      <c r="S1026" s="88"/>
      <c r="T1026" s="88"/>
      <c r="U1026" s="88"/>
      <c r="V1026" s="52"/>
      <c r="W1026" s="52"/>
      <c r="X1026" s="52"/>
      <c r="Y1026" s="52"/>
      <c r="Z1026" s="51"/>
      <c r="AA1026" s="73"/>
      <c r="AB1026" s="73"/>
      <c r="AC1026" s="74"/>
      <c r="AD1026" s="80" t="s">
        <v>11103</v>
      </c>
      <c r="AE1026" s="80">
        <v>1989</v>
      </c>
      <c r="AF1026" s="80">
        <v>1723</v>
      </c>
      <c r="AG1026" s="80">
        <v>17972</v>
      </c>
      <c r="AH1026" s="80">
        <v>19174</v>
      </c>
      <c r="AI1026" s="80">
        <v>-28800</v>
      </c>
      <c r="AJ1026" s="80" t="s">
        <v>13134</v>
      </c>
      <c r="AK1026" s="80" t="s">
        <v>14730</v>
      </c>
      <c r="AL1026" s="80"/>
      <c r="AM1026" s="80" t="s">
        <v>16228</v>
      </c>
      <c r="AN1026" s="82">
        <v>41805.091412037036</v>
      </c>
      <c r="AO1026" s="85" t="s">
        <v>17028</v>
      </c>
      <c r="AP1026" s="80" t="b">
        <v>1</v>
      </c>
      <c r="AQ1026" s="80" t="b">
        <v>0</v>
      </c>
      <c r="AR1026" s="80" t="b">
        <v>1</v>
      </c>
      <c r="AS1026" s="80" t="s">
        <v>17903</v>
      </c>
      <c r="AT1026" s="80">
        <v>54</v>
      </c>
      <c r="AU1026" s="85" t="s">
        <v>17922</v>
      </c>
      <c r="AV1026" s="80" t="b">
        <v>0</v>
      </c>
      <c r="AW1026" s="80" t="s">
        <v>20822</v>
      </c>
      <c r="AX1026" s="85" t="s">
        <v>21846</v>
      </c>
      <c r="AY1026" s="80" t="s">
        <v>66</v>
      </c>
      <c r="AZ1026" s="2"/>
      <c r="BA1026" s="3"/>
      <c r="BB1026" s="3"/>
      <c r="BC1026" s="3"/>
      <c r="BD1026" s="3"/>
    </row>
    <row r="1027" spans="1:56" x14ac:dyDescent="0.25">
      <c r="A1027" s="66" t="s">
        <v>1028</v>
      </c>
      <c r="B1027" s="67"/>
      <c r="C1027" s="67"/>
      <c r="D1027" s="68"/>
      <c r="E1027" s="70"/>
      <c r="F1027" s="104" t="s">
        <v>19670</v>
      </c>
      <c r="G1027" s="67"/>
      <c r="H1027" s="71"/>
      <c r="I1027" s="72"/>
      <c r="J1027" s="72"/>
      <c r="K1027" s="71" t="s">
        <v>24064</v>
      </c>
      <c r="L1027" s="75"/>
      <c r="M1027" s="76"/>
      <c r="N1027" s="76"/>
      <c r="O1027" s="77"/>
      <c r="P1027" s="78"/>
      <c r="Q1027" s="78"/>
      <c r="R1027" s="88"/>
      <c r="S1027" s="88"/>
      <c r="T1027" s="88"/>
      <c r="U1027" s="88"/>
      <c r="V1027" s="52"/>
      <c r="W1027" s="52"/>
      <c r="X1027" s="52"/>
      <c r="Y1027" s="52"/>
      <c r="Z1027" s="51"/>
      <c r="AA1027" s="73"/>
      <c r="AB1027" s="73"/>
      <c r="AC1027" s="74"/>
      <c r="AD1027" s="80" t="s">
        <v>11104</v>
      </c>
      <c r="AE1027" s="80">
        <v>65</v>
      </c>
      <c r="AF1027" s="80">
        <v>53</v>
      </c>
      <c r="AG1027" s="80">
        <v>272</v>
      </c>
      <c r="AH1027" s="80">
        <v>30</v>
      </c>
      <c r="AI1027" s="80">
        <v>-18000</v>
      </c>
      <c r="AJ1027" s="80" t="s">
        <v>13135</v>
      </c>
      <c r="AK1027" s="80" t="s">
        <v>14731</v>
      </c>
      <c r="AL1027" s="80"/>
      <c r="AM1027" s="80" t="s">
        <v>16241</v>
      </c>
      <c r="AN1027" s="82">
        <v>40861.360972222225</v>
      </c>
      <c r="AO1027" s="80"/>
      <c r="AP1027" s="80" t="b">
        <v>0</v>
      </c>
      <c r="AQ1027" s="80" t="b">
        <v>0</v>
      </c>
      <c r="AR1027" s="80" t="b">
        <v>0</v>
      </c>
      <c r="AS1027" s="80" t="s">
        <v>17903</v>
      </c>
      <c r="AT1027" s="80">
        <v>4</v>
      </c>
      <c r="AU1027" s="85" t="s">
        <v>18002</v>
      </c>
      <c r="AV1027" s="80" t="b">
        <v>0</v>
      </c>
      <c r="AW1027" s="80" t="s">
        <v>20822</v>
      </c>
      <c r="AX1027" s="85" t="s">
        <v>21847</v>
      </c>
      <c r="AY1027" s="80" t="s">
        <v>66</v>
      </c>
      <c r="AZ1027" s="2"/>
      <c r="BA1027" s="3"/>
      <c r="BB1027" s="3"/>
      <c r="BC1027" s="3"/>
      <c r="BD1027" s="3"/>
    </row>
    <row r="1028" spans="1:56" x14ac:dyDescent="0.25">
      <c r="A1028" s="66" t="s">
        <v>1029</v>
      </c>
      <c r="B1028" s="67"/>
      <c r="C1028" s="67"/>
      <c r="D1028" s="68"/>
      <c r="E1028" s="70"/>
      <c r="F1028" s="104" t="s">
        <v>19671</v>
      </c>
      <c r="G1028" s="67"/>
      <c r="H1028" s="71"/>
      <c r="I1028" s="72"/>
      <c r="J1028" s="72"/>
      <c r="K1028" s="71" t="s">
        <v>24065</v>
      </c>
      <c r="L1028" s="75"/>
      <c r="M1028" s="76"/>
      <c r="N1028" s="76"/>
      <c r="O1028" s="77"/>
      <c r="P1028" s="78"/>
      <c r="Q1028" s="78"/>
      <c r="R1028" s="88"/>
      <c r="S1028" s="88"/>
      <c r="T1028" s="88"/>
      <c r="U1028" s="88"/>
      <c r="V1028" s="52"/>
      <c r="W1028" s="52"/>
      <c r="X1028" s="52"/>
      <c r="Y1028" s="52"/>
      <c r="Z1028" s="51"/>
      <c r="AA1028" s="73"/>
      <c r="AB1028" s="73"/>
      <c r="AC1028" s="74"/>
      <c r="AD1028" s="80" t="s">
        <v>11105</v>
      </c>
      <c r="AE1028" s="80">
        <v>57</v>
      </c>
      <c r="AF1028" s="80">
        <v>1570</v>
      </c>
      <c r="AG1028" s="80">
        <v>2972</v>
      </c>
      <c r="AH1028" s="80">
        <v>0</v>
      </c>
      <c r="AI1028" s="80">
        <v>-28800</v>
      </c>
      <c r="AJ1028" s="80" t="s">
        <v>13136</v>
      </c>
      <c r="AK1028" s="80" t="s">
        <v>14732</v>
      </c>
      <c r="AL1028" s="85" t="s">
        <v>15730</v>
      </c>
      <c r="AM1028" s="80" t="s">
        <v>16228</v>
      </c>
      <c r="AN1028" s="82">
        <v>40570.634768518517</v>
      </c>
      <c r="AO1028" s="85" t="s">
        <v>17029</v>
      </c>
      <c r="AP1028" s="80" t="b">
        <v>0</v>
      </c>
      <c r="AQ1028" s="80" t="b">
        <v>0</v>
      </c>
      <c r="AR1028" s="80" t="b">
        <v>0</v>
      </c>
      <c r="AS1028" s="80" t="s">
        <v>17903</v>
      </c>
      <c r="AT1028" s="80">
        <v>46</v>
      </c>
      <c r="AU1028" s="85" t="s">
        <v>17922</v>
      </c>
      <c r="AV1028" s="80" t="b">
        <v>0</v>
      </c>
      <c r="AW1028" s="80" t="s">
        <v>20822</v>
      </c>
      <c r="AX1028" s="85" t="s">
        <v>21848</v>
      </c>
      <c r="AY1028" s="80" t="s">
        <v>66</v>
      </c>
      <c r="AZ1028" s="2"/>
      <c r="BA1028" s="3"/>
      <c r="BB1028" s="3"/>
      <c r="BC1028" s="3"/>
      <c r="BD1028" s="3"/>
    </row>
    <row r="1029" spans="1:56" x14ac:dyDescent="0.25">
      <c r="A1029" s="66" t="s">
        <v>2225</v>
      </c>
      <c r="B1029" s="67"/>
      <c r="C1029" s="67"/>
      <c r="D1029" s="68"/>
      <c r="E1029" s="70"/>
      <c r="F1029" s="104" t="s">
        <v>19672</v>
      </c>
      <c r="G1029" s="67"/>
      <c r="H1029" s="71"/>
      <c r="I1029" s="72"/>
      <c r="J1029" s="72"/>
      <c r="K1029" s="71" t="s">
        <v>24066</v>
      </c>
      <c r="L1029" s="75"/>
      <c r="M1029" s="76"/>
      <c r="N1029" s="76"/>
      <c r="O1029" s="77"/>
      <c r="P1029" s="78"/>
      <c r="Q1029" s="78"/>
      <c r="R1029" s="88"/>
      <c r="S1029" s="88"/>
      <c r="T1029" s="88"/>
      <c r="U1029" s="88"/>
      <c r="V1029" s="52"/>
      <c r="W1029" s="52"/>
      <c r="X1029" s="52"/>
      <c r="Y1029" s="52"/>
      <c r="Z1029" s="51"/>
      <c r="AA1029" s="73"/>
      <c r="AB1029" s="73"/>
      <c r="AC1029" s="74"/>
      <c r="AD1029" s="80" t="s">
        <v>11106</v>
      </c>
      <c r="AE1029" s="80">
        <v>201</v>
      </c>
      <c r="AF1029" s="80">
        <v>355</v>
      </c>
      <c r="AG1029" s="80">
        <v>4754</v>
      </c>
      <c r="AH1029" s="80">
        <v>1280</v>
      </c>
      <c r="AI1029" s="80">
        <v>28800</v>
      </c>
      <c r="AJ1029" s="80" t="s">
        <v>13137</v>
      </c>
      <c r="AK1029" s="80"/>
      <c r="AL1029" s="80"/>
      <c r="AM1029" s="80" t="s">
        <v>16248</v>
      </c>
      <c r="AN1029" s="82">
        <v>41421.270937499998</v>
      </c>
      <c r="AO1029" s="85" t="s">
        <v>17030</v>
      </c>
      <c r="AP1029" s="80" t="b">
        <v>0</v>
      </c>
      <c r="AQ1029" s="80" t="b">
        <v>0</v>
      </c>
      <c r="AR1029" s="80" t="b">
        <v>0</v>
      </c>
      <c r="AS1029" s="80" t="s">
        <v>17903</v>
      </c>
      <c r="AT1029" s="80">
        <v>15</v>
      </c>
      <c r="AU1029" s="85" t="s">
        <v>18276</v>
      </c>
      <c r="AV1029" s="80" t="b">
        <v>0</v>
      </c>
      <c r="AW1029" s="80" t="s">
        <v>20822</v>
      </c>
      <c r="AX1029" s="85" t="s">
        <v>21849</v>
      </c>
      <c r="AY1029" s="80" t="s">
        <v>65</v>
      </c>
      <c r="AZ1029" s="2"/>
      <c r="BA1029" s="3"/>
      <c r="BB1029" s="3"/>
      <c r="BC1029" s="3"/>
      <c r="BD1029" s="3"/>
    </row>
    <row r="1030" spans="1:56" x14ac:dyDescent="0.25">
      <c r="A1030" s="66" t="s">
        <v>1030</v>
      </c>
      <c r="B1030" s="67"/>
      <c r="C1030" s="67"/>
      <c r="D1030" s="68"/>
      <c r="E1030" s="70"/>
      <c r="F1030" s="104" t="s">
        <v>19673</v>
      </c>
      <c r="G1030" s="67"/>
      <c r="H1030" s="71"/>
      <c r="I1030" s="72"/>
      <c r="J1030" s="72"/>
      <c r="K1030" s="71" t="s">
        <v>24067</v>
      </c>
      <c r="L1030" s="75"/>
      <c r="M1030" s="76"/>
      <c r="N1030" s="76"/>
      <c r="O1030" s="77"/>
      <c r="P1030" s="78"/>
      <c r="Q1030" s="78"/>
      <c r="R1030" s="88"/>
      <c r="S1030" s="88"/>
      <c r="T1030" s="88"/>
      <c r="U1030" s="88"/>
      <c r="V1030" s="52"/>
      <c r="W1030" s="52"/>
      <c r="X1030" s="52"/>
      <c r="Y1030" s="52"/>
      <c r="Z1030" s="51"/>
      <c r="AA1030" s="73"/>
      <c r="AB1030" s="73"/>
      <c r="AC1030" s="74"/>
      <c r="AD1030" s="80" t="s">
        <v>11107</v>
      </c>
      <c r="AE1030" s="80">
        <v>1210</v>
      </c>
      <c r="AF1030" s="80">
        <v>832</v>
      </c>
      <c r="AG1030" s="80">
        <v>16363</v>
      </c>
      <c r="AH1030" s="80">
        <v>20690</v>
      </c>
      <c r="AI1030" s="80"/>
      <c r="AJ1030" s="80" t="s">
        <v>13138</v>
      </c>
      <c r="AK1030" s="80" t="s">
        <v>14733</v>
      </c>
      <c r="AL1030" s="80"/>
      <c r="AM1030" s="80"/>
      <c r="AN1030" s="82">
        <v>41699.268877314818</v>
      </c>
      <c r="AO1030" s="85" t="s">
        <v>17031</v>
      </c>
      <c r="AP1030" s="80" t="b">
        <v>1</v>
      </c>
      <c r="AQ1030" s="80" t="b">
        <v>0</v>
      </c>
      <c r="AR1030" s="80" t="b">
        <v>0</v>
      </c>
      <c r="AS1030" s="80" t="s">
        <v>17903</v>
      </c>
      <c r="AT1030" s="80">
        <v>4</v>
      </c>
      <c r="AU1030" s="85" t="s">
        <v>17922</v>
      </c>
      <c r="AV1030" s="80" t="b">
        <v>0</v>
      </c>
      <c r="AW1030" s="80" t="s">
        <v>20822</v>
      </c>
      <c r="AX1030" s="85" t="s">
        <v>21850</v>
      </c>
      <c r="AY1030" s="80" t="s">
        <v>66</v>
      </c>
      <c r="AZ1030" s="2"/>
      <c r="BA1030" s="3"/>
      <c r="BB1030" s="3"/>
      <c r="BC1030" s="3"/>
      <c r="BD1030" s="3"/>
    </row>
    <row r="1031" spans="1:56" x14ac:dyDescent="0.25">
      <c r="A1031" s="66" t="s">
        <v>1031</v>
      </c>
      <c r="B1031" s="67"/>
      <c r="C1031" s="67"/>
      <c r="D1031" s="68"/>
      <c r="E1031" s="70"/>
      <c r="F1031" s="104" t="s">
        <v>19674</v>
      </c>
      <c r="G1031" s="67"/>
      <c r="H1031" s="71"/>
      <c r="I1031" s="72"/>
      <c r="J1031" s="72"/>
      <c r="K1031" s="71" t="s">
        <v>24068</v>
      </c>
      <c r="L1031" s="75"/>
      <c r="M1031" s="76"/>
      <c r="N1031" s="76"/>
      <c r="O1031" s="77"/>
      <c r="P1031" s="78"/>
      <c r="Q1031" s="78"/>
      <c r="R1031" s="88"/>
      <c r="S1031" s="88"/>
      <c r="T1031" s="88"/>
      <c r="U1031" s="88"/>
      <c r="V1031" s="52"/>
      <c r="W1031" s="52"/>
      <c r="X1031" s="52"/>
      <c r="Y1031" s="52"/>
      <c r="Z1031" s="51"/>
      <c r="AA1031" s="73"/>
      <c r="AB1031" s="73"/>
      <c r="AC1031" s="74"/>
      <c r="AD1031" s="80" t="s">
        <v>11108</v>
      </c>
      <c r="AE1031" s="80">
        <v>4792</v>
      </c>
      <c r="AF1031" s="80">
        <v>4355</v>
      </c>
      <c r="AG1031" s="80">
        <v>75148</v>
      </c>
      <c r="AH1031" s="80">
        <v>27564</v>
      </c>
      <c r="AI1031" s="80"/>
      <c r="AJ1031" s="80" t="s">
        <v>13139</v>
      </c>
      <c r="AK1031" s="80" t="s">
        <v>14734</v>
      </c>
      <c r="AL1031" s="85" t="s">
        <v>15731</v>
      </c>
      <c r="AM1031" s="80"/>
      <c r="AN1031" s="82">
        <v>41401.677337962959</v>
      </c>
      <c r="AO1031" s="85" t="s">
        <v>17032</v>
      </c>
      <c r="AP1031" s="80" t="b">
        <v>0</v>
      </c>
      <c r="AQ1031" s="80" t="b">
        <v>0</v>
      </c>
      <c r="AR1031" s="80" t="b">
        <v>1</v>
      </c>
      <c r="AS1031" s="80" t="s">
        <v>17903</v>
      </c>
      <c r="AT1031" s="80">
        <v>207</v>
      </c>
      <c r="AU1031" s="85" t="s">
        <v>17952</v>
      </c>
      <c r="AV1031" s="80" t="b">
        <v>0</v>
      </c>
      <c r="AW1031" s="80" t="s">
        <v>20822</v>
      </c>
      <c r="AX1031" s="85" t="s">
        <v>21851</v>
      </c>
      <c r="AY1031" s="80" t="s">
        <v>66</v>
      </c>
      <c r="AZ1031" s="2"/>
      <c r="BA1031" s="3"/>
      <c r="BB1031" s="3"/>
      <c r="BC1031" s="3"/>
      <c r="BD1031" s="3"/>
    </row>
    <row r="1032" spans="1:56" x14ac:dyDescent="0.25">
      <c r="A1032" s="66" t="s">
        <v>1032</v>
      </c>
      <c r="B1032" s="67"/>
      <c r="C1032" s="67"/>
      <c r="D1032" s="68"/>
      <c r="E1032" s="70"/>
      <c r="F1032" s="104" t="s">
        <v>19675</v>
      </c>
      <c r="G1032" s="67"/>
      <c r="H1032" s="71"/>
      <c r="I1032" s="72"/>
      <c r="J1032" s="72"/>
      <c r="K1032" s="71" t="s">
        <v>24069</v>
      </c>
      <c r="L1032" s="75"/>
      <c r="M1032" s="76"/>
      <c r="N1032" s="76"/>
      <c r="O1032" s="77"/>
      <c r="P1032" s="78"/>
      <c r="Q1032" s="78"/>
      <c r="R1032" s="88"/>
      <c r="S1032" s="88"/>
      <c r="T1032" s="88"/>
      <c r="U1032" s="88"/>
      <c r="V1032" s="52"/>
      <c r="W1032" s="52"/>
      <c r="X1032" s="52"/>
      <c r="Y1032" s="52"/>
      <c r="Z1032" s="51"/>
      <c r="AA1032" s="73"/>
      <c r="AB1032" s="73"/>
      <c r="AC1032" s="74"/>
      <c r="AD1032" s="80" t="s">
        <v>11109</v>
      </c>
      <c r="AE1032" s="80">
        <v>3211</v>
      </c>
      <c r="AF1032" s="80">
        <v>2935</v>
      </c>
      <c r="AG1032" s="80">
        <v>24054</v>
      </c>
      <c r="AH1032" s="80">
        <v>8881</v>
      </c>
      <c r="AI1032" s="80"/>
      <c r="AJ1032" s="80" t="s">
        <v>13140</v>
      </c>
      <c r="AK1032" s="80"/>
      <c r="AL1032" s="80"/>
      <c r="AM1032" s="80"/>
      <c r="AN1032" s="82">
        <v>40921.00371527778</v>
      </c>
      <c r="AO1032" s="85" t="s">
        <v>17033</v>
      </c>
      <c r="AP1032" s="80" t="b">
        <v>1</v>
      </c>
      <c r="AQ1032" s="80" t="b">
        <v>0</v>
      </c>
      <c r="AR1032" s="80" t="b">
        <v>1</v>
      </c>
      <c r="AS1032" s="80" t="s">
        <v>17903</v>
      </c>
      <c r="AT1032" s="80">
        <v>54</v>
      </c>
      <c r="AU1032" s="85" t="s">
        <v>17922</v>
      </c>
      <c r="AV1032" s="80" t="b">
        <v>0</v>
      </c>
      <c r="AW1032" s="80" t="s">
        <v>20822</v>
      </c>
      <c r="AX1032" s="85" t="s">
        <v>21852</v>
      </c>
      <c r="AY1032" s="80" t="s">
        <v>66</v>
      </c>
      <c r="AZ1032" s="2"/>
      <c r="BA1032" s="3"/>
      <c r="BB1032" s="3"/>
      <c r="BC1032" s="3"/>
      <c r="BD1032" s="3"/>
    </row>
    <row r="1033" spans="1:56" x14ac:dyDescent="0.25">
      <c r="A1033" s="66" t="s">
        <v>1034</v>
      </c>
      <c r="B1033" s="67"/>
      <c r="C1033" s="67"/>
      <c r="D1033" s="68"/>
      <c r="E1033" s="70"/>
      <c r="F1033" s="104" t="s">
        <v>19676</v>
      </c>
      <c r="G1033" s="67"/>
      <c r="H1033" s="71"/>
      <c r="I1033" s="72"/>
      <c r="J1033" s="72"/>
      <c r="K1033" s="71" t="s">
        <v>24070</v>
      </c>
      <c r="L1033" s="75"/>
      <c r="M1033" s="76"/>
      <c r="N1033" s="76"/>
      <c r="O1033" s="77"/>
      <c r="P1033" s="78"/>
      <c r="Q1033" s="78"/>
      <c r="R1033" s="88"/>
      <c r="S1033" s="88"/>
      <c r="T1033" s="88"/>
      <c r="U1033" s="88"/>
      <c r="V1033" s="52"/>
      <c r="W1033" s="52"/>
      <c r="X1033" s="52"/>
      <c r="Y1033" s="52"/>
      <c r="Z1033" s="51"/>
      <c r="AA1033" s="73"/>
      <c r="AB1033" s="73"/>
      <c r="AC1033" s="74"/>
      <c r="AD1033" s="80" t="s">
        <v>11110</v>
      </c>
      <c r="AE1033" s="80">
        <v>1180</v>
      </c>
      <c r="AF1033" s="80">
        <v>1090</v>
      </c>
      <c r="AG1033" s="80">
        <v>38366</v>
      </c>
      <c r="AH1033" s="80">
        <v>5173</v>
      </c>
      <c r="AI1033" s="80">
        <v>-18000</v>
      </c>
      <c r="AJ1033" s="80"/>
      <c r="AK1033" s="80"/>
      <c r="AL1033" s="80"/>
      <c r="AM1033" s="80" t="s">
        <v>16225</v>
      </c>
      <c r="AN1033" s="82">
        <v>39839.556574074071</v>
      </c>
      <c r="AO1033" s="80"/>
      <c r="AP1033" s="80" t="b">
        <v>1</v>
      </c>
      <c r="AQ1033" s="80" t="b">
        <v>0</v>
      </c>
      <c r="AR1033" s="80" t="b">
        <v>1</v>
      </c>
      <c r="AS1033" s="80" t="s">
        <v>17903</v>
      </c>
      <c r="AT1033" s="80">
        <v>74</v>
      </c>
      <c r="AU1033" s="85" t="s">
        <v>17922</v>
      </c>
      <c r="AV1033" s="80" t="b">
        <v>0</v>
      </c>
      <c r="AW1033" s="80" t="s">
        <v>20822</v>
      </c>
      <c r="AX1033" s="85" t="s">
        <v>21853</v>
      </c>
      <c r="AY1033" s="80" t="s">
        <v>66</v>
      </c>
      <c r="AZ1033" s="2"/>
      <c r="BA1033" s="3"/>
      <c r="BB1033" s="3"/>
      <c r="BC1033" s="3"/>
      <c r="BD1033" s="3"/>
    </row>
    <row r="1034" spans="1:56" x14ac:dyDescent="0.25">
      <c r="A1034" s="66" t="s">
        <v>1035</v>
      </c>
      <c r="B1034" s="67"/>
      <c r="C1034" s="67"/>
      <c r="D1034" s="68"/>
      <c r="E1034" s="70"/>
      <c r="F1034" s="104" t="s">
        <v>19677</v>
      </c>
      <c r="G1034" s="67"/>
      <c r="H1034" s="71"/>
      <c r="I1034" s="72"/>
      <c r="J1034" s="72"/>
      <c r="K1034" s="71" t="s">
        <v>24071</v>
      </c>
      <c r="L1034" s="75"/>
      <c r="M1034" s="76"/>
      <c r="N1034" s="76"/>
      <c r="O1034" s="77"/>
      <c r="P1034" s="78"/>
      <c r="Q1034" s="78"/>
      <c r="R1034" s="88"/>
      <c r="S1034" s="88"/>
      <c r="T1034" s="88"/>
      <c r="U1034" s="88"/>
      <c r="V1034" s="52"/>
      <c r="W1034" s="52"/>
      <c r="X1034" s="52"/>
      <c r="Y1034" s="52"/>
      <c r="Z1034" s="51"/>
      <c r="AA1034" s="73"/>
      <c r="AB1034" s="73"/>
      <c r="AC1034" s="74"/>
      <c r="AD1034" s="80" t="s">
        <v>11111</v>
      </c>
      <c r="AE1034" s="80">
        <v>29</v>
      </c>
      <c r="AF1034" s="80">
        <v>22</v>
      </c>
      <c r="AG1034" s="80">
        <v>4205</v>
      </c>
      <c r="AH1034" s="80">
        <v>1</v>
      </c>
      <c r="AI1034" s="80"/>
      <c r="AJ1034" s="80"/>
      <c r="AK1034" s="80"/>
      <c r="AL1034" s="80"/>
      <c r="AM1034" s="80"/>
      <c r="AN1034" s="82">
        <v>40170.856076388889</v>
      </c>
      <c r="AO1034" s="80"/>
      <c r="AP1034" s="80" t="b">
        <v>1</v>
      </c>
      <c r="AQ1034" s="80" t="b">
        <v>0</v>
      </c>
      <c r="AR1034" s="80" t="b">
        <v>0</v>
      </c>
      <c r="AS1034" s="80" t="s">
        <v>17903</v>
      </c>
      <c r="AT1034" s="80">
        <v>8</v>
      </c>
      <c r="AU1034" s="85" t="s">
        <v>17922</v>
      </c>
      <c r="AV1034" s="80" t="b">
        <v>0</v>
      </c>
      <c r="AW1034" s="80" t="s">
        <v>20822</v>
      </c>
      <c r="AX1034" s="85" t="s">
        <v>21854</v>
      </c>
      <c r="AY1034" s="80" t="s">
        <v>66</v>
      </c>
      <c r="AZ1034" s="2"/>
      <c r="BA1034" s="3"/>
      <c r="BB1034" s="3"/>
      <c r="BC1034" s="3"/>
      <c r="BD1034" s="3"/>
    </row>
    <row r="1035" spans="1:56" x14ac:dyDescent="0.25">
      <c r="A1035" s="66" t="s">
        <v>1036</v>
      </c>
      <c r="B1035" s="67"/>
      <c r="C1035" s="67"/>
      <c r="D1035" s="68"/>
      <c r="E1035" s="70"/>
      <c r="F1035" s="104" t="s">
        <v>19678</v>
      </c>
      <c r="G1035" s="67"/>
      <c r="H1035" s="71"/>
      <c r="I1035" s="72"/>
      <c r="J1035" s="72"/>
      <c r="K1035" s="71" t="s">
        <v>24072</v>
      </c>
      <c r="L1035" s="75"/>
      <c r="M1035" s="76"/>
      <c r="N1035" s="76"/>
      <c r="O1035" s="77"/>
      <c r="P1035" s="78"/>
      <c r="Q1035" s="78"/>
      <c r="R1035" s="88"/>
      <c r="S1035" s="88"/>
      <c r="T1035" s="88"/>
      <c r="U1035" s="88"/>
      <c r="V1035" s="52"/>
      <c r="W1035" s="52"/>
      <c r="X1035" s="52"/>
      <c r="Y1035" s="52"/>
      <c r="Z1035" s="51"/>
      <c r="AA1035" s="73"/>
      <c r="AB1035" s="73"/>
      <c r="AC1035" s="74"/>
      <c r="AD1035" s="80" t="s">
        <v>11112</v>
      </c>
      <c r="AE1035" s="80">
        <v>572</v>
      </c>
      <c r="AF1035" s="80">
        <v>3333</v>
      </c>
      <c r="AG1035" s="80">
        <v>14105</v>
      </c>
      <c r="AH1035" s="80">
        <v>119</v>
      </c>
      <c r="AI1035" s="80"/>
      <c r="AJ1035" s="80" t="s">
        <v>13141</v>
      </c>
      <c r="AK1035" s="80"/>
      <c r="AL1035" s="85" t="s">
        <v>15732</v>
      </c>
      <c r="AM1035" s="80"/>
      <c r="AN1035" s="82">
        <v>40491.131423611114</v>
      </c>
      <c r="AO1035" s="85" t="s">
        <v>17034</v>
      </c>
      <c r="AP1035" s="80" t="b">
        <v>0</v>
      </c>
      <c r="AQ1035" s="80" t="b">
        <v>0</v>
      </c>
      <c r="AR1035" s="80" t="b">
        <v>0</v>
      </c>
      <c r="AS1035" s="80" t="s">
        <v>17903</v>
      </c>
      <c r="AT1035" s="80">
        <v>127</v>
      </c>
      <c r="AU1035" s="85" t="s">
        <v>18277</v>
      </c>
      <c r="AV1035" s="80" t="b">
        <v>0</v>
      </c>
      <c r="AW1035" s="80" t="s">
        <v>20822</v>
      </c>
      <c r="AX1035" s="85" t="s">
        <v>21855</v>
      </c>
      <c r="AY1035" s="80" t="s">
        <v>66</v>
      </c>
      <c r="AZ1035" s="2"/>
      <c r="BA1035" s="3"/>
      <c r="BB1035" s="3"/>
      <c r="BC1035" s="3"/>
      <c r="BD1035" s="3"/>
    </row>
    <row r="1036" spans="1:56" x14ac:dyDescent="0.25">
      <c r="A1036" s="66" t="s">
        <v>1037</v>
      </c>
      <c r="B1036" s="67"/>
      <c r="C1036" s="67"/>
      <c r="D1036" s="68"/>
      <c r="E1036" s="70"/>
      <c r="F1036" s="104" t="s">
        <v>19679</v>
      </c>
      <c r="G1036" s="67"/>
      <c r="H1036" s="71"/>
      <c r="I1036" s="72"/>
      <c r="J1036" s="72"/>
      <c r="K1036" s="71" t="s">
        <v>24073</v>
      </c>
      <c r="L1036" s="75"/>
      <c r="M1036" s="76"/>
      <c r="N1036" s="76"/>
      <c r="O1036" s="77"/>
      <c r="P1036" s="78"/>
      <c r="Q1036" s="78"/>
      <c r="R1036" s="88"/>
      <c r="S1036" s="88"/>
      <c r="T1036" s="88"/>
      <c r="U1036" s="88"/>
      <c r="V1036" s="52"/>
      <c r="W1036" s="52"/>
      <c r="X1036" s="52"/>
      <c r="Y1036" s="52"/>
      <c r="Z1036" s="51"/>
      <c r="AA1036" s="73"/>
      <c r="AB1036" s="73"/>
      <c r="AC1036" s="74"/>
      <c r="AD1036" s="80" t="s">
        <v>11113</v>
      </c>
      <c r="AE1036" s="80">
        <v>2352</v>
      </c>
      <c r="AF1036" s="80">
        <v>1978</v>
      </c>
      <c r="AG1036" s="80">
        <v>23977</v>
      </c>
      <c r="AH1036" s="80">
        <v>2485</v>
      </c>
      <c r="AI1036" s="80">
        <v>-21600</v>
      </c>
      <c r="AJ1036" s="80" t="s">
        <v>13142</v>
      </c>
      <c r="AK1036" s="80" t="s">
        <v>14735</v>
      </c>
      <c r="AL1036" s="80"/>
      <c r="AM1036" s="80" t="s">
        <v>16227</v>
      </c>
      <c r="AN1036" s="82">
        <v>40008.866435185184</v>
      </c>
      <c r="AO1036" s="85" t="s">
        <v>17035</v>
      </c>
      <c r="AP1036" s="80" t="b">
        <v>0</v>
      </c>
      <c r="AQ1036" s="80" t="b">
        <v>0</v>
      </c>
      <c r="AR1036" s="80" t="b">
        <v>0</v>
      </c>
      <c r="AS1036" s="80" t="s">
        <v>17903</v>
      </c>
      <c r="AT1036" s="80">
        <v>68</v>
      </c>
      <c r="AU1036" s="85" t="s">
        <v>17922</v>
      </c>
      <c r="AV1036" s="80" t="b">
        <v>0</v>
      </c>
      <c r="AW1036" s="80" t="s">
        <v>20822</v>
      </c>
      <c r="AX1036" s="85" t="s">
        <v>21856</v>
      </c>
      <c r="AY1036" s="80" t="s">
        <v>66</v>
      </c>
      <c r="AZ1036" s="2"/>
      <c r="BA1036" s="3"/>
      <c r="BB1036" s="3"/>
      <c r="BC1036" s="3"/>
      <c r="BD1036" s="3"/>
    </row>
    <row r="1037" spans="1:56" x14ac:dyDescent="0.25">
      <c r="A1037" s="66" t="s">
        <v>1676</v>
      </c>
      <c r="B1037" s="67"/>
      <c r="C1037" s="67"/>
      <c r="D1037" s="68"/>
      <c r="E1037" s="70"/>
      <c r="F1037" s="104" t="s">
        <v>19680</v>
      </c>
      <c r="G1037" s="67"/>
      <c r="H1037" s="71"/>
      <c r="I1037" s="72"/>
      <c r="J1037" s="72"/>
      <c r="K1037" s="71" t="s">
        <v>24074</v>
      </c>
      <c r="L1037" s="75"/>
      <c r="M1037" s="76"/>
      <c r="N1037" s="76"/>
      <c r="O1037" s="77"/>
      <c r="P1037" s="78"/>
      <c r="Q1037" s="78"/>
      <c r="R1037" s="88"/>
      <c r="S1037" s="88"/>
      <c r="T1037" s="88"/>
      <c r="U1037" s="88"/>
      <c r="V1037" s="52"/>
      <c r="W1037" s="52"/>
      <c r="X1037" s="52"/>
      <c r="Y1037" s="52"/>
      <c r="Z1037" s="51"/>
      <c r="AA1037" s="73"/>
      <c r="AB1037" s="73"/>
      <c r="AC1037" s="74"/>
      <c r="AD1037" s="80" t="s">
        <v>11114</v>
      </c>
      <c r="AE1037" s="80">
        <v>372</v>
      </c>
      <c r="AF1037" s="80">
        <v>386</v>
      </c>
      <c r="AG1037" s="80">
        <v>3899</v>
      </c>
      <c r="AH1037" s="80">
        <v>34</v>
      </c>
      <c r="AI1037" s="80">
        <v>-28800</v>
      </c>
      <c r="AJ1037" s="80" t="s">
        <v>13143</v>
      </c>
      <c r="AK1037" s="80" t="s">
        <v>14736</v>
      </c>
      <c r="AL1037" s="85" t="s">
        <v>15733</v>
      </c>
      <c r="AM1037" s="80" t="s">
        <v>16228</v>
      </c>
      <c r="AN1037" s="82">
        <v>41821.815393518518</v>
      </c>
      <c r="AO1037" s="80"/>
      <c r="AP1037" s="80" t="b">
        <v>1</v>
      </c>
      <c r="AQ1037" s="80" t="b">
        <v>0</v>
      </c>
      <c r="AR1037" s="80" t="b">
        <v>0</v>
      </c>
      <c r="AS1037" s="80" t="s">
        <v>17903</v>
      </c>
      <c r="AT1037" s="80">
        <v>10</v>
      </c>
      <c r="AU1037" s="85" t="s">
        <v>17922</v>
      </c>
      <c r="AV1037" s="80" t="b">
        <v>0</v>
      </c>
      <c r="AW1037" s="80" t="s">
        <v>20822</v>
      </c>
      <c r="AX1037" s="85" t="s">
        <v>21857</v>
      </c>
      <c r="AY1037" s="80" t="s">
        <v>66</v>
      </c>
      <c r="AZ1037" s="2"/>
      <c r="BA1037" s="3"/>
      <c r="BB1037" s="3"/>
      <c r="BC1037" s="3"/>
      <c r="BD1037" s="3"/>
    </row>
    <row r="1038" spans="1:56" x14ac:dyDescent="0.25">
      <c r="A1038" s="66" t="s">
        <v>1038</v>
      </c>
      <c r="B1038" s="67"/>
      <c r="C1038" s="67"/>
      <c r="D1038" s="68"/>
      <c r="E1038" s="70"/>
      <c r="F1038" s="104" t="s">
        <v>19681</v>
      </c>
      <c r="G1038" s="67"/>
      <c r="H1038" s="71"/>
      <c r="I1038" s="72"/>
      <c r="J1038" s="72"/>
      <c r="K1038" s="71" t="s">
        <v>24075</v>
      </c>
      <c r="L1038" s="75"/>
      <c r="M1038" s="76"/>
      <c r="N1038" s="76"/>
      <c r="O1038" s="77"/>
      <c r="P1038" s="78"/>
      <c r="Q1038" s="78"/>
      <c r="R1038" s="88"/>
      <c r="S1038" s="88"/>
      <c r="T1038" s="88"/>
      <c r="U1038" s="88"/>
      <c r="V1038" s="52"/>
      <c r="W1038" s="52"/>
      <c r="X1038" s="52"/>
      <c r="Y1038" s="52"/>
      <c r="Z1038" s="51"/>
      <c r="AA1038" s="73"/>
      <c r="AB1038" s="73"/>
      <c r="AC1038" s="74"/>
      <c r="AD1038" s="80" t="s">
        <v>10563</v>
      </c>
      <c r="AE1038" s="80">
        <v>1907</v>
      </c>
      <c r="AF1038" s="80">
        <v>755</v>
      </c>
      <c r="AG1038" s="80">
        <v>9005</v>
      </c>
      <c r="AH1038" s="80">
        <v>1175</v>
      </c>
      <c r="AI1038" s="80"/>
      <c r="AJ1038" s="80" t="s">
        <v>13144</v>
      </c>
      <c r="AK1038" s="80" t="s">
        <v>14737</v>
      </c>
      <c r="AL1038" s="80"/>
      <c r="AM1038" s="80"/>
      <c r="AN1038" s="82">
        <v>40612.726944444446</v>
      </c>
      <c r="AO1038" s="85" t="s">
        <v>17036</v>
      </c>
      <c r="AP1038" s="80" t="b">
        <v>0</v>
      </c>
      <c r="AQ1038" s="80" t="b">
        <v>0</v>
      </c>
      <c r="AR1038" s="80" t="b">
        <v>0</v>
      </c>
      <c r="AS1038" s="80" t="s">
        <v>17903</v>
      </c>
      <c r="AT1038" s="80">
        <v>51</v>
      </c>
      <c r="AU1038" s="85" t="s">
        <v>17922</v>
      </c>
      <c r="AV1038" s="80" t="b">
        <v>0</v>
      </c>
      <c r="AW1038" s="80" t="s">
        <v>20822</v>
      </c>
      <c r="AX1038" s="85" t="s">
        <v>21858</v>
      </c>
      <c r="AY1038" s="80" t="s">
        <v>66</v>
      </c>
      <c r="AZ1038" s="2"/>
      <c r="BA1038" s="3"/>
      <c r="BB1038" s="3"/>
      <c r="BC1038" s="3"/>
      <c r="BD1038" s="3"/>
    </row>
    <row r="1039" spans="1:56" x14ac:dyDescent="0.25">
      <c r="A1039" s="66" t="s">
        <v>2061</v>
      </c>
      <c r="B1039" s="67"/>
      <c r="C1039" s="67"/>
      <c r="D1039" s="68"/>
      <c r="E1039" s="70"/>
      <c r="F1039" s="104" t="s">
        <v>19682</v>
      </c>
      <c r="G1039" s="67"/>
      <c r="H1039" s="71"/>
      <c r="I1039" s="72"/>
      <c r="J1039" s="72"/>
      <c r="K1039" s="71" t="s">
        <v>24076</v>
      </c>
      <c r="L1039" s="75"/>
      <c r="M1039" s="76"/>
      <c r="N1039" s="76"/>
      <c r="O1039" s="77"/>
      <c r="P1039" s="78"/>
      <c r="Q1039" s="78"/>
      <c r="R1039" s="88"/>
      <c r="S1039" s="88"/>
      <c r="T1039" s="88"/>
      <c r="U1039" s="88"/>
      <c r="V1039" s="52"/>
      <c r="W1039" s="52"/>
      <c r="X1039" s="52"/>
      <c r="Y1039" s="52"/>
      <c r="Z1039" s="51"/>
      <c r="AA1039" s="73"/>
      <c r="AB1039" s="73"/>
      <c r="AC1039" s="74"/>
      <c r="AD1039" s="80" t="s">
        <v>11115</v>
      </c>
      <c r="AE1039" s="80">
        <v>12967</v>
      </c>
      <c r="AF1039" s="80">
        <v>11861</v>
      </c>
      <c r="AG1039" s="80">
        <v>13780</v>
      </c>
      <c r="AH1039" s="80">
        <v>21956</v>
      </c>
      <c r="AI1039" s="80">
        <v>-18000</v>
      </c>
      <c r="AJ1039" s="80" t="s">
        <v>13145</v>
      </c>
      <c r="AK1039" s="80" t="s">
        <v>14738</v>
      </c>
      <c r="AL1039" s="85" t="s">
        <v>15734</v>
      </c>
      <c r="AM1039" s="80" t="s">
        <v>16225</v>
      </c>
      <c r="AN1039" s="82">
        <v>41650.261770833335</v>
      </c>
      <c r="AO1039" s="85" t="s">
        <v>17037</v>
      </c>
      <c r="AP1039" s="80" t="b">
        <v>0</v>
      </c>
      <c r="AQ1039" s="80" t="b">
        <v>0</v>
      </c>
      <c r="AR1039" s="80" t="b">
        <v>0</v>
      </c>
      <c r="AS1039" s="80" t="s">
        <v>17903</v>
      </c>
      <c r="AT1039" s="80">
        <v>146</v>
      </c>
      <c r="AU1039" s="85" t="s">
        <v>17931</v>
      </c>
      <c r="AV1039" s="80" t="b">
        <v>0</v>
      </c>
      <c r="AW1039" s="80" t="s">
        <v>20822</v>
      </c>
      <c r="AX1039" s="85" t="s">
        <v>21859</v>
      </c>
      <c r="AY1039" s="80" t="s">
        <v>66</v>
      </c>
      <c r="AZ1039" s="2"/>
      <c r="BA1039" s="3"/>
      <c r="BB1039" s="3"/>
      <c r="BC1039" s="3"/>
      <c r="BD1039" s="3"/>
    </row>
    <row r="1040" spans="1:56" x14ac:dyDescent="0.25">
      <c r="A1040" s="66" t="s">
        <v>1039</v>
      </c>
      <c r="B1040" s="67"/>
      <c r="C1040" s="67"/>
      <c r="D1040" s="68"/>
      <c r="E1040" s="70"/>
      <c r="F1040" s="104" t="s">
        <v>19683</v>
      </c>
      <c r="G1040" s="67"/>
      <c r="H1040" s="71"/>
      <c r="I1040" s="72"/>
      <c r="J1040" s="72"/>
      <c r="K1040" s="71" t="s">
        <v>24077</v>
      </c>
      <c r="L1040" s="75"/>
      <c r="M1040" s="76"/>
      <c r="N1040" s="76"/>
      <c r="O1040" s="77"/>
      <c r="P1040" s="78"/>
      <c r="Q1040" s="78"/>
      <c r="R1040" s="88"/>
      <c r="S1040" s="88"/>
      <c r="T1040" s="88"/>
      <c r="U1040" s="88"/>
      <c r="V1040" s="52"/>
      <c r="W1040" s="52"/>
      <c r="X1040" s="52"/>
      <c r="Y1040" s="52"/>
      <c r="Z1040" s="51"/>
      <c r="AA1040" s="73"/>
      <c r="AB1040" s="73"/>
      <c r="AC1040" s="74"/>
      <c r="AD1040" s="80" t="s">
        <v>11116</v>
      </c>
      <c r="AE1040" s="80">
        <v>129</v>
      </c>
      <c r="AF1040" s="80">
        <v>18</v>
      </c>
      <c r="AG1040" s="80">
        <v>965</v>
      </c>
      <c r="AH1040" s="80">
        <v>0</v>
      </c>
      <c r="AI1040" s="80">
        <v>-21600</v>
      </c>
      <c r="AJ1040" s="80"/>
      <c r="AK1040" s="80"/>
      <c r="AL1040" s="80"/>
      <c r="AM1040" s="80" t="s">
        <v>16227</v>
      </c>
      <c r="AN1040" s="82">
        <v>40191.975474537037</v>
      </c>
      <c r="AO1040" s="85" t="s">
        <v>17038</v>
      </c>
      <c r="AP1040" s="80" t="b">
        <v>0</v>
      </c>
      <c r="AQ1040" s="80" t="b">
        <v>0</v>
      </c>
      <c r="AR1040" s="80" t="b">
        <v>0</v>
      </c>
      <c r="AS1040" s="80" t="s">
        <v>17903</v>
      </c>
      <c r="AT1040" s="80">
        <v>0</v>
      </c>
      <c r="AU1040" s="85" t="s">
        <v>17943</v>
      </c>
      <c r="AV1040" s="80" t="b">
        <v>0</v>
      </c>
      <c r="AW1040" s="80" t="s">
        <v>20822</v>
      </c>
      <c r="AX1040" s="85" t="s">
        <v>21860</v>
      </c>
      <c r="AY1040" s="80" t="s">
        <v>66</v>
      </c>
      <c r="AZ1040" s="2"/>
      <c r="BA1040" s="3"/>
      <c r="BB1040" s="3"/>
      <c r="BC1040" s="3"/>
      <c r="BD1040" s="3"/>
    </row>
    <row r="1041" spans="1:56" x14ac:dyDescent="0.25">
      <c r="A1041" s="66" t="s">
        <v>1040</v>
      </c>
      <c r="B1041" s="67"/>
      <c r="C1041" s="67"/>
      <c r="D1041" s="68"/>
      <c r="E1041" s="70"/>
      <c r="F1041" s="104" t="s">
        <v>19684</v>
      </c>
      <c r="G1041" s="67"/>
      <c r="H1041" s="71"/>
      <c r="I1041" s="72"/>
      <c r="J1041" s="72"/>
      <c r="K1041" s="71" t="s">
        <v>24078</v>
      </c>
      <c r="L1041" s="75"/>
      <c r="M1041" s="76"/>
      <c r="N1041" s="76"/>
      <c r="O1041" s="77"/>
      <c r="P1041" s="78"/>
      <c r="Q1041" s="78"/>
      <c r="R1041" s="88"/>
      <c r="S1041" s="88"/>
      <c r="T1041" s="88"/>
      <c r="U1041" s="88"/>
      <c r="V1041" s="52"/>
      <c r="W1041" s="52"/>
      <c r="X1041" s="52"/>
      <c r="Y1041" s="52"/>
      <c r="Z1041" s="51"/>
      <c r="AA1041" s="73"/>
      <c r="AB1041" s="73"/>
      <c r="AC1041" s="74"/>
      <c r="AD1041" s="80" t="s">
        <v>11117</v>
      </c>
      <c r="AE1041" s="80">
        <v>1536</v>
      </c>
      <c r="AF1041" s="80">
        <v>382</v>
      </c>
      <c r="AG1041" s="80">
        <v>3123</v>
      </c>
      <c r="AH1041" s="80">
        <v>4828</v>
      </c>
      <c r="AI1041" s="80">
        <v>-18000</v>
      </c>
      <c r="AJ1041" s="80" t="s">
        <v>13146</v>
      </c>
      <c r="AK1041" s="80" t="s">
        <v>14739</v>
      </c>
      <c r="AL1041" s="85" t="s">
        <v>15735</v>
      </c>
      <c r="AM1041" s="80" t="s">
        <v>16225</v>
      </c>
      <c r="AN1041" s="82">
        <v>41350.870972222219</v>
      </c>
      <c r="AO1041" s="85" t="s">
        <v>17039</v>
      </c>
      <c r="AP1041" s="80" t="b">
        <v>0</v>
      </c>
      <c r="AQ1041" s="80" t="b">
        <v>0</v>
      </c>
      <c r="AR1041" s="80" t="b">
        <v>1</v>
      </c>
      <c r="AS1041" s="80" t="s">
        <v>17903</v>
      </c>
      <c r="AT1041" s="80">
        <v>5</v>
      </c>
      <c r="AU1041" s="85" t="s">
        <v>18278</v>
      </c>
      <c r="AV1041" s="80" t="b">
        <v>0</v>
      </c>
      <c r="AW1041" s="80" t="s">
        <v>20822</v>
      </c>
      <c r="AX1041" s="85" t="s">
        <v>21861</v>
      </c>
      <c r="AY1041" s="80" t="s">
        <v>66</v>
      </c>
      <c r="AZ1041" s="2"/>
      <c r="BA1041" s="3"/>
      <c r="BB1041" s="3"/>
      <c r="BC1041" s="3"/>
      <c r="BD1041" s="3"/>
    </row>
    <row r="1042" spans="1:56" x14ac:dyDescent="0.25">
      <c r="A1042" s="66" t="s">
        <v>2226</v>
      </c>
      <c r="B1042" s="67"/>
      <c r="C1042" s="67"/>
      <c r="D1042" s="68"/>
      <c r="E1042" s="70"/>
      <c r="F1042" s="104" t="s">
        <v>19685</v>
      </c>
      <c r="G1042" s="67"/>
      <c r="H1042" s="71"/>
      <c r="I1042" s="72"/>
      <c r="J1042" s="72"/>
      <c r="K1042" s="71" t="s">
        <v>24079</v>
      </c>
      <c r="L1042" s="75"/>
      <c r="M1042" s="76"/>
      <c r="N1042" s="76"/>
      <c r="O1042" s="77"/>
      <c r="P1042" s="78"/>
      <c r="Q1042" s="78"/>
      <c r="R1042" s="88"/>
      <c r="S1042" s="88"/>
      <c r="T1042" s="88"/>
      <c r="U1042" s="88"/>
      <c r="V1042" s="52"/>
      <c r="W1042" s="52"/>
      <c r="X1042" s="52"/>
      <c r="Y1042" s="52"/>
      <c r="Z1042" s="51"/>
      <c r="AA1042" s="73"/>
      <c r="AB1042" s="73"/>
      <c r="AC1042" s="74"/>
      <c r="AD1042" s="80" t="s">
        <v>11118</v>
      </c>
      <c r="AE1042" s="80">
        <v>1087</v>
      </c>
      <c r="AF1042" s="80">
        <v>3616</v>
      </c>
      <c r="AG1042" s="80">
        <v>6881</v>
      </c>
      <c r="AH1042" s="80">
        <v>2588</v>
      </c>
      <c r="AI1042" s="80">
        <v>-28800</v>
      </c>
      <c r="AJ1042" s="80" t="s">
        <v>13147</v>
      </c>
      <c r="AK1042" s="80" t="s">
        <v>14740</v>
      </c>
      <c r="AL1042" s="85" t="s">
        <v>15736</v>
      </c>
      <c r="AM1042" s="80" t="s">
        <v>16228</v>
      </c>
      <c r="AN1042" s="82">
        <v>40488.678368055553</v>
      </c>
      <c r="AO1042" s="85" t="s">
        <v>17040</v>
      </c>
      <c r="AP1042" s="80" t="b">
        <v>0</v>
      </c>
      <c r="AQ1042" s="80" t="b">
        <v>0</v>
      </c>
      <c r="AR1042" s="80" t="b">
        <v>0</v>
      </c>
      <c r="AS1042" s="80" t="s">
        <v>17903</v>
      </c>
      <c r="AT1042" s="80">
        <v>165</v>
      </c>
      <c r="AU1042" s="85" t="s">
        <v>18279</v>
      </c>
      <c r="AV1042" s="80" t="b">
        <v>0</v>
      </c>
      <c r="AW1042" s="80" t="s">
        <v>20822</v>
      </c>
      <c r="AX1042" s="85" t="s">
        <v>21862</v>
      </c>
      <c r="AY1042" s="80" t="s">
        <v>65</v>
      </c>
      <c r="AZ1042" s="2"/>
      <c r="BA1042" s="3"/>
      <c r="BB1042" s="3"/>
      <c r="BC1042" s="3"/>
      <c r="BD1042" s="3"/>
    </row>
    <row r="1043" spans="1:56" x14ac:dyDescent="0.25">
      <c r="A1043" s="66" t="s">
        <v>1041</v>
      </c>
      <c r="B1043" s="67"/>
      <c r="C1043" s="67"/>
      <c r="D1043" s="68"/>
      <c r="E1043" s="70"/>
      <c r="F1043" s="104" t="s">
        <v>19686</v>
      </c>
      <c r="G1043" s="67"/>
      <c r="H1043" s="71"/>
      <c r="I1043" s="72"/>
      <c r="J1043" s="72"/>
      <c r="K1043" s="71" t="s">
        <v>24080</v>
      </c>
      <c r="L1043" s="75"/>
      <c r="M1043" s="76"/>
      <c r="N1043" s="76"/>
      <c r="O1043" s="77"/>
      <c r="P1043" s="78"/>
      <c r="Q1043" s="78"/>
      <c r="R1043" s="88"/>
      <c r="S1043" s="88"/>
      <c r="T1043" s="88"/>
      <c r="U1043" s="88"/>
      <c r="V1043" s="52"/>
      <c r="W1043" s="52"/>
      <c r="X1043" s="52"/>
      <c r="Y1043" s="52"/>
      <c r="Z1043" s="51"/>
      <c r="AA1043" s="73"/>
      <c r="AB1043" s="73"/>
      <c r="AC1043" s="74"/>
      <c r="AD1043" s="80" t="s">
        <v>11119</v>
      </c>
      <c r="AE1043" s="80">
        <v>369</v>
      </c>
      <c r="AF1043" s="80">
        <v>85</v>
      </c>
      <c r="AG1043" s="80">
        <v>844</v>
      </c>
      <c r="AH1043" s="80">
        <v>490</v>
      </c>
      <c r="AI1043" s="80">
        <v>-25200</v>
      </c>
      <c r="AJ1043" s="80" t="s">
        <v>13148</v>
      </c>
      <c r="AK1043" s="80" t="s">
        <v>14741</v>
      </c>
      <c r="AL1043" s="85" t="s">
        <v>15737</v>
      </c>
      <c r="AM1043" s="80" t="s">
        <v>16234</v>
      </c>
      <c r="AN1043" s="82">
        <v>40719.886921296296</v>
      </c>
      <c r="AO1043" s="80"/>
      <c r="AP1043" s="80" t="b">
        <v>0</v>
      </c>
      <c r="AQ1043" s="80" t="b">
        <v>0</v>
      </c>
      <c r="AR1043" s="80" t="b">
        <v>1</v>
      </c>
      <c r="AS1043" s="80" t="s">
        <v>17903</v>
      </c>
      <c r="AT1043" s="80">
        <v>1</v>
      </c>
      <c r="AU1043" s="85" t="s">
        <v>17947</v>
      </c>
      <c r="AV1043" s="80" t="b">
        <v>0</v>
      </c>
      <c r="AW1043" s="80" t="s">
        <v>20822</v>
      </c>
      <c r="AX1043" s="85" t="s">
        <v>21863</v>
      </c>
      <c r="AY1043" s="80" t="s">
        <v>66</v>
      </c>
      <c r="AZ1043" s="2"/>
      <c r="BA1043" s="3"/>
      <c r="BB1043" s="3"/>
      <c r="BC1043" s="3"/>
      <c r="BD1043" s="3"/>
    </row>
    <row r="1044" spans="1:56" x14ac:dyDescent="0.25">
      <c r="A1044" s="66" t="s">
        <v>1138</v>
      </c>
      <c r="B1044" s="67"/>
      <c r="C1044" s="67"/>
      <c r="D1044" s="68"/>
      <c r="E1044" s="70"/>
      <c r="F1044" s="104" t="s">
        <v>19687</v>
      </c>
      <c r="G1044" s="67"/>
      <c r="H1044" s="71"/>
      <c r="I1044" s="72"/>
      <c r="J1044" s="72"/>
      <c r="K1044" s="71" t="s">
        <v>24081</v>
      </c>
      <c r="L1044" s="75"/>
      <c r="M1044" s="76"/>
      <c r="N1044" s="76"/>
      <c r="O1044" s="77"/>
      <c r="P1044" s="78"/>
      <c r="Q1044" s="78"/>
      <c r="R1044" s="88"/>
      <c r="S1044" s="88"/>
      <c r="T1044" s="88"/>
      <c r="U1044" s="88"/>
      <c r="V1044" s="52"/>
      <c r="W1044" s="52"/>
      <c r="X1044" s="52"/>
      <c r="Y1044" s="52"/>
      <c r="Z1044" s="51"/>
      <c r="AA1044" s="73"/>
      <c r="AB1044" s="73"/>
      <c r="AC1044" s="74"/>
      <c r="AD1044" s="80" t="s">
        <v>11120</v>
      </c>
      <c r="AE1044" s="80">
        <v>6145</v>
      </c>
      <c r="AF1044" s="80">
        <v>8139</v>
      </c>
      <c r="AG1044" s="80">
        <v>182109</v>
      </c>
      <c r="AH1044" s="80">
        <v>12417</v>
      </c>
      <c r="AI1044" s="80">
        <v>-18000</v>
      </c>
      <c r="AJ1044" s="80"/>
      <c r="AK1044" s="80"/>
      <c r="AL1044" s="85" t="s">
        <v>15738</v>
      </c>
      <c r="AM1044" s="80" t="s">
        <v>16225</v>
      </c>
      <c r="AN1044" s="82">
        <v>39870.891770833332</v>
      </c>
      <c r="AO1044" s="85" t="s">
        <v>17041</v>
      </c>
      <c r="AP1044" s="80" t="b">
        <v>0</v>
      </c>
      <c r="AQ1044" s="80" t="b">
        <v>0</v>
      </c>
      <c r="AR1044" s="80" t="b">
        <v>1</v>
      </c>
      <c r="AS1044" s="80" t="s">
        <v>17903</v>
      </c>
      <c r="AT1044" s="80">
        <v>172</v>
      </c>
      <c r="AU1044" s="85" t="s">
        <v>18280</v>
      </c>
      <c r="AV1044" s="80" t="b">
        <v>0</v>
      </c>
      <c r="AW1044" s="80" t="s">
        <v>20822</v>
      </c>
      <c r="AX1044" s="85" t="s">
        <v>21864</v>
      </c>
      <c r="AY1044" s="80" t="s">
        <v>66</v>
      </c>
      <c r="AZ1044" s="2"/>
      <c r="BA1044" s="3"/>
      <c r="BB1044" s="3"/>
      <c r="BC1044" s="3"/>
      <c r="BD1044" s="3"/>
    </row>
    <row r="1045" spans="1:56" x14ac:dyDescent="0.25">
      <c r="A1045" s="66" t="s">
        <v>1042</v>
      </c>
      <c r="B1045" s="67"/>
      <c r="C1045" s="67"/>
      <c r="D1045" s="68"/>
      <c r="E1045" s="70"/>
      <c r="F1045" s="104" t="s">
        <v>19688</v>
      </c>
      <c r="G1045" s="67"/>
      <c r="H1045" s="71"/>
      <c r="I1045" s="72"/>
      <c r="J1045" s="72"/>
      <c r="K1045" s="71" t="s">
        <v>24082</v>
      </c>
      <c r="L1045" s="75"/>
      <c r="M1045" s="76"/>
      <c r="N1045" s="76"/>
      <c r="O1045" s="77"/>
      <c r="P1045" s="78"/>
      <c r="Q1045" s="78"/>
      <c r="R1045" s="88"/>
      <c r="S1045" s="88"/>
      <c r="T1045" s="88"/>
      <c r="U1045" s="88"/>
      <c r="V1045" s="52"/>
      <c r="W1045" s="52"/>
      <c r="X1045" s="52"/>
      <c r="Y1045" s="52"/>
      <c r="Z1045" s="51"/>
      <c r="AA1045" s="73"/>
      <c r="AB1045" s="73"/>
      <c r="AC1045" s="74"/>
      <c r="AD1045" s="80" t="s">
        <v>11121</v>
      </c>
      <c r="AE1045" s="80">
        <v>4227</v>
      </c>
      <c r="AF1045" s="80">
        <v>4525</v>
      </c>
      <c r="AG1045" s="80">
        <v>109571</v>
      </c>
      <c r="AH1045" s="80">
        <v>36914</v>
      </c>
      <c r="AI1045" s="80">
        <v>-18000</v>
      </c>
      <c r="AJ1045" s="80" t="s">
        <v>13149</v>
      </c>
      <c r="AK1045" s="80" t="s">
        <v>14742</v>
      </c>
      <c r="AL1045" s="80"/>
      <c r="AM1045" s="80" t="s">
        <v>16225</v>
      </c>
      <c r="AN1045" s="82">
        <v>40821.867673611108</v>
      </c>
      <c r="AO1045" s="80"/>
      <c r="AP1045" s="80" t="b">
        <v>1</v>
      </c>
      <c r="AQ1045" s="80" t="b">
        <v>0</v>
      </c>
      <c r="AR1045" s="80" t="b">
        <v>0</v>
      </c>
      <c r="AS1045" s="80" t="s">
        <v>17903</v>
      </c>
      <c r="AT1045" s="80">
        <v>343</v>
      </c>
      <c r="AU1045" s="85" t="s">
        <v>17922</v>
      </c>
      <c r="AV1045" s="80" t="b">
        <v>0</v>
      </c>
      <c r="AW1045" s="80" t="s">
        <v>20822</v>
      </c>
      <c r="AX1045" s="85" t="s">
        <v>21865</v>
      </c>
      <c r="AY1045" s="80" t="s">
        <v>66</v>
      </c>
      <c r="AZ1045" s="2"/>
      <c r="BA1045" s="3"/>
      <c r="BB1045" s="3"/>
      <c r="BC1045" s="3"/>
      <c r="BD1045" s="3"/>
    </row>
    <row r="1046" spans="1:56" x14ac:dyDescent="0.25">
      <c r="A1046" s="66" t="s">
        <v>1043</v>
      </c>
      <c r="B1046" s="67"/>
      <c r="C1046" s="67"/>
      <c r="D1046" s="68"/>
      <c r="E1046" s="70"/>
      <c r="F1046" s="104" t="s">
        <v>19689</v>
      </c>
      <c r="G1046" s="67"/>
      <c r="H1046" s="71"/>
      <c r="I1046" s="72"/>
      <c r="J1046" s="72"/>
      <c r="K1046" s="71" t="s">
        <v>24083</v>
      </c>
      <c r="L1046" s="75"/>
      <c r="M1046" s="76"/>
      <c r="N1046" s="76"/>
      <c r="O1046" s="77"/>
      <c r="P1046" s="78"/>
      <c r="Q1046" s="78"/>
      <c r="R1046" s="88"/>
      <c r="S1046" s="88"/>
      <c r="T1046" s="88"/>
      <c r="U1046" s="88"/>
      <c r="V1046" s="52"/>
      <c r="W1046" s="52"/>
      <c r="X1046" s="52"/>
      <c r="Y1046" s="52"/>
      <c r="Z1046" s="51"/>
      <c r="AA1046" s="73"/>
      <c r="AB1046" s="73"/>
      <c r="AC1046" s="74"/>
      <c r="AD1046" s="80" t="s">
        <v>11122</v>
      </c>
      <c r="AE1046" s="80">
        <v>2404</v>
      </c>
      <c r="AF1046" s="80">
        <v>2192</v>
      </c>
      <c r="AG1046" s="80">
        <v>52260</v>
      </c>
      <c r="AH1046" s="80">
        <v>8915</v>
      </c>
      <c r="AI1046" s="80"/>
      <c r="AJ1046" s="80" t="s">
        <v>13150</v>
      </c>
      <c r="AK1046" s="80" t="s">
        <v>14743</v>
      </c>
      <c r="AL1046" s="80"/>
      <c r="AM1046" s="80"/>
      <c r="AN1046" s="82">
        <v>41161.135034722225</v>
      </c>
      <c r="AO1046" s="85" t="s">
        <v>17042</v>
      </c>
      <c r="AP1046" s="80" t="b">
        <v>1</v>
      </c>
      <c r="AQ1046" s="80" t="b">
        <v>0</v>
      </c>
      <c r="AR1046" s="80" t="b">
        <v>0</v>
      </c>
      <c r="AS1046" s="80" t="s">
        <v>17903</v>
      </c>
      <c r="AT1046" s="80">
        <v>109</v>
      </c>
      <c r="AU1046" s="85" t="s">
        <v>17922</v>
      </c>
      <c r="AV1046" s="80" t="b">
        <v>0</v>
      </c>
      <c r="AW1046" s="80" t="s">
        <v>20822</v>
      </c>
      <c r="AX1046" s="85" t="s">
        <v>21866</v>
      </c>
      <c r="AY1046" s="80" t="s">
        <v>66</v>
      </c>
      <c r="AZ1046" s="2"/>
      <c r="BA1046" s="3"/>
      <c r="BB1046" s="3"/>
      <c r="BC1046" s="3"/>
      <c r="BD1046" s="3"/>
    </row>
    <row r="1047" spans="1:56" x14ac:dyDescent="0.25">
      <c r="A1047" s="66" t="s">
        <v>1044</v>
      </c>
      <c r="B1047" s="67"/>
      <c r="C1047" s="67"/>
      <c r="D1047" s="68"/>
      <c r="E1047" s="70"/>
      <c r="F1047" s="104" t="s">
        <v>19690</v>
      </c>
      <c r="G1047" s="67"/>
      <c r="H1047" s="71"/>
      <c r="I1047" s="72"/>
      <c r="J1047" s="72"/>
      <c r="K1047" s="71" t="s">
        <v>24084</v>
      </c>
      <c r="L1047" s="75"/>
      <c r="M1047" s="76"/>
      <c r="N1047" s="76"/>
      <c r="O1047" s="77"/>
      <c r="P1047" s="78"/>
      <c r="Q1047" s="78"/>
      <c r="R1047" s="88"/>
      <c r="S1047" s="88"/>
      <c r="T1047" s="88"/>
      <c r="U1047" s="88"/>
      <c r="V1047" s="52"/>
      <c r="W1047" s="52"/>
      <c r="X1047" s="52"/>
      <c r="Y1047" s="52"/>
      <c r="Z1047" s="51"/>
      <c r="AA1047" s="73"/>
      <c r="AB1047" s="73"/>
      <c r="AC1047" s="74"/>
      <c r="AD1047" s="80" t="s">
        <v>11123</v>
      </c>
      <c r="AE1047" s="80">
        <v>789</v>
      </c>
      <c r="AF1047" s="80">
        <v>197</v>
      </c>
      <c r="AG1047" s="80">
        <v>1003</v>
      </c>
      <c r="AH1047" s="80">
        <v>44</v>
      </c>
      <c r="AI1047" s="80"/>
      <c r="AJ1047" s="80"/>
      <c r="AK1047" s="80" t="s">
        <v>14572</v>
      </c>
      <c r="AL1047" s="85" t="s">
        <v>15739</v>
      </c>
      <c r="AM1047" s="80"/>
      <c r="AN1047" s="82">
        <v>42387.747511574074</v>
      </c>
      <c r="AO1047" s="85" t="s">
        <v>17043</v>
      </c>
      <c r="AP1047" s="80" t="b">
        <v>1</v>
      </c>
      <c r="AQ1047" s="80" t="b">
        <v>0</v>
      </c>
      <c r="AR1047" s="80" t="b">
        <v>1</v>
      </c>
      <c r="AS1047" s="80" t="s">
        <v>17903</v>
      </c>
      <c r="AT1047" s="80">
        <v>7</v>
      </c>
      <c r="AU1047" s="80"/>
      <c r="AV1047" s="80" t="b">
        <v>0</v>
      </c>
      <c r="AW1047" s="80" t="s">
        <v>20822</v>
      </c>
      <c r="AX1047" s="85" t="s">
        <v>21867</v>
      </c>
      <c r="AY1047" s="80" t="s">
        <v>66</v>
      </c>
      <c r="AZ1047" s="2"/>
      <c r="BA1047" s="3"/>
      <c r="BB1047" s="3"/>
      <c r="BC1047" s="3"/>
      <c r="BD1047" s="3"/>
    </row>
    <row r="1048" spans="1:56" x14ac:dyDescent="0.25">
      <c r="A1048" s="66" t="s">
        <v>2227</v>
      </c>
      <c r="B1048" s="67"/>
      <c r="C1048" s="67"/>
      <c r="D1048" s="68"/>
      <c r="E1048" s="70"/>
      <c r="F1048" s="104" t="s">
        <v>19691</v>
      </c>
      <c r="G1048" s="67"/>
      <c r="H1048" s="71"/>
      <c r="I1048" s="72"/>
      <c r="J1048" s="72"/>
      <c r="K1048" s="71" t="s">
        <v>24085</v>
      </c>
      <c r="L1048" s="75"/>
      <c r="M1048" s="76"/>
      <c r="N1048" s="76"/>
      <c r="O1048" s="77"/>
      <c r="P1048" s="78"/>
      <c r="Q1048" s="78"/>
      <c r="R1048" s="88"/>
      <c r="S1048" s="88"/>
      <c r="T1048" s="88"/>
      <c r="U1048" s="88"/>
      <c r="V1048" s="52"/>
      <c r="W1048" s="52"/>
      <c r="X1048" s="52"/>
      <c r="Y1048" s="52"/>
      <c r="Z1048" s="51"/>
      <c r="AA1048" s="73"/>
      <c r="AB1048" s="73"/>
      <c r="AC1048" s="74"/>
      <c r="AD1048" s="80" t="s">
        <v>11124</v>
      </c>
      <c r="AE1048" s="80">
        <v>1726</v>
      </c>
      <c r="AF1048" s="80">
        <v>958</v>
      </c>
      <c r="AG1048" s="80">
        <v>2093</v>
      </c>
      <c r="AH1048" s="80">
        <v>1226</v>
      </c>
      <c r="AI1048" s="80">
        <v>-21600</v>
      </c>
      <c r="AJ1048" s="80" t="s">
        <v>13151</v>
      </c>
      <c r="AK1048" s="80" t="s">
        <v>14744</v>
      </c>
      <c r="AL1048" s="85" t="s">
        <v>15740</v>
      </c>
      <c r="AM1048" s="80" t="s">
        <v>16227</v>
      </c>
      <c r="AN1048" s="82">
        <v>41678.309201388889</v>
      </c>
      <c r="AO1048" s="85" t="s">
        <v>17044</v>
      </c>
      <c r="AP1048" s="80" t="b">
        <v>0</v>
      </c>
      <c r="AQ1048" s="80" t="b">
        <v>0</v>
      </c>
      <c r="AR1048" s="80" t="b">
        <v>0</v>
      </c>
      <c r="AS1048" s="80" t="s">
        <v>17903</v>
      </c>
      <c r="AT1048" s="80">
        <v>15</v>
      </c>
      <c r="AU1048" s="85" t="s">
        <v>17922</v>
      </c>
      <c r="AV1048" s="80" t="b">
        <v>0</v>
      </c>
      <c r="AW1048" s="80" t="s">
        <v>20822</v>
      </c>
      <c r="AX1048" s="85" t="s">
        <v>21868</v>
      </c>
      <c r="AY1048" s="80" t="s">
        <v>65</v>
      </c>
      <c r="AZ1048" s="2"/>
      <c r="BA1048" s="3"/>
      <c r="BB1048" s="3"/>
      <c r="BC1048" s="3"/>
      <c r="BD1048" s="3"/>
    </row>
    <row r="1049" spans="1:56" x14ac:dyDescent="0.25">
      <c r="A1049" s="66" t="s">
        <v>1045</v>
      </c>
      <c r="B1049" s="67"/>
      <c r="C1049" s="67"/>
      <c r="D1049" s="68"/>
      <c r="E1049" s="70"/>
      <c r="F1049" s="104" t="s">
        <v>19692</v>
      </c>
      <c r="G1049" s="67"/>
      <c r="H1049" s="71"/>
      <c r="I1049" s="72"/>
      <c r="J1049" s="72"/>
      <c r="K1049" s="71" t="s">
        <v>24086</v>
      </c>
      <c r="L1049" s="75"/>
      <c r="M1049" s="76"/>
      <c r="N1049" s="76"/>
      <c r="O1049" s="77"/>
      <c r="P1049" s="78"/>
      <c r="Q1049" s="78"/>
      <c r="R1049" s="88"/>
      <c r="S1049" s="88"/>
      <c r="T1049" s="88"/>
      <c r="U1049" s="88"/>
      <c r="V1049" s="52"/>
      <c r="W1049" s="52"/>
      <c r="X1049" s="52"/>
      <c r="Y1049" s="52"/>
      <c r="Z1049" s="51"/>
      <c r="AA1049" s="73"/>
      <c r="AB1049" s="73"/>
      <c r="AC1049" s="74"/>
      <c r="AD1049" s="80" t="s">
        <v>11125</v>
      </c>
      <c r="AE1049" s="80">
        <v>404</v>
      </c>
      <c r="AF1049" s="80">
        <v>216</v>
      </c>
      <c r="AG1049" s="80">
        <v>1698</v>
      </c>
      <c r="AH1049" s="80">
        <v>169</v>
      </c>
      <c r="AI1049" s="80"/>
      <c r="AJ1049" s="80" t="s">
        <v>13152</v>
      </c>
      <c r="AK1049" s="80"/>
      <c r="AL1049" s="80"/>
      <c r="AM1049" s="80"/>
      <c r="AN1049" s="82">
        <v>42336.969606481478</v>
      </c>
      <c r="AO1049" s="85" t="s">
        <v>17045</v>
      </c>
      <c r="AP1049" s="80" t="b">
        <v>1</v>
      </c>
      <c r="AQ1049" s="80" t="b">
        <v>0</v>
      </c>
      <c r="AR1049" s="80" t="b">
        <v>0</v>
      </c>
      <c r="AS1049" s="80" t="s">
        <v>17903</v>
      </c>
      <c r="AT1049" s="80">
        <v>3</v>
      </c>
      <c r="AU1049" s="85" t="s">
        <v>17922</v>
      </c>
      <c r="AV1049" s="80" t="b">
        <v>0</v>
      </c>
      <c r="AW1049" s="80" t="s">
        <v>20822</v>
      </c>
      <c r="AX1049" s="85" t="s">
        <v>21869</v>
      </c>
      <c r="AY1049" s="80" t="s">
        <v>66</v>
      </c>
      <c r="AZ1049" s="2"/>
      <c r="BA1049" s="3"/>
      <c r="BB1049" s="3"/>
      <c r="BC1049" s="3"/>
      <c r="BD1049" s="3"/>
    </row>
    <row r="1050" spans="1:56" x14ac:dyDescent="0.25">
      <c r="A1050" s="66" t="s">
        <v>1046</v>
      </c>
      <c r="B1050" s="67"/>
      <c r="C1050" s="67"/>
      <c r="D1050" s="68"/>
      <c r="E1050" s="70"/>
      <c r="F1050" s="104" t="s">
        <v>19693</v>
      </c>
      <c r="G1050" s="67"/>
      <c r="H1050" s="71"/>
      <c r="I1050" s="72"/>
      <c r="J1050" s="72"/>
      <c r="K1050" s="71" t="s">
        <v>24087</v>
      </c>
      <c r="L1050" s="75"/>
      <c r="M1050" s="76"/>
      <c r="N1050" s="76"/>
      <c r="O1050" s="77"/>
      <c r="P1050" s="78"/>
      <c r="Q1050" s="78"/>
      <c r="R1050" s="88"/>
      <c r="S1050" s="88"/>
      <c r="T1050" s="88"/>
      <c r="U1050" s="88"/>
      <c r="V1050" s="52"/>
      <c r="W1050" s="52"/>
      <c r="X1050" s="52"/>
      <c r="Y1050" s="52"/>
      <c r="Z1050" s="51"/>
      <c r="AA1050" s="73"/>
      <c r="AB1050" s="73"/>
      <c r="AC1050" s="74"/>
      <c r="AD1050" s="80" t="s">
        <v>11126</v>
      </c>
      <c r="AE1050" s="80">
        <v>13762</v>
      </c>
      <c r="AF1050" s="80">
        <v>22254</v>
      </c>
      <c r="AG1050" s="80">
        <v>17102</v>
      </c>
      <c r="AH1050" s="80">
        <v>4981</v>
      </c>
      <c r="AI1050" s="80">
        <v>-18000</v>
      </c>
      <c r="AJ1050" s="80" t="s">
        <v>13153</v>
      </c>
      <c r="AK1050" s="80" t="s">
        <v>14745</v>
      </c>
      <c r="AL1050" s="85" t="s">
        <v>15741</v>
      </c>
      <c r="AM1050" s="80" t="s">
        <v>16225</v>
      </c>
      <c r="AN1050" s="82">
        <v>39488.893101851849</v>
      </c>
      <c r="AO1050" s="85" t="s">
        <v>17046</v>
      </c>
      <c r="AP1050" s="80" t="b">
        <v>0</v>
      </c>
      <c r="AQ1050" s="80" t="b">
        <v>0</v>
      </c>
      <c r="AR1050" s="80" t="b">
        <v>1</v>
      </c>
      <c r="AS1050" s="80" t="s">
        <v>17903</v>
      </c>
      <c r="AT1050" s="80">
        <v>256</v>
      </c>
      <c r="AU1050" s="85" t="s">
        <v>18281</v>
      </c>
      <c r="AV1050" s="80" t="b">
        <v>0</v>
      </c>
      <c r="AW1050" s="80" t="s">
        <v>20822</v>
      </c>
      <c r="AX1050" s="85" t="s">
        <v>21870</v>
      </c>
      <c r="AY1050" s="80" t="s">
        <v>66</v>
      </c>
      <c r="AZ1050" s="2"/>
      <c r="BA1050" s="3"/>
      <c r="BB1050" s="3"/>
      <c r="BC1050" s="3"/>
      <c r="BD1050" s="3"/>
    </row>
    <row r="1051" spans="1:56" x14ac:dyDescent="0.25">
      <c r="A1051" s="66" t="s">
        <v>1047</v>
      </c>
      <c r="B1051" s="67"/>
      <c r="C1051" s="67"/>
      <c r="D1051" s="68"/>
      <c r="E1051" s="70"/>
      <c r="F1051" s="104" t="s">
        <v>19694</v>
      </c>
      <c r="G1051" s="67"/>
      <c r="H1051" s="71"/>
      <c r="I1051" s="72"/>
      <c r="J1051" s="72"/>
      <c r="K1051" s="71" t="s">
        <v>24088</v>
      </c>
      <c r="L1051" s="75"/>
      <c r="M1051" s="76"/>
      <c r="N1051" s="76"/>
      <c r="O1051" s="77"/>
      <c r="P1051" s="78"/>
      <c r="Q1051" s="78"/>
      <c r="R1051" s="88"/>
      <c r="S1051" s="88"/>
      <c r="T1051" s="88"/>
      <c r="U1051" s="88"/>
      <c r="V1051" s="52"/>
      <c r="W1051" s="52"/>
      <c r="X1051" s="52"/>
      <c r="Y1051" s="52"/>
      <c r="Z1051" s="51"/>
      <c r="AA1051" s="73"/>
      <c r="AB1051" s="73"/>
      <c r="AC1051" s="74"/>
      <c r="AD1051" s="80" t="s">
        <v>11127</v>
      </c>
      <c r="AE1051" s="80">
        <v>1083</v>
      </c>
      <c r="AF1051" s="80">
        <v>5758</v>
      </c>
      <c r="AG1051" s="80">
        <v>172245</v>
      </c>
      <c r="AH1051" s="80">
        <v>33474</v>
      </c>
      <c r="AI1051" s="80">
        <v>-36000</v>
      </c>
      <c r="AJ1051" s="80" t="s">
        <v>13154</v>
      </c>
      <c r="AK1051" s="80" t="s">
        <v>14746</v>
      </c>
      <c r="AL1051" s="85" t="s">
        <v>15742</v>
      </c>
      <c r="AM1051" s="80" t="s">
        <v>14927</v>
      </c>
      <c r="AN1051" s="82">
        <v>40556.25571759259</v>
      </c>
      <c r="AO1051" s="85" t="s">
        <v>17047</v>
      </c>
      <c r="AP1051" s="80" t="b">
        <v>0</v>
      </c>
      <c r="AQ1051" s="80" t="b">
        <v>0</v>
      </c>
      <c r="AR1051" s="80" t="b">
        <v>0</v>
      </c>
      <c r="AS1051" s="80" t="s">
        <v>17903</v>
      </c>
      <c r="AT1051" s="80">
        <v>239</v>
      </c>
      <c r="AU1051" s="85" t="s">
        <v>18282</v>
      </c>
      <c r="AV1051" s="80" t="b">
        <v>0</v>
      </c>
      <c r="AW1051" s="80" t="s">
        <v>20822</v>
      </c>
      <c r="AX1051" s="85" t="s">
        <v>21871</v>
      </c>
      <c r="AY1051" s="80" t="s">
        <v>66</v>
      </c>
      <c r="AZ1051" s="2"/>
      <c r="BA1051" s="3"/>
      <c r="BB1051" s="3"/>
      <c r="BC1051" s="3"/>
      <c r="BD1051" s="3"/>
    </row>
    <row r="1052" spans="1:56" x14ac:dyDescent="0.25">
      <c r="A1052" s="66" t="s">
        <v>1048</v>
      </c>
      <c r="B1052" s="67"/>
      <c r="C1052" s="67"/>
      <c r="D1052" s="68"/>
      <c r="E1052" s="70"/>
      <c r="F1052" s="104" t="s">
        <v>19695</v>
      </c>
      <c r="G1052" s="67"/>
      <c r="H1052" s="71"/>
      <c r="I1052" s="72"/>
      <c r="J1052" s="72"/>
      <c r="K1052" s="71" t="s">
        <v>24089</v>
      </c>
      <c r="L1052" s="75"/>
      <c r="M1052" s="76"/>
      <c r="N1052" s="76"/>
      <c r="O1052" s="77"/>
      <c r="P1052" s="78"/>
      <c r="Q1052" s="78"/>
      <c r="R1052" s="88"/>
      <c r="S1052" s="88"/>
      <c r="T1052" s="88"/>
      <c r="U1052" s="88"/>
      <c r="V1052" s="52"/>
      <c r="W1052" s="52"/>
      <c r="X1052" s="52"/>
      <c r="Y1052" s="52"/>
      <c r="Z1052" s="51"/>
      <c r="AA1052" s="73"/>
      <c r="AB1052" s="73"/>
      <c r="AC1052" s="74"/>
      <c r="AD1052" s="80" t="s">
        <v>11128</v>
      </c>
      <c r="AE1052" s="80">
        <v>563</v>
      </c>
      <c r="AF1052" s="80">
        <v>236</v>
      </c>
      <c r="AG1052" s="80">
        <v>20043</v>
      </c>
      <c r="AH1052" s="80">
        <v>2773</v>
      </c>
      <c r="AI1052" s="80"/>
      <c r="AJ1052" s="80"/>
      <c r="AK1052" s="80"/>
      <c r="AL1052" s="80"/>
      <c r="AM1052" s="80"/>
      <c r="AN1052" s="82">
        <v>41607.788194444445</v>
      </c>
      <c r="AO1052" s="85" t="s">
        <v>17048</v>
      </c>
      <c r="AP1052" s="80" t="b">
        <v>1</v>
      </c>
      <c r="AQ1052" s="80" t="b">
        <v>0</v>
      </c>
      <c r="AR1052" s="80" t="b">
        <v>0</v>
      </c>
      <c r="AS1052" s="80" t="s">
        <v>17903</v>
      </c>
      <c r="AT1052" s="80">
        <v>44</v>
      </c>
      <c r="AU1052" s="85" t="s">
        <v>17922</v>
      </c>
      <c r="AV1052" s="80" t="b">
        <v>0</v>
      </c>
      <c r="AW1052" s="80" t="s">
        <v>20822</v>
      </c>
      <c r="AX1052" s="85" t="s">
        <v>21872</v>
      </c>
      <c r="AY1052" s="80" t="s">
        <v>66</v>
      </c>
      <c r="AZ1052" s="2"/>
      <c r="BA1052" s="3"/>
      <c r="BB1052" s="3"/>
      <c r="BC1052" s="3"/>
      <c r="BD1052" s="3"/>
    </row>
    <row r="1053" spans="1:56" x14ac:dyDescent="0.25">
      <c r="A1053" s="66" t="s">
        <v>1049</v>
      </c>
      <c r="B1053" s="67"/>
      <c r="C1053" s="67"/>
      <c r="D1053" s="68"/>
      <c r="E1053" s="70"/>
      <c r="F1053" s="104" t="s">
        <v>19696</v>
      </c>
      <c r="G1053" s="67"/>
      <c r="H1053" s="71"/>
      <c r="I1053" s="72"/>
      <c r="J1053" s="72"/>
      <c r="K1053" s="71" t="s">
        <v>24090</v>
      </c>
      <c r="L1053" s="75"/>
      <c r="M1053" s="76"/>
      <c r="N1053" s="76"/>
      <c r="O1053" s="77"/>
      <c r="P1053" s="78"/>
      <c r="Q1053" s="78"/>
      <c r="R1053" s="88"/>
      <c r="S1053" s="88"/>
      <c r="T1053" s="88"/>
      <c r="U1053" s="88"/>
      <c r="V1053" s="52"/>
      <c r="W1053" s="52"/>
      <c r="X1053" s="52"/>
      <c r="Y1053" s="52"/>
      <c r="Z1053" s="51"/>
      <c r="AA1053" s="73"/>
      <c r="AB1053" s="73"/>
      <c r="AC1053" s="74"/>
      <c r="AD1053" s="80" t="s">
        <v>11129</v>
      </c>
      <c r="AE1053" s="80">
        <v>25</v>
      </c>
      <c r="AF1053" s="80">
        <v>9</v>
      </c>
      <c r="AG1053" s="80">
        <v>15</v>
      </c>
      <c r="AH1053" s="80">
        <v>2</v>
      </c>
      <c r="AI1053" s="80">
        <v>-28800</v>
      </c>
      <c r="AJ1053" s="80" t="s">
        <v>13155</v>
      </c>
      <c r="AK1053" s="80" t="s">
        <v>14189</v>
      </c>
      <c r="AL1053" s="85" t="s">
        <v>15743</v>
      </c>
      <c r="AM1053" s="80" t="s">
        <v>16228</v>
      </c>
      <c r="AN1053" s="82">
        <v>42396.75508101852</v>
      </c>
      <c r="AO1053" s="85" t="s">
        <v>17049</v>
      </c>
      <c r="AP1053" s="80" t="b">
        <v>0</v>
      </c>
      <c r="AQ1053" s="80" t="b">
        <v>0</v>
      </c>
      <c r="AR1053" s="80" t="b">
        <v>0</v>
      </c>
      <c r="AS1053" s="80" t="s">
        <v>17903</v>
      </c>
      <c r="AT1053" s="80">
        <v>0</v>
      </c>
      <c r="AU1053" s="85" t="s">
        <v>17922</v>
      </c>
      <c r="AV1053" s="80" t="b">
        <v>0</v>
      </c>
      <c r="AW1053" s="80" t="s">
        <v>20822</v>
      </c>
      <c r="AX1053" s="85" t="s">
        <v>21873</v>
      </c>
      <c r="AY1053" s="80" t="s">
        <v>66</v>
      </c>
      <c r="AZ1053" s="2"/>
      <c r="BA1053" s="3"/>
      <c r="BB1053" s="3"/>
      <c r="BC1053" s="3"/>
      <c r="BD1053" s="3"/>
    </row>
    <row r="1054" spans="1:56" x14ac:dyDescent="0.25">
      <c r="A1054" s="66" t="s">
        <v>1050</v>
      </c>
      <c r="B1054" s="67"/>
      <c r="C1054" s="67"/>
      <c r="D1054" s="68"/>
      <c r="E1054" s="70"/>
      <c r="F1054" s="104" t="s">
        <v>19697</v>
      </c>
      <c r="G1054" s="67"/>
      <c r="H1054" s="71"/>
      <c r="I1054" s="72"/>
      <c r="J1054" s="72"/>
      <c r="K1054" s="71" t="s">
        <v>24091</v>
      </c>
      <c r="L1054" s="75"/>
      <c r="M1054" s="76"/>
      <c r="N1054" s="76"/>
      <c r="O1054" s="77"/>
      <c r="P1054" s="78"/>
      <c r="Q1054" s="78"/>
      <c r="R1054" s="88"/>
      <c r="S1054" s="88"/>
      <c r="T1054" s="88"/>
      <c r="U1054" s="88"/>
      <c r="V1054" s="52"/>
      <c r="W1054" s="52"/>
      <c r="X1054" s="52"/>
      <c r="Y1054" s="52"/>
      <c r="Z1054" s="51"/>
      <c r="AA1054" s="73"/>
      <c r="AB1054" s="73"/>
      <c r="AC1054" s="74"/>
      <c r="AD1054" s="80" t="s">
        <v>11130</v>
      </c>
      <c r="AE1054" s="80">
        <v>1</v>
      </c>
      <c r="AF1054" s="80">
        <v>25</v>
      </c>
      <c r="AG1054" s="80">
        <v>487</v>
      </c>
      <c r="AH1054" s="80">
        <v>34</v>
      </c>
      <c r="AI1054" s="80"/>
      <c r="AJ1054" s="80"/>
      <c r="AK1054" s="80"/>
      <c r="AL1054" s="80"/>
      <c r="AM1054" s="80"/>
      <c r="AN1054" s="82">
        <v>41680.645046296297</v>
      </c>
      <c r="AO1054" s="85" t="s">
        <v>17050</v>
      </c>
      <c r="AP1054" s="80" t="b">
        <v>1</v>
      </c>
      <c r="AQ1054" s="80" t="b">
        <v>0</v>
      </c>
      <c r="AR1054" s="80" t="b">
        <v>0</v>
      </c>
      <c r="AS1054" s="80" t="s">
        <v>17903</v>
      </c>
      <c r="AT1054" s="80">
        <v>0</v>
      </c>
      <c r="AU1054" s="85" t="s">
        <v>17922</v>
      </c>
      <c r="AV1054" s="80" t="b">
        <v>0</v>
      </c>
      <c r="AW1054" s="80" t="s">
        <v>20822</v>
      </c>
      <c r="AX1054" s="85" t="s">
        <v>21874</v>
      </c>
      <c r="AY1054" s="80" t="s">
        <v>66</v>
      </c>
      <c r="AZ1054" s="2"/>
      <c r="BA1054" s="3"/>
      <c r="BB1054" s="3"/>
      <c r="BC1054" s="3"/>
      <c r="BD1054" s="3"/>
    </row>
    <row r="1055" spans="1:56" x14ac:dyDescent="0.25">
      <c r="A1055" s="66" t="s">
        <v>2228</v>
      </c>
      <c r="B1055" s="67"/>
      <c r="C1055" s="67"/>
      <c r="D1055" s="68"/>
      <c r="E1055" s="70"/>
      <c r="F1055" s="104" t="s">
        <v>18711</v>
      </c>
      <c r="G1055" s="67"/>
      <c r="H1055" s="71"/>
      <c r="I1055" s="72"/>
      <c r="J1055" s="72"/>
      <c r="K1055" s="71" t="s">
        <v>24092</v>
      </c>
      <c r="L1055" s="75"/>
      <c r="M1055" s="76"/>
      <c r="N1055" s="76"/>
      <c r="O1055" s="77"/>
      <c r="P1055" s="78"/>
      <c r="Q1055" s="78"/>
      <c r="R1055" s="88"/>
      <c r="S1055" s="88"/>
      <c r="T1055" s="88"/>
      <c r="U1055" s="88"/>
      <c r="V1055" s="52"/>
      <c r="W1055" s="52"/>
      <c r="X1055" s="52"/>
      <c r="Y1055" s="52"/>
      <c r="Z1055" s="51"/>
      <c r="AA1055" s="73"/>
      <c r="AB1055" s="73"/>
      <c r="AC1055" s="74"/>
      <c r="AD1055" s="80" t="s">
        <v>11131</v>
      </c>
      <c r="AE1055" s="80">
        <v>26</v>
      </c>
      <c r="AF1055" s="80">
        <v>7</v>
      </c>
      <c r="AG1055" s="80">
        <v>300</v>
      </c>
      <c r="AH1055" s="80">
        <v>262</v>
      </c>
      <c r="AI1055" s="80"/>
      <c r="AJ1055" s="80"/>
      <c r="AK1055" s="80"/>
      <c r="AL1055" s="80"/>
      <c r="AM1055" s="80"/>
      <c r="AN1055" s="82">
        <v>42089.569849537038</v>
      </c>
      <c r="AO1055" s="80"/>
      <c r="AP1055" s="80" t="b">
        <v>1</v>
      </c>
      <c r="AQ1055" s="80" t="b">
        <v>1</v>
      </c>
      <c r="AR1055" s="80" t="b">
        <v>0</v>
      </c>
      <c r="AS1055" s="80" t="s">
        <v>17903</v>
      </c>
      <c r="AT1055" s="80">
        <v>3</v>
      </c>
      <c r="AU1055" s="85" t="s">
        <v>17922</v>
      </c>
      <c r="AV1055" s="80" t="b">
        <v>0</v>
      </c>
      <c r="AW1055" s="80" t="s">
        <v>20822</v>
      </c>
      <c r="AX1055" s="85" t="s">
        <v>21875</v>
      </c>
      <c r="AY1055" s="80" t="s">
        <v>65</v>
      </c>
      <c r="AZ1055" s="2"/>
      <c r="BA1055" s="3"/>
      <c r="BB1055" s="3"/>
      <c r="BC1055" s="3"/>
      <c r="BD1055" s="3"/>
    </row>
    <row r="1056" spans="1:56" x14ac:dyDescent="0.25">
      <c r="A1056" s="66" t="s">
        <v>1051</v>
      </c>
      <c r="B1056" s="67"/>
      <c r="C1056" s="67"/>
      <c r="D1056" s="68"/>
      <c r="E1056" s="70"/>
      <c r="F1056" s="104" t="s">
        <v>19698</v>
      </c>
      <c r="G1056" s="67"/>
      <c r="H1056" s="71"/>
      <c r="I1056" s="72"/>
      <c r="J1056" s="72"/>
      <c r="K1056" s="71" t="s">
        <v>24093</v>
      </c>
      <c r="L1056" s="75"/>
      <c r="M1056" s="76"/>
      <c r="N1056" s="76"/>
      <c r="O1056" s="77"/>
      <c r="P1056" s="78"/>
      <c r="Q1056" s="78"/>
      <c r="R1056" s="88"/>
      <c r="S1056" s="88"/>
      <c r="T1056" s="88"/>
      <c r="U1056" s="88"/>
      <c r="V1056" s="52"/>
      <c r="W1056" s="52"/>
      <c r="X1056" s="52"/>
      <c r="Y1056" s="52"/>
      <c r="Z1056" s="51"/>
      <c r="AA1056" s="73"/>
      <c r="AB1056" s="73"/>
      <c r="AC1056" s="74"/>
      <c r="AD1056" s="80" t="s">
        <v>11132</v>
      </c>
      <c r="AE1056" s="80">
        <v>719</v>
      </c>
      <c r="AF1056" s="80">
        <v>405</v>
      </c>
      <c r="AG1056" s="80">
        <v>3265</v>
      </c>
      <c r="AH1056" s="80">
        <v>269</v>
      </c>
      <c r="AI1056" s="80"/>
      <c r="AJ1056" s="80" t="s">
        <v>13156</v>
      </c>
      <c r="AK1056" s="80" t="s">
        <v>14285</v>
      </c>
      <c r="AL1056" s="80"/>
      <c r="AM1056" s="80"/>
      <c r="AN1056" s="82">
        <v>41508.191319444442</v>
      </c>
      <c r="AO1056" s="85" t="s">
        <v>17051</v>
      </c>
      <c r="AP1056" s="80" t="b">
        <v>1</v>
      </c>
      <c r="AQ1056" s="80" t="b">
        <v>0</v>
      </c>
      <c r="AR1056" s="80" t="b">
        <v>0</v>
      </c>
      <c r="AS1056" s="80" t="s">
        <v>17903</v>
      </c>
      <c r="AT1056" s="80">
        <v>9</v>
      </c>
      <c r="AU1056" s="85" t="s">
        <v>17922</v>
      </c>
      <c r="AV1056" s="80" t="b">
        <v>0</v>
      </c>
      <c r="AW1056" s="80" t="s">
        <v>20822</v>
      </c>
      <c r="AX1056" s="85" t="s">
        <v>21876</v>
      </c>
      <c r="AY1056" s="80" t="s">
        <v>66</v>
      </c>
      <c r="AZ1056" s="2"/>
      <c r="BA1056" s="3"/>
      <c r="BB1056" s="3"/>
      <c r="BC1056" s="3"/>
      <c r="BD1056" s="3"/>
    </row>
    <row r="1057" spans="1:56" x14ac:dyDescent="0.25">
      <c r="A1057" s="66" t="s">
        <v>1052</v>
      </c>
      <c r="B1057" s="67"/>
      <c r="C1057" s="67"/>
      <c r="D1057" s="68"/>
      <c r="E1057" s="70"/>
      <c r="F1057" s="104" t="s">
        <v>19699</v>
      </c>
      <c r="G1057" s="67"/>
      <c r="H1057" s="71"/>
      <c r="I1057" s="72"/>
      <c r="J1057" s="72"/>
      <c r="K1057" s="71" t="s">
        <v>24094</v>
      </c>
      <c r="L1057" s="75"/>
      <c r="M1057" s="76"/>
      <c r="N1057" s="76"/>
      <c r="O1057" s="77"/>
      <c r="P1057" s="78"/>
      <c r="Q1057" s="78"/>
      <c r="R1057" s="88"/>
      <c r="S1057" s="88"/>
      <c r="T1057" s="88"/>
      <c r="U1057" s="88"/>
      <c r="V1057" s="52"/>
      <c r="W1057" s="52"/>
      <c r="X1057" s="52"/>
      <c r="Y1057" s="52"/>
      <c r="Z1057" s="51"/>
      <c r="AA1057" s="73"/>
      <c r="AB1057" s="73"/>
      <c r="AC1057" s="74"/>
      <c r="AD1057" s="80" t="s">
        <v>11133</v>
      </c>
      <c r="AE1057" s="80">
        <v>422</v>
      </c>
      <c r="AF1057" s="80">
        <v>257</v>
      </c>
      <c r="AG1057" s="80">
        <v>1575</v>
      </c>
      <c r="AH1057" s="80">
        <v>1086</v>
      </c>
      <c r="AI1057" s="80"/>
      <c r="AJ1057" s="80" t="s">
        <v>13157</v>
      </c>
      <c r="AK1057" s="80" t="s">
        <v>14177</v>
      </c>
      <c r="AL1057" s="80"/>
      <c r="AM1057" s="80"/>
      <c r="AN1057" s="82">
        <v>42382.429155092592</v>
      </c>
      <c r="AO1057" s="85" t="s">
        <v>17052</v>
      </c>
      <c r="AP1057" s="80" t="b">
        <v>1</v>
      </c>
      <c r="AQ1057" s="80" t="b">
        <v>0</v>
      </c>
      <c r="AR1057" s="80" t="b">
        <v>0</v>
      </c>
      <c r="AS1057" s="80" t="s">
        <v>17903</v>
      </c>
      <c r="AT1057" s="80">
        <v>9</v>
      </c>
      <c r="AU1057" s="80"/>
      <c r="AV1057" s="80" t="b">
        <v>0</v>
      </c>
      <c r="AW1057" s="80" t="s">
        <v>20822</v>
      </c>
      <c r="AX1057" s="85" t="s">
        <v>21877</v>
      </c>
      <c r="AY1057" s="80" t="s">
        <v>66</v>
      </c>
      <c r="AZ1057" s="2"/>
      <c r="BA1057" s="3"/>
      <c r="BB1057" s="3"/>
      <c r="BC1057" s="3"/>
      <c r="BD1057" s="3"/>
    </row>
    <row r="1058" spans="1:56" x14ac:dyDescent="0.25">
      <c r="A1058" s="66" t="s">
        <v>2229</v>
      </c>
      <c r="B1058" s="67"/>
      <c r="C1058" s="67"/>
      <c r="D1058" s="68"/>
      <c r="E1058" s="70"/>
      <c r="F1058" s="104" t="s">
        <v>19700</v>
      </c>
      <c r="G1058" s="67"/>
      <c r="H1058" s="71"/>
      <c r="I1058" s="72"/>
      <c r="J1058" s="72"/>
      <c r="K1058" s="71" t="s">
        <v>24095</v>
      </c>
      <c r="L1058" s="75"/>
      <c r="M1058" s="76"/>
      <c r="N1058" s="76"/>
      <c r="O1058" s="77"/>
      <c r="P1058" s="78"/>
      <c r="Q1058" s="78"/>
      <c r="R1058" s="88"/>
      <c r="S1058" s="88"/>
      <c r="T1058" s="88"/>
      <c r="U1058" s="88"/>
      <c r="V1058" s="52"/>
      <c r="W1058" s="52"/>
      <c r="X1058" s="52"/>
      <c r="Y1058" s="52"/>
      <c r="Z1058" s="51"/>
      <c r="AA1058" s="73"/>
      <c r="AB1058" s="73"/>
      <c r="AC1058" s="74"/>
      <c r="AD1058" s="80" t="s">
        <v>11134</v>
      </c>
      <c r="AE1058" s="80">
        <v>1112</v>
      </c>
      <c r="AF1058" s="80">
        <v>22746089</v>
      </c>
      <c r="AG1058" s="80">
        <v>76205</v>
      </c>
      <c r="AH1058" s="80">
        <v>1338</v>
      </c>
      <c r="AI1058" s="80">
        <v>-18000</v>
      </c>
      <c r="AJ1058" s="80" t="s">
        <v>13158</v>
      </c>
      <c r="AK1058" s="80"/>
      <c r="AL1058" s="85" t="s">
        <v>15744</v>
      </c>
      <c r="AM1058" s="80" t="s">
        <v>16225</v>
      </c>
      <c r="AN1058" s="82">
        <v>39122.024328703701</v>
      </c>
      <c r="AO1058" s="85" t="s">
        <v>17053</v>
      </c>
      <c r="AP1058" s="80" t="b">
        <v>0</v>
      </c>
      <c r="AQ1058" s="80" t="b">
        <v>0</v>
      </c>
      <c r="AR1058" s="80" t="b">
        <v>1</v>
      </c>
      <c r="AS1058" s="80" t="s">
        <v>17903</v>
      </c>
      <c r="AT1058" s="80">
        <v>112319</v>
      </c>
      <c r="AU1058" s="85" t="s">
        <v>18283</v>
      </c>
      <c r="AV1058" s="80" t="b">
        <v>1</v>
      </c>
      <c r="AW1058" s="80" t="s">
        <v>20822</v>
      </c>
      <c r="AX1058" s="85" t="s">
        <v>21878</v>
      </c>
      <c r="AY1058" s="80" t="s">
        <v>65</v>
      </c>
      <c r="AZ1058" s="2"/>
      <c r="BA1058" s="3"/>
      <c r="BB1058" s="3"/>
      <c r="BC1058" s="3"/>
      <c r="BD1058" s="3"/>
    </row>
    <row r="1059" spans="1:56" x14ac:dyDescent="0.25">
      <c r="A1059" s="66" t="s">
        <v>1144</v>
      </c>
      <c r="B1059" s="67"/>
      <c r="C1059" s="67"/>
      <c r="D1059" s="68"/>
      <c r="E1059" s="70"/>
      <c r="F1059" s="104" t="s">
        <v>19701</v>
      </c>
      <c r="G1059" s="67"/>
      <c r="H1059" s="71"/>
      <c r="I1059" s="72"/>
      <c r="J1059" s="72"/>
      <c r="K1059" s="71" t="s">
        <v>24096</v>
      </c>
      <c r="L1059" s="75"/>
      <c r="M1059" s="76"/>
      <c r="N1059" s="76"/>
      <c r="O1059" s="77"/>
      <c r="P1059" s="78"/>
      <c r="Q1059" s="78"/>
      <c r="R1059" s="88"/>
      <c r="S1059" s="88"/>
      <c r="T1059" s="88"/>
      <c r="U1059" s="88"/>
      <c r="V1059" s="52"/>
      <c r="W1059" s="52"/>
      <c r="X1059" s="52"/>
      <c r="Y1059" s="52"/>
      <c r="Z1059" s="51"/>
      <c r="AA1059" s="73"/>
      <c r="AB1059" s="73"/>
      <c r="AC1059" s="74"/>
      <c r="AD1059" s="80" t="s">
        <v>11135</v>
      </c>
      <c r="AE1059" s="80">
        <v>943</v>
      </c>
      <c r="AF1059" s="80">
        <v>563</v>
      </c>
      <c r="AG1059" s="80">
        <v>503</v>
      </c>
      <c r="AH1059" s="80">
        <v>2044</v>
      </c>
      <c r="AI1059" s="80"/>
      <c r="AJ1059" s="80" t="s">
        <v>13159</v>
      </c>
      <c r="AK1059" s="80"/>
      <c r="AL1059" s="80"/>
      <c r="AM1059" s="80"/>
      <c r="AN1059" s="82">
        <v>42375.683900462966</v>
      </c>
      <c r="AO1059" s="85" t="s">
        <v>17054</v>
      </c>
      <c r="AP1059" s="80" t="b">
        <v>1</v>
      </c>
      <c r="AQ1059" s="80" t="b">
        <v>0</v>
      </c>
      <c r="AR1059" s="80" t="b">
        <v>0</v>
      </c>
      <c r="AS1059" s="80" t="s">
        <v>17903</v>
      </c>
      <c r="AT1059" s="80">
        <v>19</v>
      </c>
      <c r="AU1059" s="80"/>
      <c r="AV1059" s="80" t="b">
        <v>0</v>
      </c>
      <c r="AW1059" s="80" t="s">
        <v>20822</v>
      </c>
      <c r="AX1059" s="85" t="s">
        <v>21879</v>
      </c>
      <c r="AY1059" s="80" t="s">
        <v>66</v>
      </c>
      <c r="AZ1059" s="2"/>
      <c r="BA1059" s="3"/>
      <c r="BB1059" s="3"/>
      <c r="BC1059" s="3"/>
      <c r="BD1059" s="3"/>
    </row>
    <row r="1060" spans="1:56" x14ac:dyDescent="0.25">
      <c r="A1060" s="66" t="s">
        <v>1053</v>
      </c>
      <c r="B1060" s="67"/>
      <c r="C1060" s="67"/>
      <c r="D1060" s="68"/>
      <c r="E1060" s="70"/>
      <c r="F1060" s="104" t="s">
        <v>19702</v>
      </c>
      <c r="G1060" s="67"/>
      <c r="H1060" s="71"/>
      <c r="I1060" s="72"/>
      <c r="J1060" s="72"/>
      <c r="K1060" s="71" t="s">
        <v>24097</v>
      </c>
      <c r="L1060" s="75"/>
      <c r="M1060" s="76"/>
      <c r="N1060" s="76"/>
      <c r="O1060" s="77"/>
      <c r="P1060" s="78"/>
      <c r="Q1060" s="78"/>
      <c r="R1060" s="88"/>
      <c r="S1060" s="88"/>
      <c r="T1060" s="88"/>
      <c r="U1060" s="88"/>
      <c r="V1060" s="52"/>
      <c r="W1060" s="52"/>
      <c r="X1060" s="52"/>
      <c r="Y1060" s="52"/>
      <c r="Z1060" s="51"/>
      <c r="AA1060" s="73"/>
      <c r="AB1060" s="73"/>
      <c r="AC1060" s="74"/>
      <c r="AD1060" s="80" t="s">
        <v>11136</v>
      </c>
      <c r="AE1060" s="80">
        <v>1744</v>
      </c>
      <c r="AF1060" s="80">
        <v>8259</v>
      </c>
      <c r="AG1060" s="80">
        <v>174627</v>
      </c>
      <c r="AH1060" s="80">
        <v>1767</v>
      </c>
      <c r="AI1060" s="80">
        <v>-18000</v>
      </c>
      <c r="AJ1060" s="80" t="s">
        <v>13160</v>
      </c>
      <c r="AK1060" s="80" t="s">
        <v>14747</v>
      </c>
      <c r="AL1060" s="85" t="s">
        <v>15745</v>
      </c>
      <c r="AM1060" s="80" t="s">
        <v>16225</v>
      </c>
      <c r="AN1060" s="82">
        <v>40306.781226851854</v>
      </c>
      <c r="AO1060" s="85" t="s">
        <v>17055</v>
      </c>
      <c r="AP1060" s="80" t="b">
        <v>0</v>
      </c>
      <c r="AQ1060" s="80" t="b">
        <v>0</v>
      </c>
      <c r="AR1060" s="80" t="b">
        <v>0</v>
      </c>
      <c r="AS1060" s="80" t="s">
        <v>17903</v>
      </c>
      <c r="AT1060" s="80">
        <v>425</v>
      </c>
      <c r="AU1060" s="85" t="s">
        <v>18284</v>
      </c>
      <c r="AV1060" s="80" t="b">
        <v>0</v>
      </c>
      <c r="AW1060" s="80" t="s">
        <v>20822</v>
      </c>
      <c r="AX1060" s="85" t="s">
        <v>21880</v>
      </c>
      <c r="AY1060" s="80" t="s">
        <v>66</v>
      </c>
      <c r="AZ1060" s="2"/>
      <c r="BA1060" s="3"/>
      <c r="BB1060" s="3"/>
      <c r="BC1060" s="3"/>
      <c r="BD1060" s="3"/>
    </row>
    <row r="1061" spans="1:56" x14ac:dyDescent="0.25">
      <c r="A1061" s="66" t="s">
        <v>1054</v>
      </c>
      <c r="B1061" s="67"/>
      <c r="C1061" s="67"/>
      <c r="D1061" s="68"/>
      <c r="E1061" s="70"/>
      <c r="F1061" s="104" t="s">
        <v>19703</v>
      </c>
      <c r="G1061" s="67"/>
      <c r="H1061" s="71"/>
      <c r="I1061" s="72"/>
      <c r="J1061" s="72"/>
      <c r="K1061" s="71" t="s">
        <v>24098</v>
      </c>
      <c r="L1061" s="75"/>
      <c r="M1061" s="76"/>
      <c r="N1061" s="76"/>
      <c r="O1061" s="77"/>
      <c r="P1061" s="78"/>
      <c r="Q1061" s="78"/>
      <c r="R1061" s="88"/>
      <c r="S1061" s="88"/>
      <c r="T1061" s="88"/>
      <c r="U1061" s="88"/>
      <c r="V1061" s="52"/>
      <c r="W1061" s="52"/>
      <c r="X1061" s="52"/>
      <c r="Y1061" s="52"/>
      <c r="Z1061" s="51"/>
      <c r="AA1061" s="73"/>
      <c r="AB1061" s="73"/>
      <c r="AC1061" s="74"/>
      <c r="AD1061" s="80" t="s">
        <v>11137</v>
      </c>
      <c r="AE1061" s="80">
        <v>556</v>
      </c>
      <c r="AF1061" s="80">
        <v>889</v>
      </c>
      <c r="AG1061" s="80">
        <v>38173</v>
      </c>
      <c r="AH1061" s="80">
        <v>1581</v>
      </c>
      <c r="AI1061" s="80"/>
      <c r="AJ1061" s="80" t="s">
        <v>13161</v>
      </c>
      <c r="AK1061" s="80" t="s">
        <v>14748</v>
      </c>
      <c r="AL1061" s="80"/>
      <c r="AM1061" s="80"/>
      <c r="AN1061" s="82">
        <v>41965.561435185184</v>
      </c>
      <c r="AO1061" s="85" t="s">
        <v>17056</v>
      </c>
      <c r="AP1061" s="80" t="b">
        <v>1</v>
      </c>
      <c r="AQ1061" s="80" t="b">
        <v>0</v>
      </c>
      <c r="AR1061" s="80" t="b">
        <v>0</v>
      </c>
      <c r="AS1061" s="80" t="s">
        <v>17903</v>
      </c>
      <c r="AT1061" s="80">
        <v>34</v>
      </c>
      <c r="AU1061" s="85" t="s">
        <v>17922</v>
      </c>
      <c r="AV1061" s="80" t="b">
        <v>0</v>
      </c>
      <c r="AW1061" s="80" t="s">
        <v>20822</v>
      </c>
      <c r="AX1061" s="85" t="s">
        <v>21881</v>
      </c>
      <c r="AY1061" s="80" t="s">
        <v>66</v>
      </c>
      <c r="AZ1061" s="2"/>
      <c r="BA1061" s="3"/>
      <c r="BB1061" s="3"/>
      <c r="BC1061" s="3"/>
      <c r="BD1061" s="3"/>
    </row>
    <row r="1062" spans="1:56" x14ac:dyDescent="0.25">
      <c r="A1062" s="66" t="s">
        <v>2230</v>
      </c>
      <c r="B1062" s="67"/>
      <c r="C1062" s="67"/>
      <c r="D1062" s="68"/>
      <c r="E1062" s="70"/>
      <c r="F1062" s="104" t="s">
        <v>19704</v>
      </c>
      <c r="G1062" s="67"/>
      <c r="H1062" s="71"/>
      <c r="I1062" s="72"/>
      <c r="J1062" s="72"/>
      <c r="K1062" s="71" t="s">
        <v>24099</v>
      </c>
      <c r="L1062" s="75"/>
      <c r="M1062" s="76"/>
      <c r="N1062" s="76"/>
      <c r="O1062" s="77"/>
      <c r="P1062" s="78"/>
      <c r="Q1062" s="78"/>
      <c r="R1062" s="88"/>
      <c r="S1062" s="88"/>
      <c r="T1062" s="88"/>
      <c r="U1062" s="88"/>
      <c r="V1062" s="52"/>
      <c r="W1062" s="52"/>
      <c r="X1062" s="52"/>
      <c r="Y1062" s="52"/>
      <c r="Z1062" s="51"/>
      <c r="AA1062" s="73"/>
      <c r="AB1062" s="73"/>
      <c r="AC1062" s="74"/>
      <c r="AD1062" s="80" t="s">
        <v>11138</v>
      </c>
      <c r="AE1062" s="80">
        <v>122</v>
      </c>
      <c r="AF1062" s="80">
        <v>43</v>
      </c>
      <c r="AG1062" s="80">
        <v>2296</v>
      </c>
      <c r="AH1062" s="80">
        <v>137</v>
      </c>
      <c r="AI1062" s="80"/>
      <c r="AJ1062" s="80" t="s">
        <v>13162</v>
      </c>
      <c r="AK1062" s="80" t="s">
        <v>14749</v>
      </c>
      <c r="AL1062" s="80"/>
      <c r="AM1062" s="80"/>
      <c r="AN1062" s="82">
        <v>41512.010601851849</v>
      </c>
      <c r="AO1062" s="85" t="s">
        <v>17057</v>
      </c>
      <c r="AP1062" s="80" t="b">
        <v>0</v>
      </c>
      <c r="AQ1062" s="80" t="b">
        <v>0</v>
      </c>
      <c r="AR1062" s="80" t="b">
        <v>0</v>
      </c>
      <c r="AS1062" s="80" t="s">
        <v>17903</v>
      </c>
      <c r="AT1062" s="80">
        <v>2</v>
      </c>
      <c r="AU1062" s="85" t="s">
        <v>18285</v>
      </c>
      <c r="AV1062" s="80" t="b">
        <v>0</v>
      </c>
      <c r="AW1062" s="80" t="s">
        <v>20822</v>
      </c>
      <c r="AX1062" s="85" t="s">
        <v>21882</v>
      </c>
      <c r="AY1062" s="80" t="s">
        <v>65</v>
      </c>
      <c r="AZ1062" s="2"/>
      <c r="BA1062" s="3"/>
      <c r="BB1062" s="3"/>
      <c r="BC1062" s="3"/>
      <c r="BD1062" s="3"/>
    </row>
    <row r="1063" spans="1:56" x14ac:dyDescent="0.25">
      <c r="A1063" s="66" t="s">
        <v>1055</v>
      </c>
      <c r="B1063" s="67"/>
      <c r="C1063" s="67"/>
      <c r="D1063" s="68"/>
      <c r="E1063" s="70"/>
      <c r="F1063" s="104" t="s">
        <v>19705</v>
      </c>
      <c r="G1063" s="67"/>
      <c r="H1063" s="71"/>
      <c r="I1063" s="72"/>
      <c r="J1063" s="72"/>
      <c r="K1063" s="71" t="s">
        <v>24100</v>
      </c>
      <c r="L1063" s="75"/>
      <c r="M1063" s="76"/>
      <c r="N1063" s="76"/>
      <c r="O1063" s="77"/>
      <c r="P1063" s="78"/>
      <c r="Q1063" s="78"/>
      <c r="R1063" s="88"/>
      <c r="S1063" s="88"/>
      <c r="T1063" s="88"/>
      <c r="U1063" s="88"/>
      <c r="V1063" s="52"/>
      <c r="W1063" s="52"/>
      <c r="X1063" s="52"/>
      <c r="Y1063" s="52"/>
      <c r="Z1063" s="51"/>
      <c r="AA1063" s="73"/>
      <c r="AB1063" s="73"/>
      <c r="AC1063" s="74"/>
      <c r="AD1063" s="80" t="s">
        <v>11139</v>
      </c>
      <c r="AE1063" s="80">
        <v>610</v>
      </c>
      <c r="AF1063" s="80">
        <v>488</v>
      </c>
      <c r="AG1063" s="80">
        <v>2492</v>
      </c>
      <c r="AH1063" s="80">
        <v>1305</v>
      </c>
      <c r="AI1063" s="80">
        <v>0</v>
      </c>
      <c r="AJ1063" s="80" t="s">
        <v>13163</v>
      </c>
      <c r="AK1063" s="80" t="s">
        <v>14750</v>
      </c>
      <c r="AL1063" s="85" t="s">
        <v>15746</v>
      </c>
      <c r="AM1063" s="80" t="s">
        <v>16229</v>
      </c>
      <c r="AN1063" s="82">
        <v>41652.792569444442</v>
      </c>
      <c r="AO1063" s="85" t="s">
        <v>17058</v>
      </c>
      <c r="AP1063" s="80" t="b">
        <v>1</v>
      </c>
      <c r="AQ1063" s="80" t="b">
        <v>0</v>
      </c>
      <c r="AR1063" s="80" t="b">
        <v>0</v>
      </c>
      <c r="AS1063" s="80" t="s">
        <v>17903</v>
      </c>
      <c r="AT1063" s="80">
        <v>10</v>
      </c>
      <c r="AU1063" s="85" t="s">
        <v>17922</v>
      </c>
      <c r="AV1063" s="80" t="b">
        <v>0</v>
      </c>
      <c r="AW1063" s="80" t="s">
        <v>20822</v>
      </c>
      <c r="AX1063" s="85" t="s">
        <v>21883</v>
      </c>
      <c r="AY1063" s="80" t="s">
        <v>66</v>
      </c>
      <c r="AZ1063" s="2"/>
      <c r="BA1063" s="3"/>
      <c r="BB1063" s="3"/>
      <c r="BC1063" s="3"/>
      <c r="BD1063" s="3"/>
    </row>
    <row r="1064" spans="1:56" x14ac:dyDescent="0.25">
      <c r="A1064" s="66" t="s">
        <v>1056</v>
      </c>
      <c r="B1064" s="67"/>
      <c r="C1064" s="67"/>
      <c r="D1064" s="68"/>
      <c r="E1064" s="70"/>
      <c r="F1064" s="104" t="s">
        <v>19706</v>
      </c>
      <c r="G1064" s="67"/>
      <c r="H1064" s="71"/>
      <c r="I1064" s="72"/>
      <c r="J1064" s="72"/>
      <c r="K1064" s="71" t="s">
        <v>24101</v>
      </c>
      <c r="L1064" s="75"/>
      <c r="M1064" s="76"/>
      <c r="N1064" s="76"/>
      <c r="O1064" s="77"/>
      <c r="P1064" s="78"/>
      <c r="Q1064" s="78"/>
      <c r="R1064" s="88"/>
      <c r="S1064" s="88"/>
      <c r="T1064" s="88"/>
      <c r="U1064" s="88"/>
      <c r="V1064" s="52"/>
      <c r="W1064" s="52"/>
      <c r="X1064" s="52"/>
      <c r="Y1064" s="52"/>
      <c r="Z1064" s="51"/>
      <c r="AA1064" s="73"/>
      <c r="AB1064" s="73"/>
      <c r="AC1064" s="74"/>
      <c r="AD1064" s="80" t="s">
        <v>11140</v>
      </c>
      <c r="AE1064" s="80">
        <v>397</v>
      </c>
      <c r="AF1064" s="80">
        <v>169</v>
      </c>
      <c r="AG1064" s="80">
        <v>6653</v>
      </c>
      <c r="AH1064" s="80">
        <v>7098</v>
      </c>
      <c r="AI1064" s="80">
        <v>-28800</v>
      </c>
      <c r="AJ1064" s="80" t="s">
        <v>13164</v>
      </c>
      <c r="AK1064" s="80" t="s">
        <v>14751</v>
      </c>
      <c r="AL1064" s="80"/>
      <c r="AM1064" s="80" t="s">
        <v>16228</v>
      </c>
      <c r="AN1064" s="82">
        <v>40490.069490740738</v>
      </c>
      <c r="AO1064" s="85" t="s">
        <v>17059</v>
      </c>
      <c r="AP1064" s="80" t="b">
        <v>0</v>
      </c>
      <c r="AQ1064" s="80" t="b">
        <v>0</v>
      </c>
      <c r="AR1064" s="80" t="b">
        <v>1</v>
      </c>
      <c r="AS1064" s="80" t="s">
        <v>17903</v>
      </c>
      <c r="AT1064" s="80">
        <v>19</v>
      </c>
      <c r="AU1064" s="85" t="s">
        <v>18095</v>
      </c>
      <c r="AV1064" s="80" t="b">
        <v>0</v>
      </c>
      <c r="AW1064" s="80" t="s">
        <v>20822</v>
      </c>
      <c r="AX1064" s="85" t="s">
        <v>21884</v>
      </c>
      <c r="AY1064" s="80" t="s">
        <v>66</v>
      </c>
      <c r="AZ1064" s="2"/>
      <c r="BA1064" s="3"/>
      <c r="BB1064" s="3"/>
      <c r="BC1064" s="3"/>
      <c r="BD1064" s="3"/>
    </row>
    <row r="1065" spans="1:56" x14ac:dyDescent="0.25">
      <c r="A1065" s="66" t="s">
        <v>1057</v>
      </c>
      <c r="B1065" s="67"/>
      <c r="C1065" s="67"/>
      <c r="D1065" s="68"/>
      <c r="E1065" s="70"/>
      <c r="F1065" s="104" t="s">
        <v>19707</v>
      </c>
      <c r="G1065" s="67"/>
      <c r="H1065" s="71"/>
      <c r="I1065" s="72"/>
      <c r="J1065" s="72"/>
      <c r="K1065" s="71" t="s">
        <v>24102</v>
      </c>
      <c r="L1065" s="75"/>
      <c r="M1065" s="76"/>
      <c r="N1065" s="76"/>
      <c r="O1065" s="77"/>
      <c r="P1065" s="78"/>
      <c r="Q1065" s="78"/>
      <c r="R1065" s="88"/>
      <c r="S1065" s="88"/>
      <c r="T1065" s="88"/>
      <c r="U1065" s="88"/>
      <c r="V1065" s="52"/>
      <c r="W1065" s="52"/>
      <c r="X1065" s="52"/>
      <c r="Y1065" s="52"/>
      <c r="Z1065" s="51"/>
      <c r="AA1065" s="73"/>
      <c r="AB1065" s="73"/>
      <c r="AC1065" s="74"/>
      <c r="AD1065" s="80" t="s">
        <v>11141</v>
      </c>
      <c r="AE1065" s="80">
        <v>816</v>
      </c>
      <c r="AF1065" s="80">
        <v>752</v>
      </c>
      <c r="AG1065" s="80">
        <v>16777</v>
      </c>
      <c r="AH1065" s="80">
        <v>6550</v>
      </c>
      <c r="AI1065" s="80"/>
      <c r="AJ1065" s="80" t="s">
        <v>13165</v>
      </c>
      <c r="AK1065" s="80" t="s">
        <v>14752</v>
      </c>
      <c r="AL1065" s="80"/>
      <c r="AM1065" s="80"/>
      <c r="AN1065" s="82">
        <v>41480.561053240737</v>
      </c>
      <c r="AO1065" s="85" t="s">
        <v>17060</v>
      </c>
      <c r="AP1065" s="80" t="b">
        <v>1</v>
      </c>
      <c r="AQ1065" s="80" t="b">
        <v>0</v>
      </c>
      <c r="AR1065" s="80" t="b">
        <v>1</v>
      </c>
      <c r="AS1065" s="80" t="s">
        <v>17903</v>
      </c>
      <c r="AT1065" s="80">
        <v>26</v>
      </c>
      <c r="AU1065" s="85" t="s">
        <v>17922</v>
      </c>
      <c r="AV1065" s="80" t="b">
        <v>0</v>
      </c>
      <c r="AW1065" s="80" t="s">
        <v>20822</v>
      </c>
      <c r="AX1065" s="85" t="s">
        <v>21885</v>
      </c>
      <c r="AY1065" s="80" t="s">
        <v>66</v>
      </c>
      <c r="AZ1065" s="2"/>
      <c r="BA1065" s="3"/>
      <c r="BB1065" s="3"/>
      <c r="BC1065" s="3"/>
      <c r="BD1065" s="3"/>
    </row>
    <row r="1066" spans="1:56" x14ac:dyDescent="0.25">
      <c r="A1066" s="66" t="s">
        <v>1058</v>
      </c>
      <c r="B1066" s="67"/>
      <c r="C1066" s="67"/>
      <c r="D1066" s="68"/>
      <c r="E1066" s="70"/>
      <c r="F1066" s="104" t="s">
        <v>19708</v>
      </c>
      <c r="G1066" s="67"/>
      <c r="H1066" s="71"/>
      <c r="I1066" s="72"/>
      <c r="J1066" s="72"/>
      <c r="K1066" s="71" t="s">
        <v>24103</v>
      </c>
      <c r="L1066" s="75"/>
      <c r="M1066" s="76"/>
      <c r="N1066" s="76"/>
      <c r="O1066" s="77"/>
      <c r="P1066" s="78"/>
      <c r="Q1066" s="78"/>
      <c r="R1066" s="88"/>
      <c r="S1066" s="88"/>
      <c r="T1066" s="88"/>
      <c r="U1066" s="88"/>
      <c r="V1066" s="52"/>
      <c r="W1066" s="52"/>
      <c r="X1066" s="52"/>
      <c r="Y1066" s="52"/>
      <c r="Z1066" s="51"/>
      <c r="AA1066" s="73"/>
      <c r="AB1066" s="73"/>
      <c r="AC1066" s="74"/>
      <c r="AD1066" s="80" t="s">
        <v>11142</v>
      </c>
      <c r="AE1066" s="80">
        <v>1143</v>
      </c>
      <c r="AF1066" s="80">
        <v>1308</v>
      </c>
      <c r="AG1066" s="80">
        <v>90846</v>
      </c>
      <c r="AH1066" s="80">
        <v>12138</v>
      </c>
      <c r="AI1066" s="80"/>
      <c r="AJ1066" s="80" t="s">
        <v>13166</v>
      </c>
      <c r="AK1066" s="80" t="s">
        <v>14753</v>
      </c>
      <c r="AL1066" s="80"/>
      <c r="AM1066" s="80"/>
      <c r="AN1066" s="82">
        <v>41494.124525462961</v>
      </c>
      <c r="AO1066" s="80"/>
      <c r="AP1066" s="80" t="b">
        <v>1</v>
      </c>
      <c r="AQ1066" s="80" t="b">
        <v>0</v>
      </c>
      <c r="AR1066" s="80" t="b">
        <v>1</v>
      </c>
      <c r="AS1066" s="80" t="s">
        <v>17903</v>
      </c>
      <c r="AT1066" s="80">
        <v>120</v>
      </c>
      <c r="AU1066" s="85" t="s">
        <v>17922</v>
      </c>
      <c r="AV1066" s="80" t="b">
        <v>0</v>
      </c>
      <c r="AW1066" s="80" t="s">
        <v>20822</v>
      </c>
      <c r="AX1066" s="85" t="s">
        <v>21886</v>
      </c>
      <c r="AY1066" s="80" t="s">
        <v>66</v>
      </c>
      <c r="AZ1066" s="2"/>
      <c r="BA1066" s="3"/>
      <c r="BB1066" s="3"/>
      <c r="BC1066" s="3"/>
      <c r="BD1066" s="3"/>
    </row>
    <row r="1067" spans="1:56" x14ac:dyDescent="0.25">
      <c r="A1067" s="66" t="s">
        <v>1059</v>
      </c>
      <c r="B1067" s="67"/>
      <c r="C1067" s="67"/>
      <c r="D1067" s="68"/>
      <c r="E1067" s="70"/>
      <c r="F1067" s="104" t="s">
        <v>19709</v>
      </c>
      <c r="G1067" s="67"/>
      <c r="H1067" s="71"/>
      <c r="I1067" s="72"/>
      <c r="J1067" s="72"/>
      <c r="K1067" s="71" t="s">
        <v>24104</v>
      </c>
      <c r="L1067" s="75"/>
      <c r="M1067" s="76"/>
      <c r="N1067" s="76"/>
      <c r="O1067" s="77"/>
      <c r="P1067" s="78"/>
      <c r="Q1067" s="78"/>
      <c r="R1067" s="88"/>
      <c r="S1067" s="88"/>
      <c r="T1067" s="88"/>
      <c r="U1067" s="88"/>
      <c r="V1067" s="52"/>
      <c r="W1067" s="52"/>
      <c r="X1067" s="52"/>
      <c r="Y1067" s="52"/>
      <c r="Z1067" s="51"/>
      <c r="AA1067" s="73"/>
      <c r="AB1067" s="73"/>
      <c r="AC1067" s="74"/>
      <c r="AD1067" s="80" t="s">
        <v>11143</v>
      </c>
      <c r="AE1067" s="80">
        <v>2258</v>
      </c>
      <c r="AF1067" s="80">
        <v>1996</v>
      </c>
      <c r="AG1067" s="80">
        <v>74158</v>
      </c>
      <c r="AH1067" s="80">
        <v>3134</v>
      </c>
      <c r="AI1067" s="80">
        <v>-18000</v>
      </c>
      <c r="AJ1067" s="80" t="s">
        <v>13167</v>
      </c>
      <c r="AK1067" s="80" t="s">
        <v>14754</v>
      </c>
      <c r="AL1067" s="80"/>
      <c r="AM1067" s="80" t="s">
        <v>16225</v>
      </c>
      <c r="AN1067" s="82">
        <v>40772.788217592592</v>
      </c>
      <c r="AO1067" s="85" t="s">
        <v>17061</v>
      </c>
      <c r="AP1067" s="80" t="b">
        <v>0</v>
      </c>
      <c r="AQ1067" s="80" t="b">
        <v>0</v>
      </c>
      <c r="AR1067" s="80" t="b">
        <v>0</v>
      </c>
      <c r="AS1067" s="80" t="s">
        <v>17903</v>
      </c>
      <c r="AT1067" s="80">
        <v>64</v>
      </c>
      <c r="AU1067" s="85" t="s">
        <v>17935</v>
      </c>
      <c r="AV1067" s="80" t="b">
        <v>0</v>
      </c>
      <c r="AW1067" s="80" t="s">
        <v>20822</v>
      </c>
      <c r="AX1067" s="85" t="s">
        <v>21887</v>
      </c>
      <c r="AY1067" s="80" t="s">
        <v>66</v>
      </c>
      <c r="AZ1067" s="2"/>
      <c r="BA1067" s="3"/>
      <c r="BB1067" s="3"/>
      <c r="BC1067" s="3"/>
      <c r="BD1067" s="3"/>
    </row>
    <row r="1068" spans="1:56" x14ac:dyDescent="0.25">
      <c r="A1068" s="66" t="s">
        <v>1344</v>
      </c>
      <c r="B1068" s="67"/>
      <c r="C1068" s="67"/>
      <c r="D1068" s="68"/>
      <c r="E1068" s="70"/>
      <c r="F1068" s="104" t="s">
        <v>19710</v>
      </c>
      <c r="G1068" s="67"/>
      <c r="H1068" s="71"/>
      <c r="I1068" s="72"/>
      <c r="J1068" s="72"/>
      <c r="K1068" s="71" t="s">
        <v>24105</v>
      </c>
      <c r="L1068" s="75"/>
      <c r="M1068" s="76"/>
      <c r="N1068" s="76"/>
      <c r="O1068" s="77"/>
      <c r="P1068" s="78"/>
      <c r="Q1068" s="78"/>
      <c r="R1068" s="88"/>
      <c r="S1068" s="88"/>
      <c r="T1068" s="88"/>
      <c r="U1068" s="88"/>
      <c r="V1068" s="52"/>
      <c r="W1068" s="52"/>
      <c r="X1068" s="52"/>
      <c r="Y1068" s="52"/>
      <c r="Z1068" s="51"/>
      <c r="AA1068" s="73"/>
      <c r="AB1068" s="73"/>
      <c r="AC1068" s="74"/>
      <c r="AD1068" s="80" t="s">
        <v>11144</v>
      </c>
      <c r="AE1068" s="80">
        <v>9762</v>
      </c>
      <c r="AF1068" s="80">
        <v>100166</v>
      </c>
      <c r="AG1068" s="80">
        <v>73170</v>
      </c>
      <c r="AH1068" s="80">
        <v>16316</v>
      </c>
      <c r="AI1068" s="80">
        <v>-18000</v>
      </c>
      <c r="AJ1068" s="80" t="s">
        <v>13168</v>
      </c>
      <c r="AK1068" s="80"/>
      <c r="AL1068" s="85" t="s">
        <v>15747</v>
      </c>
      <c r="AM1068" s="80" t="s">
        <v>16225</v>
      </c>
      <c r="AN1068" s="82">
        <v>39931.607928240737</v>
      </c>
      <c r="AO1068" s="85" t="s">
        <v>17062</v>
      </c>
      <c r="AP1068" s="80" t="b">
        <v>0</v>
      </c>
      <c r="AQ1068" s="80" t="b">
        <v>0</v>
      </c>
      <c r="AR1068" s="80" t="b">
        <v>1</v>
      </c>
      <c r="AS1068" s="80" t="s">
        <v>17903</v>
      </c>
      <c r="AT1068" s="80">
        <v>267</v>
      </c>
      <c r="AU1068" s="85" t="s">
        <v>18286</v>
      </c>
      <c r="AV1068" s="80" t="b">
        <v>0</v>
      </c>
      <c r="AW1068" s="80" t="s">
        <v>20822</v>
      </c>
      <c r="AX1068" s="85" t="s">
        <v>21888</v>
      </c>
      <c r="AY1068" s="80" t="s">
        <v>66</v>
      </c>
      <c r="AZ1068" s="2"/>
      <c r="BA1068" s="3"/>
      <c r="BB1068" s="3"/>
      <c r="BC1068" s="3"/>
      <c r="BD1068" s="3"/>
    </row>
    <row r="1069" spans="1:56" x14ac:dyDescent="0.25">
      <c r="A1069" s="66" t="s">
        <v>1060</v>
      </c>
      <c r="B1069" s="67"/>
      <c r="C1069" s="67"/>
      <c r="D1069" s="68"/>
      <c r="E1069" s="70"/>
      <c r="F1069" s="104" t="s">
        <v>19711</v>
      </c>
      <c r="G1069" s="67"/>
      <c r="H1069" s="71"/>
      <c r="I1069" s="72"/>
      <c r="J1069" s="72"/>
      <c r="K1069" s="71" t="s">
        <v>24106</v>
      </c>
      <c r="L1069" s="75"/>
      <c r="M1069" s="76"/>
      <c r="N1069" s="76"/>
      <c r="O1069" s="77"/>
      <c r="P1069" s="78"/>
      <c r="Q1069" s="78"/>
      <c r="R1069" s="88"/>
      <c r="S1069" s="88"/>
      <c r="T1069" s="88"/>
      <c r="U1069" s="88"/>
      <c r="V1069" s="52"/>
      <c r="W1069" s="52"/>
      <c r="X1069" s="52"/>
      <c r="Y1069" s="52"/>
      <c r="Z1069" s="51"/>
      <c r="AA1069" s="73"/>
      <c r="AB1069" s="73"/>
      <c r="AC1069" s="74"/>
      <c r="AD1069" s="80" t="s">
        <v>11145</v>
      </c>
      <c r="AE1069" s="80">
        <v>4760</v>
      </c>
      <c r="AF1069" s="80">
        <v>5364</v>
      </c>
      <c r="AG1069" s="80">
        <v>284566</v>
      </c>
      <c r="AH1069" s="80">
        <v>32531</v>
      </c>
      <c r="AI1069" s="80">
        <v>-25200</v>
      </c>
      <c r="AJ1069" s="80" t="s">
        <v>13169</v>
      </c>
      <c r="AK1069" s="80" t="s">
        <v>14755</v>
      </c>
      <c r="AL1069" s="85" t="s">
        <v>15748</v>
      </c>
      <c r="AM1069" s="80" t="s">
        <v>16234</v>
      </c>
      <c r="AN1069" s="82">
        <v>41320.638796296298</v>
      </c>
      <c r="AO1069" s="85" t="s">
        <v>17063</v>
      </c>
      <c r="AP1069" s="80" t="b">
        <v>0</v>
      </c>
      <c r="AQ1069" s="80" t="b">
        <v>0</v>
      </c>
      <c r="AR1069" s="80" t="b">
        <v>0</v>
      </c>
      <c r="AS1069" s="80" t="s">
        <v>17903</v>
      </c>
      <c r="AT1069" s="80">
        <v>896</v>
      </c>
      <c r="AU1069" s="85" t="s">
        <v>17923</v>
      </c>
      <c r="AV1069" s="80" t="b">
        <v>0</v>
      </c>
      <c r="AW1069" s="80" t="s">
        <v>20822</v>
      </c>
      <c r="AX1069" s="85" t="s">
        <v>21889</v>
      </c>
      <c r="AY1069" s="80" t="s">
        <v>66</v>
      </c>
      <c r="AZ1069" s="2"/>
      <c r="BA1069" s="3"/>
      <c r="BB1069" s="3"/>
      <c r="BC1069" s="3"/>
      <c r="BD1069" s="3"/>
    </row>
    <row r="1070" spans="1:56" x14ac:dyDescent="0.25">
      <c r="A1070" s="66" t="s">
        <v>1061</v>
      </c>
      <c r="B1070" s="67"/>
      <c r="C1070" s="67"/>
      <c r="D1070" s="68"/>
      <c r="E1070" s="70"/>
      <c r="F1070" s="104" t="s">
        <v>19712</v>
      </c>
      <c r="G1070" s="67"/>
      <c r="H1070" s="71"/>
      <c r="I1070" s="72"/>
      <c r="J1070" s="72"/>
      <c r="K1070" s="71" t="s">
        <v>24107</v>
      </c>
      <c r="L1070" s="75"/>
      <c r="M1070" s="76"/>
      <c r="N1070" s="76"/>
      <c r="O1070" s="77"/>
      <c r="P1070" s="78"/>
      <c r="Q1070" s="78"/>
      <c r="R1070" s="88"/>
      <c r="S1070" s="88"/>
      <c r="T1070" s="88"/>
      <c r="U1070" s="88"/>
      <c r="V1070" s="52"/>
      <c r="W1070" s="52"/>
      <c r="X1070" s="52"/>
      <c r="Y1070" s="52"/>
      <c r="Z1070" s="51"/>
      <c r="AA1070" s="73"/>
      <c r="AB1070" s="73"/>
      <c r="AC1070" s="74"/>
      <c r="AD1070" s="80" t="s">
        <v>11146</v>
      </c>
      <c r="AE1070" s="80">
        <v>29334</v>
      </c>
      <c r="AF1070" s="80">
        <v>31665</v>
      </c>
      <c r="AG1070" s="80">
        <v>246018</v>
      </c>
      <c r="AH1070" s="80">
        <v>20</v>
      </c>
      <c r="AI1070" s="80">
        <v>-21600</v>
      </c>
      <c r="AJ1070" s="80" t="s">
        <v>13170</v>
      </c>
      <c r="AK1070" s="80"/>
      <c r="AL1070" s="85" t="s">
        <v>15749</v>
      </c>
      <c r="AM1070" s="80" t="s">
        <v>16227</v>
      </c>
      <c r="AN1070" s="82">
        <v>41294.198518518519</v>
      </c>
      <c r="AO1070" s="85" t="s">
        <v>17064</v>
      </c>
      <c r="AP1070" s="80" t="b">
        <v>1</v>
      </c>
      <c r="AQ1070" s="80" t="b">
        <v>0</v>
      </c>
      <c r="AR1070" s="80" t="b">
        <v>0</v>
      </c>
      <c r="AS1070" s="80" t="s">
        <v>17903</v>
      </c>
      <c r="AT1070" s="80">
        <v>1334</v>
      </c>
      <c r="AU1070" s="85" t="s">
        <v>17922</v>
      </c>
      <c r="AV1070" s="80" t="b">
        <v>0</v>
      </c>
      <c r="AW1070" s="80" t="s">
        <v>20822</v>
      </c>
      <c r="AX1070" s="85" t="s">
        <v>21890</v>
      </c>
      <c r="AY1070" s="80" t="s">
        <v>66</v>
      </c>
      <c r="AZ1070" s="2"/>
      <c r="BA1070" s="3"/>
      <c r="BB1070" s="3"/>
      <c r="BC1070" s="3"/>
      <c r="BD1070" s="3"/>
    </row>
    <row r="1071" spans="1:56" x14ac:dyDescent="0.25">
      <c r="A1071" s="66" t="s">
        <v>1062</v>
      </c>
      <c r="B1071" s="67"/>
      <c r="C1071" s="67"/>
      <c r="D1071" s="68"/>
      <c r="E1071" s="70"/>
      <c r="F1071" s="104" t="s">
        <v>19713</v>
      </c>
      <c r="G1071" s="67"/>
      <c r="H1071" s="71"/>
      <c r="I1071" s="72"/>
      <c r="J1071" s="72"/>
      <c r="K1071" s="71" t="s">
        <v>24108</v>
      </c>
      <c r="L1071" s="75"/>
      <c r="M1071" s="76"/>
      <c r="N1071" s="76"/>
      <c r="O1071" s="77"/>
      <c r="P1071" s="78"/>
      <c r="Q1071" s="78"/>
      <c r="R1071" s="88"/>
      <c r="S1071" s="88"/>
      <c r="T1071" s="88"/>
      <c r="U1071" s="88"/>
      <c r="V1071" s="52"/>
      <c r="W1071" s="52"/>
      <c r="X1071" s="52"/>
      <c r="Y1071" s="52"/>
      <c r="Z1071" s="51"/>
      <c r="AA1071" s="73"/>
      <c r="AB1071" s="73"/>
      <c r="AC1071" s="74"/>
      <c r="AD1071" s="80" t="s">
        <v>11147</v>
      </c>
      <c r="AE1071" s="80">
        <v>248</v>
      </c>
      <c r="AF1071" s="80">
        <v>556</v>
      </c>
      <c r="AG1071" s="80">
        <v>14853</v>
      </c>
      <c r="AH1071" s="80">
        <v>2643</v>
      </c>
      <c r="AI1071" s="80">
        <v>-25200</v>
      </c>
      <c r="AJ1071" s="80" t="s">
        <v>13171</v>
      </c>
      <c r="AK1071" s="80" t="s">
        <v>14756</v>
      </c>
      <c r="AL1071" s="80"/>
      <c r="AM1071" s="80" t="s">
        <v>16234</v>
      </c>
      <c r="AN1071" s="82">
        <v>40380.679814814815</v>
      </c>
      <c r="AO1071" s="85" t="s">
        <v>17065</v>
      </c>
      <c r="AP1071" s="80" t="b">
        <v>0</v>
      </c>
      <c r="AQ1071" s="80" t="b">
        <v>0</v>
      </c>
      <c r="AR1071" s="80" t="b">
        <v>1</v>
      </c>
      <c r="AS1071" s="80" t="s">
        <v>17903</v>
      </c>
      <c r="AT1071" s="80">
        <v>27</v>
      </c>
      <c r="AU1071" s="85" t="s">
        <v>17939</v>
      </c>
      <c r="AV1071" s="80" t="b">
        <v>0</v>
      </c>
      <c r="AW1071" s="80" t="s">
        <v>20822</v>
      </c>
      <c r="AX1071" s="85" t="s">
        <v>21891</v>
      </c>
      <c r="AY1071" s="80" t="s">
        <v>66</v>
      </c>
      <c r="AZ1071" s="2"/>
      <c r="BA1071" s="3"/>
      <c r="BB1071" s="3"/>
      <c r="BC1071" s="3"/>
      <c r="BD1071" s="3"/>
    </row>
    <row r="1072" spans="1:56" x14ac:dyDescent="0.25">
      <c r="A1072" s="66" t="s">
        <v>1063</v>
      </c>
      <c r="B1072" s="67"/>
      <c r="C1072" s="67"/>
      <c r="D1072" s="68"/>
      <c r="E1072" s="70"/>
      <c r="F1072" s="104" t="s">
        <v>19714</v>
      </c>
      <c r="G1072" s="67"/>
      <c r="H1072" s="71"/>
      <c r="I1072" s="72"/>
      <c r="J1072" s="72"/>
      <c r="K1072" s="71" t="s">
        <v>24109</v>
      </c>
      <c r="L1072" s="75"/>
      <c r="M1072" s="76"/>
      <c r="N1072" s="76"/>
      <c r="O1072" s="77"/>
      <c r="P1072" s="78"/>
      <c r="Q1072" s="78"/>
      <c r="R1072" s="88"/>
      <c r="S1072" s="88"/>
      <c r="T1072" s="88"/>
      <c r="U1072" s="88"/>
      <c r="V1072" s="52"/>
      <c r="W1072" s="52"/>
      <c r="X1072" s="52"/>
      <c r="Y1072" s="52"/>
      <c r="Z1072" s="51"/>
      <c r="AA1072" s="73"/>
      <c r="AB1072" s="73"/>
      <c r="AC1072" s="74"/>
      <c r="AD1072" s="80" t="s">
        <v>11148</v>
      </c>
      <c r="AE1072" s="80">
        <v>154</v>
      </c>
      <c r="AF1072" s="80">
        <v>348</v>
      </c>
      <c r="AG1072" s="80">
        <v>239</v>
      </c>
      <c r="AH1072" s="80">
        <v>4</v>
      </c>
      <c r="AI1072" s="80">
        <v>-28800</v>
      </c>
      <c r="AJ1072" s="80" t="s">
        <v>13172</v>
      </c>
      <c r="AK1072" s="80" t="s">
        <v>14757</v>
      </c>
      <c r="AL1072" s="85" t="s">
        <v>15750</v>
      </c>
      <c r="AM1072" s="80" t="s">
        <v>16228</v>
      </c>
      <c r="AN1072" s="82">
        <v>42291.706423611111</v>
      </c>
      <c r="AO1072" s="85" t="s">
        <v>17066</v>
      </c>
      <c r="AP1072" s="80" t="b">
        <v>0</v>
      </c>
      <c r="AQ1072" s="80" t="b">
        <v>0</v>
      </c>
      <c r="AR1072" s="80" t="b">
        <v>0</v>
      </c>
      <c r="AS1072" s="80" t="s">
        <v>17909</v>
      </c>
      <c r="AT1072" s="80">
        <v>10</v>
      </c>
      <c r="AU1072" s="85" t="s">
        <v>17922</v>
      </c>
      <c r="AV1072" s="80" t="b">
        <v>0</v>
      </c>
      <c r="AW1072" s="80" t="s">
        <v>20822</v>
      </c>
      <c r="AX1072" s="85" t="s">
        <v>21892</v>
      </c>
      <c r="AY1072" s="80" t="s">
        <v>66</v>
      </c>
      <c r="AZ1072" s="2"/>
      <c r="BA1072" s="3"/>
      <c r="BB1072" s="3"/>
      <c r="BC1072" s="3"/>
      <c r="BD1072" s="3"/>
    </row>
    <row r="1073" spans="1:56" x14ac:dyDescent="0.25">
      <c r="A1073" s="66" t="s">
        <v>1064</v>
      </c>
      <c r="B1073" s="67"/>
      <c r="C1073" s="67"/>
      <c r="D1073" s="68"/>
      <c r="E1073" s="70"/>
      <c r="F1073" s="104" t="s">
        <v>19715</v>
      </c>
      <c r="G1073" s="67"/>
      <c r="H1073" s="71"/>
      <c r="I1073" s="72"/>
      <c r="J1073" s="72"/>
      <c r="K1073" s="71" t="s">
        <v>24110</v>
      </c>
      <c r="L1073" s="75"/>
      <c r="M1073" s="76"/>
      <c r="N1073" s="76"/>
      <c r="O1073" s="77"/>
      <c r="P1073" s="78"/>
      <c r="Q1073" s="78"/>
      <c r="R1073" s="88"/>
      <c r="S1073" s="88"/>
      <c r="T1073" s="88"/>
      <c r="U1073" s="88"/>
      <c r="V1073" s="52"/>
      <c r="W1073" s="52"/>
      <c r="X1073" s="52"/>
      <c r="Y1073" s="52"/>
      <c r="Z1073" s="51"/>
      <c r="AA1073" s="73"/>
      <c r="AB1073" s="73"/>
      <c r="AC1073" s="74"/>
      <c r="AD1073" s="80" t="s">
        <v>11149</v>
      </c>
      <c r="AE1073" s="80">
        <v>300</v>
      </c>
      <c r="AF1073" s="80">
        <v>323</v>
      </c>
      <c r="AG1073" s="80">
        <v>30936</v>
      </c>
      <c r="AH1073" s="80">
        <v>1997</v>
      </c>
      <c r="AI1073" s="80">
        <v>-28800</v>
      </c>
      <c r="AJ1073" s="80"/>
      <c r="AK1073" s="80"/>
      <c r="AL1073" s="80"/>
      <c r="AM1073" s="80" t="s">
        <v>16228</v>
      </c>
      <c r="AN1073" s="82">
        <v>40353.883159722223</v>
      </c>
      <c r="AO1073" s="85" t="s">
        <v>17067</v>
      </c>
      <c r="AP1073" s="80" t="b">
        <v>0</v>
      </c>
      <c r="AQ1073" s="80" t="b">
        <v>0</v>
      </c>
      <c r="AR1073" s="80" t="b">
        <v>0</v>
      </c>
      <c r="AS1073" s="80" t="s">
        <v>17903</v>
      </c>
      <c r="AT1073" s="80">
        <v>61</v>
      </c>
      <c r="AU1073" s="85" t="s">
        <v>18287</v>
      </c>
      <c r="AV1073" s="80" t="b">
        <v>0</v>
      </c>
      <c r="AW1073" s="80" t="s">
        <v>20822</v>
      </c>
      <c r="AX1073" s="85" t="s">
        <v>21893</v>
      </c>
      <c r="AY1073" s="80" t="s">
        <v>66</v>
      </c>
      <c r="AZ1073" s="2"/>
      <c r="BA1073" s="3"/>
      <c r="BB1073" s="3"/>
      <c r="BC1073" s="3"/>
      <c r="BD1073" s="3"/>
    </row>
    <row r="1074" spans="1:56" x14ac:dyDescent="0.25">
      <c r="A1074" s="66" t="s">
        <v>1065</v>
      </c>
      <c r="B1074" s="67"/>
      <c r="C1074" s="67"/>
      <c r="D1074" s="68"/>
      <c r="E1074" s="70"/>
      <c r="F1074" s="104" t="s">
        <v>19716</v>
      </c>
      <c r="G1074" s="67"/>
      <c r="H1074" s="71"/>
      <c r="I1074" s="72"/>
      <c r="J1074" s="72"/>
      <c r="K1074" s="71" t="s">
        <v>24111</v>
      </c>
      <c r="L1074" s="75"/>
      <c r="M1074" s="76"/>
      <c r="N1074" s="76"/>
      <c r="O1074" s="77"/>
      <c r="P1074" s="78"/>
      <c r="Q1074" s="78"/>
      <c r="R1074" s="88"/>
      <c r="S1074" s="88"/>
      <c r="T1074" s="88"/>
      <c r="U1074" s="88"/>
      <c r="V1074" s="52"/>
      <c r="W1074" s="52"/>
      <c r="X1074" s="52"/>
      <c r="Y1074" s="52"/>
      <c r="Z1074" s="51"/>
      <c r="AA1074" s="73"/>
      <c r="AB1074" s="73"/>
      <c r="AC1074" s="74"/>
      <c r="AD1074" s="80" t="s">
        <v>11150</v>
      </c>
      <c r="AE1074" s="80">
        <v>2025</v>
      </c>
      <c r="AF1074" s="80">
        <v>1530</v>
      </c>
      <c r="AG1074" s="80">
        <v>22790</v>
      </c>
      <c r="AH1074" s="80">
        <v>3476</v>
      </c>
      <c r="AI1074" s="80">
        <v>-28800</v>
      </c>
      <c r="AJ1074" s="80" t="s">
        <v>13173</v>
      </c>
      <c r="AK1074" s="80" t="s">
        <v>14758</v>
      </c>
      <c r="AL1074" s="80"/>
      <c r="AM1074" s="80" t="s">
        <v>16228</v>
      </c>
      <c r="AN1074" s="82">
        <v>39891.06790509259</v>
      </c>
      <c r="AO1074" s="80"/>
      <c r="AP1074" s="80" t="b">
        <v>0</v>
      </c>
      <c r="AQ1074" s="80" t="b">
        <v>0</v>
      </c>
      <c r="AR1074" s="80" t="b">
        <v>1</v>
      </c>
      <c r="AS1074" s="80" t="s">
        <v>17903</v>
      </c>
      <c r="AT1074" s="80">
        <v>64</v>
      </c>
      <c r="AU1074" s="85" t="s">
        <v>17939</v>
      </c>
      <c r="AV1074" s="80" t="b">
        <v>0</v>
      </c>
      <c r="AW1074" s="80" t="s">
        <v>20822</v>
      </c>
      <c r="AX1074" s="85" t="s">
        <v>21894</v>
      </c>
      <c r="AY1074" s="80" t="s">
        <v>66</v>
      </c>
      <c r="AZ1074" s="2"/>
      <c r="BA1074" s="3"/>
      <c r="BB1074" s="3"/>
      <c r="BC1074" s="3"/>
      <c r="BD1074" s="3"/>
    </row>
    <row r="1075" spans="1:56" x14ac:dyDescent="0.25">
      <c r="A1075" s="66" t="s">
        <v>1066</v>
      </c>
      <c r="B1075" s="67"/>
      <c r="C1075" s="67"/>
      <c r="D1075" s="68"/>
      <c r="E1075" s="70"/>
      <c r="F1075" s="104" t="s">
        <v>19717</v>
      </c>
      <c r="G1075" s="67"/>
      <c r="H1075" s="71"/>
      <c r="I1075" s="72"/>
      <c r="J1075" s="72"/>
      <c r="K1075" s="71" t="s">
        <v>24112</v>
      </c>
      <c r="L1075" s="75"/>
      <c r="M1075" s="76"/>
      <c r="N1075" s="76"/>
      <c r="O1075" s="77"/>
      <c r="P1075" s="78"/>
      <c r="Q1075" s="78"/>
      <c r="R1075" s="88"/>
      <c r="S1075" s="88"/>
      <c r="T1075" s="88"/>
      <c r="U1075" s="88"/>
      <c r="V1075" s="52"/>
      <c r="W1075" s="52"/>
      <c r="X1075" s="52"/>
      <c r="Y1075" s="52"/>
      <c r="Z1075" s="51"/>
      <c r="AA1075" s="73"/>
      <c r="AB1075" s="73"/>
      <c r="AC1075" s="74"/>
      <c r="AD1075" s="80" t="s">
        <v>11151</v>
      </c>
      <c r="AE1075" s="80">
        <v>2847</v>
      </c>
      <c r="AF1075" s="80">
        <v>2407</v>
      </c>
      <c r="AG1075" s="80">
        <v>72928</v>
      </c>
      <c r="AH1075" s="80">
        <v>51688</v>
      </c>
      <c r="AI1075" s="80"/>
      <c r="AJ1075" s="80" t="s">
        <v>13174</v>
      </c>
      <c r="AK1075" s="80" t="s">
        <v>14759</v>
      </c>
      <c r="AL1075" s="80"/>
      <c r="AM1075" s="80"/>
      <c r="AN1075" s="82">
        <v>41401.897476851853</v>
      </c>
      <c r="AO1075" s="85" t="s">
        <v>17068</v>
      </c>
      <c r="AP1075" s="80" t="b">
        <v>1</v>
      </c>
      <c r="AQ1075" s="80" t="b">
        <v>0</v>
      </c>
      <c r="AR1075" s="80" t="b">
        <v>0</v>
      </c>
      <c r="AS1075" s="80" t="s">
        <v>17903</v>
      </c>
      <c r="AT1075" s="80">
        <v>213</v>
      </c>
      <c r="AU1075" s="85" t="s">
        <v>17922</v>
      </c>
      <c r="AV1075" s="80" t="b">
        <v>0</v>
      </c>
      <c r="AW1075" s="80" t="s">
        <v>20822</v>
      </c>
      <c r="AX1075" s="85" t="s">
        <v>21895</v>
      </c>
      <c r="AY1075" s="80" t="s">
        <v>66</v>
      </c>
      <c r="AZ1075" s="2"/>
      <c r="BA1075" s="3"/>
      <c r="BB1075" s="3"/>
      <c r="BC1075" s="3"/>
      <c r="BD1075" s="3"/>
    </row>
    <row r="1076" spans="1:56" x14ac:dyDescent="0.25">
      <c r="A1076" s="66" t="s">
        <v>2231</v>
      </c>
      <c r="B1076" s="67"/>
      <c r="C1076" s="67"/>
      <c r="D1076" s="68"/>
      <c r="E1076" s="70"/>
      <c r="F1076" s="104" t="s">
        <v>19718</v>
      </c>
      <c r="G1076" s="67"/>
      <c r="H1076" s="71"/>
      <c r="I1076" s="72"/>
      <c r="J1076" s="72"/>
      <c r="K1076" s="71" t="s">
        <v>24113</v>
      </c>
      <c r="L1076" s="75"/>
      <c r="M1076" s="76"/>
      <c r="N1076" s="76"/>
      <c r="O1076" s="77"/>
      <c r="P1076" s="78"/>
      <c r="Q1076" s="78"/>
      <c r="R1076" s="88"/>
      <c r="S1076" s="88"/>
      <c r="T1076" s="88"/>
      <c r="U1076" s="88"/>
      <c r="V1076" s="52"/>
      <c r="W1076" s="52"/>
      <c r="X1076" s="52"/>
      <c r="Y1076" s="52"/>
      <c r="Z1076" s="51"/>
      <c r="AA1076" s="73"/>
      <c r="AB1076" s="73"/>
      <c r="AC1076" s="74"/>
      <c r="AD1076" s="80" t="s">
        <v>11152</v>
      </c>
      <c r="AE1076" s="80">
        <v>2208</v>
      </c>
      <c r="AF1076" s="80">
        <v>1499535</v>
      </c>
      <c r="AG1076" s="80">
        <v>8199</v>
      </c>
      <c r="AH1076" s="80">
        <v>0</v>
      </c>
      <c r="AI1076" s="80">
        <v>-18000</v>
      </c>
      <c r="AJ1076" s="80" t="s">
        <v>13175</v>
      </c>
      <c r="AK1076" s="80" t="s">
        <v>14145</v>
      </c>
      <c r="AL1076" s="85" t="s">
        <v>15751</v>
      </c>
      <c r="AM1076" s="80" t="s">
        <v>16225</v>
      </c>
      <c r="AN1076" s="82">
        <v>39777.842974537038</v>
      </c>
      <c r="AO1076" s="85" t="s">
        <v>17069</v>
      </c>
      <c r="AP1076" s="80" t="b">
        <v>0</v>
      </c>
      <c r="AQ1076" s="80" t="b">
        <v>0</v>
      </c>
      <c r="AR1076" s="80" t="b">
        <v>0</v>
      </c>
      <c r="AS1076" s="80" t="s">
        <v>17903</v>
      </c>
      <c r="AT1076" s="80">
        <v>11919</v>
      </c>
      <c r="AU1076" s="85" t="s">
        <v>18288</v>
      </c>
      <c r="AV1076" s="80" t="b">
        <v>1</v>
      </c>
      <c r="AW1076" s="80" t="s">
        <v>20822</v>
      </c>
      <c r="AX1076" s="85" t="s">
        <v>21896</v>
      </c>
      <c r="AY1076" s="80" t="s">
        <v>65</v>
      </c>
      <c r="AZ1076" s="2"/>
      <c r="BA1076" s="3"/>
      <c r="BB1076" s="3"/>
      <c r="BC1076" s="3"/>
      <c r="BD1076" s="3"/>
    </row>
    <row r="1077" spans="1:56" x14ac:dyDescent="0.25">
      <c r="A1077" s="66" t="s">
        <v>1067</v>
      </c>
      <c r="B1077" s="67"/>
      <c r="C1077" s="67"/>
      <c r="D1077" s="68"/>
      <c r="E1077" s="70"/>
      <c r="F1077" s="104" t="s">
        <v>19719</v>
      </c>
      <c r="G1077" s="67"/>
      <c r="H1077" s="71"/>
      <c r="I1077" s="72"/>
      <c r="J1077" s="72"/>
      <c r="K1077" s="71" t="s">
        <v>24114</v>
      </c>
      <c r="L1077" s="75"/>
      <c r="M1077" s="76"/>
      <c r="N1077" s="76"/>
      <c r="O1077" s="77"/>
      <c r="P1077" s="78"/>
      <c r="Q1077" s="78"/>
      <c r="R1077" s="88"/>
      <c r="S1077" s="88"/>
      <c r="T1077" s="88"/>
      <c r="U1077" s="88"/>
      <c r="V1077" s="52"/>
      <c r="W1077" s="52"/>
      <c r="X1077" s="52"/>
      <c r="Y1077" s="52"/>
      <c r="Z1077" s="51"/>
      <c r="AA1077" s="73"/>
      <c r="AB1077" s="73"/>
      <c r="AC1077" s="74"/>
      <c r="AD1077" s="80" t="s">
        <v>11153</v>
      </c>
      <c r="AE1077" s="80">
        <v>570</v>
      </c>
      <c r="AF1077" s="80">
        <v>285</v>
      </c>
      <c r="AG1077" s="80">
        <v>9309</v>
      </c>
      <c r="AH1077" s="80">
        <v>4817</v>
      </c>
      <c r="AI1077" s="80">
        <v>-21600</v>
      </c>
      <c r="AJ1077" s="80" t="s">
        <v>13176</v>
      </c>
      <c r="AK1077" s="80" t="s">
        <v>14760</v>
      </c>
      <c r="AL1077" s="85" t="s">
        <v>15752</v>
      </c>
      <c r="AM1077" s="80" t="s">
        <v>16227</v>
      </c>
      <c r="AN1077" s="82">
        <v>39687.980162037034</v>
      </c>
      <c r="AO1077" s="85" t="s">
        <v>17070</v>
      </c>
      <c r="AP1077" s="80" t="b">
        <v>0</v>
      </c>
      <c r="AQ1077" s="80" t="b">
        <v>0</v>
      </c>
      <c r="AR1077" s="80" t="b">
        <v>0</v>
      </c>
      <c r="AS1077" s="80" t="s">
        <v>17903</v>
      </c>
      <c r="AT1077" s="80">
        <v>24</v>
      </c>
      <c r="AU1077" s="85" t="s">
        <v>18289</v>
      </c>
      <c r="AV1077" s="80" t="b">
        <v>0</v>
      </c>
      <c r="AW1077" s="80" t="s">
        <v>20822</v>
      </c>
      <c r="AX1077" s="85" t="s">
        <v>21897</v>
      </c>
      <c r="AY1077" s="80" t="s">
        <v>66</v>
      </c>
      <c r="AZ1077" s="2"/>
      <c r="BA1077" s="3"/>
      <c r="BB1077" s="3"/>
      <c r="BC1077" s="3"/>
      <c r="BD1077" s="3"/>
    </row>
    <row r="1078" spans="1:56" x14ac:dyDescent="0.25">
      <c r="A1078" s="66" t="s">
        <v>2232</v>
      </c>
      <c r="B1078" s="67"/>
      <c r="C1078" s="67"/>
      <c r="D1078" s="68"/>
      <c r="E1078" s="70"/>
      <c r="F1078" s="104" t="s">
        <v>19720</v>
      </c>
      <c r="G1078" s="67"/>
      <c r="H1078" s="71"/>
      <c r="I1078" s="72"/>
      <c r="J1078" s="72"/>
      <c r="K1078" s="71" t="s">
        <v>24115</v>
      </c>
      <c r="L1078" s="75"/>
      <c r="M1078" s="76"/>
      <c r="N1078" s="76"/>
      <c r="O1078" s="77"/>
      <c r="P1078" s="78"/>
      <c r="Q1078" s="78"/>
      <c r="R1078" s="88"/>
      <c r="S1078" s="88"/>
      <c r="T1078" s="88"/>
      <c r="U1078" s="88"/>
      <c r="V1078" s="52"/>
      <c r="W1078" s="52"/>
      <c r="X1078" s="52"/>
      <c r="Y1078" s="52"/>
      <c r="Z1078" s="51"/>
      <c r="AA1078" s="73"/>
      <c r="AB1078" s="73"/>
      <c r="AC1078" s="74"/>
      <c r="AD1078" s="80" t="s">
        <v>11154</v>
      </c>
      <c r="AE1078" s="80">
        <v>961</v>
      </c>
      <c r="AF1078" s="80">
        <v>91676</v>
      </c>
      <c r="AG1078" s="80">
        <v>157778</v>
      </c>
      <c r="AH1078" s="80">
        <v>5065</v>
      </c>
      <c r="AI1078" s="80">
        <v>-18000</v>
      </c>
      <c r="AJ1078" s="80" t="s">
        <v>13177</v>
      </c>
      <c r="AK1078" s="80" t="s">
        <v>14761</v>
      </c>
      <c r="AL1078" s="85" t="s">
        <v>15753</v>
      </c>
      <c r="AM1078" s="80" t="s">
        <v>16225</v>
      </c>
      <c r="AN1078" s="82">
        <v>41356.651805555557</v>
      </c>
      <c r="AO1078" s="85" t="s">
        <v>17071</v>
      </c>
      <c r="AP1078" s="80" t="b">
        <v>0</v>
      </c>
      <c r="AQ1078" s="80" t="b">
        <v>0</v>
      </c>
      <c r="AR1078" s="80" t="b">
        <v>1</v>
      </c>
      <c r="AS1078" s="80" t="s">
        <v>17903</v>
      </c>
      <c r="AT1078" s="80">
        <v>1627</v>
      </c>
      <c r="AU1078" s="85" t="s">
        <v>18290</v>
      </c>
      <c r="AV1078" s="80" t="b">
        <v>1</v>
      </c>
      <c r="AW1078" s="80" t="s">
        <v>20822</v>
      </c>
      <c r="AX1078" s="85" t="s">
        <v>21898</v>
      </c>
      <c r="AY1078" s="80" t="s">
        <v>65</v>
      </c>
      <c r="AZ1078" s="2"/>
      <c r="BA1078" s="3"/>
      <c r="BB1078" s="3"/>
      <c r="BC1078" s="3"/>
      <c r="BD1078" s="3"/>
    </row>
    <row r="1079" spans="1:56" x14ac:dyDescent="0.25">
      <c r="A1079" s="66" t="s">
        <v>2233</v>
      </c>
      <c r="B1079" s="67"/>
      <c r="C1079" s="67"/>
      <c r="D1079" s="68"/>
      <c r="E1079" s="70"/>
      <c r="F1079" s="104" t="s">
        <v>19721</v>
      </c>
      <c r="G1079" s="67"/>
      <c r="H1079" s="71"/>
      <c r="I1079" s="72"/>
      <c r="J1079" s="72"/>
      <c r="K1079" s="71" t="s">
        <v>24116</v>
      </c>
      <c r="L1079" s="75"/>
      <c r="M1079" s="76"/>
      <c r="N1079" s="76"/>
      <c r="O1079" s="77"/>
      <c r="P1079" s="78"/>
      <c r="Q1079" s="78"/>
      <c r="R1079" s="88"/>
      <c r="S1079" s="88"/>
      <c r="T1079" s="88"/>
      <c r="U1079" s="88"/>
      <c r="V1079" s="52"/>
      <c r="W1079" s="52"/>
      <c r="X1079" s="52"/>
      <c r="Y1079" s="52"/>
      <c r="Z1079" s="51"/>
      <c r="AA1079" s="73"/>
      <c r="AB1079" s="73"/>
      <c r="AC1079" s="74"/>
      <c r="AD1079" s="80" t="s">
        <v>11155</v>
      </c>
      <c r="AE1079" s="80">
        <v>940</v>
      </c>
      <c r="AF1079" s="80">
        <v>51361</v>
      </c>
      <c r="AG1079" s="80">
        <v>64211</v>
      </c>
      <c r="AH1079" s="80">
        <v>53249</v>
      </c>
      <c r="AI1079" s="80">
        <v>-28800</v>
      </c>
      <c r="AJ1079" s="80" t="s">
        <v>13178</v>
      </c>
      <c r="AK1079" s="80" t="s">
        <v>14762</v>
      </c>
      <c r="AL1079" s="80"/>
      <c r="AM1079" s="80" t="s">
        <v>16228</v>
      </c>
      <c r="AN1079" s="82">
        <v>40051.628645833334</v>
      </c>
      <c r="AO1079" s="85" t="s">
        <v>17072</v>
      </c>
      <c r="AP1079" s="80" t="b">
        <v>0</v>
      </c>
      <c r="AQ1079" s="80" t="b">
        <v>0</v>
      </c>
      <c r="AR1079" s="80" t="b">
        <v>0</v>
      </c>
      <c r="AS1079" s="80" t="s">
        <v>17903</v>
      </c>
      <c r="AT1079" s="80">
        <v>2041</v>
      </c>
      <c r="AU1079" s="85" t="s">
        <v>18291</v>
      </c>
      <c r="AV1079" s="80" t="b">
        <v>1</v>
      </c>
      <c r="AW1079" s="80" t="s">
        <v>20822</v>
      </c>
      <c r="AX1079" s="85" t="s">
        <v>21899</v>
      </c>
      <c r="AY1079" s="80" t="s">
        <v>65</v>
      </c>
      <c r="AZ1079" s="2"/>
      <c r="BA1079" s="3"/>
      <c r="BB1079" s="3"/>
      <c r="BC1079" s="3"/>
      <c r="BD1079" s="3"/>
    </row>
    <row r="1080" spans="1:56" x14ac:dyDescent="0.25">
      <c r="A1080" s="66" t="s">
        <v>1068</v>
      </c>
      <c r="B1080" s="67"/>
      <c r="C1080" s="67"/>
      <c r="D1080" s="68"/>
      <c r="E1080" s="70"/>
      <c r="F1080" s="104" t="s">
        <v>19722</v>
      </c>
      <c r="G1080" s="67"/>
      <c r="H1080" s="71"/>
      <c r="I1080" s="72"/>
      <c r="J1080" s="72"/>
      <c r="K1080" s="71" t="s">
        <v>24117</v>
      </c>
      <c r="L1080" s="75"/>
      <c r="M1080" s="76"/>
      <c r="N1080" s="76"/>
      <c r="O1080" s="77"/>
      <c r="P1080" s="78"/>
      <c r="Q1080" s="78"/>
      <c r="R1080" s="88"/>
      <c r="S1080" s="88"/>
      <c r="T1080" s="88"/>
      <c r="U1080" s="88"/>
      <c r="V1080" s="52"/>
      <c r="W1080" s="52"/>
      <c r="X1080" s="52"/>
      <c r="Y1080" s="52"/>
      <c r="Z1080" s="51"/>
      <c r="AA1080" s="73"/>
      <c r="AB1080" s="73"/>
      <c r="AC1080" s="74"/>
      <c r="AD1080" s="80" t="s">
        <v>11156</v>
      </c>
      <c r="AE1080" s="80">
        <v>2169</v>
      </c>
      <c r="AF1080" s="80">
        <v>1211</v>
      </c>
      <c r="AG1080" s="80">
        <v>17369</v>
      </c>
      <c r="AH1080" s="80">
        <v>3711</v>
      </c>
      <c r="AI1080" s="80">
        <v>-21600</v>
      </c>
      <c r="AJ1080" s="80" t="s">
        <v>13179</v>
      </c>
      <c r="AK1080" s="80"/>
      <c r="AL1080" s="80"/>
      <c r="AM1080" s="80" t="s">
        <v>16227</v>
      </c>
      <c r="AN1080" s="82">
        <v>40070.60601851852</v>
      </c>
      <c r="AO1080" s="80"/>
      <c r="AP1080" s="80" t="b">
        <v>1</v>
      </c>
      <c r="AQ1080" s="80" t="b">
        <v>0</v>
      </c>
      <c r="AR1080" s="80" t="b">
        <v>1</v>
      </c>
      <c r="AS1080" s="80" t="s">
        <v>17903</v>
      </c>
      <c r="AT1080" s="80">
        <v>40</v>
      </c>
      <c r="AU1080" s="85" t="s">
        <v>17922</v>
      </c>
      <c r="AV1080" s="80" t="b">
        <v>0</v>
      </c>
      <c r="AW1080" s="80" t="s">
        <v>20822</v>
      </c>
      <c r="AX1080" s="85" t="s">
        <v>21900</v>
      </c>
      <c r="AY1080" s="80" t="s">
        <v>66</v>
      </c>
      <c r="AZ1080" s="2"/>
      <c r="BA1080" s="3"/>
      <c r="BB1080" s="3"/>
      <c r="BC1080" s="3"/>
      <c r="BD1080" s="3"/>
    </row>
    <row r="1081" spans="1:56" x14ac:dyDescent="0.25">
      <c r="A1081" s="66" t="s">
        <v>1069</v>
      </c>
      <c r="B1081" s="67"/>
      <c r="C1081" s="67"/>
      <c r="D1081" s="68"/>
      <c r="E1081" s="70"/>
      <c r="F1081" s="104" t="s">
        <v>19723</v>
      </c>
      <c r="G1081" s="67"/>
      <c r="H1081" s="71"/>
      <c r="I1081" s="72"/>
      <c r="J1081" s="72"/>
      <c r="K1081" s="71" t="s">
        <v>24118</v>
      </c>
      <c r="L1081" s="75"/>
      <c r="M1081" s="76"/>
      <c r="N1081" s="76"/>
      <c r="O1081" s="77"/>
      <c r="P1081" s="78"/>
      <c r="Q1081" s="78"/>
      <c r="R1081" s="88"/>
      <c r="S1081" s="88"/>
      <c r="T1081" s="88"/>
      <c r="U1081" s="88"/>
      <c r="V1081" s="52"/>
      <c r="W1081" s="52"/>
      <c r="X1081" s="52"/>
      <c r="Y1081" s="52"/>
      <c r="Z1081" s="51"/>
      <c r="AA1081" s="73"/>
      <c r="AB1081" s="73"/>
      <c r="AC1081" s="74"/>
      <c r="AD1081" s="80" t="s">
        <v>11157</v>
      </c>
      <c r="AE1081" s="80">
        <v>1634</v>
      </c>
      <c r="AF1081" s="80">
        <v>463</v>
      </c>
      <c r="AG1081" s="80">
        <v>4391</v>
      </c>
      <c r="AH1081" s="80">
        <v>691</v>
      </c>
      <c r="AI1081" s="80">
        <v>-18000</v>
      </c>
      <c r="AJ1081" s="80" t="s">
        <v>13180</v>
      </c>
      <c r="AK1081" s="80" t="s">
        <v>14220</v>
      </c>
      <c r="AL1081" s="80"/>
      <c r="AM1081" s="80" t="s">
        <v>16231</v>
      </c>
      <c r="AN1081" s="82">
        <v>40598.555671296293</v>
      </c>
      <c r="AO1081" s="85" t="s">
        <v>17073</v>
      </c>
      <c r="AP1081" s="80" t="b">
        <v>1</v>
      </c>
      <c r="AQ1081" s="80" t="b">
        <v>0</v>
      </c>
      <c r="AR1081" s="80" t="b">
        <v>1</v>
      </c>
      <c r="AS1081" s="80" t="s">
        <v>17903</v>
      </c>
      <c r="AT1081" s="80">
        <v>11</v>
      </c>
      <c r="AU1081" s="85" t="s">
        <v>17922</v>
      </c>
      <c r="AV1081" s="80" t="b">
        <v>0</v>
      </c>
      <c r="AW1081" s="80" t="s">
        <v>20822</v>
      </c>
      <c r="AX1081" s="85" t="s">
        <v>21901</v>
      </c>
      <c r="AY1081" s="80" t="s">
        <v>66</v>
      </c>
      <c r="AZ1081" s="2"/>
      <c r="BA1081" s="3"/>
      <c r="BB1081" s="3"/>
      <c r="BC1081" s="3"/>
      <c r="BD1081" s="3"/>
    </row>
    <row r="1082" spans="1:56" x14ac:dyDescent="0.25">
      <c r="A1082" s="66" t="s">
        <v>2234</v>
      </c>
      <c r="B1082" s="67"/>
      <c r="C1082" s="67"/>
      <c r="D1082" s="68"/>
      <c r="E1082" s="70"/>
      <c r="F1082" s="104" t="s">
        <v>19724</v>
      </c>
      <c r="G1082" s="67"/>
      <c r="H1082" s="71"/>
      <c r="I1082" s="72"/>
      <c r="J1082" s="72"/>
      <c r="K1082" s="71" t="s">
        <v>24119</v>
      </c>
      <c r="L1082" s="75"/>
      <c r="M1082" s="76"/>
      <c r="N1082" s="76"/>
      <c r="O1082" s="77"/>
      <c r="P1082" s="78"/>
      <c r="Q1082" s="78"/>
      <c r="R1082" s="88"/>
      <c r="S1082" s="88"/>
      <c r="T1082" s="88"/>
      <c r="U1082" s="88"/>
      <c r="V1082" s="52"/>
      <c r="W1082" s="52"/>
      <c r="X1082" s="52"/>
      <c r="Y1082" s="52"/>
      <c r="Z1082" s="51"/>
      <c r="AA1082" s="73"/>
      <c r="AB1082" s="73"/>
      <c r="AC1082" s="74"/>
      <c r="AD1082" s="80" t="s">
        <v>2234</v>
      </c>
      <c r="AE1082" s="80">
        <v>2229</v>
      </c>
      <c r="AF1082" s="80">
        <v>1512</v>
      </c>
      <c r="AG1082" s="80">
        <v>15230</v>
      </c>
      <c r="AH1082" s="80">
        <v>4119</v>
      </c>
      <c r="AI1082" s="80">
        <v>-18000</v>
      </c>
      <c r="AJ1082" s="80" t="s">
        <v>13181</v>
      </c>
      <c r="AK1082" s="80" t="s">
        <v>14597</v>
      </c>
      <c r="AL1082" s="85" t="s">
        <v>15754</v>
      </c>
      <c r="AM1082" s="80" t="s">
        <v>16225</v>
      </c>
      <c r="AN1082" s="82">
        <v>39756.117858796293</v>
      </c>
      <c r="AO1082" s="85" t="s">
        <v>17074</v>
      </c>
      <c r="AP1082" s="80" t="b">
        <v>1</v>
      </c>
      <c r="AQ1082" s="80" t="b">
        <v>0</v>
      </c>
      <c r="AR1082" s="80" t="b">
        <v>0</v>
      </c>
      <c r="AS1082" s="80" t="s">
        <v>17903</v>
      </c>
      <c r="AT1082" s="80">
        <v>25</v>
      </c>
      <c r="AU1082" s="85" t="s">
        <v>17922</v>
      </c>
      <c r="AV1082" s="80" t="b">
        <v>0</v>
      </c>
      <c r="AW1082" s="80" t="s">
        <v>20822</v>
      </c>
      <c r="AX1082" s="85" t="s">
        <v>21902</v>
      </c>
      <c r="AY1082" s="80" t="s">
        <v>65</v>
      </c>
      <c r="AZ1082" s="2"/>
      <c r="BA1082" s="3"/>
      <c r="BB1082" s="3"/>
      <c r="BC1082" s="3"/>
      <c r="BD1082" s="3"/>
    </row>
    <row r="1083" spans="1:56" x14ac:dyDescent="0.25">
      <c r="A1083" s="66" t="s">
        <v>1070</v>
      </c>
      <c r="B1083" s="67"/>
      <c r="C1083" s="67"/>
      <c r="D1083" s="68"/>
      <c r="E1083" s="70"/>
      <c r="F1083" s="104" t="s">
        <v>19725</v>
      </c>
      <c r="G1083" s="67"/>
      <c r="H1083" s="71"/>
      <c r="I1083" s="72"/>
      <c r="J1083" s="72"/>
      <c r="K1083" s="71" t="s">
        <v>24120</v>
      </c>
      <c r="L1083" s="75"/>
      <c r="M1083" s="76"/>
      <c r="N1083" s="76"/>
      <c r="O1083" s="77"/>
      <c r="P1083" s="78"/>
      <c r="Q1083" s="78"/>
      <c r="R1083" s="88"/>
      <c r="S1083" s="88"/>
      <c r="T1083" s="88"/>
      <c r="U1083" s="88"/>
      <c r="V1083" s="52"/>
      <c r="W1083" s="52"/>
      <c r="X1083" s="52"/>
      <c r="Y1083" s="52"/>
      <c r="Z1083" s="51"/>
      <c r="AA1083" s="73"/>
      <c r="AB1083" s="73"/>
      <c r="AC1083" s="74"/>
      <c r="AD1083" s="80" t="s">
        <v>11158</v>
      </c>
      <c r="AE1083" s="80">
        <v>2273</v>
      </c>
      <c r="AF1083" s="80">
        <v>9457</v>
      </c>
      <c r="AG1083" s="80">
        <v>19780</v>
      </c>
      <c r="AH1083" s="80">
        <v>18</v>
      </c>
      <c r="AI1083" s="80">
        <v>-25200</v>
      </c>
      <c r="AJ1083" s="80" t="s">
        <v>13182</v>
      </c>
      <c r="AK1083" s="80" t="s">
        <v>14763</v>
      </c>
      <c r="AL1083" s="85" t="s">
        <v>15755</v>
      </c>
      <c r="AM1083" s="80" t="s">
        <v>16234</v>
      </c>
      <c r="AN1083" s="82">
        <v>40441.178657407407</v>
      </c>
      <c r="AO1083" s="85" t="s">
        <v>17075</v>
      </c>
      <c r="AP1083" s="80" t="b">
        <v>0</v>
      </c>
      <c r="AQ1083" s="80" t="b">
        <v>0</v>
      </c>
      <c r="AR1083" s="80" t="b">
        <v>0</v>
      </c>
      <c r="AS1083" s="80" t="s">
        <v>17903</v>
      </c>
      <c r="AT1083" s="80">
        <v>192</v>
      </c>
      <c r="AU1083" s="85" t="s">
        <v>18292</v>
      </c>
      <c r="AV1083" s="80" t="b">
        <v>0</v>
      </c>
      <c r="AW1083" s="80" t="s">
        <v>20822</v>
      </c>
      <c r="AX1083" s="85" t="s">
        <v>21903</v>
      </c>
      <c r="AY1083" s="80" t="s">
        <v>66</v>
      </c>
      <c r="AZ1083" s="2"/>
      <c r="BA1083" s="3"/>
      <c r="BB1083" s="3"/>
      <c r="BC1083" s="3"/>
      <c r="BD1083" s="3"/>
    </row>
    <row r="1084" spans="1:56" x14ac:dyDescent="0.25">
      <c r="A1084" s="66" t="s">
        <v>1071</v>
      </c>
      <c r="B1084" s="67"/>
      <c r="C1084" s="67"/>
      <c r="D1084" s="68"/>
      <c r="E1084" s="70"/>
      <c r="F1084" s="104" t="s">
        <v>19726</v>
      </c>
      <c r="G1084" s="67"/>
      <c r="H1084" s="71"/>
      <c r="I1084" s="72"/>
      <c r="J1084" s="72"/>
      <c r="K1084" s="71" t="s">
        <v>24121</v>
      </c>
      <c r="L1084" s="75"/>
      <c r="M1084" s="76"/>
      <c r="N1084" s="76"/>
      <c r="O1084" s="77"/>
      <c r="P1084" s="78"/>
      <c r="Q1084" s="78"/>
      <c r="R1084" s="88"/>
      <c r="S1084" s="88"/>
      <c r="T1084" s="88"/>
      <c r="U1084" s="88"/>
      <c r="V1084" s="52"/>
      <c r="W1084" s="52"/>
      <c r="X1084" s="52"/>
      <c r="Y1084" s="52"/>
      <c r="Z1084" s="51"/>
      <c r="AA1084" s="73"/>
      <c r="AB1084" s="73"/>
      <c r="AC1084" s="74"/>
      <c r="AD1084" s="80" t="s">
        <v>11159</v>
      </c>
      <c r="AE1084" s="80">
        <v>21</v>
      </c>
      <c r="AF1084" s="80">
        <v>147</v>
      </c>
      <c r="AG1084" s="80">
        <v>84171</v>
      </c>
      <c r="AH1084" s="80">
        <v>2</v>
      </c>
      <c r="AI1084" s="80"/>
      <c r="AJ1084" s="80" t="s">
        <v>13183</v>
      </c>
      <c r="AK1084" s="80" t="s">
        <v>14764</v>
      </c>
      <c r="AL1084" s="80"/>
      <c r="AM1084" s="80"/>
      <c r="AN1084" s="82">
        <v>42157.340821759259</v>
      </c>
      <c r="AO1084" s="80"/>
      <c r="AP1084" s="80" t="b">
        <v>1</v>
      </c>
      <c r="AQ1084" s="80" t="b">
        <v>0</v>
      </c>
      <c r="AR1084" s="80" t="b">
        <v>1</v>
      </c>
      <c r="AS1084" s="80" t="s">
        <v>17903</v>
      </c>
      <c r="AT1084" s="80">
        <v>64</v>
      </c>
      <c r="AU1084" s="85" t="s">
        <v>17922</v>
      </c>
      <c r="AV1084" s="80" t="b">
        <v>0</v>
      </c>
      <c r="AW1084" s="80" t="s">
        <v>20822</v>
      </c>
      <c r="AX1084" s="85" t="s">
        <v>21904</v>
      </c>
      <c r="AY1084" s="80" t="s">
        <v>66</v>
      </c>
      <c r="AZ1084" s="2"/>
      <c r="BA1084" s="3"/>
      <c r="BB1084" s="3"/>
      <c r="BC1084" s="3"/>
      <c r="BD1084" s="3"/>
    </row>
    <row r="1085" spans="1:56" x14ac:dyDescent="0.25">
      <c r="A1085" s="66" t="s">
        <v>1072</v>
      </c>
      <c r="B1085" s="67"/>
      <c r="C1085" s="67"/>
      <c r="D1085" s="68"/>
      <c r="E1085" s="70"/>
      <c r="F1085" s="104" t="s">
        <v>19727</v>
      </c>
      <c r="G1085" s="67"/>
      <c r="H1085" s="71"/>
      <c r="I1085" s="72"/>
      <c r="J1085" s="72"/>
      <c r="K1085" s="71" t="s">
        <v>24122</v>
      </c>
      <c r="L1085" s="75"/>
      <c r="M1085" s="76"/>
      <c r="N1085" s="76"/>
      <c r="O1085" s="77"/>
      <c r="P1085" s="78"/>
      <c r="Q1085" s="78"/>
      <c r="R1085" s="88"/>
      <c r="S1085" s="88"/>
      <c r="T1085" s="88"/>
      <c r="U1085" s="88"/>
      <c r="V1085" s="52"/>
      <c r="W1085" s="52"/>
      <c r="X1085" s="52"/>
      <c r="Y1085" s="52"/>
      <c r="Z1085" s="51"/>
      <c r="AA1085" s="73"/>
      <c r="AB1085" s="73"/>
      <c r="AC1085" s="74"/>
      <c r="AD1085" s="80" t="s">
        <v>11160</v>
      </c>
      <c r="AE1085" s="80">
        <v>3179</v>
      </c>
      <c r="AF1085" s="80">
        <v>3009</v>
      </c>
      <c r="AG1085" s="80">
        <v>54520</v>
      </c>
      <c r="AH1085" s="80">
        <v>52774</v>
      </c>
      <c r="AI1085" s="80"/>
      <c r="AJ1085" s="80" t="s">
        <v>13184</v>
      </c>
      <c r="AK1085" s="80"/>
      <c r="AL1085" s="80"/>
      <c r="AM1085" s="80"/>
      <c r="AN1085" s="82">
        <v>41321.941377314812</v>
      </c>
      <c r="AO1085" s="85" t="s">
        <v>17076</v>
      </c>
      <c r="AP1085" s="80" t="b">
        <v>1</v>
      </c>
      <c r="AQ1085" s="80" t="b">
        <v>0</v>
      </c>
      <c r="AR1085" s="80" t="b">
        <v>1</v>
      </c>
      <c r="AS1085" s="80" t="s">
        <v>17903</v>
      </c>
      <c r="AT1085" s="80">
        <v>98</v>
      </c>
      <c r="AU1085" s="85" t="s">
        <v>17922</v>
      </c>
      <c r="AV1085" s="80" t="b">
        <v>0</v>
      </c>
      <c r="AW1085" s="80" t="s">
        <v>20822</v>
      </c>
      <c r="AX1085" s="85" t="s">
        <v>21905</v>
      </c>
      <c r="AY1085" s="80" t="s">
        <v>66</v>
      </c>
      <c r="AZ1085" s="2"/>
      <c r="BA1085" s="3"/>
      <c r="BB1085" s="3"/>
      <c r="BC1085" s="3"/>
      <c r="BD1085" s="3"/>
    </row>
    <row r="1086" spans="1:56" x14ac:dyDescent="0.25">
      <c r="A1086" s="66" t="s">
        <v>1073</v>
      </c>
      <c r="B1086" s="67"/>
      <c r="C1086" s="67"/>
      <c r="D1086" s="68"/>
      <c r="E1086" s="70"/>
      <c r="F1086" s="104" t="s">
        <v>19728</v>
      </c>
      <c r="G1086" s="67"/>
      <c r="H1086" s="71"/>
      <c r="I1086" s="72"/>
      <c r="J1086" s="72"/>
      <c r="K1086" s="71" t="s">
        <v>24123</v>
      </c>
      <c r="L1086" s="75"/>
      <c r="M1086" s="76"/>
      <c r="N1086" s="76"/>
      <c r="O1086" s="77"/>
      <c r="P1086" s="78"/>
      <c r="Q1086" s="78"/>
      <c r="R1086" s="88"/>
      <c r="S1086" s="88"/>
      <c r="T1086" s="88"/>
      <c r="U1086" s="88"/>
      <c r="V1086" s="52"/>
      <c r="W1086" s="52"/>
      <c r="X1086" s="52"/>
      <c r="Y1086" s="52"/>
      <c r="Z1086" s="51"/>
      <c r="AA1086" s="73"/>
      <c r="AB1086" s="73"/>
      <c r="AC1086" s="74"/>
      <c r="AD1086" s="80" t="s">
        <v>11161</v>
      </c>
      <c r="AE1086" s="80">
        <v>2120</v>
      </c>
      <c r="AF1086" s="80">
        <v>1994</v>
      </c>
      <c r="AG1086" s="80">
        <v>31446</v>
      </c>
      <c r="AH1086" s="80">
        <v>529</v>
      </c>
      <c r="AI1086" s="80"/>
      <c r="AJ1086" s="80" t="s">
        <v>13185</v>
      </c>
      <c r="AK1086" s="80" t="s">
        <v>14765</v>
      </c>
      <c r="AL1086" s="80"/>
      <c r="AM1086" s="80"/>
      <c r="AN1086" s="82">
        <v>41354.973379629628</v>
      </c>
      <c r="AO1086" s="80"/>
      <c r="AP1086" s="80" t="b">
        <v>1</v>
      </c>
      <c r="AQ1086" s="80" t="b">
        <v>0</v>
      </c>
      <c r="AR1086" s="80" t="b">
        <v>0</v>
      </c>
      <c r="AS1086" s="80" t="s">
        <v>17903</v>
      </c>
      <c r="AT1086" s="80">
        <v>85</v>
      </c>
      <c r="AU1086" s="85" t="s">
        <v>17922</v>
      </c>
      <c r="AV1086" s="80" t="b">
        <v>0</v>
      </c>
      <c r="AW1086" s="80" t="s">
        <v>20822</v>
      </c>
      <c r="AX1086" s="85" t="s">
        <v>21906</v>
      </c>
      <c r="AY1086" s="80" t="s">
        <v>66</v>
      </c>
      <c r="AZ1086" s="2"/>
      <c r="BA1086" s="3"/>
      <c r="BB1086" s="3"/>
      <c r="BC1086" s="3"/>
      <c r="BD1086" s="3"/>
    </row>
    <row r="1087" spans="1:56" x14ac:dyDescent="0.25">
      <c r="A1087" s="66" t="s">
        <v>1075</v>
      </c>
      <c r="B1087" s="67"/>
      <c r="C1087" s="67"/>
      <c r="D1087" s="68"/>
      <c r="E1087" s="70"/>
      <c r="F1087" s="104" t="s">
        <v>19729</v>
      </c>
      <c r="G1087" s="67"/>
      <c r="H1087" s="71"/>
      <c r="I1087" s="72"/>
      <c r="J1087" s="72"/>
      <c r="K1087" s="71" t="s">
        <v>24124</v>
      </c>
      <c r="L1087" s="75"/>
      <c r="M1087" s="76"/>
      <c r="N1087" s="76"/>
      <c r="O1087" s="77"/>
      <c r="P1087" s="78"/>
      <c r="Q1087" s="78"/>
      <c r="R1087" s="88"/>
      <c r="S1087" s="88"/>
      <c r="T1087" s="88"/>
      <c r="U1087" s="88"/>
      <c r="V1087" s="52"/>
      <c r="W1087" s="52"/>
      <c r="X1087" s="52"/>
      <c r="Y1087" s="52"/>
      <c r="Z1087" s="51"/>
      <c r="AA1087" s="73"/>
      <c r="AB1087" s="73"/>
      <c r="AC1087" s="74"/>
      <c r="AD1087" s="80" t="s">
        <v>11162</v>
      </c>
      <c r="AE1087" s="80">
        <v>919</v>
      </c>
      <c r="AF1087" s="80">
        <v>772</v>
      </c>
      <c r="AG1087" s="80">
        <v>747</v>
      </c>
      <c r="AH1087" s="80">
        <v>1404</v>
      </c>
      <c r="AI1087" s="80"/>
      <c r="AJ1087" s="80" t="s">
        <v>13186</v>
      </c>
      <c r="AK1087" s="80"/>
      <c r="AL1087" s="80"/>
      <c r="AM1087" s="80"/>
      <c r="AN1087" s="82">
        <v>41801.87871527778</v>
      </c>
      <c r="AO1087" s="85" t="s">
        <v>17077</v>
      </c>
      <c r="AP1087" s="80" t="b">
        <v>1</v>
      </c>
      <c r="AQ1087" s="80" t="b">
        <v>0</v>
      </c>
      <c r="AR1087" s="80" t="b">
        <v>0</v>
      </c>
      <c r="AS1087" s="80" t="s">
        <v>17903</v>
      </c>
      <c r="AT1087" s="80">
        <v>13</v>
      </c>
      <c r="AU1087" s="85" t="s">
        <v>17922</v>
      </c>
      <c r="AV1087" s="80" t="b">
        <v>0</v>
      </c>
      <c r="AW1087" s="80" t="s">
        <v>20822</v>
      </c>
      <c r="AX1087" s="85" t="s">
        <v>21907</v>
      </c>
      <c r="AY1087" s="80" t="s">
        <v>66</v>
      </c>
      <c r="AZ1087" s="2"/>
      <c r="BA1087" s="3"/>
      <c r="BB1087" s="3"/>
      <c r="BC1087" s="3"/>
      <c r="BD1087" s="3"/>
    </row>
    <row r="1088" spans="1:56" x14ac:dyDescent="0.25">
      <c r="A1088" s="66" t="s">
        <v>1076</v>
      </c>
      <c r="B1088" s="67"/>
      <c r="C1088" s="67"/>
      <c r="D1088" s="68"/>
      <c r="E1088" s="70"/>
      <c r="F1088" s="104" t="s">
        <v>19730</v>
      </c>
      <c r="G1088" s="67"/>
      <c r="H1088" s="71"/>
      <c r="I1088" s="72"/>
      <c r="J1088" s="72"/>
      <c r="K1088" s="71" t="s">
        <v>24125</v>
      </c>
      <c r="L1088" s="75"/>
      <c r="M1088" s="76"/>
      <c r="N1088" s="76"/>
      <c r="O1088" s="77"/>
      <c r="P1088" s="78"/>
      <c r="Q1088" s="78"/>
      <c r="R1088" s="88"/>
      <c r="S1088" s="88"/>
      <c r="T1088" s="88"/>
      <c r="U1088" s="88"/>
      <c r="V1088" s="52"/>
      <c r="W1088" s="52"/>
      <c r="X1088" s="52"/>
      <c r="Y1088" s="52"/>
      <c r="Z1088" s="51"/>
      <c r="AA1088" s="73"/>
      <c r="AB1088" s="73"/>
      <c r="AC1088" s="74"/>
      <c r="AD1088" s="80" t="s">
        <v>11163</v>
      </c>
      <c r="AE1088" s="80">
        <v>168</v>
      </c>
      <c r="AF1088" s="80">
        <v>157</v>
      </c>
      <c r="AG1088" s="80">
        <v>2277</v>
      </c>
      <c r="AH1088" s="80">
        <v>1103</v>
      </c>
      <c r="AI1088" s="80"/>
      <c r="AJ1088" s="80" t="s">
        <v>13187</v>
      </c>
      <c r="AK1088" s="80" t="s">
        <v>14240</v>
      </c>
      <c r="AL1088" s="80"/>
      <c r="AM1088" s="80"/>
      <c r="AN1088" s="82">
        <v>42272.084837962961</v>
      </c>
      <c r="AO1088" s="80"/>
      <c r="AP1088" s="80" t="b">
        <v>1</v>
      </c>
      <c r="AQ1088" s="80" t="b">
        <v>0</v>
      </c>
      <c r="AR1088" s="80" t="b">
        <v>0</v>
      </c>
      <c r="AS1088" s="80" t="s">
        <v>17903</v>
      </c>
      <c r="AT1088" s="80">
        <v>18</v>
      </c>
      <c r="AU1088" s="85" t="s">
        <v>17922</v>
      </c>
      <c r="AV1088" s="80" t="b">
        <v>0</v>
      </c>
      <c r="AW1088" s="80" t="s">
        <v>20822</v>
      </c>
      <c r="AX1088" s="85" t="s">
        <v>21908</v>
      </c>
      <c r="AY1088" s="80" t="s">
        <v>66</v>
      </c>
      <c r="AZ1088" s="2"/>
      <c r="BA1088" s="3"/>
      <c r="BB1088" s="3"/>
      <c r="BC1088" s="3"/>
      <c r="BD1088" s="3"/>
    </row>
    <row r="1089" spans="1:56" x14ac:dyDescent="0.25">
      <c r="A1089" s="66" t="s">
        <v>1077</v>
      </c>
      <c r="B1089" s="67"/>
      <c r="C1089" s="67"/>
      <c r="D1089" s="68"/>
      <c r="E1089" s="70"/>
      <c r="F1089" s="104" t="s">
        <v>19731</v>
      </c>
      <c r="G1089" s="67"/>
      <c r="H1089" s="71"/>
      <c r="I1089" s="72"/>
      <c r="J1089" s="72"/>
      <c r="K1089" s="71" t="s">
        <v>24126</v>
      </c>
      <c r="L1089" s="75"/>
      <c r="M1089" s="76"/>
      <c r="N1089" s="76"/>
      <c r="O1089" s="77"/>
      <c r="P1089" s="78"/>
      <c r="Q1089" s="78"/>
      <c r="R1089" s="88"/>
      <c r="S1089" s="88"/>
      <c r="T1089" s="88"/>
      <c r="U1089" s="88"/>
      <c r="V1089" s="52"/>
      <c r="W1089" s="52"/>
      <c r="X1089" s="52"/>
      <c r="Y1089" s="52"/>
      <c r="Z1089" s="51"/>
      <c r="AA1089" s="73"/>
      <c r="AB1089" s="73"/>
      <c r="AC1089" s="74"/>
      <c r="AD1089" s="80" t="s">
        <v>11164</v>
      </c>
      <c r="AE1089" s="80">
        <v>82</v>
      </c>
      <c r="AF1089" s="80">
        <v>56</v>
      </c>
      <c r="AG1089" s="80">
        <v>298</v>
      </c>
      <c r="AH1089" s="80">
        <v>43</v>
      </c>
      <c r="AI1089" s="80">
        <v>-25200</v>
      </c>
      <c r="AJ1089" s="80" t="s">
        <v>13188</v>
      </c>
      <c r="AK1089" s="80" t="s">
        <v>14731</v>
      </c>
      <c r="AL1089" s="80"/>
      <c r="AM1089" s="80" t="s">
        <v>16273</v>
      </c>
      <c r="AN1089" s="82">
        <v>40828.148136574076</v>
      </c>
      <c r="AO1089" s="80"/>
      <c r="AP1089" s="80" t="b">
        <v>0</v>
      </c>
      <c r="AQ1089" s="80" t="b">
        <v>0</v>
      </c>
      <c r="AR1089" s="80" t="b">
        <v>0</v>
      </c>
      <c r="AS1089" s="80" t="s">
        <v>17903</v>
      </c>
      <c r="AT1089" s="80">
        <v>5</v>
      </c>
      <c r="AU1089" s="85" t="s">
        <v>17930</v>
      </c>
      <c r="AV1089" s="80" t="b">
        <v>0</v>
      </c>
      <c r="AW1089" s="80" t="s">
        <v>20822</v>
      </c>
      <c r="AX1089" s="85" t="s">
        <v>21909</v>
      </c>
      <c r="AY1089" s="80" t="s">
        <v>66</v>
      </c>
      <c r="AZ1089" s="2"/>
      <c r="BA1089" s="3"/>
      <c r="BB1089" s="3"/>
      <c r="BC1089" s="3"/>
      <c r="BD1089" s="3"/>
    </row>
    <row r="1090" spans="1:56" x14ac:dyDescent="0.25">
      <c r="A1090" s="66" t="s">
        <v>1078</v>
      </c>
      <c r="B1090" s="67"/>
      <c r="C1090" s="67"/>
      <c r="D1090" s="68"/>
      <c r="E1090" s="70"/>
      <c r="F1090" s="104" t="s">
        <v>19732</v>
      </c>
      <c r="G1090" s="67"/>
      <c r="H1090" s="71"/>
      <c r="I1090" s="72"/>
      <c r="J1090" s="72"/>
      <c r="K1090" s="71" t="s">
        <v>24127</v>
      </c>
      <c r="L1090" s="75"/>
      <c r="M1090" s="76"/>
      <c r="N1090" s="76"/>
      <c r="O1090" s="77"/>
      <c r="P1090" s="78"/>
      <c r="Q1090" s="78"/>
      <c r="R1090" s="88"/>
      <c r="S1090" s="88"/>
      <c r="T1090" s="88"/>
      <c r="U1090" s="88"/>
      <c r="V1090" s="52"/>
      <c r="W1090" s="52"/>
      <c r="X1090" s="52"/>
      <c r="Y1090" s="52"/>
      <c r="Z1090" s="51"/>
      <c r="AA1090" s="73"/>
      <c r="AB1090" s="73"/>
      <c r="AC1090" s="74"/>
      <c r="AD1090" s="80" t="s">
        <v>11165</v>
      </c>
      <c r="AE1090" s="80">
        <v>4203</v>
      </c>
      <c r="AF1090" s="80">
        <v>4138</v>
      </c>
      <c r="AG1090" s="80">
        <v>77492</v>
      </c>
      <c r="AH1090" s="80">
        <v>896</v>
      </c>
      <c r="AI1090" s="80">
        <v>-28800</v>
      </c>
      <c r="AJ1090" s="80" t="s">
        <v>13189</v>
      </c>
      <c r="AK1090" s="80" t="s">
        <v>14766</v>
      </c>
      <c r="AL1090" s="85" t="s">
        <v>15756</v>
      </c>
      <c r="AM1090" s="80" t="s">
        <v>16228</v>
      </c>
      <c r="AN1090" s="82">
        <v>40264.918958333335</v>
      </c>
      <c r="AO1090" s="85" t="s">
        <v>17078</v>
      </c>
      <c r="AP1090" s="80" t="b">
        <v>0</v>
      </c>
      <c r="AQ1090" s="80" t="b">
        <v>0</v>
      </c>
      <c r="AR1090" s="80" t="b">
        <v>0</v>
      </c>
      <c r="AS1090" s="80" t="s">
        <v>17903</v>
      </c>
      <c r="AT1090" s="80">
        <v>108</v>
      </c>
      <c r="AU1090" s="85" t="s">
        <v>17939</v>
      </c>
      <c r="AV1090" s="80" t="b">
        <v>0</v>
      </c>
      <c r="AW1090" s="80" t="s">
        <v>20822</v>
      </c>
      <c r="AX1090" s="85" t="s">
        <v>21910</v>
      </c>
      <c r="AY1090" s="80" t="s">
        <v>66</v>
      </c>
      <c r="AZ1090" s="2"/>
      <c r="BA1090" s="3"/>
      <c r="BB1090" s="3"/>
      <c r="BC1090" s="3"/>
      <c r="BD1090" s="3"/>
    </row>
    <row r="1091" spans="1:56" x14ac:dyDescent="0.25">
      <c r="A1091" s="66" t="s">
        <v>1079</v>
      </c>
      <c r="B1091" s="67"/>
      <c r="C1091" s="67"/>
      <c r="D1091" s="68"/>
      <c r="E1091" s="70"/>
      <c r="F1091" s="104" t="s">
        <v>19733</v>
      </c>
      <c r="G1091" s="67"/>
      <c r="H1091" s="71"/>
      <c r="I1091" s="72"/>
      <c r="J1091" s="72"/>
      <c r="K1091" s="71" t="s">
        <v>24128</v>
      </c>
      <c r="L1091" s="75"/>
      <c r="M1091" s="76"/>
      <c r="N1091" s="76"/>
      <c r="O1091" s="77"/>
      <c r="P1091" s="78"/>
      <c r="Q1091" s="78"/>
      <c r="R1091" s="88"/>
      <c r="S1091" s="88"/>
      <c r="T1091" s="88"/>
      <c r="U1091" s="88"/>
      <c r="V1091" s="52"/>
      <c r="W1091" s="52"/>
      <c r="X1091" s="52"/>
      <c r="Y1091" s="52"/>
      <c r="Z1091" s="51"/>
      <c r="AA1091" s="73"/>
      <c r="AB1091" s="73"/>
      <c r="AC1091" s="74"/>
      <c r="AD1091" s="80" t="s">
        <v>11166</v>
      </c>
      <c r="AE1091" s="80">
        <v>886</v>
      </c>
      <c r="AF1091" s="80">
        <v>525</v>
      </c>
      <c r="AG1091" s="80">
        <v>8466</v>
      </c>
      <c r="AH1091" s="80">
        <v>3580</v>
      </c>
      <c r="AI1091" s="80"/>
      <c r="AJ1091" s="80" t="s">
        <v>13190</v>
      </c>
      <c r="AK1091" s="80" t="s">
        <v>14767</v>
      </c>
      <c r="AL1091" s="85" t="s">
        <v>15757</v>
      </c>
      <c r="AM1091" s="80"/>
      <c r="AN1091" s="82">
        <v>41735.241319444445</v>
      </c>
      <c r="AO1091" s="80"/>
      <c r="AP1091" s="80" t="b">
        <v>1</v>
      </c>
      <c r="AQ1091" s="80" t="b">
        <v>0</v>
      </c>
      <c r="AR1091" s="80" t="b">
        <v>1</v>
      </c>
      <c r="AS1091" s="80" t="s">
        <v>17903</v>
      </c>
      <c r="AT1091" s="80">
        <v>20</v>
      </c>
      <c r="AU1091" s="85" t="s">
        <v>17922</v>
      </c>
      <c r="AV1091" s="80" t="b">
        <v>0</v>
      </c>
      <c r="AW1091" s="80" t="s">
        <v>20822</v>
      </c>
      <c r="AX1091" s="85" t="s">
        <v>21911</v>
      </c>
      <c r="AY1091" s="80" t="s">
        <v>66</v>
      </c>
      <c r="AZ1091" s="2"/>
      <c r="BA1091" s="3"/>
      <c r="BB1091" s="3"/>
      <c r="BC1091" s="3"/>
      <c r="BD1091" s="3"/>
    </row>
    <row r="1092" spans="1:56" x14ac:dyDescent="0.25">
      <c r="A1092" s="66" t="s">
        <v>1080</v>
      </c>
      <c r="B1092" s="67"/>
      <c r="C1092" s="67"/>
      <c r="D1092" s="68"/>
      <c r="E1092" s="70"/>
      <c r="F1092" s="104" t="s">
        <v>19734</v>
      </c>
      <c r="G1092" s="67"/>
      <c r="H1092" s="71"/>
      <c r="I1092" s="72"/>
      <c r="J1092" s="72"/>
      <c r="K1092" s="71" t="s">
        <v>24129</v>
      </c>
      <c r="L1092" s="75"/>
      <c r="M1092" s="76"/>
      <c r="N1092" s="76"/>
      <c r="O1092" s="77"/>
      <c r="P1092" s="78"/>
      <c r="Q1092" s="78"/>
      <c r="R1092" s="88"/>
      <c r="S1092" s="88"/>
      <c r="T1092" s="88"/>
      <c r="U1092" s="88"/>
      <c r="V1092" s="52"/>
      <c r="W1092" s="52"/>
      <c r="X1092" s="52"/>
      <c r="Y1092" s="52"/>
      <c r="Z1092" s="51"/>
      <c r="AA1092" s="73"/>
      <c r="AB1092" s="73"/>
      <c r="AC1092" s="74"/>
      <c r="AD1092" s="80" t="s">
        <v>11167</v>
      </c>
      <c r="AE1092" s="80">
        <v>2457</v>
      </c>
      <c r="AF1092" s="80">
        <v>956</v>
      </c>
      <c r="AG1092" s="80">
        <v>3519</v>
      </c>
      <c r="AH1092" s="80">
        <v>13</v>
      </c>
      <c r="AI1092" s="80">
        <v>-21600</v>
      </c>
      <c r="AJ1092" s="80" t="s">
        <v>13191</v>
      </c>
      <c r="AK1092" s="80" t="s">
        <v>14768</v>
      </c>
      <c r="AL1092" s="85" t="s">
        <v>15758</v>
      </c>
      <c r="AM1092" s="80" t="s">
        <v>16227</v>
      </c>
      <c r="AN1092" s="82">
        <v>39910.714791666665</v>
      </c>
      <c r="AO1092" s="85" t="s">
        <v>17079</v>
      </c>
      <c r="AP1092" s="80" t="b">
        <v>0</v>
      </c>
      <c r="AQ1092" s="80" t="b">
        <v>0</v>
      </c>
      <c r="AR1092" s="80" t="b">
        <v>1</v>
      </c>
      <c r="AS1092" s="80" t="s">
        <v>17903</v>
      </c>
      <c r="AT1092" s="80">
        <v>13</v>
      </c>
      <c r="AU1092" s="85" t="s">
        <v>18293</v>
      </c>
      <c r="AV1092" s="80" t="b">
        <v>0</v>
      </c>
      <c r="AW1092" s="80" t="s">
        <v>20822</v>
      </c>
      <c r="AX1092" s="85" t="s">
        <v>21912</v>
      </c>
      <c r="AY1092" s="80" t="s">
        <v>66</v>
      </c>
      <c r="AZ1092" s="2"/>
      <c r="BA1092" s="3"/>
      <c r="BB1092" s="3"/>
      <c r="BC1092" s="3"/>
      <c r="BD1092" s="3"/>
    </row>
    <row r="1093" spans="1:56" x14ac:dyDescent="0.25">
      <c r="A1093" s="66" t="s">
        <v>1081</v>
      </c>
      <c r="B1093" s="67"/>
      <c r="C1093" s="67"/>
      <c r="D1093" s="68"/>
      <c r="E1093" s="70"/>
      <c r="F1093" s="104" t="s">
        <v>19735</v>
      </c>
      <c r="G1093" s="67"/>
      <c r="H1093" s="71"/>
      <c r="I1093" s="72"/>
      <c r="J1093" s="72"/>
      <c r="K1093" s="71" t="s">
        <v>24130</v>
      </c>
      <c r="L1093" s="75"/>
      <c r="M1093" s="76"/>
      <c r="N1093" s="76"/>
      <c r="O1093" s="77"/>
      <c r="P1093" s="78"/>
      <c r="Q1093" s="78"/>
      <c r="R1093" s="88"/>
      <c r="S1093" s="88"/>
      <c r="T1093" s="88"/>
      <c r="U1093" s="88"/>
      <c r="V1093" s="52"/>
      <c r="W1093" s="52"/>
      <c r="X1093" s="52"/>
      <c r="Y1093" s="52"/>
      <c r="Z1093" s="51"/>
      <c r="AA1093" s="73"/>
      <c r="AB1093" s="73"/>
      <c r="AC1093" s="74"/>
      <c r="AD1093" s="80" t="s">
        <v>11168</v>
      </c>
      <c r="AE1093" s="80">
        <v>1229</v>
      </c>
      <c r="AF1093" s="80">
        <v>453</v>
      </c>
      <c r="AG1093" s="80">
        <v>6844</v>
      </c>
      <c r="AH1093" s="80">
        <v>557</v>
      </c>
      <c r="AI1093" s="80">
        <v>0</v>
      </c>
      <c r="AJ1093" s="80" t="s">
        <v>13192</v>
      </c>
      <c r="AK1093" s="80" t="s">
        <v>14769</v>
      </c>
      <c r="AL1093" s="85" t="s">
        <v>15759</v>
      </c>
      <c r="AM1093" s="80" t="s">
        <v>14213</v>
      </c>
      <c r="AN1093" s="82">
        <v>41326.964745370373</v>
      </c>
      <c r="AO1093" s="85" t="s">
        <v>17080</v>
      </c>
      <c r="AP1093" s="80" t="b">
        <v>0</v>
      </c>
      <c r="AQ1093" s="80" t="b">
        <v>0</v>
      </c>
      <c r="AR1093" s="80" t="b">
        <v>0</v>
      </c>
      <c r="AS1093" s="80" t="s">
        <v>17903</v>
      </c>
      <c r="AT1093" s="80">
        <v>22</v>
      </c>
      <c r="AU1093" s="85" t="s">
        <v>18294</v>
      </c>
      <c r="AV1093" s="80" t="b">
        <v>0</v>
      </c>
      <c r="AW1093" s="80" t="s">
        <v>20822</v>
      </c>
      <c r="AX1093" s="85" t="s">
        <v>21913</v>
      </c>
      <c r="AY1093" s="80" t="s">
        <v>66</v>
      </c>
      <c r="AZ1093" s="2"/>
      <c r="BA1093" s="3"/>
      <c r="BB1093" s="3"/>
      <c r="BC1093" s="3"/>
      <c r="BD1093" s="3"/>
    </row>
    <row r="1094" spans="1:56" x14ac:dyDescent="0.25">
      <c r="A1094" s="66" t="s">
        <v>2235</v>
      </c>
      <c r="B1094" s="67"/>
      <c r="C1094" s="67"/>
      <c r="D1094" s="68"/>
      <c r="E1094" s="70"/>
      <c r="F1094" s="104" t="s">
        <v>19736</v>
      </c>
      <c r="G1094" s="67"/>
      <c r="H1094" s="71"/>
      <c r="I1094" s="72"/>
      <c r="J1094" s="72"/>
      <c r="K1094" s="71" t="s">
        <v>24131</v>
      </c>
      <c r="L1094" s="75"/>
      <c r="M1094" s="76"/>
      <c r="N1094" s="76"/>
      <c r="O1094" s="77"/>
      <c r="P1094" s="78"/>
      <c r="Q1094" s="78"/>
      <c r="R1094" s="88"/>
      <c r="S1094" s="88"/>
      <c r="T1094" s="88"/>
      <c r="U1094" s="88"/>
      <c r="V1094" s="52"/>
      <c r="W1094" s="52"/>
      <c r="X1094" s="52"/>
      <c r="Y1094" s="52"/>
      <c r="Z1094" s="51"/>
      <c r="AA1094" s="73"/>
      <c r="AB1094" s="73"/>
      <c r="AC1094" s="74"/>
      <c r="AD1094" s="80" t="s">
        <v>11169</v>
      </c>
      <c r="AE1094" s="80">
        <v>254</v>
      </c>
      <c r="AF1094" s="80">
        <v>9573</v>
      </c>
      <c r="AG1094" s="80">
        <v>18294</v>
      </c>
      <c r="AH1094" s="80">
        <v>11683</v>
      </c>
      <c r="AI1094" s="80">
        <v>-28800</v>
      </c>
      <c r="AJ1094" s="80" t="s">
        <v>13193</v>
      </c>
      <c r="AK1094" s="80" t="s">
        <v>14183</v>
      </c>
      <c r="AL1094" s="85" t="s">
        <v>15760</v>
      </c>
      <c r="AM1094" s="80" t="s">
        <v>16228</v>
      </c>
      <c r="AN1094" s="82">
        <v>41401.948125000003</v>
      </c>
      <c r="AO1094" s="85" t="s">
        <v>17081</v>
      </c>
      <c r="AP1094" s="80" t="b">
        <v>0</v>
      </c>
      <c r="AQ1094" s="80" t="b">
        <v>0</v>
      </c>
      <c r="AR1094" s="80" t="b">
        <v>1</v>
      </c>
      <c r="AS1094" s="80" t="s">
        <v>17903</v>
      </c>
      <c r="AT1094" s="80">
        <v>224</v>
      </c>
      <c r="AU1094" s="85" t="s">
        <v>18295</v>
      </c>
      <c r="AV1094" s="80" t="b">
        <v>0</v>
      </c>
      <c r="AW1094" s="80" t="s">
        <v>20822</v>
      </c>
      <c r="AX1094" s="85" t="s">
        <v>21914</v>
      </c>
      <c r="AY1094" s="80" t="s">
        <v>65</v>
      </c>
      <c r="AZ1094" s="2"/>
      <c r="BA1094" s="3"/>
      <c r="BB1094" s="3"/>
      <c r="BC1094" s="3"/>
      <c r="BD1094" s="3"/>
    </row>
    <row r="1095" spans="1:56" x14ac:dyDescent="0.25">
      <c r="A1095" s="66" t="s">
        <v>1082</v>
      </c>
      <c r="B1095" s="67"/>
      <c r="C1095" s="67"/>
      <c r="D1095" s="68"/>
      <c r="E1095" s="70"/>
      <c r="F1095" s="104" t="s">
        <v>19737</v>
      </c>
      <c r="G1095" s="67"/>
      <c r="H1095" s="71"/>
      <c r="I1095" s="72"/>
      <c r="J1095" s="72"/>
      <c r="K1095" s="71" t="s">
        <v>24132</v>
      </c>
      <c r="L1095" s="75"/>
      <c r="M1095" s="76"/>
      <c r="N1095" s="76"/>
      <c r="O1095" s="77"/>
      <c r="P1095" s="78"/>
      <c r="Q1095" s="78"/>
      <c r="R1095" s="88"/>
      <c r="S1095" s="88"/>
      <c r="T1095" s="88"/>
      <c r="U1095" s="88"/>
      <c r="V1095" s="52"/>
      <c r="W1095" s="52"/>
      <c r="X1095" s="52"/>
      <c r="Y1095" s="52"/>
      <c r="Z1095" s="51"/>
      <c r="AA1095" s="73"/>
      <c r="AB1095" s="73"/>
      <c r="AC1095" s="74"/>
      <c r="AD1095" s="80" t="s">
        <v>11170</v>
      </c>
      <c r="AE1095" s="80">
        <v>362</v>
      </c>
      <c r="AF1095" s="80">
        <v>354</v>
      </c>
      <c r="AG1095" s="80">
        <v>3605</v>
      </c>
      <c r="AH1095" s="80">
        <v>2225</v>
      </c>
      <c r="AI1095" s="80">
        <v>-21600</v>
      </c>
      <c r="AJ1095" s="80" t="s">
        <v>13194</v>
      </c>
      <c r="AK1095" s="80"/>
      <c r="AL1095" s="85" t="s">
        <v>15761</v>
      </c>
      <c r="AM1095" s="80" t="s">
        <v>16227</v>
      </c>
      <c r="AN1095" s="82">
        <v>39901.628379629627</v>
      </c>
      <c r="AO1095" s="85" t="s">
        <v>17082</v>
      </c>
      <c r="AP1095" s="80" t="b">
        <v>0</v>
      </c>
      <c r="AQ1095" s="80" t="b">
        <v>0</v>
      </c>
      <c r="AR1095" s="80" t="b">
        <v>0</v>
      </c>
      <c r="AS1095" s="80" t="s">
        <v>17903</v>
      </c>
      <c r="AT1095" s="80">
        <v>1</v>
      </c>
      <c r="AU1095" s="85" t="s">
        <v>18296</v>
      </c>
      <c r="AV1095" s="80" t="b">
        <v>0</v>
      </c>
      <c r="AW1095" s="80" t="s">
        <v>20822</v>
      </c>
      <c r="AX1095" s="85" t="s">
        <v>21915</v>
      </c>
      <c r="AY1095" s="80" t="s">
        <v>66</v>
      </c>
      <c r="AZ1095" s="2"/>
      <c r="BA1095" s="3"/>
      <c r="BB1095" s="3"/>
      <c r="BC1095" s="3"/>
      <c r="BD1095" s="3"/>
    </row>
    <row r="1096" spans="1:56" x14ac:dyDescent="0.25">
      <c r="A1096" s="66" t="s">
        <v>2236</v>
      </c>
      <c r="B1096" s="67"/>
      <c r="C1096" s="67"/>
      <c r="D1096" s="68"/>
      <c r="E1096" s="70"/>
      <c r="F1096" s="104" t="s">
        <v>19738</v>
      </c>
      <c r="G1096" s="67"/>
      <c r="H1096" s="71"/>
      <c r="I1096" s="72"/>
      <c r="J1096" s="72"/>
      <c r="K1096" s="71" t="s">
        <v>24133</v>
      </c>
      <c r="L1096" s="75"/>
      <c r="M1096" s="76"/>
      <c r="N1096" s="76"/>
      <c r="O1096" s="77"/>
      <c r="P1096" s="78"/>
      <c r="Q1096" s="78"/>
      <c r="R1096" s="88"/>
      <c r="S1096" s="88"/>
      <c r="T1096" s="88"/>
      <c r="U1096" s="88"/>
      <c r="V1096" s="52"/>
      <c r="W1096" s="52"/>
      <c r="X1096" s="52"/>
      <c r="Y1096" s="52"/>
      <c r="Z1096" s="51"/>
      <c r="AA1096" s="73"/>
      <c r="AB1096" s="73"/>
      <c r="AC1096" s="74"/>
      <c r="AD1096" s="80" t="s">
        <v>11171</v>
      </c>
      <c r="AE1096" s="80">
        <v>166</v>
      </c>
      <c r="AF1096" s="80">
        <v>12949</v>
      </c>
      <c r="AG1096" s="80">
        <v>1670</v>
      </c>
      <c r="AH1096" s="80">
        <v>0</v>
      </c>
      <c r="AI1096" s="80">
        <v>-28800</v>
      </c>
      <c r="AJ1096" s="80" t="s">
        <v>13195</v>
      </c>
      <c r="AK1096" s="80" t="s">
        <v>14177</v>
      </c>
      <c r="AL1096" s="85" t="s">
        <v>15762</v>
      </c>
      <c r="AM1096" s="80" t="s">
        <v>16228</v>
      </c>
      <c r="AN1096" s="82">
        <v>39919.730254629627</v>
      </c>
      <c r="AO1096" s="85" t="s">
        <v>17083</v>
      </c>
      <c r="AP1096" s="80" t="b">
        <v>0</v>
      </c>
      <c r="AQ1096" s="80" t="b">
        <v>0</v>
      </c>
      <c r="AR1096" s="80" t="b">
        <v>1</v>
      </c>
      <c r="AS1096" s="80" t="s">
        <v>17903</v>
      </c>
      <c r="AT1096" s="80">
        <v>1020</v>
      </c>
      <c r="AU1096" s="85" t="s">
        <v>18297</v>
      </c>
      <c r="AV1096" s="80" t="b">
        <v>1</v>
      </c>
      <c r="AW1096" s="80" t="s">
        <v>20822</v>
      </c>
      <c r="AX1096" s="85" t="s">
        <v>21916</v>
      </c>
      <c r="AY1096" s="80" t="s">
        <v>65</v>
      </c>
      <c r="AZ1096" s="2"/>
      <c r="BA1096" s="3"/>
      <c r="BB1096" s="3"/>
      <c r="BC1096" s="3"/>
      <c r="BD1096" s="3"/>
    </row>
    <row r="1097" spans="1:56" x14ac:dyDescent="0.25">
      <c r="A1097" s="66" t="s">
        <v>2237</v>
      </c>
      <c r="B1097" s="67"/>
      <c r="C1097" s="67"/>
      <c r="D1097" s="68"/>
      <c r="E1097" s="70"/>
      <c r="F1097" s="104" t="s">
        <v>19739</v>
      </c>
      <c r="G1097" s="67"/>
      <c r="H1097" s="71"/>
      <c r="I1097" s="72"/>
      <c r="J1097" s="72"/>
      <c r="K1097" s="71" t="s">
        <v>24134</v>
      </c>
      <c r="L1097" s="75"/>
      <c r="M1097" s="76"/>
      <c r="N1097" s="76"/>
      <c r="O1097" s="77"/>
      <c r="P1097" s="78"/>
      <c r="Q1097" s="78"/>
      <c r="R1097" s="88"/>
      <c r="S1097" s="88"/>
      <c r="T1097" s="88"/>
      <c r="U1097" s="88"/>
      <c r="V1097" s="52"/>
      <c r="W1097" s="52"/>
      <c r="X1097" s="52"/>
      <c r="Y1097" s="52"/>
      <c r="Z1097" s="51"/>
      <c r="AA1097" s="73"/>
      <c r="AB1097" s="73"/>
      <c r="AC1097" s="74"/>
      <c r="AD1097" s="80" t="s">
        <v>11172</v>
      </c>
      <c r="AE1097" s="80">
        <v>6541</v>
      </c>
      <c r="AF1097" s="80">
        <v>1270016</v>
      </c>
      <c r="AG1097" s="80">
        <v>29319</v>
      </c>
      <c r="AH1097" s="80">
        <v>103</v>
      </c>
      <c r="AI1097" s="80">
        <v>-18000</v>
      </c>
      <c r="AJ1097" s="80"/>
      <c r="AK1097" s="80" t="s">
        <v>14504</v>
      </c>
      <c r="AL1097" s="85" t="s">
        <v>15763</v>
      </c>
      <c r="AM1097" s="80" t="s">
        <v>16225</v>
      </c>
      <c r="AN1097" s="82">
        <v>39954.736944444441</v>
      </c>
      <c r="AO1097" s="85" t="s">
        <v>17084</v>
      </c>
      <c r="AP1097" s="80" t="b">
        <v>0</v>
      </c>
      <c r="AQ1097" s="80" t="b">
        <v>0</v>
      </c>
      <c r="AR1097" s="80" t="b">
        <v>0</v>
      </c>
      <c r="AS1097" s="80" t="s">
        <v>17903</v>
      </c>
      <c r="AT1097" s="80">
        <v>13131</v>
      </c>
      <c r="AU1097" s="85" t="s">
        <v>18298</v>
      </c>
      <c r="AV1097" s="80" t="b">
        <v>1</v>
      </c>
      <c r="AW1097" s="80" t="s">
        <v>20822</v>
      </c>
      <c r="AX1097" s="85" t="s">
        <v>21917</v>
      </c>
      <c r="AY1097" s="80" t="s">
        <v>65</v>
      </c>
      <c r="AZ1097" s="2"/>
      <c r="BA1097" s="3"/>
      <c r="BB1097" s="3"/>
      <c r="BC1097" s="3"/>
      <c r="BD1097" s="3"/>
    </row>
    <row r="1098" spans="1:56" x14ac:dyDescent="0.25">
      <c r="A1098" s="66" t="s">
        <v>2238</v>
      </c>
      <c r="B1098" s="67"/>
      <c r="C1098" s="67"/>
      <c r="D1098" s="68"/>
      <c r="E1098" s="70"/>
      <c r="F1098" s="104" t="s">
        <v>19740</v>
      </c>
      <c r="G1098" s="67"/>
      <c r="H1098" s="71"/>
      <c r="I1098" s="72"/>
      <c r="J1098" s="72"/>
      <c r="K1098" s="71" t="s">
        <v>24135</v>
      </c>
      <c r="L1098" s="75"/>
      <c r="M1098" s="76"/>
      <c r="N1098" s="76"/>
      <c r="O1098" s="77"/>
      <c r="P1098" s="78"/>
      <c r="Q1098" s="78"/>
      <c r="R1098" s="88"/>
      <c r="S1098" s="88"/>
      <c r="T1098" s="88"/>
      <c r="U1098" s="88"/>
      <c r="V1098" s="52"/>
      <c r="W1098" s="52"/>
      <c r="X1098" s="52"/>
      <c r="Y1098" s="52"/>
      <c r="Z1098" s="51"/>
      <c r="AA1098" s="73"/>
      <c r="AB1098" s="73"/>
      <c r="AC1098" s="74"/>
      <c r="AD1098" s="80" t="s">
        <v>11173</v>
      </c>
      <c r="AE1098" s="80">
        <v>757</v>
      </c>
      <c r="AF1098" s="80">
        <v>474855</v>
      </c>
      <c r="AG1098" s="80">
        <v>4407</v>
      </c>
      <c r="AH1098" s="80">
        <v>69</v>
      </c>
      <c r="AI1098" s="80">
        <v>-18000</v>
      </c>
      <c r="AJ1098" s="80" t="s">
        <v>13196</v>
      </c>
      <c r="AK1098" s="80"/>
      <c r="AL1098" s="85" t="s">
        <v>15764</v>
      </c>
      <c r="AM1098" s="80" t="s">
        <v>16225</v>
      </c>
      <c r="AN1098" s="82">
        <v>40555.81077546296</v>
      </c>
      <c r="AO1098" s="85" t="s">
        <v>17085</v>
      </c>
      <c r="AP1098" s="80" t="b">
        <v>0</v>
      </c>
      <c r="AQ1098" s="80" t="b">
        <v>0</v>
      </c>
      <c r="AR1098" s="80" t="b">
        <v>0</v>
      </c>
      <c r="AS1098" s="80" t="s">
        <v>17903</v>
      </c>
      <c r="AT1098" s="80">
        <v>5157</v>
      </c>
      <c r="AU1098" s="85" t="s">
        <v>18299</v>
      </c>
      <c r="AV1098" s="80" t="b">
        <v>1</v>
      </c>
      <c r="AW1098" s="80" t="s">
        <v>20822</v>
      </c>
      <c r="AX1098" s="85" t="s">
        <v>21918</v>
      </c>
      <c r="AY1098" s="80" t="s">
        <v>65</v>
      </c>
      <c r="AZ1098" s="2"/>
      <c r="BA1098" s="3"/>
      <c r="BB1098" s="3"/>
      <c r="BC1098" s="3"/>
      <c r="BD1098" s="3"/>
    </row>
    <row r="1099" spans="1:56" x14ac:dyDescent="0.25">
      <c r="A1099" s="66" t="s">
        <v>1083</v>
      </c>
      <c r="B1099" s="67"/>
      <c r="C1099" s="67"/>
      <c r="D1099" s="68"/>
      <c r="E1099" s="70"/>
      <c r="F1099" s="104" t="s">
        <v>19741</v>
      </c>
      <c r="G1099" s="67"/>
      <c r="H1099" s="71"/>
      <c r="I1099" s="72"/>
      <c r="J1099" s="72"/>
      <c r="K1099" s="71" t="s">
        <v>24136</v>
      </c>
      <c r="L1099" s="75"/>
      <c r="M1099" s="76"/>
      <c r="N1099" s="76"/>
      <c r="O1099" s="77"/>
      <c r="P1099" s="78"/>
      <c r="Q1099" s="78"/>
      <c r="R1099" s="88"/>
      <c r="S1099" s="88"/>
      <c r="T1099" s="88"/>
      <c r="U1099" s="88"/>
      <c r="V1099" s="52"/>
      <c r="W1099" s="52"/>
      <c r="X1099" s="52"/>
      <c r="Y1099" s="52"/>
      <c r="Z1099" s="51"/>
      <c r="AA1099" s="73"/>
      <c r="AB1099" s="73"/>
      <c r="AC1099" s="74"/>
      <c r="AD1099" s="80" t="s">
        <v>10572</v>
      </c>
      <c r="AE1099" s="80">
        <v>1875</v>
      </c>
      <c r="AF1099" s="80">
        <v>993</v>
      </c>
      <c r="AG1099" s="80">
        <v>15063</v>
      </c>
      <c r="AH1099" s="80">
        <v>2326</v>
      </c>
      <c r="AI1099" s="80">
        <v>-28800</v>
      </c>
      <c r="AJ1099" s="80" t="s">
        <v>13197</v>
      </c>
      <c r="AK1099" s="80" t="s">
        <v>14770</v>
      </c>
      <c r="AL1099" s="85" t="s">
        <v>15765</v>
      </c>
      <c r="AM1099" s="80" t="s">
        <v>16228</v>
      </c>
      <c r="AN1099" s="82">
        <v>41019.725266203706</v>
      </c>
      <c r="AO1099" s="85" t="s">
        <v>17086</v>
      </c>
      <c r="AP1099" s="80" t="b">
        <v>0</v>
      </c>
      <c r="AQ1099" s="80" t="b">
        <v>0</v>
      </c>
      <c r="AR1099" s="80" t="b">
        <v>1</v>
      </c>
      <c r="AS1099" s="80" t="s">
        <v>17903</v>
      </c>
      <c r="AT1099" s="80">
        <v>39</v>
      </c>
      <c r="AU1099" s="85" t="s">
        <v>18300</v>
      </c>
      <c r="AV1099" s="80" t="b">
        <v>0</v>
      </c>
      <c r="AW1099" s="80" t="s">
        <v>20822</v>
      </c>
      <c r="AX1099" s="85" t="s">
        <v>21919</v>
      </c>
      <c r="AY1099" s="80" t="s">
        <v>66</v>
      </c>
      <c r="AZ1099" s="2"/>
      <c r="BA1099" s="3"/>
      <c r="BB1099" s="3"/>
      <c r="BC1099" s="3"/>
      <c r="BD1099" s="3"/>
    </row>
    <row r="1100" spans="1:56" x14ac:dyDescent="0.25">
      <c r="A1100" s="66" t="s">
        <v>2239</v>
      </c>
      <c r="B1100" s="67"/>
      <c r="C1100" s="67"/>
      <c r="D1100" s="68"/>
      <c r="E1100" s="70"/>
      <c r="F1100" s="104" t="s">
        <v>19742</v>
      </c>
      <c r="G1100" s="67"/>
      <c r="H1100" s="71"/>
      <c r="I1100" s="72"/>
      <c r="J1100" s="72"/>
      <c r="K1100" s="71" t="s">
        <v>24137</v>
      </c>
      <c r="L1100" s="75"/>
      <c r="M1100" s="76"/>
      <c r="N1100" s="76"/>
      <c r="O1100" s="77"/>
      <c r="P1100" s="78"/>
      <c r="Q1100" s="78"/>
      <c r="R1100" s="88"/>
      <c r="S1100" s="88"/>
      <c r="T1100" s="88"/>
      <c r="U1100" s="88"/>
      <c r="V1100" s="52"/>
      <c r="W1100" s="52"/>
      <c r="X1100" s="52"/>
      <c r="Y1100" s="52"/>
      <c r="Z1100" s="51"/>
      <c r="AA1100" s="73"/>
      <c r="AB1100" s="73"/>
      <c r="AC1100" s="74"/>
      <c r="AD1100" s="80" t="s">
        <v>11174</v>
      </c>
      <c r="AE1100" s="80">
        <v>197</v>
      </c>
      <c r="AF1100" s="80">
        <v>105</v>
      </c>
      <c r="AG1100" s="80">
        <v>1786</v>
      </c>
      <c r="AH1100" s="80">
        <v>207</v>
      </c>
      <c r="AI1100" s="80">
        <v>-14400</v>
      </c>
      <c r="AJ1100" s="80" t="s">
        <v>13198</v>
      </c>
      <c r="AK1100" s="80" t="s">
        <v>14771</v>
      </c>
      <c r="AL1100" s="85" t="s">
        <v>15766</v>
      </c>
      <c r="AM1100" s="80" t="s">
        <v>16232</v>
      </c>
      <c r="AN1100" s="82">
        <v>41405.796689814815</v>
      </c>
      <c r="AO1100" s="85" t="s">
        <v>17087</v>
      </c>
      <c r="AP1100" s="80" t="b">
        <v>0</v>
      </c>
      <c r="AQ1100" s="80" t="b">
        <v>0</v>
      </c>
      <c r="AR1100" s="80" t="b">
        <v>1</v>
      </c>
      <c r="AS1100" s="80" t="s">
        <v>17903</v>
      </c>
      <c r="AT1100" s="80">
        <v>11</v>
      </c>
      <c r="AU1100" s="85" t="s">
        <v>17943</v>
      </c>
      <c r="AV1100" s="80" t="b">
        <v>0</v>
      </c>
      <c r="AW1100" s="80" t="s">
        <v>20822</v>
      </c>
      <c r="AX1100" s="85" t="s">
        <v>21920</v>
      </c>
      <c r="AY1100" s="80" t="s">
        <v>65</v>
      </c>
      <c r="AZ1100" s="2"/>
      <c r="BA1100" s="3"/>
      <c r="BB1100" s="3"/>
      <c r="BC1100" s="3"/>
      <c r="BD1100" s="3"/>
    </row>
    <row r="1101" spans="1:56" x14ac:dyDescent="0.25">
      <c r="A1101" s="66" t="s">
        <v>1084</v>
      </c>
      <c r="B1101" s="67"/>
      <c r="C1101" s="67"/>
      <c r="D1101" s="68"/>
      <c r="E1101" s="70"/>
      <c r="F1101" s="104" t="s">
        <v>19743</v>
      </c>
      <c r="G1101" s="67"/>
      <c r="H1101" s="71"/>
      <c r="I1101" s="72"/>
      <c r="J1101" s="72"/>
      <c r="K1101" s="71" t="s">
        <v>24138</v>
      </c>
      <c r="L1101" s="75"/>
      <c r="M1101" s="76"/>
      <c r="N1101" s="76"/>
      <c r="O1101" s="77"/>
      <c r="P1101" s="78"/>
      <c r="Q1101" s="78"/>
      <c r="R1101" s="88"/>
      <c r="S1101" s="88"/>
      <c r="T1101" s="88"/>
      <c r="U1101" s="88"/>
      <c r="V1101" s="52"/>
      <c r="W1101" s="52"/>
      <c r="X1101" s="52"/>
      <c r="Y1101" s="52"/>
      <c r="Z1101" s="51"/>
      <c r="AA1101" s="73"/>
      <c r="AB1101" s="73"/>
      <c r="AC1101" s="74"/>
      <c r="AD1101" s="80" t="s">
        <v>11175</v>
      </c>
      <c r="AE1101" s="80">
        <v>398</v>
      </c>
      <c r="AF1101" s="80">
        <v>402</v>
      </c>
      <c r="AG1101" s="80">
        <v>6782</v>
      </c>
      <c r="AH1101" s="80">
        <v>211</v>
      </c>
      <c r="AI1101" s="80">
        <v>-18000</v>
      </c>
      <c r="AJ1101" s="80" t="s">
        <v>13199</v>
      </c>
      <c r="AK1101" s="80"/>
      <c r="AL1101" s="80"/>
      <c r="AM1101" s="80" t="s">
        <v>16225</v>
      </c>
      <c r="AN1101" s="82">
        <v>39921.705636574072</v>
      </c>
      <c r="AO1101" s="80"/>
      <c r="AP1101" s="80" t="b">
        <v>0</v>
      </c>
      <c r="AQ1101" s="80" t="b">
        <v>0</v>
      </c>
      <c r="AR1101" s="80" t="b">
        <v>0</v>
      </c>
      <c r="AS1101" s="80" t="s">
        <v>17903</v>
      </c>
      <c r="AT1101" s="80">
        <v>13</v>
      </c>
      <c r="AU1101" s="85" t="s">
        <v>18301</v>
      </c>
      <c r="AV1101" s="80" t="b">
        <v>0</v>
      </c>
      <c r="AW1101" s="80" t="s">
        <v>20822</v>
      </c>
      <c r="AX1101" s="85" t="s">
        <v>21921</v>
      </c>
      <c r="AY1101" s="80" t="s">
        <v>66</v>
      </c>
      <c r="AZ1101" s="2"/>
      <c r="BA1101" s="3"/>
      <c r="BB1101" s="3"/>
      <c r="BC1101" s="3"/>
      <c r="BD1101" s="3"/>
    </row>
    <row r="1102" spans="1:56" x14ac:dyDescent="0.25">
      <c r="A1102" s="66" t="s">
        <v>2240</v>
      </c>
      <c r="B1102" s="67"/>
      <c r="C1102" s="67"/>
      <c r="D1102" s="68"/>
      <c r="E1102" s="70"/>
      <c r="F1102" s="104" t="s">
        <v>19744</v>
      </c>
      <c r="G1102" s="67"/>
      <c r="H1102" s="71"/>
      <c r="I1102" s="72"/>
      <c r="J1102" s="72"/>
      <c r="K1102" s="71" t="s">
        <v>24139</v>
      </c>
      <c r="L1102" s="75"/>
      <c r="M1102" s="76"/>
      <c r="N1102" s="76"/>
      <c r="O1102" s="77"/>
      <c r="P1102" s="78"/>
      <c r="Q1102" s="78"/>
      <c r="R1102" s="88"/>
      <c r="S1102" s="88"/>
      <c r="T1102" s="88"/>
      <c r="U1102" s="88"/>
      <c r="V1102" s="52"/>
      <c r="W1102" s="52"/>
      <c r="X1102" s="52"/>
      <c r="Y1102" s="52"/>
      <c r="Z1102" s="51"/>
      <c r="AA1102" s="73"/>
      <c r="AB1102" s="73"/>
      <c r="AC1102" s="74"/>
      <c r="AD1102" s="80" t="s">
        <v>11176</v>
      </c>
      <c r="AE1102" s="80">
        <v>2283</v>
      </c>
      <c r="AF1102" s="80">
        <v>251071</v>
      </c>
      <c r="AG1102" s="80">
        <v>4672</v>
      </c>
      <c r="AH1102" s="80">
        <v>415</v>
      </c>
      <c r="AI1102" s="80">
        <v>-18000</v>
      </c>
      <c r="AJ1102" s="80" t="s">
        <v>13200</v>
      </c>
      <c r="AK1102" s="80" t="s">
        <v>14145</v>
      </c>
      <c r="AL1102" s="85" t="s">
        <v>15767</v>
      </c>
      <c r="AM1102" s="80" t="s">
        <v>16225</v>
      </c>
      <c r="AN1102" s="82">
        <v>39801.753437500003</v>
      </c>
      <c r="AO1102" s="85" t="s">
        <v>17088</v>
      </c>
      <c r="AP1102" s="80" t="b">
        <v>0</v>
      </c>
      <c r="AQ1102" s="80" t="b">
        <v>0</v>
      </c>
      <c r="AR1102" s="80" t="b">
        <v>0</v>
      </c>
      <c r="AS1102" s="80" t="s">
        <v>17903</v>
      </c>
      <c r="AT1102" s="80">
        <v>2631</v>
      </c>
      <c r="AU1102" s="85" t="s">
        <v>18302</v>
      </c>
      <c r="AV1102" s="80" t="b">
        <v>1</v>
      </c>
      <c r="AW1102" s="80" t="s">
        <v>20822</v>
      </c>
      <c r="AX1102" s="85" t="s">
        <v>21922</v>
      </c>
      <c r="AY1102" s="80" t="s">
        <v>65</v>
      </c>
      <c r="AZ1102" s="2"/>
      <c r="BA1102" s="3"/>
      <c r="BB1102" s="3"/>
      <c r="BC1102" s="3"/>
      <c r="BD1102" s="3"/>
    </row>
    <row r="1103" spans="1:56" x14ac:dyDescent="0.25">
      <c r="A1103" s="66" t="s">
        <v>2241</v>
      </c>
      <c r="B1103" s="67"/>
      <c r="C1103" s="67"/>
      <c r="D1103" s="68"/>
      <c r="E1103" s="70"/>
      <c r="F1103" s="104" t="s">
        <v>19745</v>
      </c>
      <c r="G1103" s="67"/>
      <c r="H1103" s="71"/>
      <c r="I1103" s="72"/>
      <c r="J1103" s="72"/>
      <c r="K1103" s="71" t="s">
        <v>24140</v>
      </c>
      <c r="L1103" s="75"/>
      <c r="M1103" s="76"/>
      <c r="N1103" s="76"/>
      <c r="O1103" s="77"/>
      <c r="P1103" s="78"/>
      <c r="Q1103" s="78"/>
      <c r="R1103" s="88"/>
      <c r="S1103" s="88"/>
      <c r="T1103" s="88"/>
      <c r="U1103" s="88"/>
      <c r="V1103" s="52"/>
      <c r="W1103" s="52"/>
      <c r="X1103" s="52"/>
      <c r="Y1103" s="52"/>
      <c r="Z1103" s="51"/>
      <c r="AA1103" s="73"/>
      <c r="AB1103" s="73"/>
      <c r="AC1103" s="74"/>
      <c r="AD1103" s="80" t="s">
        <v>11177</v>
      </c>
      <c r="AE1103" s="80">
        <v>199</v>
      </c>
      <c r="AF1103" s="80">
        <v>102</v>
      </c>
      <c r="AG1103" s="80">
        <v>7860</v>
      </c>
      <c r="AH1103" s="80">
        <v>36</v>
      </c>
      <c r="AI1103" s="80">
        <v>-21600</v>
      </c>
      <c r="AJ1103" s="80" t="s">
        <v>13201</v>
      </c>
      <c r="AK1103" s="80"/>
      <c r="AL1103" s="80"/>
      <c r="AM1103" s="80" t="s">
        <v>16227</v>
      </c>
      <c r="AN1103" s="82">
        <v>40239.77008101852</v>
      </c>
      <c r="AO1103" s="80"/>
      <c r="AP1103" s="80" t="b">
        <v>1</v>
      </c>
      <c r="AQ1103" s="80" t="b">
        <v>0</v>
      </c>
      <c r="AR1103" s="80" t="b">
        <v>0</v>
      </c>
      <c r="AS1103" s="80" t="s">
        <v>17903</v>
      </c>
      <c r="AT1103" s="80">
        <v>4</v>
      </c>
      <c r="AU1103" s="85" t="s">
        <v>17922</v>
      </c>
      <c r="AV1103" s="80" t="b">
        <v>0</v>
      </c>
      <c r="AW1103" s="80" t="s">
        <v>20822</v>
      </c>
      <c r="AX1103" s="85" t="s">
        <v>21923</v>
      </c>
      <c r="AY1103" s="80" t="s">
        <v>65</v>
      </c>
      <c r="AZ1103" s="2"/>
      <c r="BA1103" s="3"/>
      <c r="BB1103" s="3"/>
      <c r="BC1103" s="3"/>
      <c r="BD1103" s="3"/>
    </row>
    <row r="1104" spans="1:56" x14ac:dyDescent="0.25">
      <c r="A1104" s="66" t="s">
        <v>1085</v>
      </c>
      <c r="B1104" s="67"/>
      <c r="C1104" s="67"/>
      <c r="D1104" s="68"/>
      <c r="E1104" s="70"/>
      <c r="F1104" s="104" t="s">
        <v>18806</v>
      </c>
      <c r="G1104" s="67"/>
      <c r="H1104" s="71"/>
      <c r="I1104" s="72"/>
      <c r="J1104" s="72"/>
      <c r="K1104" s="71" t="s">
        <v>24141</v>
      </c>
      <c r="L1104" s="75"/>
      <c r="M1104" s="76"/>
      <c r="N1104" s="76"/>
      <c r="O1104" s="77"/>
      <c r="P1104" s="78"/>
      <c r="Q1104" s="78"/>
      <c r="R1104" s="88"/>
      <c r="S1104" s="88"/>
      <c r="T1104" s="88"/>
      <c r="U1104" s="88"/>
      <c r="V1104" s="52"/>
      <c r="W1104" s="52"/>
      <c r="X1104" s="52"/>
      <c r="Y1104" s="52"/>
      <c r="Z1104" s="51"/>
      <c r="AA1104" s="73"/>
      <c r="AB1104" s="73"/>
      <c r="AC1104" s="74"/>
      <c r="AD1104" s="80" t="s">
        <v>11178</v>
      </c>
      <c r="AE1104" s="80">
        <v>20</v>
      </c>
      <c r="AF1104" s="80">
        <v>17</v>
      </c>
      <c r="AG1104" s="80">
        <v>154</v>
      </c>
      <c r="AH1104" s="80">
        <v>29</v>
      </c>
      <c r="AI1104" s="80"/>
      <c r="AJ1104" s="80"/>
      <c r="AK1104" s="80"/>
      <c r="AL1104" s="80"/>
      <c r="AM1104" s="80"/>
      <c r="AN1104" s="82">
        <v>42379.906481481485</v>
      </c>
      <c r="AO1104" s="80"/>
      <c r="AP1104" s="80" t="b">
        <v>1</v>
      </c>
      <c r="AQ1104" s="80" t="b">
        <v>1</v>
      </c>
      <c r="AR1104" s="80" t="b">
        <v>0</v>
      </c>
      <c r="AS1104" s="80" t="s">
        <v>17906</v>
      </c>
      <c r="AT1104" s="80">
        <v>1</v>
      </c>
      <c r="AU1104" s="80"/>
      <c r="AV1104" s="80" t="b">
        <v>0</v>
      </c>
      <c r="AW1104" s="80" t="s">
        <v>20822</v>
      </c>
      <c r="AX1104" s="85" t="s">
        <v>21924</v>
      </c>
      <c r="AY1104" s="80" t="s">
        <v>66</v>
      </c>
      <c r="AZ1104" s="2"/>
      <c r="BA1104" s="3"/>
      <c r="BB1104" s="3"/>
      <c r="BC1104" s="3"/>
      <c r="BD1104" s="3"/>
    </row>
    <row r="1105" spans="1:56" x14ac:dyDescent="0.25">
      <c r="A1105" s="66" t="s">
        <v>2242</v>
      </c>
      <c r="B1105" s="67"/>
      <c r="C1105" s="67"/>
      <c r="D1105" s="68"/>
      <c r="E1105" s="70"/>
      <c r="F1105" s="104" t="s">
        <v>18954</v>
      </c>
      <c r="G1105" s="67"/>
      <c r="H1105" s="71"/>
      <c r="I1105" s="72"/>
      <c r="J1105" s="72"/>
      <c r="K1105" s="71" t="s">
        <v>24142</v>
      </c>
      <c r="L1105" s="75"/>
      <c r="M1105" s="76"/>
      <c r="N1105" s="76"/>
      <c r="O1105" s="77"/>
      <c r="P1105" s="78"/>
      <c r="Q1105" s="78"/>
      <c r="R1105" s="88"/>
      <c r="S1105" s="88"/>
      <c r="T1105" s="88"/>
      <c r="U1105" s="88"/>
      <c r="V1105" s="52"/>
      <c r="W1105" s="52"/>
      <c r="X1105" s="52"/>
      <c r="Y1105" s="52"/>
      <c r="Z1105" s="51"/>
      <c r="AA1105" s="73"/>
      <c r="AB1105" s="73"/>
      <c r="AC1105" s="74"/>
      <c r="AD1105" s="80" t="s">
        <v>11179</v>
      </c>
      <c r="AE1105" s="80">
        <v>28</v>
      </c>
      <c r="AF1105" s="80">
        <v>17</v>
      </c>
      <c r="AG1105" s="80">
        <v>205</v>
      </c>
      <c r="AH1105" s="80">
        <v>28</v>
      </c>
      <c r="AI1105" s="80"/>
      <c r="AJ1105" s="80"/>
      <c r="AK1105" s="80"/>
      <c r="AL1105" s="80"/>
      <c r="AM1105" s="80"/>
      <c r="AN1105" s="82">
        <v>42379.905775462961</v>
      </c>
      <c r="AO1105" s="80"/>
      <c r="AP1105" s="80" t="b">
        <v>1</v>
      </c>
      <c r="AQ1105" s="80" t="b">
        <v>1</v>
      </c>
      <c r="AR1105" s="80" t="b">
        <v>0</v>
      </c>
      <c r="AS1105" s="80" t="s">
        <v>17903</v>
      </c>
      <c r="AT1105" s="80">
        <v>0</v>
      </c>
      <c r="AU1105" s="80"/>
      <c r="AV1105" s="80" t="b">
        <v>0</v>
      </c>
      <c r="AW1105" s="80" t="s">
        <v>20822</v>
      </c>
      <c r="AX1105" s="85" t="s">
        <v>21925</v>
      </c>
      <c r="AY1105" s="80" t="s">
        <v>65</v>
      </c>
      <c r="AZ1105" s="2"/>
      <c r="BA1105" s="3"/>
      <c r="BB1105" s="3"/>
      <c r="BC1105" s="3"/>
      <c r="BD1105" s="3"/>
    </row>
    <row r="1106" spans="1:56" x14ac:dyDescent="0.25">
      <c r="A1106" s="66" t="s">
        <v>1086</v>
      </c>
      <c r="B1106" s="67"/>
      <c r="C1106" s="67"/>
      <c r="D1106" s="68"/>
      <c r="E1106" s="70"/>
      <c r="F1106" s="104" t="s">
        <v>19746</v>
      </c>
      <c r="G1106" s="67"/>
      <c r="H1106" s="71"/>
      <c r="I1106" s="72"/>
      <c r="J1106" s="72"/>
      <c r="K1106" s="71" t="s">
        <v>24143</v>
      </c>
      <c r="L1106" s="75"/>
      <c r="M1106" s="76"/>
      <c r="N1106" s="76"/>
      <c r="O1106" s="77"/>
      <c r="P1106" s="78"/>
      <c r="Q1106" s="78"/>
      <c r="R1106" s="88"/>
      <c r="S1106" s="88"/>
      <c r="T1106" s="88"/>
      <c r="U1106" s="88"/>
      <c r="V1106" s="52"/>
      <c r="W1106" s="52"/>
      <c r="X1106" s="52"/>
      <c r="Y1106" s="52"/>
      <c r="Z1106" s="51"/>
      <c r="AA1106" s="73"/>
      <c r="AB1106" s="73"/>
      <c r="AC1106" s="74"/>
      <c r="AD1106" s="80" t="s">
        <v>11180</v>
      </c>
      <c r="AE1106" s="80">
        <v>534</v>
      </c>
      <c r="AF1106" s="80">
        <v>499</v>
      </c>
      <c r="AG1106" s="80">
        <v>15083</v>
      </c>
      <c r="AH1106" s="80">
        <v>2508</v>
      </c>
      <c r="AI1106" s="80"/>
      <c r="AJ1106" s="80" t="s">
        <v>13202</v>
      </c>
      <c r="AK1106" s="80" t="s">
        <v>14772</v>
      </c>
      <c r="AL1106" s="85" t="s">
        <v>15768</v>
      </c>
      <c r="AM1106" s="80"/>
      <c r="AN1106" s="82">
        <v>40787.618391203701</v>
      </c>
      <c r="AO1106" s="85" t="s">
        <v>17089</v>
      </c>
      <c r="AP1106" s="80" t="b">
        <v>0</v>
      </c>
      <c r="AQ1106" s="80" t="b">
        <v>0</v>
      </c>
      <c r="AR1106" s="80" t="b">
        <v>1</v>
      </c>
      <c r="AS1106" s="80" t="s">
        <v>17903</v>
      </c>
      <c r="AT1106" s="80">
        <v>31</v>
      </c>
      <c r="AU1106" s="85" t="s">
        <v>18303</v>
      </c>
      <c r="AV1106" s="80" t="b">
        <v>0</v>
      </c>
      <c r="AW1106" s="80" t="s">
        <v>20822</v>
      </c>
      <c r="AX1106" s="85" t="s">
        <v>21926</v>
      </c>
      <c r="AY1106" s="80" t="s">
        <v>66</v>
      </c>
      <c r="AZ1106" s="2"/>
      <c r="BA1106" s="3"/>
      <c r="BB1106" s="3"/>
      <c r="BC1106" s="3"/>
      <c r="BD1106" s="3"/>
    </row>
    <row r="1107" spans="1:56" x14ac:dyDescent="0.25">
      <c r="A1107" s="66" t="s">
        <v>1087</v>
      </c>
      <c r="B1107" s="67"/>
      <c r="C1107" s="67"/>
      <c r="D1107" s="68"/>
      <c r="E1107" s="70"/>
      <c r="F1107" s="104" t="s">
        <v>19747</v>
      </c>
      <c r="G1107" s="67"/>
      <c r="H1107" s="71"/>
      <c r="I1107" s="72"/>
      <c r="J1107" s="72"/>
      <c r="K1107" s="71" t="s">
        <v>24144</v>
      </c>
      <c r="L1107" s="75"/>
      <c r="M1107" s="76"/>
      <c r="N1107" s="76"/>
      <c r="O1107" s="77"/>
      <c r="P1107" s="78"/>
      <c r="Q1107" s="78"/>
      <c r="R1107" s="88"/>
      <c r="S1107" s="88"/>
      <c r="T1107" s="88"/>
      <c r="U1107" s="88"/>
      <c r="V1107" s="52"/>
      <c r="W1107" s="52"/>
      <c r="X1107" s="52"/>
      <c r="Y1107" s="52"/>
      <c r="Z1107" s="51"/>
      <c r="AA1107" s="73"/>
      <c r="AB1107" s="73"/>
      <c r="AC1107" s="74"/>
      <c r="AD1107" s="80" t="s">
        <v>11181</v>
      </c>
      <c r="AE1107" s="80">
        <v>3321</v>
      </c>
      <c r="AF1107" s="80">
        <v>2874</v>
      </c>
      <c r="AG1107" s="80">
        <v>100768</v>
      </c>
      <c r="AH1107" s="80">
        <v>2350</v>
      </c>
      <c r="AI1107" s="80">
        <v>-18000</v>
      </c>
      <c r="AJ1107" s="80" t="s">
        <v>13203</v>
      </c>
      <c r="AK1107" s="80"/>
      <c r="AL1107" s="80"/>
      <c r="AM1107" s="80" t="s">
        <v>16225</v>
      </c>
      <c r="AN1107" s="82">
        <v>40940.646412037036</v>
      </c>
      <c r="AO1107" s="85" t="s">
        <v>17090</v>
      </c>
      <c r="AP1107" s="80" t="b">
        <v>0</v>
      </c>
      <c r="AQ1107" s="80" t="b">
        <v>0</v>
      </c>
      <c r="AR1107" s="80" t="b">
        <v>0</v>
      </c>
      <c r="AS1107" s="80" t="s">
        <v>17903</v>
      </c>
      <c r="AT1107" s="80">
        <v>54</v>
      </c>
      <c r="AU1107" s="85" t="s">
        <v>18304</v>
      </c>
      <c r="AV1107" s="80" t="b">
        <v>0</v>
      </c>
      <c r="AW1107" s="80" t="s">
        <v>20822</v>
      </c>
      <c r="AX1107" s="85" t="s">
        <v>21927</v>
      </c>
      <c r="AY1107" s="80" t="s">
        <v>66</v>
      </c>
      <c r="AZ1107" s="2"/>
      <c r="BA1107" s="3"/>
      <c r="BB1107" s="3"/>
      <c r="BC1107" s="3"/>
      <c r="BD1107" s="3"/>
    </row>
    <row r="1108" spans="1:56" x14ac:dyDescent="0.25">
      <c r="A1108" s="66" t="s">
        <v>1088</v>
      </c>
      <c r="B1108" s="67"/>
      <c r="C1108" s="67"/>
      <c r="D1108" s="68"/>
      <c r="E1108" s="70"/>
      <c r="F1108" s="104" t="s">
        <v>19748</v>
      </c>
      <c r="G1108" s="67"/>
      <c r="H1108" s="71"/>
      <c r="I1108" s="72"/>
      <c r="J1108" s="72"/>
      <c r="K1108" s="71" t="s">
        <v>24145</v>
      </c>
      <c r="L1108" s="75"/>
      <c r="M1108" s="76"/>
      <c r="N1108" s="76"/>
      <c r="O1108" s="77"/>
      <c r="P1108" s="78"/>
      <c r="Q1108" s="78"/>
      <c r="R1108" s="88"/>
      <c r="S1108" s="88"/>
      <c r="T1108" s="88"/>
      <c r="U1108" s="88"/>
      <c r="V1108" s="52"/>
      <c r="W1108" s="52"/>
      <c r="X1108" s="52"/>
      <c r="Y1108" s="52"/>
      <c r="Z1108" s="51"/>
      <c r="AA1108" s="73"/>
      <c r="AB1108" s="73"/>
      <c r="AC1108" s="74"/>
      <c r="AD1108" s="80" t="s">
        <v>11182</v>
      </c>
      <c r="AE1108" s="80">
        <v>2561</v>
      </c>
      <c r="AF1108" s="80">
        <v>2507</v>
      </c>
      <c r="AG1108" s="80">
        <v>6154</v>
      </c>
      <c r="AH1108" s="80">
        <v>16</v>
      </c>
      <c r="AI1108" s="80">
        <v>-21600</v>
      </c>
      <c r="AJ1108" s="80" t="s">
        <v>13204</v>
      </c>
      <c r="AK1108" s="80" t="s">
        <v>14432</v>
      </c>
      <c r="AL1108" s="85" t="s">
        <v>15769</v>
      </c>
      <c r="AM1108" s="80" t="s">
        <v>16227</v>
      </c>
      <c r="AN1108" s="82">
        <v>40277.261099537034</v>
      </c>
      <c r="AO1108" s="80"/>
      <c r="AP1108" s="80" t="b">
        <v>0</v>
      </c>
      <c r="AQ1108" s="80" t="b">
        <v>0</v>
      </c>
      <c r="AR1108" s="80" t="b">
        <v>0</v>
      </c>
      <c r="AS1108" s="80" t="s">
        <v>17903</v>
      </c>
      <c r="AT1108" s="80">
        <v>93</v>
      </c>
      <c r="AU1108" s="85" t="s">
        <v>17923</v>
      </c>
      <c r="AV1108" s="80" t="b">
        <v>0</v>
      </c>
      <c r="AW1108" s="80" t="s">
        <v>20822</v>
      </c>
      <c r="AX1108" s="85" t="s">
        <v>21928</v>
      </c>
      <c r="AY1108" s="80" t="s">
        <v>66</v>
      </c>
      <c r="AZ1108" s="2"/>
      <c r="BA1108" s="3"/>
      <c r="BB1108" s="3"/>
      <c r="BC1108" s="3"/>
      <c r="BD1108" s="3"/>
    </row>
    <row r="1109" spans="1:56" x14ac:dyDescent="0.25">
      <c r="A1109" s="66" t="s">
        <v>1089</v>
      </c>
      <c r="B1109" s="67"/>
      <c r="C1109" s="67"/>
      <c r="D1109" s="68"/>
      <c r="E1109" s="70"/>
      <c r="F1109" s="104" t="s">
        <v>19749</v>
      </c>
      <c r="G1109" s="67"/>
      <c r="H1109" s="71"/>
      <c r="I1109" s="72"/>
      <c r="J1109" s="72"/>
      <c r="K1109" s="71" t="s">
        <v>24146</v>
      </c>
      <c r="L1109" s="75"/>
      <c r="M1109" s="76"/>
      <c r="N1109" s="76"/>
      <c r="O1109" s="77"/>
      <c r="P1109" s="78"/>
      <c r="Q1109" s="78"/>
      <c r="R1109" s="88"/>
      <c r="S1109" s="88"/>
      <c r="T1109" s="88"/>
      <c r="U1109" s="88"/>
      <c r="V1109" s="52"/>
      <c r="W1109" s="52"/>
      <c r="X1109" s="52"/>
      <c r="Y1109" s="52"/>
      <c r="Z1109" s="51"/>
      <c r="AA1109" s="73"/>
      <c r="AB1109" s="73"/>
      <c r="AC1109" s="74"/>
      <c r="AD1109" s="80" t="s">
        <v>11183</v>
      </c>
      <c r="AE1109" s="80">
        <v>363</v>
      </c>
      <c r="AF1109" s="80">
        <v>73</v>
      </c>
      <c r="AG1109" s="80">
        <v>1894</v>
      </c>
      <c r="AH1109" s="80">
        <v>10</v>
      </c>
      <c r="AI1109" s="80">
        <v>-21600</v>
      </c>
      <c r="AJ1109" s="80" t="s">
        <v>13205</v>
      </c>
      <c r="AK1109" s="80" t="s">
        <v>14585</v>
      </c>
      <c r="AL1109" s="80"/>
      <c r="AM1109" s="80" t="s">
        <v>16227</v>
      </c>
      <c r="AN1109" s="82">
        <v>40065.168773148151</v>
      </c>
      <c r="AO1109" s="80"/>
      <c r="AP1109" s="80" t="b">
        <v>0</v>
      </c>
      <c r="AQ1109" s="80" t="b">
        <v>0</v>
      </c>
      <c r="AR1109" s="80" t="b">
        <v>1</v>
      </c>
      <c r="AS1109" s="80" t="s">
        <v>17903</v>
      </c>
      <c r="AT1109" s="80">
        <v>0</v>
      </c>
      <c r="AU1109" s="85" t="s">
        <v>17968</v>
      </c>
      <c r="AV1109" s="80" t="b">
        <v>0</v>
      </c>
      <c r="AW1109" s="80" t="s">
        <v>20822</v>
      </c>
      <c r="AX1109" s="85" t="s">
        <v>21929</v>
      </c>
      <c r="AY1109" s="80" t="s">
        <v>66</v>
      </c>
      <c r="AZ1109" s="2"/>
      <c r="BA1109" s="3"/>
      <c r="BB1109" s="3"/>
      <c r="BC1109" s="3"/>
      <c r="BD1109" s="3"/>
    </row>
    <row r="1110" spans="1:56" x14ac:dyDescent="0.25">
      <c r="A1110" s="66" t="s">
        <v>1090</v>
      </c>
      <c r="B1110" s="67"/>
      <c r="C1110" s="67"/>
      <c r="D1110" s="68"/>
      <c r="E1110" s="70"/>
      <c r="F1110" s="104" t="s">
        <v>19750</v>
      </c>
      <c r="G1110" s="67"/>
      <c r="H1110" s="71"/>
      <c r="I1110" s="72"/>
      <c r="J1110" s="72"/>
      <c r="K1110" s="71" t="s">
        <v>24147</v>
      </c>
      <c r="L1110" s="75"/>
      <c r="M1110" s="76"/>
      <c r="N1110" s="76"/>
      <c r="O1110" s="77"/>
      <c r="P1110" s="78"/>
      <c r="Q1110" s="78"/>
      <c r="R1110" s="88"/>
      <c r="S1110" s="88"/>
      <c r="T1110" s="88"/>
      <c r="U1110" s="88"/>
      <c r="V1110" s="52"/>
      <c r="W1110" s="52"/>
      <c r="X1110" s="52"/>
      <c r="Y1110" s="52"/>
      <c r="Z1110" s="51"/>
      <c r="AA1110" s="73"/>
      <c r="AB1110" s="73"/>
      <c r="AC1110" s="74"/>
      <c r="AD1110" s="80" t="s">
        <v>11184</v>
      </c>
      <c r="AE1110" s="80">
        <v>638</v>
      </c>
      <c r="AF1110" s="80">
        <v>141</v>
      </c>
      <c r="AG1110" s="80">
        <v>1708</v>
      </c>
      <c r="AH1110" s="80">
        <v>12</v>
      </c>
      <c r="AI1110" s="80">
        <v>-28800</v>
      </c>
      <c r="AJ1110" s="80" t="s">
        <v>13206</v>
      </c>
      <c r="AK1110" s="80" t="s">
        <v>14773</v>
      </c>
      <c r="AL1110" s="80"/>
      <c r="AM1110" s="80" t="s">
        <v>16228</v>
      </c>
      <c r="AN1110" s="82">
        <v>39876.71197916667</v>
      </c>
      <c r="AO1110" s="80"/>
      <c r="AP1110" s="80" t="b">
        <v>0</v>
      </c>
      <c r="AQ1110" s="80" t="b">
        <v>0</v>
      </c>
      <c r="AR1110" s="80" t="b">
        <v>1</v>
      </c>
      <c r="AS1110" s="80" t="s">
        <v>17903</v>
      </c>
      <c r="AT1110" s="80">
        <v>0</v>
      </c>
      <c r="AU1110" s="85" t="s">
        <v>18305</v>
      </c>
      <c r="AV1110" s="80" t="b">
        <v>0</v>
      </c>
      <c r="AW1110" s="80" t="s">
        <v>20822</v>
      </c>
      <c r="AX1110" s="85" t="s">
        <v>21930</v>
      </c>
      <c r="AY1110" s="80" t="s">
        <v>66</v>
      </c>
      <c r="AZ1110" s="2"/>
      <c r="BA1110" s="3"/>
      <c r="BB1110" s="3"/>
      <c r="BC1110" s="3"/>
      <c r="BD1110" s="3"/>
    </row>
    <row r="1111" spans="1:56" x14ac:dyDescent="0.25">
      <c r="A1111" s="66" t="s">
        <v>1091</v>
      </c>
      <c r="B1111" s="67"/>
      <c r="C1111" s="67"/>
      <c r="D1111" s="68"/>
      <c r="E1111" s="70"/>
      <c r="F1111" s="104" t="s">
        <v>19751</v>
      </c>
      <c r="G1111" s="67"/>
      <c r="H1111" s="71"/>
      <c r="I1111" s="72"/>
      <c r="J1111" s="72"/>
      <c r="K1111" s="71" t="s">
        <v>24148</v>
      </c>
      <c r="L1111" s="75"/>
      <c r="M1111" s="76"/>
      <c r="N1111" s="76"/>
      <c r="O1111" s="77"/>
      <c r="P1111" s="78"/>
      <c r="Q1111" s="78"/>
      <c r="R1111" s="88"/>
      <c r="S1111" s="88"/>
      <c r="T1111" s="88"/>
      <c r="U1111" s="88"/>
      <c r="V1111" s="52"/>
      <c r="W1111" s="52"/>
      <c r="X1111" s="52"/>
      <c r="Y1111" s="52"/>
      <c r="Z1111" s="51"/>
      <c r="AA1111" s="73"/>
      <c r="AB1111" s="73"/>
      <c r="AC1111" s="74"/>
      <c r="AD1111" s="80" t="s">
        <v>11185</v>
      </c>
      <c r="AE1111" s="80">
        <v>2994</v>
      </c>
      <c r="AF1111" s="80">
        <v>3508</v>
      </c>
      <c r="AG1111" s="80">
        <v>86592</v>
      </c>
      <c r="AH1111" s="80">
        <v>159</v>
      </c>
      <c r="AI1111" s="80">
        <v>-18000</v>
      </c>
      <c r="AJ1111" s="80" t="s">
        <v>13207</v>
      </c>
      <c r="AK1111" s="80" t="s">
        <v>14148</v>
      </c>
      <c r="AL1111" s="85" t="s">
        <v>15770</v>
      </c>
      <c r="AM1111" s="80" t="s">
        <v>16225</v>
      </c>
      <c r="AN1111" s="82">
        <v>39949.752696759257</v>
      </c>
      <c r="AO1111" s="85" t="s">
        <v>17091</v>
      </c>
      <c r="AP1111" s="80" t="b">
        <v>0</v>
      </c>
      <c r="AQ1111" s="80" t="b">
        <v>0</v>
      </c>
      <c r="AR1111" s="80" t="b">
        <v>0</v>
      </c>
      <c r="AS1111" s="80" t="s">
        <v>17903</v>
      </c>
      <c r="AT1111" s="80">
        <v>266</v>
      </c>
      <c r="AU1111" s="85" t="s">
        <v>18306</v>
      </c>
      <c r="AV1111" s="80" t="b">
        <v>0</v>
      </c>
      <c r="AW1111" s="80" t="s">
        <v>20822</v>
      </c>
      <c r="AX1111" s="85" t="s">
        <v>21931</v>
      </c>
      <c r="AY1111" s="80" t="s">
        <v>66</v>
      </c>
      <c r="AZ1111" s="2"/>
      <c r="BA1111" s="3"/>
      <c r="BB1111" s="3"/>
      <c r="BC1111" s="3"/>
      <c r="BD1111" s="3"/>
    </row>
    <row r="1112" spans="1:56" x14ac:dyDescent="0.25">
      <c r="A1112" s="66" t="s">
        <v>1092</v>
      </c>
      <c r="B1112" s="67"/>
      <c r="C1112" s="67"/>
      <c r="D1112" s="68"/>
      <c r="E1112" s="70"/>
      <c r="F1112" s="104" t="s">
        <v>19752</v>
      </c>
      <c r="G1112" s="67"/>
      <c r="H1112" s="71"/>
      <c r="I1112" s="72"/>
      <c r="J1112" s="72"/>
      <c r="K1112" s="71" t="s">
        <v>24149</v>
      </c>
      <c r="L1112" s="75"/>
      <c r="M1112" s="76"/>
      <c r="N1112" s="76"/>
      <c r="O1112" s="77"/>
      <c r="P1112" s="78"/>
      <c r="Q1112" s="78"/>
      <c r="R1112" s="88"/>
      <c r="S1112" s="88"/>
      <c r="T1112" s="88"/>
      <c r="U1112" s="88"/>
      <c r="V1112" s="52"/>
      <c r="W1112" s="52"/>
      <c r="X1112" s="52"/>
      <c r="Y1112" s="52"/>
      <c r="Z1112" s="51"/>
      <c r="AA1112" s="73"/>
      <c r="AB1112" s="73"/>
      <c r="AC1112" s="74"/>
      <c r="AD1112" s="80" t="s">
        <v>11186</v>
      </c>
      <c r="AE1112" s="80">
        <v>532</v>
      </c>
      <c r="AF1112" s="80">
        <v>12516</v>
      </c>
      <c r="AG1112" s="80">
        <v>98208</v>
      </c>
      <c r="AH1112" s="80">
        <v>2708</v>
      </c>
      <c r="AI1112" s="80">
        <v>-18000</v>
      </c>
      <c r="AJ1112" s="80" t="s">
        <v>13208</v>
      </c>
      <c r="AK1112" s="80" t="s">
        <v>14774</v>
      </c>
      <c r="AL1112" s="85" t="s">
        <v>15771</v>
      </c>
      <c r="AM1112" s="80" t="s">
        <v>16225</v>
      </c>
      <c r="AN1112" s="82">
        <v>39595.032604166663</v>
      </c>
      <c r="AO1112" s="85" t="s">
        <v>17092</v>
      </c>
      <c r="AP1112" s="80" t="b">
        <v>0</v>
      </c>
      <c r="AQ1112" s="80" t="b">
        <v>0</v>
      </c>
      <c r="AR1112" s="80" t="b">
        <v>1</v>
      </c>
      <c r="AS1112" s="80" t="s">
        <v>17903</v>
      </c>
      <c r="AT1112" s="80">
        <v>473</v>
      </c>
      <c r="AU1112" s="85" t="s">
        <v>17922</v>
      </c>
      <c r="AV1112" s="80" t="b">
        <v>0</v>
      </c>
      <c r="AW1112" s="80" t="s">
        <v>20822</v>
      </c>
      <c r="AX1112" s="85" t="s">
        <v>21932</v>
      </c>
      <c r="AY1112" s="80" t="s">
        <v>66</v>
      </c>
      <c r="AZ1112" s="2"/>
      <c r="BA1112" s="3"/>
      <c r="BB1112" s="3"/>
      <c r="BC1112" s="3"/>
      <c r="BD1112" s="3"/>
    </row>
    <row r="1113" spans="1:56" x14ac:dyDescent="0.25">
      <c r="A1113" s="66" t="s">
        <v>2243</v>
      </c>
      <c r="B1113" s="67"/>
      <c r="C1113" s="67"/>
      <c r="D1113" s="68"/>
      <c r="E1113" s="70"/>
      <c r="F1113" s="104" t="s">
        <v>19753</v>
      </c>
      <c r="G1113" s="67"/>
      <c r="H1113" s="71"/>
      <c r="I1113" s="72"/>
      <c r="J1113" s="72"/>
      <c r="K1113" s="71" t="s">
        <v>24150</v>
      </c>
      <c r="L1113" s="75"/>
      <c r="M1113" s="76"/>
      <c r="N1113" s="76"/>
      <c r="O1113" s="77"/>
      <c r="P1113" s="78"/>
      <c r="Q1113" s="78"/>
      <c r="R1113" s="88"/>
      <c r="S1113" s="88"/>
      <c r="T1113" s="88"/>
      <c r="U1113" s="88"/>
      <c r="V1113" s="52"/>
      <c r="W1113" s="52"/>
      <c r="X1113" s="52"/>
      <c r="Y1113" s="52"/>
      <c r="Z1113" s="51"/>
      <c r="AA1113" s="73"/>
      <c r="AB1113" s="73"/>
      <c r="AC1113" s="74"/>
      <c r="AD1113" s="80" t="s">
        <v>11187</v>
      </c>
      <c r="AE1113" s="80">
        <v>362</v>
      </c>
      <c r="AF1113" s="80">
        <v>626</v>
      </c>
      <c r="AG1113" s="80">
        <v>565</v>
      </c>
      <c r="AH1113" s="80">
        <v>183</v>
      </c>
      <c r="AI1113" s="80">
        <v>-28800</v>
      </c>
      <c r="AJ1113" s="80" t="s">
        <v>13209</v>
      </c>
      <c r="AK1113" s="80" t="s">
        <v>14775</v>
      </c>
      <c r="AL1113" s="80"/>
      <c r="AM1113" s="80" t="s">
        <v>16228</v>
      </c>
      <c r="AN1113" s="82">
        <v>41383.787361111114</v>
      </c>
      <c r="AO1113" s="85" t="s">
        <v>17093</v>
      </c>
      <c r="AP1113" s="80" t="b">
        <v>1</v>
      </c>
      <c r="AQ1113" s="80" t="b">
        <v>0</v>
      </c>
      <c r="AR1113" s="80" t="b">
        <v>1</v>
      </c>
      <c r="AS1113" s="80" t="s">
        <v>17903</v>
      </c>
      <c r="AT1113" s="80">
        <v>39</v>
      </c>
      <c r="AU1113" s="85" t="s">
        <v>17922</v>
      </c>
      <c r="AV1113" s="80" t="b">
        <v>0</v>
      </c>
      <c r="AW1113" s="80" t="s">
        <v>20822</v>
      </c>
      <c r="AX1113" s="85" t="s">
        <v>21933</v>
      </c>
      <c r="AY1113" s="80" t="s">
        <v>65</v>
      </c>
      <c r="AZ1113" s="2"/>
      <c r="BA1113" s="3"/>
      <c r="BB1113" s="3"/>
      <c r="BC1113" s="3"/>
      <c r="BD1113" s="3"/>
    </row>
    <row r="1114" spans="1:56" x14ac:dyDescent="0.25">
      <c r="A1114" s="66" t="s">
        <v>1093</v>
      </c>
      <c r="B1114" s="67"/>
      <c r="C1114" s="67"/>
      <c r="D1114" s="68"/>
      <c r="E1114" s="70"/>
      <c r="F1114" s="104" t="s">
        <v>19754</v>
      </c>
      <c r="G1114" s="67"/>
      <c r="H1114" s="71"/>
      <c r="I1114" s="72"/>
      <c r="J1114" s="72"/>
      <c r="K1114" s="71" t="s">
        <v>24151</v>
      </c>
      <c r="L1114" s="75"/>
      <c r="M1114" s="76"/>
      <c r="N1114" s="76"/>
      <c r="O1114" s="77"/>
      <c r="P1114" s="78"/>
      <c r="Q1114" s="78"/>
      <c r="R1114" s="88"/>
      <c r="S1114" s="88"/>
      <c r="T1114" s="88"/>
      <c r="U1114" s="88"/>
      <c r="V1114" s="52"/>
      <c r="W1114" s="52"/>
      <c r="X1114" s="52"/>
      <c r="Y1114" s="52"/>
      <c r="Z1114" s="51"/>
      <c r="AA1114" s="73"/>
      <c r="AB1114" s="73"/>
      <c r="AC1114" s="74"/>
      <c r="AD1114" s="80" t="s">
        <v>11188</v>
      </c>
      <c r="AE1114" s="80">
        <v>4424</v>
      </c>
      <c r="AF1114" s="80">
        <v>1852</v>
      </c>
      <c r="AG1114" s="80">
        <v>28066</v>
      </c>
      <c r="AH1114" s="80">
        <v>28764</v>
      </c>
      <c r="AI1114" s="80"/>
      <c r="AJ1114" s="80" t="s">
        <v>13210</v>
      </c>
      <c r="AK1114" s="80" t="s">
        <v>14776</v>
      </c>
      <c r="AL1114" s="80"/>
      <c r="AM1114" s="80"/>
      <c r="AN1114" s="82">
        <v>41808.589120370372</v>
      </c>
      <c r="AO1114" s="80"/>
      <c r="AP1114" s="80" t="b">
        <v>1</v>
      </c>
      <c r="AQ1114" s="80" t="b">
        <v>0</v>
      </c>
      <c r="AR1114" s="80" t="b">
        <v>1</v>
      </c>
      <c r="AS1114" s="80" t="s">
        <v>17903</v>
      </c>
      <c r="AT1114" s="80">
        <v>93</v>
      </c>
      <c r="AU1114" s="85" t="s">
        <v>17922</v>
      </c>
      <c r="AV1114" s="80" t="b">
        <v>0</v>
      </c>
      <c r="AW1114" s="80" t="s">
        <v>20822</v>
      </c>
      <c r="AX1114" s="85" t="s">
        <v>21934</v>
      </c>
      <c r="AY1114" s="80" t="s">
        <v>66</v>
      </c>
      <c r="AZ1114" s="2"/>
      <c r="BA1114" s="3"/>
      <c r="BB1114" s="3"/>
      <c r="BC1114" s="3"/>
      <c r="BD1114" s="3"/>
    </row>
    <row r="1115" spans="1:56" x14ac:dyDescent="0.25">
      <c r="A1115" s="66" t="s">
        <v>1094</v>
      </c>
      <c r="B1115" s="67"/>
      <c r="C1115" s="67"/>
      <c r="D1115" s="68"/>
      <c r="E1115" s="70"/>
      <c r="F1115" s="104" t="s">
        <v>19755</v>
      </c>
      <c r="G1115" s="67"/>
      <c r="H1115" s="71"/>
      <c r="I1115" s="72"/>
      <c r="J1115" s="72"/>
      <c r="K1115" s="71" t="s">
        <v>24152</v>
      </c>
      <c r="L1115" s="75"/>
      <c r="M1115" s="76"/>
      <c r="N1115" s="76"/>
      <c r="O1115" s="77"/>
      <c r="P1115" s="78"/>
      <c r="Q1115" s="78"/>
      <c r="R1115" s="88"/>
      <c r="S1115" s="88"/>
      <c r="T1115" s="88"/>
      <c r="U1115" s="88"/>
      <c r="V1115" s="52"/>
      <c r="W1115" s="52"/>
      <c r="X1115" s="52"/>
      <c r="Y1115" s="52"/>
      <c r="Z1115" s="51"/>
      <c r="AA1115" s="73"/>
      <c r="AB1115" s="73"/>
      <c r="AC1115" s="74"/>
      <c r="AD1115" s="80" t="s">
        <v>11189</v>
      </c>
      <c r="AE1115" s="80">
        <v>3162</v>
      </c>
      <c r="AF1115" s="80">
        <v>2847</v>
      </c>
      <c r="AG1115" s="80">
        <v>46351</v>
      </c>
      <c r="AH1115" s="80">
        <v>4728</v>
      </c>
      <c r="AI1115" s="80">
        <v>-18000</v>
      </c>
      <c r="AJ1115" s="80" t="s">
        <v>13211</v>
      </c>
      <c r="AK1115" s="80" t="s">
        <v>14777</v>
      </c>
      <c r="AL1115" s="80"/>
      <c r="AM1115" s="80" t="s">
        <v>16231</v>
      </c>
      <c r="AN1115" s="82">
        <v>40287.827835648146</v>
      </c>
      <c r="AO1115" s="85" t="s">
        <v>17094</v>
      </c>
      <c r="AP1115" s="80" t="b">
        <v>0</v>
      </c>
      <c r="AQ1115" s="80" t="b">
        <v>0</v>
      </c>
      <c r="AR1115" s="80" t="b">
        <v>0</v>
      </c>
      <c r="AS1115" s="80" t="s">
        <v>17903</v>
      </c>
      <c r="AT1115" s="80">
        <v>107</v>
      </c>
      <c r="AU1115" s="85" t="s">
        <v>18307</v>
      </c>
      <c r="AV1115" s="80" t="b">
        <v>0</v>
      </c>
      <c r="AW1115" s="80" t="s">
        <v>20822</v>
      </c>
      <c r="AX1115" s="85" t="s">
        <v>21935</v>
      </c>
      <c r="AY1115" s="80" t="s">
        <v>66</v>
      </c>
      <c r="AZ1115" s="2"/>
      <c r="BA1115" s="3"/>
      <c r="BB1115" s="3"/>
      <c r="BC1115" s="3"/>
      <c r="BD1115" s="3"/>
    </row>
    <row r="1116" spans="1:56" x14ac:dyDescent="0.25">
      <c r="A1116" s="66" t="s">
        <v>2244</v>
      </c>
      <c r="B1116" s="67"/>
      <c r="C1116" s="67"/>
      <c r="D1116" s="68"/>
      <c r="E1116" s="70"/>
      <c r="F1116" s="104" t="s">
        <v>19756</v>
      </c>
      <c r="G1116" s="67"/>
      <c r="H1116" s="71"/>
      <c r="I1116" s="72"/>
      <c r="J1116" s="72"/>
      <c r="K1116" s="71" t="s">
        <v>24153</v>
      </c>
      <c r="L1116" s="75"/>
      <c r="M1116" s="76"/>
      <c r="N1116" s="76"/>
      <c r="O1116" s="77"/>
      <c r="P1116" s="78"/>
      <c r="Q1116" s="78"/>
      <c r="R1116" s="88"/>
      <c r="S1116" s="88"/>
      <c r="T1116" s="88"/>
      <c r="U1116" s="88"/>
      <c r="V1116" s="52"/>
      <c r="W1116" s="52"/>
      <c r="X1116" s="52"/>
      <c r="Y1116" s="52"/>
      <c r="Z1116" s="51"/>
      <c r="AA1116" s="73"/>
      <c r="AB1116" s="73"/>
      <c r="AC1116" s="74"/>
      <c r="AD1116" s="80" t="s">
        <v>11190</v>
      </c>
      <c r="AE1116" s="80">
        <v>1047</v>
      </c>
      <c r="AF1116" s="80">
        <v>3900</v>
      </c>
      <c r="AG1116" s="80">
        <v>22520</v>
      </c>
      <c r="AH1116" s="80">
        <v>1243</v>
      </c>
      <c r="AI1116" s="80">
        <v>0</v>
      </c>
      <c r="AJ1116" s="80" t="s">
        <v>13212</v>
      </c>
      <c r="AK1116" s="80" t="s">
        <v>14778</v>
      </c>
      <c r="AL1116" s="85" t="s">
        <v>15772</v>
      </c>
      <c r="AM1116" s="80" t="s">
        <v>14213</v>
      </c>
      <c r="AN1116" s="82">
        <v>40108.543807870374</v>
      </c>
      <c r="AO1116" s="85" t="s">
        <v>17095</v>
      </c>
      <c r="AP1116" s="80" t="b">
        <v>0</v>
      </c>
      <c r="AQ1116" s="80" t="b">
        <v>0</v>
      </c>
      <c r="AR1116" s="80" t="b">
        <v>1</v>
      </c>
      <c r="AS1116" s="80" t="s">
        <v>17903</v>
      </c>
      <c r="AT1116" s="80">
        <v>155</v>
      </c>
      <c r="AU1116" s="85" t="s">
        <v>18308</v>
      </c>
      <c r="AV1116" s="80" t="b">
        <v>1</v>
      </c>
      <c r="AW1116" s="80" t="s">
        <v>20822</v>
      </c>
      <c r="AX1116" s="85" t="s">
        <v>21936</v>
      </c>
      <c r="AY1116" s="80" t="s">
        <v>65</v>
      </c>
      <c r="AZ1116" s="2"/>
      <c r="BA1116" s="3"/>
      <c r="BB1116" s="3"/>
      <c r="BC1116" s="3"/>
      <c r="BD1116" s="3"/>
    </row>
    <row r="1117" spans="1:56" x14ac:dyDescent="0.25">
      <c r="A1117" s="66" t="s">
        <v>1095</v>
      </c>
      <c r="B1117" s="67"/>
      <c r="C1117" s="67"/>
      <c r="D1117" s="68"/>
      <c r="E1117" s="70"/>
      <c r="F1117" s="104" t="s">
        <v>19757</v>
      </c>
      <c r="G1117" s="67"/>
      <c r="H1117" s="71"/>
      <c r="I1117" s="72"/>
      <c r="J1117" s="72"/>
      <c r="K1117" s="71" t="s">
        <v>24154</v>
      </c>
      <c r="L1117" s="75"/>
      <c r="M1117" s="76"/>
      <c r="N1117" s="76"/>
      <c r="O1117" s="77"/>
      <c r="P1117" s="78"/>
      <c r="Q1117" s="78"/>
      <c r="R1117" s="88"/>
      <c r="S1117" s="88"/>
      <c r="T1117" s="88"/>
      <c r="U1117" s="88"/>
      <c r="V1117" s="52"/>
      <c r="W1117" s="52"/>
      <c r="X1117" s="52"/>
      <c r="Y1117" s="52"/>
      <c r="Z1117" s="51"/>
      <c r="AA1117" s="73"/>
      <c r="AB1117" s="73"/>
      <c r="AC1117" s="74"/>
      <c r="AD1117" s="80" t="s">
        <v>11191</v>
      </c>
      <c r="AE1117" s="80">
        <v>261</v>
      </c>
      <c r="AF1117" s="80">
        <v>130</v>
      </c>
      <c r="AG1117" s="80">
        <v>6976</v>
      </c>
      <c r="AH1117" s="80">
        <v>2290</v>
      </c>
      <c r="AI1117" s="80"/>
      <c r="AJ1117" s="80" t="s">
        <v>13213</v>
      </c>
      <c r="AK1117" s="80"/>
      <c r="AL1117" s="80"/>
      <c r="AM1117" s="80"/>
      <c r="AN1117" s="82">
        <v>41804.658113425925</v>
      </c>
      <c r="AO1117" s="80"/>
      <c r="AP1117" s="80" t="b">
        <v>1</v>
      </c>
      <c r="AQ1117" s="80" t="b">
        <v>0</v>
      </c>
      <c r="AR1117" s="80" t="b">
        <v>0</v>
      </c>
      <c r="AS1117" s="80" t="s">
        <v>17903</v>
      </c>
      <c r="AT1117" s="80">
        <v>7</v>
      </c>
      <c r="AU1117" s="85" t="s">
        <v>17922</v>
      </c>
      <c r="AV1117" s="80" t="b">
        <v>0</v>
      </c>
      <c r="AW1117" s="80" t="s">
        <v>20822</v>
      </c>
      <c r="AX1117" s="85" t="s">
        <v>21937</v>
      </c>
      <c r="AY1117" s="80" t="s">
        <v>66</v>
      </c>
      <c r="AZ1117" s="2"/>
      <c r="BA1117" s="3"/>
      <c r="BB1117" s="3"/>
      <c r="BC1117" s="3"/>
      <c r="BD1117" s="3"/>
    </row>
    <row r="1118" spans="1:56" x14ac:dyDescent="0.25">
      <c r="A1118" s="66" t="s">
        <v>1096</v>
      </c>
      <c r="B1118" s="67"/>
      <c r="C1118" s="67"/>
      <c r="D1118" s="68"/>
      <c r="E1118" s="70"/>
      <c r="F1118" s="104" t="s">
        <v>19758</v>
      </c>
      <c r="G1118" s="67"/>
      <c r="H1118" s="71"/>
      <c r="I1118" s="72"/>
      <c r="J1118" s="72"/>
      <c r="K1118" s="71" t="s">
        <v>24155</v>
      </c>
      <c r="L1118" s="75"/>
      <c r="M1118" s="76"/>
      <c r="N1118" s="76"/>
      <c r="O1118" s="77"/>
      <c r="P1118" s="78"/>
      <c r="Q1118" s="78"/>
      <c r="R1118" s="88"/>
      <c r="S1118" s="88"/>
      <c r="T1118" s="88"/>
      <c r="U1118" s="88"/>
      <c r="V1118" s="52"/>
      <c r="W1118" s="52"/>
      <c r="X1118" s="52"/>
      <c r="Y1118" s="52"/>
      <c r="Z1118" s="51"/>
      <c r="AA1118" s="73"/>
      <c r="AB1118" s="73"/>
      <c r="AC1118" s="74"/>
      <c r="AD1118" s="80" t="s">
        <v>11192</v>
      </c>
      <c r="AE1118" s="80">
        <v>359</v>
      </c>
      <c r="AF1118" s="80">
        <v>152</v>
      </c>
      <c r="AG1118" s="80">
        <v>3373</v>
      </c>
      <c r="AH1118" s="80">
        <v>1383</v>
      </c>
      <c r="AI1118" s="80">
        <v>-28800</v>
      </c>
      <c r="AJ1118" s="80" t="s">
        <v>13214</v>
      </c>
      <c r="AK1118" s="80" t="s">
        <v>14779</v>
      </c>
      <c r="AL1118" s="80"/>
      <c r="AM1118" s="80" t="s">
        <v>16228</v>
      </c>
      <c r="AN1118" s="82">
        <v>40653.154050925928</v>
      </c>
      <c r="AO1118" s="85" t="s">
        <v>17096</v>
      </c>
      <c r="AP1118" s="80" t="b">
        <v>0</v>
      </c>
      <c r="AQ1118" s="80" t="b">
        <v>0</v>
      </c>
      <c r="AR1118" s="80" t="b">
        <v>0</v>
      </c>
      <c r="AS1118" s="80" t="s">
        <v>17903</v>
      </c>
      <c r="AT1118" s="80">
        <v>10</v>
      </c>
      <c r="AU1118" s="85" t="s">
        <v>18309</v>
      </c>
      <c r="AV1118" s="80" t="b">
        <v>0</v>
      </c>
      <c r="AW1118" s="80" t="s">
        <v>20822</v>
      </c>
      <c r="AX1118" s="85" t="s">
        <v>21938</v>
      </c>
      <c r="AY1118" s="80" t="s">
        <v>66</v>
      </c>
      <c r="AZ1118" s="2"/>
      <c r="BA1118" s="3"/>
      <c r="BB1118" s="3"/>
      <c r="BC1118" s="3"/>
      <c r="BD1118" s="3"/>
    </row>
    <row r="1119" spans="1:56" x14ac:dyDescent="0.25">
      <c r="A1119" s="66" t="s">
        <v>1097</v>
      </c>
      <c r="B1119" s="67"/>
      <c r="C1119" s="67"/>
      <c r="D1119" s="68"/>
      <c r="E1119" s="70"/>
      <c r="F1119" s="104" t="s">
        <v>19759</v>
      </c>
      <c r="G1119" s="67"/>
      <c r="H1119" s="71"/>
      <c r="I1119" s="72"/>
      <c r="J1119" s="72"/>
      <c r="K1119" s="71" t="s">
        <v>24156</v>
      </c>
      <c r="L1119" s="75"/>
      <c r="M1119" s="76"/>
      <c r="N1119" s="76"/>
      <c r="O1119" s="77"/>
      <c r="P1119" s="78"/>
      <c r="Q1119" s="78"/>
      <c r="R1119" s="88"/>
      <c r="S1119" s="88"/>
      <c r="T1119" s="88"/>
      <c r="U1119" s="88"/>
      <c r="V1119" s="52"/>
      <c r="W1119" s="52"/>
      <c r="X1119" s="52"/>
      <c r="Y1119" s="52"/>
      <c r="Z1119" s="51"/>
      <c r="AA1119" s="73"/>
      <c r="AB1119" s="73"/>
      <c r="AC1119" s="74"/>
      <c r="AD1119" s="80" t="s">
        <v>11193</v>
      </c>
      <c r="AE1119" s="80">
        <v>274</v>
      </c>
      <c r="AF1119" s="80">
        <v>285</v>
      </c>
      <c r="AG1119" s="80">
        <v>3113</v>
      </c>
      <c r="AH1119" s="80">
        <v>90</v>
      </c>
      <c r="AI1119" s="80"/>
      <c r="AJ1119" s="80" t="s">
        <v>13215</v>
      </c>
      <c r="AK1119" s="80" t="s">
        <v>14148</v>
      </c>
      <c r="AL1119" s="80"/>
      <c r="AM1119" s="80"/>
      <c r="AN1119" s="82">
        <v>40877.546620370369</v>
      </c>
      <c r="AO1119" s="80"/>
      <c r="AP1119" s="80" t="b">
        <v>1</v>
      </c>
      <c r="AQ1119" s="80" t="b">
        <v>0</v>
      </c>
      <c r="AR1119" s="80" t="b">
        <v>0</v>
      </c>
      <c r="AS1119" s="80" t="s">
        <v>17903</v>
      </c>
      <c r="AT1119" s="80">
        <v>12</v>
      </c>
      <c r="AU1119" s="85" t="s">
        <v>17922</v>
      </c>
      <c r="AV1119" s="80" t="b">
        <v>0</v>
      </c>
      <c r="AW1119" s="80" t="s">
        <v>20822</v>
      </c>
      <c r="AX1119" s="85" t="s">
        <v>21939</v>
      </c>
      <c r="AY1119" s="80" t="s">
        <v>66</v>
      </c>
      <c r="AZ1119" s="2"/>
      <c r="BA1119" s="3"/>
      <c r="BB1119" s="3"/>
      <c r="BC1119" s="3"/>
      <c r="BD1119" s="3"/>
    </row>
    <row r="1120" spans="1:56" x14ac:dyDescent="0.25">
      <c r="A1120" s="66" t="s">
        <v>1098</v>
      </c>
      <c r="B1120" s="67"/>
      <c r="C1120" s="67"/>
      <c r="D1120" s="68"/>
      <c r="E1120" s="70"/>
      <c r="F1120" s="104" t="s">
        <v>19760</v>
      </c>
      <c r="G1120" s="67"/>
      <c r="H1120" s="71"/>
      <c r="I1120" s="72"/>
      <c r="J1120" s="72"/>
      <c r="K1120" s="71" t="s">
        <v>24157</v>
      </c>
      <c r="L1120" s="75"/>
      <c r="M1120" s="76"/>
      <c r="N1120" s="76"/>
      <c r="O1120" s="77"/>
      <c r="P1120" s="78"/>
      <c r="Q1120" s="78"/>
      <c r="R1120" s="88"/>
      <c r="S1120" s="88"/>
      <c r="T1120" s="88"/>
      <c r="U1120" s="88"/>
      <c r="V1120" s="52"/>
      <c r="W1120" s="52"/>
      <c r="X1120" s="52"/>
      <c r="Y1120" s="52"/>
      <c r="Z1120" s="51"/>
      <c r="AA1120" s="73"/>
      <c r="AB1120" s="73"/>
      <c r="AC1120" s="74"/>
      <c r="AD1120" s="80" t="s">
        <v>10929</v>
      </c>
      <c r="AE1120" s="80">
        <v>747</v>
      </c>
      <c r="AF1120" s="80">
        <v>486</v>
      </c>
      <c r="AG1120" s="80">
        <v>21848</v>
      </c>
      <c r="AH1120" s="80">
        <v>475</v>
      </c>
      <c r="AI1120" s="80">
        <v>-28800</v>
      </c>
      <c r="AJ1120" s="80" t="s">
        <v>13216</v>
      </c>
      <c r="AK1120" s="80" t="s">
        <v>14531</v>
      </c>
      <c r="AL1120" s="80"/>
      <c r="AM1120" s="80" t="s">
        <v>16228</v>
      </c>
      <c r="AN1120" s="82">
        <v>40894.922986111109</v>
      </c>
      <c r="AO1120" s="85" t="s">
        <v>17097</v>
      </c>
      <c r="AP1120" s="80" t="b">
        <v>0</v>
      </c>
      <c r="AQ1120" s="80" t="b">
        <v>0</v>
      </c>
      <c r="AR1120" s="80" t="b">
        <v>1</v>
      </c>
      <c r="AS1120" s="80" t="s">
        <v>17903</v>
      </c>
      <c r="AT1120" s="80">
        <v>25</v>
      </c>
      <c r="AU1120" s="85" t="s">
        <v>17922</v>
      </c>
      <c r="AV1120" s="80" t="b">
        <v>0</v>
      </c>
      <c r="AW1120" s="80" t="s">
        <v>20822</v>
      </c>
      <c r="AX1120" s="85" t="s">
        <v>21940</v>
      </c>
      <c r="AY1120" s="80" t="s">
        <v>66</v>
      </c>
      <c r="AZ1120" s="2"/>
      <c r="BA1120" s="3"/>
      <c r="BB1120" s="3"/>
      <c r="BC1120" s="3"/>
      <c r="BD1120" s="3"/>
    </row>
    <row r="1121" spans="1:56" x14ac:dyDescent="0.25">
      <c r="A1121" s="66" t="s">
        <v>1099</v>
      </c>
      <c r="B1121" s="67"/>
      <c r="C1121" s="67"/>
      <c r="D1121" s="68"/>
      <c r="E1121" s="70"/>
      <c r="F1121" s="104" t="s">
        <v>19761</v>
      </c>
      <c r="G1121" s="67"/>
      <c r="H1121" s="71"/>
      <c r="I1121" s="72"/>
      <c r="J1121" s="72"/>
      <c r="K1121" s="71" t="s">
        <v>24158</v>
      </c>
      <c r="L1121" s="75"/>
      <c r="M1121" s="76"/>
      <c r="N1121" s="76"/>
      <c r="O1121" s="77"/>
      <c r="P1121" s="78"/>
      <c r="Q1121" s="78"/>
      <c r="R1121" s="88"/>
      <c r="S1121" s="88"/>
      <c r="T1121" s="88"/>
      <c r="U1121" s="88"/>
      <c r="V1121" s="52"/>
      <c r="W1121" s="52"/>
      <c r="X1121" s="52"/>
      <c r="Y1121" s="52"/>
      <c r="Z1121" s="51"/>
      <c r="AA1121" s="73"/>
      <c r="AB1121" s="73"/>
      <c r="AC1121" s="74"/>
      <c r="AD1121" s="80" t="s">
        <v>11194</v>
      </c>
      <c r="AE1121" s="80">
        <v>774</v>
      </c>
      <c r="AF1121" s="80">
        <v>737</v>
      </c>
      <c r="AG1121" s="80">
        <v>26320</v>
      </c>
      <c r="AH1121" s="80">
        <v>26838</v>
      </c>
      <c r="AI1121" s="80"/>
      <c r="AJ1121" s="80" t="s">
        <v>13217</v>
      </c>
      <c r="AK1121" s="80"/>
      <c r="AL1121" s="80"/>
      <c r="AM1121" s="80"/>
      <c r="AN1121" s="82">
        <v>42205.744733796295</v>
      </c>
      <c r="AO1121" s="80"/>
      <c r="AP1121" s="80" t="b">
        <v>1</v>
      </c>
      <c r="AQ1121" s="80" t="b">
        <v>0</v>
      </c>
      <c r="AR1121" s="80" t="b">
        <v>0</v>
      </c>
      <c r="AS1121" s="80" t="s">
        <v>17904</v>
      </c>
      <c r="AT1121" s="80">
        <v>71</v>
      </c>
      <c r="AU1121" s="85" t="s">
        <v>17922</v>
      </c>
      <c r="AV1121" s="80" t="b">
        <v>0</v>
      </c>
      <c r="AW1121" s="80" t="s">
        <v>20822</v>
      </c>
      <c r="AX1121" s="85" t="s">
        <v>21941</v>
      </c>
      <c r="AY1121" s="80" t="s">
        <v>66</v>
      </c>
      <c r="AZ1121" s="2"/>
      <c r="BA1121" s="3"/>
      <c r="BB1121" s="3"/>
      <c r="BC1121" s="3"/>
      <c r="BD1121" s="3"/>
    </row>
    <row r="1122" spans="1:56" x14ac:dyDescent="0.25">
      <c r="A1122" s="66" t="s">
        <v>1100</v>
      </c>
      <c r="B1122" s="67"/>
      <c r="C1122" s="67"/>
      <c r="D1122" s="68"/>
      <c r="E1122" s="70"/>
      <c r="F1122" s="104" t="s">
        <v>19762</v>
      </c>
      <c r="G1122" s="67"/>
      <c r="H1122" s="71"/>
      <c r="I1122" s="72"/>
      <c r="J1122" s="72"/>
      <c r="K1122" s="71" t="s">
        <v>24159</v>
      </c>
      <c r="L1122" s="75"/>
      <c r="M1122" s="76"/>
      <c r="N1122" s="76"/>
      <c r="O1122" s="77"/>
      <c r="P1122" s="78"/>
      <c r="Q1122" s="78"/>
      <c r="R1122" s="88"/>
      <c r="S1122" s="88"/>
      <c r="T1122" s="88"/>
      <c r="U1122" s="88"/>
      <c r="V1122" s="52"/>
      <c r="W1122" s="52"/>
      <c r="X1122" s="52"/>
      <c r="Y1122" s="52"/>
      <c r="Z1122" s="51"/>
      <c r="AA1122" s="73"/>
      <c r="AB1122" s="73"/>
      <c r="AC1122" s="74"/>
      <c r="AD1122" s="80" t="s">
        <v>11195</v>
      </c>
      <c r="AE1122" s="80">
        <v>66</v>
      </c>
      <c r="AF1122" s="80">
        <v>408</v>
      </c>
      <c r="AG1122" s="80">
        <v>20390</v>
      </c>
      <c r="AH1122" s="80">
        <v>215</v>
      </c>
      <c r="AI1122" s="80">
        <v>-28800</v>
      </c>
      <c r="AJ1122" s="80" t="s">
        <v>13218</v>
      </c>
      <c r="AK1122" s="80" t="s">
        <v>14780</v>
      </c>
      <c r="AL1122" s="80"/>
      <c r="AM1122" s="80" t="s">
        <v>16228</v>
      </c>
      <c r="AN1122" s="82">
        <v>40003.753182870372</v>
      </c>
      <c r="AO1122" s="80"/>
      <c r="AP1122" s="80" t="b">
        <v>0</v>
      </c>
      <c r="AQ1122" s="80" t="b">
        <v>0</v>
      </c>
      <c r="AR1122" s="80" t="b">
        <v>0</v>
      </c>
      <c r="AS1122" s="80" t="s">
        <v>17903</v>
      </c>
      <c r="AT1122" s="80">
        <v>44</v>
      </c>
      <c r="AU1122" s="85" t="s">
        <v>18310</v>
      </c>
      <c r="AV1122" s="80" t="b">
        <v>0</v>
      </c>
      <c r="AW1122" s="80" t="s">
        <v>20822</v>
      </c>
      <c r="AX1122" s="85" t="s">
        <v>21942</v>
      </c>
      <c r="AY1122" s="80" t="s">
        <v>66</v>
      </c>
      <c r="AZ1122" s="2"/>
      <c r="BA1122" s="3"/>
      <c r="BB1122" s="3"/>
      <c r="BC1122" s="3"/>
      <c r="BD1122" s="3"/>
    </row>
    <row r="1123" spans="1:56" x14ac:dyDescent="0.25">
      <c r="A1123" s="66" t="s">
        <v>1101</v>
      </c>
      <c r="B1123" s="67"/>
      <c r="C1123" s="67"/>
      <c r="D1123" s="68"/>
      <c r="E1123" s="70"/>
      <c r="F1123" s="104" t="s">
        <v>19763</v>
      </c>
      <c r="G1123" s="67"/>
      <c r="H1123" s="71"/>
      <c r="I1123" s="72"/>
      <c r="J1123" s="72"/>
      <c r="K1123" s="71" t="s">
        <v>24160</v>
      </c>
      <c r="L1123" s="75"/>
      <c r="M1123" s="76"/>
      <c r="N1123" s="76"/>
      <c r="O1123" s="77"/>
      <c r="P1123" s="78"/>
      <c r="Q1123" s="78"/>
      <c r="R1123" s="88"/>
      <c r="S1123" s="88"/>
      <c r="T1123" s="88"/>
      <c r="U1123" s="88"/>
      <c r="V1123" s="52"/>
      <c r="W1123" s="52"/>
      <c r="X1123" s="52"/>
      <c r="Y1123" s="52"/>
      <c r="Z1123" s="51"/>
      <c r="AA1123" s="73"/>
      <c r="AB1123" s="73"/>
      <c r="AC1123" s="74"/>
      <c r="AD1123" s="80" t="s">
        <v>11196</v>
      </c>
      <c r="AE1123" s="80">
        <v>442</v>
      </c>
      <c r="AF1123" s="80">
        <v>313</v>
      </c>
      <c r="AG1123" s="80">
        <v>35854</v>
      </c>
      <c r="AH1123" s="80">
        <v>47</v>
      </c>
      <c r="AI1123" s="80"/>
      <c r="AJ1123" s="80"/>
      <c r="AK1123" s="80"/>
      <c r="AL1123" s="80"/>
      <c r="AM1123" s="80"/>
      <c r="AN1123" s="82">
        <v>40444.820532407408</v>
      </c>
      <c r="AO1123" s="85" t="s">
        <v>17098</v>
      </c>
      <c r="AP1123" s="80" t="b">
        <v>0</v>
      </c>
      <c r="AQ1123" s="80" t="b">
        <v>0</v>
      </c>
      <c r="AR1123" s="80" t="b">
        <v>0</v>
      </c>
      <c r="AS1123" s="80" t="s">
        <v>17903</v>
      </c>
      <c r="AT1123" s="80">
        <v>9</v>
      </c>
      <c r="AU1123" s="85" t="s">
        <v>18311</v>
      </c>
      <c r="AV1123" s="80" t="b">
        <v>0</v>
      </c>
      <c r="AW1123" s="80" t="s">
        <v>20822</v>
      </c>
      <c r="AX1123" s="85" t="s">
        <v>21943</v>
      </c>
      <c r="AY1123" s="80" t="s">
        <v>66</v>
      </c>
      <c r="AZ1123" s="2"/>
      <c r="BA1123" s="3"/>
      <c r="BB1123" s="3"/>
      <c r="BC1123" s="3"/>
      <c r="BD1123" s="3"/>
    </row>
    <row r="1124" spans="1:56" x14ac:dyDescent="0.25">
      <c r="A1124" s="66" t="s">
        <v>1102</v>
      </c>
      <c r="B1124" s="67"/>
      <c r="C1124" s="67"/>
      <c r="D1124" s="68"/>
      <c r="E1124" s="70"/>
      <c r="F1124" s="104" t="s">
        <v>19764</v>
      </c>
      <c r="G1124" s="67"/>
      <c r="H1124" s="71"/>
      <c r="I1124" s="72"/>
      <c r="J1124" s="72"/>
      <c r="K1124" s="71" t="s">
        <v>24161</v>
      </c>
      <c r="L1124" s="75"/>
      <c r="M1124" s="76"/>
      <c r="N1124" s="76"/>
      <c r="O1124" s="77"/>
      <c r="P1124" s="78"/>
      <c r="Q1124" s="78"/>
      <c r="R1124" s="88"/>
      <c r="S1124" s="88"/>
      <c r="T1124" s="88"/>
      <c r="U1124" s="88"/>
      <c r="V1124" s="52"/>
      <c r="W1124" s="52"/>
      <c r="X1124" s="52"/>
      <c r="Y1124" s="52"/>
      <c r="Z1124" s="51"/>
      <c r="AA1124" s="73"/>
      <c r="AB1124" s="73"/>
      <c r="AC1124" s="74"/>
      <c r="AD1124" s="80" t="s">
        <v>11197</v>
      </c>
      <c r="AE1124" s="80">
        <v>253</v>
      </c>
      <c r="AF1124" s="80">
        <v>1877</v>
      </c>
      <c r="AG1124" s="80">
        <v>83963</v>
      </c>
      <c r="AH1124" s="80">
        <v>15853</v>
      </c>
      <c r="AI1124" s="80">
        <v>-14400</v>
      </c>
      <c r="AJ1124" s="80" t="s">
        <v>13219</v>
      </c>
      <c r="AK1124" s="80" t="s">
        <v>14781</v>
      </c>
      <c r="AL1124" s="85" t="s">
        <v>15773</v>
      </c>
      <c r="AM1124" s="80" t="s">
        <v>16232</v>
      </c>
      <c r="AN1124" s="82">
        <v>41558.927256944444</v>
      </c>
      <c r="AO1124" s="85" t="s">
        <v>17099</v>
      </c>
      <c r="AP1124" s="80" t="b">
        <v>0</v>
      </c>
      <c r="AQ1124" s="80" t="b">
        <v>0</v>
      </c>
      <c r="AR1124" s="80" t="b">
        <v>1</v>
      </c>
      <c r="AS1124" s="80" t="s">
        <v>17903</v>
      </c>
      <c r="AT1124" s="80">
        <v>50</v>
      </c>
      <c r="AU1124" s="85" t="s">
        <v>18312</v>
      </c>
      <c r="AV1124" s="80" t="b">
        <v>0</v>
      </c>
      <c r="AW1124" s="80" t="s">
        <v>20822</v>
      </c>
      <c r="AX1124" s="85" t="s">
        <v>21944</v>
      </c>
      <c r="AY1124" s="80" t="s">
        <v>66</v>
      </c>
      <c r="AZ1124" s="2"/>
      <c r="BA1124" s="3"/>
      <c r="BB1124" s="3"/>
      <c r="BC1124" s="3"/>
      <c r="BD1124" s="3"/>
    </row>
    <row r="1125" spans="1:56" x14ac:dyDescent="0.25">
      <c r="A1125" s="66" t="s">
        <v>2245</v>
      </c>
      <c r="B1125" s="67"/>
      <c r="C1125" s="67"/>
      <c r="D1125" s="68"/>
      <c r="E1125" s="70"/>
      <c r="F1125" s="104" t="s">
        <v>19765</v>
      </c>
      <c r="G1125" s="67"/>
      <c r="H1125" s="71"/>
      <c r="I1125" s="72"/>
      <c r="J1125" s="72"/>
      <c r="K1125" s="71" t="s">
        <v>24162</v>
      </c>
      <c r="L1125" s="75"/>
      <c r="M1125" s="76"/>
      <c r="N1125" s="76"/>
      <c r="O1125" s="77"/>
      <c r="P1125" s="78"/>
      <c r="Q1125" s="78"/>
      <c r="R1125" s="88"/>
      <c r="S1125" s="88"/>
      <c r="T1125" s="88"/>
      <c r="U1125" s="88"/>
      <c r="V1125" s="52"/>
      <c r="W1125" s="52"/>
      <c r="X1125" s="52"/>
      <c r="Y1125" s="52"/>
      <c r="Z1125" s="51"/>
      <c r="AA1125" s="73"/>
      <c r="AB1125" s="73"/>
      <c r="AC1125" s="74"/>
      <c r="AD1125" s="80" t="s">
        <v>11198</v>
      </c>
      <c r="AE1125" s="80">
        <v>653</v>
      </c>
      <c r="AF1125" s="80">
        <v>523915</v>
      </c>
      <c r="AG1125" s="80">
        <v>83951</v>
      </c>
      <c r="AH1125" s="80">
        <v>227</v>
      </c>
      <c r="AI1125" s="80">
        <v>-21600</v>
      </c>
      <c r="AJ1125" s="80" t="s">
        <v>13220</v>
      </c>
      <c r="AK1125" s="80" t="s">
        <v>14237</v>
      </c>
      <c r="AL1125" s="85" t="s">
        <v>15774</v>
      </c>
      <c r="AM1125" s="80" t="s">
        <v>16227</v>
      </c>
      <c r="AN1125" s="82">
        <v>39270.590358796297</v>
      </c>
      <c r="AO1125" s="85" t="s">
        <v>17100</v>
      </c>
      <c r="AP1125" s="80" t="b">
        <v>0</v>
      </c>
      <c r="AQ1125" s="80" t="b">
        <v>0</v>
      </c>
      <c r="AR1125" s="80" t="b">
        <v>0</v>
      </c>
      <c r="AS1125" s="80" t="s">
        <v>17903</v>
      </c>
      <c r="AT1125" s="80">
        <v>9334</v>
      </c>
      <c r="AU1125" s="85" t="s">
        <v>18313</v>
      </c>
      <c r="AV1125" s="80" t="b">
        <v>1</v>
      </c>
      <c r="AW1125" s="80" t="s">
        <v>20822</v>
      </c>
      <c r="AX1125" s="85" t="s">
        <v>21945</v>
      </c>
      <c r="AY1125" s="80" t="s">
        <v>65</v>
      </c>
      <c r="AZ1125" s="2"/>
      <c r="BA1125" s="3"/>
      <c r="BB1125" s="3"/>
      <c r="BC1125" s="3"/>
      <c r="BD1125" s="3"/>
    </row>
    <row r="1126" spans="1:56" x14ac:dyDescent="0.25">
      <c r="A1126" s="66" t="s">
        <v>1103</v>
      </c>
      <c r="B1126" s="67"/>
      <c r="C1126" s="67"/>
      <c r="D1126" s="68"/>
      <c r="E1126" s="70"/>
      <c r="F1126" s="104" t="s">
        <v>19766</v>
      </c>
      <c r="G1126" s="67"/>
      <c r="H1126" s="71"/>
      <c r="I1126" s="72"/>
      <c r="J1126" s="72"/>
      <c r="K1126" s="71" t="s">
        <v>24163</v>
      </c>
      <c r="L1126" s="75"/>
      <c r="M1126" s="76"/>
      <c r="N1126" s="76"/>
      <c r="O1126" s="77"/>
      <c r="P1126" s="78"/>
      <c r="Q1126" s="78"/>
      <c r="R1126" s="88"/>
      <c r="S1126" s="88"/>
      <c r="T1126" s="88"/>
      <c r="U1126" s="88"/>
      <c r="V1126" s="52"/>
      <c r="W1126" s="52"/>
      <c r="X1126" s="52"/>
      <c r="Y1126" s="52"/>
      <c r="Z1126" s="51"/>
      <c r="AA1126" s="73"/>
      <c r="AB1126" s="73"/>
      <c r="AC1126" s="74"/>
      <c r="AD1126" s="80" t="s">
        <v>11199</v>
      </c>
      <c r="AE1126" s="80">
        <v>1003</v>
      </c>
      <c r="AF1126" s="80">
        <v>629</v>
      </c>
      <c r="AG1126" s="80">
        <v>1324</v>
      </c>
      <c r="AH1126" s="80">
        <v>1209</v>
      </c>
      <c r="AI1126" s="80">
        <v>-25200</v>
      </c>
      <c r="AJ1126" s="80" t="s">
        <v>13221</v>
      </c>
      <c r="AK1126" s="80" t="s">
        <v>14782</v>
      </c>
      <c r="AL1126" s="85" t="s">
        <v>15775</v>
      </c>
      <c r="AM1126" s="80" t="s">
        <v>16234</v>
      </c>
      <c r="AN1126" s="82">
        <v>40947.021458333336</v>
      </c>
      <c r="AO1126" s="85" t="s">
        <v>17101</v>
      </c>
      <c r="AP1126" s="80" t="b">
        <v>0</v>
      </c>
      <c r="AQ1126" s="80" t="b">
        <v>0</v>
      </c>
      <c r="AR1126" s="80" t="b">
        <v>1</v>
      </c>
      <c r="AS1126" s="80" t="s">
        <v>17903</v>
      </c>
      <c r="AT1126" s="80">
        <v>36</v>
      </c>
      <c r="AU1126" s="85" t="s">
        <v>18021</v>
      </c>
      <c r="AV1126" s="80" t="b">
        <v>0</v>
      </c>
      <c r="AW1126" s="80" t="s">
        <v>20822</v>
      </c>
      <c r="AX1126" s="85" t="s">
        <v>21946</v>
      </c>
      <c r="AY1126" s="80" t="s">
        <v>66</v>
      </c>
      <c r="AZ1126" s="2"/>
      <c r="BA1126" s="3"/>
      <c r="BB1126" s="3"/>
      <c r="BC1126" s="3"/>
      <c r="BD1126" s="3"/>
    </row>
    <row r="1127" spans="1:56" x14ac:dyDescent="0.25">
      <c r="A1127" s="66" t="s">
        <v>2246</v>
      </c>
      <c r="B1127" s="67"/>
      <c r="C1127" s="67"/>
      <c r="D1127" s="68"/>
      <c r="E1127" s="70"/>
      <c r="F1127" s="104" t="s">
        <v>19767</v>
      </c>
      <c r="G1127" s="67"/>
      <c r="H1127" s="71"/>
      <c r="I1127" s="72"/>
      <c r="J1127" s="72"/>
      <c r="K1127" s="71" t="s">
        <v>24164</v>
      </c>
      <c r="L1127" s="75"/>
      <c r="M1127" s="76"/>
      <c r="N1127" s="76"/>
      <c r="O1127" s="77"/>
      <c r="P1127" s="78"/>
      <c r="Q1127" s="78"/>
      <c r="R1127" s="88"/>
      <c r="S1127" s="88"/>
      <c r="T1127" s="88"/>
      <c r="U1127" s="88"/>
      <c r="V1127" s="52"/>
      <c r="W1127" s="52"/>
      <c r="X1127" s="52"/>
      <c r="Y1127" s="52"/>
      <c r="Z1127" s="51"/>
      <c r="AA1127" s="73"/>
      <c r="AB1127" s="73"/>
      <c r="AC1127" s="74"/>
      <c r="AD1127" s="80" t="s">
        <v>11200</v>
      </c>
      <c r="AE1127" s="80">
        <v>1664</v>
      </c>
      <c r="AF1127" s="80">
        <v>17352</v>
      </c>
      <c r="AG1127" s="80">
        <v>16132</v>
      </c>
      <c r="AH1127" s="80">
        <v>1201</v>
      </c>
      <c r="AI1127" s="80">
        <v>-25200</v>
      </c>
      <c r="AJ1127" s="80" t="s">
        <v>13222</v>
      </c>
      <c r="AK1127" s="80" t="s">
        <v>14783</v>
      </c>
      <c r="AL1127" s="85" t="s">
        <v>15776</v>
      </c>
      <c r="AM1127" s="80" t="s">
        <v>16234</v>
      </c>
      <c r="AN1127" s="82">
        <v>39687.872534722221</v>
      </c>
      <c r="AO1127" s="85" t="s">
        <v>17102</v>
      </c>
      <c r="AP1127" s="80" t="b">
        <v>0</v>
      </c>
      <c r="AQ1127" s="80" t="b">
        <v>0</v>
      </c>
      <c r="AR1127" s="80" t="b">
        <v>0</v>
      </c>
      <c r="AS1127" s="80" t="s">
        <v>17903</v>
      </c>
      <c r="AT1127" s="80">
        <v>1107</v>
      </c>
      <c r="AU1127" s="85" t="s">
        <v>18314</v>
      </c>
      <c r="AV1127" s="80" t="b">
        <v>0</v>
      </c>
      <c r="AW1127" s="80" t="s">
        <v>20822</v>
      </c>
      <c r="AX1127" s="85" t="s">
        <v>21947</v>
      </c>
      <c r="AY1127" s="80" t="s">
        <v>65</v>
      </c>
      <c r="AZ1127" s="2"/>
      <c r="BA1127" s="3"/>
      <c r="BB1127" s="3"/>
      <c r="BC1127" s="3"/>
      <c r="BD1127" s="3"/>
    </row>
    <row r="1128" spans="1:56" x14ac:dyDescent="0.25">
      <c r="A1128" s="66" t="s">
        <v>1104</v>
      </c>
      <c r="B1128" s="67"/>
      <c r="C1128" s="67"/>
      <c r="D1128" s="68"/>
      <c r="E1128" s="70"/>
      <c r="F1128" s="104" t="s">
        <v>19768</v>
      </c>
      <c r="G1128" s="67"/>
      <c r="H1128" s="71"/>
      <c r="I1128" s="72"/>
      <c r="J1128" s="72"/>
      <c r="K1128" s="71" t="s">
        <v>24165</v>
      </c>
      <c r="L1128" s="75"/>
      <c r="M1128" s="76"/>
      <c r="N1128" s="76"/>
      <c r="O1128" s="77"/>
      <c r="P1128" s="78"/>
      <c r="Q1128" s="78"/>
      <c r="R1128" s="88"/>
      <c r="S1128" s="88"/>
      <c r="T1128" s="88"/>
      <c r="U1128" s="88"/>
      <c r="V1128" s="52"/>
      <c r="W1128" s="52"/>
      <c r="X1128" s="52"/>
      <c r="Y1128" s="52"/>
      <c r="Z1128" s="51"/>
      <c r="AA1128" s="73"/>
      <c r="AB1128" s="73"/>
      <c r="AC1128" s="74"/>
      <c r="AD1128" s="80" t="s">
        <v>11201</v>
      </c>
      <c r="AE1128" s="80">
        <v>24236</v>
      </c>
      <c r="AF1128" s="80">
        <v>25219</v>
      </c>
      <c r="AG1128" s="80">
        <v>26880</v>
      </c>
      <c r="AH1128" s="80">
        <v>19849</v>
      </c>
      <c r="AI1128" s="80">
        <v>-18000</v>
      </c>
      <c r="AJ1128" s="80" t="s">
        <v>13223</v>
      </c>
      <c r="AK1128" s="80" t="s">
        <v>14191</v>
      </c>
      <c r="AL1128" s="85" t="s">
        <v>15777</v>
      </c>
      <c r="AM1128" s="80" t="s">
        <v>16225</v>
      </c>
      <c r="AN1128" s="82">
        <v>40300.54614583333</v>
      </c>
      <c r="AO1128" s="85" t="s">
        <v>17103</v>
      </c>
      <c r="AP1128" s="80" t="b">
        <v>0</v>
      </c>
      <c r="AQ1128" s="80" t="b">
        <v>0</v>
      </c>
      <c r="AR1128" s="80" t="b">
        <v>0</v>
      </c>
      <c r="AS1128" s="80" t="s">
        <v>17903</v>
      </c>
      <c r="AT1128" s="80">
        <v>131</v>
      </c>
      <c r="AU1128" s="85" t="s">
        <v>17923</v>
      </c>
      <c r="AV1128" s="80" t="b">
        <v>0</v>
      </c>
      <c r="AW1128" s="80" t="s">
        <v>20822</v>
      </c>
      <c r="AX1128" s="85" t="s">
        <v>21948</v>
      </c>
      <c r="AY1128" s="80" t="s">
        <v>66</v>
      </c>
      <c r="AZ1128" s="2"/>
      <c r="BA1128" s="3"/>
      <c r="BB1128" s="3"/>
      <c r="BC1128" s="3"/>
      <c r="BD1128" s="3"/>
    </row>
    <row r="1129" spans="1:56" x14ac:dyDescent="0.25">
      <c r="A1129" s="66" t="s">
        <v>1105</v>
      </c>
      <c r="B1129" s="67"/>
      <c r="C1129" s="67"/>
      <c r="D1129" s="68"/>
      <c r="E1129" s="70"/>
      <c r="F1129" s="104" t="s">
        <v>19769</v>
      </c>
      <c r="G1129" s="67"/>
      <c r="H1129" s="71"/>
      <c r="I1129" s="72"/>
      <c r="J1129" s="72"/>
      <c r="K1129" s="71" t="s">
        <v>24166</v>
      </c>
      <c r="L1129" s="75"/>
      <c r="M1129" s="76"/>
      <c r="N1129" s="76"/>
      <c r="O1129" s="77"/>
      <c r="P1129" s="78"/>
      <c r="Q1129" s="78"/>
      <c r="R1129" s="88"/>
      <c r="S1129" s="88"/>
      <c r="T1129" s="88"/>
      <c r="U1129" s="88"/>
      <c r="V1129" s="52"/>
      <c r="W1129" s="52"/>
      <c r="X1129" s="52"/>
      <c r="Y1129" s="52"/>
      <c r="Z1129" s="51"/>
      <c r="AA1129" s="73"/>
      <c r="AB1129" s="73"/>
      <c r="AC1129" s="74"/>
      <c r="AD1129" s="80" t="s">
        <v>11202</v>
      </c>
      <c r="AE1129" s="80">
        <v>557</v>
      </c>
      <c r="AF1129" s="80">
        <v>85</v>
      </c>
      <c r="AG1129" s="80">
        <v>10972</v>
      </c>
      <c r="AH1129" s="80">
        <v>2259</v>
      </c>
      <c r="AI1129" s="80"/>
      <c r="AJ1129" s="80" t="s">
        <v>13224</v>
      </c>
      <c r="AK1129" s="80" t="s">
        <v>14784</v>
      </c>
      <c r="AL1129" s="80"/>
      <c r="AM1129" s="80"/>
      <c r="AN1129" s="82">
        <v>41684.144699074073</v>
      </c>
      <c r="AO1129" s="85" t="s">
        <v>17104</v>
      </c>
      <c r="AP1129" s="80" t="b">
        <v>0</v>
      </c>
      <c r="AQ1129" s="80" t="b">
        <v>0</v>
      </c>
      <c r="AR1129" s="80" t="b">
        <v>0</v>
      </c>
      <c r="AS1129" s="80" t="s">
        <v>17903</v>
      </c>
      <c r="AT1129" s="80">
        <v>14</v>
      </c>
      <c r="AU1129" s="85" t="s">
        <v>18315</v>
      </c>
      <c r="AV1129" s="80" t="b">
        <v>0</v>
      </c>
      <c r="AW1129" s="80" t="s">
        <v>20822</v>
      </c>
      <c r="AX1129" s="85" t="s">
        <v>21949</v>
      </c>
      <c r="AY1129" s="80" t="s">
        <v>66</v>
      </c>
      <c r="AZ1129" s="2"/>
      <c r="BA1129" s="3"/>
      <c r="BB1129" s="3"/>
      <c r="BC1129" s="3"/>
      <c r="BD1129" s="3"/>
    </row>
    <row r="1130" spans="1:56" x14ac:dyDescent="0.25">
      <c r="A1130" s="66" t="s">
        <v>1106</v>
      </c>
      <c r="B1130" s="67"/>
      <c r="C1130" s="67"/>
      <c r="D1130" s="68"/>
      <c r="E1130" s="70"/>
      <c r="F1130" s="104" t="s">
        <v>19770</v>
      </c>
      <c r="G1130" s="67"/>
      <c r="H1130" s="71"/>
      <c r="I1130" s="72"/>
      <c r="J1130" s="72"/>
      <c r="K1130" s="71" t="s">
        <v>24167</v>
      </c>
      <c r="L1130" s="75"/>
      <c r="M1130" s="76"/>
      <c r="N1130" s="76"/>
      <c r="O1130" s="77"/>
      <c r="P1130" s="78"/>
      <c r="Q1130" s="78"/>
      <c r="R1130" s="88"/>
      <c r="S1130" s="88"/>
      <c r="T1130" s="88"/>
      <c r="U1130" s="88"/>
      <c r="V1130" s="52"/>
      <c r="W1130" s="52"/>
      <c r="X1130" s="52"/>
      <c r="Y1130" s="52"/>
      <c r="Z1130" s="51"/>
      <c r="AA1130" s="73"/>
      <c r="AB1130" s="73"/>
      <c r="AC1130" s="74"/>
      <c r="AD1130" s="80" t="s">
        <v>11203</v>
      </c>
      <c r="AE1130" s="80">
        <v>268</v>
      </c>
      <c r="AF1130" s="80">
        <v>205</v>
      </c>
      <c r="AG1130" s="80">
        <v>3806</v>
      </c>
      <c r="AH1130" s="80">
        <v>943</v>
      </c>
      <c r="AI1130" s="80"/>
      <c r="AJ1130" s="80" t="s">
        <v>13225</v>
      </c>
      <c r="AK1130" s="80"/>
      <c r="AL1130" s="80"/>
      <c r="AM1130" s="80"/>
      <c r="AN1130" s="82">
        <v>41969.088761574072</v>
      </c>
      <c r="AO1130" s="80"/>
      <c r="AP1130" s="80" t="b">
        <v>1</v>
      </c>
      <c r="AQ1130" s="80" t="b">
        <v>0</v>
      </c>
      <c r="AR1130" s="80" t="b">
        <v>1</v>
      </c>
      <c r="AS1130" s="80" t="s">
        <v>17903</v>
      </c>
      <c r="AT1130" s="80">
        <v>5</v>
      </c>
      <c r="AU1130" s="85" t="s">
        <v>17922</v>
      </c>
      <c r="AV1130" s="80" t="b">
        <v>0</v>
      </c>
      <c r="AW1130" s="80" t="s">
        <v>20822</v>
      </c>
      <c r="AX1130" s="85" t="s">
        <v>21950</v>
      </c>
      <c r="AY1130" s="80" t="s">
        <v>66</v>
      </c>
      <c r="AZ1130" s="2"/>
      <c r="BA1130" s="3"/>
      <c r="BB1130" s="3"/>
      <c r="BC1130" s="3"/>
      <c r="BD1130" s="3"/>
    </row>
    <row r="1131" spans="1:56" x14ac:dyDescent="0.25">
      <c r="A1131" s="66" t="s">
        <v>1107</v>
      </c>
      <c r="B1131" s="67"/>
      <c r="C1131" s="67"/>
      <c r="D1131" s="68"/>
      <c r="E1131" s="70"/>
      <c r="F1131" s="104" t="s">
        <v>19771</v>
      </c>
      <c r="G1131" s="67"/>
      <c r="H1131" s="71"/>
      <c r="I1131" s="72"/>
      <c r="J1131" s="72"/>
      <c r="K1131" s="71" t="s">
        <v>24168</v>
      </c>
      <c r="L1131" s="75"/>
      <c r="M1131" s="76"/>
      <c r="N1131" s="76"/>
      <c r="O1131" s="77"/>
      <c r="P1131" s="78"/>
      <c r="Q1131" s="78"/>
      <c r="R1131" s="88"/>
      <c r="S1131" s="88"/>
      <c r="T1131" s="88"/>
      <c r="U1131" s="88"/>
      <c r="V1131" s="52"/>
      <c r="W1131" s="52"/>
      <c r="X1131" s="52"/>
      <c r="Y1131" s="52"/>
      <c r="Z1131" s="51"/>
      <c r="AA1131" s="73"/>
      <c r="AB1131" s="73"/>
      <c r="AC1131" s="74"/>
      <c r="AD1131" s="80" t="s">
        <v>11204</v>
      </c>
      <c r="AE1131" s="80">
        <v>2648</v>
      </c>
      <c r="AF1131" s="80">
        <v>2386</v>
      </c>
      <c r="AG1131" s="80">
        <v>37785</v>
      </c>
      <c r="AH1131" s="80">
        <v>1186</v>
      </c>
      <c r="AI1131" s="80">
        <v>-28800</v>
      </c>
      <c r="AJ1131" s="80" t="s">
        <v>13226</v>
      </c>
      <c r="AK1131" s="80" t="s">
        <v>14785</v>
      </c>
      <c r="AL1131" s="80"/>
      <c r="AM1131" s="80" t="s">
        <v>16228</v>
      </c>
      <c r="AN1131" s="82">
        <v>41243.117395833331</v>
      </c>
      <c r="AO1131" s="85" t="s">
        <v>17105</v>
      </c>
      <c r="AP1131" s="80" t="b">
        <v>0</v>
      </c>
      <c r="AQ1131" s="80" t="b">
        <v>0</v>
      </c>
      <c r="AR1131" s="80" t="b">
        <v>0</v>
      </c>
      <c r="AS1131" s="80" t="s">
        <v>17903</v>
      </c>
      <c r="AT1131" s="80">
        <v>99</v>
      </c>
      <c r="AU1131" s="85" t="s">
        <v>17939</v>
      </c>
      <c r="AV1131" s="80" t="b">
        <v>0</v>
      </c>
      <c r="AW1131" s="80" t="s">
        <v>20822</v>
      </c>
      <c r="AX1131" s="85" t="s">
        <v>21951</v>
      </c>
      <c r="AY1131" s="80" t="s">
        <v>66</v>
      </c>
      <c r="AZ1131" s="2"/>
      <c r="BA1131" s="3"/>
      <c r="BB1131" s="3"/>
      <c r="BC1131" s="3"/>
      <c r="BD1131" s="3"/>
    </row>
    <row r="1132" spans="1:56" x14ac:dyDescent="0.25">
      <c r="A1132" s="66" t="s">
        <v>1108</v>
      </c>
      <c r="B1132" s="67"/>
      <c r="C1132" s="67"/>
      <c r="D1132" s="68"/>
      <c r="E1132" s="70"/>
      <c r="F1132" s="104" t="s">
        <v>19772</v>
      </c>
      <c r="G1132" s="67"/>
      <c r="H1132" s="71"/>
      <c r="I1132" s="72"/>
      <c r="J1132" s="72"/>
      <c r="K1132" s="71" t="s">
        <v>24169</v>
      </c>
      <c r="L1132" s="75"/>
      <c r="M1132" s="76"/>
      <c r="N1132" s="76"/>
      <c r="O1132" s="77"/>
      <c r="P1132" s="78"/>
      <c r="Q1132" s="78"/>
      <c r="R1132" s="88"/>
      <c r="S1132" s="88"/>
      <c r="T1132" s="88"/>
      <c r="U1132" s="88"/>
      <c r="V1132" s="52"/>
      <c r="W1132" s="52"/>
      <c r="X1132" s="52"/>
      <c r="Y1132" s="52"/>
      <c r="Z1132" s="51"/>
      <c r="AA1132" s="73"/>
      <c r="AB1132" s="73"/>
      <c r="AC1132" s="74"/>
      <c r="AD1132" s="80" t="s">
        <v>11205</v>
      </c>
      <c r="AE1132" s="80">
        <v>1675</v>
      </c>
      <c r="AF1132" s="80">
        <v>1438</v>
      </c>
      <c r="AG1132" s="80">
        <v>15617</v>
      </c>
      <c r="AH1132" s="80">
        <v>15439</v>
      </c>
      <c r="AI1132" s="80"/>
      <c r="AJ1132" s="80" t="s">
        <v>13227</v>
      </c>
      <c r="AK1132" s="80" t="s">
        <v>14786</v>
      </c>
      <c r="AL1132" s="80"/>
      <c r="AM1132" s="80"/>
      <c r="AN1132" s="82">
        <v>40084.775717592594</v>
      </c>
      <c r="AO1132" s="85" t="s">
        <v>17106</v>
      </c>
      <c r="AP1132" s="80" t="b">
        <v>1</v>
      </c>
      <c r="AQ1132" s="80" t="b">
        <v>0</v>
      </c>
      <c r="AR1132" s="80" t="b">
        <v>1</v>
      </c>
      <c r="AS1132" s="80" t="s">
        <v>17903</v>
      </c>
      <c r="AT1132" s="80">
        <v>44</v>
      </c>
      <c r="AU1132" s="85" t="s">
        <v>17922</v>
      </c>
      <c r="AV1132" s="80" t="b">
        <v>0</v>
      </c>
      <c r="AW1132" s="80" t="s">
        <v>20822</v>
      </c>
      <c r="AX1132" s="85" t="s">
        <v>21952</v>
      </c>
      <c r="AY1132" s="80" t="s">
        <v>66</v>
      </c>
      <c r="AZ1132" s="2"/>
      <c r="BA1132" s="3"/>
      <c r="BB1132" s="3"/>
      <c r="BC1132" s="3"/>
      <c r="BD1132" s="3"/>
    </row>
    <row r="1133" spans="1:56" x14ac:dyDescent="0.25">
      <c r="A1133" s="66" t="s">
        <v>2247</v>
      </c>
      <c r="B1133" s="67"/>
      <c r="C1133" s="67"/>
      <c r="D1133" s="68"/>
      <c r="E1133" s="70"/>
      <c r="F1133" s="104" t="s">
        <v>19773</v>
      </c>
      <c r="G1133" s="67"/>
      <c r="H1133" s="71"/>
      <c r="I1133" s="72"/>
      <c r="J1133" s="72"/>
      <c r="K1133" s="71" t="s">
        <v>24170</v>
      </c>
      <c r="L1133" s="75"/>
      <c r="M1133" s="76"/>
      <c r="N1133" s="76"/>
      <c r="O1133" s="77"/>
      <c r="P1133" s="78"/>
      <c r="Q1133" s="78"/>
      <c r="R1133" s="88"/>
      <c r="S1133" s="88"/>
      <c r="T1133" s="88"/>
      <c r="U1133" s="88"/>
      <c r="V1133" s="52"/>
      <c r="W1133" s="52"/>
      <c r="X1133" s="52"/>
      <c r="Y1133" s="52"/>
      <c r="Z1133" s="51"/>
      <c r="AA1133" s="73"/>
      <c r="AB1133" s="73"/>
      <c r="AC1133" s="74"/>
      <c r="AD1133" s="80" t="s">
        <v>11206</v>
      </c>
      <c r="AE1133" s="80">
        <v>13701</v>
      </c>
      <c r="AF1133" s="80">
        <v>12528</v>
      </c>
      <c r="AG1133" s="80">
        <v>136626</v>
      </c>
      <c r="AH1133" s="80">
        <v>13325</v>
      </c>
      <c r="AI1133" s="80"/>
      <c r="AJ1133" s="80" t="s">
        <v>13228</v>
      </c>
      <c r="AK1133" s="80"/>
      <c r="AL1133" s="80"/>
      <c r="AM1133" s="80"/>
      <c r="AN1133" s="82">
        <v>40988.734907407408</v>
      </c>
      <c r="AO1133" s="80"/>
      <c r="AP1133" s="80" t="b">
        <v>1</v>
      </c>
      <c r="AQ1133" s="80" t="b">
        <v>0</v>
      </c>
      <c r="AR1133" s="80" t="b">
        <v>0</v>
      </c>
      <c r="AS1133" s="80" t="s">
        <v>17903</v>
      </c>
      <c r="AT1133" s="80">
        <v>257</v>
      </c>
      <c r="AU1133" s="85" t="s">
        <v>17922</v>
      </c>
      <c r="AV1133" s="80" t="b">
        <v>0</v>
      </c>
      <c r="AW1133" s="80" t="s">
        <v>20822</v>
      </c>
      <c r="AX1133" s="85" t="s">
        <v>21953</v>
      </c>
      <c r="AY1133" s="80" t="s">
        <v>65</v>
      </c>
      <c r="AZ1133" s="2"/>
      <c r="BA1133" s="3"/>
      <c r="BB1133" s="3"/>
      <c r="BC1133" s="3"/>
      <c r="BD1133" s="3"/>
    </row>
    <row r="1134" spans="1:56" x14ac:dyDescent="0.25">
      <c r="A1134" s="66" t="s">
        <v>1109</v>
      </c>
      <c r="B1134" s="67"/>
      <c r="C1134" s="67"/>
      <c r="D1134" s="68"/>
      <c r="E1134" s="70"/>
      <c r="F1134" s="104" t="s">
        <v>19774</v>
      </c>
      <c r="G1134" s="67"/>
      <c r="H1134" s="71"/>
      <c r="I1134" s="72"/>
      <c r="J1134" s="72"/>
      <c r="K1134" s="71" t="s">
        <v>24171</v>
      </c>
      <c r="L1134" s="75"/>
      <c r="M1134" s="76"/>
      <c r="N1134" s="76"/>
      <c r="O1134" s="77"/>
      <c r="P1134" s="78"/>
      <c r="Q1134" s="78"/>
      <c r="R1134" s="88"/>
      <c r="S1134" s="88"/>
      <c r="T1134" s="88"/>
      <c r="U1134" s="88"/>
      <c r="V1134" s="52"/>
      <c r="W1134" s="52"/>
      <c r="X1134" s="52"/>
      <c r="Y1134" s="52"/>
      <c r="Z1134" s="51"/>
      <c r="AA1134" s="73"/>
      <c r="AB1134" s="73"/>
      <c r="AC1134" s="74"/>
      <c r="AD1134" s="80" t="s">
        <v>11207</v>
      </c>
      <c r="AE1134" s="80">
        <v>191</v>
      </c>
      <c r="AF1134" s="80">
        <v>306</v>
      </c>
      <c r="AG1134" s="80">
        <v>16047</v>
      </c>
      <c r="AH1134" s="80">
        <v>276</v>
      </c>
      <c r="AI1134" s="80">
        <v>-28800</v>
      </c>
      <c r="AJ1134" s="80" t="s">
        <v>13229</v>
      </c>
      <c r="AK1134" s="80" t="s">
        <v>14432</v>
      </c>
      <c r="AL1134" s="80"/>
      <c r="AM1134" s="80" t="s">
        <v>16228</v>
      </c>
      <c r="AN1134" s="82">
        <v>40229.085949074077</v>
      </c>
      <c r="AO1134" s="85" t="s">
        <v>17107</v>
      </c>
      <c r="AP1134" s="80" t="b">
        <v>0</v>
      </c>
      <c r="AQ1134" s="80" t="b">
        <v>0</v>
      </c>
      <c r="AR1134" s="80" t="b">
        <v>0</v>
      </c>
      <c r="AS1134" s="80" t="s">
        <v>17903</v>
      </c>
      <c r="AT1134" s="80">
        <v>32</v>
      </c>
      <c r="AU1134" s="85" t="s">
        <v>18316</v>
      </c>
      <c r="AV1134" s="80" t="b">
        <v>0</v>
      </c>
      <c r="AW1134" s="80" t="s">
        <v>20822</v>
      </c>
      <c r="AX1134" s="85" t="s">
        <v>21954</v>
      </c>
      <c r="AY1134" s="80" t="s">
        <v>66</v>
      </c>
      <c r="AZ1134" s="2"/>
      <c r="BA1134" s="3"/>
      <c r="BB1134" s="3"/>
      <c r="BC1134" s="3"/>
      <c r="BD1134" s="3"/>
    </row>
    <row r="1135" spans="1:56" x14ac:dyDescent="0.25">
      <c r="A1135" s="66" t="s">
        <v>1110</v>
      </c>
      <c r="B1135" s="67"/>
      <c r="C1135" s="67"/>
      <c r="D1135" s="68"/>
      <c r="E1135" s="70"/>
      <c r="F1135" s="104" t="s">
        <v>19775</v>
      </c>
      <c r="G1135" s="67"/>
      <c r="H1135" s="71"/>
      <c r="I1135" s="72"/>
      <c r="J1135" s="72"/>
      <c r="K1135" s="71" t="s">
        <v>24172</v>
      </c>
      <c r="L1135" s="75"/>
      <c r="M1135" s="76"/>
      <c r="N1135" s="76"/>
      <c r="O1135" s="77"/>
      <c r="P1135" s="78"/>
      <c r="Q1135" s="78"/>
      <c r="R1135" s="88"/>
      <c r="S1135" s="88"/>
      <c r="T1135" s="88"/>
      <c r="U1135" s="88"/>
      <c r="V1135" s="52"/>
      <c r="W1135" s="52"/>
      <c r="X1135" s="52"/>
      <c r="Y1135" s="52"/>
      <c r="Z1135" s="51"/>
      <c r="AA1135" s="73"/>
      <c r="AB1135" s="73"/>
      <c r="AC1135" s="74"/>
      <c r="AD1135" s="80" t="s">
        <v>11208</v>
      </c>
      <c r="AE1135" s="80">
        <v>4516</v>
      </c>
      <c r="AF1135" s="80">
        <v>4531</v>
      </c>
      <c r="AG1135" s="80">
        <v>28665</v>
      </c>
      <c r="AH1135" s="80">
        <v>16332</v>
      </c>
      <c r="AI1135" s="80">
        <v>-18000</v>
      </c>
      <c r="AJ1135" s="80" t="s">
        <v>13230</v>
      </c>
      <c r="AK1135" s="80"/>
      <c r="AL1135" s="85" t="s">
        <v>15778</v>
      </c>
      <c r="AM1135" s="80" t="s">
        <v>16274</v>
      </c>
      <c r="AN1135" s="82">
        <v>40835.757916666669</v>
      </c>
      <c r="AO1135" s="85" t="s">
        <v>17108</v>
      </c>
      <c r="AP1135" s="80" t="b">
        <v>1</v>
      </c>
      <c r="AQ1135" s="80" t="b">
        <v>0</v>
      </c>
      <c r="AR1135" s="80" t="b">
        <v>1</v>
      </c>
      <c r="AS1135" s="80" t="s">
        <v>17903</v>
      </c>
      <c r="AT1135" s="80">
        <v>106</v>
      </c>
      <c r="AU1135" s="85" t="s">
        <v>17922</v>
      </c>
      <c r="AV1135" s="80" t="b">
        <v>0</v>
      </c>
      <c r="AW1135" s="80" t="s">
        <v>20822</v>
      </c>
      <c r="AX1135" s="85" t="s">
        <v>21955</v>
      </c>
      <c r="AY1135" s="80" t="s">
        <v>66</v>
      </c>
      <c r="AZ1135" s="2"/>
      <c r="BA1135" s="3"/>
      <c r="BB1135" s="3"/>
      <c r="BC1135" s="3"/>
      <c r="BD1135" s="3"/>
    </row>
    <row r="1136" spans="1:56" x14ac:dyDescent="0.25">
      <c r="A1136" s="66" t="s">
        <v>2248</v>
      </c>
      <c r="B1136" s="67"/>
      <c r="C1136" s="67"/>
      <c r="D1136" s="68"/>
      <c r="E1136" s="70"/>
      <c r="F1136" s="104" t="s">
        <v>19776</v>
      </c>
      <c r="G1136" s="67"/>
      <c r="H1136" s="71"/>
      <c r="I1136" s="72"/>
      <c r="J1136" s="72"/>
      <c r="K1136" s="71" t="s">
        <v>24173</v>
      </c>
      <c r="L1136" s="75"/>
      <c r="M1136" s="76"/>
      <c r="N1136" s="76"/>
      <c r="O1136" s="77"/>
      <c r="P1136" s="78"/>
      <c r="Q1136" s="78"/>
      <c r="R1136" s="88"/>
      <c r="S1136" s="88"/>
      <c r="T1136" s="88"/>
      <c r="U1136" s="88"/>
      <c r="V1136" s="52"/>
      <c r="W1136" s="52"/>
      <c r="X1136" s="52"/>
      <c r="Y1136" s="52"/>
      <c r="Z1136" s="51"/>
      <c r="AA1136" s="73"/>
      <c r="AB1136" s="73"/>
      <c r="AC1136" s="74"/>
      <c r="AD1136" s="80" t="s">
        <v>11209</v>
      </c>
      <c r="AE1136" s="80">
        <v>1904</v>
      </c>
      <c r="AF1136" s="80">
        <v>607</v>
      </c>
      <c r="AG1136" s="80">
        <v>25407</v>
      </c>
      <c r="AH1136" s="80">
        <v>21377</v>
      </c>
      <c r="AI1136" s="80"/>
      <c r="AJ1136" s="80" t="s">
        <v>13231</v>
      </c>
      <c r="AK1136" s="80" t="s">
        <v>14787</v>
      </c>
      <c r="AL1136" s="85" t="s">
        <v>15779</v>
      </c>
      <c r="AM1136" s="80"/>
      <c r="AN1136" s="82">
        <v>40402.681145833332</v>
      </c>
      <c r="AO1136" s="85" t="s">
        <v>17109</v>
      </c>
      <c r="AP1136" s="80" t="b">
        <v>0</v>
      </c>
      <c r="AQ1136" s="80" t="b">
        <v>0</v>
      </c>
      <c r="AR1136" s="80" t="b">
        <v>1</v>
      </c>
      <c r="AS1136" s="80" t="s">
        <v>17903</v>
      </c>
      <c r="AT1136" s="80">
        <v>13</v>
      </c>
      <c r="AU1136" s="85" t="s">
        <v>17931</v>
      </c>
      <c r="AV1136" s="80" t="b">
        <v>0</v>
      </c>
      <c r="AW1136" s="80" t="s">
        <v>20822</v>
      </c>
      <c r="AX1136" s="85" t="s">
        <v>21956</v>
      </c>
      <c r="AY1136" s="80" t="s">
        <v>65</v>
      </c>
      <c r="AZ1136" s="2"/>
      <c r="BA1136" s="3"/>
      <c r="BB1136" s="3"/>
      <c r="BC1136" s="3"/>
      <c r="BD1136" s="3"/>
    </row>
    <row r="1137" spans="1:56" x14ac:dyDescent="0.25">
      <c r="A1137" s="66" t="s">
        <v>1111</v>
      </c>
      <c r="B1137" s="67"/>
      <c r="C1137" s="67"/>
      <c r="D1137" s="68"/>
      <c r="E1137" s="70"/>
      <c r="F1137" s="104" t="s">
        <v>18954</v>
      </c>
      <c r="G1137" s="67"/>
      <c r="H1137" s="71"/>
      <c r="I1137" s="72"/>
      <c r="J1137" s="72"/>
      <c r="K1137" s="71" t="s">
        <v>24174</v>
      </c>
      <c r="L1137" s="75"/>
      <c r="M1137" s="76"/>
      <c r="N1137" s="76"/>
      <c r="O1137" s="77"/>
      <c r="P1137" s="78"/>
      <c r="Q1137" s="78"/>
      <c r="R1137" s="88"/>
      <c r="S1137" s="88"/>
      <c r="T1137" s="88"/>
      <c r="U1137" s="88"/>
      <c r="V1137" s="52"/>
      <c r="W1137" s="52"/>
      <c r="X1137" s="52"/>
      <c r="Y1137" s="52"/>
      <c r="Z1137" s="51"/>
      <c r="AA1137" s="73"/>
      <c r="AB1137" s="73"/>
      <c r="AC1137" s="74"/>
      <c r="AD1137" s="80" t="s">
        <v>11210</v>
      </c>
      <c r="AE1137" s="80">
        <v>5</v>
      </c>
      <c r="AF1137" s="80">
        <v>2</v>
      </c>
      <c r="AG1137" s="80">
        <v>55</v>
      </c>
      <c r="AH1137" s="80">
        <v>3</v>
      </c>
      <c r="AI1137" s="80"/>
      <c r="AJ1137" s="80" t="s">
        <v>13232</v>
      </c>
      <c r="AK1137" s="80" t="s">
        <v>14788</v>
      </c>
      <c r="AL1137" s="80"/>
      <c r="AM1137" s="80"/>
      <c r="AN1137" s="82">
        <v>42379.738668981481</v>
      </c>
      <c r="AO1137" s="80"/>
      <c r="AP1137" s="80" t="b">
        <v>1</v>
      </c>
      <c r="AQ1137" s="80" t="b">
        <v>1</v>
      </c>
      <c r="AR1137" s="80" t="b">
        <v>0</v>
      </c>
      <c r="AS1137" s="80" t="s">
        <v>17903</v>
      </c>
      <c r="AT1137" s="80">
        <v>1</v>
      </c>
      <c r="AU1137" s="80"/>
      <c r="AV1137" s="80" t="b">
        <v>0</v>
      </c>
      <c r="AW1137" s="80" t="s">
        <v>20822</v>
      </c>
      <c r="AX1137" s="85" t="s">
        <v>21957</v>
      </c>
      <c r="AY1137" s="80" t="s">
        <v>66</v>
      </c>
      <c r="AZ1137" s="2"/>
      <c r="BA1137" s="3"/>
      <c r="BB1137" s="3"/>
      <c r="BC1137" s="3"/>
      <c r="BD1137" s="3"/>
    </row>
    <row r="1138" spans="1:56" x14ac:dyDescent="0.25">
      <c r="A1138" s="66" t="s">
        <v>1112</v>
      </c>
      <c r="B1138" s="67"/>
      <c r="C1138" s="67"/>
      <c r="D1138" s="68"/>
      <c r="E1138" s="70"/>
      <c r="F1138" s="104" t="s">
        <v>19777</v>
      </c>
      <c r="G1138" s="67"/>
      <c r="H1138" s="71"/>
      <c r="I1138" s="72"/>
      <c r="J1138" s="72"/>
      <c r="K1138" s="71" t="s">
        <v>24175</v>
      </c>
      <c r="L1138" s="75"/>
      <c r="M1138" s="76"/>
      <c r="N1138" s="76"/>
      <c r="O1138" s="77"/>
      <c r="P1138" s="78"/>
      <c r="Q1138" s="78"/>
      <c r="R1138" s="88"/>
      <c r="S1138" s="88"/>
      <c r="T1138" s="88"/>
      <c r="U1138" s="88"/>
      <c r="V1138" s="52"/>
      <c r="W1138" s="52"/>
      <c r="X1138" s="52"/>
      <c r="Y1138" s="52"/>
      <c r="Z1138" s="51"/>
      <c r="AA1138" s="73"/>
      <c r="AB1138" s="73"/>
      <c r="AC1138" s="74"/>
      <c r="AD1138" s="80" t="s">
        <v>11211</v>
      </c>
      <c r="AE1138" s="80">
        <v>242</v>
      </c>
      <c r="AF1138" s="80">
        <v>445</v>
      </c>
      <c r="AG1138" s="80">
        <v>22817</v>
      </c>
      <c r="AH1138" s="80">
        <v>464</v>
      </c>
      <c r="AI1138" s="80"/>
      <c r="AJ1138" s="80"/>
      <c r="AK1138" s="80"/>
      <c r="AL1138" s="80"/>
      <c r="AM1138" s="80"/>
      <c r="AN1138" s="82">
        <v>41948.917673611111</v>
      </c>
      <c r="AO1138" s="80"/>
      <c r="AP1138" s="80" t="b">
        <v>1</v>
      </c>
      <c r="AQ1138" s="80" t="b">
        <v>0</v>
      </c>
      <c r="AR1138" s="80" t="b">
        <v>0</v>
      </c>
      <c r="AS1138" s="80" t="s">
        <v>17903</v>
      </c>
      <c r="AT1138" s="80">
        <v>53</v>
      </c>
      <c r="AU1138" s="85" t="s">
        <v>17922</v>
      </c>
      <c r="AV1138" s="80" t="b">
        <v>0</v>
      </c>
      <c r="AW1138" s="80" t="s">
        <v>20822</v>
      </c>
      <c r="AX1138" s="85" t="s">
        <v>21958</v>
      </c>
      <c r="AY1138" s="80" t="s">
        <v>66</v>
      </c>
      <c r="AZ1138" s="2"/>
      <c r="BA1138" s="3"/>
      <c r="BB1138" s="3"/>
      <c r="BC1138" s="3"/>
      <c r="BD1138" s="3"/>
    </row>
    <row r="1139" spans="1:56" x14ac:dyDescent="0.25">
      <c r="A1139" s="66" t="s">
        <v>1113</v>
      </c>
      <c r="B1139" s="67"/>
      <c r="C1139" s="67"/>
      <c r="D1139" s="68"/>
      <c r="E1139" s="70"/>
      <c r="F1139" s="104" t="s">
        <v>19778</v>
      </c>
      <c r="G1139" s="67"/>
      <c r="H1139" s="71"/>
      <c r="I1139" s="72"/>
      <c r="J1139" s="72"/>
      <c r="K1139" s="71" t="s">
        <v>24176</v>
      </c>
      <c r="L1139" s="75"/>
      <c r="M1139" s="76"/>
      <c r="N1139" s="76"/>
      <c r="O1139" s="77"/>
      <c r="P1139" s="78"/>
      <c r="Q1139" s="78"/>
      <c r="R1139" s="88"/>
      <c r="S1139" s="88"/>
      <c r="T1139" s="88"/>
      <c r="U1139" s="88"/>
      <c r="V1139" s="52"/>
      <c r="W1139" s="52"/>
      <c r="X1139" s="52"/>
      <c r="Y1139" s="52"/>
      <c r="Z1139" s="51"/>
      <c r="AA1139" s="73"/>
      <c r="AB1139" s="73"/>
      <c r="AC1139" s="74"/>
      <c r="AD1139" s="80" t="s">
        <v>11212</v>
      </c>
      <c r="AE1139" s="80">
        <v>727</v>
      </c>
      <c r="AF1139" s="80">
        <v>390</v>
      </c>
      <c r="AG1139" s="80">
        <v>642</v>
      </c>
      <c r="AH1139" s="80">
        <v>2</v>
      </c>
      <c r="AI1139" s="80">
        <v>-28800</v>
      </c>
      <c r="AJ1139" s="80" t="s">
        <v>13233</v>
      </c>
      <c r="AK1139" s="80" t="s">
        <v>14789</v>
      </c>
      <c r="AL1139" s="85" t="s">
        <v>15780</v>
      </c>
      <c r="AM1139" s="80" t="s">
        <v>16228</v>
      </c>
      <c r="AN1139" s="82">
        <v>41046.907025462962</v>
      </c>
      <c r="AO1139" s="85" t="s">
        <v>17110</v>
      </c>
      <c r="AP1139" s="80" t="b">
        <v>0</v>
      </c>
      <c r="AQ1139" s="80" t="b">
        <v>0</v>
      </c>
      <c r="AR1139" s="80" t="b">
        <v>0</v>
      </c>
      <c r="AS1139" s="80" t="s">
        <v>17903</v>
      </c>
      <c r="AT1139" s="80">
        <v>6</v>
      </c>
      <c r="AU1139" s="85" t="s">
        <v>18317</v>
      </c>
      <c r="AV1139" s="80" t="b">
        <v>0</v>
      </c>
      <c r="AW1139" s="80" t="s">
        <v>20822</v>
      </c>
      <c r="AX1139" s="85" t="s">
        <v>21959</v>
      </c>
      <c r="AY1139" s="80" t="s">
        <v>66</v>
      </c>
      <c r="AZ1139" s="2"/>
      <c r="BA1139" s="3"/>
      <c r="BB1139" s="3"/>
      <c r="BC1139" s="3"/>
      <c r="BD1139" s="3"/>
    </row>
    <row r="1140" spans="1:56" x14ac:dyDescent="0.25">
      <c r="A1140" s="66" t="s">
        <v>1114</v>
      </c>
      <c r="B1140" s="67"/>
      <c r="C1140" s="67"/>
      <c r="D1140" s="68"/>
      <c r="E1140" s="70"/>
      <c r="F1140" s="104" t="s">
        <v>19779</v>
      </c>
      <c r="G1140" s="67"/>
      <c r="H1140" s="71"/>
      <c r="I1140" s="72"/>
      <c r="J1140" s="72"/>
      <c r="K1140" s="71" t="s">
        <v>24177</v>
      </c>
      <c r="L1140" s="75"/>
      <c r="M1140" s="76"/>
      <c r="N1140" s="76"/>
      <c r="O1140" s="77"/>
      <c r="P1140" s="78"/>
      <c r="Q1140" s="78"/>
      <c r="R1140" s="88"/>
      <c r="S1140" s="88"/>
      <c r="T1140" s="88"/>
      <c r="U1140" s="88"/>
      <c r="V1140" s="52"/>
      <c r="W1140" s="52"/>
      <c r="X1140" s="52"/>
      <c r="Y1140" s="52"/>
      <c r="Z1140" s="51"/>
      <c r="AA1140" s="73"/>
      <c r="AB1140" s="73"/>
      <c r="AC1140" s="74"/>
      <c r="AD1140" s="80" t="s">
        <v>11213</v>
      </c>
      <c r="AE1140" s="80">
        <v>501</v>
      </c>
      <c r="AF1140" s="80">
        <v>81</v>
      </c>
      <c r="AG1140" s="80">
        <v>2949</v>
      </c>
      <c r="AH1140" s="80">
        <v>5</v>
      </c>
      <c r="AI1140" s="80">
        <v>-21600</v>
      </c>
      <c r="AJ1140" s="80" t="s">
        <v>13234</v>
      </c>
      <c r="AK1140" s="80" t="s">
        <v>14536</v>
      </c>
      <c r="AL1140" s="80"/>
      <c r="AM1140" s="80" t="s">
        <v>16227</v>
      </c>
      <c r="AN1140" s="82">
        <v>40784.985879629632</v>
      </c>
      <c r="AO1140" s="85" t="s">
        <v>17111</v>
      </c>
      <c r="AP1140" s="80" t="b">
        <v>0</v>
      </c>
      <c r="AQ1140" s="80" t="b">
        <v>0</v>
      </c>
      <c r="AR1140" s="80" t="b">
        <v>0</v>
      </c>
      <c r="AS1140" s="80" t="s">
        <v>17903</v>
      </c>
      <c r="AT1140" s="80">
        <v>4</v>
      </c>
      <c r="AU1140" s="85" t="s">
        <v>17923</v>
      </c>
      <c r="AV1140" s="80" t="b">
        <v>0</v>
      </c>
      <c r="AW1140" s="80" t="s">
        <v>20822</v>
      </c>
      <c r="AX1140" s="85" t="s">
        <v>21960</v>
      </c>
      <c r="AY1140" s="80" t="s">
        <v>66</v>
      </c>
      <c r="AZ1140" s="2"/>
      <c r="BA1140" s="3"/>
      <c r="BB1140" s="3"/>
      <c r="BC1140" s="3"/>
      <c r="BD1140" s="3"/>
    </row>
    <row r="1141" spans="1:56" x14ac:dyDescent="0.25">
      <c r="A1141" s="66" t="s">
        <v>1115</v>
      </c>
      <c r="B1141" s="67"/>
      <c r="C1141" s="67"/>
      <c r="D1141" s="68"/>
      <c r="E1141" s="70"/>
      <c r="F1141" s="104" t="s">
        <v>19780</v>
      </c>
      <c r="G1141" s="67"/>
      <c r="H1141" s="71"/>
      <c r="I1141" s="72"/>
      <c r="J1141" s="72"/>
      <c r="K1141" s="71" t="s">
        <v>24178</v>
      </c>
      <c r="L1141" s="75"/>
      <c r="M1141" s="76"/>
      <c r="N1141" s="76"/>
      <c r="O1141" s="77"/>
      <c r="P1141" s="78"/>
      <c r="Q1141" s="78"/>
      <c r="R1141" s="88"/>
      <c r="S1141" s="88"/>
      <c r="T1141" s="88"/>
      <c r="U1141" s="88"/>
      <c r="V1141" s="52"/>
      <c r="W1141" s="52"/>
      <c r="X1141" s="52"/>
      <c r="Y1141" s="52"/>
      <c r="Z1141" s="51"/>
      <c r="AA1141" s="73"/>
      <c r="AB1141" s="73"/>
      <c r="AC1141" s="74"/>
      <c r="AD1141" s="80" t="s">
        <v>11214</v>
      </c>
      <c r="AE1141" s="80">
        <v>83</v>
      </c>
      <c r="AF1141" s="80">
        <v>1472</v>
      </c>
      <c r="AG1141" s="80">
        <v>1279</v>
      </c>
      <c r="AH1141" s="80">
        <v>452</v>
      </c>
      <c r="AI1141" s="80">
        <v>-28800</v>
      </c>
      <c r="AJ1141" s="80" t="s">
        <v>13235</v>
      </c>
      <c r="AK1141" s="80" t="s">
        <v>14790</v>
      </c>
      <c r="AL1141" s="80"/>
      <c r="AM1141" s="80" t="s">
        <v>16228</v>
      </c>
      <c r="AN1141" s="82">
        <v>41783.950613425928</v>
      </c>
      <c r="AO1141" s="85" t="s">
        <v>17112</v>
      </c>
      <c r="AP1141" s="80" t="b">
        <v>0</v>
      </c>
      <c r="AQ1141" s="80" t="b">
        <v>0</v>
      </c>
      <c r="AR1141" s="80" t="b">
        <v>0</v>
      </c>
      <c r="AS1141" s="80" t="s">
        <v>17903</v>
      </c>
      <c r="AT1141" s="80">
        <v>29</v>
      </c>
      <c r="AU1141" s="85" t="s">
        <v>17968</v>
      </c>
      <c r="AV1141" s="80" t="b">
        <v>0</v>
      </c>
      <c r="AW1141" s="80" t="s">
        <v>20822</v>
      </c>
      <c r="AX1141" s="85" t="s">
        <v>21961</v>
      </c>
      <c r="AY1141" s="80" t="s">
        <v>66</v>
      </c>
      <c r="AZ1141" s="2"/>
      <c r="BA1141" s="3"/>
      <c r="BB1141" s="3"/>
      <c r="BC1141" s="3"/>
      <c r="BD1141" s="3"/>
    </row>
    <row r="1142" spans="1:56" x14ac:dyDescent="0.25">
      <c r="A1142" s="66" t="s">
        <v>1116</v>
      </c>
      <c r="B1142" s="67"/>
      <c r="C1142" s="67"/>
      <c r="D1142" s="68"/>
      <c r="E1142" s="70"/>
      <c r="F1142" s="104" t="s">
        <v>19781</v>
      </c>
      <c r="G1142" s="67"/>
      <c r="H1142" s="71"/>
      <c r="I1142" s="72"/>
      <c r="J1142" s="72"/>
      <c r="K1142" s="71" t="s">
        <v>24179</v>
      </c>
      <c r="L1142" s="75"/>
      <c r="M1142" s="76"/>
      <c r="N1142" s="76"/>
      <c r="O1142" s="77"/>
      <c r="P1142" s="78"/>
      <c r="Q1142" s="78"/>
      <c r="R1142" s="88"/>
      <c r="S1142" s="88"/>
      <c r="T1142" s="88"/>
      <c r="U1142" s="88"/>
      <c r="V1142" s="52"/>
      <c r="W1142" s="52"/>
      <c r="X1142" s="52"/>
      <c r="Y1142" s="52"/>
      <c r="Z1142" s="51"/>
      <c r="AA1142" s="73"/>
      <c r="AB1142" s="73"/>
      <c r="AC1142" s="74"/>
      <c r="AD1142" s="80" t="s">
        <v>11215</v>
      </c>
      <c r="AE1142" s="80">
        <v>20979</v>
      </c>
      <c r="AF1142" s="80">
        <v>21150</v>
      </c>
      <c r="AG1142" s="80">
        <v>241120</v>
      </c>
      <c r="AH1142" s="80">
        <v>25429</v>
      </c>
      <c r="AI1142" s="80">
        <v>-18000</v>
      </c>
      <c r="AJ1142" s="80" t="s">
        <v>13236</v>
      </c>
      <c r="AK1142" s="80" t="s">
        <v>14791</v>
      </c>
      <c r="AL1142" s="85" t="s">
        <v>15781</v>
      </c>
      <c r="AM1142" s="80" t="s">
        <v>16231</v>
      </c>
      <c r="AN1142" s="82">
        <v>39939.233923611115</v>
      </c>
      <c r="AO1142" s="80"/>
      <c r="AP1142" s="80" t="b">
        <v>0</v>
      </c>
      <c r="AQ1142" s="80" t="b">
        <v>0</v>
      </c>
      <c r="AR1142" s="80" t="b">
        <v>1</v>
      </c>
      <c r="AS1142" s="80" t="s">
        <v>17903</v>
      </c>
      <c r="AT1142" s="80">
        <v>668</v>
      </c>
      <c r="AU1142" s="85" t="s">
        <v>18318</v>
      </c>
      <c r="AV1142" s="80" t="b">
        <v>0</v>
      </c>
      <c r="AW1142" s="80" t="s">
        <v>20822</v>
      </c>
      <c r="AX1142" s="85" t="s">
        <v>21962</v>
      </c>
      <c r="AY1142" s="80" t="s">
        <v>66</v>
      </c>
      <c r="AZ1142" s="2"/>
      <c r="BA1142" s="3"/>
      <c r="BB1142" s="3"/>
      <c r="BC1142" s="3"/>
      <c r="BD1142" s="3"/>
    </row>
    <row r="1143" spans="1:56" x14ac:dyDescent="0.25">
      <c r="A1143" s="66" t="s">
        <v>1117</v>
      </c>
      <c r="B1143" s="67"/>
      <c r="C1143" s="67"/>
      <c r="D1143" s="68"/>
      <c r="E1143" s="70"/>
      <c r="F1143" s="104" t="s">
        <v>19782</v>
      </c>
      <c r="G1143" s="67"/>
      <c r="H1143" s="71"/>
      <c r="I1143" s="72"/>
      <c r="J1143" s="72"/>
      <c r="K1143" s="71" t="s">
        <v>24180</v>
      </c>
      <c r="L1143" s="75"/>
      <c r="M1143" s="76"/>
      <c r="N1143" s="76"/>
      <c r="O1143" s="77"/>
      <c r="P1143" s="78"/>
      <c r="Q1143" s="78"/>
      <c r="R1143" s="88"/>
      <c r="S1143" s="88"/>
      <c r="T1143" s="88"/>
      <c r="U1143" s="88"/>
      <c r="V1143" s="52"/>
      <c r="W1143" s="52"/>
      <c r="X1143" s="52"/>
      <c r="Y1143" s="52"/>
      <c r="Z1143" s="51"/>
      <c r="AA1143" s="73"/>
      <c r="AB1143" s="73"/>
      <c r="AC1143" s="74"/>
      <c r="AD1143" s="80" t="s">
        <v>11216</v>
      </c>
      <c r="AE1143" s="80">
        <v>11</v>
      </c>
      <c r="AF1143" s="80">
        <v>3</v>
      </c>
      <c r="AG1143" s="80">
        <v>306</v>
      </c>
      <c r="AH1143" s="80">
        <v>1</v>
      </c>
      <c r="AI1143" s="80"/>
      <c r="AJ1143" s="80"/>
      <c r="AK1143" s="80"/>
      <c r="AL1143" s="80"/>
      <c r="AM1143" s="80"/>
      <c r="AN1143" s="82">
        <v>42096.845752314817</v>
      </c>
      <c r="AO1143" s="80"/>
      <c r="AP1143" s="80" t="b">
        <v>1</v>
      </c>
      <c r="AQ1143" s="80" t="b">
        <v>0</v>
      </c>
      <c r="AR1143" s="80" t="b">
        <v>0</v>
      </c>
      <c r="AS1143" s="80" t="s">
        <v>17903</v>
      </c>
      <c r="AT1143" s="80">
        <v>0</v>
      </c>
      <c r="AU1143" s="85" t="s">
        <v>17922</v>
      </c>
      <c r="AV1143" s="80" t="b">
        <v>0</v>
      </c>
      <c r="AW1143" s="80" t="s">
        <v>20822</v>
      </c>
      <c r="AX1143" s="85" t="s">
        <v>21963</v>
      </c>
      <c r="AY1143" s="80" t="s">
        <v>66</v>
      </c>
      <c r="AZ1143" s="2"/>
      <c r="BA1143" s="3"/>
      <c r="BB1143" s="3"/>
      <c r="BC1143" s="3"/>
      <c r="BD1143" s="3"/>
    </row>
    <row r="1144" spans="1:56" x14ac:dyDescent="0.25">
      <c r="A1144" s="66" t="s">
        <v>1118</v>
      </c>
      <c r="B1144" s="67"/>
      <c r="C1144" s="67"/>
      <c r="D1144" s="68"/>
      <c r="E1144" s="70"/>
      <c r="F1144" s="104" t="s">
        <v>19783</v>
      </c>
      <c r="G1144" s="67"/>
      <c r="H1144" s="71"/>
      <c r="I1144" s="72"/>
      <c r="J1144" s="72"/>
      <c r="K1144" s="71" t="s">
        <v>24181</v>
      </c>
      <c r="L1144" s="75"/>
      <c r="M1144" s="76"/>
      <c r="N1144" s="76"/>
      <c r="O1144" s="77"/>
      <c r="P1144" s="78"/>
      <c r="Q1144" s="78"/>
      <c r="R1144" s="88"/>
      <c r="S1144" s="88"/>
      <c r="T1144" s="88"/>
      <c r="U1144" s="88"/>
      <c r="V1144" s="52"/>
      <c r="W1144" s="52"/>
      <c r="X1144" s="52"/>
      <c r="Y1144" s="52"/>
      <c r="Z1144" s="51"/>
      <c r="AA1144" s="73"/>
      <c r="AB1144" s="73"/>
      <c r="AC1144" s="74"/>
      <c r="AD1144" s="80" t="s">
        <v>11217</v>
      </c>
      <c r="AE1144" s="80">
        <v>8905</v>
      </c>
      <c r="AF1144" s="80">
        <v>11033</v>
      </c>
      <c r="AG1144" s="80">
        <v>132709</v>
      </c>
      <c r="AH1144" s="80">
        <v>30084</v>
      </c>
      <c r="AI1144" s="80">
        <v>-28800</v>
      </c>
      <c r="AJ1144" s="80" t="s">
        <v>13237</v>
      </c>
      <c r="AK1144" s="80" t="s">
        <v>14210</v>
      </c>
      <c r="AL1144" s="85" t="s">
        <v>15782</v>
      </c>
      <c r="AM1144" s="80" t="s">
        <v>16228</v>
      </c>
      <c r="AN1144" s="82">
        <v>39834.886493055557</v>
      </c>
      <c r="AO1144" s="85" t="s">
        <v>17113</v>
      </c>
      <c r="AP1144" s="80" t="b">
        <v>0</v>
      </c>
      <c r="AQ1144" s="80" t="b">
        <v>0</v>
      </c>
      <c r="AR1144" s="80" t="b">
        <v>0</v>
      </c>
      <c r="AS1144" s="80" t="s">
        <v>17903</v>
      </c>
      <c r="AT1144" s="80">
        <v>563</v>
      </c>
      <c r="AU1144" s="85" t="s">
        <v>18319</v>
      </c>
      <c r="AV1144" s="80" t="b">
        <v>0</v>
      </c>
      <c r="AW1144" s="80" t="s">
        <v>20822</v>
      </c>
      <c r="AX1144" s="85" t="s">
        <v>21964</v>
      </c>
      <c r="AY1144" s="80" t="s">
        <v>66</v>
      </c>
      <c r="AZ1144" s="2"/>
      <c r="BA1144" s="3"/>
      <c r="BB1144" s="3"/>
      <c r="BC1144" s="3"/>
      <c r="BD1144" s="3"/>
    </row>
    <row r="1145" spans="1:56" x14ac:dyDescent="0.25">
      <c r="A1145" s="66" t="s">
        <v>1119</v>
      </c>
      <c r="B1145" s="67"/>
      <c r="C1145" s="67"/>
      <c r="D1145" s="68"/>
      <c r="E1145" s="70"/>
      <c r="F1145" s="104" t="s">
        <v>19784</v>
      </c>
      <c r="G1145" s="67"/>
      <c r="H1145" s="71"/>
      <c r="I1145" s="72"/>
      <c r="J1145" s="72"/>
      <c r="K1145" s="71" t="s">
        <v>24182</v>
      </c>
      <c r="L1145" s="75"/>
      <c r="M1145" s="76"/>
      <c r="N1145" s="76"/>
      <c r="O1145" s="77"/>
      <c r="P1145" s="78"/>
      <c r="Q1145" s="78"/>
      <c r="R1145" s="88"/>
      <c r="S1145" s="88"/>
      <c r="T1145" s="88"/>
      <c r="U1145" s="88"/>
      <c r="V1145" s="52"/>
      <c r="W1145" s="52"/>
      <c r="X1145" s="52"/>
      <c r="Y1145" s="52"/>
      <c r="Z1145" s="51"/>
      <c r="AA1145" s="73"/>
      <c r="AB1145" s="73"/>
      <c r="AC1145" s="74"/>
      <c r="AD1145" s="80" t="s">
        <v>11218</v>
      </c>
      <c r="AE1145" s="80">
        <v>400</v>
      </c>
      <c r="AF1145" s="80">
        <v>111</v>
      </c>
      <c r="AG1145" s="80">
        <v>1963</v>
      </c>
      <c r="AH1145" s="80">
        <v>846</v>
      </c>
      <c r="AI1145" s="80"/>
      <c r="AJ1145" s="80"/>
      <c r="AK1145" s="80"/>
      <c r="AL1145" s="80"/>
      <c r="AM1145" s="80"/>
      <c r="AN1145" s="82">
        <v>41259.119745370372</v>
      </c>
      <c r="AO1145" s="85" t="s">
        <v>17114</v>
      </c>
      <c r="AP1145" s="80" t="b">
        <v>1</v>
      </c>
      <c r="AQ1145" s="80" t="b">
        <v>0</v>
      </c>
      <c r="AR1145" s="80" t="b">
        <v>0</v>
      </c>
      <c r="AS1145" s="80" t="s">
        <v>17903</v>
      </c>
      <c r="AT1145" s="80">
        <v>9</v>
      </c>
      <c r="AU1145" s="85" t="s">
        <v>17922</v>
      </c>
      <c r="AV1145" s="80" t="b">
        <v>0</v>
      </c>
      <c r="AW1145" s="80" t="s">
        <v>20822</v>
      </c>
      <c r="AX1145" s="85" t="s">
        <v>21965</v>
      </c>
      <c r="AY1145" s="80" t="s">
        <v>66</v>
      </c>
      <c r="AZ1145" s="2"/>
      <c r="BA1145" s="3"/>
      <c r="BB1145" s="3"/>
      <c r="BC1145" s="3"/>
      <c r="BD1145" s="3"/>
    </row>
    <row r="1146" spans="1:56" x14ac:dyDescent="0.25">
      <c r="A1146" s="66" t="s">
        <v>1120</v>
      </c>
      <c r="B1146" s="67"/>
      <c r="C1146" s="67"/>
      <c r="D1146" s="68"/>
      <c r="E1146" s="70"/>
      <c r="F1146" s="104" t="s">
        <v>19785</v>
      </c>
      <c r="G1146" s="67"/>
      <c r="H1146" s="71"/>
      <c r="I1146" s="72"/>
      <c r="J1146" s="72"/>
      <c r="K1146" s="71" t="s">
        <v>24183</v>
      </c>
      <c r="L1146" s="75"/>
      <c r="M1146" s="76"/>
      <c r="N1146" s="76"/>
      <c r="O1146" s="77"/>
      <c r="P1146" s="78"/>
      <c r="Q1146" s="78"/>
      <c r="R1146" s="88"/>
      <c r="S1146" s="88"/>
      <c r="T1146" s="88"/>
      <c r="U1146" s="88"/>
      <c r="V1146" s="52"/>
      <c r="W1146" s="52"/>
      <c r="X1146" s="52"/>
      <c r="Y1146" s="52"/>
      <c r="Z1146" s="51"/>
      <c r="AA1146" s="73"/>
      <c r="AB1146" s="73"/>
      <c r="AC1146" s="74"/>
      <c r="AD1146" s="80" t="s">
        <v>11219</v>
      </c>
      <c r="AE1146" s="80">
        <v>1686</v>
      </c>
      <c r="AF1146" s="80">
        <v>460</v>
      </c>
      <c r="AG1146" s="80">
        <v>86212</v>
      </c>
      <c r="AH1146" s="80">
        <v>0</v>
      </c>
      <c r="AI1146" s="80"/>
      <c r="AJ1146" s="80" t="s">
        <v>13238</v>
      </c>
      <c r="AK1146" s="80" t="s">
        <v>14254</v>
      </c>
      <c r="AL1146" s="85" t="s">
        <v>15783</v>
      </c>
      <c r="AM1146" s="80"/>
      <c r="AN1146" s="82">
        <v>40536.701967592591</v>
      </c>
      <c r="AO1146" s="85" t="s">
        <v>17115</v>
      </c>
      <c r="AP1146" s="80" t="b">
        <v>0</v>
      </c>
      <c r="AQ1146" s="80" t="b">
        <v>0</v>
      </c>
      <c r="AR1146" s="80" t="b">
        <v>1</v>
      </c>
      <c r="AS1146" s="80" t="s">
        <v>17903</v>
      </c>
      <c r="AT1146" s="80">
        <v>83</v>
      </c>
      <c r="AU1146" s="85" t="s">
        <v>18320</v>
      </c>
      <c r="AV1146" s="80" t="b">
        <v>0</v>
      </c>
      <c r="AW1146" s="80" t="s">
        <v>20822</v>
      </c>
      <c r="AX1146" s="85" t="s">
        <v>21966</v>
      </c>
      <c r="AY1146" s="80" t="s">
        <v>66</v>
      </c>
      <c r="AZ1146" s="2"/>
      <c r="BA1146" s="3"/>
      <c r="BB1146" s="3"/>
      <c r="BC1146" s="3"/>
      <c r="BD1146" s="3"/>
    </row>
    <row r="1147" spans="1:56" x14ac:dyDescent="0.25">
      <c r="A1147" s="66" t="s">
        <v>1121</v>
      </c>
      <c r="B1147" s="67"/>
      <c r="C1147" s="67"/>
      <c r="D1147" s="68"/>
      <c r="E1147" s="70"/>
      <c r="F1147" s="104" t="s">
        <v>19786</v>
      </c>
      <c r="G1147" s="67"/>
      <c r="H1147" s="71"/>
      <c r="I1147" s="72"/>
      <c r="J1147" s="72"/>
      <c r="K1147" s="71" t="s">
        <v>24184</v>
      </c>
      <c r="L1147" s="75"/>
      <c r="M1147" s="76"/>
      <c r="N1147" s="76"/>
      <c r="O1147" s="77"/>
      <c r="P1147" s="78"/>
      <c r="Q1147" s="78"/>
      <c r="R1147" s="88"/>
      <c r="S1147" s="88"/>
      <c r="T1147" s="88"/>
      <c r="U1147" s="88"/>
      <c r="V1147" s="52"/>
      <c r="W1147" s="52"/>
      <c r="X1147" s="52"/>
      <c r="Y1147" s="52"/>
      <c r="Z1147" s="51"/>
      <c r="AA1147" s="73"/>
      <c r="AB1147" s="73"/>
      <c r="AC1147" s="74"/>
      <c r="AD1147" s="80" t="s">
        <v>11220</v>
      </c>
      <c r="AE1147" s="80">
        <v>440</v>
      </c>
      <c r="AF1147" s="80">
        <v>192</v>
      </c>
      <c r="AG1147" s="80">
        <v>824</v>
      </c>
      <c r="AH1147" s="80">
        <v>380</v>
      </c>
      <c r="AI1147" s="80">
        <v>-28800</v>
      </c>
      <c r="AJ1147" s="80" t="s">
        <v>13239</v>
      </c>
      <c r="AK1147" s="80"/>
      <c r="AL1147" s="85" t="s">
        <v>15784</v>
      </c>
      <c r="AM1147" s="80" t="s">
        <v>16228</v>
      </c>
      <c r="AN1147" s="82">
        <v>42291.559756944444</v>
      </c>
      <c r="AO1147" s="85" t="s">
        <v>17116</v>
      </c>
      <c r="AP1147" s="80" t="b">
        <v>1</v>
      </c>
      <c r="AQ1147" s="80" t="b">
        <v>0</v>
      </c>
      <c r="AR1147" s="80" t="b">
        <v>0</v>
      </c>
      <c r="AS1147" s="80" t="s">
        <v>17903</v>
      </c>
      <c r="AT1147" s="80">
        <v>3</v>
      </c>
      <c r="AU1147" s="85" t="s">
        <v>17922</v>
      </c>
      <c r="AV1147" s="80" t="b">
        <v>0</v>
      </c>
      <c r="AW1147" s="80" t="s">
        <v>20822</v>
      </c>
      <c r="AX1147" s="85" t="s">
        <v>21967</v>
      </c>
      <c r="AY1147" s="80" t="s">
        <v>66</v>
      </c>
      <c r="AZ1147" s="2"/>
      <c r="BA1147" s="3"/>
      <c r="BB1147" s="3"/>
      <c r="BC1147" s="3"/>
      <c r="BD1147" s="3"/>
    </row>
    <row r="1148" spans="1:56" x14ac:dyDescent="0.25">
      <c r="A1148" s="66" t="s">
        <v>1122</v>
      </c>
      <c r="B1148" s="67"/>
      <c r="C1148" s="67"/>
      <c r="D1148" s="68"/>
      <c r="E1148" s="70"/>
      <c r="F1148" s="104" t="s">
        <v>19787</v>
      </c>
      <c r="G1148" s="67"/>
      <c r="H1148" s="71"/>
      <c r="I1148" s="72"/>
      <c r="J1148" s="72"/>
      <c r="K1148" s="71" t="s">
        <v>24185</v>
      </c>
      <c r="L1148" s="75"/>
      <c r="M1148" s="76"/>
      <c r="N1148" s="76"/>
      <c r="O1148" s="77"/>
      <c r="P1148" s="78"/>
      <c r="Q1148" s="78"/>
      <c r="R1148" s="88"/>
      <c r="S1148" s="88"/>
      <c r="T1148" s="88"/>
      <c r="U1148" s="88"/>
      <c r="V1148" s="52"/>
      <c r="W1148" s="52"/>
      <c r="X1148" s="52"/>
      <c r="Y1148" s="52"/>
      <c r="Z1148" s="51"/>
      <c r="AA1148" s="73"/>
      <c r="AB1148" s="73"/>
      <c r="AC1148" s="74"/>
      <c r="AD1148" s="80" t="s">
        <v>11221</v>
      </c>
      <c r="AE1148" s="80">
        <v>818</v>
      </c>
      <c r="AF1148" s="80">
        <v>210</v>
      </c>
      <c r="AG1148" s="80">
        <v>2134</v>
      </c>
      <c r="AH1148" s="80">
        <v>818</v>
      </c>
      <c r="AI1148" s="80">
        <v>-18000</v>
      </c>
      <c r="AJ1148" s="80" t="s">
        <v>13240</v>
      </c>
      <c r="AK1148" s="80"/>
      <c r="AL1148" s="80"/>
      <c r="AM1148" s="80" t="s">
        <v>16225</v>
      </c>
      <c r="AN1148" s="82">
        <v>41726.213449074072</v>
      </c>
      <c r="AO1148" s="85" t="s">
        <v>17117</v>
      </c>
      <c r="AP1148" s="80" t="b">
        <v>0</v>
      </c>
      <c r="AQ1148" s="80" t="b">
        <v>0</v>
      </c>
      <c r="AR1148" s="80" t="b">
        <v>0</v>
      </c>
      <c r="AS1148" s="80" t="s">
        <v>17903</v>
      </c>
      <c r="AT1148" s="80">
        <v>4</v>
      </c>
      <c r="AU1148" s="85" t="s">
        <v>18321</v>
      </c>
      <c r="AV1148" s="80" t="b">
        <v>0</v>
      </c>
      <c r="AW1148" s="80" t="s">
        <v>20822</v>
      </c>
      <c r="AX1148" s="85" t="s">
        <v>21968</v>
      </c>
      <c r="AY1148" s="80" t="s">
        <v>66</v>
      </c>
      <c r="AZ1148" s="2"/>
      <c r="BA1148" s="3"/>
      <c r="BB1148" s="3"/>
      <c r="BC1148" s="3"/>
      <c r="BD1148" s="3"/>
    </row>
    <row r="1149" spans="1:56" x14ac:dyDescent="0.25">
      <c r="A1149" s="66" t="s">
        <v>1123</v>
      </c>
      <c r="B1149" s="67"/>
      <c r="C1149" s="67"/>
      <c r="D1149" s="68"/>
      <c r="E1149" s="70"/>
      <c r="F1149" s="104" t="s">
        <v>19788</v>
      </c>
      <c r="G1149" s="67"/>
      <c r="H1149" s="71"/>
      <c r="I1149" s="72"/>
      <c r="J1149" s="72"/>
      <c r="K1149" s="71" t="s">
        <v>24186</v>
      </c>
      <c r="L1149" s="75"/>
      <c r="M1149" s="76"/>
      <c r="N1149" s="76"/>
      <c r="O1149" s="77"/>
      <c r="P1149" s="78"/>
      <c r="Q1149" s="78"/>
      <c r="R1149" s="88"/>
      <c r="S1149" s="88"/>
      <c r="T1149" s="88"/>
      <c r="U1149" s="88"/>
      <c r="V1149" s="52"/>
      <c r="W1149" s="52"/>
      <c r="X1149" s="52"/>
      <c r="Y1149" s="52"/>
      <c r="Z1149" s="51"/>
      <c r="AA1149" s="73"/>
      <c r="AB1149" s="73"/>
      <c r="AC1149" s="74"/>
      <c r="AD1149" s="80" t="s">
        <v>11222</v>
      </c>
      <c r="AE1149" s="80">
        <v>780</v>
      </c>
      <c r="AF1149" s="80">
        <v>445</v>
      </c>
      <c r="AG1149" s="80">
        <v>3890</v>
      </c>
      <c r="AH1149" s="80">
        <v>6806</v>
      </c>
      <c r="AI1149" s="80"/>
      <c r="AJ1149" s="80" t="s">
        <v>13241</v>
      </c>
      <c r="AK1149" s="80" t="s">
        <v>14269</v>
      </c>
      <c r="AL1149" s="80"/>
      <c r="AM1149" s="80"/>
      <c r="AN1149" s="82">
        <v>41514.886099537034</v>
      </c>
      <c r="AO1149" s="80"/>
      <c r="AP1149" s="80" t="b">
        <v>1</v>
      </c>
      <c r="AQ1149" s="80" t="b">
        <v>0</v>
      </c>
      <c r="AR1149" s="80" t="b">
        <v>1</v>
      </c>
      <c r="AS1149" s="80" t="s">
        <v>17903</v>
      </c>
      <c r="AT1149" s="80">
        <v>13</v>
      </c>
      <c r="AU1149" s="85" t="s">
        <v>17922</v>
      </c>
      <c r="AV1149" s="80" t="b">
        <v>0</v>
      </c>
      <c r="AW1149" s="80" t="s">
        <v>20822</v>
      </c>
      <c r="AX1149" s="85" t="s">
        <v>21969</v>
      </c>
      <c r="AY1149" s="80" t="s">
        <v>66</v>
      </c>
      <c r="AZ1149" s="2"/>
      <c r="BA1149" s="3"/>
      <c r="BB1149" s="3"/>
      <c r="BC1149" s="3"/>
      <c r="BD1149" s="3"/>
    </row>
    <row r="1150" spans="1:56" x14ac:dyDescent="0.25">
      <c r="A1150" s="66" t="s">
        <v>1124</v>
      </c>
      <c r="B1150" s="67"/>
      <c r="C1150" s="67"/>
      <c r="D1150" s="68"/>
      <c r="E1150" s="70"/>
      <c r="F1150" s="104" t="s">
        <v>19789</v>
      </c>
      <c r="G1150" s="67"/>
      <c r="H1150" s="71"/>
      <c r="I1150" s="72"/>
      <c r="J1150" s="72"/>
      <c r="K1150" s="71" t="s">
        <v>24187</v>
      </c>
      <c r="L1150" s="75"/>
      <c r="M1150" s="76"/>
      <c r="N1150" s="76"/>
      <c r="O1150" s="77"/>
      <c r="P1150" s="78"/>
      <c r="Q1150" s="78"/>
      <c r="R1150" s="88"/>
      <c r="S1150" s="88"/>
      <c r="T1150" s="88"/>
      <c r="U1150" s="88"/>
      <c r="V1150" s="52"/>
      <c r="W1150" s="52"/>
      <c r="X1150" s="52"/>
      <c r="Y1150" s="52"/>
      <c r="Z1150" s="51"/>
      <c r="AA1150" s="73"/>
      <c r="AB1150" s="73"/>
      <c r="AC1150" s="74"/>
      <c r="AD1150" s="80" t="s">
        <v>11223</v>
      </c>
      <c r="AE1150" s="80">
        <v>17</v>
      </c>
      <c r="AF1150" s="80">
        <v>7</v>
      </c>
      <c r="AG1150" s="80">
        <v>799</v>
      </c>
      <c r="AH1150" s="80">
        <v>0</v>
      </c>
      <c r="AI1150" s="80"/>
      <c r="AJ1150" s="80"/>
      <c r="AK1150" s="80"/>
      <c r="AL1150" s="80"/>
      <c r="AM1150" s="80"/>
      <c r="AN1150" s="82">
        <v>42397.187650462962</v>
      </c>
      <c r="AO1150" s="80"/>
      <c r="AP1150" s="80" t="b">
        <v>1</v>
      </c>
      <c r="AQ1150" s="80" t="b">
        <v>0</v>
      </c>
      <c r="AR1150" s="80" t="b">
        <v>0</v>
      </c>
      <c r="AS1150" s="80" t="s">
        <v>17903</v>
      </c>
      <c r="AT1150" s="80">
        <v>8</v>
      </c>
      <c r="AU1150" s="80"/>
      <c r="AV1150" s="80" t="b">
        <v>0</v>
      </c>
      <c r="AW1150" s="80" t="s">
        <v>20822</v>
      </c>
      <c r="AX1150" s="85" t="s">
        <v>21970</v>
      </c>
      <c r="AY1150" s="80" t="s">
        <v>66</v>
      </c>
      <c r="AZ1150" s="2"/>
      <c r="BA1150" s="3"/>
      <c r="BB1150" s="3"/>
      <c r="BC1150" s="3"/>
      <c r="BD1150" s="3"/>
    </row>
    <row r="1151" spans="1:56" x14ac:dyDescent="0.25">
      <c r="A1151" s="66" t="s">
        <v>1125</v>
      </c>
      <c r="B1151" s="67"/>
      <c r="C1151" s="67"/>
      <c r="D1151" s="68"/>
      <c r="E1151" s="70"/>
      <c r="F1151" s="104" t="s">
        <v>19790</v>
      </c>
      <c r="G1151" s="67"/>
      <c r="H1151" s="71"/>
      <c r="I1151" s="72"/>
      <c r="J1151" s="72"/>
      <c r="K1151" s="71" t="s">
        <v>24188</v>
      </c>
      <c r="L1151" s="75"/>
      <c r="M1151" s="76"/>
      <c r="N1151" s="76"/>
      <c r="O1151" s="77"/>
      <c r="P1151" s="78"/>
      <c r="Q1151" s="78"/>
      <c r="R1151" s="88"/>
      <c r="S1151" s="88"/>
      <c r="T1151" s="88"/>
      <c r="U1151" s="88"/>
      <c r="V1151" s="52"/>
      <c r="W1151" s="52"/>
      <c r="X1151" s="52"/>
      <c r="Y1151" s="52"/>
      <c r="Z1151" s="51"/>
      <c r="AA1151" s="73"/>
      <c r="AB1151" s="73"/>
      <c r="AC1151" s="74"/>
      <c r="AD1151" s="80" t="s">
        <v>11224</v>
      </c>
      <c r="AE1151" s="80">
        <v>2281</v>
      </c>
      <c r="AF1151" s="80">
        <v>1300</v>
      </c>
      <c r="AG1151" s="80">
        <v>25536</v>
      </c>
      <c r="AH1151" s="80">
        <v>19928</v>
      </c>
      <c r="AI1151" s="80">
        <v>-18000</v>
      </c>
      <c r="AJ1151" s="80" t="s">
        <v>13242</v>
      </c>
      <c r="AK1151" s="80" t="s">
        <v>14173</v>
      </c>
      <c r="AL1151" s="80"/>
      <c r="AM1151" s="80" t="s">
        <v>16231</v>
      </c>
      <c r="AN1151" s="82">
        <v>39891.851458333331</v>
      </c>
      <c r="AO1151" s="85" t="s">
        <v>17118</v>
      </c>
      <c r="AP1151" s="80" t="b">
        <v>0</v>
      </c>
      <c r="AQ1151" s="80" t="b">
        <v>0</v>
      </c>
      <c r="AR1151" s="80" t="b">
        <v>1</v>
      </c>
      <c r="AS1151" s="80" t="s">
        <v>17903</v>
      </c>
      <c r="AT1151" s="80">
        <v>105</v>
      </c>
      <c r="AU1151" s="85" t="s">
        <v>18322</v>
      </c>
      <c r="AV1151" s="80" t="b">
        <v>0</v>
      </c>
      <c r="AW1151" s="80" t="s">
        <v>20822</v>
      </c>
      <c r="AX1151" s="85" t="s">
        <v>21971</v>
      </c>
      <c r="AY1151" s="80" t="s">
        <v>66</v>
      </c>
      <c r="AZ1151" s="2"/>
      <c r="BA1151" s="3"/>
      <c r="BB1151" s="3"/>
      <c r="BC1151" s="3"/>
      <c r="BD1151" s="3"/>
    </row>
    <row r="1152" spans="1:56" x14ac:dyDescent="0.25">
      <c r="A1152" s="66" t="s">
        <v>2249</v>
      </c>
      <c r="B1152" s="67"/>
      <c r="C1152" s="67"/>
      <c r="D1152" s="68"/>
      <c r="E1152" s="70"/>
      <c r="F1152" s="104" t="s">
        <v>19791</v>
      </c>
      <c r="G1152" s="67"/>
      <c r="H1152" s="71"/>
      <c r="I1152" s="72"/>
      <c r="J1152" s="72"/>
      <c r="K1152" s="71" t="s">
        <v>24189</v>
      </c>
      <c r="L1152" s="75"/>
      <c r="M1152" s="76"/>
      <c r="N1152" s="76"/>
      <c r="O1152" s="77"/>
      <c r="P1152" s="78"/>
      <c r="Q1152" s="78"/>
      <c r="R1152" s="88"/>
      <c r="S1152" s="88"/>
      <c r="T1152" s="88"/>
      <c r="U1152" s="88"/>
      <c r="V1152" s="52"/>
      <c r="W1152" s="52"/>
      <c r="X1152" s="52"/>
      <c r="Y1152" s="52"/>
      <c r="Z1152" s="51"/>
      <c r="AA1152" s="73"/>
      <c r="AB1152" s="73"/>
      <c r="AC1152" s="74"/>
      <c r="AD1152" s="80" t="s">
        <v>11225</v>
      </c>
      <c r="AE1152" s="80">
        <v>1711</v>
      </c>
      <c r="AF1152" s="80">
        <v>1251</v>
      </c>
      <c r="AG1152" s="80">
        <v>644</v>
      </c>
      <c r="AH1152" s="80">
        <v>675</v>
      </c>
      <c r="AI1152" s="80"/>
      <c r="AJ1152" s="80" t="s">
        <v>13243</v>
      </c>
      <c r="AK1152" s="80" t="s">
        <v>14178</v>
      </c>
      <c r="AL1152" s="80"/>
      <c r="AM1152" s="80"/>
      <c r="AN1152" s="82">
        <v>42372.20385416667</v>
      </c>
      <c r="AO1152" s="80"/>
      <c r="AP1152" s="80" t="b">
        <v>1</v>
      </c>
      <c r="AQ1152" s="80" t="b">
        <v>0</v>
      </c>
      <c r="AR1152" s="80" t="b">
        <v>0</v>
      </c>
      <c r="AS1152" s="80" t="s">
        <v>17903</v>
      </c>
      <c r="AT1152" s="80">
        <v>5</v>
      </c>
      <c r="AU1152" s="80"/>
      <c r="AV1152" s="80" t="b">
        <v>0</v>
      </c>
      <c r="AW1152" s="80" t="s">
        <v>20822</v>
      </c>
      <c r="AX1152" s="85" t="s">
        <v>21972</v>
      </c>
      <c r="AY1152" s="80" t="s">
        <v>65</v>
      </c>
      <c r="AZ1152" s="2"/>
      <c r="BA1152" s="3"/>
      <c r="BB1152" s="3"/>
      <c r="BC1152" s="3"/>
      <c r="BD1152" s="3"/>
    </row>
    <row r="1153" spans="1:56" x14ac:dyDescent="0.25">
      <c r="A1153" s="66" t="s">
        <v>1126</v>
      </c>
      <c r="B1153" s="67"/>
      <c r="C1153" s="67"/>
      <c r="D1153" s="68"/>
      <c r="E1153" s="70"/>
      <c r="F1153" s="104" t="s">
        <v>19792</v>
      </c>
      <c r="G1153" s="67"/>
      <c r="H1153" s="71"/>
      <c r="I1153" s="72"/>
      <c r="J1153" s="72"/>
      <c r="K1153" s="71" t="s">
        <v>24190</v>
      </c>
      <c r="L1153" s="75"/>
      <c r="M1153" s="76"/>
      <c r="N1153" s="76"/>
      <c r="O1153" s="77"/>
      <c r="P1153" s="78"/>
      <c r="Q1153" s="78"/>
      <c r="R1153" s="88"/>
      <c r="S1153" s="88"/>
      <c r="T1153" s="88"/>
      <c r="U1153" s="88"/>
      <c r="V1153" s="52"/>
      <c r="W1153" s="52"/>
      <c r="X1153" s="52"/>
      <c r="Y1153" s="52"/>
      <c r="Z1153" s="51"/>
      <c r="AA1153" s="73"/>
      <c r="AB1153" s="73"/>
      <c r="AC1153" s="74"/>
      <c r="AD1153" s="80" t="s">
        <v>11226</v>
      </c>
      <c r="AE1153" s="80">
        <v>39</v>
      </c>
      <c r="AF1153" s="80">
        <v>22</v>
      </c>
      <c r="AG1153" s="80">
        <v>8776</v>
      </c>
      <c r="AH1153" s="80">
        <v>4422</v>
      </c>
      <c r="AI1153" s="80">
        <v>-18000</v>
      </c>
      <c r="AJ1153" s="80" t="s">
        <v>13244</v>
      </c>
      <c r="AK1153" s="80" t="s">
        <v>14792</v>
      </c>
      <c r="AL1153" s="80"/>
      <c r="AM1153" s="80" t="s">
        <v>16225</v>
      </c>
      <c r="AN1153" s="82">
        <v>40950.972314814811</v>
      </c>
      <c r="AO1153" s="85" t="s">
        <v>17119</v>
      </c>
      <c r="AP1153" s="80" t="b">
        <v>0</v>
      </c>
      <c r="AQ1153" s="80" t="b">
        <v>0</v>
      </c>
      <c r="AR1153" s="80" t="b">
        <v>1</v>
      </c>
      <c r="AS1153" s="80" t="s">
        <v>17903</v>
      </c>
      <c r="AT1153" s="80">
        <v>4</v>
      </c>
      <c r="AU1153" s="85" t="s">
        <v>17943</v>
      </c>
      <c r="AV1153" s="80" t="b">
        <v>0</v>
      </c>
      <c r="AW1153" s="80" t="s">
        <v>20822</v>
      </c>
      <c r="AX1153" s="85" t="s">
        <v>21973</v>
      </c>
      <c r="AY1153" s="80" t="s">
        <v>66</v>
      </c>
      <c r="AZ1153" s="2"/>
      <c r="BA1153" s="3"/>
      <c r="BB1153" s="3"/>
      <c r="BC1153" s="3"/>
      <c r="BD1153" s="3"/>
    </row>
    <row r="1154" spans="1:56" x14ac:dyDescent="0.25">
      <c r="A1154" s="66" t="s">
        <v>2250</v>
      </c>
      <c r="B1154" s="67"/>
      <c r="C1154" s="67"/>
      <c r="D1154" s="68"/>
      <c r="E1154" s="70"/>
      <c r="F1154" s="104" t="s">
        <v>19793</v>
      </c>
      <c r="G1154" s="67"/>
      <c r="H1154" s="71"/>
      <c r="I1154" s="72"/>
      <c r="J1154" s="72"/>
      <c r="K1154" s="71" t="s">
        <v>24191</v>
      </c>
      <c r="L1154" s="75"/>
      <c r="M1154" s="76"/>
      <c r="N1154" s="76"/>
      <c r="O1154" s="77"/>
      <c r="P1154" s="78"/>
      <c r="Q1154" s="78"/>
      <c r="R1154" s="88"/>
      <c r="S1154" s="88"/>
      <c r="T1154" s="88"/>
      <c r="U1154" s="88"/>
      <c r="V1154" s="52"/>
      <c r="W1154" s="52"/>
      <c r="X1154" s="52"/>
      <c r="Y1154" s="52"/>
      <c r="Z1154" s="51"/>
      <c r="AA1154" s="73"/>
      <c r="AB1154" s="73"/>
      <c r="AC1154" s="74"/>
      <c r="AD1154" s="80" t="s">
        <v>11227</v>
      </c>
      <c r="AE1154" s="80">
        <v>1826</v>
      </c>
      <c r="AF1154" s="80">
        <v>37127</v>
      </c>
      <c r="AG1154" s="80">
        <v>3966</v>
      </c>
      <c r="AH1154" s="80">
        <v>318</v>
      </c>
      <c r="AI1154" s="80">
        <v>-18000</v>
      </c>
      <c r="AJ1154" s="80" t="s">
        <v>13245</v>
      </c>
      <c r="AK1154" s="80" t="s">
        <v>14793</v>
      </c>
      <c r="AL1154" s="85" t="s">
        <v>15785</v>
      </c>
      <c r="AM1154" s="80" t="s">
        <v>16225</v>
      </c>
      <c r="AN1154" s="82">
        <v>39585.061724537038</v>
      </c>
      <c r="AO1154" s="85" t="s">
        <v>17120</v>
      </c>
      <c r="AP1154" s="80" t="b">
        <v>0</v>
      </c>
      <c r="AQ1154" s="80" t="b">
        <v>0</v>
      </c>
      <c r="AR1154" s="80" t="b">
        <v>0</v>
      </c>
      <c r="AS1154" s="80" t="s">
        <v>17903</v>
      </c>
      <c r="AT1154" s="80">
        <v>57</v>
      </c>
      <c r="AU1154" s="85" t="s">
        <v>18323</v>
      </c>
      <c r="AV1154" s="80" t="b">
        <v>0</v>
      </c>
      <c r="AW1154" s="80" t="s">
        <v>20822</v>
      </c>
      <c r="AX1154" s="85" t="s">
        <v>21974</v>
      </c>
      <c r="AY1154" s="80" t="s">
        <v>65</v>
      </c>
      <c r="AZ1154" s="2"/>
      <c r="BA1154" s="3"/>
      <c r="BB1154" s="3"/>
      <c r="BC1154" s="3"/>
      <c r="BD1154" s="3"/>
    </row>
    <row r="1155" spans="1:56" x14ac:dyDescent="0.25">
      <c r="A1155" s="66" t="s">
        <v>1127</v>
      </c>
      <c r="B1155" s="67"/>
      <c r="C1155" s="67"/>
      <c r="D1155" s="68"/>
      <c r="E1155" s="70"/>
      <c r="F1155" s="104" t="s">
        <v>19794</v>
      </c>
      <c r="G1155" s="67"/>
      <c r="H1155" s="71"/>
      <c r="I1155" s="72"/>
      <c r="J1155" s="72"/>
      <c r="K1155" s="71" t="s">
        <v>24192</v>
      </c>
      <c r="L1155" s="75"/>
      <c r="M1155" s="76"/>
      <c r="N1155" s="76"/>
      <c r="O1155" s="77"/>
      <c r="P1155" s="78"/>
      <c r="Q1155" s="78"/>
      <c r="R1155" s="88"/>
      <c r="S1155" s="88"/>
      <c r="T1155" s="88"/>
      <c r="U1155" s="88"/>
      <c r="V1155" s="52"/>
      <c r="W1155" s="52"/>
      <c r="X1155" s="52"/>
      <c r="Y1155" s="52"/>
      <c r="Z1155" s="51"/>
      <c r="AA1155" s="73"/>
      <c r="AB1155" s="73"/>
      <c r="AC1155" s="74"/>
      <c r="AD1155" s="80" t="s">
        <v>11228</v>
      </c>
      <c r="AE1155" s="80">
        <v>92</v>
      </c>
      <c r="AF1155" s="80">
        <v>105</v>
      </c>
      <c r="AG1155" s="80">
        <v>57</v>
      </c>
      <c r="AH1155" s="80">
        <v>1</v>
      </c>
      <c r="AI1155" s="80">
        <v>-25200</v>
      </c>
      <c r="AJ1155" s="80" t="s">
        <v>13246</v>
      </c>
      <c r="AK1155" s="80" t="s">
        <v>14794</v>
      </c>
      <c r="AL1155" s="85" t="s">
        <v>15786</v>
      </c>
      <c r="AM1155" s="80" t="s">
        <v>16234</v>
      </c>
      <c r="AN1155" s="82">
        <v>39889.708634259259</v>
      </c>
      <c r="AO1155" s="80"/>
      <c r="AP1155" s="80" t="b">
        <v>0</v>
      </c>
      <c r="AQ1155" s="80" t="b">
        <v>0</v>
      </c>
      <c r="AR1155" s="80" t="b">
        <v>1</v>
      </c>
      <c r="AS1155" s="80" t="s">
        <v>17903</v>
      </c>
      <c r="AT1155" s="80">
        <v>2</v>
      </c>
      <c r="AU1155" s="85" t="s">
        <v>18324</v>
      </c>
      <c r="AV1155" s="80" t="b">
        <v>0</v>
      </c>
      <c r="AW1155" s="80" t="s">
        <v>20822</v>
      </c>
      <c r="AX1155" s="85" t="s">
        <v>21975</v>
      </c>
      <c r="AY1155" s="80" t="s">
        <v>66</v>
      </c>
      <c r="AZ1155" s="2"/>
      <c r="BA1155" s="3"/>
      <c r="BB1155" s="3"/>
      <c r="BC1155" s="3"/>
      <c r="BD1155" s="3"/>
    </row>
    <row r="1156" spans="1:56" x14ac:dyDescent="0.25">
      <c r="A1156" s="66" t="s">
        <v>1128</v>
      </c>
      <c r="B1156" s="67"/>
      <c r="C1156" s="67"/>
      <c r="D1156" s="68"/>
      <c r="E1156" s="70"/>
      <c r="F1156" s="104" t="s">
        <v>18980</v>
      </c>
      <c r="G1156" s="67"/>
      <c r="H1156" s="71"/>
      <c r="I1156" s="72"/>
      <c r="J1156" s="72"/>
      <c r="K1156" s="71" t="s">
        <v>24193</v>
      </c>
      <c r="L1156" s="75"/>
      <c r="M1156" s="76"/>
      <c r="N1156" s="76"/>
      <c r="O1156" s="77"/>
      <c r="P1156" s="78"/>
      <c r="Q1156" s="78"/>
      <c r="R1156" s="88"/>
      <c r="S1156" s="88"/>
      <c r="T1156" s="88"/>
      <c r="U1156" s="88"/>
      <c r="V1156" s="52"/>
      <c r="W1156" s="52"/>
      <c r="X1156" s="52"/>
      <c r="Y1156" s="52"/>
      <c r="Z1156" s="51"/>
      <c r="AA1156" s="73"/>
      <c r="AB1156" s="73"/>
      <c r="AC1156" s="74"/>
      <c r="AD1156" s="80" t="s">
        <v>11229</v>
      </c>
      <c r="AE1156" s="80">
        <v>32</v>
      </c>
      <c r="AF1156" s="80">
        <v>31</v>
      </c>
      <c r="AG1156" s="80">
        <v>14240</v>
      </c>
      <c r="AH1156" s="80">
        <v>0</v>
      </c>
      <c r="AI1156" s="80">
        <v>-28800</v>
      </c>
      <c r="AJ1156" s="80"/>
      <c r="AK1156" s="80" t="s">
        <v>14795</v>
      </c>
      <c r="AL1156" s="80"/>
      <c r="AM1156" s="80" t="s">
        <v>16228</v>
      </c>
      <c r="AN1156" s="82">
        <v>40628.669803240744</v>
      </c>
      <c r="AO1156" s="80"/>
      <c r="AP1156" s="80" t="b">
        <v>1</v>
      </c>
      <c r="AQ1156" s="80" t="b">
        <v>1</v>
      </c>
      <c r="AR1156" s="80" t="b">
        <v>0</v>
      </c>
      <c r="AS1156" s="80" t="s">
        <v>17903</v>
      </c>
      <c r="AT1156" s="80">
        <v>3</v>
      </c>
      <c r="AU1156" s="85" t="s">
        <v>17922</v>
      </c>
      <c r="AV1156" s="80" t="b">
        <v>0</v>
      </c>
      <c r="AW1156" s="80" t="s">
        <v>20822</v>
      </c>
      <c r="AX1156" s="85" t="s">
        <v>21976</v>
      </c>
      <c r="AY1156" s="80" t="s">
        <v>66</v>
      </c>
      <c r="AZ1156" s="2"/>
      <c r="BA1156" s="3"/>
      <c r="BB1156" s="3"/>
      <c r="BC1156" s="3"/>
      <c r="BD1156" s="3"/>
    </row>
    <row r="1157" spans="1:56" x14ac:dyDescent="0.25">
      <c r="A1157" s="66" t="s">
        <v>2251</v>
      </c>
      <c r="B1157" s="67"/>
      <c r="C1157" s="67"/>
      <c r="D1157" s="68"/>
      <c r="E1157" s="70"/>
      <c r="F1157" s="104" t="s">
        <v>19795</v>
      </c>
      <c r="G1157" s="67"/>
      <c r="H1157" s="71"/>
      <c r="I1157" s="72"/>
      <c r="J1157" s="72"/>
      <c r="K1157" s="71" t="s">
        <v>24194</v>
      </c>
      <c r="L1157" s="75"/>
      <c r="M1157" s="76"/>
      <c r="N1157" s="76"/>
      <c r="O1157" s="77"/>
      <c r="P1157" s="78"/>
      <c r="Q1157" s="78"/>
      <c r="R1157" s="88"/>
      <c r="S1157" s="88"/>
      <c r="T1157" s="88"/>
      <c r="U1157" s="88"/>
      <c r="V1157" s="52"/>
      <c r="W1157" s="52"/>
      <c r="X1157" s="52"/>
      <c r="Y1157" s="52"/>
      <c r="Z1157" s="51"/>
      <c r="AA1157" s="73"/>
      <c r="AB1157" s="73"/>
      <c r="AC1157" s="74"/>
      <c r="AD1157" s="80" t="s">
        <v>11230</v>
      </c>
      <c r="AE1157" s="80">
        <v>1119</v>
      </c>
      <c r="AF1157" s="80">
        <v>1185566</v>
      </c>
      <c r="AG1157" s="80">
        <v>14536</v>
      </c>
      <c r="AH1157" s="80">
        <v>2374</v>
      </c>
      <c r="AI1157" s="80">
        <v>-28800</v>
      </c>
      <c r="AJ1157" s="80" t="s">
        <v>13247</v>
      </c>
      <c r="AK1157" s="80" t="s">
        <v>14796</v>
      </c>
      <c r="AL1157" s="85" t="s">
        <v>15787</v>
      </c>
      <c r="AM1157" s="80" t="s">
        <v>16228</v>
      </c>
      <c r="AN1157" s="82">
        <v>39482.765289351853</v>
      </c>
      <c r="AO1157" s="85" t="s">
        <v>17121</v>
      </c>
      <c r="AP1157" s="80" t="b">
        <v>0</v>
      </c>
      <c r="AQ1157" s="80" t="b">
        <v>0</v>
      </c>
      <c r="AR1157" s="80" t="b">
        <v>1</v>
      </c>
      <c r="AS1157" s="80" t="s">
        <v>17903</v>
      </c>
      <c r="AT1157" s="80">
        <v>17120</v>
      </c>
      <c r="AU1157" s="85" t="s">
        <v>18325</v>
      </c>
      <c r="AV1157" s="80" t="b">
        <v>1</v>
      </c>
      <c r="AW1157" s="80" t="s">
        <v>20822</v>
      </c>
      <c r="AX1157" s="85" t="s">
        <v>21977</v>
      </c>
      <c r="AY1157" s="80" t="s">
        <v>65</v>
      </c>
      <c r="AZ1157" s="2"/>
      <c r="BA1157" s="3"/>
      <c r="BB1157" s="3"/>
      <c r="BC1157" s="3"/>
      <c r="BD1157" s="3"/>
    </row>
    <row r="1158" spans="1:56" x14ac:dyDescent="0.25">
      <c r="A1158" s="66" t="s">
        <v>1129</v>
      </c>
      <c r="B1158" s="67"/>
      <c r="C1158" s="67"/>
      <c r="D1158" s="68"/>
      <c r="E1158" s="70"/>
      <c r="F1158" s="104" t="s">
        <v>19796</v>
      </c>
      <c r="G1158" s="67"/>
      <c r="H1158" s="71"/>
      <c r="I1158" s="72"/>
      <c r="J1158" s="72"/>
      <c r="K1158" s="71" t="s">
        <v>24195</v>
      </c>
      <c r="L1158" s="75"/>
      <c r="M1158" s="76"/>
      <c r="N1158" s="76"/>
      <c r="O1158" s="77"/>
      <c r="P1158" s="78"/>
      <c r="Q1158" s="78"/>
      <c r="R1158" s="88"/>
      <c r="S1158" s="88"/>
      <c r="T1158" s="88"/>
      <c r="U1158" s="88"/>
      <c r="V1158" s="52"/>
      <c r="W1158" s="52"/>
      <c r="X1158" s="52"/>
      <c r="Y1158" s="52"/>
      <c r="Z1158" s="51"/>
      <c r="AA1158" s="73"/>
      <c r="AB1158" s="73"/>
      <c r="AC1158" s="74"/>
      <c r="AD1158" s="80" t="s">
        <v>11231</v>
      </c>
      <c r="AE1158" s="80">
        <v>15377</v>
      </c>
      <c r="AF1158" s="80">
        <v>14221</v>
      </c>
      <c r="AG1158" s="80">
        <v>97069</v>
      </c>
      <c r="AH1158" s="80">
        <v>57614</v>
      </c>
      <c r="AI1158" s="80">
        <v>-25200</v>
      </c>
      <c r="AJ1158" s="80" t="s">
        <v>13248</v>
      </c>
      <c r="AK1158" s="80" t="s">
        <v>14797</v>
      </c>
      <c r="AL1158" s="80"/>
      <c r="AM1158" s="80" t="s">
        <v>14437</v>
      </c>
      <c r="AN1158" s="82">
        <v>40932.854259259257</v>
      </c>
      <c r="AO1158" s="85" t="s">
        <v>17122</v>
      </c>
      <c r="AP1158" s="80" t="b">
        <v>0</v>
      </c>
      <c r="AQ1158" s="80" t="b">
        <v>0</v>
      </c>
      <c r="AR1158" s="80" t="b">
        <v>0</v>
      </c>
      <c r="AS1158" s="80" t="s">
        <v>17903</v>
      </c>
      <c r="AT1158" s="80">
        <v>283</v>
      </c>
      <c r="AU1158" s="85" t="s">
        <v>17922</v>
      </c>
      <c r="AV1158" s="80" t="b">
        <v>0</v>
      </c>
      <c r="AW1158" s="80" t="s">
        <v>20822</v>
      </c>
      <c r="AX1158" s="85" t="s">
        <v>21978</v>
      </c>
      <c r="AY1158" s="80" t="s">
        <v>66</v>
      </c>
      <c r="AZ1158" s="2"/>
      <c r="BA1158" s="3"/>
      <c r="BB1158" s="3"/>
      <c r="BC1158" s="3"/>
      <c r="BD1158" s="3"/>
    </row>
    <row r="1159" spans="1:56" x14ac:dyDescent="0.25">
      <c r="A1159" s="66" t="s">
        <v>1666</v>
      </c>
      <c r="B1159" s="67"/>
      <c r="C1159" s="67"/>
      <c r="D1159" s="68"/>
      <c r="E1159" s="70"/>
      <c r="F1159" s="104" t="s">
        <v>19797</v>
      </c>
      <c r="G1159" s="67"/>
      <c r="H1159" s="71"/>
      <c r="I1159" s="72"/>
      <c r="J1159" s="72"/>
      <c r="K1159" s="71" t="s">
        <v>24196</v>
      </c>
      <c r="L1159" s="75"/>
      <c r="M1159" s="76"/>
      <c r="N1159" s="76"/>
      <c r="O1159" s="77"/>
      <c r="P1159" s="78"/>
      <c r="Q1159" s="78"/>
      <c r="R1159" s="88"/>
      <c r="S1159" s="88"/>
      <c r="T1159" s="88"/>
      <c r="U1159" s="88"/>
      <c r="V1159" s="52"/>
      <c r="W1159" s="52"/>
      <c r="X1159" s="52"/>
      <c r="Y1159" s="52"/>
      <c r="Z1159" s="51"/>
      <c r="AA1159" s="73"/>
      <c r="AB1159" s="73"/>
      <c r="AC1159" s="74"/>
      <c r="AD1159" s="80" t="s">
        <v>11232</v>
      </c>
      <c r="AE1159" s="80">
        <v>4502</v>
      </c>
      <c r="AF1159" s="80">
        <v>1740</v>
      </c>
      <c r="AG1159" s="80">
        <v>177</v>
      </c>
      <c r="AH1159" s="80">
        <v>110</v>
      </c>
      <c r="AI1159" s="80">
        <v>-28800</v>
      </c>
      <c r="AJ1159" s="80"/>
      <c r="AK1159" s="80"/>
      <c r="AL1159" s="80"/>
      <c r="AM1159" s="80" t="s">
        <v>16228</v>
      </c>
      <c r="AN1159" s="82">
        <v>42333.376585648148</v>
      </c>
      <c r="AO1159" s="85" t="s">
        <v>17123</v>
      </c>
      <c r="AP1159" s="80" t="b">
        <v>1</v>
      </c>
      <c r="AQ1159" s="80" t="b">
        <v>0</v>
      </c>
      <c r="AR1159" s="80" t="b">
        <v>0</v>
      </c>
      <c r="AS1159" s="80" t="s">
        <v>17903</v>
      </c>
      <c r="AT1159" s="80">
        <v>20</v>
      </c>
      <c r="AU1159" s="85" t="s">
        <v>17922</v>
      </c>
      <c r="AV1159" s="80" t="b">
        <v>0</v>
      </c>
      <c r="AW1159" s="80" t="s">
        <v>20822</v>
      </c>
      <c r="AX1159" s="85" t="s">
        <v>21979</v>
      </c>
      <c r="AY1159" s="80" t="s">
        <v>66</v>
      </c>
      <c r="AZ1159" s="2"/>
      <c r="BA1159" s="3"/>
      <c r="BB1159" s="3"/>
      <c r="BC1159" s="3"/>
      <c r="BD1159" s="3"/>
    </row>
    <row r="1160" spans="1:56" x14ac:dyDescent="0.25">
      <c r="A1160" s="66" t="s">
        <v>1130</v>
      </c>
      <c r="B1160" s="67"/>
      <c r="C1160" s="67"/>
      <c r="D1160" s="68"/>
      <c r="E1160" s="70"/>
      <c r="F1160" s="104" t="s">
        <v>19798</v>
      </c>
      <c r="G1160" s="67"/>
      <c r="H1160" s="71"/>
      <c r="I1160" s="72"/>
      <c r="J1160" s="72"/>
      <c r="K1160" s="71" t="s">
        <v>24197</v>
      </c>
      <c r="L1160" s="75"/>
      <c r="M1160" s="76"/>
      <c r="N1160" s="76"/>
      <c r="O1160" s="77"/>
      <c r="P1160" s="78"/>
      <c r="Q1160" s="78"/>
      <c r="R1160" s="88"/>
      <c r="S1160" s="88"/>
      <c r="T1160" s="88"/>
      <c r="U1160" s="88"/>
      <c r="V1160" s="52"/>
      <c r="W1160" s="52"/>
      <c r="X1160" s="52"/>
      <c r="Y1160" s="52"/>
      <c r="Z1160" s="51"/>
      <c r="AA1160" s="73"/>
      <c r="AB1160" s="73"/>
      <c r="AC1160" s="74"/>
      <c r="AD1160" s="80" t="s">
        <v>11233</v>
      </c>
      <c r="AE1160" s="80">
        <v>150</v>
      </c>
      <c r="AF1160" s="80">
        <v>61</v>
      </c>
      <c r="AG1160" s="80">
        <v>29</v>
      </c>
      <c r="AH1160" s="80">
        <v>0</v>
      </c>
      <c r="AI1160" s="80"/>
      <c r="AJ1160" s="80" t="s">
        <v>13249</v>
      </c>
      <c r="AK1160" s="80" t="s">
        <v>14798</v>
      </c>
      <c r="AL1160" s="80"/>
      <c r="AM1160" s="80"/>
      <c r="AN1160" s="82">
        <v>41367.972592592596</v>
      </c>
      <c r="AO1160" s="80"/>
      <c r="AP1160" s="80" t="b">
        <v>1</v>
      </c>
      <c r="AQ1160" s="80" t="b">
        <v>0</v>
      </c>
      <c r="AR1160" s="80" t="b">
        <v>0</v>
      </c>
      <c r="AS1160" s="80" t="s">
        <v>17903</v>
      </c>
      <c r="AT1160" s="80">
        <v>0</v>
      </c>
      <c r="AU1160" s="85" t="s">
        <v>17922</v>
      </c>
      <c r="AV1160" s="80" t="b">
        <v>0</v>
      </c>
      <c r="AW1160" s="80" t="s">
        <v>20822</v>
      </c>
      <c r="AX1160" s="85" t="s">
        <v>21980</v>
      </c>
      <c r="AY1160" s="80" t="s">
        <v>66</v>
      </c>
      <c r="AZ1160" s="2"/>
      <c r="BA1160" s="3"/>
      <c r="BB1160" s="3"/>
      <c r="BC1160" s="3"/>
      <c r="BD1160" s="3"/>
    </row>
    <row r="1161" spans="1:56" x14ac:dyDescent="0.25">
      <c r="A1161" s="66" t="s">
        <v>1131</v>
      </c>
      <c r="B1161" s="67"/>
      <c r="C1161" s="67"/>
      <c r="D1161" s="68"/>
      <c r="E1161" s="70"/>
      <c r="F1161" s="104" t="s">
        <v>18934</v>
      </c>
      <c r="G1161" s="67"/>
      <c r="H1161" s="71"/>
      <c r="I1161" s="72"/>
      <c r="J1161" s="72"/>
      <c r="K1161" s="71" t="s">
        <v>24198</v>
      </c>
      <c r="L1161" s="75"/>
      <c r="M1161" s="76"/>
      <c r="N1161" s="76"/>
      <c r="O1161" s="77"/>
      <c r="P1161" s="78"/>
      <c r="Q1161" s="78"/>
      <c r="R1161" s="88"/>
      <c r="S1161" s="88"/>
      <c r="T1161" s="88"/>
      <c r="U1161" s="88"/>
      <c r="V1161" s="52"/>
      <c r="W1161" s="52"/>
      <c r="X1161" s="52"/>
      <c r="Y1161" s="52"/>
      <c r="Z1161" s="51"/>
      <c r="AA1161" s="73"/>
      <c r="AB1161" s="73"/>
      <c r="AC1161" s="74"/>
      <c r="AD1161" s="80" t="s">
        <v>1131</v>
      </c>
      <c r="AE1161" s="80">
        <v>1794</v>
      </c>
      <c r="AF1161" s="80">
        <v>487</v>
      </c>
      <c r="AG1161" s="80">
        <v>60969</v>
      </c>
      <c r="AH1161" s="80">
        <v>5853</v>
      </c>
      <c r="AI1161" s="80">
        <v>-28800</v>
      </c>
      <c r="AJ1161" s="80" t="s">
        <v>13250</v>
      </c>
      <c r="AK1161" s="80"/>
      <c r="AL1161" s="80"/>
      <c r="AM1161" s="80" t="s">
        <v>16228</v>
      </c>
      <c r="AN1161" s="82">
        <v>39700.034849537034</v>
      </c>
      <c r="AO1161" s="80"/>
      <c r="AP1161" s="80" t="b">
        <v>1</v>
      </c>
      <c r="AQ1161" s="80" t="b">
        <v>1</v>
      </c>
      <c r="AR1161" s="80" t="b">
        <v>0</v>
      </c>
      <c r="AS1161" s="80" t="s">
        <v>17903</v>
      </c>
      <c r="AT1161" s="80">
        <v>138</v>
      </c>
      <c r="AU1161" s="85" t="s">
        <v>17922</v>
      </c>
      <c r="AV1161" s="80" t="b">
        <v>0</v>
      </c>
      <c r="AW1161" s="80" t="s">
        <v>20822</v>
      </c>
      <c r="AX1161" s="85" t="s">
        <v>21981</v>
      </c>
      <c r="AY1161" s="80" t="s">
        <v>66</v>
      </c>
      <c r="AZ1161" s="2"/>
      <c r="BA1161" s="3"/>
      <c r="BB1161" s="3"/>
      <c r="BC1161" s="3"/>
      <c r="BD1161" s="3"/>
    </row>
    <row r="1162" spans="1:56" x14ac:dyDescent="0.25">
      <c r="A1162" s="66" t="s">
        <v>1162</v>
      </c>
      <c r="B1162" s="67"/>
      <c r="C1162" s="67"/>
      <c r="D1162" s="68"/>
      <c r="E1162" s="70"/>
      <c r="F1162" s="104" t="s">
        <v>19799</v>
      </c>
      <c r="G1162" s="67"/>
      <c r="H1162" s="71"/>
      <c r="I1162" s="72"/>
      <c r="J1162" s="72"/>
      <c r="K1162" s="71" t="s">
        <v>24199</v>
      </c>
      <c r="L1162" s="75"/>
      <c r="M1162" s="76"/>
      <c r="N1162" s="76"/>
      <c r="O1162" s="77"/>
      <c r="P1162" s="78"/>
      <c r="Q1162" s="78"/>
      <c r="R1162" s="88"/>
      <c r="S1162" s="88"/>
      <c r="T1162" s="88"/>
      <c r="U1162" s="88"/>
      <c r="V1162" s="52"/>
      <c r="W1162" s="52"/>
      <c r="X1162" s="52"/>
      <c r="Y1162" s="52"/>
      <c r="Z1162" s="51"/>
      <c r="AA1162" s="73"/>
      <c r="AB1162" s="73"/>
      <c r="AC1162" s="74"/>
      <c r="AD1162" s="80" t="s">
        <v>11234</v>
      </c>
      <c r="AE1162" s="80">
        <v>3509</v>
      </c>
      <c r="AF1162" s="80">
        <v>110443</v>
      </c>
      <c r="AG1162" s="80">
        <v>130429</v>
      </c>
      <c r="AH1162" s="80">
        <v>219</v>
      </c>
      <c r="AI1162" s="80">
        <v>-28800</v>
      </c>
      <c r="AJ1162" s="80" t="s">
        <v>13251</v>
      </c>
      <c r="AK1162" s="80" t="s">
        <v>14799</v>
      </c>
      <c r="AL1162" s="85" t="s">
        <v>15788</v>
      </c>
      <c r="AM1162" s="80" t="s">
        <v>16228</v>
      </c>
      <c r="AN1162" s="82">
        <v>39709.181620370371</v>
      </c>
      <c r="AO1162" s="85" t="s">
        <v>17124</v>
      </c>
      <c r="AP1162" s="80" t="b">
        <v>0</v>
      </c>
      <c r="AQ1162" s="80" t="b">
        <v>0</v>
      </c>
      <c r="AR1162" s="80" t="b">
        <v>1</v>
      </c>
      <c r="AS1162" s="80" t="s">
        <v>17903</v>
      </c>
      <c r="AT1162" s="80">
        <v>2215</v>
      </c>
      <c r="AU1162" s="85" t="s">
        <v>18326</v>
      </c>
      <c r="AV1162" s="80" t="b">
        <v>1</v>
      </c>
      <c r="AW1162" s="80" t="s">
        <v>20822</v>
      </c>
      <c r="AX1162" s="85" t="s">
        <v>21982</v>
      </c>
      <c r="AY1162" s="80" t="s">
        <v>66</v>
      </c>
      <c r="AZ1162" s="2"/>
      <c r="BA1162" s="3"/>
      <c r="BB1162" s="3"/>
      <c r="BC1162" s="3"/>
      <c r="BD1162" s="3"/>
    </row>
    <row r="1163" spans="1:56" x14ac:dyDescent="0.25">
      <c r="A1163" s="66" t="s">
        <v>1132</v>
      </c>
      <c r="B1163" s="67"/>
      <c r="C1163" s="67"/>
      <c r="D1163" s="68"/>
      <c r="E1163" s="70"/>
      <c r="F1163" s="104" t="s">
        <v>19800</v>
      </c>
      <c r="G1163" s="67"/>
      <c r="H1163" s="71"/>
      <c r="I1163" s="72"/>
      <c r="J1163" s="72"/>
      <c r="K1163" s="71" t="s">
        <v>24200</v>
      </c>
      <c r="L1163" s="75"/>
      <c r="M1163" s="76"/>
      <c r="N1163" s="76"/>
      <c r="O1163" s="77"/>
      <c r="P1163" s="78"/>
      <c r="Q1163" s="78"/>
      <c r="R1163" s="88"/>
      <c r="S1163" s="88"/>
      <c r="T1163" s="88"/>
      <c r="U1163" s="88"/>
      <c r="V1163" s="52"/>
      <c r="W1163" s="52"/>
      <c r="X1163" s="52"/>
      <c r="Y1163" s="52"/>
      <c r="Z1163" s="51"/>
      <c r="AA1163" s="73"/>
      <c r="AB1163" s="73"/>
      <c r="AC1163" s="74"/>
      <c r="AD1163" s="80" t="s">
        <v>11235</v>
      </c>
      <c r="AE1163" s="80">
        <v>3904</v>
      </c>
      <c r="AF1163" s="80">
        <v>3566</v>
      </c>
      <c r="AG1163" s="80">
        <v>77293</v>
      </c>
      <c r="AH1163" s="80">
        <v>35415</v>
      </c>
      <c r="AI1163" s="80"/>
      <c r="AJ1163" s="80"/>
      <c r="AK1163" s="80"/>
      <c r="AL1163" s="80"/>
      <c r="AM1163" s="80"/>
      <c r="AN1163" s="82">
        <v>41903.966041666667</v>
      </c>
      <c r="AO1163" s="85" t="s">
        <v>17125</v>
      </c>
      <c r="AP1163" s="80" t="b">
        <v>0</v>
      </c>
      <c r="AQ1163" s="80" t="b">
        <v>0</v>
      </c>
      <c r="AR1163" s="80" t="b">
        <v>0</v>
      </c>
      <c r="AS1163" s="80" t="s">
        <v>17903</v>
      </c>
      <c r="AT1163" s="80">
        <v>121</v>
      </c>
      <c r="AU1163" s="85" t="s">
        <v>17922</v>
      </c>
      <c r="AV1163" s="80" t="b">
        <v>0</v>
      </c>
      <c r="AW1163" s="80" t="s">
        <v>20822</v>
      </c>
      <c r="AX1163" s="85" t="s">
        <v>21983</v>
      </c>
      <c r="AY1163" s="80" t="s">
        <v>66</v>
      </c>
      <c r="AZ1163" s="2"/>
      <c r="BA1163" s="3"/>
      <c r="BB1163" s="3"/>
      <c r="BC1163" s="3"/>
      <c r="BD1163" s="3"/>
    </row>
    <row r="1164" spans="1:56" x14ac:dyDescent="0.25">
      <c r="A1164" s="66" t="s">
        <v>1133</v>
      </c>
      <c r="B1164" s="67"/>
      <c r="C1164" s="67"/>
      <c r="D1164" s="68"/>
      <c r="E1164" s="70"/>
      <c r="F1164" s="104" t="s">
        <v>19801</v>
      </c>
      <c r="G1164" s="67"/>
      <c r="H1164" s="71"/>
      <c r="I1164" s="72"/>
      <c r="J1164" s="72"/>
      <c r="K1164" s="71" t="s">
        <v>24201</v>
      </c>
      <c r="L1164" s="75"/>
      <c r="M1164" s="76"/>
      <c r="N1164" s="76"/>
      <c r="O1164" s="77"/>
      <c r="P1164" s="78"/>
      <c r="Q1164" s="78"/>
      <c r="R1164" s="88"/>
      <c r="S1164" s="88"/>
      <c r="T1164" s="88"/>
      <c r="U1164" s="88"/>
      <c r="V1164" s="52"/>
      <c r="W1164" s="52"/>
      <c r="X1164" s="52"/>
      <c r="Y1164" s="52"/>
      <c r="Z1164" s="51"/>
      <c r="AA1164" s="73"/>
      <c r="AB1164" s="73"/>
      <c r="AC1164" s="74"/>
      <c r="AD1164" s="80" t="s">
        <v>11236</v>
      </c>
      <c r="AE1164" s="80">
        <v>60</v>
      </c>
      <c r="AF1164" s="80">
        <v>23</v>
      </c>
      <c r="AG1164" s="80">
        <v>6393</v>
      </c>
      <c r="AH1164" s="80">
        <v>4</v>
      </c>
      <c r="AI1164" s="80">
        <v>-21600</v>
      </c>
      <c r="AJ1164" s="80" t="s">
        <v>13252</v>
      </c>
      <c r="AK1164" s="80" t="s">
        <v>14800</v>
      </c>
      <c r="AL1164" s="80"/>
      <c r="AM1164" s="80" t="s">
        <v>16227</v>
      </c>
      <c r="AN1164" s="82">
        <v>39900.782025462962</v>
      </c>
      <c r="AO1164" s="80"/>
      <c r="AP1164" s="80" t="b">
        <v>1</v>
      </c>
      <c r="AQ1164" s="80" t="b">
        <v>0</v>
      </c>
      <c r="AR1164" s="80" t="b">
        <v>1</v>
      </c>
      <c r="AS1164" s="80" t="s">
        <v>17903</v>
      </c>
      <c r="AT1164" s="80">
        <v>0</v>
      </c>
      <c r="AU1164" s="85" t="s">
        <v>17922</v>
      </c>
      <c r="AV1164" s="80" t="b">
        <v>0</v>
      </c>
      <c r="AW1164" s="80" t="s">
        <v>20822</v>
      </c>
      <c r="AX1164" s="85" t="s">
        <v>21984</v>
      </c>
      <c r="AY1164" s="80" t="s">
        <v>66</v>
      </c>
      <c r="AZ1164" s="2"/>
      <c r="BA1164" s="3"/>
      <c r="BB1164" s="3"/>
      <c r="BC1164" s="3"/>
      <c r="BD1164" s="3"/>
    </row>
    <row r="1165" spans="1:56" x14ac:dyDescent="0.25">
      <c r="A1165" s="66" t="s">
        <v>1134</v>
      </c>
      <c r="B1165" s="67"/>
      <c r="C1165" s="67"/>
      <c r="D1165" s="68"/>
      <c r="E1165" s="70"/>
      <c r="F1165" s="104" t="s">
        <v>19802</v>
      </c>
      <c r="G1165" s="67"/>
      <c r="H1165" s="71"/>
      <c r="I1165" s="72"/>
      <c r="J1165" s="72"/>
      <c r="K1165" s="71" t="s">
        <v>24202</v>
      </c>
      <c r="L1165" s="75"/>
      <c r="M1165" s="76"/>
      <c r="N1165" s="76"/>
      <c r="O1165" s="77"/>
      <c r="P1165" s="78"/>
      <c r="Q1165" s="78"/>
      <c r="R1165" s="88"/>
      <c r="S1165" s="88"/>
      <c r="T1165" s="88"/>
      <c r="U1165" s="88"/>
      <c r="V1165" s="52"/>
      <c r="W1165" s="52"/>
      <c r="X1165" s="52"/>
      <c r="Y1165" s="52"/>
      <c r="Z1165" s="51"/>
      <c r="AA1165" s="73"/>
      <c r="AB1165" s="73"/>
      <c r="AC1165" s="74"/>
      <c r="AD1165" s="80" t="s">
        <v>11237</v>
      </c>
      <c r="AE1165" s="80">
        <v>2074</v>
      </c>
      <c r="AF1165" s="80">
        <v>916</v>
      </c>
      <c r="AG1165" s="80">
        <v>34650</v>
      </c>
      <c r="AH1165" s="80">
        <v>3181</v>
      </c>
      <c r="AI1165" s="80">
        <v>-28800</v>
      </c>
      <c r="AJ1165" s="80" t="s">
        <v>13253</v>
      </c>
      <c r="AK1165" s="80" t="s">
        <v>14177</v>
      </c>
      <c r="AL1165" s="80"/>
      <c r="AM1165" s="80" t="s">
        <v>16228</v>
      </c>
      <c r="AN1165" s="82">
        <v>39729.146574074075</v>
      </c>
      <c r="AO1165" s="80"/>
      <c r="AP1165" s="80" t="b">
        <v>0</v>
      </c>
      <c r="AQ1165" s="80" t="b">
        <v>0</v>
      </c>
      <c r="AR1165" s="80" t="b">
        <v>0</v>
      </c>
      <c r="AS1165" s="80" t="s">
        <v>17903</v>
      </c>
      <c r="AT1165" s="80">
        <v>51</v>
      </c>
      <c r="AU1165" s="85" t="s">
        <v>17922</v>
      </c>
      <c r="AV1165" s="80" t="b">
        <v>0</v>
      </c>
      <c r="AW1165" s="80" t="s">
        <v>20822</v>
      </c>
      <c r="AX1165" s="85" t="s">
        <v>21985</v>
      </c>
      <c r="AY1165" s="80" t="s">
        <v>66</v>
      </c>
      <c r="AZ1165" s="2"/>
      <c r="BA1165" s="3"/>
      <c r="BB1165" s="3"/>
      <c r="BC1165" s="3"/>
      <c r="BD1165" s="3"/>
    </row>
    <row r="1166" spans="1:56" x14ac:dyDescent="0.25">
      <c r="A1166" s="66" t="s">
        <v>1135</v>
      </c>
      <c r="B1166" s="67"/>
      <c r="C1166" s="67"/>
      <c r="D1166" s="68"/>
      <c r="E1166" s="70"/>
      <c r="F1166" s="104" t="s">
        <v>19803</v>
      </c>
      <c r="G1166" s="67"/>
      <c r="H1166" s="71"/>
      <c r="I1166" s="72"/>
      <c r="J1166" s="72"/>
      <c r="K1166" s="71" t="s">
        <v>24203</v>
      </c>
      <c r="L1166" s="75"/>
      <c r="M1166" s="76"/>
      <c r="N1166" s="76"/>
      <c r="O1166" s="77"/>
      <c r="P1166" s="78"/>
      <c r="Q1166" s="78"/>
      <c r="R1166" s="88"/>
      <c r="S1166" s="88"/>
      <c r="T1166" s="88"/>
      <c r="U1166" s="88"/>
      <c r="V1166" s="52"/>
      <c r="W1166" s="52"/>
      <c r="X1166" s="52"/>
      <c r="Y1166" s="52"/>
      <c r="Z1166" s="51"/>
      <c r="AA1166" s="73"/>
      <c r="AB1166" s="73"/>
      <c r="AC1166" s="74"/>
      <c r="AD1166" s="80" t="s">
        <v>11238</v>
      </c>
      <c r="AE1166" s="80">
        <v>1839</v>
      </c>
      <c r="AF1166" s="80">
        <v>449</v>
      </c>
      <c r="AG1166" s="80">
        <v>1684</v>
      </c>
      <c r="AH1166" s="80">
        <v>44</v>
      </c>
      <c r="AI1166" s="80"/>
      <c r="AJ1166" s="80" t="s">
        <v>13254</v>
      </c>
      <c r="AK1166" s="80" t="s">
        <v>14801</v>
      </c>
      <c r="AL1166" s="80"/>
      <c r="AM1166" s="80"/>
      <c r="AN1166" s="82">
        <v>40649.124432870369</v>
      </c>
      <c r="AO1166" s="85" t="s">
        <v>17126</v>
      </c>
      <c r="AP1166" s="80" t="b">
        <v>1</v>
      </c>
      <c r="AQ1166" s="80" t="b">
        <v>0</v>
      </c>
      <c r="AR1166" s="80" t="b">
        <v>1</v>
      </c>
      <c r="AS1166" s="80" t="s">
        <v>17903</v>
      </c>
      <c r="AT1166" s="80">
        <v>3</v>
      </c>
      <c r="AU1166" s="85" t="s">
        <v>17922</v>
      </c>
      <c r="AV1166" s="80" t="b">
        <v>0</v>
      </c>
      <c r="AW1166" s="80" t="s">
        <v>20822</v>
      </c>
      <c r="AX1166" s="85" t="s">
        <v>21986</v>
      </c>
      <c r="AY1166" s="80" t="s">
        <v>66</v>
      </c>
      <c r="AZ1166" s="2"/>
      <c r="BA1166" s="3"/>
      <c r="BB1166" s="3"/>
      <c r="BC1166" s="3"/>
      <c r="BD1166" s="3"/>
    </row>
    <row r="1167" spans="1:56" x14ac:dyDescent="0.25">
      <c r="A1167" s="66" t="s">
        <v>1136</v>
      </c>
      <c r="B1167" s="67"/>
      <c r="C1167" s="67"/>
      <c r="D1167" s="68"/>
      <c r="E1167" s="70"/>
      <c r="F1167" s="104" t="s">
        <v>19804</v>
      </c>
      <c r="G1167" s="67"/>
      <c r="H1167" s="71"/>
      <c r="I1167" s="72"/>
      <c r="J1167" s="72"/>
      <c r="K1167" s="71" t="s">
        <v>24204</v>
      </c>
      <c r="L1167" s="75"/>
      <c r="M1167" s="76"/>
      <c r="N1167" s="76"/>
      <c r="O1167" s="77"/>
      <c r="P1167" s="78"/>
      <c r="Q1167" s="78"/>
      <c r="R1167" s="88"/>
      <c r="S1167" s="88"/>
      <c r="T1167" s="88"/>
      <c r="U1167" s="88"/>
      <c r="V1167" s="52"/>
      <c r="W1167" s="52"/>
      <c r="X1167" s="52"/>
      <c r="Y1167" s="52"/>
      <c r="Z1167" s="51"/>
      <c r="AA1167" s="73"/>
      <c r="AB1167" s="73"/>
      <c r="AC1167" s="74"/>
      <c r="AD1167" s="80" t="s">
        <v>11239</v>
      </c>
      <c r="AE1167" s="80">
        <v>108</v>
      </c>
      <c r="AF1167" s="80">
        <v>387</v>
      </c>
      <c r="AG1167" s="80">
        <v>1876</v>
      </c>
      <c r="AH1167" s="80">
        <v>46</v>
      </c>
      <c r="AI1167" s="80">
        <v>-28800</v>
      </c>
      <c r="AJ1167" s="80"/>
      <c r="AK1167" s="80" t="s">
        <v>14802</v>
      </c>
      <c r="AL1167" s="85" t="s">
        <v>15789</v>
      </c>
      <c r="AM1167" s="80" t="s">
        <v>16228</v>
      </c>
      <c r="AN1167" s="82">
        <v>39295.154999999999</v>
      </c>
      <c r="AO1167" s="80"/>
      <c r="AP1167" s="80" t="b">
        <v>0</v>
      </c>
      <c r="AQ1167" s="80" t="b">
        <v>0</v>
      </c>
      <c r="AR1167" s="80" t="b">
        <v>0</v>
      </c>
      <c r="AS1167" s="80" t="s">
        <v>17903</v>
      </c>
      <c r="AT1167" s="80">
        <v>39</v>
      </c>
      <c r="AU1167" s="85" t="s">
        <v>18327</v>
      </c>
      <c r="AV1167" s="80" t="b">
        <v>0</v>
      </c>
      <c r="AW1167" s="80" t="s">
        <v>20822</v>
      </c>
      <c r="AX1167" s="85" t="s">
        <v>21987</v>
      </c>
      <c r="AY1167" s="80" t="s">
        <v>66</v>
      </c>
      <c r="AZ1167" s="2"/>
      <c r="BA1167" s="3"/>
      <c r="BB1167" s="3"/>
      <c r="BC1167" s="3"/>
      <c r="BD1167" s="3"/>
    </row>
    <row r="1168" spans="1:56" x14ac:dyDescent="0.25">
      <c r="A1168" s="66" t="s">
        <v>1137</v>
      </c>
      <c r="B1168" s="67"/>
      <c r="C1168" s="67"/>
      <c r="D1168" s="68"/>
      <c r="E1168" s="70"/>
      <c r="F1168" s="104" t="s">
        <v>19805</v>
      </c>
      <c r="G1168" s="67"/>
      <c r="H1168" s="71"/>
      <c r="I1168" s="72"/>
      <c r="J1168" s="72"/>
      <c r="K1168" s="71" t="s">
        <v>24205</v>
      </c>
      <c r="L1168" s="75"/>
      <c r="M1168" s="76"/>
      <c r="N1168" s="76"/>
      <c r="O1168" s="77"/>
      <c r="P1168" s="78"/>
      <c r="Q1168" s="78"/>
      <c r="R1168" s="88"/>
      <c r="S1168" s="88"/>
      <c r="T1168" s="88"/>
      <c r="U1168" s="88"/>
      <c r="V1168" s="52"/>
      <c r="W1168" s="52"/>
      <c r="X1168" s="52"/>
      <c r="Y1168" s="52"/>
      <c r="Z1168" s="51"/>
      <c r="AA1168" s="73"/>
      <c r="AB1168" s="73"/>
      <c r="AC1168" s="74"/>
      <c r="AD1168" s="80" t="s">
        <v>11240</v>
      </c>
      <c r="AE1168" s="80">
        <v>685</v>
      </c>
      <c r="AF1168" s="80">
        <v>265</v>
      </c>
      <c r="AG1168" s="80">
        <v>39372</v>
      </c>
      <c r="AH1168" s="80">
        <v>291</v>
      </c>
      <c r="AI1168" s="80">
        <v>-18000</v>
      </c>
      <c r="AJ1168" s="80" t="s">
        <v>13255</v>
      </c>
      <c r="AK1168" s="80"/>
      <c r="AL1168" s="80"/>
      <c r="AM1168" s="80" t="s">
        <v>16225</v>
      </c>
      <c r="AN1168" s="82">
        <v>39956.057905092595</v>
      </c>
      <c r="AO1168" s="85" t="s">
        <v>17127</v>
      </c>
      <c r="AP1168" s="80" t="b">
        <v>1</v>
      </c>
      <c r="AQ1168" s="80" t="b">
        <v>0</v>
      </c>
      <c r="AR1168" s="80" t="b">
        <v>1</v>
      </c>
      <c r="AS1168" s="80" t="s">
        <v>17906</v>
      </c>
      <c r="AT1168" s="80">
        <v>46</v>
      </c>
      <c r="AU1168" s="85" t="s">
        <v>17922</v>
      </c>
      <c r="AV1168" s="80" t="b">
        <v>0</v>
      </c>
      <c r="AW1168" s="80" t="s">
        <v>20822</v>
      </c>
      <c r="AX1168" s="85" t="s">
        <v>21988</v>
      </c>
      <c r="AY1168" s="80" t="s">
        <v>66</v>
      </c>
      <c r="AZ1168" s="2"/>
      <c r="BA1168" s="3"/>
      <c r="BB1168" s="3"/>
      <c r="BC1168" s="3"/>
      <c r="BD1168" s="3"/>
    </row>
    <row r="1169" spans="1:56" x14ac:dyDescent="0.25">
      <c r="A1169" s="66" t="s">
        <v>1139</v>
      </c>
      <c r="B1169" s="67"/>
      <c r="C1169" s="67"/>
      <c r="D1169" s="68"/>
      <c r="E1169" s="70"/>
      <c r="F1169" s="104" t="s">
        <v>19806</v>
      </c>
      <c r="G1169" s="67"/>
      <c r="H1169" s="71"/>
      <c r="I1169" s="72"/>
      <c r="J1169" s="72"/>
      <c r="K1169" s="71" t="s">
        <v>24206</v>
      </c>
      <c r="L1169" s="75"/>
      <c r="M1169" s="76"/>
      <c r="N1169" s="76"/>
      <c r="O1169" s="77"/>
      <c r="P1169" s="78"/>
      <c r="Q1169" s="78"/>
      <c r="R1169" s="88"/>
      <c r="S1169" s="88"/>
      <c r="T1169" s="88"/>
      <c r="U1169" s="88"/>
      <c r="V1169" s="52"/>
      <c r="W1169" s="52"/>
      <c r="X1169" s="52"/>
      <c r="Y1169" s="52"/>
      <c r="Z1169" s="51"/>
      <c r="AA1169" s="73"/>
      <c r="AB1169" s="73"/>
      <c r="AC1169" s="74"/>
      <c r="AD1169" s="80" t="s">
        <v>11241</v>
      </c>
      <c r="AE1169" s="80">
        <v>2007</v>
      </c>
      <c r="AF1169" s="80">
        <v>2130</v>
      </c>
      <c r="AG1169" s="80">
        <v>46672</v>
      </c>
      <c r="AH1169" s="80">
        <v>22846</v>
      </c>
      <c r="AI1169" s="80">
        <v>-18000</v>
      </c>
      <c r="AJ1169" s="80" t="s">
        <v>13256</v>
      </c>
      <c r="AK1169" s="80" t="s">
        <v>14432</v>
      </c>
      <c r="AL1169" s="80"/>
      <c r="AM1169" s="80" t="s">
        <v>16225</v>
      </c>
      <c r="AN1169" s="82">
        <v>40811.125011574077</v>
      </c>
      <c r="AO1169" s="85" t="s">
        <v>17128</v>
      </c>
      <c r="AP1169" s="80" t="b">
        <v>0</v>
      </c>
      <c r="AQ1169" s="80" t="b">
        <v>0</v>
      </c>
      <c r="AR1169" s="80" t="b">
        <v>1</v>
      </c>
      <c r="AS1169" s="80" t="s">
        <v>17903</v>
      </c>
      <c r="AT1169" s="80">
        <v>119</v>
      </c>
      <c r="AU1169" s="85" t="s">
        <v>18328</v>
      </c>
      <c r="AV1169" s="80" t="b">
        <v>0</v>
      </c>
      <c r="AW1169" s="80" t="s">
        <v>20822</v>
      </c>
      <c r="AX1169" s="85" t="s">
        <v>21989</v>
      </c>
      <c r="AY1169" s="80" t="s">
        <v>66</v>
      </c>
      <c r="AZ1169" s="2"/>
      <c r="BA1169" s="3"/>
      <c r="BB1169" s="3"/>
      <c r="BC1169" s="3"/>
      <c r="BD1169" s="3"/>
    </row>
    <row r="1170" spans="1:56" x14ac:dyDescent="0.25">
      <c r="A1170" s="66" t="s">
        <v>1141</v>
      </c>
      <c r="B1170" s="67"/>
      <c r="C1170" s="67"/>
      <c r="D1170" s="68"/>
      <c r="E1170" s="70"/>
      <c r="F1170" s="104" t="s">
        <v>19807</v>
      </c>
      <c r="G1170" s="67"/>
      <c r="H1170" s="71"/>
      <c r="I1170" s="72"/>
      <c r="J1170" s="72"/>
      <c r="K1170" s="71" t="s">
        <v>24207</v>
      </c>
      <c r="L1170" s="75"/>
      <c r="M1170" s="76"/>
      <c r="N1170" s="76"/>
      <c r="O1170" s="77"/>
      <c r="P1170" s="78"/>
      <c r="Q1170" s="78"/>
      <c r="R1170" s="88"/>
      <c r="S1170" s="88"/>
      <c r="T1170" s="88"/>
      <c r="U1170" s="88"/>
      <c r="V1170" s="52"/>
      <c r="W1170" s="52"/>
      <c r="X1170" s="52"/>
      <c r="Y1170" s="52"/>
      <c r="Z1170" s="51"/>
      <c r="AA1170" s="73"/>
      <c r="AB1170" s="73"/>
      <c r="AC1170" s="74"/>
      <c r="AD1170" s="80" t="s">
        <v>11242</v>
      </c>
      <c r="AE1170" s="80">
        <v>384</v>
      </c>
      <c r="AF1170" s="80">
        <v>794</v>
      </c>
      <c r="AG1170" s="80">
        <v>16575</v>
      </c>
      <c r="AH1170" s="80">
        <v>101</v>
      </c>
      <c r="AI1170" s="80">
        <v>-14400</v>
      </c>
      <c r="AJ1170" s="80" t="s">
        <v>13257</v>
      </c>
      <c r="AK1170" s="80" t="s">
        <v>14412</v>
      </c>
      <c r="AL1170" s="80"/>
      <c r="AM1170" s="80" t="s">
        <v>16232</v>
      </c>
      <c r="AN1170" s="82">
        <v>40254.555428240739</v>
      </c>
      <c r="AO1170" s="85" t="s">
        <v>17129</v>
      </c>
      <c r="AP1170" s="80" t="b">
        <v>1</v>
      </c>
      <c r="AQ1170" s="80" t="b">
        <v>0</v>
      </c>
      <c r="AR1170" s="80" t="b">
        <v>1</v>
      </c>
      <c r="AS1170" s="80" t="s">
        <v>17903</v>
      </c>
      <c r="AT1170" s="80">
        <v>40</v>
      </c>
      <c r="AU1170" s="85" t="s">
        <v>17922</v>
      </c>
      <c r="AV1170" s="80" t="b">
        <v>0</v>
      </c>
      <c r="AW1170" s="80" t="s">
        <v>20822</v>
      </c>
      <c r="AX1170" s="85" t="s">
        <v>21990</v>
      </c>
      <c r="AY1170" s="80" t="s">
        <v>66</v>
      </c>
      <c r="AZ1170" s="2"/>
      <c r="BA1170" s="3"/>
      <c r="BB1170" s="3"/>
      <c r="BC1170" s="3"/>
      <c r="BD1170" s="3"/>
    </row>
    <row r="1171" spans="1:56" x14ac:dyDescent="0.25">
      <c r="A1171" s="66" t="s">
        <v>1142</v>
      </c>
      <c r="B1171" s="67"/>
      <c r="C1171" s="67"/>
      <c r="D1171" s="68"/>
      <c r="E1171" s="70"/>
      <c r="F1171" s="104" t="s">
        <v>19808</v>
      </c>
      <c r="G1171" s="67"/>
      <c r="H1171" s="71"/>
      <c r="I1171" s="72"/>
      <c r="J1171" s="72"/>
      <c r="K1171" s="71" t="s">
        <v>24208</v>
      </c>
      <c r="L1171" s="75"/>
      <c r="M1171" s="76"/>
      <c r="N1171" s="76"/>
      <c r="O1171" s="77"/>
      <c r="P1171" s="78"/>
      <c r="Q1171" s="78"/>
      <c r="R1171" s="88"/>
      <c r="S1171" s="88"/>
      <c r="T1171" s="88"/>
      <c r="U1171" s="88"/>
      <c r="V1171" s="52"/>
      <c r="W1171" s="52"/>
      <c r="X1171" s="52"/>
      <c r="Y1171" s="52"/>
      <c r="Z1171" s="51"/>
      <c r="AA1171" s="73"/>
      <c r="AB1171" s="73"/>
      <c r="AC1171" s="74"/>
      <c r="AD1171" s="80" t="s">
        <v>11243</v>
      </c>
      <c r="AE1171" s="80">
        <v>939</v>
      </c>
      <c r="AF1171" s="80">
        <v>848</v>
      </c>
      <c r="AG1171" s="80">
        <v>16954</v>
      </c>
      <c r="AH1171" s="80">
        <v>9508</v>
      </c>
      <c r="AI1171" s="80">
        <v>-21600</v>
      </c>
      <c r="AJ1171" s="80" t="s">
        <v>13258</v>
      </c>
      <c r="AK1171" s="80" t="s">
        <v>14284</v>
      </c>
      <c r="AL1171" s="80"/>
      <c r="AM1171" s="80" t="s">
        <v>16227</v>
      </c>
      <c r="AN1171" s="82">
        <v>41330.796423611115</v>
      </c>
      <c r="AO1171" s="85" t="s">
        <v>17130</v>
      </c>
      <c r="AP1171" s="80" t="b">
        <v>0</v>
      </c>
      <c r="AQ1171" s="80" t="b">
        <v>0</v>
      </c>
      <c r="AR1171" s="80" t="b">
        <v>1</v>
      </c>
      <c r="AS1171" s="80" t="s">
        <v>17903</v>
      </c>
      <c r="AT1171" s="80">
        <v>31</v>
      </c>
      <c r="AU1171" s="85" t="s">
        <v>18329</v>
      </c>
      <c r="AV1171" s="80" t="b">
        <v>0</v>
      </c>
      <c r="AW1171" s="80" t="s">
        <v>20822</v>
      </c>
      <c r="AX1171" s="85" t="s">
        <v>21991</v>
      </c>
      <c r="AY1171" s="80" t="s">
        <v>66</v>
      </c>
      <c r="AZ1171" s="2"/>
      <c r="BA1171" s="3"/>
      <c r="BB1171" s="3"/>
      <c r="BC1171" s="3"/>
      <c r="BD1171" s="3"/>
    </row>
    <row r="1172" spans="1:56" x14ac:dyDescent="0.25">
      <c r="A1172" s="66" t="s">
        <v>1143</v>
      </c>
      <c r="B1172" s="67"/>
      <c r="C1172" s="67"/>
      <c r="D1172" s="68"/>
      <c r="E1172" s="70"/>
      <c r="F1172" s="104" t="s">
        <v>19809</v>
      </c>
      <c r="G1172" s="67"/>
      <c r="H1172" s="71"/>
      <c r="I1172" s="72"/>
      <c r="J1172" s="72"/>
      <c r="K1172" s="71" t="s">
        <v>24209</v>
      </c>
      <c r="L1172" s="75"/>
      <c r="M1172" s="76"/>
      <c r="N1172" s="76"/>
      <c r="O1172" s="77"/>
      <c r="P1172" s="78"/>
      <c r="Q1172" s="78"/>
      <c r="R1172" s="88"/>
      <c r="S1172" s="88"/>
      <c r="T1172" s="88"/>
      <c r="U1172" s="88"/>
      <c r="V1172" s="52"/>
      <c r="W1172" s="52"/>
      <c r="X1172" s="52"/>
      <c r="Y1172" s="52"/>
      <c r="Z1172" s="51"/>
      <c r="AA1172" s="73"/>
      <c r="AB1172" s="73"/>
      <c r="AC1172" s="74"/>
      <c r="AD1172" s="80" t="s">
        <v>11244</v>
      </c>
      <c r="AE1172" s="80">
        <v>1727</v>
      </c>
      <c r="AF1172" s="80">
        <v>1331</v>
      </c>
      <c r="AG1172" s="80">
        <v>6548</v>
      </c>
      <c r="AH1172" s="80">
        <v>952</v>
      </c>
      <c r="AI1172" s="80">
        <v>-25200</v>
      </c>
      <c r="AJ1172" s="80" t="s">
        <v>13259</v>
      </c>
      <c r="AK1172" s="80"/>
      <c r="AL1172" s="80"/>
      <c r="AM1172" s="80" t="s">
        <v>16234</v>
      </c>
      <c r="AN1172" s="82">
        <v>41844.621770833335</v>
      </c>
      <c r="AO1172" s="85" t="s">
        <v>17131</v>
      </c>
      <c r="AP1172" s="80" t="b">
        <v>0</v>
      </c>
      <c r="AQ1172" s="80" t="b">
        <v>0</v>
      </c>
      <c r="AR1172" s="80" t="b">
        <v>0</v>
      </c>
      <c r="AS1172" s="80" t="s">
        <v>17903</v>
      </c>
      <c r="AT1172" s="80">
        <v>35</v>
      </c>
      <c r="AU1172" s="85" t="s">
        <v>18330</v>
      </c>
      <c r="AV1172" s="80" t="b">
        <v>0</v>
      </c>
      <c r="AW1172" s="80" t="s">
        <v>20822</v>
      </c>
      <c r="AX1172" s="85" t="s">
        <v>21992</v>
      </c>
      <c r="AY1172" s="80" t="s">
        <v>66</v>
      </c>
      <c r="AZ1172" s="2"/>
      <c r="BA1172" s="3"/>
      <c r="BB1172" s="3"/>
      <c r="BC1172" s="3"/>
      <c r="BD1172" s="3"/>
    </row>
    <row r="1173" spans="1:56" x14ac:dyDescent="0.25">
      <c r="A1173" s="66" t="s">
        <v>1454</v>
      </c>
      <c r="B1173" s="67"/>
      <c r="C1173" s="67"/>
      <c r="D1173" s="68"/>
      <c r="E1173" s="70"/>
      <c r="F1173" s="104" t="s">
        <v>19810</v>
      </c>
      <c r="G1173" s="67"/>
      <c r="H1173" s="71"/>
      <c r="I1173" s="72"/>
      <c r="J1173" s="72"/>
      <c r="K1173" s="71" t="s">
        <v>24210</v>
      </c>
      <c r="L1173" s="75"/>
      <c r="M1173" s="76"/>
      <c r="N1173" s="76"/>
      <c r="O1173" s="77"/>
      <c r="P1173" s="78"/>
      <c r="Q1173" s="78"/>
      <c r="R1173" s="88"/>
      <c r="S1173" s="88"/>
      <c r="T1173" s="88"/>
      <c r="U1173" s="88"/>
      <c r="V1173" s="52"/>
      <c r="W1173" s="52"/>
      <c r="X1173" s="52"/>
      <c r="Y1173" s="52"/>
      <c r="Z1173" s="51"/>
      <c r="AA1173" s="73"/>
      <c r="AB1173" s="73"/>
      <c r="AC1173" s="74"/>
      <c r="AD1173" s="80" t="s">
        <v>11245</v>
      </c>
      <c r="AE1173" s="80">
        <v>105</v>
      </c>
      <c r="AF1173" s="80">
        <v>65</v>
      </c>
      <c r="AG1173" s="80">
        <v>1536</v>
      </c>
      <c r="AH1173" s="80">
        <v>10</v>
      </c>
      <c r="AI1173" s="80"/>
      <c r="AJ1173" s="80" t="s">
        <v>13260</v>
      </c>
      <c r="AK1173" s="80" t="s">
        <v>14803</v>
      </c>
      <c r="AL1173" s="80"/>
      <c r="AM1173" s="80"/>
      <c r="AN1173" s="82">
        <v>41599.997858796298</v>
      </c>
      <c r="AO1173" s="85" t="s">
        <v>17132</v>
      </c>
      <c r="AP1173" s="80" t="b">
        <v>1</v>
      </c>
      <c r="AQ1173" s="80" t="b">
        <v>0</v>
      </c>
      <c r="AR1173" s="80" t="b">
        <v>1</v>
      </c>
      <c r="AS1173" s="80" t="s">
        <v>17903</v>
      </c>
      <c r="AT1173" s="80">
        <v>2</v>
      </c>
      <c r="AU1173" s="85" t="s">
        <v>17922</v>
      </c>
      <c r="AV1173" s="80" t="b">
        <v>0</v>
      </c>
      <c r="AW1173" s="80" t="s">
        <v>20822</v>
      </c>
      <c r="AX1173" s="85" t="s">
        <v>21993</v>
      </c>
      <c r="AY1173" s="80" t="s">
        <v>66</v>
      </c>
      <c r="AZ1173" s="2"/>
      <c r="BA1173" s="3"/>
      <c r="BB1173" s="3"/>
      <c r="BC1173" s="3"/>
      <c r="BD1173" s="3"/>
    </row>
    <row r="1174" spans="1:56" x14ac:dyDescent="0.25">
      <c r="A1174" s="66" t="s">
        <v>1145</v>
      </c>
      <c r="B1174" s="67"/>
      <c r="C1174" s="67"/>
      <c r="D1174" s="68"/>
      <c r="E1174" s="70"/>
      <c r="F1174" s="104" t="s">
        <v>19811</v>
      </c>
      <c r="G1174" s="67"/>
      <c r="H1174" s="71"/>
      <c r="I1174" s="72"/>
      <c r="J1174" s="72"/>
      <c r="K1174" s="71" t="s">
        <v>24211</v>
      </c>
      <c r="L1174" s="75"/>
      <c r="M1174" s="76"/>
      <c r="N1174" s="76"/>
      <c r="O1174" s="77"/>
      <c r="P1174" s="78"/>
      <c r="Q1174" s="78"/>
      <c r="R1174" s="88"/>
      <c r="S1174" s="88"/>
      <c r="T1174" s="88"/>
      <c r="U1174" s="88"/>
      <c r="V1174" s="52"/>
      <c r="W1174" s="52"/>
      <c r="X1174" s="52"/>
      <c r="Y1174" s="52"/>
      <c r="Z1174" s="51"/>
      <c r="AA1174" s="73"/>
      <c r="AB1174" s="73"/>
      <c r="AC1174" s="74"/>
      <c r="AD1174" s="80" t="s">
        <v>1145</v>
      </c>
      <c r="AE1174" s="80">
        <v>508</v>
      </c>
      <c r="AF1174" s="80">
        <v>247</v>
      </c>
      <c r="AG1174" s="80">
        <v>14820</v>
      </c>
      <c r="AH1174" s="80">
        <v>622</v>
      </c>
      <c r="AI1174" s="80">
        <v>-28800</v>
      </c>
      <c r="AJ1174" s="80" t="s">
        <v>13261</v>
      </c>
      <c r="AK1174" s="80"/>
      <c r="AL1174" s="80"/>
      <c r="AM1174" s="80" t="s">
        <v>16228</v>
      </c>
      <c r="AN1174" s="82">
        <v>39969.997291666667</v>
      </c>
      <c r="AO1174" s="85" t="s">
        <v>17133</v>
      </c>
      <c r="AP1174" s="80" t="b">
        <v>0</v>
      </c>
      <c r="AQ1174" s="80" t="b">
        <v>0</v>
      </c>
      <c r="AR1174" s="80" t="b">
        <v>0</v>
      </c>
      <c r="AS1174" s="80" t="s">
        <v>17903</v>
      </c>
      <c r="AT1174" s="80">
        <v>21</v>
      </c>
      <c r="AU1174" s="85" t="s">
        <v>17928</v>
      </c>
      <c r="AV1174" s="80" t="b">
        <v>0</v>
      </c>
      <c r="AW1174" s="80" t="s">
        <v>20822</v>
      </c>
      <c r="AX1174" s="85" t="s">
        <v>21994</v>
      </c>
      <c r="AY1174" s="80" t="s">
        <v>66</v>
      </c>
      <c r="AZ1174" s="2"/>
      <c r="BA1174" s="3"/>
      <c r="BB1174" s="3"/>
      <c r="BC1174" s="3"/>
      <c r="BD1174" s="3"/>
    </row>
    <row r="1175" spans="1:56" x14ac:dyDescent="0.25">
      <c r="A1175" s="66" t="s">
        <v>1146</v>
      </c>
      <c r="B1175" s="67"/>
      <c r="C1175" s="67"/>
      <c r="D1175" s="68"/>
      <c r="E1175" s="70"/>
      <c r="F1175" s="104" t="s">
        <v>19812</v>
      </c>
      <c r="G1175" s="67"/>
      <c r="H1175" s="71"/>
      <c r="I1175" s="72"/>
      <c r="J1175" s="72"/>
      <c r="K1175" s="71" t="s">
        <v>24212</v>
      </c>
      <c r="L1175" s="75"/>
      <c r="M1175" s="76"/>
      <c r="N1175" s="76"/>
      <c r="O1175" s="77"/>
      <c r="P1175" s="78"/>
      <c r="Q1175" s="78"/>
      <c r="R1175" s="88"/>
      <c r="S1175" s="88"/>
      <c r="T1175" s="88"/>
      <c r="U1175" s="88"/>
      <c r="V1175" s="52"/>
      <c r="W1175" s="52"/>
      <c r="X1175" s="52"/>
      <c r="Y1175" s="52"/>
      <c r="Z1175" s="51"/>
      <c r="AA1175" s="73"/>
      <c r="AB1175" s="73"/>
      <c r="AC1175" s="74"/>
      <c r="AD1175" s="80" t="s">
        <v>11246</v>
      </c>
      <c r="AE1175" s="80">
        <v>2027</v>
      </c>
      <c r="AF1175" s="80">
        <v>1502</v>
      </c>
      <c r="AG1175" s="80">
        <v>3442</v>
      </c>
      <c r="AH1175" s="80">
        <v>1</v>
      </c>
      <c r="AI1175" s="80">
        <v>-10800</v>
      </c>
      <c r="AJ1175" s="80" t="s">
        <v>13262</v>
      </c>
      <c r="AK1175" s="80" t="s">
        <v>14223</v>
      </c>
      <c r="AL1175" s="80"/>
      <c r="AM1175" s="80" t="s">
        <v>10298</v>
      </c>
      <c r="AN1175" s="82">
        <v>40082.248900462961</v>
      </c>
      <c r="AO1175" s="85" t="s">
        <v>17134</v>
      </c>
      <c r="AP1175" s="80" t="b">
        <v>0</v>
      </c>
      <c r="AQ1175" s="80" t="b">
        <v>0</v>
      </c>
      <c r="AR1175" s="80" t="b">
        <v>0</v>
      </c>
      <c r="AS1175" s="80" t="s">
        <v>17903</v>
      </c>
      <c r="AT1175" s="80">
        <v>14</v>
      </c>
      <c r="AU1175" s="85" t="s">
        <v>18331</v>
      </c>
      <c r="AV1175" s="80" t="b">
        <v>0</v>
      </c>
      <c r="AW1175" s="80" t="s">
        <v>20822</v>
      </c>
      <c r="AX1175" s="85" t="s">
        <v>21995</v>
      </c>
      <c r="AY1175" s="80" t="s">
        <v>66</v>
      </c>
      <c r="AZ1175" s="2"/>
      <c r="BA1175" s="3"/>
      <c r="BB1175" s="3"/>
      <c r="BC1175" s="3"/>
      <c r="BD1175" s="3"/>
    </row>
    <row r="1176" spans="1:56" x14ac:dyDescent="0.25">
      <c r="A1176" s="66" t="s">
        <v>1147</v>
      </c>
      <c r="B1176" s="67"/>
      <c r="C1176" s="67"/>
      <c r="D1176" s="68"/>
      <c r="E1176" s="70"/>
      <c r="F1176" s="104" t="s">
        <v>19813</v>
      </c>
      <c r="G1176" s="67"/>
      <c r="H1176" s="71"/>
      <c r="I1176" s="72"/>
      <c r="J1176" s="72"/>
      <c r="K1176" s="71" t="s">
        <v>24213</v>
      </c>
      <c r="L1176" s="75"/>
      <c r="M1176" s="76"/>
      <c r="N1176" s="76"/>
      <c r="O1176" s="77"/>
      <c r="P1176" s="78"/>
      <c r="Q1176" s="78"/>
      <c r="R1176" s="88"/>
      <c r="S1176" s="88"/>
      <c r="T1176" s="88"/>
      <c r="U1176" s="88"/>
      <c r="V1176" s="52"/>
      <c r="W1176" s="52"/>
      <c r="X1176" s="52"/>
      <c r="Y1176" s="52"/>
      <c r="Z1176" s="51"/>
      <c r="AA1176" s="73"/>
      <c r="AB1176" s="73"/>
      <c r="AC1176" s="74"/>
      <c r="AD1176" s="80" t="s">
        <v>11247</v>
      </c>
      <c r="AE1176" s="80">
        <v>1306</v>
      </c>
      <c r="AF1176" s="80">
        <v>557</v>
      </c>
      <c r="AG1176" s="80">
        <v>4705</v>
      </c>
      <c r="AH1176" s="80">
        <v>95</v>
      </c>
      <c r="AI1176" s="80"/>
      <c r="AJ1176" s="80" t="s">
        <v>13263</v>
      </c>
      <c r="AK1176" s="80" t="s">
        <v>14804</v>
      </c>
      <c r="AL1176" s="85" t="s">
        <v>15790</v>
      </c>
      <c r="AM1176" s="80"/>
      <c r="AN1176" s="82">
        <v>41980.215405092589</v>
      </c>
      <c r="AO1176" s="85" t="s">
        <v>17135</v>
      </c>
      <c r="AP1176" s="80" t="b">
        <v>1</v>
      </c>
      <c r="AQ1176" s="80" t="b">
        <v>0</v>
      </c>
      <c r="AR1176" s="80" t="b">
        <v>0</v>
      </c>
      <c r="AS1176" s="80" t="s">
        <v>17903</v>
      </c>
      <c r="AT1176" s="80">
        <v>9</v>
      </c>
      <c r="AU1176" s="85" t="s">
        <v>17922</v>
      </c>
      <c r="AV1176" s="80" t="b">
        <v>0</v>
      </c>
      <c r="AW1176" s="80" t="s">
        <v>20822</v>
      </c>
      <c r="AX1176" s="85" t="s">
        <v>21996</v>
      </c>
      <c r="AY1176" s="80" t="s">
        <v>66</v>
      </c>
      <c r="AZ1176" s="2"/>
      <c r="BA1176" s="3"/>
      <c r="BB1176" s="3"/>
      <c r="BC1176" s="3"/>
      <c r="BD1176" s="3"/>
    </row>
    <row r="1177" spans="1:56" x14ac:dyDescent="0.25">
      <c r="A1177" s="66" t="s">
        <v>1148</v>
      </c>
      <c r="B1177" s="67"/>
      <c r="C1177" s="67"/>
      <c r="D1177" s="68"/>
      <c r="E1177" s="70"/>
      <c r="F1177" s="104" t="s">
        <v>19814</v>
      </c>
      <c r="G1177" s="67"/>
      <c r="H1177" s="71"/>
      <c r="I1177" s="72"/>
      <c r="J1177" s="72"/>
      <c r="K1177" s="71" t="s">
        <v>24214</v>
      </c>
      <c r="L1177" s="75"/>
      <c r="M1177" s="76"/>
      <c r="N1177" s="76"/>
      <c r="O1177" s="77"/>
      <c r="P1177" s="78"/>
      <c r="Q1177" s="78"/>
      <c r="R1177" s="88"/>
      <c r="S1177" s="88"/>
      <c r="T1177" s="88"/>
      <c r="U1177" s="88"/>
      <c r="V1177" s="52"/>
      <c r="W1177" s="52"/>
      <c r="X1177" s="52"/>
      <c r="Y1177" s="52"/>
      <c r="Z1177" s="51"/>
      <c r="AA1177" s="73"/>
      <c r="AB1177" s="73"/>
      <c r="AC1177" s="74"/>
      <c r="AD1177" s="80" t="s">
        <v>11248</v>
      </c>
      <c r="AE1177" s="80">
        <v>2374</v>
      </c>
      <c r="AF1177" s="80">
        <v>2382</v>
      </c>
      <c r="AG1177" s="80">
        <v>12143</v>
      </c>
      <c r="AH1177" s="80">
        <v>360</v>
      </c>
      <c r="AI1177" s="80"/>
      <c r="AJ1177" s="80" t="s">
        <v>13264</v>
      </c>
      <c r="AK1177" s="80" t="s">
        <v>14805</v>
      </c>
      <c r="AL1177" s="80"/>
      <c r="AM1177" s="80"/>
      <c r="AN1177" s="82">
        <v>40132.182905092595</v>
      </c>
      <c r="AO1177" s="85" t="s">
        <v>17136</v>
      </c>
      <c r="AP1177" s="80" t="b">
        <v>0</v>
      </c>
      <c r="AQ1177" s="80" t="b">
        <v>0</v>
      </c>
      <c r="AR1177" s="80" t="b">
        <v>0</v>
      </c>
      <c r="AS1177" s="80" t="s">
        <v>17903</v>
      </c>
      <c r="AT1177" s="80">
        <v>62</v>
      </c>
      <c r="AU1177" s="85" t="s">
        <v>17935</v>
      </c>
      <c r="AV1177" s="80" t="b">
        <v>0</v>
      </c>
      <c r="AW1177" s="80" t="s">
        <v>20822</v>
      </c>
      <c r="AX1177" s="85" t="s">
        <v>21997</v>
      </c>
      <c r="AY1177" s="80" t="s">
        <v>66</v>
      </c>
      <c r="AZ1177" s="2"/>
      <c r="BA1177" s="3"/>
      <c r="BB1177" s="3"/>
      <c r="BC1177" s="3"/>
      <c r="BD1177" s="3"/>
    </row>
    <row r="1178" spans="1:56" x14ac:dyDescent="0.25">
      <c r="A1178" s="66" t="s">
        <v>1149</v>
      </c>
      <c r="B1178" s="67"/>
      <c r="C1178" s="67"/>
      <c r="D1178" s="68"/>
      <c r="E1178" s="70"/>
      <c r="F1178" s="104" t="s">
        <v>19815</v>
      </c>
      <c r="G1178" s="67"/>
      <c r="H1178" s="71"/>
      <c r="I1178" s="72"/>
      <c r="J1178" s="72"/>
      <c r="K1178" s="71" t="s">
        <v>24215</v>
      </c>
      <c r="L1178" s="75"/>
      <c r="M1178" s="76"/>
      <c r="N1178" s="76"/>
      <c r="O1178" s="77"/>
      <c r="P1178" s="78"/>
      <c r="Q1178" s="78"/>
      <c r="R1178" s="88"/>
      <c r="S1178" s="88"/>
      <c r="T1178" s="88"/>
      <c r="U1178" s="88"/>
      <c r="V1178" s="52"/>
      <c r="W1178" s="52"/>
      <c r="X1178" s="52"/>
      <c r="Y1178" s="52"/>
      <c r="Z1178" s="51"/>
      <c r="AA1178" s="73"/>
      <c r="AB1178" s="73"/>
      <c r="AC1178" s="74"/>
      <c r="AD1178" s="80" t="s">
        <v>11249</v>
      </c>
      <c r="AE1178" s="80">
        <v>17230</v>
      </c>
      <c r="AF1178" s="80">
        <v>17595</v>
      </c>
      <c r="AG1178" s="80">
        <v>123177</v>
      </c>
      <c r="AH1178" s="80">
        <v>1557</v>
      </c>
      <c r="AI1178" s="80">
        <v>-18000</v>
      </c>
      <c r="AJ1178" s="80" t="s">
        <v>13265</v>
      </c>
      <c r="AK1178" s="80" t="s">
        <v>14806</v>
      </c>
      <c r="AL1178" s="85" t="s">
        <v>15791</v>
      </c>
      <c r="AM1178" s="80" t="s">
        <v>16225</v>
      </c>
      <c r="AN1178" s="82">
        <v>39957.054212962961</v>
      </c>
      <c r="AO1178" s="85" t="s">
        <v>17137</v>
      </c>
      <c r="AP1178" s="80" t="b">
        <v>0</v>
      </c>
      <c r="AQ1178" s="80" t="b">
        <v>0</v>
      </c>
      <c r="AR1178" s="80" t="b">
        <v>1</v>
      </c>
      <c r="AS1178" s="80" t="s">
        <v>17903</v>
      </c>
      <c r="AT1178" s="80">
        <v>379</v>
      </c>
      <c r="AU1178" s="85" t="s">
        <v>18332</v>
      </c>
      <c r="AV1178" s="80" t="b">
        <v>0</v>
      </c>
      <c r="AW1178" s="80" t="s">
        <v>20822</v>
      </c>
      <c r="AX1178" s="85" t="s">
        <v>21998</v>
      </c>
      <c r="AY1178" s="80" t="s">
        <v>66</v>
      </c>
      <c r="AZ1178" s="2"/>
      <c r="BA1178" s="3"/>
      <c r="BB1178" s="3"/>
      <c r="BC1178" s="3"/>
      <c r="BD1178" s="3"/>
    </row>
    <row r="1179" spans="1:56" x14ac:dyDescent="0.25">
      <c r="A1179" s="66" t="s">
        <v>1450</v>
      </c>
      <c r="B1179" s="67"/>
      <c r="C1179" s="67"/>
      <c r="D1179" s="68"/>
      <c r="E1179" s="70"/>
      <c r="F1179" s="104" t="s">
        <v>19816</v>
      </c>
      <c r="G1179" s="67"/>
      <c r="H1179" s="71"/>
      <c r="I1179" s="72"/>
      <c r="J1179" s="72"/>
      <c r="K1179" s="71" t="s">
        <v>24216</v>
      </c>
      <c r="L1179" s="75"/>
      <c r="M1179" s="76"/>
      <c r="N1179" s="76"/>
      <c r="O1179" s="77"/>
      <c r="P1179" s="78"/>
      <c r="Q1179" s="78"/>
      <c r="R1179" s="88"/>
      <c r="S1179" s="88"/>
      <c r="T1179" s="88"/>
      <c r="U1179" s="88"/>
      <c r="V1179" s="52"/>
      <c r="W1179" s="52"/>
      <c r="X1179" s="52"/>
      <c r="Y1179" s="52"/>
      <c r="Z1179" s="51"/>
      <c r="AA1179" s="73"/>
      <c r="AB1179" s="73"/>
      <c r="AC1179" s="74"/>
      <c r="AD1179" s="80" t="s">
        <v>11250</v>
      </c>
      <c r="AE1179" s="80">
        <v>288</v>
      </c>
      <c r="AF1179" s="80">
        <v>340</v>
      </c>
      <c r="AG1179" s="80">
        <v>2047</v>
      </c>
      <c r="AH1179" s="80">
        <v>3784</v>
      </c>
      <c r="AI1179" s="80">
        <v>-25200</v>
      </c>
      <c r="AJ1179" s="80" t="s">
        <v>13266</v>
      </c>
      <c r="AK1179" s="80" t="s">
        <v>14807</v>
      </c>
      <c r="AL1179" s="80"/>
      <c r="AM1179" s="80" t="s">
        <v>16234</v>
      </c>
      <c r="AN1179" s="82">
        <v>42304.862557870372</v>
      </c>
      <c r="AO1179" s="85" t="s">
        <v>17138</v>
      </c>
      <c r="AP1179" s="80" t="b">
        <v>1</v>
      </c>
      <c r="AQ1179" s="80" t="b">
        <v>0</v>
      </c>
      <c r="AR1179" s="80" t="b">
        <v>0</v>
      </c>
      <c r="AS1179" s="80" t="s">
        <v>17903</v>
      </c>
      <c r="AT1179" s="80">
        <v>10</v>
      </c>
      <c r="AU1179" s="85" t="s">
        <v>17922</v>
      </c>
      <c r="AV1179" s="80" t="b">
        <v>0</v>
      </c>
      <c r="AW1179" s="80" t="s">
        <v>20822</v>
      </c>
      <c r="AX1179" s="85" t="s">
        <v>21999</v>
      </c>
      <c r="AY1179" s="80" t="s">
        <v>66</v>
      </c>
      <c r="AZ1179" s="2"/>
      <c r="BA1179" s="3"/>
      <c r="BB1179" s="3"/>
      <c r="BC1179" s="3"/>
      <c r="BD1179" s="3"/>
    </row>
    <row r="1180" spans="1:56" x14ac:dyDescent="0.25">
      <c r="A1180" s="66" t="s">
        <v>1150</v>
      </c>
      <c r="B1180" s="67"/>
      <c r="C1180" s="67"/>
      <c r="D1180" s="68"/>
      <c r="E1180" s="70"/>
      <c r="F1180" s="104" t="s">
        <v>19817</v>
      </c>
      <c r="G1180" s="67"/>
      <c r="H1180" s="71"/>
      <c r="I1180" s="72"/>
      <c r="J1180" s="72"/>
      <c r="K1180" s="71" t="s">
        <v>24217</v>
      </c>
      <c r="L1180" s="75"/>
      <c r="M1180" s="76"/>
      <c r="N1180" s="76"/>
      <c r="O1180" s="77"/>
      <c r="P1180" s="78"/>
      <c r="Q1180" s="78"/>
      <c r="R1180" s="88"/>
      <c r="S1180" s="88"/>
      <c r="T1180" s="88"/>
      <c r="U1180" s="88"/>
      <c r="V1180" s="52"/>
      <c r="W1180" s="52"/>
      <c r="X1180" s="52"/>
      <c r="Y1180" s="52"/>
      <c r="Z1180" s="51"/>
      <c r="AA1180" s="73"/>
      <c r="AB1180" s="73"/>
      <c r="AC1180" s="74"/>
      <c r="AD1180" s="80" t="s">
        <v>11251</v>
      </c>
      <c r="AE1180" s="80">
        <v>54</v>
      </c>
      <c r="AF1180" s="80">
        <v>50</v>
      </c>
      <c r="AG1180" s="80">
        <v>2850</v>
      </c>
      <c r="AH1180" s="80">
        <v>119</v>
      </c>
      <c r="AI1180" s="80"/>
      <c r="AJ1180" s="80" t="s">
        <v>13267</v>
      </c>
      <c r="AK1180" s="80" t="s">
        <v>14808</v>
      </c>
      <c r="AL1180" s="85" t="s">
        <v>15792</v>
      </c>
      <c r="AM1180" s="80"/>
      <c r="AN1180" s="82">
        <v>41688.646782407406</v>
      </c>
      <c r="AO1180" s="85" t="s">
        <v>17139</v>
      </c>
      <c r="AP1180" s="80" t="b">
        <v>0</v>
      </c>
      <c r="AQ1180" s="80" t="b">
        <v>0</v>
      </c>
      <c r="AR1180" s="80" t="b">
        <v>0</v>
      </c>
      <c r="AS1180" s="80" t="s">
        <v>17903</v>
      </c>
      <c r="AT1180" s="80">
        <v>3</v>
      </c>
      <c r="AU1180" s="85" t="s">
        <v>17943</v>
      </c>
      <c r="AV1180" s="80" t="b">
        <v>0</v>
      </c>
      <c r="AW1180" s="80" t="s">
        <v>20822</v>
      </c>
      <c r="AX1180" s="85" t="s">
        <v>22000</v>
      </c>
      <c r="AY1180" s="80" t="s">
        <v>66</v>
      </c>
      <c r="AZ1180" s="2"/>
      <c r="BA1180" s="3"/>
      <c r="BB1180" s="3"/>
      <c r="BC1180" s="3"/>
      <c r="BD1180" s="3"/>
    </row>
    <row r="1181" spans="1:56" x14ac:dyDescent="0.25">
      <c r="A1181" s="66" t="s">
        <v>1151</v>
      </c>
      <c r="B1181" s="67"/>
      <c r="C1181" s="67"/>
      <c r="D1181" s="68"/>
      <c r="E1181" s="70"/>
      <c r="F1181" s="104" t="s">
        <v>19818</v>
      </c>
      <c r="G1181" s="67"/>
      <c r="H1181" s="71"/>
      <c r="I1181" s="72"/>
      <c r="J1181" s="72"/>
      <c r="K1181" s="71" t="s">
        <v>24218</v>
      </c>
      <c r="L1181" s="75"/>
      <c r="M1181" s="76"/>
      <c r="N1181" s="76"/>
      <c r="O1181" s="77"/>
      <c r="P1181" s="78"/>
      <c r="Q1181" s="78"/>
      <c r="R1181" s="88"/>
      <c r="S1181" s="88"/>
      <c r="T1181" s="88"/>
      <c r="U1181" s="88"/>
      <c r="V1181" s="52"/>
      <c r="W1181" s="52"/>
      <c r="X1181" s="52"/>
      <c r="Y1181" s="52"/>
      <c r="Z1181" s="51"/>
      <c r="AA1181" s="73"/>
      <c r="AB1181" s="73"/>
      <c r="AC1181" s="74"/>
      <c r="AD1181" s="80" t="s">
        <v>11252</v>
      </c>
      <c r="AE1181" s="80">
        <v>15</v>
      </c>
      <c r="AF1181" s="80">
        <v>14</v>
      </c>
      <c r="AG1181" s="80">
        <v>796</v>
      </c>
      <c r="AH1181" s="80">
        <v>0</v>
      </c>
      <c r="AI1181" s="80"/>
      <c r="AJ1181" s="80"/>
      <c r="AK1181" s="80"/>
      <c r="AL1181" s="80"/>
      <c r="AM1181" s="80"/>
      <c r="AN1181" s="82">
        <v>42397.162893518522</v>
      </c>
      <c r="AO1181" s="80"/>
      <c r="AP1181" s="80" t="b">
        <v>1</v>
      </c>
      <c r="AQ1181" s="80" t="b">
        <v>0</v>
      </c>
      <c r="AR1181" s="80" t="b">
        <v>0</v>
      </c>
      <c r="AS1181" s="80" t="s">
        <v>17903</v>
      </c>
      <c r="AT1181" s="80">
        <v>8</v>
      </c>
      <c r="AU1181" s="80"/>
      <c r="AV1181" s="80" t="b">
        <v>0</v>
      </c>
      <c r="AW1181" s="80" t="s">
        <v>20822</v>
      </c>
      <c r="AX1181" s="85" t="s">
        <v>22001</v>
      </c>
      <c r="AY1181" s="80" t="s">
        <v>66</v>
      </c>
      <c r="AZ1181" s="2"/>
      <c r="BA1181" s="3"/>
      <c r="BB1181" s="3"/>
      <c r="BC1181" s="3"/>
      <c r="BD1181" s="3"/>
    </row>
    <row r="1182" spans="1:56" x14ac:dyDescent="0.25">
      <c r="A1182" s="66" t="s">
        <v>1152</v>
      </c>
      <c r="B1182" s="67"/>
      <c r="C1182" s="67"/>
      <c r="D1182" s="68"/>
      <c r="E1182" s="70"/>
      <c r="F1182" s="104" t="s">
        <v>19819</v>
      </c>
      <c r="G1182" s="67"/>
      <c r="H1182" s="71"/>
      <c r="I1182" s="72"/>
      <c r="J1182" s="72"/>
      <c r="K1182" s="71" t="s">
        <v>24219</v>
      </c>
      <c r="L1182" s="75"/>
      <c r="M1182" s="76"/>
      <c r="N1182" s="76"/>
      <c r="O1182" s="77"/>
      <c r="P1182" s="78"/>
      <c r="Q1182" s="78"/>
      <c r="R1182" s="88"/>
      <c r="S1182" s="88"/>
      <c r="T1182" s="88"/>
      <c r="U1182" s="88"/>
      <c r="V1182" s="52"/>
      <c r="W1182" s="52"/>
      <c r="X1182" s="52"/>
      <c r="Y1182" s="52"/>
      <c r="Z1182" s="51"/>
      <c r="AA1182" s="73"/>
      <c r="AB1182" s="73"/>
      <c r="AC1182" s="74"/>
      <c r="AD1182" s="80" t="s">
        <v>11253</v>
      </c>
      <c r="AE1182" s="80">
        <v>1643</v>
      </c>
      <c r="AF1182" s="80">
        <v>1636</v>
      </c>
      <c r="AG1182" s="80">
        <v>25631</v>
      </c>
      <c r="AH1182" s="80">
        <v>4178</v>
      </c>
      <c r="AI1182" s="80">
        <v>-21600</v>
      </c>
      <c r="AJ1182" s="80" t="s">
        <v>13268</v>
      </c>
      <c r="AK1182" s="80" t="s">
        <v>14688</v>
      </c>
      <c r="AL1182" s="80"/>
      <c r="AM1182" s="80" t="s">
        <v>16227</v>
      </c>
      <c r="AN1182" s="82">
        <v>41315.095208333332</v>
      </c>
      <c r="AO1182" s="85" t="s">
        <v>17140</v>
      </c>
      <c r="AP1182" s="80" t="b">
        <v>0</v>
      </c>
      <c r="AQ1182" s="80" t="b">
        <v>0</v>
      </c>
      <c r="AR1182" s="80" t="b">
        <v>0</v>
      </c>
      <c r="AS1182" s="80" t="s">
        <v>17903</v>
      </c>
      <c r="AT1182" s="80">
        <v>59</v>
      </c>
      <c r="AU1182" s="85" t="s">
        <v>18333</v>
      </c>
      <c r="AV1182" s="80" t="b">
        <v>0</v>
      </c>
      <c r="AW1182" s="80" t="s">
        <v>20822</v>
      </c>
      <c r="AX1182" s="85" t="s">
        <v>22002</v>
      </c>
      <c r="AY1182" s="80" t="s">
        <v>66</v>
      </c>
      <c r="AZ1182" s="2"/>
      <c r="BA1182" s="3"/>
      <c r="BB1182" s="3"/>
      <c r="BC1182" s="3"/>
      <c r="BD1182" s="3"/>
    </row>
    <row r="1183" spans="1:56" x14ac:dyDescent="0.25">
      <c r="A1183" s="66" t="s">
        <v>1153</v>
      </c>
      <c r="B1183" s="67"/>
      <c r="C1183" s="67"/>
      <c r="D1183" s="68"/>
      <c r="E1183" s="70"/>
      <c r="F1183" s="104" t="s">
        <v>19820</v>
      </c>
      <c r="G1183" s="67"/>
      <c r="H1183" s="71"/>
      <c r="I1183" s="72"/>
      <c r="J1183" s="72"/>
      <c r="K1183" s="71" t="s">
        <v>24220</v>
      </c>
      <c r="L1183" s="75"/>
      <c r="M1183" s="76"/>
      <c r="N1183" s="76"/>
      <c r="O1183" s="77"/>
      <c r="P1183" s="78"/>
      <c r="Q1183" s="78"/>
      <c r="R1183" s="88"/>
      <c r="S1183" s="88"/>
      <c r="T1183" s="88"/>
      <c r="U1183" s="88"/>
      <c r="V1183" s="52"/>
      <c r="W1183" s="52"/>
      <c r="X1183" s="52"/>
      <c r="Y1183" s="52"/>
      <c r="Z1183" s="51"/>
      <c r="AA1183" s="73"/>
      <c r="AB1183" s="73"/>
      <c r="AC1183" s="74"/>
      <c r="AD1183" s="80" t="s">
        <v>11254</v>
      </c>
      <c r="AE1183" s="80">
        <v>1917</v>
      </c>
      <c r="AF1183" s="80">
        <v>858</v>
      </c>
      <c r="AG1183" s="80">
        <v>16523</v>
      </c>
      <c r="AH1183" s="80">
        <v>0</v>
      </c>
      <c r="AI1183" s="80"/>
      <c r="AJ1183" s="80" t="s">
        <v>13269</v>
      </c>
      <c r="AK1183" s="80"/>
      <c r="AL1183" s="85" t="s">
        <v>15793</v>
      </c>
      <c r="AM1183" s="80"/>
      <c r="AN1183" s="82">
        <v>41657.521990740737</v>
      </c>
      <c r="AO1183" s="80"/>
      <c r="AP1183" s="80" t="b">
        <v>1</v>
      </c>
      <c r="AQ1183" s="80" t="b">
        <v>0</v>
      </c>
      <c r="AR1183" s="80" t="b">
        <v>0</v>
      </c>
      <c r="AS1183" s="80" t="s">
        <v>17903</v>
      </c>
      <c r="AT1183" s="80">
        <v>31</v>
      </c>
      <c r="AU1183" s="85" t="s">
        <v>17922</v>
      </c>
      <c r="AV1183" s="80" t="b">
        <v>0</v>
      </c>
      <c r="AW1183" s="80" t="s">
        <v>20822</v>
      </c>
      <c r="AX1183" s="85" t="s">
        <v>22003</v>
      </c>
      <c r="AY1183" s="80" t="s">
        <v>66</v>
      </c>
      <c r="AZ1183" s="2"/>
      <c r="BA1183" s="3"/>
      <c r="BB1183" s="3"/>
      <c r="BC1183" s="3"/>
      <c r="BD1183" s="3"/>
    </row>
    <row r="1184" spans="1:56" x14ac:dyDescent="0.25">
      <c r="A1184" s="66" t="s">
        <v>1154</v>
      </c>
      <c r="B1184" s="67"/>
      <c r="C1184" s="67"/>
      <c r="D1184" s="68"/>
      <c r="E1184" s="70"/>
      <c r="F1184" s="104" t="s">
        <v>19821</v>
      </c>
      <c r="G1184" s="67"/>
      <c r="H1184" s="71"/>
      <c r="I1184" s="72"/>
      <c r="J1184" s="72"/>
      <c r="K1184" s="71" t="s">
        <v>24221</v>
      </c>
      <c r="L1184" s="75"/>
      <c r="M1184" s="76"/>
      <c r="N1184" s="76"/>
      <c r="O1184" s="77"/>
      <c r="P1184" s="78"/>
      <c r="Q1184" s="78"/>
      <c r="R1184" s="88"/>
      <c r="S1184" s="88"/>
      <c r="T1184" s="88"/>
      <c r="U1184" s="88"/>
      <c r="V1184" s="52"/>
      <c r="W1184" s="52"/>
      <c r="X1184" s="52"/>
      <c r="Y1184" s="52"/>
      <c r="Z1184" s="51"/>
      <c r="AA1184" s="73"/>
      <c r="AB1184" s="73"/>
      <c r="AC1184" s="74"/>
      <c r="AD1184" s="80" t="s">
        <v>11255</v>
      </c>
      <c r="AE1184" s="80">
        <v>342</v>
      </c>
      <c r="AF1184" s="80">
        <v>358</v>
      </c>
      <c r="AG1184" s="80">
        <v>11025</v>
      </c>
      <c r="AH1184" s="80">
        <v>132</v>
      </c>
      <c r="AI1184" s="80"/>
      <c r="AJ1184" s="80" t="s">
        <v>13270</v>
      </c>
      <c r="AK1184" s="80"/>
      <c r="AL1184" s="80"/>
      <c r="AM1184" s="80"/>
      <c r="AN1184" s="82">
        <v>41627.006099537037</v>
      </c>
      <c r="AO1184" s="85" t="s">
        <v>17141</v>
      </c>
      <c r="AP1184" s="80" t="b">
        <v>0</v>
      </c>
      <c r="AQ1184" s="80" t="b">
        <v>0</v>
      </c>
      <c r="AR1184" s="80" t="b">
        <v>0</v>
      </c>
      <c r="AS1184" s="80" t="s">
        <v>17903</v>
      </c>
      <c r="AT1184" s="80">
        <v>26</v>
      </c>
      <c r="AU1184" s="85" t="s">
        <v>17922</v>
      </c>
      <c r="AV1184" s="80" t="b">
        <v>0</v>
      </c>
      <c r="AW1184" s="80" t="s">
        <v>20822</v>
      </c>
      <c r="AX1184" s="85" t="s">
        <v>22004</v>
      </c>
      <c r="AY1184" s="80" t="s">
        <v>66</v>
      </c>
      <c r="AZ1184" s="2"/>
      <c r="BA1184" s="3"/>
      <c r="BB1184" s="3"/>
      <c r="BC1184" s="3"/>
      <c r="BD1184" s="3"/>
    </row>
    <row r="1185" spans="1:56" x14ac:dyDescent="0.25">
      <c r="A1185" s="66" t="s">
        <v>1155</v>
      </c>
      <c r="B1185" s="67"/>
      <c r="C1185" s="67"/>
      <c r="D1185" s="68"/>
      <c r="E1185" s="70"/>
      <c r="F1185" s="104" t="s">
        <v>19822</v>
      </c>
      <c r="G1185" s="67"/>
      <c r="H1185" s="71"/>
      <c r="I1185" s="72"/>
      <c r="J1185" s="72"/>
      <c r="K1185" s="71" t="s">
        <v>24222</v>
      </c>
      <c r="L1185" s="75"/>
      <c r="M1185" s="76"/>
      <c r="N1185" s="76"/>
      <c r="O1185" s="77"/>
      <c r="P1185" s="78"/>
      <c r="Q1185" s="78"/>
      <c r="R1185" s="88"/>
      <c r="S1185" s="88"/>
      <c r="T1185" s="88"/>
      <c r="U1185" s="88"/>
      <c r="V1185" s="52"/>
      <c r="W1185" s="52"/>
      <c r="X1185" s="52"/>
      <c r="Y1185" s="52"/>
      <c r="Z1185" s="51"/>
      <c r="AA1185" s="73"/>
      <c r="AB1185" s="73"/>
      <c r="AC1185" s="74"/>
      <c r="AD1185" s="80" t="s">
        <v>11256</v>
      </c>
      <c r="AE1185" s="80">
        <v>62</v>
      </c>
      <c r="AF1185" s="80">
        <v>40</v>
      </c>
      <c r="AG1185" s="80">
        <v>3001</v>
      </c>
      <c r="AH1185" s="80">
        <v>10</v>
      </c>
      <c r="AI1185" s="80"/>
      <c r="AJ1185" s="80" t="s">
        <v>13271</v>
      </c>
      <c r="AK1185" s="80" t="s">
        <v>14809</v>
      </c>
      <c r="AL1185" s="80"/>
      <c r="AM1185" s="80"/>
      <c r="AN1185" s="82">
        <v>41333.681284722225</v>
      </c>
      <c r="AO1185" s="85" t="s">
        <v>17142</v>
      </c>
      <c r="AP1185" s="80" t="b">
        <v>0</v>
      </c>
      <c r="AQ1185" s="80" t="b">
        <v>0</v>
      </c>
      <c r="AR1185" s="80" t="b">
        <v>0</v>
      </c>
      <c r="AS1185" s="80" t="s">
        <v>17903</v>
      </c>
      <c r="AT1185" s="80">
        <v>7</v>
      </c>
      <c r="AU1185" s="85" t="s">
        <v>17931</v>
      </c>
      <c r="AV1185" s="80" t="b">
        <v>0</v>
      </c>
      <c r="AW1185" s="80" t="s">
        <v>20822</v>
      </c>
      <c r="AX1185" s="85" t="s">
        <v>22005</v>
      </c>
      <c r="AY1185" s="80" t="s">
        <v>66</v>
      </c>
      <c r="AZ1185" s="2"/>
      <c r="BA1185" s="3"/>
      <c r="BB1185" s="3"/>
      <c r="BC1185" s="3"/>
      <c r="BD1185" s="3"/>
    </row>
    <row r="1186" spans="1:56" x14ac:dyDescent="0.25">
      <c r="A1186" s="66" t="s">
        <v>1156</v>
      </c>
      <c r="B1186" s="67"/>
      <c r="C1186" s="67"/>
      <c r="D1186" s="68"/>
      <c r="E1186" s="70"/>
      <c r="F1186" s="104" t="s">
        <v>18954</v>
      </c>
      <c r="G1186" s="67"/>
      <c r="H1186" s="71"/>
      <c r="I1186" s="72"/>
      <c r="J1186" s="72"/>
      <c r="K1186" s="71" t="s">
        <v>24223</v>
      </c>
      <c r="L1186" s="75"/>
      <c r="M1186" s="76"/>
      <c r="N1186" s="76"/>
      <c r="O1186" s="77"/>
      <c r="P1186" s="78"/>
      <c r="Q1186" s="78"/>
      <c r="R1186" s="88"/>
      <c r="S1186" s="88"/>
      <c r="T1186" s="88"/>
      <c r="U1186" s="88"/>
      <c r="V1186" s="52"/>
      <c r="W1186" s="52"/>
      <c r="X1186" s="52"/>
      <c r="Y1186" s="52"/>
      <c r="Z1186" s="51"/>
      <c r="AA1186" s="73"/>
      <c r="AB1186" s="73"/>
      <c r="AC1186" s="74"/>
      <c r="AD1186" s="80" t="s">
        <v>11257</v>
      </c>
      <c r="AE1186" s="80">
        <v>2012</v>
      </c>
      <c r="AF1186" s="80">
        <v>222</v>
      </c>
      <c r="AG1186" s="80">
        <v>1311</v>
      </c>
      <c r="AH1186" s="80">
        <v>782</v>
      </c>
      <c r="AI1186" s="80"/>
      <c r="AJ1186" s="80"/>
      <c r="AK1186" s="80"/>
      <c r="AL1186" s="80"/>
      <c r="AM1186" s="80"/>
      <c r="AN1186" s="82">
        <v>40483.222060185188</v>
      </c>
      <c r="AO1186" s="80"/>
      <c r="AP1186" s="80" t="b">
        <v>1</v>
      </c>
      <c r="AQ1186" s="80" t="b">
        <v>1</v>
      </c>
      <c r="AR1186" s="80" t="b">
        <v>0</v>
      </c>
      <c r="AS1186" s="80" t="s">
        <v>17903</v>
      </c>
      <c r="AT1186" s="80">
        <v>9</v>
      </c>
      <c r="AU1186" s="85" t="s">
        <v>17922</v>
      </c>
      <c r="AV1186" s="80" t="b">
        <v>0</v>
      </c>
      <c r="AW1186" s="80" t="s">
        <v>20822</v>
      </c>
      <c r="AX1186" s="85" t="s">
        <v>22006</v>
      </c>
      <c r="AY1186" s="80" t="s">
        <v>66</v>
      </c>
      <c r="AZ1186" s="2"/>
      <c r="BA1186" s="3"/>
      <c r="BB1186" s="3"/>
      <c r="BC1186" s="3"/>
      <c r="BD1186" s="3"/>
    </row>
    <row r="1187" spans="1:56" x14ac:dyDescent="0.25">
      <c r="A1187" s="66" t="s">
        <v>1157</v>
      </c>
      <c r="B1187" s="67"/>
      <c r="C1187" s="67"/>
      <c r="D1187" s="68"/>
      <c r="E1187" s="70"/>
      <c r="F1187" s="104" t="s">
        <v>19823</v>
      </c>
      <c r="G1187" s="67"/>
      <c r="H1187" s="71"/>
      <c r="I1187" s="72"/>
      <c r="J1187" s="72"/>
      <c r="K1187" s="71" t="s">
        <v>24224</v>
      </c>
      <c r="L1187" s="75"/>
      <c r="M1187" s="76"/>
      <c r="N1187" s="76"/>
      <c r="O1187" s="77"/>
      <c r="P1187" s="78"/>
      <c r="Q1187" s="78"/>
      <c r="R1187" s="88"/>
      <c r="S1187" s="88"/>
      <c r="T1187" s="88"/>
      <c r="U1187" s="88"/>
      <c r="V1187" s="52"/>
      <c r="W1187" s="52"/>
      <c r="X1187" s="52"/>
      <c r="Y1187" s="52"/>
      <c r="Z1187" s="51"/>
      <c r="AA1187" s="73"/>
      <c r="AB1187" s="73"/>
      <c r="AC1187" s="74"/>
      <c r="AD1187" s="80" t="s">
        <v>11258</v>
      </c>
      <c r="AE1187" s="80">
        <v>1641</v>
      </c>
      <c r="AF1187" s="80">
        <v>1616</v>
      </c>
      <c r="AG1187" s="80">
        <v>8843</v>
      </c>
      <c r="AH1187" s="80">
        <v>13017</v>
      </c>
      <c r="AI1187" s="80"/>
      <c r="AJ1187" s="80" t="s">
        <v>13272</v>
      </c>
      <c r="AK1187" s="80" t="s">
        <v>14210</v>
      </c>
      <c r="AL1187" s="80"/>
      <c r="AM1187" s="80"/>
      <c r="AN1187" s="82">
        <v>41179.827731481484</v>
      </c>
      <c r="AO1187" s="85" t="s">
        <v>17143</v>
      </c>
      <c r="AP1187" s="80" t="b">
        <v>1</v>
      </c>
      <c r="AQ1187" s="80" t="b">
        <v>0</v>
      </c>
      <c r="AR1187" s="80" t="b">
        <v>1</v>
      </c>
      <c r="AS1187" s="80" t="s">
        <v>17903</v>
      </c>
      <c r="AT1187" s="80">
        <v>28</v>
      </c>
      <c r="AU1187" s="85" t="s">
        <v>17922</v>
      </c>
      <c r="AV1187" s="80" t="b">
        <v>0</v>
      </c>
      <c r="AW1187" s="80" t="s">
        <v>20822</v>
      </c>
      <c r="AX1187" s="85" t="s">
        <v>22007</v>
      </c>
      <c r="AY1187" s="80" t="s">
        <v>66</v>
      </c>
      <c r="AZ1187" s="2"/>
      <c r="BA1187" s="3"/>
      <c r="BB1187" s="3"/>
      <c r="BC1187" s="3"/>
      <c r="BD1187" s="3"/>
    </row>
    <row r="1188" spans="1:56" x14ac:dyDescent="0.25">
      <c r="A1188" s="66" t="s">
        <v>2252</v>
      </c>
      <c r="B1188" s="67"/>
      <c r="C1188" s="67"/>
      <c r="D1188" s="68"/>
      <c r="E1188" s="70"/>
      <c r="F1188" s="104" t="s">
        <v>19824</v>
      </c>
      <c r="G1188" s="67"/>
      <c r="H1188" s="71"/>
      <c r="I1188" s="72"/>
      <c r="J1188" s="72"/>
      <c r="K1188" s="71" t="s">
        <v>24225</v>
      </c>
      <c r="L1188" s="75"/>
      <c r="M1188" s="76"/>
      <c r="N1188" s="76"/>
      <c r="O1188" s="77"/>
      <c r="P1188" s="78"/>
      <c r="Q1188" s="78"/>
      <c r="R1188" s="88"/>
      <c r="S1188" s="88"/>
      <c r="T1188" s="88"/>
      <c r="U1188" s="88"/>
      <c r="V1188" s="52"/>
      <c r="W1188" s="52"/>
      <c r="X1188" s="52"/>
      <c r="Y1188" s="52"/>
      <c r="Z1188" s="51"/>
      <c r="AA1188" s="73"/>
      <c r="AB1188" s="73"/>
      <c r="AC1188" s="74"/>
      <c r="AD1188" s="80" t="s">
        <v>11259</v>
      </c>
      <c r="AE1188" s="80">
        <v>14831</v>
      </c>
      <c r="AF1188" s="80">
        <v>13561</v>
      </c>
      <c r="AG1188" s="80">
        <v>55242</v>
      </c>
      <c r="AH1188" s="80">
        <v>115470</v>
      </c>
      <c r="AI1188" s="80"/>
      <c r="AJ1188" s="80" t="s">
        <v>13273</v>
      </c>
      <c r="AK1188" s="80"/>
      <c r="AL1188" s="80"/>
      <c r="AM1188" s="80"/>
      <c r="AN1188" s="82">
        <v>41660.500960648147</v>
      </c>
      <c r="AO1188" s="85" t="s">
        <v>17144</v>
      </c>
      <c r="AP1188" s="80" t="b">
        <v>1</v>
      </c>
      <c r="AQ1188" s="80" t="b">
        <v>0</v>
      </c>
      <c r="AR1188" s="80" t="b">
        <v>1</v>
      </c>
      <c r="AS1188" s="80" t="s">
        <v>17903</v>
      </c>
      <c r="AT1188" s="80">
        <v>159</v>
      </c>
      <c r="AU1188" s="85" t="s">
        <v>17922</v>
      </c>
      <c r="AV1188" s="80" t="b">
        <v>0</v>
      </c>
      <c r="AW1188" s="80" t="s">
        <v>20822</v>
      </c>
      <c r="AX1188" s="85" t="s">
        <v>22008</v>
      </c>
      <c r="AY1188" s="80" t="s">
        <v>65</v>
      </c>
      <c r="AZ1188" s="2"/>
      <c r="BA1188" s="3"/>
      <c r="BB1188" s="3"/>
      <c r="BC1188" s="3"/>
      <c r="BD1188" s="3"/>
    </row>
    <row r="1189" spans="1:56" x14ac:dyDescent="0.25">
      <c r="A1189" s="66" t="s">
        <v>2253</v>
      </c>
      <c r="B1189" s="67"/>
      <c r="C1189" s="67"/>
      <c r="D1189" s="68"/>
      <c r="E1189" s="70"/>
      <c r="F1189" s="104" t="s">
        <v>19825</v>
      </c>
      <c r="G1189" s="67"/>
      <c r="H1189" s="71"/>
      <c r="I1189" s="72"/>
      <c r="J1189" s="72"/>
      <c r="K1189" s="71" t="s">
        <v>24226</v>
      </c>
      <c r="L1189" s="75"/>
      <c r="M1189" s="76"/>
      <c r="N1189" s="76"/>
      <c r="O1189" s="77"/>
      <c r="P1189" s="78"/>
      <c r="Q1189" s="78"/>
      <c r="R1189" s="88"/>
      <c r="S1189" s="88"/>
      <c r="T1189" s="88"/>
      <c r="U1189" s="88"/>
      <c r="V1189" s="52"/>
      <c r="W1189" s="52"/>
      <c r="X1189" s="52"/>
      <c r="Y1189" s="52"/>
      <c r="Z1189" s="51"/>
      <c r="AA1189" s="73"/>
      <c r="AB1189" s="73"/>
      <c r="AC1189" s="74"/>
      <c r="AD1189" s="80" t="s">
        <v>11260</v>
      </c>
      <c r="AE1189" s="80">
        <v>3266</v>
      </c>
      <c r="AF1189" s="80">
        <v>2691</v>
      </c>
      <c r="AG1189" s="80">
        <v>1391</v>
      </c>
      <c r="AH1189" s="80">
        <v>91</v>
      </c>
      <c r="AI1189" s="80">
        <v>-25200</v>
      </c>
      <c r="AJ1189" s="80" t="s">
        <v>13274</v>
      </c>
      <c r="AK1189" s="80" t="s">
        <v>14810</v>
      </c>
      <c r="AL1189" s="85" t="s">
        <v>15794</v>
      </c>
      <c r="AM1189" s="80" t="s">
        <v>14437</v>
      </c>
      <c r="AN1189" s="82">
        <v>40626.024664351855</v>
      </c>
      <c r="AO1189" s="85" t="s">
        <v>17145</v>
      </c>
      <c r="AP1189" s="80" t="b">
        <v>0</v>
      </c>
      <c r="AQ1189" s="80" t="b">
        <v>0</v>
      </c>
      <c r="AR1189" s="80" t="b">
        <v>1</v>
      </c>
      <c r="AS1189" s="80" t="s">
        <v>17903</v>
      </c>
      <c r="AT1189" s="80">
        <v>37</v>
      </c>
      <c r="AU1189" s="85" t="s">
        <v>17939</v>
      </c>
      <c r="AV1189" s="80" t="b">
        <v>0</v>
      </c>
      <c r="AW1189" s="80" t="s">
        <v>20822</v>
      </c>
      <c r="AX1189" s="85" t="s">
        <v>22009</v>
      </c>
      <c r="AY1189" s="80" t="s">
        <v>65</v>
      </c>
      <c r="AZ1189" s="2"/>
      <c r="BA1189" s="3"/>
      <c r="BB1189" s="3"/>
      <c r="BC1189" s="3"/>
      <c r="BD1189" s="3"/>
    </row>
    <row r="1190" spans="1:56" x14ac:dyDescent="0.25">
      <c r="A1190" s="66" t="s">
        <v>1158</v>
      </c>
      <c r="B1190" s="67"/>
      <c r="C1190" s="67"/>
      <c r="D1190" s="68"/>
      <c r="E1190" s="70"/>
      <c r="F1190" s="104" t="s">
        <v>19826</v>
      </c>
      <c r="G1190" s="67"/>
      <c r="H1190" s="71"/>
      <c r="I1190" s="72"/>
      <c r="J1190" s="72"/>
      <c r="K1190" s="71" t="s">
        <v>24227</v>
      </c>
      <c r="L1190" s="75"/>
      <c r="M1190" s="76"/>
      <c r="N1190" s="76"/>
      <c r="O1190" s="77"/>
      <c r="P1190" s="78"/>
      <c r="Q1190" s="78"/>
      <c r="R1190" s="88"/>
      <c r="S1190" s="88"/>
      <c r="T1190" s="88"/>
      <c r="U1190" s="88"/>
      <c r="V1190" s="52"/>
      <c r="W1190" s="52"/>
      <c r="X1190" s="52"/>
      <c r="Y1190" s="52"/>
      <c r="Z1190" s="51"/>
      <c r="AA1190" s="73"/>
      <c r="AB1190" s="73"/>
      <c r="AC1190" s="74"/>
      <c r="AD1190" s="80" t="s">
        <v>11261</v>
      </c>
      <c r="AE1190" s="80">
        <v>2128</v>
      </c>
      <c r="AF1190" s="80">
        <v>1951</v>
      </c>
      <c r="AG1190" s="80">
        <v>20033</v>
      </c>
      <c r="AH1190" s="80">
        <v>1393</v>
      </c>
      <c r="AI1190" s="80"/>
      <c r="AJ1190" s="80" t="s">
        <v>13275</v>
      </c>
      <c r="AK1190" s="80"/>
      <c r="AL1190" s="80"/>
      <c r="AM1190" s="80"/>
      <c r="AN1190" s="82">
        <v>41200.902407407404</v>
      </c>
      <c r="AO1190" s="85" t="s">
        <v>17146</v>
      </c>
      <c r="AP1190" s="80" t="b">
        <v>1</v>
      </c>
      <c r="AQ1190" s="80" t="b">
        <v>0</v>
      </c>
      <c r="AR1190" s="80" t="b">
        <v>1</v>
      </c>
      <c r="AS1190" s="80" t="s">
        <v>17903</v>
      </c>
      <c r="AT1190" s="80">
        <v>54</v>
      </c>
      <c r="AU1190" s="85" t="s">
        <v>17922</v>
      </c>
      <c r="AV1190" s="80" t="b">
        <v>0</v>
      </c>
      <c r="AW1190" s="80" t="s">
        <v>20822</v>
      </c>
      <c r="AX1190" s="85" t="s">
        <v>22010</v>
      </c>
      <c r="AY1190" s="80" t="s">
        <v>66</v>
      </c>
      <c r="AZ1190" s="2"/>
      <c r="BA1190" s="3"/>
      <c r="BB1190" s="3"/>
      <c r="BC1190" s="3"/>
      <c r="BD1190" s="3"/>
    </row>
    <row r="1191" spans="1:56" x14ac:dyDescent="0.25">
      <c r="A1191" s="66" t="s">
        <v>1159</v>
      </c>
      <c r="B1191" s="67"/>
      <c r="C1191" s="67"/>
      <c r="D1191" s="68"/>
      <c r="E1191" s="70"/>
      <c r="F1191" s="104" t="s">
        <v>18954</v>
      </c>
      <c r="G1191" s="67"/>
      <c r="H1191" s="71"/>
      <c r="I1191" s="72"/>
      <c r="J1191" s="72"/>
      <c r="K1191" s="71" t="s">
        <v>24228</v>
      </c>
      <c r="L1191" s="75"/>
      <c r="M1191" s="76"/>
      <c r="N1191" s="76"/>
      <c r="O1191" s="77"/>
      <c r="P1191" s="78"/>
      <c r="Q1191" s="78"/>
      <c r="R1191" s="88"/>
      <c r="S1191" s="88"/>
      <c r="T1191" s="88"/>
      <c r="U1191" s="88"/>
      <c r="V1191" s="52"/>
      <c r="W1191" s="52"/>
      <c r="X1191" s="52"/>
      <c r="Y1191" s="52"/>
      <c r="Z1191" s="51"/>
      <c r="AA1191" s="73"/>
      <c r="AB1191" s="73"/>
      <c r="AC1191" s="74"/>
      <c r="AD1191" s="80" t="s">
        <v>11262</v>
      </c>
      <c r="AE1191" s="80">
        <v>251</v>
      </c>
      <c r="AF1191" s="80">
        <v>71</v>
      </c>
      <c r="AG1191" s="80">
        <v>3948</v>
      </c>
      <c r="AH1191" s="80">
        <v>202</v>
      </c>
      <c r="AI1191" s="80"/>
      <c r="AJ1191" s="80"/>
      <c r="AK1191" s="80"/>
      <c r="AL1191" s="80"/>
      <c r="AM1191" s="80"/>
      <c r="AN1191" s="82">
        <v>41567.648530092592</v>
      </c>
      <c r="AO1191" s="80"/>
      <c r="AP1191" s="80" t="b">
        <v>1</v>
      </c>
      <c r="AQ1191" s="80" t="b">
        <v>1</v>
      </c>
      <c r="AR1191" s="80" t="b">
        <v>0</v>
      </c>
      <c r="AS1191" s="80" t="s">
        <v>17903</v>
      </c>
      <c r="AT1191" s="80">
        <v>8</v>
      </c>
      <c r="AU1191" s="85" t="s">
        <v>17922</v>
      </c>
      <c r="AV1191" s="80" t="b">
        <v>0</v>
      </c>
      <c r="AW1191" s="80" t="s">
        <v>20822</v>
      </c>
      <c r="AX1191" s="85" t="s">
        <v>22011</v>
      </c>
      <c r="AY1191" s="80" t="s">
        <v>66</v>
      </c>
      <c r="AZ1191" s="2"/>
      <c r="BA1191" s="3"/>
      <c r="BB1191" s="3"/>
      <c r="BC1191" s="3"/>
      <c r="BD1191" s="3"/>
    </row>
    <row r="1192" spans="1:56" x14ac:dyDescent="0.25">
      <c r="A1192" s="66" t="s">
        <v>1160</v>
      </c>
      <c r="B1192" s="67"/>
      <c r="C1192" s="67"/>
      <c r="D1192" s="68"/>
      <c r="E1192" s="70"/>
      <c r="F1192" s="104" t="s">
        <v>18806</v>
      </c>
      <c r="G1192" s="67"/>
      <c r="H1192" s="71"/>
      <c r="I1192" s="72"/>
      <c r="J1192" s="72"/>
      <c r="K1192" s="71" t="s">
        <v>24229</v>
      </c>
      <c r="L1192" s="75"/>
      <c r="M1192" s="76"/>
      <c r="N1192" s="76"/>
      <c r="O1192" s="77"/>
      <c r="P1192" s="78"/>
      <c r="Q1192" s="78"/>
      <c r="R1192" s="88"/>
      <c r="S1192" s="88"/>
      <c r="T1192" s="88"/>
      <c r="U1192" s="88"/>
      <c r="V1192" s="52"/>
      <c r="W1192" s="52"/>
      <c r="X1192" s="52"/>
      <c r="Y1192" s="52"/>
      <c r="Z1192" s="51"/>
      <c r="AA1192" s="73"/>
      <c r="AB1192" s="73"/>
      <c r="AC1192" s="74"/>
      <c r="AD1192" s="80" t="s">
        <v>11263</v>
      </c>
      <c r="AE1192" s="80">
        <v>33</v>
      </c>
      <c r="AF1192" s="80">
        <v>9</v>
      </c>
      <c r="AG1192" s="80">
        <v>476</v>
      </c>
      <c r="AH1192" s="80">
        <v>2</v>
      </c>
      <c r="AI1192" s="80"/>
      <c r="AJ1192" s="80"/>
      <c r="AK1192" s="80"/>
      <c r="AL1192" s="80"/>
      <c r="AM1192" s="80"/>
      <c r="AN1192" s="82">
        <v>40936.876331018517</v>
      </c>
      <c r="AO1192" s="80"/>
      <c r="AP1192" s="80" t="b">
        <v>1</v>
      </c>
      <c r="AQ1192" s="80" t="b">
        <v>1</v>
      </c>
      <c r="AR1192" s="80" t="b">
        <v>0</v>
      </c>
      <c r="AS1192" s="80" t="s">
        <v>17903</v>
      </c>
      <c r="AT1192" s="80">
        <v>0</v>
      </c>
      <c r="AU1192" s="85" t="s">
        <v>17922</v>
      </c>
      <c r="AV1192" s="80" t="b">
        <v>0</v>
      </c>
      <c r="AW1192" s="80" t="s">
        <v>20822</v>
      </c>
      <c r="AX1192" s="85" t="s">
        <v>22012</v>
      </c>
      <c r="AY1192" s="80" t="s">
        <v>66</v>
      </c>
      <c r="AZ1192" s="2"/>
      <c r="BA1192" s="3"/>
      <c r="BB1192" s="3"/>
      <c r="BC1192" s="3"/>
      <c r="BD1192" s="3"/>
    </row>
    <row r="1193" spans="1:56" x14ac:dyDescent="0.25">
      <c r="A1193" s="66" t="s">
        <v>1161</v>
      </c>
      <c r="B1193" s="67"/>
      <c r="C1193" s="67"/>
      <c r="D1193" s="68"/>
      <c r="E1193" s="70"/>
      <c r="F1193" s="104" t="s">
        <v>19827</v>
      </c>
      <c r="G1193" s="67"/>
      <c r="H1193" s="71"/>
      <c r="I1193" s="72"/>
      <c r="J1193" s="72"/>
      <c r="K1193" s="71" t="s">
        <v>24230</v>
      </c>
      <c r="L1193" s="75"/>
      <c r="M1193" s="76"/>
      <c r="N1193" s="76"/>
      <c r="O1193" s="77"/>
      <c r="P1193" s="78"/>
      <c r="Q1193" s="78"/>
      <c r="R1193" s="88"/>
      <c r="S1193" s="88"/>
      <c r="T1193" s="88"/>
      <c r="U1193" s="88"/>
      <c r="V1193" s="52"/>
      <c r="W1193" s="52"/>
      <c r="X1193" s="52"/>
      <c r="Y1193" s="52"/>
      <c r="Z1193" s="51"/>
      <c r="AA1193" s="73"/>
      <c r="AB1193" s="73"/>
      <c r="AC1193" s="74"/>
      <c r="AD1193" s="80" t="s">
        <v>11264</v>
      </c>
      <c r="AE1193" s="80">
        <v>3784</v>
      </c>
      <c r="AF1193" s="80">
        <v>3688</v>
      </c>
      <c r="AG1193" s="80">
        <v>155484</v>
      </c>
      <c r="AH1193" s="80">
        <v>104</v>
      </c>
      <c r="AI1193" s="80">
        <v>-18000</v>
      </c>
      <c r="AJ1193" s="80" t="s">
        <v>13276</v>
      </c>
      <c r="AK1193" s="80" t="s">
        <v>14811</v>
      </c>
      <c r="AL1193" s="85" t="s">
        <v>15795</v>
      </c>
      <c r="AM1193" s="80" t="s">
        <v>16225</v>
      </c>
      <c r="AN1193" s="82">
        <v>40141.674988425926</v>
      </c>
      <c r="AO1193" s="85" t="s">
        <v>17147</v>
      </c>
      <c r="AP1193" s="80" t="b">
        <v>0</v>
      </c>
      <c r="AQ1193" s="80" t="b">
        <v>0</v>
      </c>
      <c r="AR1193" s="80" t="b">
        <v>0</v>
      </c>
      <c r="AS1193" s="80" t="s">
        <v>17903</v>
      </c>
      <c r="AT1193" s="80">
        <v>153</v>
      </c>
      <c r="AU1193" s="85" t="s">
        <v>18334</v>
      </c>
      <c r="AV1193" s="80" t="b">
        <v>0</v>
      </c>
      <c r="AW1193" s="80" t="s">
        <v>20822</v>
      </c>
      <c r="AX1193" s="85" t="s">
        <v>22013</v>
      </c>
      <c r="AY1193" s="80" t="s">
        <v>66</v>
      </c>
      <c r="AZ1193" s="2"/>
      <c r="BA1193" s="3"/>
      <c r="BB1193" s="3"/>
      <c r="BC1193" s="3"/>
      <c r="BD1193" s="3"/>
    </row>
    <row r="1194" spans="1:56" x14ac:dyDescent="0.25">
      <c r="A1194" s="66" t="s">
        <v>1163</v>
      </c>
      <c r="B1194" s="67"/>
      <c r="C1194" s="67"/>
      <c r="D1194" s="68"/>
      <c r="E1194" s="70"/>
      <c r="F1194" s="104" t="s">
        <v>19828</v>
      </c>
      <c r="G1194" s="67"/>
      <c r="H1194" s="71"/>
      <c r="I1194" s="72"/>
      <c r="J1194" s="72"/>
      <c r="K1194" s="71" t="s">
        <v>24231</v>
      </c>
      <c r="L1194" s="75"/>
      <c r="M1194" s="76"/>
      <c r="N1194" s="76"/>
      <c r="O1194" s="77"/>
      <c r="P1194" s="78"/>
      <c r="Q1194" s="78"/>
      <c r="R1194" s="88"/>
      <c r="S1194" s="88"/>
      <c r="T1194" s="88"/>
      <c r="U1194" s="88"/>
      <c r="V1194" s="52"/>
      <c r="W1194" s="52"/>
      <c r="X1194" s="52"/>
      <c r="Y1194" s="52"/>
      <c r="Z1194" s="51"/>
      <c r="AA1194" s="73"/>
      <c r="AB1194" s="73"/>
      <c r="AC1194" s="74"/>
      <c r="AD1194" s="80" t="s">
        <v>1163</v>
      </c>
      <c r="AE1194" s="80">
        <v>1592</v>
      </c>
      <c r="AF1194" s="80">
        <v>2209</v>
      </c>
      <c r="AG1194" s="80">
        <v>450500</v>
      </c>
      <c r="AH1194" s="80">
        <v>3</v>
      </c>
      <c r="AI1194" s="80">
        <v>-25200</v>
      </c>
      <c r="AJ1194" s="80" t="s">
        <v>13277</v>
      </c>
      <c r="AK1194" s="80"/>
      <c r="AL1194" s="80"/>
      <c r="AM1194" s="80" t="s">
        <v>14437</v>
      </c>
      <c r="AN1194" s="82">
        <v>41735.955625000002</v>
      </c>
      <c r="AO1194" s="85" t="s">
        <v>17148</v>
      </c>
      <c r="AP1194" s="80" t="b">
        <v>1</v>
      </c>
      <c r="AQ1194" s="80" t="b">
        <v>0</v>
      </c>
      <c r="AR1194" s="80" t="b">
        <v>0</v>
      </c>
      <c r="AS1194" s="80" t="s">
        <v>17903</v>
      </c>
      <c r="AT1194" s="80">
        <v>393</v>
      </c>
      <c r="AU1194" s="85" t="s">
        <v>17922</v>
      </c>
      <c r="AV1194" s="80" t="b">
        <v>0</v>
      </c>
      <c r="AW1194" s="80" t="s">
        <v>20822</v>
      </c>
      <c r="AX1194" s="85" t="s">
        <v>22014</v>
      </c>
      <c r="AY1194" s="80" t="s">
        <v>66</v>
      </c>
      <c r="AZ1194" s="2"/>
      <c r="BA1194" s="3"/>
      <c r="BB1194" s="3"/>
      <c r="BC1194" s="3"/>
      <c r="BD1194" s="3"/>
    </row>
    <row r="1195" spans="1:56" x14ac:dyDescent="0.25">
      <c r="A1195" s="66" t="s">
        <v>1164</v>
      </c>
      <c r="B1195" s="67"/>
      <c r="C1195" s="67"/>
      <c r="D1195" s="68"/>
      <c r="E1195" s="70"/>
      <c r="F1195" s="104" t="s">
        <v>19829</v>
      </c>
      <c r="G1195" s="67"/>
      <c r="H1195" s="71"/>
      <c r="I1195" s="72"/>
      <c r="J1195" s="72"/>
      <c r="K1195" s="71" t="s">
        <v>24232</v>
      </c>
      <c r="L1195" s="75"/>
      <c r="M1195" s="76"/>
      <c r="N1195" s="76"/>
      <c r="O1195" s="77"/>
      <c r="P1195" s="78"/>
      <c r="Q1195" s="78"/>
      <c r="R1195" s="88"/>
      <c r="S1195" s="88"/>
      <c r="T1195" s="88"/>
      <c r="U1195" s="88"/>
      <c r="V1195" s="52"/>
      <c r="W1195" s="52"/>
      <c r="X1195" s="52"/>
      <c r="Y1195" s="52"/>
      <c r="Z1195" s="51"/>
      <c r="AA1195" s="73"/>
      <c r="AB1195" s="73"/>
      <c r="AC1195" s="74"/>
      <c r="AD1195" s="80" t="s">
        <v>11265</v>
      </c>
      <c r="AE1195" s="80">
        <v>569</v>
      </c>
      <c r="AF1195" s="80">
        <v>937</v>
      </c>
      <c r="AG1195" s="80">
        <v>41748</v>
      </c>
      <c r="AH1195" s="80">
        <v>13935</v>
      </c>
      <c r="AI1195" s="80">
        <v>-18000</v>
      </c>
      <c r="AJ1195" s="80" t="s">
        <v>13278</v>
      </c>
      <c r="AK1195" s="80" t="s">
        <v>14812</v>
      </c>
      <c r="AL1195" s="85" t="s">
        <v>15796</v>
      </c>
      <c r="AM1195" s="80" t="s">
        <v>16225</v>
      </c>
      <c r="AN1195" s="82">
        <v>41715.083495370367</v>
      </c>
      <c r="AO1195" s="85" t="s">
        <v>17149</v>
      </c>
      <c r="AP1195" s="80" t="b">
        <v>0</v>
      </c>
      <c r="AQ1195" s="80" t="b">
        <v>0</v>
      </c>
      <c r="AR1195" s="80" t="b">
        <v>0</v>
      </c>
      <c r="AS1195" s="80" t="s">
        <v>17903</v>
      </c>
      <c r="AT1195" s="80">
        <v>28</v>
      </c>
      <c r="AU1195" s="85" t="s">
        <v>17922</v>
      </c>
      <c r="AV1195" s="80" t="b">
        <v>0</v>
      </c>
      <c r="AW1195" s="80" t="s">
        <v>20822</v>
      </c>
      <c r="AX1195" s="85" t="s">
        <v>22015</v>
      </c>
      <c r="AY1195" s="80" t="s">
        <v>66</v>
      </c>
      <c r="AZ1195" s="2"/>
      <c r="BA1195" s="3"/>
      <c r="BB1195" s="3"/>
      <c r="BC1195" s="3"/>
      <c r="BD1195" s="3"/>
    </row>
    <row r="1196" spans="1:56" x14ac:dyDescent="0.25">
      <c r="A1196" s="66" t="s">
        <v>1165</v>
      </c>
      <c r="B1196" s="67"/>
      <c r="C1196" s="67"/>
      <c r="D1196" s="68"/>
      <c r="E1196" s="70"/>
      <c r="F1196" s="104" t="s">
        <v>19830</v>
      </c>
      <c r="G1196" s="67"/>
      <c r="H1196" s="71"/>
      <c r="I1196" s="72"/>
      <c r="J1196" s="72"/>
      <c r="K1196" s="71" t="s">
        <v>24233</v>
      </c>
      <c r="L1196" s="75"/>
      <c r="M1196" s="76"/>
      <c r="N1196" s="76"/>
      <c r="O1196" s="77"/>
      <c r="P1196" s="78"/>
      <c r="Q1196" s="78"/>
      <c r="R1196" s="88"/>
      <c r="S1196" s="88"/>
      <c r="T1196" s="88"/>
      <c r="U1196" s="88"/>
      <c r="V1196" s="52"/>
      <c r="W1196" s="52"/>
      <c r="X1196" s="52"/>
      <c r="Y1196" s="52"/>
      <c r="Z1196" s="51"/>
      <c r="AA1196" s="73"/>
      <c r="AB1196" s="73"/>
      <c r="AC1196" s="74"/>
      <c r="AD1196" s="80" t="s">
        <v>11266</v>
      </c>
      <c r="AE1196" s="80">
        <v>1646</v>
      </c>
      <c r="AF1196" s="80">
        <v>1566</v>
      </c>
      <c r="AG1196" s="80">
        <v>21729</v>
      </c>
      <c r="AH1196" s="80">
        <v>24</v>
      </c>
      <c r="AI1196" s="80"/>
      <c r="AJ1196" s="80" t="s">
        <v>13279</v>
      </c>
      <c r="AK1196" s="80"/>
      <c r="AL1196" s="80"/>
      <c r="AM1196" s="80"/>
      <c r="AN1196" s="82">
        <v>40680.538124999999</v>
      </c>
      <c r="AO1196" s="85" t="s">
        <v>17150</v>
      </c>
      <c r="AP1196" s="80" t="b">
        <v>1</v>
      </c>
      <c r="AQ1196" s="80" t="b">
        <v>0</v>
      </c>
      <c r="AR1196" s="80" t="b">
        <v>1</v>
      </c>
      <c r="AS1196" s="80" t="s">
        <v>17903</v>
      </c>
      <c r="AT1196" s="80">
        <v>13</v>
      </c>
      <c r="AU1196" s="85" t="s">
        <v>17922</v>
      </c>
      <c r="AV1196" s="80" t="b">
        <v>0</v>
      </c>
      <c r="AW1196" s="80" t="s">
        <v>20822</v>
      </c>
      <c r="AX1196" s="85" t="s">
        <v>22016</v>
      </c>
      <c r="AY1196" s="80" t="s">
        <v>66</v>
      </c>
      <c r="AZ1196" s="2"/>
      <c r="BA1196" s="3"/>
      <c r="BB1196" s="3"/>
      <c r="BC1196" s="3"/>
      <c r="BD1196" s="3"/>
    </row>
    <row r="1197" spans="1:56" x14ac:dyDescent="0.25">
      <c r="A1197" s="66" t="s">
        <v>1166</v>
      </c>
      <c r="B1197" s="67"/>
      <c r="C1197" s="67"/>
      <c r="D1197" s="68"/>
      <c r="E1197" s="70"/>
      <c r="F1197" s="104" t="s">
        <v>19831</v>
      </c>
      <c r="G1197" s="67"/>
      <c r="H1197" s="71"/>
      <c r="I1197" s="72"/>
      <c r="J1197" s="72"/>
      <c r="K1197" s="71" t="s">
        <v>24234</v>
      </c>
      <c r="L1197" s="75"/>
      <c r="M1197" s="76"/>
      <c r="N1197" s="76"/>
      <c r="O1197" s="77"/>
      <c r="P1197" s="78"/>
      <c r="Q1197" s="78"/>
      <c r="R1197" s="88"/>
      <c r="S1197" s="88"/>
      <c r="T1197" s="88"/>
      <c r="U1197" s="88"/>
      <c r="V1197" s="52"/>
      <c r="W1197" s="52"/>
      <c r="X1197" s="52"/>
      <c r="Y1197" s="52"/>
      <c r="Z1197" s="51"/>
      <c r="AA1197" s="73"/>
      <c r="AB1197" s="73"/>
      <c r="AC1197" s="74"/>
      <c r="AD1197" s="80" t="s">
        <v>11267</v>
      </c>
      <c r="AE1197" s="80">
        <v>42</v>
      </c>
      <c r="AF1197" s="80">
        <v>291</v>
      </c>
      <c r="AG1197" s="80">
        <v>306</v>
      </c>
      <c r="AH1197" s="80">
        <v>136</v>
      </c>
      <c r="AI1197" s="80">
        <v>-28800</v>
      </c>
      <c r="AJ1197" s="80" t="s">
        <v>13280</v>
      </c>
      <c r="AK1197" s="80" t="s">
        <v>14813</v>
      </c>
      <c r="AL1197" s="80"/>
      <c r="AM1197" s="80" t="s">
        <v>16228</v>
      </c>
      <c r="AN1197" s="82">
        <v>42358.93172453704</v>
      </c>
      <c r="AO1197" s="85" t="s">
        <v>17151</v>
      </c>
      <c r="AP1197" s="80" t="b">
        <v>0</v>
      </c>
      <c r="AQ1197" s="80" t="b">
        <v>0</v>
      </c>
      <c r="AR1197" s="80" t="b">
        <v>0</v>
      </c>
      <c r="AS1197" s="80" t="s">
        <v>17909</v>
      </c>
      <c r="AT1197" s="80">
        <v>2</v>
      </c>
      <c r="AU1197" s="85" t="s">
        <v>18335</v>
      </c>
      <c r="AV1197" s="80" t="b">
        <v>0</v>
      </c>
      <c r="AW1197" s="80" t="s">
        <v>20822</v>
      </c>
      <c r="AX1197" s="85" t="s">
        <v>22017</v>
      </c>
      <c r="AY1197" s="80" t="s">
        <v>66</v>
      </c>
      <c r="AZ1197" s="2"/>
      <c r="BA1197" s="3"/>
      <c r="BB1197" s="3"/>
      <c r="BC1197" s="3"/>
      <c r="BD1197" s="3"/>
    </row>
    <row r="1198" spans="1:56" x14ac:dyDescent="0.25">
      <c r="A1198" s="66" t="s">
        <v>1167</v>
      </c>
      <c r="B1198" s="67"/>
      <c r="C1198" s="67"/>
      <c r="D1198" s="68"/>
      <c r="E1198" s="70"/>
      <c r="F1198" s="104" t="s">
        <v>19832</v>
      </c>
      <c r="G1198" s="67"/>
      <c r="H1198" s="71"/>
      <c r="I1198" s="72"/>
      <c r="J1198" s="72"/>
      <c r="K1198" s="71" t="s">
        <v>24235</v>
      </c>
      <c r="L1198" s="75"/>
      <c r="M1198" s="76"/>
      <c r="N1198" s="76"/>
      <c r="O1198" s="77"/>
      <c r="P1198" s="78"/>
      <c r="Q1198" s="78"/>
      <c r="R1198" s="88"/>
      <c r="S1198" s="88"/>
      <c r="T1198" s="88"/>
      <c r="U1198" s="88"/>
      <c r="V1198" s="52"/>
      <c r="W1198" s="52"/>
      <c r="X1198" s="52"/>
      <c r="Y1198" s="52"/>
      <c r="Z1198" s="51"/>
      <c r="AA1198" s="73"/>
      <c r="AB1198" s="73"/>
      <c r="AC1198" s="74"/>
      <c r="AD1198" s="80" t="s">
        <v>11268</v>
      </c>
      <c r="AE1198" s="80">
        <v>8035</v>
      </c>
      <c r="AF1198" s="80">
        <v>7505</v>
      </c>
      <c r="AG1198" s="80">
        <v>60688</v>
      </c>
      <c r="AH1198" s="80">
        <v>14349</v>
      </c>
      <c r="AI1198" s="80"/>
      <c r="AJ1198" s="80" t="s">
        <v>13281</v>
      </c>
      <c r="AK1198" s="80" t="s">
        <v>14173</v>
      </c>
      <c r="AL1198" s="80"/>
      <c r="AM1198" s="80"/>
      <c r="AN1198" s="82">
        <v>39895.718518518515</v>
      </c>
      <c r="AO1198" s="85" t="s">
        <v>17152</v>
      </c>
      <c r="AP1198" s="80" t="b">
        <v>0</v>
      </c>
      <c r="AQ1198" s="80" t="b">
        <v>0</v>
      </c>
      <c r="AR1198" s="80" t="b">
        <v>0</v>
      </c>
      <c r="AS1198" s="80" t="s">
        <v>17903</v>
      </c>
      <c r="AT1198" s="80">
        <v>188</v>
      </c>
      <c r="AU1198" s="85" t="s">
        <v>18002</v>
      </c>
      <c r="AV1198" s="80" t="b">
        <v>0</v>
      </c>
      <c r="AW1198" s="80" t="s">
        <v>20822</v>
      </c>
      <c r="AX1198" s="85" t="s">
        <v>22018</v>
      </c>
      <c r="AY1198" s="80" t="s">
        <v>66</v>
      </c>
      <c r="AZ1198" s="2"/>
      <c r="BA1198" s="3"/>
      <c r="BB1198" s="3"/>
      <c r="BC1198" s="3"/>
      <c r="BD1198" s="3"/>
    </row>
    <row r="1199" spans="1:56" x14ac:dyDescent="0.25">
      <c r="A1199" s="66" t="s">
        <v>1168</v>
      </c>
      <c r="B1199" s="67"/>
      <c r="C1199" s="67"/>
      <c r="D1199" s="68"/>
      <c r="E1199" s="70"/>
      <c r="F1199" s="104" t="s">
        <v>19833</v>
      </c>
      <c r="G1199" s="67"/>
      <c r="H1199" s="71"/>
      <c r="I1199" s="72"/>
      <c r="J1199" s="72"/>
      <c r="K1199" s="71" t="s">
        <v>24236</v>
      </c>
      <c r="L1199" s="75"/>
      <c r="M1199" s="76"/>
      <c r="N1199" s="76"/>
      <c r="O1199" s="77"/>
      <c r="P1199" s="78"/>
      <c r="Q1199" s="78"/>
      <c r="R1199" s="88"/>
      <c r="S1199" s="88"/>
      <c r="T1199" s="88"/>
      <c r="U1199" s="88"/>
      <c r="V1199" s="52"/>
      <c r="W1199" s="52"/>
      <c r="X1199" s="52"/>
      <c r="Y1199" s="52"/>
      <c r="Z1199" s="51"/>
      <c r="AA1199" s="73"/>
      <c r="AB1199" s="73"/>
      <c r="AC1199" s="74"/>
      <c r="AD1199" s="80" t="s">
        <v>11269</v>
      </c>
      <c r="AE1199" s="80">
        <v>45</v>
      </c>
      <c r="AF1199" s="80">
        <v>4</v>
      </c>
      <c r="AG1199" s="80">
        <v>331</v>
      </c>
      <c r="AH1199" s="80">
        <v>0</v>
      </c>
      <c r="AI1199" s="80"/>
      <c r="AJ1199" s="80" t="s">
        <v>13282</v>
      </c>
      <c r="AK1199" s="80" t="s">
        <v>14814</v>
      </c>
      <c r="AL1199" s="85" t="s">
        <v>15797</v>
      </c>
      <c r="AM1199" s="80"/>
      <c r="AN1199" s="82">
        <v>41845.615358796298</v>
      </c>
      <c r="AO1199" s="85" t="s">
        <v>17153</v>
      </c>
      <c r="AP1199" s="80" t="b">
        <v>0</v>
      </c>
      <c r="AQ1199" s="80" t="b">
        <v>0</v>
      </c>
      <c r="AR1199" s="80" t="b">
        <v>0</v>
      </c>
      <c r="AS1199" s="80" t="s">
        <v>17903</v>
      </c>
      <c r="AT1199" s="80">
        <v>1</v>
      </c>
      <c r="AU1199" s="85" t="s">
        <v>18336</v>
      </c>
      <c r="AV1199" s="80" t="b">
        <v>0</v>
      </c>
      <c r="AW1199" s="80" t="s">
        <v>20822</v>
      </c>
      <c r="AX1199" s="85" t="s">
        <v>22019</v>
      </c>
      <c r="AY1199" s="80" t="s">
        <v>66</v>
      </c>
      <c r="AZ1199" s="2"/>
      <c r="BA1199" s="3"/>
      <c r="BB1199" s="3"/>
      <c r="BC1199" s="3"/>
      <c r="BD1199" s="3"/>
    </row>
    <row r="1200" spans="1:56" x14ac:dyDescent="0.25">
      <c r="A1200" s="66" t="s">
        <v>1169</v>
      </c>
      <c r="B1200" s="67"/>
      <c r="C1200" s="67"/>
      <c r="D1200" s="68"/>
      <c r="E1200" s="70"/>
      <c r="F1200" s="104" t="s">
        <v>19834</v>
      </c>
      <c r="G1200" s="67"/>
      <c r="H1200" s="71"/>
      <c r="I1200" s="72"/>
      <c r="J1200" s="72"/>
      <c r="K1200" s="71" t="s">
        <v>24237</v>
      </c>
      <c r="L1200" s="75"/>
      <c r="M1200" s="76"/>
      <c r="N1200" s="76"/>
      <c r="O1200" s="77"/>
      <c r="P1200" s="78"/>
      <c r="Q1200" s="78"/>
      <c r="R1200" s="88"/>
      <c r="S1200" s="88"/>
      <c r="T1200" s="88"/>
      <c r="U1200" s="88"/>
      <c r="V1200" s="52"/>
      <c r="W1200" s="52"/>
      <c r="X1200" s="52"/>
      <c r="Y1200" s="52"/>
      <c r="Z1200" s="51"/>
      <c r="AA1200" s="73"/>
      <c r="AB1200" s="73"/>
      <c r="AC1200" s="74"/>
      <c r="AD1200" s="80" t="s">
        <v>11270</v>
      </c>
      <c r="AE1200" s="80">
        <v>870</v>
      </c>
      <c r="AF1200" s="80">
        <v>364</v>
      </c>
      <c r="AG1200" s="80">
        <v>1728</v>
      </c>
      <c r="AH1200" s="80">
        <v>1256</v>
      </c>
      <c r="AI1200" s="80">
        <v>-18000</v>
      </c>
      <c r="AJ1200" s="80" t="s">
        <v>13283</v>
      </c>
      <c r="AK1200" s="80" t="s">
        <v>14491</v>
      </c>
      <c r="AL1200" s="80"/>
      <c r="AM1200" s="80" t="s">
        <v>16256</v>
      </c>
      <c r="AN1200" s="82">
        <v>40661.984988425924</v>
      </c>
      <c r="AO1200" s="85" t="s">
        <v>17154</v>
      </c>
      <c r="AP1200" s="80" t="b">
        <v>0</v>
      </c>
      <c r="AQ1200" s="80" t="b">
        <v>0</v>
      </c>
      <c r="AR1200" s="80" t="b">
        <v>0</v>
      </c>
      <c r="AS1200" s="80" t="s">
        <v>17903</v>
      </c>
      <c r="AT1200" s="80">
        <v>10</v>
      </c>
      <c r="AU1200" s="85" t="s">
        <v>17928</v>
      </c>
      <c r="AV1200" s="80" t="b">
        <v>0</v>
      </c>
      <c r="AW1200" s="80" t="s">
        <v>20822</v>
      </c>
      <c r="AX1200" s="85" t="s">
        <v>22020</v>
      </c>
      <c r="AY1200" s="80" t="s">
        <v>66</v>
      </c>
      <c r="AZ1200" s="2"/>
      <c r="BA1200" s="3"/>
      <c r="BB1200" s="3"/>
      <c r="BC1200" s="3"/>
      <c r="BD1200" s="3"/>
    </row>
    <row r="1201" spans="1:56" x14ac:dyDescent="0.25">
      <c r="A1201" s="66" t="s">
        <v>1170</v>
      </c>
      <c r="B1201" s="67"/>
      <c r="C1201" s="67"/>
      <c r="D1201" s="68"/>
      <c r="E1201" s="70"/>
      <c r="F1201" s="104" t="s">
        <v>19835</v>
      </c>
      <c r="G1201" s="67"/>
      <c r="H1201" s="71"/>
      <c r="I1201" s="72"/>
      <c r="J1201" s="72"/>
      <c r="K1201" s="71" t="s">
        <v>24238</v>
      </c>
      <c r="L1201" s="75"/>
      <c r="M1201" s="76"/>
      <c r="N1201" s="76"/>
      <c r="O1201" s="77"/>
      <c r="P1201" s="78"/>
      <c r="Q1201" s="78"/>
      <c r="R1201" s="88"/>
      <c r="S1201" s="88"/>
      <c r="T1201" s="88"/>
      <c r="U1201" s="88"/>
      <c r="V1201" s="52"/>
      <c r="W1201" s="52"/>
      <c r="X1201" s="52"/>
      <c r="Y1201" s="52"/>
      <c r="Z1201" s="51"/>
      <c r="AA1201" s="73"/>
      <c r="AB1201" s="73"/>
      <c r="AC1201" s="74"/>
      <c r="AD1201" s="80" t="s">
        <v>11271</v>
      </c>
      <c r="AE1201" s="80">
        <v>2251</v>
      </c>
      <c r="AF1201" s="80">
        <v>1678</v>
      </c>
      <c r="AG1201" s="80">
        <v>9694</v>
      </c>
      <c r="AH1201" s="80">
        <v>6364</v>
      </c>
      <c r="AI1201" s="80"/>
      <c r="AJ1201" s="80" t="s">
        <v>13284</v>
      </c>
      <c r="AK1201" s="80" t="s">
        <v>14221</v>
      </c>
      <c r="AL1201" s="80"/>
      <c r="AM1201" s="80"/>
      <c r="AN1201" s="82">
        <v>42212.533275462964</v>
      </c>
      <c r="AO1201" s="85" t="s">
        <v>17155</v>
      </c>
      <c r="AP1201" s="80" t="b">
        <v>1</v>
      </c>
      <c r="AQ1201" s="80" t="b">
        <v>0</v>
      </c>
      <c r="AR1201" s="80" t="b">
        <v>0</v>
      </c>
      <c r="AS1201" s="80" t="s">
        <v>17903</v>
      </c>
      <c r="AT1201" s="80">
        <v>59</v>
      </c>
      <c r="AU1201" s="85" t="s">
        <v>17922</v>
      </c>
      <c r="AV1201" s="80" t="b">
        <v>0</v>
      </c>
      <c r="AW1201" s="80" t="s">
        <v>20822</v>
      </c>
      <c r="AX1201" s="85" t="s">
        <v>22021</v>
      </c>
      <c r="AY1201" s="80" t="s">
        <v>66</v>
      </c>
      <c r="AZ1201" s="2"/>
      <c r="BA1201" s="3"/>
      <c r="BB1201" s="3"/>
      <c r="BC1201" s="3"/>
      <c r="BD1201" s="3"/>
    </row>
    <row r="1202" spans="1:56" x14ac:dyDescent="0.25">
      <c r="A1202" s="66" t="s">
        <v>1171</v>
      </c>
      <c r="B1202" s="67"/>
      <c r="C1202" s="67"/>
      <c r="D1202" s="68"/>
      <c r="E1202" s="70"/>
      <c r="F1202" s="104" t="s">
        <v>19836</v>
      </c>
      <c r="G1202" s="67"/>
      <c r="H1202" s="71"/>
      <c r="I1202" s="72"/>
      <c r="J1202" s="72"/>
      <c r="K1202" s="71" t="s">
        <v>24239</v>
      </c>
      <c r="L1202" s="75"/>
      <c r="M1202" s="76"/>
      <c r="N1202" s="76"/>
      <c r="O1202" s="77"/>
      <c r="P1202" s="78"/>
      <c r="Q1202" s="78"/>
      <c r="R1202" s="88"/>
      <c r="S1202" s="88"/>
      <c r="T1202" s="88"/>
      <c r="U1202" s="88"/>
      <c r="V1202" s="52"/>
      <c r="W1202" s="52"/>
      <c r="X1202" s="52"/>
      <c r="Y1202" s="52"/>
      <c r="Z1202" s="51"/>
      <c r="AA1202" s="73"/>
      <c r="AB1202" s="73"/>
      <c r="AC1202" s="74"/>
      <c r="AD1202" s="80" t="s">
        <v>11272</v>
      </c>
      <c r="AE1202" s="80">
        <v>2002</v>
      </c>
      <c r="AF1202" s="80">
        <v>1008</v>
      </c>
      <c r="AG1202" s="80">
        <v>36428</v>
      </c>
      <c r="AH1202" s="80">
        <v>584</v>
      </c>
      <c r="AI1202" s="80">
        <v>-18000</v>
      </c>
      <c r="AJ1202" s="80" t="s">
        <v>13285</v>
      </c>
      <c r="AK1202" s="80" t="s">
        <v>14815</v>
      </c>
      <c r="AL1202" s="80"/>
      <c r="AM1202" s="80" t="s">
        <v>16225</v>
      </c>
      <c r="AN1202" s="82">
        <v>40333.021064814813</v>
      </c>
      <c r="AO1202" s="85" t="s">
        <v>17156</v>
      </c>
      <c r="AP1202" s="80" t="b">
        <v>0</v>
      </c>
      <c r="AQ1202" s="80" t="b">
        <v>0</v>
      </c>
      <c r="AR1202" s="80" t="b">
        <v>1</v>
      </c>
      <c r="AS1202" s="80" t="s">
        <v>17903</v>
      </c>
      <c r="AT1202" s="80">
        <v>69</v>
      </c>
      <c r="AU1202" s="85" t="s">
        <v>18002</v>
      </c>
      <c r="AV1202" s="80" t="b">
        <v>0</v>
      </c>
      <c r="AW1202" s="80" t="s">
        <v>20822</v>
      </c>
      <c r="AX1202" s="85" t="s">
        <v>22022</v>
      </c>
      <c r="AY1202" s="80" t="s">
        <v>66</v>
      </c>
      <c r="AZ1202" s="2"/>
      <c r="BA1202" s="3"/>
      <c r="BB1202" s="3"/>
      <c r="BC1202" s="3"/>
      <c r="BD1202" s="3"/>
    </row>
    <row r="1203" spans="1:56" x14ac:dyDescent="0.25">
      <c r="A1203" s="66" t="s">
        <v>1172</v>
      </c>
      <c r="B1203" s="67"/>
      <c r="C1203" s="67"/>
      <c r="D1203" s="68"/>
      <c r="E1203" s="70"/>
      <c r="F1203" s="104" t="s">
        <v>19837</v>
      </c>
      <c r="G1203" s="67"/>
      <c r="H1203" s="71"/>
      <c r="I1203" s="72"/>
      <c r="J1203" s="72"/>
      <c r="K1203" s="71" t="s">
        <v>24240</v>
      </c>
      <c r="L1203" s="75"/>
      <c r="M1203" s="76"/>
      <c r="N1203" s="76"/>
      <c r="O1203" s="77"/>
      <c r="P1203" s="78"/>
      <c r="Q1203" s="78"/>
      <c r="R1203" s="88"/>
      <c r="S1203" s="88"/>
      <c r="T1203" s="88"/>
      <c r="U1203" s="88"/>
      <c r="V1203" s="52"/>
      <c r="W1203" s="52"/>
      <c r="X1203" s="52"/>
      <c r="Y1203" s="52"/>
      <c r="Z1203" s="51"/>
      <c r="AA1203" s="73"/>
      <c r="AB1203" s="73"/>
      <c r="AC1203" s="74"/>
      <c r="AD1203" s="80" t="s">
        <v>11273</v>
      </c>
      <c r="AE1203" s="80">
        <v>1373</v>
      </c>
      <c r="AF1203" s="80">
        <v>579</v>
      </c>
      <c r="AG1203" s="80">
        <v>8416</v>
      </c>
      <c r="AH1203" s="80">
        <v>486</v>
      </c>
      <c r="AI1203" s="80">
        <v>-28800</v>
      </c>
      <c r="AJ1203" s="80" t="s">
        <v>13286</v>
      </c>
      <c r="AK1203" s="80" t="s">
        <v>14816</v>
      </c>
      <c r="AL1203" s="80"/>
      <c r="AM1203" s="80" t="s">
        <v>16228</v>
      </c>
      <c r="AN1203" s="82">
        <v>39905.718807870369</v>
      </c>
      <c r="AO1203" s="85" t="s">
        <v>17157</v>
      </c>
      <c r="AP1203" s="80" t="b">
        <v>0</v>
      </c>
      <c r="AQ1203" s="80" t="b">
        <v>0</v>
      </c>
      <c r="AR1203" s="80" t="b">
        <v>0</v>
      </c>
      <c r="AS1203" s="80" t="s">
        <v>17903</v>
      </c>
      <c r="AT1203" s="80">
        <v>9</v>
      </c>
      <c r="AU1203" s="85" t="s">
        <v>18337</v>
      </c>
      <c r="AV1203" s="80" t="b">
        <v>0</v>
      </c>
      <c r="AW1203" s="80" t="s">
        <v>20822</v>
      </c>
      <c r="AX1203" s="85" t="s">
        <v>22023</v>
      </c>
      <c r="AY1203" s="80" t="s">
        <v>66</v>
      </c>
      <c r="AZ1203" s="2"/>
      <c r="BA1203" s="3"/>
      <c r="BB1203" s="3"/>
      <c r="BC1203" s="3"/>
      <c r="BD1203" s="3"/>
    </row>
    <row r="1204" spans="1:56" x14ac:dyDescent="0.25">
      <c r="A1204" s="66" t="s">
        <v>1173</v>
      </c>
      <c r="B1204" s="67"/>
      <c r="C1204" s="67"/>
      <c r="D1204" s="68"/>
      <c r="E1204" s="70"/>
      <c r="F1204" s="104" t="s">
        <v>19838</v>
      </c>
      <c r="G1204" s="67"/>
      <c r="H1204" s="71"/>
      <c r="I1204" s="72"/>
      <c r="J1204" s="72"/>
      <c r="K1204" s="71" t="s">
        <v>24241</v>
      </c>
      <c r="L1204" s="75"/>
      <c r="M1204" s="76"/>
      <c r="N1204" s="76"/>
      <c r="O1204" s="77"/>
      <c r="P1204" s="78"/>
      <c r="Q1204" s="78"/>
      <c r="R1204" s="88"/>
      <c r="S1204" s="88"/>
      <c r="T1204" s="88"/>
      <c r="U1204" s="88"/>
      <c r="V1204" s="52"/>
      <c r="W1204" s="52"/>
      <c r="X1204" s="52"/>
      <c r="Y1204" s="52"/>
      <c r="Z1204" s="51"/>
      <c r="AA1204" s="73"/>
      <c r="AB1204" s="73"/>
      <c r="AC1204" s="74"/>
      <c r="AD1204" s="80" t="s">
        <v>11274</v>
      </c>
      <c r="AE1204" s="80">
        <v>1429</v>
      </c>
      <c r="AF1204" s="80">
        <v>4316</v>
      </c>
      <c r="AG1204" s="80">
        <v>50293</v>
      </c>
      <c r="AH1204" s="80">
        <v>1127</v>
      </c>
      <c r="AI1204" s="80"/>
      <c r="AJ1204" s="80" t="s">
        <v>13287</v>
      </c>
      <c r="AK1204" s="80" t="s">
        <v>14817</v>
      </c>
      <c r="AL1204" s="85" t="s">
        <v>15798</v>
      </c>
      <c r="AM1204" s="80"/>
      <c r="AN1204" s="82">
        <v>40577.853101851855</v>
      </c>
      <c r="AO1204" s="85" t="s">
        <v>17158</v>
      </c>
      <c r="AP1204" s="80" t="b">
        <v>0</v>
      </c>
      <c r="AQ1204" s="80" t="b">
        <v>0</v>
      </c>
      <c r="AR1204" s="80" t="b">
        <v>1</v>
      </c>
      <c r="AS1204" s="80" t="s">
        <v>17903</v>
      </c>
      <c r="AT1204" s="80">
        <v>90</v>
      </c>
      <c r="AU1204" s="85" t="s">
        <v>18338</v>
      </c>
      <c r="AV1204" s="80" t="b">
        <v>0</v>
      </c>
      <c r="AW1204" s="80" t="s">
        <v>20822</v>
      </c>
      <c r="AX1204" s="85" t="s">
        <v>22024</v>
      </c>
      <c r="AY1204" s="80" t="s">
        <v>66</v>
      </c>
      <c r="AZ1204" s="2"/>
      <c r="BA1204" s="3"/>
      <c r="BB1204" s="3"/>
      <c r="BC1204" s="3"/>
      <c r="BD1204" s="3"/>
    </row>
    <row r="1205" spans="1:56" x14ac:dyDescent="0.25">
      <c r="A1205" s="66" t="s">
        <v>2254</v>
      </c>
      <c r="B1205" s="67"/>
      <c r="C1205" s="67"/>
      <c r="D1205" s="68"/>
      <c r="E1205" s="70"/>
      <c r="F1205" s="104" t="s">
        <v>19839</v>
      </c>
      <c r="G1205" s="67"/>
      <c r="H1205" s="71"/>
      <c r="I1205" s="72"/>
      <c r="J1205" s="72"/>
      <c r="K1205" s="71" t="s">
        <v>24242</v>
      </c>
      <c r="L1205" s="75"/>
      <c r="M1205" s="76"/>
      <c r="N1205" s="76"/>
      <c r="O1205" s="77"/>
      <c r="P1205" s="78"/>
      <c r="Q1205" s="78"/>
      <c r="R1205" s="88"/>
      <c r="S1205" s="88"/>
      <c r="T1205" s="88"/>
      <c r="U1205" s="88"/>
      <c r="V1205" s="52"/>
      <c r="W1205" s="52"/>
      <c r="X1205" s="52"/>
      <c r="Y1205" s="52"/>
      <c r="Z1205" s="51"/>
      <c r="AA1205" s="73"/>
      <c r="AB1205" s="73"/>
      <c r="AC1205" s="74"/>
      <c r="AD1205" s="80" t="s">
        <v>10321</v>
      </c>
      <c r="AE1205" s="80">
        <v>2526</v>
      </c>
      <c r="AF1205" s="80">
        <v>3179</v>
      </c>
      <c r="AG1205" s="80">
        <v>21759</v>
      </c>
      <c r="AH1205" s="80">
        <v>22438</v>
      </c>
      <c r="AI1205" s="80">
        <v>-18000</v>
      </c>
      <c r="AJ1205" s="80" t="s">
        <v>13288</v>
      </c>
      <c r="AK1205" s="80" t="s">
        <v>14818</v>
      </c>
      <c r="AL1205" s="85" t="s">
        <v>15799</v>
      </c>
      <c r="AM1205" s="80" t="s">
        <v>16225</v>
      </c>
      <c r="AN1205" s="82">
        <v>40067.532557870371</v>
      </c>
      <c r="AO1205" s="85" t="s">
        <v>17159</v>
      </c>
      <c r="AP1205" s="80" t="b">
        <v>0</v>
      </c>
      <c r="AQ1205" s="80" t="b">
        <v>0</v>
      </c>
      <c r="AR1205" s="80" t="b">
        <v>0</v>
      </c>
      <c r="AS1205" s="80" t="s">
        <v>17903</v>
      </c>
      <c r="AT1205" s="80">
        <v>65</v>
      </c>
      <c r="AU1205" s="85" t="s">
        <v>18339</v>
      </c>
      <c r="AV1205" s="80" t="b">
        <v>0</v>
      </c>
      <c r="AW1205" s="80" t="s">
        <v>20822</v>
      </c>
      <c r="AX1205" s="85" t="s">
        <v>22025</v>
      </c>
      <c r="AY1205" s="80" t="s">
        <v>65</v>
      </c>
      <c r="AZ1205" s="2"/>
      <c r="BA1205" s="3"/>
      <c r="BB1205" s="3"/>
      <c r="BC1205" s="3"/>
      <c r="BD1205" s="3"/>
    </row>
    <row r="1206" spans="1:56" x14ac:dyDescent="0.25">
      <c r="A1206" s="66" t="s">
        <v>1174</v>
      </c>
      <c r="B1206" s="67"/>
      <c r="C1206" s="67"/>
      <c r="D1206" s="68"/>
      <c r="E1206" s="70"/>
      <c r="F1206" s="104" t="s">
        <v>19840</v>
      </c>
      <c r="G1206" s="67"/>
      <c r="H1206" s="71"/>
      <c r="I1206" s="72"/>
      <c r="J1206" s="72"/>
      <c r="K1206" s="71" t="s">
        <v>24243</v>
      </c>
      <c r="L1206" s="75"/>
      <c r="M1206" s="76"/>
      <c r="N1206" s="76"/>
      <c r="O1206" s="77"/>
      <c r="P1206" s="78"/>
      <c r="Q1206" s="78"/>
      <c r="R1206" s="88"/>
      <c r="S1206" s="88"/>
      <c r="T1206" s="88"/>
      <c r="U1206" s="88"/>
      <c r="V1206" s="52"/>
      <c r="W1206" s="52"/>
      <c r="X1206" s="52"/>
      <c r="Y1206" s="52"/>
      <c r="Z1206" s="51"/>
      <c r="AA1206" s="73"/>
      <c r="AB1206" s="73"/>
      <c r="AC1206" s="74"/>
      <c r="AD1206" s="80" t="s">
        <v>11275</v>
      </c>
      <c r="AE1206" s="80">
        <v>23705</v>
      </c>
      <c r="AF1206" s="80">
        <v>22124</v>
      </c>
      <c r="AG1206" s="80">
        <v>285167</v>
      </c>
      <c r="AH1206" s="80">
        <v>41776</v>
      </c>
      <c r="AI1206" s="80">
        <v>0</v>
      </c>
      <c r="AJ1206" s="80" t="s">
        <v>13289</v>
      </c>
      <c r="AK1206" s="80" t="s">
        <v>14819</v>
      </c>
      <c r="AL1206" s="85" t="s">
        <v>15800</v>
      </c>
      <c r="AM1206" s="80" t="s">
        <v>14213</v>
      </c>
      <c r="AN1206" s="82">
        <v>39759.680451388886</v>
      </c>
      <c r="AO1206" s="85" t="s">
        <v>17160</v>
      </c>
      <c r="AP1206" s="80" t="b">
        <v>0</v>
      </c>
      <c r="AQ1206" s="80" t="b">
        <v>0</v>
      </c>
      <c r="AR1206" s="80" t="b">
        <v>0</v>
      </c>
      <c r="AS1206" s="80" t="s">
        <v>17903</v>
      </c>
      <c r="AT1206" s="80">
        <v>690</v>
      </c>
      <c r="AU1206" s="85" t="s">
        <v>18340</v>
      </c>
      <c r="AV1206" s="80" t="b">
        <v>0</v>
      </c>
      <c r="AW1206" s="80" t="s">
        <v>20822</v>
      </c>
      <c r="AX1206" s="85" t="s">
        <v>22026</v>
      </c>
      <c r="AY1206" s="80" t="s">
        <v>66</v>
      </c>
      <c r="AZ1206" s="2"/>
      <c r="BA1206" s="3"/>
      <c r="BB1206" s="3"/>
      <c r="BC1206" s="3"/>
      <c r="BD1206" s="3"/>
    </row>
    <row r="1207" spans="1:56" x14ac:dyDescent="0.25">
      <c r="A1207" s="66" t="s">
        <v>1175</v>
      </c>
      <c r="B1207" s="67"/>
      <c r="C1207" s="67"/>
      <c r="D1207" s="68"/>
      <c r="E1207" s="70"/>
      <c r="F1207" s="104" t="s">
        <v>19841</v>
      </c>
      <c r="G1207" s="67"/>
      <c r="H1207" s="71"/>
      <c r="I1207" s="72"/>
      <c r="J1207" s="72"/>
      <c r="K1207" s="71" t="s">
        <v>24244</v>
      </c>
      <c r="L1207" s="75"/>
      <c r="M1207" s="76"/>
      <c r="N1207" s="76"/>
      <c r="O1207" s="77"/>
      <c r="P1207" s="78"/>
      <c r="Q1207" s="78"/>
      <c r="R1207" s="88"/>
      <c r="S1207" s="88"/>
      <c r="T1207" s="88"/>
      <c r="U1207" s="88"/>
      <c r="V1207" s="52"/>
      <c r="W1207" s="52"/>
      <c r="X1207" s="52"/>
      <c r="Y1207" s="52"/>
      <c r="Z1207" s="51"/>
      <c r="AA1207" s="73"/>
      <c r="AB1207" s="73"/>
      <c r="AC1207" s="74"/>
      <c r="AD1207" s="80" t="s">
        <v>11276</v>
      </c>
      <c r="AE1207" s="80">
        <v>1663</v>
      </c>
      <c r="AF1207" s="80">
        <v>2229</v>
      </c>
      <c r="AG1207" s="80">
        <v>146283</v>
      </c>
      <c r="AH1207" s="80">
        <v>18190</v>
      </c>
      <c r="AI1207" s="80"/>
      <c r="AJ1207" s="80" t="s">
        <v>13290</v>
      </c>
      <c r="AK1207" s="80"/>
      <c r="AL1207" s="80"/>
      <c r="AM1207" s="80"/>
      <c r="AN1207" s="82">
        <v>40948.13553240741</v>
      </c>
      <c r="AO1207" s="85" t="s">
        <v>17161</v>
      </c>
      <c r="AP1207" s="80" t="b">
        <v>1</v>
      </c>
      <c r="AQ1207" s="80" t="b">
        <v>0</v>
      </c>
      <c r="AR1207" s="80" t="b">
        <v>1</v>
      </c>
      <c r="AS1207" s="80" t="s">
        <v>17903</v>
      </c>
      <c r="AT1207" s="80">
        <v>132</v>
      </c>
      <c r="AU1207" s="85" t="s">
        <v>17922</v>
      </c>
      <c r="AV1207" s="80" t="b">
        <v>0</v>
      </c>
      <c r="AW1207" s="80" t="s">
        <v>20822</v>
      </c>
      <c r="AX1207" s="85" t="s">
        <v>22027</v>
      </c>
      <c r="AY1207" s="80" t="s">
        <v>66</v>
      </c>
      <c r="AZ1207" s="2"/>
      <c r="BA1207" s="3"/>
      <c r="BB1207" s="3"/>
      <c r="BC1207" s="3"/>
      <c r="BD1207" s="3"/>
    </row>
    <row r="1208" spans="1:56" x14ac:dyDescent="0.25">
      <c r="A1208" s="66" t="s">
        <v>1176</v>
      </c>
      <c r="B1208" s="67"/>
      <c r="C1208" s="67"/>
      <c r="D1208" s="68"/>
      <c r="E1208" s="70"/>
      <c r="F1208" s="104" t="s">
        <v>19842</v>
      </c>
      <c r="G1208" s="67"/>
      <c r="H1208" s="71"/>
      <c r="I1208" s="72"/>
      <c r="J1208" s="72"/>
      <c r="K1208" s="71" t="s">
        <v>24245</v>
      </c>
      <c r="L1208" s="75"/>
      <c r="M1208" s="76"/>
      <c r="N1208" s="76"/>
      <c r="O1208" s="77"/>
      <c r="P1208" s="78"/>
      <c r="Q1208" s="78"/>
      <c r="R1208" s="88"/>
      <c r="S1208" s="88"/>
      <c r="T1208" s="88"/>
      <c r="U1208" s="88"/>
      <c r="V1208" s="52"/>
      <c r="W1208" s="52"/>
      <c r="X1208" s="52"/>
      <c r="Y1208" s="52"/>
      <c r="Z1208" s="51"/>
      <c r="AA1208" s="73"/>
      <c r="AB1208" s="73"/>
      <c r="AC1208" s="74"/>
      <c r="AD1208" s="80" t="s">
        <v>11277</v>
      </c>
      <c r="AE1208" s="80">
        <v>300</v>
      </c>
      <c r="AF1208" s="80">
        <v>152</v>
      </c>
      <c r="AG1208" s="80">
        <v>582</v>
      </c>
      <c r="AH1208" s="80">
        <v>102</v>
      </c>
      <c r="AI1208" s="80"/>
      <c r="AJ1208" s="80" t="s">
        <v>13291</v>
      </c>
      <c r="AK1208" s="80"/>
      <c r="AL1208" s="80"/>
      <c r="AM1208" s="80"/>
      <c r="AN1208" s="82">
        <v>42049.663483796299</v>
      </c>
      <c r="AO1208" s="85" t="s">
        <v>17162</v>
      </c>
      <c r="AP1208" s="80" t="b">
        <v>1</v>
      </c>
      <c r="AQ1208" s="80" t="b">
        <v>0</v>
      </c>
      <c r="AR1208" s="80" t="b">
        <v>1</v>
      </c>
      <c r="AS1208" s="80" t="s">
        <v>17903</v>
      </c>
      <c r="AT1208" s="80">
        <v>0</v>
      </c>
      <c r="AU1208" s="85" t="s">
        <v>17922</v>
      </c>
      <c r="AV1208" s="80" t="b">
        <v>0</v>
      </c>
      <c r="AW1208" s="80" t="s">
        <v>20822</v>
      </c>
      <c r="AX1208" s="85" t="s">
        <v>22028</v>
      </c>
      <c r="AY1208" s="80" t="s">
        <v>66</v>
      </c>
      <c r="AZ1208" s="2"/>
      <c r="BA1208" s="3"/>
      <c r="BB1208" s="3"/>
      <c r="BC1208" s="3"/>
      <c r="BD1208" s="3"/>
    </row>
    <row r="1209" spans="1:56" x14ac:dyDescent="0.25">
      <c r="A1209" s="66" t="s">
        <v>1177</v>
      </c>
      <c r="B1209" s="67"/>
      <c r="C1209" s="67"/>
      <c r="D1209" s="68"/>
      <c r="E1209" s="70"/>
      <c r="F1209" s="104" t="s">
        <v>19843</v>
      </c>
      <c r="G1209" s="67"/>
      <c r="H1209" s="71"/>
      <c r="I1209" s="72"/>
      <c r="J1209" s="72"/>
      <c r="K1209" s="71" t="s">
        <v>24246</v>
      </c>
      <c r="L1209" s="75"/>
      <c r="M1209" s="76"/>
      <c r="N1209" s="76"/>
      <c r="O1209" s="77"/>
      <c r="P1209" s="78"/>
      <c r="Q1209" s="78"/>
      <c r="R1209" s="88"/>
      <c r="S1209" s="88"/>
      <c r="T1209" s="88"/>
      <c r="U1209" s="88"/>
      <c r="V1209" s="52"/>
      <c r="W1209" s="52"/>
      <c r="X1209" s="52"/>
      <c r="Y1209" s="52"/>
      <c r="Z1209" s="51"/>
      <c r="AA1209" s="73"/>
      <c r="AB1209" s="73"/>
      <c r="AC1209" s="74"/>
      <c r="AD1209" s="80" t="s">
        <v>11278</v>
      </c>
      <c r="AE1209" s="80">
        <v>200</v>
      </c>
      <c r="AF1209" s="80">
        <v>233</v>
      </c>
      <c r="AG1209" s="80">
        <v>16430</v>
      </c>
      <c r="AH1209" s="80">
        <v>1</v>
      </c>
      <c r="AI1209" s="80"/>
      <c r="AJ1209" s="80" t="s">
        <v>13292</v>
      </c>
      <c r="AK1209" s="80" t="s">
        <v>14820</v>
      </c>
      <c r="AL1209" s="85" t="s">
        <v>15801</v>
      </c>
      <c r="AM1209" s="80"/>
      <c r="AN1209" s="82">
        <v>42009.859479166669</v>
      </c>
      <c r="AO1209" s="85" t="s">
        <v>17163</v>
      </c>
      <c r="AP1209" s="80" t="b">
        <v>0</v>
      </c>
      <c r="AQ1209" s="80" t="b">
        <v>0</v>
      </c>
      <c r="AR1209" s="80" t="b">
        <v>0</v>
      </c>
      <c r="AS1209" s="80" t="s">
        <v>17903</v>
      </c>
      <c r="AT1209" s="80">
        <v>22</v>
      </c>
      <c r="AU1209" s="85" t="s">
        <v>18341</v>
      </c>
      <c r="AV1209" s="80" t="b">
        <v>0</v>
      </c>
      <c r="AW1209" s="80" t="s">
        <v>20822</v>
      </c>
      <c r="AX1209" s="85" t="s">
        <v>22029</v>
      </c>
      <c r="AY1209" s="80" t="s">
        <v>66</v>
      </c>
      <c r="AZ1209" s="2"/>
      <c r="BA1209" s="3"/>
      <c r="BB1209" s="3"/>
      <c r="BC1209" s="3"/>
      <c r="BD1209" s="3"/>
    </row>
    <row r="1210" spans="1:56" x14ac:dyDescent="0.25">
      <c r="A1210" s="66" t="s">
        <v>1178</v>
      </c>
      <c r="B1210" s="67"/>
      <c r="C1210" s="67"/>
      <c r="D1210" s="68"/>
      <c r="E1210" s="70"/>
      <c r="F1210" s="104" t="s">
        <v>19844</v>
      </c>
      <c r="G1210" s="67"/>
      <c r="H1210" s="71"/>
      <c r="I1210" s="72"/>
      <c r="J1210" s="72"/>
      <c r="K1210" s="71" t="s">
        <v>24247</v>
      </c>
      <c r="L1210" s="75"/>
      <c r="M1210" s="76"/>
      <c r="N1210" s="76"/>
      <c r="O1210" s="77"/>
      <c r="P1210" s="78"/>
      <c r="Q1210" s="78"/>
      <c r="R1210" s="88"/>
      <c r="S1210" s="88"/>
      <c r="T1210" s="88"/>
      <c r="U1210" s="88"/>
      <c r="V1210" s="52"/>
      <c r="W1210" s="52"/>
      <c r="X1210" s="52"/>
      <c r="Y1210" s="52"/>
      <c r="Z1210" s="51"/>
      <c r="AA1210" s="73"/>
      <c r="AB1210" s="73"/>
      <c r="AC1210" s="74"/>
      <c r="AD1210" s="80" t="s">
        <v>11279</v>
      </c>
      <c r="AE1210" s="80">
        <v>1940</v>
      </c>
      <c r="AF1210" s="80">
        <v>1379</v>
      </c>
      <c r="AG1210" s="80">
        <v>12076</v>
      </c>
      <c r="AH1210" s="80">
        <v>7456</v>
      </c>
      <c r="AI1210" s="80"/>
      <c r="AJ1210" s="80" t="s">
        <v>13293</v>
      </c>
      <c r="AK1210" s="80"/>
      <c r="AL1210" s="80"/>
      <c r="AM1210" s="80"/>
      <c r="AN1210" s="82">
        <v>42372.674120370371</v>
      </c>
      <c r="AO1210" s="85" t="s">
        <v>17164</v>
      </c>
      <c r="AP1210" s="80" t="b">
        <v>1</v>
      </c>
      <c r="AQ1210" s="80" t="b">
        <v>0</v>
      </c>
      <c r="AR1210" s="80" t="b">
        <v>0</v>
      </c>
      <c r="AS1210" s="80" t="s">
        <v>17903</v>
      </c>
      <c r="AT1210" s="80">
        <v>29</v>
      </c>
      <c r="AU1210" s="80"/>
      <c r="AV1210" s="80" t="b">
        <v>0</v>
      </c>
      <c r="AW1210" s="80" t="s">
        <v>20822</v>
      </c>
      <c r="AX1210" s="85" t="s">
        <v>22030</v>
      </c>
      <c r="AY1210" s="80" t="s">
        <v>66</v>
      </c>
      <c r="AZ1210" s="2"/>
      <c r="BA1210" s="3"/>
      <c r="BB1210" s="3"/>
      <c r="BC1210" s="3"/>
      <c r="BD1210" s="3"/>
    </row>
    <row r="1211" spans="1:56" x14ac:dyDescent="0.25">
      <c r="A1211" s="66" t="s">
        <v>1179</v>
      </c>
      <c r="B1211" s="67"/>
      <c r="C1211" s="67"/>
      <c r="D1211" s="68"/>
      <c r="E1211" s="70"/>
      <c r="F1211" s="104" t="s">
        <v>19845</v>
      </c>
      <c r="G1211" s="67"/>
      <c r="H1211" s="71"/>
      <c r="I1211" s="72"/>
      <c r="J1211" s="72"/>
      <c r="K1211" s="71" t="s">
        <v>24248</v>
      </c>
      <c r="L1211" s="75"/>
      <c r="M1211" s="76"/>
      <c r="N1211" s="76"/>
      <c r="O1211" s="77"/>
      <c r="P1211" s="78"/>
      <c r="Q1211" s="78"/>
      <c r="R1211" s="88"/>
      <c r="S1211" s="88"/>
      <c r="T1211" s="88"/>
      <c r="U1211" s="88"/>
      <c r="V1211" s="52"/>
      <c r="W1211" s="52"/>
      <c r="X1211" s="52"/>
      <c r="Y1211" s="52"/>
      <c r="Z1211" s="51"/>
      <c r="AA1211" s="73"/>
      <c r="AB1211" s="73"/>
      <c r="AC1211" s="74"/>
      <c r="AD1211" s="80" t="s">
        <v>11280</v>
      </c>
      <c r="AE1211" s="80">
        <v>183</v>
      </c>
      <c r="AF1211" s="80">
        <v>442</v>
      </c>
      <c r="AG1211" s="80">
        <v>16785</v>
      </c>
      <c r="AH1211" s="80">
        <v>3733</v>
      </c>
      <c r="AI1211" s="80">
        <v>-28800</v>
      </c>
      <c r="AJ1211" s="80" t="s">
        <v>13294</v>
      </c>
      <c r="AK1211" s="80" t="s">
        <v>14821</v>
      </c>
      <c r="AL1211" s="80"/>
      <c r="AM1211" s="80" t="s">
        <v>16257</v>
      </c>
      <c r="AN1211" s="82">
        <v>40111.624942129631</v>
      </c>
      <c r="AO1211" s="80"/>
      <c r="AP1211" s="80" t="b">
        <v>0</v>
      </c>
      <c r="AQ1211" s="80" t="b">
        <v>0</v>
      </c>
      <c r="AR1211" s="80" t="b">
        <v>1</v>
      </c>
      <c r="AS1211" s="80" t="s">
        <v>17903</v>
      </c>
      <c r="AT1211" s="80">
        <v>50</v>
      </c>
      <c r="AU1211" s="85" t="s">
        <v>17928</v>
      </c>
      <c r="AV1211" s="80" t="b">
        <v>0</v>
      </c>
      <c r="AW1211" s="80" t="s">
        <v>20822</v>
      </c>
      <c r="AX1211" s="85" t="s">
        <v>22031</v>
      </c>
      <c r="AY1211" s="80" t="s">
        <v>66</v>
      </c>
      <c r="AZ1211" s="2"/>
      <c r="BA1211" s="3"/>
      <c r="BB1211" s="3"/>
      <c r="BC1211" s="3"/>
      <c r="BD1211" s="3"/>
    </row>
    <row r="1212" spans="1:56" x14ac:dyDescent="0.25">
      <c r="A1212" s="66" t="s">
        <v>1205</v>
      </c>
      <c r="B1212" s="67"/>
      <c r="C1212" s="67"/>
      <c r="D1212" s="68"/>
      <c r="E1212" s="70"/>
      <c r="F1212" s="104" t="s">
        <v>19846</v>
      </c>
      <c r="G1212" s="67"/>
      <c r="H1212" s="71"/>
      <c r="I1212" s="72"/>
      <c r="J1212" s="72"/>
      <c r="K1212" s="71" t="s">
        <v>24249</v>
      </c>
      <c r="L1212" s="75"/>
      <c r="M1212" s="76"/>
      <c r="N1212" s="76"/>
      <c r="O1212" s="77"/>
      <c r="P1212" s="78"/>
      <c r="Q1212" s="78"/>
      <c r="R1212" s="88"/>
      <c r="S1212" s="88"/>
      <c r="T1212" s="88"/>
      <c r="U1212" s="88"/>
      <c r="V1212" s="52"/>
      <c r="W1212" s="52"/>
      <c r="X1212" s="52"/>
      <c r="Y1212" s="52"/>
      <c r="Z1212" s="51"/>
      <c r="AA1212" s="73"/>
      <c r="AB1212" s="73"/>
      <c r="AC1212" s="74"/>
      <c r="AD1212" s="80" t="s">
        <v>11281</v>
      </c>
      <c r="AE1212" s="80">
        <v>5040</v>
      </c>
      <c r="AF1212" s="80">
        <v>876</v>
      </c>
      <c r="AG1212" s="80">
        <v>11960</v>
      </c>
      <c r="AH1212" s="80">
        <v>833</v>
      </c>
      <c r="AI1212" s="80">
        <v>-21600</v>
      </c>
      <c r="AJ1212" s="80" t="s">
        <v>13295</v>
      </c>
      <c r="AK1212" s="80" t="s">
        <v>14822</v>
      </c>
      <c r="AL1212" s="80"/>
      <c r="AM1212" s="80" t="s">
        <v>16227</v>
      </c>
      <c r="AN1212" s="82">
        <v>40134.07303240741</v>
      </c>
      <c r="AO1212" s="85" t="s">
        <v>17165</v>
      </c>
      <c r="AP1212" s="80" t="b">
        <v>1</v>
      </c>
      <c r="AQ1212" s="80" t="b">
        <v>0</v>
      </c>
      <c r="AR1212" s="80" t="b">
        <v>1</v>
      </c>
      <c r="AS1212" s="80" t="s">
        <v>17903</v>
      </c>
      <c r="AT1212" s="80">
        <v>23</v>
      </c>
      <c r="AU1212" s="85" t="s">
        <v>17922</v>
      </c>
      <c r="AV1212" s="80" t="b">
        <v>0</v>
      </c>
      <c r="AW1212" s="80" t="s">
        <v>20822</v>
      </c>
      <c r="AX1212" s="85" t="s">
        <v>22032</v>
      </c>
      <c r="AY1212" s="80" t="s">
        <v>66</v>
      </c>
      <c r="AZ1212" s="2"/>
      <c r="BA1212" s="3"/>
      <c r="BB1212" s="3"/>
      <c r="BC1212" s="3"/>
      <c r="BD1212" s="3"/>
    </row>
    <row r="1213" spans="1:56" x14ac:dyDescent="0.25">
      <c r="A1213" s="66" t="s">
        <v>1180</v>
      </c>
      <c r="B1213" s="67"/>
      <c r="C1213" s="67"/>
      <c r="D1213" s="68"/>
      <c r="E1213" s="70"/>
      <c r="F1213" s="104" t="s">
        <v>19847</v>
      </c>
      <c r="G1213" s="67"/>
      <c r="H1213" s="71"/>
      <c r="I1213" s="72"/>
      <c r="J1213" s="72"/>
      <c r="K1213" s="71" t="s">
        <v>24250</v>
      </c>
      <c r="L1213" s="75"/>
      <c r="M1213" s="76"/>
      <c r="N1213" s="76"/>
      <c r="O1213" s="77"/>
      <c r="P1213" s="78"/>
      <c r="Q1213" s="78"/>
      <c r="R1213" s="88"/>
      <c r="S1213" s="88"/>
      <c r="T1213" s="88"/>
      <c r="U1213" s="88"/>
      <c r="V1213" s="52"/>
      <c r="W1213" s="52"/>
      <c r="X1213" s="52"/>
      <c r="Y1213" s="52"/>
      <c r="Z1213" s="51"/>
      <c r="AA1213" s="73"/>
      <c r="AB1213" s="73"/>
      <c r="AC1213" s="74"/>
      <c r="AD1213" s="80" t="s">
        <v>11282</v>
      </c>
      <c r="AE1213" s="80">
        <v>473</v>
      </c>
      <c r="AF1213" s="80">
        <v>6987</v>
      </c>
      <c r="AG1213" s="80">
        <v>33841</v>
      </c>
      <c r="AH1213" s="80">
        <v>4498</v>
      </c>
      <c r="AI1213" s="80">
        <v>-28800</v>
      </c>
      <c r="AJ1213" s="80" t="s">
        <v>13296</v>
      </c>
      <c r="AK1213" s="80" t="s">
        <v>14823</v>
      </c>
      <c r="AL1213" s="85" t="s">
        <v>15802</v>
      </c>
      <c r="AM1213" s="80" t="s">
        <v>16228</v>
      </c>
      <c r="AN1213" s="82">
        <v>40491.016828703701</v>
      </c>
      <c r="AO1213" s="85" t="s">
        <v>17166</v>
      </c>
      <c r="AP1213" s="80" t="b">
        <v>0</v>
      </c>
      <c r="AQ1213" s="80" t="b">
        <v>0</v>
      </c>
      <c r="AR1213" s="80" t="b">
        <v>1</v>
      </c>
      <c r="AS1213" s="80" t="s">
        <v>17903</v>
      </c>
      <c r="AT1213" s="80">
        <v>351</v>
      </c>
      <c r="AU1213" s="85" t="s">
        <v>18342</v>
      </c>
      <c r="AV1213" s="80" t="b">
        <v>0</v>
      </c>
      <c r="AW1213" s="80" t="s">
        <v>20822</v>
      </c>
      <c r="AX1213" s="85" t="s">
        <v>22033</v>
      </c>
      <c r="AY1213" s="80" t="s">
        <v>66</v>
      </c>
      <c r="AZ1213" s="2"/>
      <c r="BA1213" s="3"/>
      <c r="BB1213" s="3"/>
      <c r="BC1213" s="3"/>
      <c r="BD1213" s="3"/>
    </row>
    <row r="1214" spans="1:56" x14ac:dyDescent="0.25">
      <c r="A1214" s="66" t="s">
        <v>1181</v>
      </c>
      <c r="B1214" s="67"/>
      <c r="C1214" s="67"/>
      <c r="D1214" s="68"/>
      <c r="E1214" s="70"/>
      <c r="F1214" s="104" t="s">
        <v>19848</v>
      </c>
      <c r="G1214" s="67"/>
      <c r="H1214" s="71"/>
      <c r="I1214" s="72"/>
      <c r="J1214" s="72"/>
      <c r="K1214" s="71" t="s">
        <v>24251</v>
      </c>
      <c r="L1214" s="75"/>
      <c r="M1214" s="76"/>
      <c r="N1214" s="76"/>
      <c r="O1214" s="77"/>
      <c r="P1214" s="78"/>
      <c r="Q1214" s="78"/>
      <c r="R1214" s="88"/>
      <c r="S1214" s="88"/>
      <c r="T1214" s="88"/>
      <c r="U1214" s="88"/>
      <c r="V1214" s="52"/>
      <c r="W1214" s="52"/>
      <c r="X1214" s="52"/>
      <c r="Y1214" s="52"/>
      <c r="Z1214" s="51"/>
      <c r="AA1214" s="73"/>
      <c r="AB1214" s="73"/>
      <c r="AC1214" s="74"/>
      <c r="AD1214" s="80" t="s">
        <v>11283</v>
      </c>
      <c r="AE1214" s="80">
        <v>6195</v>
      </c>
      <c r="AF1214" s="80">
        <v>6437</v>
      </c>
      <c r="AG1214" s="80">
        <v>279726</v>
      </c>
      <c r="AH1214" s="80">
        <v>99163</v>
      </c>
      <c r="AI1214" s="80">
        <v>-21600</v>
      </c>
      <c r="AJ1214" s="80" t="s">
        <v>13297</v>
      </c>
      <c r="AK1214" s="80" t="s">
        <v>14824</v>
      </c>
      <c r="AL1214" s="80"/>
      <c r="AM1214" s="80" t="s">
        <v>16244</v>
      </c>
      <c r="AN1214" s="82">
        <v>40244.714733796296</v>
      </c>
      <c r="AO1214" s="85" t="s">
        <v>17167</v>
      </c>
      <c r="AP1214" s="80" t="b">
        <v>0</v>
      </c>
      <c r="AQ1214" s="80" t="b">
        <v>0</v>
      </c>
      <c r="AR1214" s="80" t="b">
        <v>1</v>
      </c>
      <c r="AS1214" s="80" t="s">
        <v>17903</v>
      </c>
      <c r="AT1214" s="80">
        <v>544</v>
      </c>
      <c r="AU1214" s="85" t="s">
        <v>18039</v>
      </c>
      <c r="AV1214" s="80" t="b">
        <v>0</v>
      </c>
      <c r="AW1214" s="80" t="s">
        <v>20822</v>
      </c>
      <c r="AX1214" s="85" t="s">
        <v>22034</v>
      </c>
      <c r="AY1214" s="80" t="s">
        <v>66</v>
      </c>
      <c r="AZ1214" s="2"/>
      <c r="BA1214" s="3"/>
      <c r="BB1214" s="3"/>
      <c r="BC1214" s="3"/>
      <c r="BD1214" s="3"/>
    </row>
    <row r="1215" spans="1:56" x14ac:dyDescent="0.25">
      <c r="A1215" s="66" t="s">
        <v>1182</v>
      </c>
      <c r="B1215" s="67"/>
      <c r="C1215" s="67"/>
      <c r="D1215" s="68"/>
      <c r="E1215" s="70"/>
      <c r="F1215" s="104" t="s">
        <v>19849</v>
      </c>
      <c r="G1215" s="67"/>
      <c r="H1215" s="71"/>
      <c r="I1215" s="72"/>
      <c r="J1215" s="72"/>
      <c r="K1215" s="71" t="s">
        <v>24252</v>
      </c>
      <c r="L1215" s="75"/>
      <c r="M1215" s="76"/>
      <c r="N1215" s="76"/>
      <c r="O1215" s="77"/>
      <c r="P1215" s="78"/>
      <c r="Q1215" s="78"/>
      <c r="R1215" s="88"/>
      <c r="S1215" s="88"/>
      <c r="T1215" s="88"/>
      <c r="U1215" s="88"/>
      <c r="V1215" s="52"/>
      <c r="W1215" s="52"/>
      <c r="X1215" s="52"/>
      <c r="Y1215" s="52"/>
      <c r="Z1215" s="51"/>
      <c r="AA1215" s="73"/>
      <c r="AB1215" s="73"/>
      <c r="AC1215" s="74"/>
      <c r="AD1215" s="80" t="s">
        <v>11284</v>
      </c>
      <c r="AE1215" s="80">
        <v>532</v>
      </c>
      <c r="AF1215" s="80">
        <v>1516</v>
      </c>
      <c r="AG1215" s="80">
        <v>73951</v>
      </c>
      <c r="AH1215" s="80">
        <v>9906</v>
      </c>
      <c r="AI1215" s="80">
        <v>-18000</v>
      </c>
      <c r="AJ1215" s="80" t="s">
        <v>13298</v>
      </c>
      <c r="AK1215" s="80" t="s">
        <v>14825</v>
      </c>
      <c r="AL1215" s="85" t="s">
        <v>15803</v>
      </c>
      <c r="AM1215" s="80" t="s">
        <v>16225</v>
      </c>
      <c r="AN1215" s="82">
        <v>39747.698553240742</v>
      </c>
      <c r="AO1215" s="85" t="s">
        <v>17168</v>
      </c>
      <c r="AP1215" s="80" t="b">
        <v>0</v>
      </c>
      <c r="AQ1215" s="80" t="b">
        <v>0</v>
      </c>
      <c r="AR1215" s="80" t="b">
        <v>0</v>
      </c>
      <c r="AS1215" s="80" t="s">
        <v>17903</v>
      </c>
      <c r="AT1215" s="80">
        <v>78</v>
      </c>
      <c r="AU1215" s="85" t="s">
        <v>18343</v>
      </c>
      <c r="AV1215" s="80" t="b">
        <v>0</v>
      </c>
      <c r="AW1215" s="80" t="s">
        <v>20822</v>
      </c>
      <c r="AX1215" s="85" t="s">
        <v>22035</v>
      </c>
      <c r="AY1215" s="80" t="s">
        <v>66</v>
      </c>
      <c r="AZ1215" s="2"/>
      <c r="BA1215" s="3"/>
      <c r="BB1215" s="3"/>
      <c r="BC1215" s="3"/>
      <c r="BD1215" s="3"/>
    </row>
    <row r="1216" spans="1:56" x14ac:dyDescent="0.25">
      <c r="A1216" s="66" t="s">
        <v>1183</v>
      </c>
      <c r="B1216" s="67"/>
      <c r="C1216" s="67"/>
      <c r="D1216" s="68"/>
      <c r="E1216" s="70"/>
      <c r="F1216" s="104" t="s">
        <v>19850</v>
      </c>
      <c r="G1216" s="67"/>
      <c r="H1216" s="71"/>
      <c r="I1216" s="72"/>
      <c r="J1216" s="72"/>
      <c r="K1216" s="71" t="s">
        <v>24253</v>
      </c>
      <c r="L1216" s="75"/>
      <c r="M1216" s="76"/>
      <c r="N1216" s="76"/>
      <c r="O1216" s="77"/>
      <c r="P1216" s="78"/>
      <c r="Q1216" s="78"/>
      <c r="R1216" s="88"/>
      <c r="S1216" s="88"/>
      <c r="T1216" s="88"/>
      <c r="U1216" s="88"/>
      <c r="V1216" s="52"/>
      <c r="W1216" s="52"/>
      <c r="X1216" s="52"/>
      <c r="Y1216" s="52"/>
      <c r="Z1216" s="51"/>
      <c r="AA1216" s="73"/>
      <c r="AB1216" s="73"/>
      <c r="AC1216" s="74"/>
      <c r="AD1216" s="80" t="s">
        <v>11285</v>
      </c>
      <c r="AE1216" s="80">
        <v>4347</v>
      </c>
      <c r="AF1216" s="80">
        <v>3807</v>
      </c>
      <c r="AG1216" s="80">
        <v>273894</v>
      </c>
      <c r="AH1216" s="80">
        <v>12115</v>
      </c>
      <c r="AI1216" s="80"/>
      <c r="AJ1216" s="80" t="s">
        <v>13299</v>
      </c>
      <c r="AK1216" s="80"/>
      <c r="AL1216" s="80"/>
      <c r="AM1216" s="80"/>
      <c r="AN1216" s="82">
        <v>41633.498101851852</v>
      </c>
      <c r="AO1216" s="85" t="s">
        <v>17169</v>
      </c>
      <c r="AP1216" s="80" t="b">
        <v>1</v>
      </c>
      <c r="AQ1216" s="80" t="b">
        <v>0</v>
      </c>
      <c r="AR1216" s="80" t="b">
        <v>1</v>
      </c>
      <c r="AS1216" s="80" t="s">
        <v>17903</v>
      </c>
      <c r="AT1216" s="80">
        <v>394</v>
      </c>
      <c r="AU1216" s="85" t="s">
        <v>17922</v>
      </c>
      <c r="AV1216" s="80" t="b">
        <v>0</v>
      </c>
      <c r="AW1216" s="80" t="s">
        <v>20822</v>
      </c>
      <c r="AX1216" s="85" t="s">
        <v>22036</v>
      </c>
      <c r="AY1216" s="80" t="s">
        <v>66</v>
      </c>
      <c r="AZ1216" s="2"/>
      <c r="BA1216" s="3"/>
      <c r="BB1216" s="3"/>
      <c r="BC1216" s="3"/>
      <c r="BD1216" s="3"/>
    </row>
    <row r="1217" spans="1:56" x14ac:dyDescent="0.25">
      <c r="A1217" s="66" t="s">
        <v>1184</v>
      </c>
      <c r="B1217" s="67"/>
      <c r="C1217" s="67"/>
      <c r="D1217" s="68"/>
      <c r="E1217" s="70"/>
      <c r="F1217" s="104" t="s">
        <v>19851</v>
      </c>
      <c r="G1217" s="67"/>
      <c r="H1217" s="71"/>
      <c r="I1217" s="72"/>
      <c r="J1217" s="72"/>
      <c r="K1217" s="71" t="s">
        <v>24254</v>
      </c>
      <c r="L1217" s="75"/>
      <c r="M1217" s="76"/>
      <c r="N1217" s="76"/>
      <c r="O1217" s="77"/>
      <c r="P1217" s="78"/>
      <c r="Q1217" s="78"/>
      <c r="R1217" s="88"/>
      <c r="S1217" s="88"/>
      <c r="T1217" s="88"/>
      <c r="U1217" s="88"/>
      <c r="V1217" s="52"/>
      <c r="W1217" s="52"/>
      <c r="X1217" s="52"/>
      <c r="Y1217" s="52"/>
      <c r="Z1217" s="51"/>
      <c r="AA1217" s="73"/>
      <c r="AB1217" s="73"/>
      <c r="AC1217" s="74"/>
      <c r="AD1217" s="80" t="s">
        <v>11286</v>
      </c>
      <c r="AE1217" s="80">
        <v>540</v>
      </c>
      <c r="AF1217" s="80">
        <v>745</v>
      </c>
      <c r="AG1217" s="80">
        <v>57804</v>
      </c>
      <c r="AH1217" s="80">
        <v>49826</v>
      </c>
      <c r="AI1217" s="80"/>
      <c r="AJ1217" s="80" t="s">
        <v>13300</v>
      </c>
      <c r="AK1217" s="80"/>
      <c r="AL1217" s="80"/>
      <c r="AM1217" s="80"/>
      <c r="AN1217" s="82">
        <v>41667.749398148146</v>
      </c>
      <c r="AO1217" s="85" t="s">
        <v>17170</v>
      </c>
      <c r="AP1217" s="80" t="b">
        <v>0</v>
      </c>
      <c r="AQ1217" s="80" t="b">
        <v>0</v>
      </c>
      <c r="AR1217" s="80" t="b">
        <v>0</v>
      </c>
      <c r="AS1217" s="80" t="s">
        <v>17903</v>
      </c>
      <c r="AT1217" s="80">
        <v>167</v>
      </c>
      <c r="AU1217" s="85" t="s">
        <v>17922</v>
      </c>
      <c r="AV1217" s="80" t="b">
        <v>0</v>
      </c>
      <c r="AW1217" s="80" t="s">
        <v>20822</v>
      </c>
      <c r="AX1217" s="85" t="s">
        <v>22037</v>
      </c>
      <c r="AY1217" s="80" t="s">
        <v>66</v>
      </c>
      <c r="AZ1217" s="2"/>
      <c r="BA1217" s="3"/>
      <c r="BB1217" s="3"/>
      <c r="BC1217" s="3"/>
      <c r="BD1217" s="3"/>
    </row>
    <row r="1218" spans="1:56" x14ac:dyDescent="0.25">
      <c r="A1218" s="66" t="s">
        <v>1185</v>
      </c>
      <c r="B1218" s="67"/>
      <c r="C1218" s="67"/>
      <c r="D1218" s="68"/>
      <c r="E1218" s="70"/>
      <c r="F1218" s="104" t="s">
        <v>19852</v>
      </c>
      <c r="G1218" s="67"/>
      <c r="H1218" s="71"/>
      <c r="I1218" s="72"/>
      <c r="J1218" s="72"/>
      <c r="K1218" s="71" t="s">
        <v>24255</v>
      </c>
      <c r="L1218" s="75"/>
      <c r="M1218" s="76"/>
      <c r="N1218" s="76"/>
      <c r="O1218" s="77"/>
      <c r="P1218" s="78"/>
      <c r="Q1218" s="78"/>
      <c r="R1218" s="88"/>
      <c r="S1218" s="88"/>
      <c r="T1218" s="88"/>
      <c r="U1218" s="88"/>
      <c r="V1218" s="52"/>
      <c r="W1218" s="52"/>
      <c r="X1218" s="52"/>
      <c r="Y1218" s="52"/>
      <c r="Z1218" s="51"/>
      <c r="AA1218" s="73"/>
      <c r="AB1218" s="73"/>
      <c r="AC1218" s="74"/>
      <c r="AD1218" s="80" t="s">
        <v>11287</v>
      </c>
      <c r="AE1218" s="80">
        <v>9173</v>
      </c>
      <c r="AF1218" s="80">
        <v>9588</v>
      </c>
      <c r="AG1218" s="80">
        <v>23762</v>
      </c>
      <c r="AH1218" s="80">
        <v>927</v>
      </c>
      <c r="AI1218" s="80">
        <v>-28800</v>
      </c>
      <c r="AJ1218" s="80" t="s">
        <v>13301</v>
      </c>
      <c r="AK1218" s="80"/>
      <c r="AL1218" s="85" t="s">
        <v>15804</v>
      </c>
      <c r="AM1218" s="80" t="s">
        <v>16228</v>
      </c>
      <c r="AN1218" s="82">
        <v>41221.014467592591</v>
      </c>
      <c r="AO1218" s="85" t="s">
        <v>17171</v>
      </c>
      <c r="AP1218" s="80" t="b">
        <v>0</v>
      </c>
      <c r="AQ1218" s="80" t="b">
        <v>0</v>
      </c>
      <c r="AR1218" s="80" t="b">
        <v>1</v>
      </c>
      <c r="AS1218" s="80" t="s">
        <v>17903</v>
      </c>
      <c r="AT1218" s="80">
        <v>194</v>
      </c>
      <c r="AU1218" s="85" t="s">
        <v>17923</v>
      </c>
      <c r="AV1218" s="80" t="b">
        <v>0</v>
      </c>
      <c r="AW1218" s="80" t="s">
        <v>20822</v>
      </c>
      <c r="AX1218" s="85" t="s">
        <v>22038</v>
      </c>
      <c r="AY1218" s="80" t="s">
        <v>66</v>
      </c>
      <c r="AZ1218" s="2"/>
      <c r="BA1218" s="3"/>
      <c r="BB1218" s="3"/>
      <c r="BC1218" s="3"/>
      <c r="BD1218" s="3"/>
    </row>
    <row r="1219" spans="1:56" x14ac:dyDescent="0.25">
      <c r="A1219" s="66" t="s">
        <v>1186</v>
      </c>
      <c r="B1219" s="67"/>
      <c r="C1219" s="67"/>
      <c r="D1219" s="68"/>
      <c r="E1219" s="70"/>
      <c r="F1219" s="104" t="s">
        <v>19853</v>
      </c>
      <c r="G1219" s="67"/>
      <c r="H1219" s="71"/>
      <c r="I1219" s="72"/>
      <c r="J1219" s="72"/>
      <c r="K1219" s="71" t="s">
        <v>24256</v>
      </c>
      <c r="L1219" s="75"/>
      <c r="M1219" s="76"/>
      <c r="N1219" s="76"/>
      <c r="O1219" s="77"/>
      <c r="P1219" s="78"/>
      <c r="Q1219" s="78"/>
      <c r="R1219" s="88"/>
      <c r="S1219" s="88"/>
      <c r="T1219" s="88"/>
      <c r="U1219" s="88"/>
      <c r="V1219" s="52"/>
      <c r="W1219" s="52"/>
      <c r="X1219" s="52"/>
      <c r="Y1219" s="52"/>
      <c r="Z1219" s="51"/>
      <c r="AA1219" s="73"/>
      <c r="AB1219" s="73"/>
      <c r="AC1219" s="74"/>
      <c r="AD1219" s="80" t="s">
        <v>11288</v>
      </c>
      <c r="AE1219" s="80">
        <v>1102</v>
      </c>
      <c r="AF1219" s="80">
        <v>1126</v>
      </c>
      <c r="AG1219" s="80">
        <v>35060</v>
      </c>
      <c r="AH1219" s="80">
        <v>9929</v>
      </c>
      <c r="AI1219" s="80">
        <v>-25200</v>
      </c>
      <c r="AJ1219" s="80"/>
      <c r="AK1219" s="80" t="s">
        <v>14826</v>
      </c>
      <c r="AL1219" s="80"/>
      <c r="AM1219" s="80" t="s">
        <v>16234</v>
      </c>
      <c r="AN1219" s="82">
        <v>40490.076643518521</v>
      </c>
      <c r="AO1219" s="85" t="s">
        <v>17172</v>
      </c>
      <c r="AP1219" s="80" t="b">
        <v>0</v>
      </c>
      <c r="AQ1219" s="80" t="b">
        <v>0</v>
      </c>
      <c r="AR1219" s="80" t="b">
        <v>0</v>
      </c>
      <c r="AS1219" s="80" t="s">
        <v>17903</v>
      </c>
      <c r="AT1219" s="80">
        <v>13</v>
      </c>
      <c r="AU1219" s="85" t="s">
        <v>18344</v>
      </c>
      <c r="AV1219" s="80" t="b">
        <v>0</v>
      </c>
      <c r="AW1219" s="80" t="s">
        <v>20822</v>
      </c>
      <c r="AX1219" s="85" t="s">
        <v>22039</v>
      </c>
      <c r="AY1219" s="80" t="s">
        <v>66</v>
      </c>
      <c r="AZ1219" s="2"/>
      <c r="BA1219" s="3"/>
      <c r="BB1219" s="3"/>
      <c r="BC1219" s="3"/>
      <c r="BD1219" s="3"/>
    </row>
    <row r="1220" spans="1:56" x14ac:dyDescent="0.25">
      <c r="A1220" s="66" t="s">
        <v>1187</v>
      </c>
      <c r="B1220" s="67"/>
      <c r="C1220" s="67"/>
      <c r="D1220" s="68"/>
      <c r="E1220" s="70"/>
      <c r="F1220" s="104" t="s">
        <v>19854</v>
      </c>
      <c r="G1220" s="67"/>
      <c r="H1220" s="71"/>
      <c r="I1220" s="72"/>
      <c r="J1220" s="72"/>
      <c r="K1220" s="71" t="s">
        <v>24257</v>
      </c>
      <c r="L1220" s="75"/>
      <c r="M1220" s="76"/>
      <c r="N1220" s="76"/>
      <c r="O1220" s="77"/>
      <c r="P1220" s="78"/>
      <c r="Q1220" s="78"/>
      <c r="R1220" s="88"/>
      <c r="S1220" s="88"/>
      <c r="T1220" s="88"/>
      <c r="U1220" s="88"/>
      <c r="V1220" s="52"/>
      <c r="W1220" s="52"/>
      <c r="X1220" s="52"/>
      <c r="Y1220" s="52"/>
      <c r="Z1220" s="51"/>
      <c r="AA1220" s="73"/>
      <c r="AB1220" s="73"/>
      <c r="AC1220" s="74"/>
      <c r="AD1220" s="80" t="s">
        <v>11289</v>
      </c>
      <c r="AE1220" s="80">
        <v>975</v>
      </c>
      <c r="AF1220" s="80">
        <v>1038</v>
      </c>
      <c r="AG1220" s="80">
        <v>17295</v>
      </c>
      <c r="AH1220" s="80">
        <v>4</v>
      </c>
      <c r="AI1220" s="80">
        <v>-18000</v>
      </c>
      <c r="AJ1220" s="80" t="s">
        <v>13302</v>
      </c>
      <c r="AK1220" s="80" t="s">
        <v>14827</v>
      </c>
      <c r="AL1220" s="80"/>
      <c r="AM1220" s="80" t="s">
        <v>16225</v>
      </c>
      <c r="AN1220" s="82">
        <v>40991.755706018521</v>
      </c>
      <c r="AO1220" s="85" t="s">
        <v>17173</v>
      </c>
      <c r="AP1220" s="80" t="b">
        <v>0</v>
      </c>
      <c r="AQ1220" s="80" t="b">
        <v>0</v>
      </c>
      <c r="AR1220" s="80" t="b">
        <v>1</v>
      </c>
      <c r="AS1220" s="80" t="s">
        <v>17903</v>
      </c>
      <c r="AT1220" s="80">
        <v>34</v>
      </c>
      <c r="AU1220" s="85" t="s">
        <v>17930</v>
      </c>
      <c r="AV1220" s="80" t="b">
        <v>0</v>
      </c>
      <c r="AW1220" s="80" t="s">
        <v>20822</v>
      </c>
      <c r="AX1220" s="85" t="s">
        <v>22040</v>
      </c>
      <c r="AY1220" s="80" t="s">
        <v>66</v>
      </c>
      <c r="AZ1220" s="2"/>
      <c r="BA1220" s="3"/>
      <c r="BB1220" s="3"/>
      <c r="BC1220" s="3"/>
      <c r="BD1220" s="3"/>
    </row>
    <row r="1221" spans="1:56" x14ac:dyDescent="0.25">
      <c r="A1221" s="66" t="s">
        <v>1188</v>
      </c>
      <c r="B1221" s="67"/>
      <c r="C1221" s="67"/>
      <c r="D1221" s="68"/>
      <c r="E1221" s="70"/>
      <c r="F1221" s="104" t="s">
        <v>19855</v>
      </c>
      <c r="G1221" s="67"/>
      <c r="H1221" s="71"/>
      <c r="I1221" s="72"/>
      <c r="J1221" s="72"/>
      <c r="K1221" s="71" t="s">
        <v>24258</v>
      </c>
      <c r="L1221" s="75"/>
      <c r="M1221" s="76"/>
      <c r="N1221" s="76"/>
      <c r="O1221" s="77"/>
      <c r="P1221" s="78"/>
      <c r="Q1221" s="78"/>
      <c r="R1221" s="88"/>
      <c r="S1221" s="88"/>
      <c r="T1221" s="88"/>
      <c r="U1221" s="88"/>
      <c r="V1221" s="52"/>
      <c r="W1221" s="52"/>
      <c r="X1221" s="52"/>
      <c r="Y1221" s="52"/>
      <c r="Z1221" s="51"/>
      <c r="AA1221" s="73"/>
      <c r="AB1221" s="73"/>
      <c r="AC1221" s="74"/>
      <c r="AD1221" s="80" t="s">
        <v>11290</v>
      </c>
      <c r="AE1221" s="80">
        <v>5379</v>
      </c>
      <c r="AF1221" s="80">
        <v>6220</v>
      </c>
      <c r="AG1221" s="80">
        <v>66271</v>
      </c>
      <c r="AH1221" s="80">
        <v>419</v>
      </c>
      <c r="AI1221" s="80">
        <v>-28800</v>
      </c>
      <c r="AJ1221" s="80" t="s">
        <v>13303</v>
      </c>
      <c r="AK1221" s="80" t="s">
        <v>14828</v>
      </c>
      <c r="AL1221" s="85" t="s">
        <v>15805</v>
      </c>
      <c r="AM1221" s="80" t="s">
        <v>16228</v>
      </c>
      <c r="AN1221" s="82">
        <v>40898.750856481478</v>
      </c>
      <c r="AO1221" s="85" t="s">
        <v>17174</v>
      </c>
      <c r="AP1221" s="80" t="b">
        <v>1</v>
      </c>
      <c r="AQ1221" s="80" t="b">
        <v>0</v>
      </c>
      <c r="AR1221" s="80" t="b">
        <v>0</v>
      </c>
      <c r="AS1221" s="80" t="s">
        <v>17903</v>
      </c>
      <c r="AT1221" s="80">
        <v>113</v>
      </c>
      <c r="AU1221" s="85" t="s">
        <v>17922</v>
      </c>
      <c r="AV1221" s="80" t="b">
        <v>0</v>
      </c>
      <c r="AW1221" s="80" t="s">
        <v>20822</v>
      </c>
      <c r="AX1221" s="85" t="s">
        <v>22041</v>
      </c>
      <c r="AY1221" s="80" t="s">
        <v>66</v>
      </c>
      <c r="AZ1221" s="2"/>
      <c r="BA1221" s="3"/>
      <c r="BB1221" s="3"/>
      <c r="BC1221" s="3"/>
      <c r="BD1221" s="3"/>
    </row>
    <row r="1222" spans="1:56" x14ac:dyDescent="0.25">
      <c r="A1222" s="66" t="s">
        <v>1190</v>
      </c>
      <c r="B1222" s="67"/>
      <c r="C1222" s="67"/>
      <c r="D1222" s="68"/>
      <c r="E1222" s="70"/>
      <c r="F1222" s="104" t="s">
        <v>19856</v>
      </c>
      <c r="G1222" s="67"/>
      <c r="H1222" s="71"/>
      <c r="I1222" s="72"/>
      <c r="J1222" s="72"/>
      <c r="K1222" s="71" t="s">
        <v>24259</v>
      </c>
      <c r="L1222" s="75"/>
      <c r="M1222" s="76"/>
      <c r="N1222" s="76"/>
      <c r="O1222" s="77"/>
      <c r="P1222" s="78"/>
      <c r="Q1222" s="78"/>
      <c r="R1222" s="88"/>
      <c r="S1222" s="88"/>
      <c r="T1222" s="88"/>
      <c r="U1222" s="88"/>
      <c r="V1222" s="52"/>
      <c r="W1222" s="52"/>
      <c r="X1222" s="52"/>
      <c r="Y1222" s="52"/>
      <c r="Z1222" s="51"/>
      <c r="AA1222" s="73"/>
      <c r="AB1222" s="73"/>
      <c r="AC1222" s="74"/>
      <c r="AD1222" s="80" t="s">
        <v>11291</v>
      </c>
      <c r="AE1222" s="80">
        <v>2202</v>
      </c>
      <c r="AF1222" s="80">
        <v>898</v>
      </c>
      <c r="AG1222" s="80">
        <v>16186</v>
      </c>
      <c r="AH1222" s="80">
        <v>981</v>
      </c>
      <c r="AI1222" s="80">
        <v>-21600</v>
      </c>
      <c r="AJ1222" s="80" t="s">
        <v>13304</v>
      </c>
      <c r="AK1222" s="80" t="s">
        <v>14157</v>
      </c>
      <c r="AL1222" s="85" t="s">
        <v>15806</v>
      </c>
      <c r="AM1222" s="80" t="s">
        <v>16227</v>
      </c>
      <c r="AN1222" s="82">
        <v>39967.828888888886</v>
      </c>
      <c r="AO1222" s="85" t="s">
        <v>17175</v>
      </c>
      <c r="AP1222" s="80" t="b">
        <v>0</v>
      </c>
      <c r="AQ1222" s="80" t="b">
        <v>0</v>
      </c>
      <c r="AR1222" s="80" t="b">
        <v>1</v>
      </c>
      <c r="AS1222" s="80" t="s">
        <v>17903</v>
      </c>
      <c r="AT1222" s="80">
        <v>139</v>
      </c>
      <c r="AU1222" s="85" t="s">
        <v>18345</v>
      </c>
      <c r="AV1222" s="80" t="b">
        <v>0</v>
      </c>
      <c r="AW1222" s="80" t="s">
        <v>20822</v>
      </c>
      <c r="AX1222" s="85" t="s">
        <v>22042</v>
      </c>
      <c r="AY1222" s="80" t="s">
        <v>66</v>
      </c>
      <c r="AZ1222" s="2"/>
      <c r="BA1222" s="3"/>
      <c r="BB1222" s="3"/>
      <c r="BC1222" s="3"/>
      <c r="BD1222" s="3"/>
    </row>
    <row r="1223" spans="1:56" x14ac:dyDescent="0.25">
      <c r="A1223" s="66" t="s">
        <v>2255</v>
      </c>
      <c r="B1223" s="67"/>
      <c r="C1223" s="67"/>
      <c r="D1223" s="68"/>
      <c r="E1223" s="70"/>
      <c r="F1223" s="104" t="s">
        <v>19857</v>
      </c>
      <c r="G1223" s="67"/>
      <c r="H1223" s="71"/>
      <c r="I1223" s="72"/>
      <c r="J1223" s="72"/>
      <c r="K1223" s="71" t="s">
        <v>24260</v>
      </c>
      <c r="L1223" s="75"/>
      <c r="M1223" s="76"/>
      <c r="N1223" s="76"/>
      <c r="O1223" s="77"/>
      <c r="P1223" s="78"/>
      <c r="Q1223" s="78"/>
      <c r="R1223" s="88"/>
      <c r="S1223" s="88"/>
      <c r="T1223" s="88"/>
      <c r="U1223" s="88"/>
      <c r="V1223" s="52"/>
      <c r="W1223" s="52"/>
      <c r="X1223" s="52"/>
      <c r="Y1223" s="52"/>
      <c r="Z1223" s="51"/>
      <c r="AA1223" s="73"/>
      <c r="AB1223" s="73"/>
      <c r="AC1223" s="74"/>
      <c r="AD1223" s="80" t="s">
        <v>10996</v>
      </c>
      <c r="AE1223" s="80">
        <v>4870</v>
      </c>
      <c r="AF1223" s="80">
        <v>4340</v>
      </c>
      <c r="AG1223" s="80">
        <v>355</v>
      </c>
      <c r="AH1223" s="80">
        <v>774</v>
      </c>
      <c r="AI1223" s="80">
        <v>-28800</v>
      </c>
      <c r="AJ1223" s="80"/>
      <c r="AK1223" s="80"/>
      <c r="AL1223" s="80"/>
      <c r="AM1223" s="80" t="s">
        <v>16228</v>
      </c>
      <c r="AN1223" s="82">
        <v>42300.463842592595</v>
      </c>
      <c r="AO1223" s="85" t="s">
        <v>17176</v>
      </c>
      <c r="AP1223" s="80" t="b">
        <v>1</v>
      </c>
      <c r="AQ1223" s="80" t="b">
        <v>0</v>
      </c>
      <c r="AR1223" s="80" t="b">
        <v>0</v>
      </c>
      <c r="AS1223" s="80" t="s">
        <v>17903</v>
      </c>
      <c r="AT1223" s="80">
        <v>37</v>
      </c>
      <c r="AU1223" s="85" t="s">
        <v>17922</v>
      </c>
      <c r="AV1223" s="80" t="b">
        <v>0</v>
      </c>
      <c r="AW1223" s="80" t="s">
        <v>20822</v>
      </c>
      <c r="AX1223" s="85" t="s">
        <v>22043</v>
      </c>
      <c r="AY1223" s="80" t="s">
        <v>65</v>
      </c>
      <c r="AZ1223" s="2"/>
      <c r="BA1223" s="3"/>
      <c r="BB1223" s="3"/>
      <c r="BC1223" s="3"/>
      <c r="BD1223" s="3"/>
    </row>
    <row r="1224" spans="1:56" x14ac:dyDescent="0.25">
      <c r="A1224" s="66" t="s">
        <v>2256</v>
      </c>
      <c r="B1224" s="67"/>
      <c r="C1224" s="67"/>
      <c r="D1224" s="68"/>
      <c r="E1224" s="70"/>
      <c r="F1224" s="104" t="s">
        <v>19858</v>
      </c>
      <c r="G1224" s="67"/>
      <c r="H1224" s="71"/>
      <c r="I1224" s="72"/>
      <c r="J1224" s="72"/>
      <c r="K1224" s="71" t="s">
        <v>24261</v>
      </c>
      <c r="L1224" s="75"/>
      <c r="M1224" s="76"/>
      <c r="N1224" s="76"/>
      <c r="O1224" s="77"/>
      <c r="P1224" s="78"/>
      <c r="Q1224" s="78"/>
      <c r="R1224" s="88"/>
      <c r="S1224" s="88"/>
      <c r="T1224" s="88"/>
      <c r="U1224" s="88"/>
      <c r="V1224" s="52"/>
      <c r="W1224" s="52"/>
      <c r="X1224" s="52"/>
      <c r="Y1224" s="52"/>
      <c r="Z1224" s="51"/>
      <c r="AA1224" s="73"/>
      <c r="AB1224" s="73"/>
      <c r="AC1224" s="74"/>
      <c r="AD1224" s="80" t="s">
        <v>11292</v>
      </c>
      <c r="AE1224" s="80">
        <v>277</v>
      </c>
      <c r="AF1224" s="80">
        <v>315</v>
      </c>
      <c r="AG1224" s="80">
        <v>17288</v>
      </c>
      <c r="AH1224" s="80">
        <v>10851</v>
      </c>
      <c r="AI1224" s="80"/>
      <c r="AJ1224" s="80" t="s">
        <v>13305</v>
      </c>
      <c r="AK1224" s="80" t="s">
        <v>14829</v>
      </c>
      <c r="AL1224" s="85" t="s">
        <v>15807</v>
      </c>
      <c r="AM1224" s="80"/>
      <c r="AN1224" s="82">
        <v>41759.980578703704</v>
      </c>
      <c r="AO1224" s="85" t="s">
        <v>17177</v>
      </c>
      <c r="AP1224" s="80" t="b">
        <v>0</v>
      </c>
      <c r="AQ1224" s="80" t="b">
        <v>0</v>
      </c>
      <c r="AR1224" s="80" t="b">
        <v>0</v>
      </c>
      <c r="AS1224" s="80" t="s">
        <v>17903</v>
      </c>
      <c r="AT1224" s="80">
        <v>38</v>
      </c>
      <c r="AU1224" s="85" t="s">
        <v>18346</v>
      </c>
      <c r="AV1224" s="80" t="b">
        <v>0</v>
      </c>
      <c r="AW1224" s="80" t="s">
        <v>20822</v>
      </c>
      <c r="AX1224" s="85" t="s">
        <v>22044</v>
      </c>
      <c r="AY1224" s="80" t="s">
        <v>65</v>
      </c>
      <c r="AZ1224" s="2"/>
      <c r="BA1224" s="3"/>
      <c r="BB1224" s="3"/>
      <c r="BC1224" s="3"/>
      <c r="BD1224" s="3"/>
    </row>
    <row r="1225" spans="1:56" x14ac:dyDescent="0.25">
      <c r="A1225" s="66" t="s">
        <v>1191</v>
      </c>
      <c r="B1225" s="67"/>
      <c r="C1225" s="67"/>
      <c r="D1225" s="68"/>
      <c r="E1225" s="70"/>
      <c r="F1225" s="104" t="s">
        <v>19859</v>
      </c>
      <c r="G1225" s="67"/>
      <c r="H1225" s="71"/>
      <c r="I1225" s="72"/>
      <c r="J1225" s="72"/>
      <c r="K1225" s="71" t="s">
        <v>24262</v>
      </c>
      <c r="L1225" s="75"/>
      <c r="M1225" s="76"/>
      <c r="N1225" s="76"/>
      <c r="O1225" s="77"/>
      <c r="P1225" s="78"/>
      <c r="Q1225" s="78"/>
      <c r="R1225" s="88"/>
      <c r="S1225" s="88"/>
      <c r="T1225" s="88"/>
      <c r="U1225" s="88"/>
      <c r="V1225" s="52"/>
      <c r="W1225" s="52"/>
      <c r="X1225" s="52"/>
      <c r="Y1225" s="52"/>
      <c r="Z1225" s="51"/>
      <c r="AA1225" s="73"/>
      <c r="AB1225" s="73"/>
      <c r="AC1225" s="74"/>
      <c r="AD1225" s="80" t="s">
        <v>11293</v>
      </c>
      <c r="AE1225" s="80">
        <v>436</v>
      </c>
      <c r="AF1225" s="80">
        <v>606</v>
      </c>
      <c r="AG1225" s="80">
        <v>9776</v>
      </c>
      <c r="AH1225" s="80">
        <v>4693</v>
      </c>
      <c r="AI1225" s="80"/>
      <c r="AJ1225" s="80" t="s">
        <v>13306</v>
      </c>
      <c r="AK1225" s="80" t="s">
        <v>14830</v>
      </c>
      <c r="AL1225" s="80"/>
      <c r="AM1225" s="80"/>
      <c r="AN1225" s="82">
        <v>42275.068807870368</v>
      </c>
      <c r="AO1225" s="85" t="s">
        <v>17178</v>
      </c>
      <c r="AP1225" s="80" t="b">
        <v>1</v>
      </c>
      <c r="AQ1225" s="80" t="b">
        <v>0</v>
      </c>
      <c r="AR1225" s="80" t="b">
        <v>0</v>
      </c>
      <c r="AS1225" s="80" t="s">
        <v>17903</v>
      </c>
      <c r="AT1225" s="80">
        <v>14</v>
      </c>
      <c r="AU1225" s="85" t="s">
        <v>17922</v>
      </c>
      <c r="AV1225" s="80" t="b">
        <v>0</v>
      </c>
      <c r="AW1225" s="80" t="s">
        <v>20822</v>
      </c>
      <c r="AX1225" s="85" t="s">
        <v>22045</v>
      </c>
      <c r="AY1225" s="80" t="s">
        <v>66</v>
      </c>
      <c r="AZ1225" s="2"/>
      <c r="BA1225" s="3"/>
      <c r="BB1225" s="3"/>
      <c r="BC1225" s="3"/>
      <c r="BD1225" s="3"/>
    </row>
    <row r="1226" spans="1:56" x14ac:dyDescent="0.25">
      <c r="A1226" s="66" t="s">
        <v>1192</v>
      </c>
      <c r="B1226" s="67"/>
      <c r="C1226" s="67"/>
      <c r="D1226" s="68"/>
      <c r="E1226" s="70"/>
      <c r="F1226" s="104" t="s">
        <v>19860</v>
      </c>
      <c r="G1226" s="67"/>
      <c r="H1226" s="71"/>
      <c r="I1226" s="72"/>
      <c r="J1226" s="72"/>
      <c r="K1226" s="71" t="s">
        <v>24263</v>
      </c>
      <c r="L1226" s="75"/>
      <c r="M1226" s="76"/>
      <c r="N1226" s="76"/>
      <c r="O1226" s="77"/>
      <c r="P1226" s="78"/>
      <c r="Q1226" s="78"/>
      <c r="R1226" s="88"/>
      <c r="S1226" s="88"/>
      <c r="T1226" s="88"/>
      <c r="U1226" s="88"/>
      <c r="V1226" s="52"/>
      <c r="W1226" s="52"/>
      <c r="X1226" s="52"/>
      <c r="Y1226" s="52"/>
      <c r="Z1226" s="51"/>
      <c r="AA1226" s="73"/>
      <c r="AB1226" s="73"/>
      <c r="AC1226" s="74"/>
      <c r="AD1226" s="80" t="s">
        <v>11294</v>
      </c>
      <c r="AE1226" s="80">
        <v>639</v>
      </c>
      <c r="AF1226" s="80">
        <v>954</v>
      </c>
      <c r="AG1226" s="80">
        <v>138274</v>
      </c>
      <c r="AH1226" s="80">
        <v>30776</v>
      </c>
      <c r="AI1226" s="80">
        <v>-18000</v>
      </c>
      <c r="AJ1226" s="80" t="s">
        <v>13307</v>
      </c>
      <c r="AK1226" s="80" t="s">
        <v>14148</v>
      </c>
      <c r="AL1226" s="80"/>
      <c r="AM1226" s="80" t="s">
        <v>16225</v>
      </c>
      <c r="AN1226" s="82">
        <v>39623.671331018515</v>
      </c>
      <c r="AO1226" s="80"/>
      <c r="AP1226" s="80" t="b">
        <v>1</v>
      </c>
      <c r="AQ1226" s="80" t="b">
        <v>0</v>
      </c>
      <c r="AR1226" s="80" t="b">
        <v>0</v>
      </c>
      <c r="AS1226" s="80" t="s">
        <v>17903</v>
      </c>
      <c r="AT1226" s="80">
        <v>385</v>
      </c>
      <c r="AU1226" s="85" t="s">
        <v>17922</v>
      </c>
      <c r="AV1226" s="80" t="b">
        <v>0</v>
      </c>
      <c r="AW1226" s="80" t="s">
        <v>20822</v>
      </c>
      <c r="AX1226" s="85" t="s">
        <v>22046</v>
      </c>
      <c r="AY1226" s="80" t="s">
        <v>66</v>
      </c>
      <c r="AZ1226" s="2"/>
      <c r="BA1226" s="3"/>
      <c r="BB1226" s="3"/>
      <c r="BC1226" s="3"/>
      <c r="BD1226" s="3"/>
    </row>
    <row r="1227" spans="1:56" x14ac:dyDescent="0.25">
      <c r="A1227" s="66" t="s">
        <v>2257</v>
      </c>
      <c r="B1227" s="67"/>
      <c r="C1227" s="67"/>
      <c r="D1227" s="68"/>
      <c r="E1227" s="70"/>
      <c r="F1227" s="104" t="s">
        <v>19861</v>
      </c>
      <c r="G1227" s="67"/>
      <c r="H1227" s="71"/>
      <c r="I1227" s="72"/>
      <c r="J1227" s="72"/>
      <c r="K1227" s="71" t="s">
        <v>24264</v>
      </c>
      <c r="L1227" s="75"/>
      <c r="M1227" s="76"/>
      <c r="N1227" s="76"/>
      <c r="O1227" s="77"/>
      <c r="P1227" s="78"/>
      <c r="Q1227" s="78"/>
      <c r="R1227" s="88"/>
      <c r="S1227" s="88"/>
      <c r="T1227" s="88"/>
      <c r="U1227" s="88"/>
      <c r="V1227" s="52"/>
      <c r="W1227" s="52"/>
      <c r="X1227" s="52"/>
      <c r="Y1227" s="52"/>
      <c r="Z1227" s="51"/>
      <c r="AA1227" s="73"/>
      <c r="AB1227" s="73"/>
      <c r="AC1227" s="74"/>
      <c r="AD1227" s="80" t="s">
        <v>11295</v>
      </c>
      <c r="AE1227" s="80">
        <v>3904</v>
      </c>
      <c r="AF1227" s="80">
        <v>14474</v>
      </c>
      <c r="AG1227" s="80">
        <v>176910</v>
      </c>
      <c r="AH1227" s="80">
        <v>59288</v>
      </c>
      <c r="AI1227" s="80">
        <v>-21600</v>
      </c>
      <c r="AJ1227" s="80" t="s">
        <v>13308</v>
      </c>
      <c r="AK1227" s="80" t="s">
        <v>14146</v>
      </c>
      <c r="AL1227" s="80"/>
      <c r="AM1227" s="80" t="s">
        <v>16227</v>
      </c>
      <c r="AN1227" s="82">
        <v>39724.797465277778</v>
      </c>
      <c r="AO1227" s="85" t="s">
        <v>17179</v>
      </c>
      <c r="AP1227" s="80" t="b">
        <v>0</v>
      </c>
      <c r="AQ1227" s="80" t="b">
        <v>0</v>
      </c>
      <c r="AR1227" s="80" t="b">
        <v>1</v>
      </c>
      <c r="AS1227" s="80" t="s">
        <v>17903</v>
      </c>
      <c r="AT1227" s="80">
        <v>478</v>
      </c>
      <c r="AU1227" s="85" t="s">
        <v>18347</v>
      </c>
      <c r="AV1227" s="80" t="b">
        <v>0</v>
      </c>
      <c r="AW1227" s="80" t="s">
        <v>20822</v>
      </c>
      <c r="AX1227" s="85" t="s">
        <v>22047</v>
      </c>
      <c r="AY1227" s="80" t="s">
        <v>65</v>
      </c>
      <c r="AZ1227" s="2"/>
      <c r="BA1227" s="3"/>
      <c r="BB1227" s="3"/>
      <c r="BC1227" s="3"/>
      <c r="BD1227" s="3"/>
    </row>
    <row r="1228" spans="1:56" x14ac:dyDescent="0.25">
      <c r="A1228" s="66" t="s">
        <v>1194</v>
      </c>
      <c r="B1228" s="67"/>
      <c r="C1228" s="67"/>
      <c r="D1228" s="68"/>
      <c r="E1228" s="70"/>
      <c r="F1228" s="104" t="s">
        <v>19862</v>
      </c>
      <c r="G1228" s="67"/>
      <c r="H1228" s="71"/>
      <c r="I1228" s="72"/>
      <c r="J1228" s="72"/>
      <c r="K1228" s="71" t="s">
        <v>24265</v>
      </c>
      <c r="L1228" s="75"/>
      <c r="M1228" s="76"/>
      <c r="N1228" s="76"/>
      <c r="O1228" s="77"/>
      <c r="P1228" s="78"/>
      <c r="Q1228" s="78"/>
      <c r="R1228" s="88"/>
      <c r="S1228" s="88"/>
      <c r="T1228" s="88"/>
      <c r="U1228" s="88"/>
      <c r="V1228" s="52"/>
      <c r="W1228" s="52"/>
      <c r="X1228" s="52"/>
      <c r="Y1228" s="52"/>
      <c r="Z1228" s="51"/>
      <c r="AA1228" s="73"/>
      <c r="AB1228" s="73"/>
      <c r="AC1228" s="74"/>
      <c r="AD1228" s="80" t="s">
        <v>11296</v>
      </c>
      <c r="AE1228" s="80">
        <v>5137</v>
      </c>
      <c r="AF1228" s="80">
        <v>4924</v>
      </c>
      <c r="AG1228" s="80">
        <v>84628</v>
      </c>
      <c r="AH1228" s="80">
        <v>54244</v>
      </c>
      <c r="AI1228" s="80">
        <v>-21600</v>
      </c>
      <c r="AJ1228" s="80" t="s">
        <v>13309</v>
      </c>
      <c r="AK1228" s="80" t="s">
        <v>14831</v>
      </c>
      <c r="AL1228" s="85" t="s">
        <v>15808</v>
      </c>
      <c r="AM1228" s="80" t="s">
        <v>16227</v>
      </c>
      <c r="AN1228" s="82">
        <v>39748.058136574073</v>
      </c>
      <c r="AO1228" s="85" t="s">
        <v>17180</v>
      </c>
      <c r="AP1228" s="80" t="b">
        <v>1</v>
      </c>
      <c r="AQ1228" s="80" t="b">
        <v>0</v>
      </c>
      <c r="AR1228" s="80" t="b">
        <v>1</v>
      </c>
      <c r="AS1228" s="80" t="s">
        <v>17903</v>
      </c>
      <c r="AT1228" s="80">
        <v>109</v>
      </c>
      <c r="AU1228" s="85" t="s">
        <v>17922</v>
      </c>
      <c r="AV1228" s="80" t="b">
        <v>0</v>
      </c>
      <c r="AW1228" s="80" t="s">
        <v>20822</v>
      </c>
      <c r="AX1228" s="85" t="s">
        <v>22048</v>
      </c>
      <c r="AY1228" s="80" t="s">
        <v>66</v>
      </c>
      <c r="AZ1228" s="2"/>
      <c r="BA1228" s="3"/>
      <c r="BB1228" s="3"/>
      <c r="BC1228" s="3"/>
      <c r="BD1228" s="3"/>
    </row>
    <row r="1229" spans="1:56" x14ac:dyDescent="0.25">
      <c r="A1229" s="66" t="s">
        <v>2258</v>
      </c>
      <c r="B1229" s="67"/>
      <c r="C1229" s="67"/>
      <c r="D1229" s="68"/>
      <c r="E1229" s="70"/>
      <c r="F1229" s="104" t="s">
        <v>19863</v>
      </c>
      <c r="G1229" s="67"/>
      <c r="H1229" s="71"/>
      <c r="I1229" s="72"/>
      <c r="J1229" s="72"/>
      <c r="K1229" s="71" t="s">
        <v>24266</v>
      </c>
      <c r="L1229" s="75"/>
      <c r="M1229" s="76"/>
      <c r="N1229" s="76"/>
      <c r="O1229" s="77"/>
      <c r="P1229" s="78"/>
      <c r="Q1229" s="78"/>
      <c r="R1229" s="88"/>
      <c r="S1229" s="88"/>
      <c r="T1229" s="88"/>
      <c r="U1229" s="88"/>
      <c r="V1229" s="52"/>
      <c r="W1229" s="52"/>
      <c r="X1229" s="52"/>
      <c r="Y1229" s="52"/>
      <c r="Z1229" s="51"/>
      <c r="AA1229" s="73"/>
      <c r="AB1229" s="73"/>
      <c r="AC1229" s="74"/>
      <c r="AD1229" s="80" t="s">
        <v>11297</v>
      </c>
      <c r="AE1229" s="80">
        <v>3498</v>
      </c>
      <c r="AF1229" s="80">
        <v>3334</v>
      </c>
      <c r="AG1229" s="80">
        <v>29031</v>
      </c>
      <c r="AH1229" s="80">
        <v>500</v>
      </c>
      <c r="AI1229" s="80"/>
      <c r="AJ1229" s="80" t="s">
        <v>13310</v>
      </c>
      <c r="AK1229" s="80" t="s">
        <v>14832</v>
      </c>
      <c r="AL1229" s="80"/>
      <c r="AM1229" s="80"/>
      <c r="AN1229" s="82">
        <v>41902.294756944444</v>
      </c>
      <c r="AO1229" s="85" t="s">
        <v>17181</v>
      </c>
      <c r="AP1229" s="80" t="b">
        <v>1</v>
      </c>
      <c r="AQ1229" s="80" t="b">
        <v>0</v>
      </c>
      <c r="AR1229" s="80" t="b">
        <v>1</v>
      </c>
      <c r="AS1229" s="80" t="s">
        <v>17903</v>
      </c>
      <c r="AT1229" s="80">
        <v>60</v>
      </c>
      <c r="AU1229" s="85" t="s">
        <v>17922</v>
      </c>
      <c r="AV1229" s="80" t="b">
        <v>0</v>
      </c>
      <c r="AW1229" s="80" t="s">
        <v>20822</v>
      </c>
      <c r="AX1229" s="85" t="s">
        <v>22049</v>
      </c>
      <c r="AY1229" s="80" t="s">
        <v>65</v>
      </c>
      <c r="AZ1229" s="2"/>
      <c r="BA1229" s="3"/>
      <c r="BB1229" s="3"/>
      <c r="BC1229" s="3"/>
      <c r="BD1229" s="3"/>
    </row>
    <row r="1230" spans="1:56" x14ac:dyDescent="0.25">
      <c r="A1230" s="66" t="s">
        <v>1195</v>
      </c>
      <c r="B1230" s="67"/>
      <c r="C1230" s="67"/>
      <c r="D1230" s="68"/>
      <c r="E1230" s="70"/>
      <c r="F1230" s="104" t="s">
        <v>19864</v>
      </c>
      <c r="G1230" s="67"/>
      <c r="H1230" s="71"/>
      <c r="I1230" s="72"/>
      <c r="J1230" s="72"/>
      <c r="K1230" s="71" t="s">
        <v>24267</v>
      </c>
      <c r="L1230" s="75"/>
      <c r="M1230" s="76"/>
      <c r="N1230" s="76"/>
      <c r="O1230" s="77"/>
      <c r="P1230" s="78"/>
      <c r="Q1230" s="78"/>
      <c r="R1230" s="88"/>
      <c r="S1230" s="88"/>
      <c r="T1230" s="88"/>
      <c r="U1230" s="88"/>
      <c r="V1230" s="52"/>
      <c r="W1230" s="52"/>
      <c r="X1230" s="52"/>
      <c r="Y1230" s="52"/>
      <c r="Z1230" s="51"/>
      <c r="AA1230" s="73"/>
      <c r="AB1230" s="73"/>
      <c r="AC1230" s="74"/>
      <c r="AD1230" s="80" t="s">
        <v>11298</v>
      </c>
      <c r="AE1230" s="80">
        <v>1499</v>
      </c>
      <c r="AF1230" s="80">
        <v>1517</v>
      </c>
      <c r="AG1230" s="80">
        <v>11384</v>
      </c>
      <c r="AH1230" s="80">
        <v>11170</v>
      </c>
      <c r="AI1230" s="80">
        <v>-18000</v>
      </c>
      <c r="AJ1230" s="80" t="s">
        <v>13311</v>
      </c>
      <c r="AK1230" s="80" t="s">
        <v>14833</v>
      </c>
      <c r="AL1230" s="80"/>
      <c r="AM1230" s="80" t="s">
        <v>16225</v>
      </c>
      <c r="AN1230" s="82">
        <v>41446.991006944445</v>
      </c>
      <c r="AO1230" s="85" t="s">
        <v>17182</v>
      </c>
      <c r="AP1230" s="80" t="b">
        <v>0</v>
      </c>
      <c r="AQ1230" s="80" t="b">
        <v>0</v>
      </c>
      <c r="AR1230" s="80" t="b">
        <v>0</v>
      </c>
      <c r="AS1230" s="80" t="s">
        <v>17903</v>
      </c>
      <c r="AT1230" s="80">
        <v>15</v>
      </c>
      <c r="AU1230" s="85" t="s">
        <v>18348</v>
      </c>
      <c r="AV1230" s="80" t="b">
        <v>0</v>
      </c>
      <c r="AW1230" s="80" t="s">
        <v>20822</v>
      </c>
      <c r="AX1230" s="85" t="s">
        <v>22050</v>
      </c>
      <c r="AY1230" s="80" t="s">
        <v>66</v>
      </c>
      <c r="AZ1230" s="2"/>
      <c r="BA1230" s="3"/>
      <c r="BB1230" s="3"/>
      <c r="BC1230" s="3"/>
      <c r="BD1230" s="3"/>
    </row>
    <row r="1231" spans="1:56" x14ac:dyDescent="0.25">
      <c r="A1231" s="66" t="s">
        <v>1196</v>
      </c>
      <c r="B1231" s="67"/>
      <c r="C1231" s="67"/>
      <c r="D1231" s="68"/>
      <c r="E1231" s="70"/>
      <c r="F1231" s="104" t="s">
        <v>19865</v>
      </c>
      <c r="G1231" s="67"/>
      <c r="H1231" s="71"/>
      <c r="I1231" s="72"/>
      <c r="J1231" s="72"/>
      <c r="K1231" s="71" t="s">
        <v>24268</v>
      </c>
      <c r="L1231" s="75"/>
      <c r="M1231" s="76"/>
      <c r="N1231" s="76"/>
      <c r="O1231" s="77"/>
      <c r="P1231" s="78"/>
      <c r="Q1231" s="78"/>
      <c r="R1231" s="88"/>
      <c r="S1231" s="88"/>
      <c r="T1231" s="88"/>
      <c r="U1231" s="88"/>
      <c r="V1231" s="52"/>
      <c r="W1231" s="52"/>
      <c r="X1231" s="52"/>
      <c r="Y1231" s="52"/>
      <c r="Z1231" s="51"/>
      <c r="AA1231" s="73"/>
      <c r="AB1231" s="73"/>
      <c r="AC1231" s="74"/>
      <c r="AD1231" s="80" t="s">
        <v>10411</v>
      </c>
      <c r="AE1231" s="80">
        <v>1142</v>
      </c>
      <c r="AF1231" s="80">
        <v>919</v>
      </c>
      <c r="AG1231" s="80">
        <v>2263</v>
      </c>
      <c r="AH1231" s="80">
        <v>1594</v>
      </c>
      <c r="AI1231" s="80"/>
      <c r="AJ1231" s="80" t="s">
        <v>13312</v>
      </c>
      <c r="AK1231" s="80" t="s">
        <v>14210</v>
      </c>
      <c r="AL1231" s="80"/>
      <c r="AM1231" s="80"/>
      <c r="AN1231" s="82">
        <v>42205.54247685185</v>
      </c>
      <c r="AO1231" s="85" t="s">
        <v>17183</v>
      </c>
      <c r="AP1231" s="80" t="b">
        <v>0</v>
      </c>
      <c r="AQ1231" s="80" t="b">
        <v>0</v>
      </c>
      <c r="AR1231" s="80" t="b">
        <v>0</v>
      </c>
      <c r="AS1231" s="80" t="s">
        <v>17903</v>
      </c>
      <c r="AT1231" s="80">
        <v>19</v>
      </c>
      <c r="AU1231" s="85" t="s">
        <v>17922</v>
      </c>
      <c r="AV1231" s="80" t="b">
        <v>0</v>
      </c>
      <c r="AW1231" s="80" t="s">
        <v>20822</v>
      </c>
      <c r="AX1231" s="85" t="s">
        <v>22051</v>
      </c>
      <c r="AY1231" s="80" t="s">
        <v>66</v>
      </c>
      <c r="AZ1231" s="2"/>
      <c r="BA1231" s="3"/>
      <c r="BB1231" s="3"/>
      <c r="BC1231" s="3"/>
      <c r="BD1231" s="3"/>
    </row>
    <row r="1232" spans="1:56" x14ac:dyDescent="0.25">
      <c r="A1232" s="66" t="s">
        <v>1197</v>
      </c>
      <c r="B1232" s="67"/>
      <c r="C1232" s="67"/>
      <c r="D1232" s="68"/>
      <c r="E1232" s="70"/>
      <c r="F1232" s="104" t="s">
        <v>19866</v>
      </c>
      <c r="G1232" s="67"/>
      <c r="H1232" s="71"/>
      <c r="I1232" s="72"/>
      <c r="J1232" s="72"/>
      <c r="K1232" s="71" t="s">
        <v>24269</v>
      </c>
      <c r="L1232" s="75"/>
      <c r="M1232" s="76"/>
      <c r="N1232" s="76"/>
      <c r="O1232" s="77"/>
      <c r="P1232" s="78"/>
      <c r="Q1232" s="78"/>
      <c r="R1232" s="88"/>
      <c r="S1232" s="88"/>
      <c r="T1232" s="88"/>
      <c r="U1232" s="88"/>
      <c r="V1232" s="52"/>
      <c r="W1232" s="52"/>
      <c r="X1232" s="52"/>
      <c r="Y1232" s="52"/>
      <c r="Z1232" s="51"/>
      <c r="AA1232" s="73"/>
      <c r="AB1232" s="73"/>
      <c r="AC1232" s="74"/>
      <c r="AD1232" s="80" t="s">
        <v>11299</v>
      </c>
      <c r="AE1232" s="80">
        <v>917</v>
      </c>
      <c r="AF1232" s="80">
        <v>939</v>
      </c>
      <c r="AG1232" s="80">
        <v>57411</v>
      </c>
      <c r="AH1232" s="80">
        <v>3390</v>
      </c>
      <c r="AI1232" s="80">
        <v>-28800</v>
      </c>
      <c r="AJ1232" s="80" t="s">
        <v>13313</v>
      </c>
      <c r="AK1232" s="80"/>
      <c r="AL1232" s="85" t="s">
        <v>15809</v>
      </c>
      <c r="AM1232" s="80" t="s">
        <v>16228</v>
      </c>
      <c r="AN1232" s="82">
        <v>41393.898379629631</v>
      </c>
      <c r="AO1232" s="85" t="s">
        <v>17184</v>
      </c>
      <c r="AP1232" s="80" t="b">
        <v>0</v>
      </c>
      <c r="AQ1232" s="80" t="b">
        <v>0</v>
      </c>
      <c r="AR1232" s="80" t="b">
        <v>0</v>
      </c>
      <c r="AS1232" s="80" t="s">
        <v>17903</v>
      </c>
      <c r="AT1232" s="80">
        <v>67</v>
      </c>
      <c r="AU1232" s="85" t="s">
        <v>17923</v>
      </c>
      <c r="AV1232" s="80" t="b">
        <v>0</v>
      </c>
      <c r="AW1232" s="80" t="s">
        <v>20822</v>
      </c>
      <c r="AX1232" s="85" t="s">
        <v>22052</v>
      </c>
      <c r="AY1232" s="80" t="s">
        <v>66</v>
      </c>
      <c r="AZ1232" s="2"/>
      <c r="BA1232" s="3"/>
      <c r="BB1232" s="3"/>
      <c r="BC1232" s="3"/>
      <c r="BD1232" s="3"/>
    </row>
    <row r="1233" spans="1:56" x14ac:dyDescent="0.25">
      <c r="A1233" s="66" t="s">
        <v>1199</v>
      </c>
      <c r="B1233" s="67"/>
      <c r="C1233" s="67"/>
      <c r="D1233" s="68"/>
      <c r="E1233" s="70"/>
      <c r="F1233" s="104" t="s">
        <v>19867</v>
      </c>
      <c r="G1233" s="67"/>
      <c r="H1233" s="71"/>
      <c r="I1233" s="72"/>
      <c r="J1233" s="72"/>
      <c r="K1233" s="71" t="s">
        <v>24270</v>
      </c>
      <c r="L1233" s="75"/>
      <c r="M1233" s="76"/>
      <c r="N1233" s="76"/>
      <c r="O1233" s="77"/>
      <c r="P1233" s="78"/>
      <c r="Q1233" s="78"/>
      <c r="R1233" s="88"/>
      <c r="S1233" s="88"/>
      <c r="T1233" s="88"/>
      <c r="U1233" s="88"/>
      <c r="V1233" s="52"/>
      <c r="W1233" s="52"/>
      <c r="X1233" s="52"/>
      <c r="Y1233" s="52"/>
      <c r="Z1233" s="51"/>
      <c r="AA1233" s="73"/>
      <c r="AB1233" s="73"/>
      <c r="AC1233" s="74"/>
      <c r="AD1233" s="80" t="s">
        <v>11300</v>
      </c>
      <c r="AE1233" s="80">
        <v>3801</v>
      </c>
      <c r="AF1233" s="80">
        <v>3932</v>
      </c>
      <c r="AG1233" s="80">
        <v>292873</v>
      </c>
      <c r="AH1233" s="80">
        <v>51</v>
      </c>
      <c r="AI1233" s="80">
        <v>-21600</v>
      </c>
      <c r="AJ1233" s="80" t="s">
        <v>13314</v>
      </c>
      <c r="AK1233" s="80" t="s">
        <v>14834</v>
      </c>
      <c r="AL1233" s="80"/>
      <c r="AM1233" s="80" t="s">
        <v>16227</v>
      </c>
      <c r="AN1233" s="82">
        <v>40617.707719907405</v>
      </c>
      <c r="AO1233" s="80"/>
      <c r="AP1233" s="80" t="b">
        <v>0</v>
      </c>
      <c r="AQ1233" s="80" t="b">
        <v>0</v>
      </c>
      <c r="AR1233" s="80" t="b">
        <v>0</v>
      </c>
      <c r="AS1233" s="80" t="s">
        <v>17903</v>
      </c>
      <c r="AT1233" s="80">
        <v>242</v>
      </c>
      <c r="AU1233" s="85" t="s">
        <v>18349</v>
      </c>
      <c r="AV1233" s="80" t="b">
        <v>0</v>
      </c>
      <c r="AW1233" s="80" t="s">
        <v>20822</v>
      </c>
      <c r="AX1233" s="85" t="s">
        <v>22053</v>
      </c>
      <c r="AY1233" s="80" t="s">
        <v>66</v>
      </c>
      <c r="AZ1233" s="2"/>
      <c r="BA1233" s="3"/>
      <c r="BB1233" s="3"/>
      <c r="BC1233" s="3"/>
      <c r="BD1233" s="3"/>
    </row>
    <row r="1234" spans="1:56" x14ac:dyDescent="0.25">
      <c r="A1234" s="66" t="s">
        <v>1200</v>
      </c>
      <c r="B1234" s="67"/>
      <c r="C1234" s="67"/>
      <c r="D1234" s="68"/>
      <c r="E1234" s="70"/>
      <c r="F1234" s="104" t="s">
        <v>19868</v>
      </c>
      <c r="G1234" s="67"/>
      <c r="H1234" s="71"/>
      <c r="I1234" s="72"/>
      <c r="J1234" s="72"/>
      <c r="K1234" s="71" t="s">
        <v>24271</v>
      </c>
      <c r="L1234" s="75"/>
      <c r="M1234" s="76"/>
      <c r="N1234" s="76"/>
      <c r="O1234" s="77"/>
      <c r="P1234" s="78"/>
      <c r="Q1234" s="78"/>
      <c r="R1234" s="88"/>
      <c r="S1234" s="88"/>
      <c r="T1234" s="88"/>
      <c r="U1234" s="88"/>
      <c r="V1234" s="52"/>
      <c r="W1234" s="52"/>
      <c r="X1234" s="52"/>
      <c r="Y1234" s="52"/>
      <c r="Z1234" s="51"/>
      <c r="AA1234" s="73"/>
      <c r="AB1234" s="73"/>
      <c r="AC1234" s="74"/>
      <c r="AD1234" s="80" t="s">
        <v>11301</v>
      </c>
      <c r="AE1234" s="80">
        <v>59</v>
      </c>
      <c r="AF1234" s="80">
        <v>10</v>
      </c>
      <c r="AG1234" s="80">
        <v>124</v>
      </c>
      <c r="AH1234" s="80">
        <v>40</v>
      </c>
      <c r="AI1234" s="80"/>
      <c r="AJ1234" s="80" t="s">
        <v>13315</v>
      </c>
      <c r="AK1234" s="80" t="s">
        <v>14835</v>
      </c>
      <c r="AL1234" s="85" t="s">
        <v>15810</v>
      </c>
      <c r="AM1234" s="80"/>
      <c r="AN1234" s="82">
        <v>42268.052523148152</v>
      </c>
      <c r="AO1234" s="80"/>
      <c r="AP1234" s="80" t="b">
        <v>1</v>
      </c>
      <c r="AQ1234" s="80" t="b">
        <v>0</v>
      </c>
      <c r="AR1234" s="80" t="b">
        <v>1</v>
      </c>
      <c r="AS1234" s="80" t="s">
        <v>17903</v>
      </c>
      <c r="AT1234" s="80">
        <v>0</v>
      </c>
      <c r="AU1234" s="85" t="s">
        <v>17922</v>
      </c>
      <c r="AV1234" s="80" t="b">
        <v>0</v>
      </c>
      <c r="AW1234" s="80" t="s">
        <v>20822</v>
      </c>
      <c r="AX1234" s="85" t="s">
        <v>22054</v>
      </c>
      <c r="AY1234" s="80" t="s">
        <v>66</v>
      </c>
      <c r="AZ1234" s="2"/>
      <c r="BA1234" s="3"/>
      <c r="BB1234" s="3"/>
      <c r="BC1234" s="3"/>
      <c r="BD1234" s="3"/>
    </row>
    <row r="1235" spans="1:56" x14ac:dyDescent="0.25">
      <c r="A1235" s="66" t="s">
        <v>1441</v>
      </c>
      <c r="B1235" s="67"/>
      <c r="C1235" s="67"/>
      <c r="D1235" s="68"/>
      <c r="E1235" s="70"/>
      <c r="F1235" s="104" t="s">
        <v>19869</v>
      </c>
      <c r="G1235" s="67"/>
      <c r="H1235" s="71"/>
      <c r="I1235" s="72"/>
      <c r="J1235" s="72"/>
      <c r="K1235" s="71" t="s">
        <v>24272</v>
      </c>
      <c r="L1235" s="75"/>
      <c r="M1235" s="76"/>
      <c r="N1235" s="76"/>
      <c r="O1235" s="77"/>
      <c r="P1235" s="78"/>
      <c r="Q1235" s="78"/>
      <c r="R1235" s="88"/>
      <c r="S1235" s="88"/>
      <c r="T1235" s="88"/>
      <c r="U1235" s="88"/>
      <c r="V1235" s="52"/>
      <c r="W1235" s="52"/>
      <c r="X1235" s="52"/>
      <c r="Y1235" s="52"/>
      <c r="Z1235" s="51"/>
      <c r="AA1235" s="73"/>
      <c r="AB1235" s="73"/>
      <c r="AC1235" s="74"/>
      <c r="AD1235" s="80" t="s">
        <v>11302</v>
      </c>
      <c r="AE1235" s="80">
        <v>375</v>
      </c>
      <c r="AF1235" s="80">
        <v>243</v>
      </c>
      <c r="AG1235" s="80">
        <v>502</v>
      </c>
      <c r="AH1235" s="80">
        <v>32</v>
      </c>
      <c r="AI1235" s="80"/>
      <c r="AJ1235" s="80" t="s">
        <v>13316</v>
      </c>
      <c r="AK1235" s="80" t="s">
        <v>14597</v>
      </c>
      <c r="AL1235" s="80"/>
      <c r="AM1235" s="80"/>
      <c r="AN1235" s="82">
        <v>40122.898194444446</v>
      </c>
      <c r="AO1235" s="85" t="s">
        <v>17185</v>
      </c>
      <c r="AP1235" s="80" t="b">
        <v>1</v>
      </c>
      <c r="AQ1235" s="80" t="b">
        <v>0</v>
      </c>
      <c r="AR1235" s="80" t="b">
        <v>0</v>
      </c>
      <c r="AS1235" s="80" t="s">
        <v>17903</v>
      </c>
      <c r="AT1235" s="80">
        <v>8</v>
      </c>
      <c r="AU1235" s="85" t="s">
        <v>17922</v>
      </c>
      <c r="AV1235" s="80" t="b">
        <v>0</v>
      </c>
      <c r="AW1235" s="80" t="s">
        <v>20822</v>
      </c>
      <c r="AX1235" s="85" t="s">
        <v>22055</v>
      </c>
      <c r="AY1235" s="80" t="s">
        <v>66</v>
      </c>
      <c r="AZ1235" s="2"/>
      <c r="BA1235" s="3"/>
      <c r="BB1235" s="3"/>
      <c r="BC1235" s="3"/>
      <c r="BD1235" s="3"/>
    </row>
    <row r="1236" spans="1:56" x14ac:dyDescent="0.25">
      <c r="A1236" s="66" t="s">
        <v>1201</v>
      </c>
      <c r="B1236" s="67"/>
      <c r="C1236" s="67"/>
      <c r="D1236" s="68"/>
      <c r="E1236" s="70"/>
      <c r="F1236" s="104" t="s">
        <v>19870</v>
      </c>
      <c r="G1236" s="67"/>
      <c r="H1236" s="71"/>
      <c r="I1236" s="72"/>
      <c r="J1236" s="72"/>
      <c r="K1236" s="71" t="s">
        <v>24273</v>
      </c>
      <c r="L1236" s="75"/>
      <c r="M1236" s="76"/>
      <c r="N1236" s="76"/>
      <c r="O1236" s="77"/>
      <c r="P1236" s="78"/>
      <c r="Q1236" s="78"/>
      <c r="R1236" s="88"/>
      <c r="S1236" s="88"/>
      <c r="T1236" s="88"/>
      <c r="U1236" s="88"/>
      <c r="V1236" s="52"/>
      <c r="W1236" s="52"/>
      <c r="X1236" s="52"/>
      <c r="Y1236" s="52"/>
      <c r="Z1236" s="51"/>
      <c r="AA1236" s="73"/>
      <c r="AB1236" s="73"/>
      <c r="AC1236" s="74"/>
      <c r="AD1236" s="80" t="s">
        <v>11303</v>
      </c>
      <c r="AE1236" s="80">
        <v>306</v>
      </c>
      <c r="AF1236" s="80">
        <v>84</v>
      </c>
      <c r="AG1236" s="80">
        <v>1456</v>
      </c>
      <c r="AH1236" s="80">
        <v>125</v>
      </c>
      <c r="AI1236" s="80">
        <v>-32400</v>
      </c>
      <c r="AJ1236" s="80" t="s">
        <v>13317</v>
      </c>
      <c r="AK1236" s="80" t="s">
        <v>14836</v>
      </c>
      <c r="AL1236" s="80"/>
      <c r="AM1236" s="80" t="s">
        <v>14507</v>
      </c>
      <c r="AN1236" s="82">
        <v>42227.023819444446</v>
      </c>
      <c r="AO1236" s="85" t="s">
        <v>17186</v>
      </c>
      <c r="AP1236" s="80" t="b">
        <v>0</v>
      </c>
      <c r="AQ1236" s="80" t="b">
        <v>0</v>
      </c>
      <c r="AR1236" s="80" t="b">
        <v>1</v>
      </c>
      <c r="AS1236" s="80" t="s">
        <v>17903</v>
      </c>
      <c r="AT1236" s="80">
        <v>8</v>
      </c>
      <c r="AU1236" s="85" t="s">
        <v>17922</v>
      </c>
      <c r="AV1236" s="80" t="b">
        <v>0</v>
      </c>
      <c r="AW1236" s="80" t="s">
        <v>20822</v>
      </c>
      <c r="AX1236" s="85" t="s">
        <v>22056</v>
      </c>
      <c r="AY1236" s="80" t="s">
        <v>66</v>
      </c>
      <c r="AZ1236" s="2"/>
      <c r="BA1236" s="3"/>
      <c r="BB1236" s="3"/>
      <c r="BC1236" s="3"/>
      <c r="BD1236" s="3"/>
    </row>
    <row r="1237" spans="1:56" x14ac:dyDescent="0.25">
      <c r="A1237" s="66" t="s">
        <v>1202</v>
      </c>
      <c r="B1237" s="67"/>
      <c r="C1237" s="67"/>
      <c r="D1237" s="68"/>
      <c r="E1237" s="70"/>
      <c r="F1237" s="104" t="s">
        <v>19871</v>
      </c>
      <c r="G1237" s="67"/>
      <c r="H1237" s="71"/>
      <c r="I1237" s="72"/>
      <c r="J1237" s="72"/>
      <c r="K1237" s="71" t="s">
        <v>24274</v>
      </c>
      <c r="L1237" s="75"/>
      <c r="M1237" s="76"/>
      <c r="N1237" s="76"/>
      <c r="O1237" s="77"/>
      <c r="P1237" s="78"/>
      <c r="Q1237" s="78"/>
      <c r="R1237" s="88"/>
      <c r="S1237" s="88"/>
      <c r="T1237" s="88"/>
      <c r="U1237" s="88"/>
      <c r="V1237" s="52"/>
      <c r="W1237" s="52"/>
      <c r="X1237" s="52"/>
      <c r="Y1237" s="52"/>
      <c r="Z1237" s="51"/>
      <c r="AA1237" s="73"/>
      <c r="AB1237" s="73"/>
      <c r="AC1237" s="74"/>
      <c r="AD1237" s="80" t="s">
        <v>11304</v>
      </c>
      <c r="AE1237" s="80">
        <v>2241</v>
      </c>
      <c r="AF1237" s="80">
        <v>2134</v>
      </c>
      <c r="AG1237" s="80">
        <v>32955</v>
      </c>
      <c r="AH1237" s="80">
        <v>51821</v>
      </c>
      <c r="AI1237" s="80">
        <v>-21600</v>
      </c>
      <c r="AJ1237" s="80" t="s">
        <v>13318</v>
      </c>
      <c r="AK1237" s="80" t="s">
        <v>14210</v>
      </c>
      <c r="AL1237" s="80"/>
      <c r="AM1237" s="80" t="s">
        <v>16244</v>
      </c>
      <c r="AN1237" s="82">
        <v>39969.223541666666</v>
      </c>
      <c r="AO1237" s="85" t="s">
        <v>17187</v>
      </c>
      <c r="AP1237" s="80" t="b">
        <v>0</v>
      </c>
      <c r="AQ1237" s="80" t="b">
        <v>0</v>
      </c>
      <c r="AR1237" s="80" t="b">
        <v>1</v>
      </c>
      <c r="AS1237" s="80" t="s">
        <v>17903</v>
      </c>
      <c r="AT1237" s="80">
        <v>124</v>
      </c>
      <c r="AU1237" s="85" t="s">
        <v>17928</v>
      </c>
      <c r="AV1237" s="80" t="b">
        <v>0</v>
      </c>
      <c r="AW1237" s="80" t="s">
        <v>20822</v>
      </c>
      <c r="AX1237" s="85" t="s">
        <v>22057</v>
      </c>
      <c r="AY1237" s="80" t="s">
        <v>66</v>
      </c>
      <c r="AZ1237" s="2"/>
      <c r="BA1237" s="3"/>
      <c r="BB1237" s="3"/>
      <c r="BC1237" s="3"/>
      <c r="BD1237" s="3"/>
    </row>
    <row r="1238" spans="1:56" x14ac:dyDescent="0.25">
      <c r="A1238" s="66" t="s">
        <v>1937</v>
      </c>
      <c r="B1238" s="67"/>
      <c r="C1238" s="67"/>
      <c r="D1238" s="68"/>
      <c r="E1238" s="70"/>
      <c r="F1238" s="104" t="s">
        <v>19872</v>
      </c>
      <c r="G1238" s="67"/>
      <c r="H1238" s="71"/>
      <c r="I1238" s="72"/>
      <c r="J1238" s="72"/>
      <c r="K1238" s="71" t="s">
        <v>24275</v>
      </c>
      <c r="L1238" s="75"/>
      <c r="M1238" s="76"/>
      <c r="N1238" s="76"/>
      <c r="O1238" s="77"/>
      <c r="P1238" s="78"/>
      <c r="Q1238" s="78"/>
      <c r="R1238" s="88"/>
      <c r="S1238" s="88"/>
      <c r="T1238" s="88"/>
      <c r="U1238" s="88"/>
      <c r="V1238" s="52"/>
      <c r="W1238" s="52"/>
      <c r="X1238" s="52"/>
      <c r="Y1238" s="52"/>
      <c r="Z1238" s="51"/>
      <c r="AA1238" s="73"/>
      <c r="AB1238" s="73"/>
      <c r="AC1238" s="74"/>
      <c r="AD1238" s="80" t="s">
        <v>11305</v>
      </c>
      <c r="AE1238" s="80">
        <v>124636</v>
      </c>
      <c r="AF1238" s="80">
        <v>152867</v>
      </c>
      <c r="AG1238" s="80">
        <v>122706</v>
      </c>
      <c r="AH1238" s="80">
        <v>85</v>
      </c>
      <c r="AI1238" s="80">
        <v>-28800</v>
      </c>
      <c r="AJ1238" s="80" t="s">
        <v>13319</v>
      </c>
      <c r="AK1238" s="80" t="s">
        <v>14150</v>
      </c>
      <c r="AL1238" s="85" t="s">
        <v>15811</v>
      </c>
      <c r="AM1238" s="80" t="s">
        <v>16228</v>
      </c>
      <c r="AN1238" s="82">
        <v>39909.933009259257</v>
      </c>
      <c r="AO1238" s="85" t="s">
        <v>17188</v>
      </c>
      <c r="AP1238" s="80" t="b">
        <v>0</v>
      </c>
      <c r="AQ1238" s="80" t="b">
        <v>0</v>
      </c>
      <c r="AR1238" s="80" t="b">
        <v>0</v>
      </c>
      <c r="AS1238" s="80" t="s">
        <v>17903</v>
      </c>
      <c r="AT1238" s="80">
        <v>2320</v>
      </c>
      <c r="AU1238" s="85" t="s">
        <v>18350</v>
      </c>
      <c r="AV1238" s="80" t="b">
        <v>0</v>
      </c>
      <c r="AW1238" s="80" t="s">
        <v>20822</v>
      </c>
      <c r="AX1238" s="85" t="s">
        <v>22058</v>
      </c>
      <c r="AY1238" s="80" t="s">
        <v>66</v>
      </c>
      <c r="AZ1238" s="2"/>
      <c r="BA1238" s="3"/>
      <c r="BB1238" s="3"/>
      <c r="BC1238" s="3"/>
      <c r="BD1238" s="3"/>
    </row>
    <row r="1239" spans="1:56" x14ac:dyDescent="0.25">
      <c r="A1239" s="66" t="s">
        <v>1203</v>
      </c>
      <c r="B1239" s="67"/>
      <c r="C1239" s="67"/>
      <c r="D1239" s="68"/>
      <c r="E1239" s="70"/>
      <c r="F1239" s="104" t="s">
        <v>19873</v>
      </c>
      <c r="G1239" s="67"/>
      <c r="H1239" s="71"/>
      <c r="I1239" s="72"/>
      <c r="J1239" s="72"/>
      <c r="K1239" s="71" t="s">
        <v>24276</v>
      </c>
      <c r="L1239" s="75"/>
      <c r="M1239" s="76"/>
      <c r="N1239" s="76"/>
      <c r="O1239" s="77"/>
      <c r="P1239" s="78"/>
      <c r="Q1239" s="78"/>
      <c r="R1239" s="88"/>
      <c r="S1239" s="88"/>
      <c r="T1239" s="88"/>
      <c r="U1239" s="88"/>
      <c r="V1239" s="52"/>
      <c r="W1239" s="52"/>
      <c r="X1239" s="52"/>
      <c r="Y1239" s="52"/>
      <c r="Z1239" s="51"/>
      <c r="AA1239" s="73"/>
      <c r="AB1239" s="73"/>
      <c r="AC1239" s="74"/>
      <c r="AD1239" s="80" t="s">
        <v>11306</v>
      </c>
      <c r="AE1239" s="80">
        <v>74</v>
      </c>
      <c r="AF1239" s="80">
        <v>10</v>
      </c>
      <c r="AG1239" s="80">
        <v>93</v>
      </c>
      <c r="AH1239" s="80">
        <v>12</v>
      </c>
      <c r="AI1239" s="80"/>
      <c r="AJ1239" s="80" t="s">
        <v>13320</v>
      </c>
      <c r="AK1239" s="80"/>
      <c r="AL1239" s="80"/>
      <c r="AM1239" s="80"/>
      <c r="AN1239" s="82">
        <v>42391.734189814815</v>
      </c>
      <c r="AO1239" s="85" t="s">
        <v>17189</v>
      </c>
      <c r="AP1239" s="80" t="b">
        <v>1</v>
      </c>
      <c r="AQ1239" s="80" t="b">
        <v>0</v>
      </c>
      <c r="AR1239" s="80" t="b">
        <v>0</v>
      </c>
      <c r="AS1239" s="80" t="s">
        <v>17903</v>
      </c>
      <c r="AT1239" s="80">
        <v>0</v>
      </c>
      <c r="AU1239" s="80"/>
      <c r="AV1239" s="80" t="b">
        <v>0</v>
      </c>
      <c r="AW1239" s="80" t="s">
        <v>20822</v>
      </c>
      <c r="AX1239" s="85" t="s">
        <v>22059</v>
      </c>
      <c r="AY1239" s="80" t="s">
        <v>66</v>
      </c>
      <c r="AZ1239" s="2"/>
      <c r="BA1239" s="3"/>
      <c r="BB1239" s="3"/>
      <c r="BC1239" s="3"/>
      <c r="BD1239" s="3"/>
    </row>
    <row r="1240" spans="1:56" x14ac:dyDescent="0.25">
      <c r="A1240" s="66" t="s">
        <v>2259</v>
      </c>
      <c r="B1240" s="67"/>
      <c r="C1240" s="67"/>
      <c r="D1240" s="68"/>
      <c r="E1240" s="70"/>
      <c r="F1240" s="104" t="s">
        <v>19874</v>
      </c>
      <c r="G1240" s="67"/>
      <c r="H1240" s="71"/>
      <c r="I1240" s="72"/>
      <c r="J1240" s="72"/>
      <c r="K1240" s="71" t="s">
        <v>24277</v>
      </c>
      <c r="L1240" s="75"/>
      <c r="M1240" s="76"/>
      <c r="N1240" s="76"/>
      <c r="O1240" s="77"/>
      <c r="P1240" s="78"/>
      <c r="Q1240" s="78"/>
      <c r="R1240" s="88"/>
      <c r="S1240" s="88"/>
      <c r="T1240" s="88"/>
      <c r="U1240" s="88"/>
      <c r="V1240" s="52"/>
      <c r="W1240" s="52"/>
      <c r="X1240" s="52"/>
      <c r="Y1240" s="52"/>
      <c r="Z1240" s="51"/>
      <c r="AA1240" s="73"/>
      <c r="AB1240" s="73"/>
      <c r="AC1240" s="74"/>
      <c r="AD1240" s="80" t="s">
        <v>11307</v>
      </c>
      <c r="AE1240" s="80">
        <v>2977</v>
      </c>
      <c r="AF1240" s="80">
        <v>67325</v>
      </c>
      <c r="AG1240" s="80">
        <v>13306</v>
      </c>
      <c r="AH1240" s="80">
        <v>558</v>
      </c>
      <c r="AI1240" s="80">
        <v>-21600</v>
      </c>
      <c r="AJ1240" s="80" t="s">
        <v>13321</v>
      </c>
      <c r="AK1240" s="80" t="s">
        <v>14837</v>
      </c>
      <c r="AL1240" s="85" t="s">
        <v>15812</v>
      </c>
      <c r="AM1240" s="80" t="s">
        <v>16227</v>
      </c>
      <c r="AN1240" s="82">
        <v>40039.763136574074</v>
      </c>
      <c r="AO1240" s="85" t="s">
        <v>17190</v>
      </c>
      <c r="AP1240" s="80" t="b">
        <v>0</v>
      </c>
      <c r="AQ1240" s="80" t="b">
        <v>0</v>
      </c>
      <c r="AR1240" s="80" t="b">
        <v>1</v>
      </c>
      <c r="AS1240" s="80" t="s">
        <v>17903</v>
      </c>
      <c r="AT1240" s="80">
        <v>2505</v>
      </c>
      <c r="AU1240" s="85" t="s">
        <v>18351</v>
      </c>
      <c r="AV1240" s="80" t="b">
        <v>1</v>
      </c>
      <c r="AW1240" s="80" t="s">
        <v>20822</v>
      </c>
      <c r="AX1240" s="85" t="s">
        <v>22060</v>
      </c>
      <c r="AY1240" s="80" t="s">
        <v>65</v>
      </c>
      <c r="AZ1240" s="2"/>
      <c r="BA1240" s="3"/>
      <c r="BB1240" s="3"/>
      <c r="BC1240" s="3"/>
      <c r="BD1240" s="3"/>
    </row>
    <row r="1241" spans="1:56" x14ac:dyDescent="0.25">
      <c r="A1241" s="66" t="s">
        <v>2260</v>
      </c>
      <c r="B1241" s="67"/>
      <c r="C1241" s="67"/>
      <c r="D1241" s="68"/>
      <c r="E1241" s="70"/>
      <c r="F1241" s="104" t="s">
        <v>19875</v>
      </c>
      <c r="G1241" s="67"/>
      <c r="H1241" s="71"/>
      <c r="I1241" s="72"/>
      <c r="J1241" s="72"/>
      <c r="K1241" s="71" t="s">
        <v>24278</v>
      </c>
      <c r="L1241" s="75"/>
      <c r="M1241" s="76"/>
      <c r="N1241" s="76"/>
      <c r="O1241" s="77"/>
      <c r="P1241" s="78"/>
      <c r="Q1241" s="78"/>
      <c r="R1241" s="88"/>
      <c r="S1241" s="88"/>
      <c r="T1241" s="88"/>
      <c r="U1241" s="88"/>
      <c r="V1241" s="52"/>
      <c r="W1241" s="52"/>
      <c r="X1241" s="52"/>
      <c r="Y1241" s="52"/>
      <c r="Z1241" s="51"/>
      <c r="AA1241" s="73"/>
      <c r="AB1241" s="73"/>
      <c r="AC1241" s="74"/>
      <c r="AD1241" s="80" t="s">
        <v>11308</v>
      </c>
      <c r="AE1241" s="80">
        <v>1124</v>
      </c>
      <c r="AF1241" s="80">
        <v>1246</v>
      </c>
      <c r="AG1241" s="80">
        <v>407</v>
      </c>
      <c r="AH1241" s="80">
        <v>76</v>
      </c>
      <c r="AI1241" s="80"/>
      <c r="AJ1241" s="80" t="s">
        <v>13322</v>
      </c>
      <c r="AK1241" s="80" t="s">
        <v>14838</v>
      </c>
      <c r="AL1241" s="80"/>
      <c r="AM1241" s="80"/>
      <c r="AN1241" s="82">
        <v>41917.13140046296</v>
      </c>
      <c r="AO1241" s="85" t="s">
        <v>17191</v>
      </c>
      <c r="AP1241" s="80" t="b">
        <v>0</v>
      </c>
      <c r="AQ1241" s="80" t="b">
        <v>0</v>
      </c>
      <c r="AR1241" s="80" t="b">
        <v>0</v>
      </c>
      <c r="AS1241" s="80" t="s">
        <v>17903</v>
      </c>
      <c r="AT1241" s="80">
        <v>18</v>
      </c>
      <c r="AU1241" s="85" t="s">
        <v>17922</v>
      </c>
      <c r="AV1241" s="80" t="b">
        <v>0</v>
      </c>
      <c r="AW1241" s="80" t="s">
        <v>20822</v>
      </c>
      <c r="AX1241" s="85" t="s">
        <v>22061</v>
      </c>
      <c r="AY1241" s="80" t="s">
        <v>65</v>
      </c>
      <c r="AZ1241" s="2"/>
      <c r="BA1241" s="3"/>
      <c r="BB1241" s="3"/>
      <c r="BC1241" s="3"/>
      <c r="BD1241" s="3"/>
    </row>
    <row r="1242" spans="1:56" x14ac:dyDescent="0.25">
      <c r="A1242" s="66" t="s">
        <v>1204</v>
      </c>
      <c r="B1242" s="67"/>
      <c r="C1242" s="67"/>
      <c r="D1242" s="68"/>
      <c r="E1242" s="70"/>
      <c r="F1242" s="104" t="s">
        <v>19876</v>
      </c>
      <c r="G1242" s="67"/>
      <c r="H1242" s="71"/>
      <c r="I1242" s="72"/>
      <c r="J1242" s="72"/>
      <c r="K1242" s="71" t="s">
        <v>24279</v>
      </c>
      <c r="L1242" s="75"/>
      <c r="M1242" s="76"/>
      <c r="N1242" s="76"/>
      <c r="O1242" s="77"/>
      <c r="P1242" s="78"/>
      <c r="Q1242" s="78"/>
      <c r="R1242" s="88"/>
      <c r="S1242" s="88"/>
      <c r="T1242" s="88"/>
      <c r="U1242" s="88"/>
      <c r="V1242" s="52"/>
      <c r="W1242" s="52"/>
      <c r="X1242" s="52"/>
      <c r="Y1242" s="52"/>
      <c r="Z1242" s="51"/>
      <c r="AA1242" s="73"/>
      <c r="AB1242" s="73"/>
      <c r="AC1242" s="74"/>
      <c r="AD1242" s="80" t="s">
        <v>11309</v>
      </c>
      <c r="AE1242" s="80">
        <v>1429</v>
      </c>
      <c r="AF1242" s="80">
        <v>483</v>
      </c>
      <c r="AG1242" s="80">
        <v>14531</v>
      </c>
      <c r="AH1242" s="80">
        <v>894</v>
      </c>
      <c r="AI1242" s="80"/>
      <c r="AJ1242" s="80"/>
      <c r="AK1242" s="80"/>
      <c r="AL1242" s="80"/>
      <c r="AM1242" s="80"/>
      <c r="AN1242" s="82">
        <v>42149.274953703702</v>
      </c>
      <c r="AO1242" s="80"/>
      <c r="AP1242" s="80" t="b">
        <v>1</v>
      </c>
      <c r="AQ1242" s="80" t="b">
        <v>0</v>
      </c>
      <c r="AR1242" s="80" t="b">
        <v>0</v>
      </c>
      <c r="AS1242" s="80" t="s">
        <v>17903</v>
      </c>
      <c r="AT1242" s="80">
        <v>86</v>
      </c>
      <c r="AU1242" s="85" t="s">
        <v>17922</v>
      </c>
      <c r="AV1242" s="80" t="b">
        <v>0</v>
      </c>
      <c r="AW1242" s="80" t="s">
        <v>20822</v>
      </c>
      <c r="AX1242" s="85" t="s">
        <v>22062</v>
      </c>
      <c r="AY1242" s="80" t="s">
        <v>66</v>
      </c>
      <c r="AZ1242" s="2"/>
      <c r="BA1242" s="3"/>
      <c r="BB1242" s="3"/>
      <c r="BC1242" s="3"/>
      <c r="BD1242" s="3"/>
    </row>
    <row r="1243" spans="1:56" x14ac:dyDescent="0.25">
      <c r="A1243" s="66" t="s">
        <v>1206</v>
      </c>
      <c r="B1243" s="67"/>
      <c r="C1243" s="67"/>
      <c r="D1243" s="68"/>
      <c r="E1243" s="70"/>
      <c r="F1243" s="104" t="s">
        <v>19877</v>
      </c>
      <c r="G1243" s="67"/>
      <c r="H1243" s="71"/>
      <c r="I1243" s="72"/>
      <c r="J1243" s="72"/>
      <c r="K1243" s="71" t="s">
        <v>24280</v>
      </c>
      <c r="L1243" s="75"/>
      <c r="M1243" s="76"/>
      <c r="N1243" s="76"/>
      <c r="O1243" s="77"/>
      <c r="P1243" s="78"/>
      <c r="Q1243" s="78"/>
      <c r="R1243" s="88"/>
      <c r="S1243" s="88"/>
      <c r="T1243" s="88"/>
      <c r="U1243" s="88"/>
      <c r="V1243" s="52"/>
      <c r="W1243" s="52"/>
      <c r="X1243" s="52"/>
      <c r="Y1243" s="52"/>
      <c r="Z1243" s="51"/>
      <c r="AA1243" s="73"/>
      <c r="AB1243" s="73"/>
      <c r="AC1243" s="74"/>
      <c r="AD1243" s="80" t="s">
        <v>11310</v>
      </c>
      <c r="AE1243" s="80">
        <v>1186</v>
      </c>
      <c r="AF1243" s="80">
        <v>800</v>
      </c>
      <c r="AG1243" s="80">
        <v>4746</v>
      </c>
      <c r="AH1243" s="80">
        <v>22</v>
      </c>
      <c r="AI1243" s="80">
        <v>-28800</v>
      </c>
      <c r="AJ1243" s="80" t="s">
        <v>13323</v>
      </c>
      <c r="AK1243" s="80"/>
      <c r="AL1243" s="80"/>
      <c r="AM1243" s="80" t="s">
        <v>16228</v>
      </c>
      <c r="AN1243" s="82">
        <v>39937.045949074076</v>
      </c>
      <c r="AO1243" s="85" t="s">
        <v>17192</v>
      </c>
      <c r="AP1243" s="80" t="b">
        <v>0</v>
      </c>
      <c r="AQ1243" s="80" t="b">
        <v>0</v>
      </c>
      <c r="AR1243" s="80" t="b">
        <v>1</v>
      </c>
      <c r="AS1243" s="80" t="s">
        <v>17903</v>
      </c>
      <c r="AT1243" s="80">
        <v>5</v>
      </c>
      <c r="AU1243" s="85" t="s">
        <v>18352</v>
      </c>
      <c r="AV1243" s="80" t="b">
        <v>0</v>
      </c>
      <c r="AW1243" s="80" t="s">
        <v>20822</v>
      </c>
      <c r="AX1243" s="85" t="s">
        <v>22063</v>
      </c>
      <c r="AY1243" s="80" t="s">
        <v>66</v>
      </c>
      <c r="AZ1243" s="2"/>
      <c r="BA1243" s="3"/>
      <c r="BB1243" s="3"/>
      <c r="BC1243" s="3"/>
      <c r="BD1243" s="3"/>
    </row>
    <row r="1244" spans="1:56" x14ac:dyDescent="0.25">
      <c r="A1244" s="66" t="s">
        <v>1207</v>
      </c>
      <c r="B1244" s="67"/>
      <c r="C1244" s="67"/>
      <c r="D1244" s="68"/>
      <c r="E1244" s="70"/>
      <c r="F1244" s="104" t="s">
        <v>19878</v>
      </c>
      <c r="G1244" s="67"/>
      <c r="H1244" s="71"/>
      <c r="I1244" s="72"/>
      <c r="J1244" s="72"/>
      <c r="K1244" s="71" t="s">
        <v>24281</v>
      </c>
      <c r="L1244" s="75"/>
      <c r="M1244" s="76"/>
      <c r="N1244" s="76"/>
      <c r="O1244" s="77"/>
      <c r="P1244" s="78"/>
      <c r="Q1244" s="78"/>
      <c r="R1244" s="88"/>
      <c r="S1244" s="88"/>
      <c r="T1244" s="88"/>
      <c r="U1244" s="88"/>
      <c r="V1244" s="52"/>
      <c r="W1244" s="52"/>
      <c r="X1244" s="52"/>
      <c r="Y1244" s="52"/>
      <c r="Z1244" s="51"/>
      <c r="AA1244" s="73"/>
      <c r="AB1244" s="73"/>
      <c r="AC1244" s="74"/>
      <c r="AD1244" s="80" t="s">
        <v>11311</v>
      </c>
      <c r="AE1244" s="80">
        <v>3715</v>
      </c>
      <c r="AF1244" s="80">
        <v>5184</v>
      </c>
      <c r="AG1244" s="80">
        <v>112456</v>
      </c>
      <c r="AH1244" s="80">
        <v>14172</v>
      </c>
      <c r="AI1244" s="80">
        <v>-32400</v>
      </c>
      <c r="AJ1244" s="80" t="s">
        <v>13324</v>
      </c>
      <c r="AK1244" s="80" t="s">
        <v>14839</v>
      </c>
      <c r="AL1244" s="85" t="s">
        <v>15813</v>
      </c>
      <c r="AM1244" s="80" t="s">
        <v>14507</v>
      </c>
      <c r="AN1244" s="82">
        <v>40362.244027777779</v>
      </c>
      <c r="AO1244" s="85" t="s">
        <v>17193</v>
      </c>
      <c r="AP1244" s="80" t="b">
        <v>0</v>
      </c>
      <c r="AQ1244" s="80" t="b">
        <v>0</v>
      </c>
      <c r="AR1244" s="80" t="b">
        <v>0</v>
      </c>
      <c r="AS1244" s="80" t="s">
        <v>17903</v>
      </c>
      <c r="AT1244" s="80">
        <v>429</v>
      </c>
      <c r="AU1244" s="85" t="s">
        <v>18353</v>
      </c>
      <c r="AV1244" s="80" t="b">
        <v>0</v>
      </c>
      <c r="AW1244" s="80" t="s">
        <v>20822</v>
      </c>
      <c r="AX1244" s="85" t="s">
        <v>22064</v>
      </c>
      <c r="AY1244" s="80" t="s">
        <v>66</v>
      </c>
      <c r="AZ1244" s="2"/>
      <c r="BA1244" s="3"/>
      <c r="BB1244" s="3"/>
      <c r="BC1244" s="3"/>
      <c r="BD1244" s="3"/>
    </row>
    <row r="1245" spans="1:56" x14ac:dyDescent="0.25">
      <c r="A1245" s="66" t="s">
        <v>1208</v>
      </c>
      <c r="B1245" s="67"/>
      <c r="C1245" s="67"/>
      <c r="D1245" s="68"/>
      <c r="E1245" s="70"/>
      <c r="F1245" s="104" t="s">
        <v>19879</v>
      </c>
      <c r="G1245" s="67"/>
      <c r="H1245" s="71"/>
      <c r="I1245" s="72"/>
      <c r="J1245" s="72"/>
      <c r="K1245" s="71" t="s">
        <v>24282</v>
      </c>
      <c r="L1245" s="75"/>
      <c r="M1245" s="76"/>
      <c r="N1245" s="76"/>
      <c r="O1245" s="77"/>
      <c r="P1245" s="78"/>
      <c r="Q1245" s="78"/>
      <c r="R1245" s="88"/>
      <c r="S1245" s="88"/>
      <c r="T1245" s="88"/>
      <c r="U1245" s="88"/>
      <c r="V1245" s="52"/>
      <c r="W1245" s="52"/>
      <c r="X1245" s="52"/>
      <c r="Y1245" s="52"/>
      <c r="Z1245" s="51"/>
      <c r="AA1245" s="73"/>
      <c r="AB1245" s="73"/>
      <c r="AC1245" s="74"/>
      <c r="AD1245" s="80" t="s">
        <v>11312</v>
      </c>
      <c r="AE1245" s="80">
        <v>2323</v>
      </c>
      <c r="AF1245" s="80">
        <v>2363</v>
      </c>
      <c r="AG1245" s="80">
        <v>89708</v>
      </c>
      <c r="AH1245" s="80">
        <v>7397</v>
      </c>
      <c r="AI1245" s="80"/>
      <c r="AJ1245" s="80" t="s">
        <v>13325</v>
      </c>
      <c r="AK1245" s="80" t="s">
        <v>14840</v>
      </c>
      <c r="AL1245" s="85" t="s">
        <v>15814</v>
      </c>
      <c r="AM1245" s="80"/>
      <c r="AN1245" s="82">
        <v>41803.668645833335</v>
      </c>
      <c r="AO1245" s="80"/>
      <c r="AP1245" s="80" t="b">
        <v>0</v>
      </c>
      <c r="AQ1245" s="80" t="b">
        <v>0</v>
      </c>
      <c r="AR1245" s="80" t="b">
        <v>0</v>
      </c>
      <c r="AS1245" s="80" t="s">
        <v>17903</v>
      </c>
      <c r="AT1245" s="80">
        <v>447</v>
      </c>
      <c r="AU1245" s="85" t="s">
        <v>17943</v>
      </c>
      <c r="AV1245" s="80" t="b">
        <v>0</v>
      </c>
      <c r="AW1245" s="80" t="s">
        <v>20822</v>
      </c>
      <c r="AX1245" s="85" t="s">
        <v>22065</v>
      </c>
      <c r="AY1245" s="80" t="s">
        <v>66</v>
      </c>
      <c r="AZ1245" s="2"/>
      <c r="BA1245" s="3"/>
      <c r="BB1245" s="3"/>
      <c r="BC1245" s="3"/>
      <c r="BD1245" s="3"/>
    </row>
    <row r="1246" spans="1:56" x14ac:dyDescent="0.25">
      <c r="A1246" s="66" t="s">
        <v>1210</v>
      </c>
      <c r="B1246" s="67"/>
      <c r="C1246" s="67"/>
      <c r="D1246" s="68"/>
      <c r="E1246" s="70"/>
      <c r="F1246" s="104" t="s">
        <v>19880</v>
      </c>
      <c r="G1246" s="67"/>
      <c r="H1246" s="71"/>
      <c r="I1246" s="72"/>
      <c r="J1246" s="72"/>
      <c r="K1246" s="71" t="s">
        <v>24283</v>
      </c>
      <c r="L1246" s="75"/>
      <c r="M1246" s="76"/>
      <c r="N1246" s="76"/>
      <c r="O1246" s="77"/>
      <c r="P1246" s="78"/>
      <c r="Q1246" s="78"/>
      <c r="R1246" s="88"/>
      <c r="S1246" s="88"/>
      <c r="T1246" s="88"/>
      <c r="U1246" s="88"/>
      <c r="V1246" s="52"/>
      <c r="W1246" s="52"/>
      <c r="X1246" s="52"/>
      <c r="Y1246" s="52"/>
      <c r="Z1246" s="51"/>
      <c r="AA1246" s="73"/>
      <c r="AB1246" s="73"/>
      <c r="AC1246" s="74"/>
      <c r="AD1246" s="80" t="s">
        <v>11313</v>
      </c>
      <c r="AE1246" s="80">
        <v>1266</v>
      </c>
      <c r="AF1246" s="80">
        <v>1285</v>
      </c>
      <c r="AG1246" s="80">
        <v>13286</v>
      </c>
      <c r="AH1246" s="80">
        <v>2321</v>
      </c>
      <c r="AI1246" s="80">
        <v>-25200</v>
      </c>
      <c r="AJ1246" s="80" t="s">
        <v>13326</v>
      </c>
      <c r="AK1246" s="80" t="s">
        <v>14841</v>
      </c>
      <c r="AL1246" s="80"/>
      <c r="AM1246" s="80" t="s">
        <v>14437</v>
      </c>
      <c r="AN1246" s="82">
        <v>41015.7890162037</v>
      </c>
      <c r="AO1246" s="85" t="s">
        <v>17194</v>
      </c>
      <c r="AP1246" s="80" t="b">
        <v>0</v>
      </c>
      <c r="AQ1246" s="80" t="b">
        <v>0</v>
      </c>
      <c r="AR1246" s="80" t="b">
        <v>0</v>
      </c>
      <c r="AS1246" s="80" t="s">
        <v>17903</v>
      </c>
      <c r="AT1246" s="80">
        <v>24</v>
      </c>
      <c r="AU1246" s="85" t="s">
        <v>18354</v>
      </c>
      <c r="AV1246" s="80" t="b">
        <v>0</v>
      </c>
      <c r="AW1246" s="80" t="s">
        <v>20822</v>
      </c>
      <c r="AX1246" s="85" t="s">
        <v>22066</v>
      </c>
      <c r="AY1246" s="80" t="s">
        <v>66</v>
      </c>
      <c r="AZ1246" s="2"/>
      <c r="BA1246" s="3"/>
      <c r="BB1246" s="3"/>
      <c r="BC1246" s="3"/>
      <c r="BD1246" s="3"/>
    </row>
    <row r="1247" spans="1:56" x14ac:dyDescent="0.25">
      <c r="A1247" s="66" t="s">
        <v>1211</v>
      </c>
      <c r="B1247" s="67"/>
      <c r="C1247" s="67"/>
      <c r="D1247" s="68"/>
      <c r="E1247" s="70"/>
      <c r="F1247" s="104" t="s">
        <v>19881</v>
      </c>
      <c r="G1247" s="67"/>
      <c r="H1247" s="71"/>
      <c r="I1247" s="72"/>
      <c r="J1247" s="72"/>
      <c r="K1247" s="71" t="s">
        <v>24284</v>
      </c>
      <c r="L1247" s="75"/>
      <c r="M1247" s="76"/>
      <c r="N1247" s="76"/>
      <c r="O1247" s="77"/>
      <c r="P1247" s="78"/>
      <c r="Q1247" s="78"/>
      <c r="R1247" s="88"/>
      <c r="S1247" s="88"/>
      <c r="T1247" s="88"/>
      <c r="U1247" s="88"/>
      <c r="V1247" s="52"/>
      <c r="W1247" s="52"/>
      <c r="X1247" s="52"/>
      <c r="Y1247" s="52"/>
      <c r="Z1247" s="51"/>
      <c r="AA1247" s="73"/>
      <c r="AB1247" s="73"/>
      <c r="AC1247" s="74"/>
      <c r="AD1247" s="80" t="s">
        <v>11314</v>
      </c>
      <c r="AE1247" s="80">
        <v>4314</v>
      </c>
      <c r="AF1247" s="80">
        <v>4337</v>
      </c>
      <c r="AG1247" s="80">
        <v>37315</v>
      </c>
      <c r="AH1247" s="80">
        <v>9254</v>
      </c>
      <c r="AI1247" s="80">
        <v>0</v>
      </c>
      <c r="AJ1247" s="80" t="s">
        <v>13327</v>
      </c>
      <c r="AK1247" s="80"/>
      <c r="AL1247" s="80"/>
      <c r="AM1247" s="80" t="s">
        <v>16275</v>
      </c>
      <c r="AN1247" s="82">
        <v>39886.364872685182</v>
      </c>
      <c r="AO1247" s="85" t="s">
        <v>17195</v>
      </c>
      <c r="AP1247" s="80" t="b">
        <v>0</v>
      </c>
      <c r="AQ1247" s="80" t="b">
        <v>0</v>
      </c>
      <c r="AR1247" s="80" t="b">
        <v>1</v>
      </c>
      <c r="AS1247" s="80" t="s">
        <v>17903</v>
      </c>
      <c r="AT1247" s="80">
        <v>163</v>
      </c>
      <c r="AU1247" s="85" t="s">
        <v>17935</v>
      </c>
      <c r="AV1247" s="80" t="b">
        <v>0</v>
      </c>
      <c r="AW1247" s="80" t="s">
        <v>20822</v>
      </c>
      <c r="AX1247" s="85" t="s">
        <v>22067</v>
      </c>
      <c r="AY1247" s="80" t="s">
        <v>66</v>
      </c>
      <c r="AZ1247" s="2"/>
      <c r="BA1247" s="3"/>
      <c r="BB1247" s="3"/>
      <c r="BC1247" s="3"/>
      <c r="BD1247" s="3"/>
    </row>
    <row r="1248" spans="1:56" x14ac:dyDescent="0.25">
      <c r="A1248" s="66" t="s">
        <v>1212</v>
      </c>
      <c r="B1248" s="67"/>
      <c r="C1248" s="67"/>
      <c r="D1248" s="68"/>
      <c r="E1248" s="70"/>
      <c r="F1248" s="104" t="s">
        <v>19882</v>
      </c>
      <c r="G1248" s="67"/>
      <c r="H1248" s="71"/>
      <c r="I1248" s="72"/>
      <c r="J1248" s="72"/>
      <c r="K1248" s="71" t="s">
        <v>24285</v>
      </c>
      <c r="L1248" s="75"/>
      <c r="M1248" s="76"/>
      <c r="N1248" s="76"/>
      <c r="O1248" s="77"/>
      <c r="P1248" s="78"/>
      <c r="Q1248" s="78"/>
      <c r="R1248" s="88"/>
      <c r="S1248" s="88"/>
      <c r="T1248" s="88"/>
      <c r="U1248" s="88"/>
      <c r="V1248" s="52"/>
      <c r="W1248" s="52"/>
      <c r="X1248" s="52"/>
      <c r="Y1248" s="52"/>
      <c r="Z1248" s="51"/>
      <c r="AA1248" s="73"/>
      <c r="AB1248" s="73"/>
      <c r="AC1248" s="74"/>
      <c r="AD1248" s="80" t="s">
        <v>11315</v>
      </c>
      <c r="AE1248" s="80">
        <v>4400</v>
      </c>
      <c r="AF1248" s="80">
        <v>4436</v>
      </c>
      <c r="AG1248" s="80">
        <v>35162</v>
      </c>
      <c r="AH1248" s="80">
        <v>11561</v>
      </c>
      <c r="AI1248" s="80">
        <v>-28800</v>
      </c>
      <c r="AJ1248" s="80" t="s">
        <v>13328</v>
      </c>
      <c r="AK1248" s="80" t="s">
        <v>14842</v>
      </c>
      <c r="AL1248" s="80"/>
      <c r="AM1248" s="80" t="s">
        <v>16228</v>
      </c>
      <c r="AN1248" s="82">
        <v>41199.687280092592</v>
      </c>
      <c r="AO1248" s="85" t="s">
        <v>17196</v>
      </c>
      <c r="AP1248" s="80" t="b">
        <v>0</v>
      </c>
      <c r="AQ1248" s="80" t="b">
        <v>0</v>
      </c>
      <c r="AR1248" s="80" t="b">
        <v>1</v>
      </c>
      <c r="AS1248" s="80" t="s">
        <v>17903</v>
      </c>
      <c r="AT1248" s="80">
        <v>77</v>
      </c>
      <c r="AU1248" s="85" t="s">
        <v>18355</v>
      </c>
      <c r="AV1248" s="80" t="b">
        <v>0</v>
      </c>
      <c r="AW1248" s="80" t="s">
        <v>20822</v>
      </c>
      <c r="AX1248" s="85" t="s">
        <v>22068</v>
      </c>
      <c r="AY1248" s="80" t="s">
        <v>66</v>
      </c>
      <c r="AZ1248" s="2"/>
      <c r="BA1248" s="3"/>
      <c r="BB1248" s="3"/>
      <c r="BC1248" s="3"/>
      <c r="BD1248" s="3"/>
    </row>
    <row r="1249" spans="1:56" x14ac:dyDescent="0.25">
      <c r="A1249" s="66" t="s">
        <v>1214</v>
      </c>
      <c r="B1249" s="67"/>
      <c r="C1249" s="67"/>
      <c r="D1249" s="68"/>
      <c r="E1249" s="70"/>
      <c r="F1249" s="104" t="s">
        <v>19883</v>
      </c>
      <c r="G1249" s="67"/>
      <c r="H1249" s="71"/>
      <c r="I1249" s="72"/>
      <c r="J1249" s="72"/>
      <c r="K1249" s="71" t="s">
        <v>24286</v>
      </c>
      <c r="L1249" s="75"/>
      <c r="M1249" s="76"/>
      <c r="N1249" s="76"/>
      <c r="O1249" s="77"/>
      <c r="P1249" s="78"/>
      <c r="Q1249" s="78"/>
      <c r="R1249" s="88"/>
      <c r="S1249" s="88"/>
      <c r="T1249" s="88"/>
      <c r="U1249" s="88"/>
      <c r="V1249" s="52"/>
      <c r="W1249" s="52"/>
      <c r="X1249" s="52"/>
      <c r="Y1249" s="52"/>
      <c r="Z1249" s="51"/>
      <c r="AA1249" s="73"/>
      <c r="AB1249" s="73"/>
      <c r="AC1249" s="74"/>
      <c r="AD1249" s="80" t="s">
        <v>11316</v>
      </c>
      <c r="AE1249" s="80">
        <v>1787</v>
      </c>
      <c r="AF1249" s="80">
        <v>803</v>
      </c>
      <c r="AG1249" s="80">
        <v>10823</v>
      </c>
      <c r="AH1249" s="80">
        <v>1457</v>
      </c>
      <c r="AI1249" s="80">
        <v>-18000</v>
      </c>
      <c r="AJ1249" s="80" t="s">
        <v>13329</v>
      </c>
      <c r="AK1249" s="80" t="s">
        <v>14843</v>
      </c>
      <c r="AL1249" s="85" t="s">
        <v>15815</v>
      </c>
      <c r="AM1249" s="80" t="s">
        <v>16225</v>
      </c>
      <c r="AN1249" s="82">
        <v>41756.628101851849</v>
      </c>
      <c r="AO1249" s="85" t="s">
        <v>17197</v>
      </c>
      <c r="AP1249" s="80" t="b">
        <v>0</v>
      </c>
      <c r="AQ1249" s="80" t="b">
        <v>0</v>
      </c>
      <c r="AR1249" s="80" t="b">
        <v>0</v>
      </c>
      <c r="AS1249" s="80" t="s">
        <v>17903</v>
      </c>
      <c r="AT1249" s="80">
        <v>53</v>
      </c>
      <c r="AU1249" s="85" t="s">
        <v>18356</v>
      </c>
      <c r="AV1249" s="80" t="b">
        <v>0</v>
      </c>
      <c r="AW1249" s="80" t="s">
        <v>20822</v>
      </c>
      <c r="AX1249" s="85" t="s">
        <v>22069</v>
      </c>
      <c r="AY1249" s="80" t="s">
        <v>66</v>
      </c>
      <c r="AZ1249" s="2"/>
      <c r="BA1249" s="3"/>
      <c r="BB1249" s="3"/>
      <c r="BC1249" s="3"/>
      <c r="BD1249" s="3"/>
    </row>
    <row r="1250" spans="1:56" x14ac:dyDescent="0.25">
      <c r="A1250" s="66" t="s">
        <v>1215</v>
      </c>
      <c r="B1250" s="67"/>
      <c r="C1250" s="67"/>
      <c r="D1250" s="68"/>
      <c r="E1250" s="70"/>
      <c r="F1250" s="104" t="s">
        <v>19884</v>
      </c>
      <c r="G1250" s="67"/>
      <c r="H1250" s="71"/>
      <c r="I1250" s="72"/>
      <c r="J1250" s="72"/>
      <c r="K1250" s="71" t="s">
        <v>24287</v>
      </c>
      <c r="L1250" s="75"/>
      <c r="M1250" s="76"/>
      <c r="N1250" s="76"/>
      <c r="O1250" s="77"/>
      <c r="P1250" s="78"/>
      <c r="Q1250" s="78"/>
      <c r="R1250" s="88"/>
      <c r="S1250" s="88"/>
      <c r="T1250" s="88"/>
      <c r="U1250" s="88"/>
      <c r="V1250" s="52"/>
      <c r="W1250" s="52"/>
      <c r="X1250" s="52"/>
      <c r="Y1250" s="52"/>
      <c r="Z1250" s="51"/>
      <c r="AA1250" s="73"/>
      <c r="AB1250" s="73"/>
      <c r="AC1250" s="74"/>
      <c r="AD1250" s="80" t="s">
        <v>11317</v>
      </c>
      <c r="AE1250" s="80">
        <v>5003</v>
      </c>
      <c r="AF1250" s="80">
        <v>865</v>
      </c>
      <c r="AG1250" s="80">
        <v>3575</v>
      </c>
      <c r="AH1250" s="80">
        <v>13715</v>
      </c>
      <c r="AI1250" s="80"/>
      <c r="AJ1250" s="80" t="s">
        <v>13330</v>
      </c>
      <c r="AK1250" s="80" t="s">
        <v>14844</v>
      </c>
      <c r="AL1250" s="80"/>
      <c r="AM1250" s="80"/>
      <c r="AN1250" s="82">
        <v>42333.986226851855</v>
      </c>
      <c r="AO1250" s="80"/>
      <c r="AP1250" s="80" t="b">
        <v>1</v>
      </c>
      <c r="AQ1250" s="80" t="b">
        <v>0</v>
      </c>
      <c r="AR1250" s="80" t="b">
        <v>1</v>
      </c>
      <c r="AS1250" s="80" t="s">
        <v>17903</v>
      </c>
      <c r="AT1250" s="80">
        <v>8</v>
      </c>
      <c r="AU1250" s="85" t="s">
        <v>17922</v>
      </c>
      <c r="AV1250" s="80" t="b">
        <v>0</v>
      </c>
      <c r="AW1250" s="80" t="s">
        <v>20822</v>
      </c>
      <c r="AX1250" s="85" t="s">
        <v>22070</v>
      </c>
      <c r="AY1250" s="80" t="s">
        <v>66</v>
      </c>
      <c r="AZ1250" s="2"/>
      <c r="BA1250" s="3"/>
      <c r="BB1250" s="3"/>
      <c r="BC1250" s="3"/>
      <c r="BD1250" s="3"/>
    </row>
    <row r="1251" spans="1:56" x14ac:dyDescent="0.25">
      <c r="A1251" s="66" t="s">
        <v>1216</v>
      </c>
      <c r="B1251" s="67"/>
      <c r="C1251" s="67"/>
      <c r="D1251" s="68"/>
      <c r="E1251" s="70"/>
      <c r="F1251" s="104" t="s">
        <v>19885</v>
      </c>
      <c r="G1251" s="67"/>
      <c r="H1251" s="71"/>
      <c r="I1251" s="72"/>
      <c r="J1251" s="72"/>
      <c r="K1251" s="71" t="s">
        <v>24288</v>
      </c>
      <c r="L1251" s="75"/>
      <c r="M1251" s="76"/>
      <c r="N1251" s="76"/>
      <c r="O1251" s="77"/>
      <c r="P1251" s="78"/>
      <c r="Q1251" s="78"/>
      <c r="R1251" s="88"/>
      <c r="S1251" s="88"/>
      <c r="T1251" s="88"/>
      <c r="U1251" s="88"/>
      <c r="V1251" s="52"/>
      <c r="W1251" s="52"/>
      <c r="X1251" s="52"/>
      <c r="Y1251" s="52"/>
      <c r="Z1251" s="51"/>
      <c r="AA1251" s="73"/>
      <c r="AB1251" s="73"/>
      <c r="AC1251" s="74"/>
      <c r="AD1251" s="80" t="s">
        <v>11318</v>
      </c>
      <c r="AE1251" s="80">
        <v>1667</v>
      </c>
      <c r="AF1251" s="80">
        <v>5350</v>
      </c>
      <c r="AG1251" s="80">
        <v>8375</v>
      </c>
      <c r="AH1251" s="80">
        <v>413</v>
      </c>
      <c r="AI1251" s="80">
        <v>-21600</v>
      </c>
      <c r="AJ1251" s="80" t="s">
        <v>13331</v>
      </c>
      <c r="AK1251" s="80" t="s">
        <v>14845</v>
      </c>
      <c r="AL1251" s="85" t="s">
        <v>15816</v>
      </c>
      <c r="AM1251" s="80" t="s">
        <v>16227</v>
      </c>
      <c r="AN1251" s="82">
        <v>39869.634155092594</v>
      </c>
      <c r="AO1251" s="85" t="s">
        <v>17198</v>
      </c>
      <c r="AP1251" s="80" t="b">
        <v>0</v>
      </c>
      <c r="AQ1251" s="80" t="b">
        <v>0</v>
      </c>
      <c r="AR1251" s="80" t="b">
        <v>0</v>
      </c>
      <c r="AS1251" s="80" t="s">
        <v>17903</v>
      </c>
      <c r="AT1251" s="80">
        <v>303</v>
      </c>
      <c r="AU1251" s="85" t="s">
        <v>18357</v>
      </c>
      <c r="AV1251" s="80" t="b">
        <v>0</v>
      </c>
      <c r="AW1251" s="80" t="s">
        <v>20822</v>
      </c>
      <c r="AX1251" s="85" t="s">
        <v>22071</v>
      </c>
      <c r="AY1251" s="80" t="s">
        <v>66</v>
      </c>
      <c r="AZ1251" s="2"/>
      <c r="BA1251" s="3"/>
      <c r="BB1251" s="3"/>
      <c r="BC1251" s="3"/>
      <c r="BD1251" s="3"/>
    </row>
    <row r="1252" spans="1:56" x14ac:dyDescent="0.25">
      <c r="A1252" s="66" t="s">
        <v>1217</v>
      </c>
      <c r="B1252" s="67"/>
      <c r="C1252" s="67"/>
      <c r="D1252" s="68"/>
      <c r="E1252" s="70"/>
      <c r="F1252" s="104" t="s">
        <v>19886</v>
      </c>
      <c r="G1252" s="67"/>
      <c r="H1252" s="71"/>
      <c r="I1252" s="72"/>
      <c r="J1252" s="72"/>
      <c r="K1252" s="71" t="s">
        <v>24289</v>
      </c>
      <c r="L1252" s="75"/>
      <c r="M1252" s="76"/>
      <c r="N1252" s="76"/>
      <c r="O1252" s="77"/>
      <c r="P1252" s="78"/>
      <c r="Q1252" s="78"/>
      <c r="R1252" s="88"/>
      <c r="S1252" s="88"/>
      <c r="T1252" s="88"/>
      <c r="U1252" s="88"/>
      <c r="V1252" s="52"/>
      <c r="W1252" s="52"/>
      <c r="X1252" s="52"/>
      <c r="Y1252" s="52"/>
      <c r="Z1252" s="51"/>
      <c r="AA1252" s="73"/>
      <c r="AB1252" s="73"/>
      <c r="AC1252" s="74"/>
      <c r="AD1252" s="80" t="s">
        <v>11319</v>
      </c>
      <c r="AE1252" s="80">
        <v>8693</v>
      </c>
      <c r="AF1252" s="80">
        <v>8752</v>
      </c>
      <c r="AG1252" s="80">
        <v>42396</v>
      </c>
      <c r="AH1252" s="80">
        <v>28</v>
      </c>
      <c r="AI1252" s="80">
        <v>-18000</v>
      </c>
      <c r="AJ1252" s="80" t="s">
        <v>13332</v>
      </c>
      <c r="AK1252" s="80" t="s">
        <v>14846</v>
      </c>
      <c r="AL1252" s="80"/>
      <c r="AM1252" s="80" t="s">
        <v>16231</v>
      </c>
      <c r="AN1252" s="82">
        <v>40025.852106481485</v>
      </c>
      <c r="AO1252" s="85" t="s">
        <v>17199</v>
      </c>
      <c r="AP1252" s="80" t="b">
        <v>1</v>
      </c>
      <c r="AQ1252" s="80" t="b">
        <v>0</v>
      </c>
      <c r="AR1252" s="80" t="b">
        <v>1</v>
      </c>
      <c r="AS1252" s="80" t="s">
        <v>17903</v>
      </c>
      <c r="AT1252" s="80">
        <v>223</v>
      </c>
      <c r="AU1252" s="85" t="s">
        <v>17922</v>
      </c>
      <c r="AV1252" s="80" t="b">
        <v>0</v>
      </c>
      <c r="AW1252" s="80" t="s">
        <v>20822</v>
      </c>
      <c r="AX1252" s="85" t="s">
        <v>22072</v>
      </c>
      <c r="AY1252" s="80" t="s">
        <v>66</v>
      </c>
      <c r="AZ1252" s="2"/>
      <c r="BA1252" s="3"/>
      <c r="BB1252" s="3"/>
      <c r="BC1252" s="3"/>
      <c r="BD1252" s="3"/>
    </row>
    <row r="1253" spans="1:56" x14ac:dyDescent="0.25">
      <c r="A1253" s="66" t="s">
        <v>1218</v>
      </c>
      <c r="B1253" s="67"/>
      <c r="C1253" s="67"/>
      <c r="D1253" s="68"/>
      <c r="E1253" s="70"/>
      <c r="F1253" s="104" t="s">
        <v>19887</v>
      </c>
      <c r="G1253" s="67"/>
      <c r="H1253" s="71"/>
      <c r="I1253" s="72"/>
      <c r="J1253" s="72"/>
      <c r="K1253" s="71" t="s">
        <v>24290</v>
      </c>
      <c r="L1253" s="75"/>
      <c r="M1253" s="76"/>
      <c r="N1253" s="76"/>
      <c r="O1253" s="77"/>
      <c r="P1253" s="78"/>
      <c r="Q1253" s="78"/>
      <c r="R1253" s="88"/>
      <c r="S1253" s="88"/>
      <c r="T1253" s="88"/>
      <c r="U1253" s="88"/>
      <c r="V1253" s="52"/>
      <c r="W1253" s="52"/>
      <c r="X1253" s="52"/>
      <c r="Y1253" s="52"/>
      <c r="Z1253" s="51"/>
      <c r="AA1253" s="73"/>
      <c r="AB1253" s="73"/>
      <c r="AC1253" s="74"/>
      <c r="AD1253" s="80" t="s">
        <v>11320</v>
      </c>
      <c r="AE1253" s="80">
        <v>327</v>
      </c>
      <c r="AF1253" s="80">
        <v>1071</v>
      </c>
      <c r="AG1253" s="80">
        <v>121786</v>
      </c>
      <c r="AH1253" s="80">
        <v>2522</v>
      </c>
      <c r="AI1253" s="80">
        <v>-7200</v>
      </c>
      <c r="AJ1253" s="80" t="s">
        <v>13333</v>
      </c>
      <c r="AK1253" s="80" t="s">
        <v>14847</v>
      </c>
      <c r="AL1253" s="85" t="s">
        <v>15817</v>
      </c>
      <c r="AM1253" s="80" t="s">
        <v>16261</v>
      </c>
      <c r="AN1253" s="82">
        <v>39931.207615740743</v>
      </c>
      <c r="AO1253" s="85" t="s">
        <v>17200</v>
      </c>
      <c r="AP1253" s="80" t="b">
        <v>0</v>
      </c>
      <c r="AQ1253" s="80" t="b">
        <v>0</v>
      </c>
      <c r="AR1253" s="80" t="b">
        <v>1</v>
      </c>
      <c r="AS1253" s="80" t="s">
        <v>17903</v>
      </c>
      <c r="AT1253" s="80">
        <v>49</v>
      </c>
      <c r="AU1253" s="85" t="s">
        <v>18358</v>
      </c>
      <c r="AV1253" s="80" t="b">
        <v>0</v>
      </c>
      <c r="AW1253" s="80" t="s">
        <v>20822</v>
      </c>
      <c r="AX1253" s="85" t="s">
        <v>22073</v>
      </c>
      <c r="AY1253" s="80" t="s">
        <v>66</v>
      </c>
      <c r="AZ1253" s="2"/>
      <c r="BA1253" s="3"/>
      <c r="BB1253" s="3"/>
      <c r="BC1253" s="3"/>
      <c r="BD1253" s="3"/>
    </row>
    <row r="1254" spans="1:56" x14ac:dyDescent="0.25">
      <c r="A1254" s="66" t="s">
        <v>1219</v>
      </c>
      <c r="B1254" s="67"/>
      <c r="C1254" s="67"/>
      <c r="D1254" s="68"/>
      <c r="E1254" s="70"/>
      <c r="F1254" s="104" t="s">
        <v>19888</v>
      </c>
      <c r="G1254" s="67"/>
      <c r="H1254" s="71"/>
      <c r="I1254" s="72"/>
      <c r="J1254" s="72"/>
      <c r="K1254" s="71" t="s">
        <v>24291</v>
      </c>
      <c r="L1254" s="75"/>
      <c r="M1254" s="76"/>
      <c r="N1254" s="76"/>
      <c r="O1254" s="77"/>
      <c r="P1254" s="78"/>
      <c r="Q1254" s="78"/>
      <c r="R1254" s="88"/>
      <c r="S1254" s="88"/>
      <c r="T1254" s="88"/>
      <c r="U1254" s="88"/>
      <c r="V1254" s="52"/>
      <c r="W1254" s="52"/>
      <c r="X1254" s="52"/>
      <c r="Y1254" s="52"/>
      <c r="Z1254" s="51"/>
      <c r="AA1254" s="73"/>
      <c r="AB1254" s="73"/>
      <c r="AC1254" s="74"/>
      <c r="AD1254" s="80" t="s">
        <v>11321</v>
      </c>
      <c r="AE1254" s="80">
        <v>1989</v>
      </c>
      <c r="AF1254" s="80">
        <v>1294</v>
      </c>
      <c r="AG1254" s="80">
        <v>18130</v>
      </c>
      <c r="AH1254" s="80">
        <v>1</v>
      </c>
      <c r="AI1254" s="80"/>
      <c r="AJ1254" s="80" t="s">
        <v>13334</v>
      </c>
      <c r="AK1254" s="80" t="s">
        <v>14284</v>
      </c>
      <c r="AL1254" s="80"/>
      <c r="AM1254" s="80"/>
      <c r="AN1254" s="82">
        <v>41255.70039351852</v>
      </c>
      <c r="AO1254" s="80"/>
      <c r="AP1254" s="80" t="b">
        <v>1</v>
      </c>
      <c r="AQ1254" s="80" t="b">
        <v>0</v>
      </c>
      <c r="AR1254" s="80" t="b">
        <v>0</v>
      </c>
      <c r="AS1254" s="80" t="s">
        <v>17903</v>
      </c>
      <c r="AT1254" s="80">
        <v>16</v>
      </c>
      <c r="AU1254" s="85" t="s">
        <v>17922</v>
      </c>
      <c r="AV1254" s="80" t="b">
        <v>0</v>
      </c>
      <c r="AW1254" s="80" t="s">
        <v>20822</v>
      </c>
      <c r="AX1254" s="85" t="s">
        <v>22074</v>
      </c>
      <c r="AY1254" s="80" t="s">
        <v>66</v>
      </c>
      <c r="AZ1254" s="2"/>
      <c r="BA1254" s="3"/>
      <c r="BB1254" s="3"/>
      <c r="BC1254" s="3"/>
      <c r="BD1254" s="3"/>
    </row>
    <row r="1255" spans="1:56" x14ac:dyDescent="0.25">
      <c r="A1255" s="66" t="s">
        <v>1220</v>
      </c>
      <c r="B1255" s="67"/>
      <c r="C1255" s="67"/>
      <c r="D1255" s="68"/>
      <c r="E1255" s="70"/>
      <c r="F1255" s="104" t="s">
        <v>19889</v>
      </c>
      <c r="G1255" s="67"/>
      <c r="H1255" s="71"/>
      <c r="I1255" s="72"/>
      <c r="J1255" s="72"/>
      <c r="K1255" s="71" t="s">
        <v>24292</v>
      </c>
      <c r="L1255" s="75"/>
      <c r="M1255" s="76"/>
      <c r="N1255" s="76"/>
      <c r="O1255" s="77"/>
      <c r="P1255" s="78"/>
      <c r="Q1255" s="78"/>
      <c r="R1255" s="88"/>
      <c r="S1255" s="88"/>
      <c r="T1255" s="88"/>
      <c r="U1255" s="88"/>
      <c r="V1255" s="52"/>
      <c r="W1255" s="52"/>
      <c r="X1255" s="52"/>
      <c r="Y1255" s="52"/>
      <c r="Z1255" s="51"/>
      <c r="AA1255" s="73"/>
      <c r="AB1255" s="73"/>
      <c r="AC1255" s="74"/>
      <c r="AD1255" s="80" t="s">
        <v>11322</v>
      </c>
      <c r="AE1255" s="80">
        <v>1769</v>
      </c>
      <c r="AF1255" s="80">
        <v>774</v>
      </c>
      <c r="AG1255" s="80">
        <v>7736</v>
      </c>
      <c r="AH1255" s="80">
        <v>4809</v>
      </c>
      <c r="AI1255" s="80"/>
      <c r="AJ1255" s="80" t="s">
        <v>13335</v>
      </c>
      <c r="AK1255" s="80"/>
      <c r="AL1255" s="80"/>
      <c r="AM1255" s="80"/>
      <c r="AN1255" s="82">
        <v>41842.065798611111</v>
      </c>
      <c r="AO1255" s="85" t="s">
        <v>17201</v>
      </c>
      <c r="AP1255" s="80" t="b">
        <v>1</v>
      </c>
      <c r="AQ1255" s="80" t="b">
        <v>0</v>
      </c>
      <c r="AR1255" s="80" t="b">
        <v>1</v>
      </c>
      <c r="AS1255" s="80" t="s">
        <v>17903</v>
      </c>
      <c r="AT1255" s="80">
        <v>12</v>
      </c>
      <c r="AU1255" s="85" t="s">
        <v>17922</v>
      </c>
      <c r="AV1255" s="80" t="b">
        <v>0</v>
      </c>
      <c r="AW1255" s="80" t="s">
        <v>20822</v>
      </c>
      <c r="AX1255" s="85" t="s">
        <v>22075</v>
      </c>
      <c r="AY1255" s="80" t="s">
        <v>66</v>
      </c>
      <c r="AZ1255" s="2"/>
      <c r="BA1255" s="3"/>
      <c r="BB1255" s="3"/>
      <c r="BC1255" s="3"/>
      <c r="BD1255" s="3"/>
    </row>
    <row r="1256" spans="1:56" x14ac:dyDescent="0.25">
      <c r="A1256" s="66" t="s">
        <v>1221</v>
      </c>
      <c r="B1256" s="67"/>
      <c r="C1256" s="67"/>
      <c r="D1256" s="68"/>
      <c r="E1256" s="70"/>
      <c r="F1256" s="104" t="s">
        <v>19890</v>
      </c>
      <c r="G1256" s="67"/>
      <c r="H1256" s="71"/>
      <c r="I1256" s="72"/>
      <c r="J1256" s="72"/>
      <c r="K1256" s="71" t="s">
        <v>24293</v>
      </c>
      <c r="L1256" s="75"/>
      <c r="M1256" s="76"/>
      <c r="N1256" s="76"/>
      <c r="O1256" s="77"/>
      <c r="P1256" s="78"/>
      <c r="Q1256" s="78"/>
      <c r="R1256" s="88"/>
      <c r="S1256" s="88"/>
      <c r="T1256" s="88"/>
      <c r="U1256" s="88"/>
      <c r="V1256" s="52"/>
      <c r="W1256" s="52"/>
      <c r="X1256" s="52"/>
      <c r="Y1256" s="52"/>
      <c r="Z1256" s="51"/>
      <c r="AA1256" s="73"/>
      <c r="AB1256" s="73"/>
      <c r="AC1256" s="74"/>
      <c r="AD1256" s="80" t="s">
        <v>11323</v>
      </c>
      <c r="AE1256" s="80">
        <v>637</v>
      </c>
      <c r="AF1256" s="80">
        <v>616</v>
      </c>
      <c r="AG1256" s="80">
        <v>12803</v>
      </c>
      <c r="AH1256" s="80">
        <v>20441</v>
      </c>
      <c r="AI1256" s="80">
        <v>-18000</v>
      </c>
      <c r="AJ1256" s="80" t="s">
        <v>13336</v>
      </c>
      <c r="AK1256" s="80" t="s">
        <v>14561</v>
      </c>
      <c r="AL1256" s="80"/>
      <c r="AM1256" s="80" t="s">
        <v>16225</v>
      </c>
      <c r="AN1256" s="82">
        <v>40044.011666666665</v>
      </c>
      <c r="AO1256" s="85" t="s">
        <v>17202</v>
      </c>
      <c r="AP1256" s="80" t="b">
        <v>0</v>
      </c>
      <c r="AQ1256" s="80" t="b">
        <v>0</v>
      </c>
      <c r="AR1256" s="80" t="b">
        <v>0</v>
      </c>
      <c r="AS1256" s="80" t="s">
        <v>17903</v>
      </c>
      <c r="AT1256" s="80">
        <v>35</v>
      </c>
      <c r="AU1256" s="85" t="s">
        <v>18359</v>
      </c>
      <c r="AV1256" s="80" t="b">
        <v>0</v>
      </c>
      <c r="AW1256" s="80" t="s">
        <v>20822</v>
      </c>
      <c r="AX1256" s="85" t="s">
        <v>22076</v>
      </c>
      <c r="AY1256" s="80" t="s">
        <v>66</v>
      </c>
      <c r="AZ1256" s="2"/>
      <c r="BA1256" s="3"/>
      <c r="BB1256" s="3"/>
      <c r="BC1256" s="3"/>
      <c r="BD1256" s="3"/>
    </row>
    <row r="1257" spans="1:56" x14ac:dyDescent="0.25">
      <c r="A1257" s="66" t="s">
        <v>1222</v>
      </c>
      <c r="B1257" s="67"/>
      <c r="C1257" s="67"/>
      <c r="D1257" s="68"/>
      <c r="E1257" s="70"/>
      <c r="F1257" s="104" t="s">
        <v>18708</v>
      </c>
      <c r="G1257" s="67"/>
      <c r="H1257" s="71"/>
      <c r="I1257" s="72"/>
      <c r="J1257" s="72"/>
      <c r="K1257" s="71" t="s">
        <v>24294</v>
      </c>
      <c r="L1257" s="75"/>
      <c r="M1257" s="76"/>
      <c r="N1257" s="76"/>
      <c r="O1257" s="77"/>
      <c r="P1257" s="78"/>
      <c r="Q1257" s="78"/>
      <c r="R1257" s="88"/>
      <c r="S1257" s="88"/>
      <c r="T1257" s="88"/>
      <c r="U1257" s="88"/>
      <c r="V1257" s="52"/>
      <c r="W1257" s="52"/>
      <c r="X1257" s="52"/>
      <c r="Y1257" s="52"/>
      <c r="Z1257" s="51"/>
      <c r="AA1257" s="73"/>
      <c r="AB1257" s="73"/>
      <c r="AC1257" s="74"/>
      <c r="AD1257" s="80" t="s">
        <v>11324</v>
      </c>
      <c r="AE1257" s="80">
        <v>166</v>
      </c>
      <c r="AF1257" s="80">
        <v>57</v>
      </c>
      <c r="AG1257" s="80">
        <v>1874</v>
      </c>
      <c r="AH1257" s="80">
        <v>966</v>
      </c>
      <c r="AI1257" s="80">
        <v>-18000</v>
      </c>
      <c r="AJ1257" s="80"/>
      <c r="AK1257" s="80"/>
      <c r="AL1257" s="80"/>
      <c r="AM1257" s="80" t="s">
        <v>16225</v>
      </c>
      <c r="AN1257" s="82">
        <v>40604.179780092592</v>
      </c>
      <c r="AO1257" s="80"/>
      <c r="AP1257" s="80" t="b">
        <v>0</v>
      </c>
      <c r="AQ1257" s="80" t="b">
        <v>1</v>
      </c>
      <c r="AR1257" s="80" t="b">
        <v>0</v>
      </c>
      <c r="AS1257" s="80" t="s">
        <v>17903</v>
      </c>
      <c r="AT1257" s="80">
        <v>1</v>
      </c>
      <c r="AU1257" s="85" t="s">
        <v>17952</v>
      </c>
      <c r="AV1257" s="80" t="b">
        <v>0</v>
      </c>
      <c r="AW1257" s="80" t="s">
        <v>20822</v>
      </c>
      <c r="AX1257" s="85" t="s">
        <v>22077</v>
      </c>
      <c r="AY1257" s="80" t="s">
        <v>66</v>
      </c>
      <c r="AZ1257" s="2"/>
      <c r="BA1257" s="3"/>
      <c r="BB1257" s="3"/>
      <c r="BC1257" s="3"/>
      <c r="BD1257" s="3"/>
    </row>
    <row r="1258" spans="1:56" x14ac:dyDescent="0.25">
      <c r="A1258" s="66" t="s">
        <v>2261</v>
      </c>
      <c r="B1258" s="67"/>
      <c r="C1258" s="67"/>
      <c r="D1258" s="68"/>
      <c r="E1258" s="70"/>
      <c r="F1258" s="104" t="s">
        <v>19891</v>
      </c>
      <c r="G1258" s="67"/>
      <c r="H1258" s="71"/>
      <c r="I1258" s="72"/>
      <c r="J1258" s="72"/>
      <c r="K1258" s="71" t="s">
        <v>24295</v>
      </c>
      <c r="L1258" s="75"/>
      <c r="M1258" s="76"/>
      <c r="N1258" s="76"/>
      <c r="O1258" s="77"/>
      <c r="P1258" s="78"/>
      <c r="Q1258" s="78"/>
      <c r="R1258" s="88"/>
      <c r="S1258" s="88"/>
      <c r="T1258" s="88"/>
      <c r="U1258" s="88"/>
      <c r="V1258" s="52"/>
      <c r="W1258" s="52"/>
      <c r="X1258" s="52"/>
      <c r="Y1258" s="52"/>
      <c r="Z1258" s="51"/>
      <c r="AA1258" s="73"/>
      <c r="AB1258" s="73"/>
      <c r="AC1258" s="74"/>
      <c r="AD1258" s="80" t="s">
        <v>11325</v>
      </c>
      <c r="AE1258" s="80">
        <v>868</v>
      </c>
      <c r="AF1258" s="80">
        <v>41017</v>
      </c>
      <c r="AG1258" s="80">
        <v>33223</v>
      </c>
      <c r="AH1258" s="80">
        <v>5971</v>
      </c>
      <c r="AI1258" s="80">
        <v>-21600</v>
      </c>
      <c r="AJ1258" s="80" t="s">
        <v>13337</v>
      </c>
      <c r="AK1258" s="80" t="s">
        <v>14254</v>
      </c>
      <c r="AL1258" s="85" t="s">
        <v>15818</v>
      </c>
      <c r="AM1258" s="80" t="s">
        <v>16227</v>
      </c>
      <c r="AN1258" s="82">
        <v>39456.152581018519</v>
      </c>
      <c r="AO1258" s="85" t="s">
        <v>17203</v>
      </c>
      <c r="AP1258" s="80" t="b">
        <v>0</v>
      </c>
      <c r="AQ1258" s="80" t="b">
        <v>0</v>
      </c>
      <c r="AR1258" s="80" t="b">
        <v>1</v>
      </c>
      <c r="AS1258" s="80" t="s">
        <v>17903</v>
      </c>
      <c r="AT1258" s="80">
        <v>1466</v>
      </c>
      <c r="AU1258" s="85" t="s">
        <v>18360</v>
      </c>
      <c r="AV1258" s="80" t="b">
        <v>1</v>
      </c>
      <c r="AW1258" s="80" t="s">
        <v>20822</v>
      </c>
      <c r="AX1258" s="85" t="s">
        <v>22078</v>
      </c>
      <c r="AY1258" s="80" t="s">
        <v>65</v>
      </c>
      <c r="AZ1258" s="2"/>
      <c r="BA1258" s="3"/>
      <c r="BB1258" s="3"/>
      <c r="BC1258" s="3"/>
      <c r="BD1258" s="3"/>
    </row>
    <row r="1259" spans="1:56" x14ac:dyDescent="0.25">
      <c r="A1259" s="66" t="s">
        <v>1223</v>
      </c>
      <c r="B1259" s="67"/>
      <c r="C1259" s="67"/>
      <c r="D1259" s="68"/>
      <c r="E1259" s="70"/>
      <c r="F1259" s="104" t="s">
        <v>18728</v>
      </c>
      <c r="G1259" s="67"/>
      <c r="H1259" s="71"/>
      <c r="I1259" s="72"/>
      <c r="J1259" s="72"/>
      <c r="K1259" s="71" t="s">
        <v>24296</v>
      </c>
      <c r="L1259" s="75"/>
      <c r="M1259" s="76"/>
      <c r="N1259" s="76"/>
      <c r="O1259" s="77"/>
      <c r="P1259" s="78"/>
      <c r="Q1259" s="78"/>
      <c r="R1259" s="88"/>
      <c r="S1259" s="88"/>
      <c r="T1259" s="88"/>
      <c r="U1259" s="88"/>
      <c r="V1259" s="52"/>
      <c r="W1259" s="52"/>
      <c r="X1259" s="52"/>
      <c r="Y1259" s="52"/>
      <c r="Z1259" s="51"/>
      <c r="AA1259" s="73"/>
      <c r="AB1259" s="73"/>
      <c r="AC1259" s="74"/>
      <c r="AD1259" s="80" t="s">
        <v>11326</v>
      </c>
      <c r="AE1259" s="80">
        <v>43</v>
      </c>
      <c r="AF1259" s="80">
        <v>56</v>
      </c>
      <c r="AG1259" s="80">
        <v>20188</v>
      </c>
      <c r="AH1259" s="80">
        <v>5</v>
      </c>
      <c r="AI1259" s="80">
        <v>-21600</v>
      </c>
      <c r="AJ1259" s="80" t="s">
        <v>13338</v>
      </c>
      <c r="AK1259" s="80" t="s">
        <v>14848</v>
      </c>
      <c r="AL1259" s="80"/>
      <c r="AM1259" s="80" t="s">
        <v>16227</v>
      </c>
      <c r="AN1259" s="82">
        <v>40580.240335648145</v>
      </c>
      <c r="AO1259" s="80"/>
      <c r="AP1259" s="80" t="b">
        <v>1</v>
      </c>
      <c r="AQ1259" s="80" t="b">
        <v>1</v>
      </c>
      <c r="AR1259" s="80" t="b">
        <v>0</v>
      </c>
      <c r="AS1259" s="80" t="s">
        <v>17903</v>
      </c>
      <c r="AT1259" s="80">
        <v>16</v>
      </c>
      <c r="AU1259" s="85" t="s">
        <v>17922</v>
      </c>
      <c r="AV1259" s="80" t="b">
        <v>0</v>
      </c>
      <c r="AW1259" s="80" t="s">
        <v>20822</v>
      </c>
      <c r="AX1259" s="85" t="s">
        <v>22079</v>
      </c>
      <c r="AY1259" s="80" t="s">
        <v>66</v>
      </c>
      <c r="AZ1259" s="2"/>
      <c r="BA1259" s="3"/>
      <c r="BB1259" s="3"/>
      <c r="BC1259" s="3"/>
      <c r="BD1259" s="3"/>
    </row>
    <row r="1260" spans="1:56" x14ac:dyDescent="0.25">
      <c r="A1260" s="66" t="s">
        <v>1224</v>
      </c>
      <c r="B1260" s="67"/>
      <c r="C1260" s="67"/>
      <c r="D1260" s="68"/>
      <c r="E1260" s="70"/>
      <c r="F1260" s="104" t="s">
        <v>19892</v>
      </c>
      <c r="G1260" s="67"/>
      <c r="H1260" s="71"/>
      <c r="I1260" s="72"/>
      <c r="J1260" s="72"/>
      <c r="K1260" s="71" t="s">
        <v>24297</v>
      </c>
      <c r="L1260" s="75"/>
      <c r="M1260" s="76"/>
      <c r="N1260" s="76"/>
      <c r="O1260" s="77"/>
      <c r="P1260" s="78"/>
      <c r="Q1260" s="78"/>
      <c r="R1260" s="88"/>
      <c r="S1260" s="88"/>
      <c r="T1260" s="88"/>
      <c r="U1260" s="88"/>
      <c r="V1260" s="52"/>
      <c r="W1260" s="52"/>
      <c r="X1260" s="52"/>
      <c r="Y1260" s="52"/>
      <c r="Z1260" s="51"/>
      <c r="AA1260" s="73"/>
      <c r="AB1260" s="73"/>
      <c r="AC1260" s="74"/>
      <c r="AD1260" s="80" t="s">
        <v>11327</v>
      </c>
      <c r="AE1260" s="80">
        <v>1753</v>
      </c>
      <c r="AF1260" s="80">
        <v>1473</v>
      </c>
      <c r="AG1260" s="80">
        <v>31079</v>
      </c>
      <c r="AH1260" s="80">
        <v>6629</v>
      </c>
      <c r="AI1260" s="80"/>
      <c r="AJ1260" s="80" t="s">
        <v>13339</v>
      </c>
      <c r="AK1260" s="80" t="s">
        <v>14328</v>
      </c>
      <c r="AL1260" s="80"/>
      <c r="AM1260" s="80"/>
      <c r="AN1260" s="82">
        <v>40744.725416666668</v>
      </c>
      <c r="AO1260" s="80"/>
      <c r="AP1260" s="80" t="b">
        <v>1</v>
      </c>
      <c r="AQ1260" s="80" t="b">
        <v>0</v>
      </c>
      <c r="AR1260" s="80" t="b">
        <v>1</v>
      </c>
      <c r="AS1260" s="80" t="s">
        <v>17903</v>
      </c>
      <c r="AT1260" s="80">
        <v>84</v>
      </c>
      <c r="AU1260" s="85" t="s">
        <v>17922</v>
      </c>
      <c r="AV1260" s="80" t="b">
        <v>0</v>
      </c>
      <c r="AW1260" s="80" t="s">
        <v>20822</v>
      </c>
      <c r="AX1260" s="85" t="s">
        <v>22080</v>
      </c>
      <c r="AY1260" s="80" t="s">
        <v>66</v>
      </c>
      <c r="AZ1260" s="2"/>
      <c r="BA1260" s="3"/>
      <c r="BB1260" s="3"/>
      <c r="BC1260" s="3"/>
      <c r="BD1260" s="3"/>
    </row>
    <row r="1261" spans="1:56" x14ac:dyDescent="0.25">
      <c r="A1261" s="66" t="s">
        <v>2262</v>
      </c>
      <c r="B1261" s="67"/>
      <c r="C1261" s="67"/>
      <c r="D1261" s="68"/>
      <c r="E1261" s="70"/>
      <c r="F1261" s="104" t="s">
        <v>19893</v>
      </c>
      <c r="G1261" s="67"/>
      <c r="H1261" s="71"/>
      <c r="I1261" s="72"/>
      <c r="J1261" s="72"/>
      <c r="K1261" s="71" t="s">
        <v>24298</v>
      </c>
      <c r="L1261" s="75"/>
      <c r="M1261" s="76"/>
      <c r="N1261" s="76"/>
      <c r="O1261" s="77"/>
      <c r="P1261" s="78"/>
      <c r="Q1261" s="78"/>
      <c r="R1261" s="88"/>
      <c r="S1261" s="88"/>
      <c r="T1261" s="88"/>
      <c r="U1261" s="88"/>
      <c r="V1261" s="52"/>
      <c r="W1261" s="52"/>
      <c r="X1261" s="52"/>
      <c r="Y1261" s="52"/>
      <c r="Z1261" s="51"/>
      <c r="AA1261" s="73"/>
      <c r="AB1261" s="73"/>
      <c r="AC1261" s="74"/>
      <c r="AD1261" s="80" t="s">
        <v>11328</v>
      </c>
      <c r="AE1261" s="80">
        <v>371</v>
      </c>
      <c r="AF1261" s="80">
        <v>645</v>
      </c>
      <c r="AG1261" s="80">
        <v>27399</v>
      </c>
      <c r="AH1261" s="80">
        <v>3402</v>
      </c>
      <c r="AI1261" s="80">
        <v>-18000</v>
      </c>
      <c r="AJ1261" s="80" t="s">
        <v>13340</v>
      </c>
      <c r="AK1261" s="80" t="s">
        <v>14849</v>
      </c>
      <c r="AL1261" s="80"/>
      <c r="AM1261" s="80" t="s">
        <v>16225</v>
      </c>
      <c r="AN1261" s="82">
        <v>39857.141192129631</v>
      </c>
      <c r="AO1261" s="85" t="s">
        <v>17204</v>
      </c>
      <c r="AP1261" s="80" t="b">
        <v>0</v>
      </c>
      <c r="AQ1261" s="80" t="b">
        <v>0</v>
      </c>
      <c r="AR1261" s="80" t="b">
        <v>0</v>
      </c>
      <c r="AS1261" s="80" t="s">
        <v>17903</v>
      </c>
      <c r="AT1261" s="80">
        <v>33</v>
      </c>
      <c r="AU1261" s="85" t="s">
        <v>18361</v>
      </c>
      <c r="AV1261" s="80" t="b">
        <v>0</v>
      </c>
      <c r="AW1261" s="80" t="s">
        <v>20822</v>
      </c>
      <c r="AX1261" s="85" t="s">
        <v>22081</v>
      </c>
      <c r="AY1261" s="80" t="s">
        <v>65</v>
      </c>
      <c r="AZ1261" s="2"/>
      <c r="BA1261" s="3"/>
      <c r="BB1261" s="3"/>
      <c r="BC1261" s="3"/>
      <c r="BD1261" s="3"/>
    </row>
    <row r="1262" spans="1:56" x14ac:dyDescent="0.25">
      <c r="A1262" s="66" t="s">
        <v>1225</v>
      </c>
      <c r="B1262" s="67"/>
      <c r="C1262" s="67"/>
      <c r="D1262" s="68"/>
      <c r="E1262" s="70"/>
      <c r="F1262" s="104" t="s">
        <v>19894</v>
      </c>
      <c r="G1262" s="67"/>
      <c r="H1262" s="71"/>
      <c r="I1262" s="72"/>
      <c r="J1262" s="72"/>
      <c r="K1262" s="71" t="s">
        <v>24299</v>
      </c>
      <c r="L1262" s="75"/>
      <c r="M1262" s="76"/>
      <c r="N1262" s="76"/>
      <c r="O1262" s="77"/>
      <c r="P1262" s="78"/>
      <c r="Q1262" s="78"/>
      <c r="R1262" s="88"/>
      <c r="S1262" s="88"/>
      <c r="T1262" s="88"/>
      <c r="U1262" s="88"/>
      <c r="V1262" s="52"/>
      <c r="W1262" s="52"/>
      <c r="X1262" s="52"/>
      <c r="Y1262" s="52"/>
      <c r="Z1262" s="51"/>
      <c r="AA1262" s="73"/>
      <c r="AB1262" s="73"/>
      <c r="AC1262" s="74"/>
      <c r="AD1262" s="80" t="s">
        <v>11329</v>
      </c>
      <c r="AE1262" s="80">
        <v>1944</v>
      </c>
      <c r="AF1262" s="80">
        <v>4025</v>
      </c>
      <c r="AG1262" s="80">
        <v>227348</v>
      </c>
      <c r="AH1262" s="80">
        <v>1</v>
      </c>
      <c r="AI1262" s="80">
        <v>0</v>
      </c>
      <c r="AJ1262" s="80" t="s">
        <v>13341</v>
      </c>
      <c r="AK1262" s="80" t="s">
        <v>14850</v>
      </c>
      <c r="AL1262" s="85" t="s">
        <v>15819</v>
      </c>
      <c r="AM1262" s="80" t="s">
        <v>14213</v>
      </c>
      <c r="AN1262" s="82">
        <v>40336.110138888886</v>
      </c>
      <c r="AO1262" s="85" t="s">
        <v>17205</v>
      </c>
      <c r="AP1262" s="80" t="b">
        <v>0</v>
      </c>
      <c r="AQ1262" s="80" t="b">
        <v>0</v>
      </c>
      <c r="AR1262" s="80" t="b">
        <v>1</v>
      </c>
      <c r="AS1262" s="80" t="s">
        <v>17903</v>
      </c>
      <c r="AT1262" s="80">
        <v>189</v>
      </c>
      <c r="AU1262" s="85" t="s">
        <v>18362</v>
      </c>
      <c r="AV1262" s="80" t="b">
        <v>0</v>
      </c>
      <c r="AW1262" s="80" t="s">
        <v>20822</v>
      </c>
      <c r="AX1262" s="85" t="s">
        <v>22082</v>
      </c>
      <c r="AY1262" s="80" t="s">
        <v>66</v>
      </c>
      <c r="AZ1262" s="2"/>
      <c r="BA1262" s="3"/>
      <c r="BB1262" s="3"/>
      <c r="BC1262" s="3"/>
      <c r="BD1262" s="3"/>
    </row>
    <row r="1263" spans="1:56" x14ac:dyDescent="0.25">
      <c r="A1263" s="66" t="s">
        <v>1226</v>
      </c>
      <c r="B1263" s="67"/>
      <c r="C1263" s="67"/>
      <c r="D1263" s="68"/>
      <c r="E1263" s="70"/>
      <c r="F1263" s="104" t="s">
        <v>19895</v>
      </c>
      <c r="G1263" s="67"/>
      <c r="H1263" s="71"/>
      <c r="I1263" s="72"/>
      <c r="J1263" s="72"/>
      <c r="K1263" s="71" t="s">
        <v>24300</v>
      </c>
      <c r="L1263" s="75"/>
      <c r="M1263" s="76"/>
      <c r="N1263" s="76"/>
      <c r="O1263" s="77"/>
      <c r="P1263" s="78"/>
      <c r="Q1263" s="78"/>
      <c r="R1263" s="88"/>
      <c r="S1263" s="88"/>
      <c r="T1263" s="88"/>
      <c r="U1263" s="88"/>
      <c r="V1263" s="52"/>
      <c r="W1263" s="52"/>
      <c r="X1263" s="52"/>
      <c r="Y1263" s="52"/>
      <c r="Z1263" s="51"/>
      <c r="AA1263" s="73"/>
      <c r="AB1263" s="73"/>
      <c r="AC1263" s="74"/>
      <c r="AD1263" s="80" t="s">
        <v>11330</v>
      </c>
      <c r="AE1263" s="80">
        <v>1030</v>
      </c>
      <c r="AF1263" s="80">
        <v>1903</v>
      </c>
      <c r="AG1263" s="80">
        <v>5029</v>
      </c>
      <c r="AH1263" s="80">
        <v>147</v>
      </c>
      <c r="AI1263" s="80">
        <v>-21600</v>
      </c>
      <c r="AJ1263" s="80" t="s">
        <v>13342</v>
      </c>
      <c r="AK1263" s="80" t="s">
        <v>14537</v>
      </c>
      <c r="AL1263" s="85" t="s">
        <v>15820</v>
      </c>
      <c r="AM1263" s="80" t="s">
        <v>16227</v>
      </c>
      <c r="AN1263" s="82">
        <v>39863.679224537038</v>
      </c>
      <c r="AO1263" s="85" t="s">
        <v>17206</v>
      </c>
      <c r="AP1263" s="80" t="b">
        <v>0</v>
      </c>
      <c r="AQ1263" s="80" t="b">
        <v>0</v>
      </c>
      <c r="AR1263" s="80" t="b">
        <v>1</v>
      </c>
      <c r="AS1263" s="80" t="s">
        <v>17903</v>
      </c>
      <c r="AT1263" s="80">
        <v>97</v>
      </c>
      <c r="AU1263" s="85" t="s">
        <v>17928</v>
      </c>
      <c r="AV1263" s="80" t="b">
        <v>0</v>
      </c>
      <c r="AW1263" s="80" t="s">
        <v>20822</v>
      </c>
      <c r="AX1263" s="85" t="s">
        <v>22083</v>
      </c>
      <c r="AY1263" s="80" t="s">
        <v>66</v>
      </c>
      <c r="AZ1263" s="2"/>
      <c r="BA1263" s="3"/>
      <c r="BB1263" s="3"/>
      <c r="BC1263" s="3"/>
      <c r="BD1263" s="3"/>
    </row>
    <row r="1264" spans="1:56" x14ac:dyDescent="0.25">
      <c r="A1264" s="66" t="s">
        <v>1935</v>
      </c>
      <c r="B1264" s="67"/>
      <c r="C1264" s="67"/>
      <c r="D1264" s="68"/>
      <c r="E1264" s="70"/>
      <c r="F1264" s="104" t="s">
        <v>19896</v>
      </c>
      <c r="G1264" s="67"/>
      <c r="H1264" s="71"/>
      <c r="I1264" s="72"/>
      <c r="J1264" s="72"/>
      <c r="K1264" s="71" t="s">
        <v>24301</v>
      </c>
      <c r="L1264" s="75"/>
      <c r="M1264" s="76"/>
      <c r="N1264" s="76"/>
      <c r="O1264" s="77"/>
      <c r="P1264" s="78"/>
      <c r="Q1264" s="78"/>
      <c r="R1264" s="88"/>
      <c r="S1264" s="88"/>
      <c r="T1264" s="88"/>
      <c r="U1264" s="88"/>
      <c r="V1264" s="52"/>
      <c r="W1264" s="52"/>
      <c r="X1264" s="52"/>
      <c r="Y1264" s="52"/>
      <c r="Z1264" s="51"/>
      <c r="AA1264" s="73"/>
      <c r="AB1264" s="73"/>
      <c r="AC1264" s="74"/>
      <c r="AD1264" s="80" t="s">
        <v>11331</v>
      </c>
      <c r="AE1264" s="80">
        <v>960</v>
      </c>
      <c r="AF1264" s="80">
        <v>7276</v>
      </c>
      <c r="AG1264" s="80">
        <v>43139</v>
      </c>
      <c r="AH1264" s="80">
        <v>241</v>
      </c>
      <c r="AI1264" s="80">
        <v>-25200</v>
      </c>
      <c r="AJ1264" s="80" t="s">
        <v>13343</v>
      </c>
      <c r="AK1264" s="80" t="s">
        <v>14851</v>
      </c>
      <c r="AL1264" s="85" t="s">
        <v>15821</v>
      </c>
      <c r="AM1264" s="80" t="s">
        <v>16234</v>
      </c>
      <c r="AN1264" s="82">
        <v>39931.920335648145</v>
      </c>
      <c r="AO1264" s="85" t="s">
        <v>17207</v>
      </c>
      <c r="AP1264" s="80" t="b">
        <v>0</v>
      </c>
      <c r="AQ1264" s="80" t="b">
        <v>0</v>
      </c>
      <c r="AR1264" s="80" t="b">
        <v>0</v>
      </c>
      <c r="AS1264" s="80" t="s">
        <v>17903</v>
      </c>
      <c r="AT1264" s="80">
        <v>291</v>
      </c>
      <c r="AU1264" s="85" t="s">
        <v>18363</v>
      </c>
      <c r="AV1264" s="80" t="b">
        <v>1</v>
      </c>
      <c r="AW1264" s="80" t="s">
        <v>20822</v>
      </c>
      <c r="AX1264" s="85" t="s">
        <v>22084</v>
      </c>
      <c r="AY1264" s="80" t="s">
        <v>66</v>
      </c>
      <c r="AZ1264" s="2"/>
      <c r="BA1264" s="3"/>
      <c r="BB1264" s="3"/>
      <c r="BC1264" s="3"/>
      <c r="BD1264" s="3"/>
    </row>
    <row r="1265" spans="1:56" x14ac:dyDescent="0.25">
      <c r="A1265" s="66" t="s">
        <v>1227</v>
      </c>
      <c r="B1265" s="67"/>
      <c r="C1265" s="67"/>
      <c r="D1265" s="68"/>
      <c r="E1265" s="70"/>
      <c r="F1265" s="104" t="s">
        <v>19897</v>
      </c>
      <c r="G1265" s="67"/>
      <c r="H1265" s="71"/>
      <c r="I1265" s="72"/>
      <c r="J1265" s="72"/>
      <c r="K1265" s="71" t="s">
        <v>24302</v>
      </c>
      <c r="L1265" s="75"/>
      <c r="M1265" s="76"/>
      <c r="N1265" s="76"/>
      <c r="O1265" s="77"/>
      <c r="P1265" s="78"/>
      <c r="Q1265" s="78"/>
      <c r="R1265" s="88"/>
      <c r="S1265" s="88"/>
      <c r="T1265" s="88"/>
      <c r="U1265" s="88"/>
      <c r="V1265" s="52"/>
      <c r="W1265" s="52"/>
      <c r="X1265" s="52"/>
      <c r="Y1265" s="52"/>
      <c r="Z1265" s="51"/>
      <c r="AA1265" s="73"/>
      <c r="AB1265" s="73"/>
      <c r="AC1265" s="74"/>
      <c r="AD1265" s="80" t="s">
        <v>11332</v>
      </c>
      <c r="AE1265" s="80">
        <v>996</v>
      </c>
      <c r="AF1265" s="80">
        <v>923</v>
      </c>
      <c r="AG1265" s="80">
        <v>7116</v>
      </c>
      <c r="AH1265" s="80">
        <v>3788</v>
      </c>
      <c r="AI1265" s="80"/>
      <c r="AJ1265" s="80" t="s">
        <v>13344</v>
      </c>
      <c r="AK1265" s="80" t="s">
        <v>14852</v>
      </c>
      <c r="AL1265" s="85" t="s">
        <v>15822</v>
      </c>
      <c r="AM1265" s="80"/>
      <c r="AN1265" s="82">
        <v>42015.68855324074</v>
      </c>
      <c r="AO1265" s="85" t="s">
        <v>17208</v>
      </c>
      <c r="AP1265" s="80" t="b">
        <v>1</v>
      </c>
      <c r="AQ1265" s="80" t="b">
        <v>0</v>
      </c>
      <c r="AR1265" s="80" t="b">
        <v>0</v>
      </c>
      <c r="AS1265" s="80" t="s">
        <v>17903</v>
      </c>
      <c r="AT1265" s="80">
        <v>55</v>
      </c>
      <c r="AU1265" s="85" t="s">
        <v>17922</v>
      </c>
      <c r="AV1265" s="80" t="b">
        <v>0</v>
      </c>
      <c r="AW1265" s="80" t="s">
        <v>20822</v>
      </c>
      <c r="AX1265" s="85" t="s">
        <v>22085</v>
      </c>
      <c r="AY1265" s="80" t="s">
        <v>66</v>
      </c>
      <c r="AZ1265" s="2"/>
      <c r="BA1265" s="3"/>
      <c r="BB1265" s="3"/>
      <c r="BC1265" s="3"/>
      <c r="BD1265" s="3"/>
    </row>
    <row r="1266" spans="1:56" x14ac:dyDescent="0.25">
      <c r="A1266" s="66" t="s">
        <v>1228</v>
      </c>
      <c r="B1266" s="67"/>
      <c r="C1266" s="67"/>
      <c r="D1266" s="68"/>
      <c r="E1266" s="70"/>
      <c r="F1266" s="104" t="s">
        <v>19898</v>
      </c>
      <c r="G1266" s="67"/>
      <c r="H1266" s="71"/>
      <c r="I1266" s="72"/>
      <c r="J1266" s="72"/>
      <c r="K1266" s="71" t="s">
        <v>24303</v>
      </c>
      <c r="L1266" s="75"/>
      <c r="M1266" s="76"/>
      <c r="N1266" s="76"/>
      <c r="O1266" s="77"/>
      <c r="P1266" s="78"/>
      <c r="Q1266" s="78"/>
      <c r="R1266" s="88"/>
      <c r="S1266" s="88"/>
      <c r="T1266" s="88"/>
      <c r="U1266" s="88"/>
      <c r="V1266" s="52"/>
      <c r="W1266" s="52"/>
      <c r="X1266" s="52"/>
      <c r="Y1266" s="52"/>
      <c r="Z1266" s="51"/>
      <c r="AA1266" s="73"/>
      <c r="AB1266" s="73"/>
      <c r="AC1266" s="74"/>
      <c r="AD1266" s="80" t="s">
        <v>11333</v>
      </c>
      <c r="AE1266" s="80">
        <v>157</v>
      </c>
      <c r="AF1266" s="80">
        <v>94</v>
      </c>
      <c r="AG1266" s="80">
        <v>4354</v>
      </c>
      <c r="AH1266" s="80">
        <v>2253</v>
      </c>
      <c r="AI1266" s="80">
        <v>-28800</v>
      </c>
      <c r="AJ1266" s="80"/>
      <c r="AK1266" s="80" t="s">
        <v>14853</v>
      </c>
      <c r="AL1266" s="80"/>
      <c r="AM1266" s="80" t="s">
        <v>16228</v>
      </c>
      <c r="AN1266" s="82">
        <v>39891.976087962961</v>
      </c>
      <c r="AO1266" s="85" t="s">
        <v>17209</v>
      </c>
      <c r="AP1266" s="80" t="b">
        <v>0</v>
      </c>
      <c r="AQ1266" s="80" t="b">
        <v>0</v>
      </c>
      <c r="AR1266" s="80" t="b">
        <v>0</v>
      </c>
      <c r="AS1266" s="80" t="s">
        <v>17903</v>
      </c>
      <c r="AT1266" s="80">
        <v>10</v>
      </c>
      <c r="AU1266" s="85" t="s">
        <v>18364</v>
      </c>
      <c r="AV1266" s="80" t="b">
        <v>0</v>
      </c>
      <c r="AW1266" s="80" t="s">
        <v>20822</v>
      </c>
      <c r="AX1266" s="85" t="s">
        <v>22086</v>
      </c>
      <c r="AY1266" s="80" t="s">
        <v>66</v>
      </c>
      <c r="AZ1266" s="2"/>
      <c r="BA1266" s="3"/>
      <c r="BB1266" s="3"/>
      <c r="BC1266" s="3"/>
      <c r="BD1266" s="3"/>
    </row>
    <row r="1267" spans="1:56" x14ac:dyDescent="0.25">
      <c r="A1267" s="66" t="s">
        <v>1229</v>
      </c>
      <c r="B1267" s="67"/>
      <c r="C1267" s="67"/>
      <c r="D1267" s="68"/>
      <c r="E1267" s="70"/>
      <c r="F1267" s="104" t="s">
        <v>19899</v>
      </c>
      <c r="G1267" s="67"/>
      <c r="H1267" s="71"/>
      <c r="I1267" s="72"/>
      <c r="J1267" s="72"/>
      <c r="K1267" s="71" t="s">
        <v>24304</v>
      </c>
      <c r="L1267" s="75"/>
      <c r="M1267" s="76"/>
      <c r="N1267" s="76"/>
      <c r="O1267" s="77"/>
      <c r="P1267" s="78"/>
      <c r="Q1267" s="78"/>
      <c r="R1267" s="88"/>
      <c r="S1267" s="88"/>
      <c r="T1267" s="88"/>
      <c r="U1267" s="88"/>
      <c r="V1267" s="52"/>
      <c r="W1267" s="52"/>
      <c r="X1267" s="52"/>
      <c r="Y1267" s="52"/>
      <c r="Z1267" s="51"/>
      <c r="AA1267" s="73"/>
      <c r="AB1267" s="73"/>
      <c r="AC1267" s="74"/>
      <c r="AD1267" s="80" t="s">
        <v>11334</v>
      </c>
      <c r="AE1267" s="80">
        <v>3359</v>
      </c>
      <c r="AF1267" s="80">
        <v>3033</v>
      </c>
      <c r="AG1267" s="80">
        <v>104800</v>
      </c>
      <c r="AH1267" s="80">
        <v>10345</v>
      </c>
      <c r="AI1267" s="80">
        <v>-28800</v>
      </c>
      <c r="AJ1267" s="80" t="s">
        <v>13345</v>
      </c>
      <c r="AK1267" s="80" t="s">
        <v>14854</v>
      </c>
      <c r="AL1267" s="85" t="s">
        <v>15823</v>
      </c>
      <c r="AM1267" s="80" t="s">
        <v>16228</v>
      </c>
      <c r="AN1267" s="82">
        <v>40030.744027777779</v>
      </c>
      <c r="AO1267" s="85" t="s">
        <v>17210</v>
      </c>
      <c r="AP1267" s="80" t="b">
        <v>0</v>
      </c>
      <c r="AQ1267" s="80" t="b">
        <v>0</v>
      </c>
      <c r="AR1267" s="80" t="b">
        <v>0</v>
      </c>
      <c r="AS1267" s="80" t="s">
        <v>17903</v>
      </c>
      <c r="AT1267" s="80">
        <v>79</v>
      </c>
      <c r="AU1267" s="85" t="s">
        <v>18365</v>
      </c>
      <c r="AV1267" s="80" t="b">
        <v>0</v>
      </c>
      <c r="AW1267" s="80" t="s">
        <v>20822</v>
      </c>
      <c r="AX1267" s="85" t="s">
        <v>22087</v>
      </c>
      <c r="AY1267" s="80" t="s">
        <v>66</v>
      </c>
      <c r="AZ1267" s="2"/>
      <c r="BA1267" s="3"/>
      <c r="BB1267" s="3"/>
      <c r="BC1267" s="3"/>
      <c r="BD1267" s="3"/>
    </row>
    <row r="1268" spans="1:56" x14ac:dyDescent="0.25">
      <c r="A1268" s="66" t="s">
        <v>1230</v>
      </c>
      <c r="B1268" s="67"/>
      <c r="C1268" s="67"/>
      <c r="D1268" s="68"/>
      <c r="E1268" s="70"/>
      <c r="F1268" s="104" t="s">
        <v>19900</v>
      </c>
      <c r="G1268" s="67"/>
      <c r="H1268" s="71"/>
      <c r="I1268" s="72"/>
      <c r="J1268" s="72"/>
      <c r="K1268" s="71" t="s">
        <v>24305</v>
      </c>
      <c r="L1268" s="75"/>
      <c r="M1268" s="76"/>
      <c r="N1268" s="76"/>
      <c r="O1268" s="77"/>
      <c r="P1268" s="78"/>
      <c r="Q1268" s="78"/>
      <c r="R1268" s="88"/>
      <c r="S1268" s="88"/>
      <c r="T1268" s="88"/>
      <c r="U1268" s="88"/>
      <c r="V1268" s="52"/>
      <c r="W1268" s="52"/>
      <c r="X1268" s="52"/>
      <c r="Y1268" s="52"/>
      <c r="Z1268" s="51"/>
      <c r="AA1268" s="73"/>
      <c r="AB1268" s="73"/>
      <c r="AC1268" s="74"/>
      <c r="AD1268" s="80" t="s">
        <v>11335</v>
      </c>
      <c r="AE1268" s="80">
        <v>2</v>
      </c>
      <c r="AF1268" s="80">
        <v>2</v>
      </c>
      <c r="AG1268" s="80">
        <v>3</v>
      </c>
      <c r="AH1268" s="80">
        <v>0</v>
      </c>
      <c r="AI1268" s="80">
        <v>-28800</v>
      </c>
      <c r="AJ1268" s="80"/>
      <c r="AK1268" s="80"/>
      <c r="AL1268" s="80"/>
      <c r="AM1268" s="80" t="s">
        <v>16228</v>
      </c>
      <c r="AN1268" s="82">
        <v>42253.781087962961</v>
      </c>
      <c r="AO1268" s="80"/>
      <c r="AP1268" s="80" t="b">
        <v>1</v>
      </c>
      <c r="AQ1268" s="80" t="b">
        <v>0</v>
      </c>
      <c r="AR1268" s="80" t="b">
        <v>0</v>
      </c>
      <c r="AS1268" s="80" t="s">
        <v>17903</v>
      </c>
      <c r="AT1268" s="80">
        <v>0</v>
      </c>
      <c r="AU1268" s="85" t="s">
        <v>17922</v>
      </c>
      <c r="AV1268" s="80" t="b">
        <v>0</v>
      </c>
      <c r="AW1268" s="80" t="s">
        <v>20822</v>
      </c>
      <c r="AX1268" s="85" t="s">
        <v>22088</v>
      </c>
      <c r="AY1268" s="80" t="s">
        <v>66</v>
      </c>
      <c r="AZ1268" s="2"/>
      <c r="BA1268" s="3"/>
      <c r="BB1268" s="3"/>
      <c r="BC1268" s="3"/>
      <c r="BD1268" s="3"/>
    </row>
    <row r="1269" spans="1:56" x14ac:dyDescent="0.25">
      <c r="A1269" s="66" t="s">
        <v>1231</v>
      </c>
      <c r="B1269" s="67"/>
      <c r="C1269" s="67"/>
      <c r="D1269" s="68"/>
      <c r="E1269" s="70"/>
      <c r="F1269" s="104" t="s">
        <v>19901</v>
      </c>
      <c r="G1269" s="67"/>
      <c r="H1269" s="71"/>
      <c r="I1269" s="72"/>
      <c r="J1269" s="72"/>
      <c r="K1269" s="71" t="s">
        <v>24306</v>
      </c>
      <c r="L1269" s="75"/>
      <c r="M1269" s="76"/>
      <c r="N1269" s="76"/>
      <c r="O1269" s="77"/>
      <c r="P1269" s="78"/>
      <c r="Q1269" s="78"/>
      <c r="R1269" s="88"/>
      <c r="S1269" s="88"/>
      <c r="T1269" s="88"/>
      <c r="U1269" s="88"/>
      <c r="V1269" s="52"/>
      <c r="W1269" s="52"/>
      <c r="X1269" s="52"/>
      <c r="Y1269" s="52"/>
      <c r="Z1269" s="51"/>
      <c r="AA1269" s="73"/>
      <c r="AB1269" s="73"/>
      <c r="AC1269" s="74"/>
      <c r="AD1269" s="80" t="s">
        <v>11336</v>
      </c>
      <c r="AE1269" s="80">
        <v>415</v>
      </c>
      <c r="AF1269" s="80">
        <v>513</v>
      </c>
      <c r="AG1269" s="80">
        <v>23732</v>
      </c>
      <c r="AH1269" s="80">
        <v>11694</v>
      </c>
      <c r="AI1269" s="80"/>
      <c r="AJ1269" s="80" t="s">
        <v>13346</v>
      </c>
      <c r="AK1269" s="80"/>
      <c r="AL1269" s="80"/>
      <c r="AM1269" s="80"/>
      <c r="AN1269" s="82">
        <v>41575.04824074074</v>
      </c>
      <c r="AO1269" s="85" t="s">
        <v>17211</v>
      </c>
      <c r="AP1269" s="80" t="b">
        <v>1</v>
      </c>
      <c r="AQ1269" s="80" t="b">
        <v>0</v>
      </c>
      <c r="AR1269" s="80" t="b">
        <v>0</v>
      </c>
      <c r="AS1269" s="80" t="s">
        <v>17903</v>
      </c>
      <c r="AT1269" s="80">
        <v>63</v>
      </c>
      <c r="AU1269" s="85" t="s">
        <v>17922</v>
      </c>
      <c r="AV1269" s="80" t="b">
        <v>0</v>
      </c>
      <c r="AW1269" s="80" t="s">
        <v>20822</v>
      </c>
      <c r="AX1269" s="85" t="s">
        <v>22089</v>
      </c>
      <c r="AY1269" s="80" t="s">
        <v>66</v>
      </c>
      <c r="AZ1269" s="2"/>
      <c r="BA1269" s="3"/>
      <c r="BB1269" s="3"/>
      <c r="BC1269" s="3"/>
      <c r="BD1269" s="3"/>
    </row>
    <row r="1270" spans="1:56" x14ac:dyDescent="0.25">
      <c r="A1270" s="66" t="s">
        <v>1232</v>
      </c>
      <c r="B1270" s="67"/>
      <c r="C1270" s="67"/>
      <c r="D1270" s="68"/>
      <c r="E1270" s="70"/>
      <c r="F1270" s="104" t="s">
        <v>19902</v>
      </c>
      <c r="G1270" s="67"/>
      <c r="H1270" s="71"/>
      <c r="I1270" s="72"/>
      <c r="J1270" s="72"/>
      <c r="K1270" s="71" t="s">
        <v>24307</v>
      </c>
      <c r="L1270" s="75"/>
      <c r="M1270" s="76"/>
      <c r="N1270" s="76"/>
      <c r="O1270" s="77"/>
      <c r="P1270" s="78"/>
      <c r="Q1270" s="78"/>
      <c r="R1270" s="88"/>
      <c r="S1270" s="88"/>
      <c r="T1270" s="88"/>
      <c r="U1270" s="88"/>
      <c r="V1270" s="52"/>
      <c r="W1270" s="52"/>
      <c r="X1270" s="52"/>
      <c r="Y1270" s="52"/>
      <c r="Z1270" s="51"/>
      <c r="AA1270" s="73"/>
      <c r="AB1270" s="73"/>
      <c r="AC1270" s="74"/>
      <c r="AD1270" s="80" t="s">
        <v>11337</v>
      </c>
      <c r="AE1270" s="80">
        <v>163</v>
      </c>
      <c r="AF1270" s="80">
        <v>207</v>
      </c>
      <c r="AG1270" s="80">
        <v>77823</v>
      </c>
      <c r="AH1270" s="80">
        <v>7</v>
      </c>
      <c r="AI1270" s="80">
        <v>0</v>
      </c>
      <c r="AJ1270" s="80" t="s">
        <v>13347</v>
      </c>
      <c r="AK1270" s="80"/>
      <c r="AL1270" s="85" t="s">
        <v>15824</v>
      </c>
      <c r="AM1270" s="80" t="s">
        <v>14213</v>
      </c>
      <c r="AN1270" s="82">
        <v>41872.294386574074</v>
      </c>
      <c r="AO1270" s="80"/>
      <c r="AP1270" s="80" t="b">
        <v>1</v>
      </c>
      <c r="AQ1270" s="80" t="b">
        <v>0</v>
      </c>
      <c r="AR1270" s="80" t="b">
        <v>0</v>
      </c>
      <c r="AS1270" s="80" t="s">
        <v>17913</v>
      </c>
      <c r="AT1270" s="80">
        <v>48</v>
      </c>
      <c r="AU1270" s="85" t="s">
        <v>17922</v>
      </c>
      <c r="AV1270" s="80" t="b">
        <v>0</v>
      </c>
      <c r="AW1270" s="80" t="s">
        <v>20822</v>
      </c>
      <c r="AX1270" s="85" t="s">
        <v>22090</v>
      </c>
      <c r="AY1270" s="80" t="s">
        <v>66</v>
      </c>
      <c r="AZ1270" s="2"/>
      <c r="BA1270" s="3"/>
      <c r="BB1270" s="3"/>
      <c r="BC1270" s="3"/>
      <c r="BD1270" s="3"/>
    </row>
    <row r="1271" spans="1:56" x14ac:dyDescent="0.25">
      <c r="A1271" s="66" t="s">
        <v>1233</v>
      </c>
      <c r="B1271" s="67"/>
      <c r="C1271" s="67"/>
      <c r="D1271" s="68"/>
      <c r="E1271" s="70"/>
      <c r="F1271" s="104" t="s">
        <v>19903</v>
      </c>
      <c r="G1271" s="67"/>
      <c r="H1271" s="71"/>
      <c r="I1271" s="72"/>
      <c r="J1271" s="72"/>
      <c r="K1271" s="71" t="s">
        <v>24308</v>
      </c>
      <c r="L1271" s="75"/>
      <c r="M1271" s="76"/>
      <c r="N1271" s="76"/>
      <c r="O1271" s="77"/>
      <c r="P1271" s="78"/>
      <c r="Q1271" s="78"/>
      <c r="R1271" s="88"/>
      <c r="S1271" s="88"/>
      <c r="T1271" s="88"/>
      <c r="U1271" s="88"/>
      <c r="V1271" s="52"/>
      <c r="W1271" s="52"/>
      <c r="X1271" s="52"/>
      <c r="Y1271" s="52"/>
      <c r="Z1271" s="51"/>
      <c r="AA1271" s="73"/>
      <c r="AB1271" s="73"/>
      <c r="AC1271" s="74"/>
      <c r="AD1271" s="80" t="s">
        <v>11338</v>
      </c>
      <c r="AE1271" s="80">
        <v>6868</v>
      </c>
      <c r="AF1271" s="80">
        <v>18288</v>
      </c>
      <c r="AG1271" s="80">
        <v>64525</v>
      </c>
      <c r="AH1271" s="80">
        <v>10282</v>
      </c>
      <c r="AI1271" s="80">
        <v>-39600</v>
      </c>
      <c r="AJ1271" s="80" t="s">
        <v>13348</v>
      </c>
      <c r="AK1271" s="80" t="s">
        <v>14855</v>
      </c>
      <c r="AL1271" s="85" t="s">
        <v>15825</v>
      </c>
      <c r="AM1271" s="80" t="s">
        <v>16276</v>
      </c>
      <c r="AN1271" s="82">
        <v>39695.840104166666</v>
      </c>
      <c r="AO1271" s="85" t="s">
        <v>17212</v>
      </c>
      <c r="AP1271" s="80" t="b">
        <v>0</v>
      </c>
      <c r="AQ1271" s="80" t="b">
        <v>0</v>
      </c>
      <c r="AR1271" s="80" t="b">
        <v>1</v>
      </c>
      <c r="AS1271" s="80" t="s">
        <v>17903</v>
      </c>
      <c r="AT1271" s="80">
        <v>206</v>
      </c>
      <c r="AU1271" s="85" t="s">
        <v>18366</v>
      </c>
      <c r="AV1271" s="80" t="b">
        <v>0</v>
      </c>
      <c r="AW1271" s="80" t="s">
        <v>20822</v>
      </c>
      <c r="AX1271" s="85" t="s">
        <v>22091</v>
      </c>
      <c r="AY1271" s="80" t="s">
        <v>66</v>
      </c>
      <c r="AZ1271" s="2"/>
      <c r="BA1271" s="3"/>
      <c r="BB1271" s="3"/>
      <c r="BC1271" s="3"/>
      <c r="BD1271" s="3"/>
    </row>
    <row r="1272" spans="1:56" x14ac:dyDescent="0.25">
      <c r="A1272" s="66" t="s">
        <v>1617</v>
      </c>
      <c r="B1272" s="67"/>
      <c r="C1272" s="67"/>
      <c r="D1272" s="68"/>
      <c r="E1272" s="70"/>
      <c r="F1272" s="104" t="s">
        <v>19904</v>
      </c>
      <c r="G1272" s="67"/>
      <c r="H1272" s="71"/>
      <c r="I1272" s="72"/>
      <c r="J1272" s="72"/>
      <c r="K1272" s="71" t="s">
        <v>24309</v>
      </c>
      <c r="L1272" s="75"/>
      <c r="M1272" s="76"/>
      <c r="N1272" s="76"/>
      <c r="O1272" s="77"/>
      <c r="P1272" s="78"/>
      <c r="Q1272" s="78"/>
      <c r="R1272" s="88"/>
      <c r="S1272" s="88"/>
      <c r="T1272" s="88"/>
      <c r="U1272" s="88"/>
      <c r="V1272" s="52"/>
      <c r="W1272" s="52"/>
      <c r="X1272" s="52"/>
      <c r="Y1272" s="52"/>
      <c r="Z1272" s="51"/>
      <c r="AA1272" s="73"/>
      <c r="AB1272" s="73"/>
      <c r="AC1272" s="74"/>
      <c r="AD1272" s="80" t="s">
        <v>11339</v>
      </c>
      <c r="AE1272" s="80">
        <v>22800</v>
      </c>
      <c r="AF1272" s="80">
        <v>24907</v>
      </c>
      <c r="AG1272" s="80">
        <v>254188</v>
      </c>
      <c r="AH1272" s="80">
        <v>10048</v>
      </c>
      <c r="AI1272" s="80">
        <v>-28800</v>
      </c>
      <c r="AJ1272" s="80" t="s">
        <v>13349</v>
      </c>
      <c r="AK1272" s="80" t="s">
        <v>14311</v>
      </c>
      <c r="AL1272" s="85" t="s">
        <v>15826</v>
      </c>
      <c r="AM1272" s="80" t="s">
        <v>16228</v>
      </c>
      <c r="AN1272" s="82">
        <v>40133.621099537035</v>
      </c>
      <c r="AO1272" s="85" t="s">
        <v>17213</v>
      </c>
      <c r="AP1272" s="80" t="b">
        <v>0</v>
      </c>
      <c r="AQ1272" s="80" t="b">
        <v>0</v>
      </c>
      <c r="AR1272" s="80" t="b">
        <v>0</v>
      </c>
      <c r="AS1272" s="80" t="s">
        <v>17903</v>
      </c>
      <c r="AT1272" s="80">
        <v>572</v>
      </c>
      <c r="AU1272" s="85" t="s">
        <v>18367</v>
      </c>
      <c r="AV1272" s="80" t="b">
        <v>0</v>
      </c>
      <c r="AW1272" s="80" t="s">
        <v>20822</v>
      </c>
      <c r="AX1272" s="85" t="s">
        <v>22092</v>
      </c>
      <c r="AY1272" s="80" t="s">
        <v>66</v>
      </c>
      <c r="AZ1272" s="2"/>
      <c r="BA1272" s="3"/>
      <c r="BB1272" s="3"/>
      <c r="BC1272" s="3"/>
      <c r="BD1272" s="3"/>
    </row>
    <row r="1273" spans="1:56" x14ac:dyDescent="0.25">
      <c r="A1273" s="66" t="s">
        <v>1234</v>
      </c>
      <c r="B1273" s="67"/>
      <c r="C1273" s="67"/>
      <c r="D1273" s="68"/>
      <c r="E1273" s="70"/>
      <c r="F1273" s="104" t="s">
        <v>19905</v>
      </c>
      <c r="G1273" s="67"/>
      <c r="H1273" s="71"/>
      <c r="I1273" s="72"/>
      <c r="J1273" s="72"/>
      <c r="K1273" s="71" t="s">
        <v>24310</v>
      </c>
      <c r="L1273" s="75"/>
      <c r="M1273" s="76"/>
      <c r="N1273" s="76"/>
      <c r="O1273" s="77"/>
      <c r="P1273" s="78"/>
      <c r="Q1273" s="78"/>
      <c r="R1273" s="88"/>
      <c r="S1273" s="88"/>
      <c r="T1273" s="88"/>
      <c r="U1273" s="88"/>
      <c r="V1273" s="52"/>
      <c r="W1273" s="52"/>
      <c r="X1273" s="52"/>
      <c r="Y1273" s="52"/>
      <c r="Z1273" s="51"/>
      <c r="AA1273" s="73"/>
      <c r="AB1273" s="73"/>
      <c r="AC1273" s="74"/>
      <c r="AD1273" s="80" t="s">
        <v>11340</v>
      </c>
      <c r="AE1273" s="80">
        <v>2214</v>
      </c>
      <c r="AF1273" s="80">
        <v>2372</v>
      </c>
      <c r="AG1273" s="80">
        <v>83361</v>
      </c>
      <c r="AH1273" s="80">
        <v>1607</v>
      </c>
      <c r="AI1273" s="80">
        <v>-14400</v>
      </c>
      <c r="AJ1273" s="80" t="s">
        <v>13350</v>
      </c>
      <c r="AK1273" s="80"/>
      <c r="AL1273" s="80"/>
      <c r="AM1273" s="80" t="s">
        <v>16232</v>
      </c>
      <c r="AN1273" s="82">
        <v>40762.56927083333</v>
      </c>
      <c r="AO1273" s="80"/>
      <c r="AP1273" s="80" t="b">
        <v>1</v>
      </c>
      <c r="AQ1273" s="80" t="b">
        <v>0</v>
      </c>
      <c r="AR1273" s="80" t="b">
        <v>0</v>
      </c>
      <c r="AS1273" s="80" t="s">
        <v>17903</v>
      </c>
      <c r="AT1273" s="80">
        <v>114</v>
      </c>
      <c r="AU1273" s="85" t="s">
        <v>17922</v>
      </c>
      <c r="AV1273" s="80" t="b">
        <v>0</v>
      </c>
      <c r="AW1273" s="80" t="s">
        <v>20822</v>
      </c>
      <c r="AX1273" s="85" t="s">
        <v>22093</v>
      </c>
      <c r="AY1273" s="80" t="s">
        <v>66</v>
      </c>
      <c r="AZ1273" s="2"/>
      <c r="BA1273" s="3"/>
      <c r="BB1273" s="3"/>
      <c r="BC1273" s="3"/>
      <c r="BD1273" s="3"/>
    </row>
    <row r="1274" spans="1:56" x14ac:dyDescent="0.25">
      <c r="A1274" s="66" t="s">
        <v>1235</v>
      </c>
      <c r="B1274" s="67"/>
      <c r="C1274" s="67"/>
      <c r="D1274" s="68"/>
      <c r="E1274" s="70"/>
      <c r="F1274" s="104" t="s">
        <v>19906</v>
      </c>
      <c r="G1274" s="67"/>
      <c r="H1274" s="71"/>
      <c r="I1274" s="72"/>
      <c r="J1274" s="72"/>
      <c r="K1274" s="71" t="s">
        <v>24311</v>
      </c>
      <c r="L1274" s="75"/>
      <c r="M1274" s="76"/>
      <c r="N1274" s="76"/>
      <c r="O1274" s="77"/>
      <c r="P1274" s="78"/>
      <c r="Q1274" s="78"/>
      <c r="R1274" s="88"/>
      <c r="S1274" s="88"/>
      <c r="T1274" s="88"/>
      <c r="U1274" s="88"/>
      <c r="V1274" s="52"/>
      <c r="W1274" s="52"/>
      <c r="X1274" s="52"/>
      <c r="Y1274" s="52"/>
      <c r="Z1274" s="51"/>
      <c r="AA1274" s="73"/>
      <c r="AB1274" s="73"/>
      <c r="AC1274" s="74"/>
      <c r="AD1274" s="80" t="s">
        <v>11341</v>
      </c>
      <c r="AE1274" s="80">
        <v>327</v>
      </c>
      <c r="AF1274" s="80">
        <v>187</v>
      </c>
      <c r="AG1274" s="80">
        <v>126233</v>
      </c>
      <c r="AH1274" s="80">
        <v>1</v>
      </c>
      <c r="AI1274" s="80"/>
      <c r="AJ1274" s="80" t="s">
        <v>13351</v>
      </c>
      <c r="AK1274" s="80"/>
      <c r="AL1274" s="85" t="s">
        <v>15827</v>
      </c>
      <c r="AM1274" s="80"/>
      <c r="AN1274" s="82">
        <v>41595.616631944446</v>
      </c>
      <c r="AO1274" s="85" t="s">
        <v>17214</v>
      </c>
      <c r="AP1274" s="80" t="b">
        <v>0</v>
      </c>
      <c r="AQ1274" s="80" t="b">
        <v>0</v>
      </c>
      <c r="AR1274" s="80" t="b">
        <v>0</v>
      </c>
      <c r="AS1274" s="80" t="s">
        <v>17906</v>
      </c>
      <c r="AT1274" s="80">
        <v>39</v>
      </c>
      <c r="AU1274" s="85" t="s">
        <v>17922</v>
      </c>
      <c r="AV1274" s="80" t="b">
        <v>0</v>
      </c>
      <c r="AW1274" s="80" t="s">
        <v>20822</v>
      </c>
      <c r="AX1274" s="85" t="s">
        <v>22094</v>
      </c>
      <c r="AY1274" s="80" t="s">
        <v>66</v>
      </c>
      <c r="AZ1274" s="2"/>
      <c r="BA1274" s="3"/>
      <c r="BB1274" s="3"/>
      <c r="BC1274" s="3"/>
      <c r="BD1274" s="3"/>
    </row>
    <row r="1275" spans="1:56" x14ac:dyDescent="0.25">
      <c r="A1275" s="66" t="s">
        <v>1236</v>
      </c>
      <c r="B1275" s="67"/>
      <c r="C1275" s="67"/>
      <c r="D1275" s="68"/>
      <c r="E1275" s="70"/>
      <c r="F1275" s="104" t="s">
        <v>19907</v>
      </c>
      <c r="G1275" s="67"/>
      <c r="H1275" s="71"/>
      <c r="I1275" s="72"/>
      <c r="J1275" s="72"/>
      <c r="K1275" s="71" t="s">
        <v>24312</v>
      </c>
      <c r="L1275" s="75"/>
      <c r="M1275" s="76"/>
      <c r="N1275" s="76"/>
      <c r="O1275" s="77"/>
      <c r="P1275" s="78"/>
      <c r="Q1275" s="78"/>
      <c r="R1275" s="88"/>
      <c r="S1275" s="88"/>
      <c r="T1275" s="88"/>
      <c r="U1275" s="88"/>
      <c r="V1275" s="52"/>
      <c r="W1275" s="52"/>
      <c r="X1275" s="52"/>
      <c r="Y1275" s="52"/>
      <c r="Z1275" s="51"/>
      <c r="AA1275" s="73"/>
      <c r="AB1275" s="73"/>
      <c r="AC1275" s="74"/>
      <c r="AD1275" s="80" t="s">
        <v>11342</v>
      </c>
      <c r="AE1275" s="80">
        <v>2002</v>
      </c>
      <c r="AF1275" s="80">
        <v>742</v>
      </c>
      <c r="AG1275" s="80">
        <v>584</v>
      </c>
      <c r="AH1275" s="80">
        <v>540</v>
      </c>
      <c r="AI1275" s="80">
        <v>-25200</v>
      </c>
      <c r="AJ1275" s="80" t="s">
        <v>13352</v>
      </c>
      <c r="AK1275" s="80" t="s">
        <v>14856</v>
      </c>
      <c r="AL1275" s="80"/>
      <c r="AM1275" s="80" t="s">
        <v>14437</v>
      </c>
      <c r="AN1275" s="82">
        <v>39934.09443287037</v>
      </c>
      <c r="AO1275" s="85" t="s">
        <v>17215</v>
      </c>
      <c r="AP1275" s="80" t="b">
        <v>0</v>
      </c>
      <c r="AQ1275" s="80" t="b">
        <v>0</v>
      </c>
      <c r="AR1275" s="80" t="b">
        <v>1</v>
      </c>
      <c r="AS1275" s="80" t="s">
        <v>17903</v>
      </c>
      <c r="AT1275" s="80">
        <v>6</v>
      </c>
      <c r="AU1275" s="85" t="s">
        <v>18368</v>
      </c>
      <c r="AV1275" s="80" t="b">
        <v>0</v>
      </c>
      <c r="AW1275" s="80" t="s">
        <v>20822</v>
      </c>
      <c r="AX1275" s="85" t="s">
        <v>22095</v>
      </c>
      <c r="AY1275" s="80" t="s">
        <v>66</v>
      </c>
      <c r="AZ1275" s="2"/>
      <c r="BA1275" s="3"/>
      <c r="BB1275" s="3"/>
      <c r="BC1275" s="3"/>
      <c r="BD1275" s="3"/>
    </row>
    <row r="1276" spans="1:56" x14ac:dyDescent="0.25">
      <c r="A1276" s="66" t="s">
        <v>1237</v>
      </c>
      <c r="B1276" s="67"/>
      <c r="C1276" s="67"/>
      <c r="D1276" s="68"/>
      <c r="E1276" s="70"/>
      <c r="F1276" s="104" t="s">
        <v>19908</v>
      </c>
      <c r="G1276" s="67"/>
      <c r="H1276" s="71"/>
      <c r="I1276" s="72"/>
      <c r="J1276" s="72"/>
      <c r="K1276" s="71" t="s">
        <v>24313</v>
      </c>
      <c r="L1276" s="75"/>
      <c r="M1276" s="76"/>
      <c r="N1276" s="76"/>
      <c r="O1276" s="77"/>
      <c r="P1276" s="78"/>
      <c r="Q1276" s="78"/>
      <c r="R1276" s="88"/>
      <c r="S1276" s="88"/>
      <c r="T1276" s="88"/>
      <c r="U1276" s="88"/>
      <c r="V1276" s="52"/>
      <c r="W1276" s="52"/>
      <c r="X1276" s="52"/>
      <c r="Y1276" s="52"/>
      <c r="Z1276" s="51"/>
      <c r="AA1276" s="73"/>
      <c r="AB1276" s="73"/>
      <c r="AC1276" s="74"/>
      <c r="AD1276" s="80" t="s">
        <v>11343</v>
      </c>
      <c r="AE1276" s="80">
        <v>231</v>
      </c>
      <c r="AF1276" s="80">
        <v>156</v>
      </c>
      <c r="AG1276" s="80">
        <v>1049</v>
      </c>
      <c r="AH1276" s="80">
        <v>1020</v>
      </c>
      <c r="AI1276" s="80"/>
      <c r="AJ1276" s="80" t="s">
        <v>13353</v>
      </c>
      <c r="AK1276" s="80" t="s">
        <v>14288</v>
      </c>
      <c r="AL1276" s="80"/>
      <c r="AM1276" s="80"/>
      <c r="AN1276" s="82">
        <v>42305.732928240737</v>
      </c>
      <c r="AO1276" s="85" t="s">
        <v>17216</v>
      </c>
      <c r="AP1276" s="80" t="b">
        <v>1</v>
      </c>
      <c r="AQ1276" s="80" t="b">
        <v>0</v>
      </c>
      <c r="AR1276" s="80" t="b">
        <v>0</v>
      </c>
      <c r="AS1276" s="80" t="s">
        <v>17903</v>
      </c>
      <c r="AT1276" s="80">
        <v>6</v>
      </c>
      <c r="AU1276" s="85" t="s">
        <v>17922</v>
      </c>
      <c r="AV1276" s="80" t="b">
        <v>0</v>
      </c>
      <c r="AW1276" s="80" t="s">
        <v>20822</v>
      </c>
      <c r="AX1276" s="85" t="s">
        <v>22096</v>
      </c>
      <c r="AY1276" s="80" t="s">
        <v>66</v>
      </c>
      <c r="AZ1276" s="2"/>
      <c r="BA1276" s="3"/>
      <c r="BB1276" s="3"/>
      <c r="BC1276" s="3"/>
      <c r="BD1276" s="3"/>
    </row>
    <row r="1277" spans="1:56" x14ac:dyDescent="0.25">
      <c r="A1277" s="66" t="s">
        <v>1238</v>
      </c>
      <c r="B1277" s="67"/>
      <c r="C1277" s="67"/>
      <c r="D1277" s="68"/>
      <c r="E1277" s="70"/>
      <c r="F1277" s="104" t="s">
        <v>19909</v>
      </c>
      <c r="G1277" s="67"/>
      <c r="H1277" s="71"/>
      <c r="I1277" s="72"/>
      <c r="J1277" s="72"/>
      <c r="K1277" s="71" t="s">
        <v>24314</v>
      </c>
      <c r="L1277" s="75"/>
      <c r="M1277" s="76"/>
      <c r="N1277" s="76"/>
      <c r="O1277" s="77"/>
      <c r="P1277" s="78"/>
      <c r="Q1277" s="78"/>
      <c r="R1277" s="88"/>
      <c r="S1277" s="88"/>
      <c r="T1277" s="88"/>
      <c r="U1277" s="88"/>
      <c r="V1277" s="52"/>
      <c r="W1277" s="52"/>
      <c r="X1277" s="52"/>
      <c r="Y1277" s="52"/>
      <c r="Z1277" s="51"/>
      <c r="AA1277" s="73"/>
      <c r="AB1277" s="73"/>
      <c r="AC1277" s="74"/>
      <c r="AD1277" s="80" t="s">
        <v>11344</v>
      </c>
      <c r="AE1277" s="80">
        <v>1530</v>
      </c>
      <c r="AF1277" s="80">
        <v>1610</v>
      </c>
      <c r="AG1277" s="80">
        <v>37066</v>
      </c>
      <c r="AH1277" s="80">
        <v>8312</v>
      </c>
      <c r="AI1277" s="80"/>
      <c r="AJ1277" s="80" t="s">
        <v>13354</v>
      </c>
      <c r="AK1277" s="80" t="s">
        <v>14857</v>
      </c>
      <c r="AL1277" s="80"/>
      <c r="AM1277" s="80"/>
      <c r="AN1277" s="82">
        <v>39900.183240740742</v>
      </c>
      <c r="AO1277" s="85" t="s">
        <v>17217</v>
      </c>
      <c r="AP1277" s="80" t="b">
        <v>0</v>
      </c>
      <c r="AQ1277" s="80" t="b">
        <v>0</v>
      </c>
      <c r="AR1277" s="80" t="b">
        <v>1</v>
      </c>
      <c r="AS1277" s="80" t="s">
        <v>17903</v>
      </c>
      <c r="AT1277" s="80">
        <v>109</v>
      </c>
      <c r="AU1277" s="85" t="s">
        <v>17935</v>
      </c>
      <c r="AV1277" s="80" t="b">
        <v>0</v>
      </c>
      <c r="AW1277" s="80" t="s">
        <v>20822</v>
      </c>
      <c r="AX1277" s="85" t="s">
        <v>22097</v>
      </c>
      <c r="AY1277" s="80" t="s">
        <v>66</v>
      </c>
      <c r="AZ1277" s="2"/>
      <c r="BA1277" s="3"/>
      <c r="BB1277" s="3"/>
      <c r="BC1277" s="3"/>
      <c r="BD1277" s="3"/>
    </row>
    <row r="1278" spans="1:56" x14ac:dyDescent="0.25">
      <c r="A1278" s="66" t="s">
        <v>1239</v>
      </c>
      <c r="B1278" s="67"/>
      <c r="C1278" s="67"/>
      <c r="D1278" s="68"/>
      <c r="E1278" s="70"/>
      <c r="F1278" s="104" t="s">
        <v>19910</v>
      </c>
      <c r="G1278" s="67"/>
      <c r="H1278" s="71"/>
      <c r="I1278" s="72"/>
      <c r="J1278" s="72"/>
      <c r="K1278" s="71" t="s">
        <v>24315</v>
      </c>
      <c r="L1278" s="75"/>
      <c r="M1278" s="76"/>
      <c r="N1278" s="76"/>
      <c r="O1278" s="77"/>
      <c r="P1278" s="78"/>
      <c r="Q1278" s="78"/>
      <c r="R1278" s="88"/>
      <c r="S1278" s="88"/>
      <c r="T1278" s="88"/>
      <c r="U1278" s="88"/>
      <c r="V1278" s="52"/>
      <c r="W1278" s="52"/>
      <c r="X1278" s="52"/>
      <c r="Y1278" s="52"/>
      <c r="Z1278" s="51"/>
      <c r="AA1278" s="73"/>
      <c r="AB1278" s="73"/>
      <c r="AC1278" s="74"/>
      <c r="AD1278" s="80" t="s">
        <v>11345</v>
      </c>
      <c r="AE1278" s="80">
        <v>12292</v>
      </c>
      <c r="AF1278" s="80">
        <v>25458</v>
      </c>
      <c r="AG1278" s="80">
        <v>164309</v>
      </c>
      <c r="AH1278" s="80">
        <v>921</v>
      </c>
      <c r="AI1278" s="80">
        <v>-14400</v>
      </c>
      <c r="AJ1278" s="80" t="s">
        <v>13355</v>
      </c>
      <c r="AK1278" s="80" t="s">
        <v>10546</v>
      </c>
      <c r="AL1278" s="80"/>
      <c r="AM1278" s="80" t="s">
        <v>16232</v>
      </c>
      <c r="AN1278" s="82">
        <v>41145.938506944447</v>
      </c>
      <c r="AO1278" s="85" t="s">
        <v>17218</v>
      </c>
      <c r="AP1278" s="80" t="b">
        <v>0</v>
      </c>
      <c r="AQ1278" s="80" t="b">
        <v>0</v>
      </c>
      <c r="AR1278" s="80" t="b">
        <v>1</v>
      </c>
      <c r="AS1278" s="80" t="s">
        <v>17903</v>
      </c>
      <c r="AT1278" s="80">
        <v>306</v>
      </c>
      <c r="AU1278" s="85" t="s">
        <v>18369</v>
      </c>
      <c r="AV1278" s="80" t="b">
        <v>0</v>
      </c>
      <c r="AW1278" s="80" t="s">
        <v>20822</v>
      </c>
      <c r="AX1278" s="85" t="s">
        <v>22098</v>
      </c>
      <c r="AY1278" s="80" t="s">
        <v>66</v>
      </c>
      <c r="AZ1278" s="2"/>
      <c r="BA1278" s="3"/>
      <c r="BB1278" s="3"/>
      <c r="BC1278" s="3"/>
      <c r="BD1278" s="3"/>
    </row>
    <row r="1279" spans="1:56" x14ac:dyDescent="0.25">
      <c r="A1279" s="66" t="s">
        <v>1240</v>
      </c>
      <c r="B1279" s="67"/>
      <c r="C1279" s="67"/>
      <c r="D1279" s="68"/>
      <c r="E1279" s="70"/>
      <c r="F1279" s="104" t="s">
        <v>19911</v>
      </c>
      <c r="G1279" s="67"/>
      <c r="H1279" s="71"/>
      <c r="I1279" s="72"/>
      <c r="J1279" s="72"/>
      <c r="K1279" s="71" t="s">
        <v>24316</v>
      </c>
      <c r="L1279" s="75"/>
      <c r="M1279" s="76"/>
      <c r="N1279" s="76"/>
      <c r="O1279" s="77"/>
      <c r="P1279" s="78"/>
      <c r="Q1279" s="78"/>
      <c r="R1279" s="88"/>
      <c r="S1279" s="88"/>
      <c r="T1279" s="88"/>
      <c r="U1279" s="88"/>
      <c r="V1279" s="52"/>
      <c r="W1279" s="52"/>
      <c r="X1279" s="52"/>
      <c r="Y1279" s="52"/>
      <c r="Z1279" s="51"/>
      <c r="AA1279" s="73"/>
      <c r="AB1279" s="73"/>
      <c r="AC1279" s="74"/>
      <c r="AD1279" s="80" t="s">
        <v>11346</v>
      </c>
      <c r="AE1279" s="80">
        <v>4596</v>
      </c>
      <c r="AF1279" s="80">
        <v>4227</v>
      </c>
      <c r="AG1279" s="80">
        <v>26259</v>
      </c>
      <c r="AH1279" s="80">
        <v>496</v>
      </c>
      <c r="AI1279" s="80">
        <v>-21600</v>
      </c>
      <c r="AJ1279" s="80" t="s">
        <v>13356</v>
      </c>
      <c r="AK1279" s="80" t="s">
        <v>14858</v>
      </c>
      <c r="AL1279" s="80"/>
      <c r="AM1279" s="80" t="s">
        <v>16227</v>
      </c>
      <c r="AN1279" s="82">
        <v>40571.81113425926</v>
      </c>
      <c r="AO1279" s="85" t="s">
        <v>17219</v>
      </c>
      <c r="AP1279" s="80" t="b">
        <v>1</v>
      </c>
      <c r="AQ1279" s="80" t="b">
        <v>0</v>
      </c>
      <c r="AR1279" s="80" t="b">
        <v>1</v>
      </c>
      <c r="AS1279" s="80" t="s">
        <v>17903</v>
      </c>
      <c r="AT1279" s="80">
        <v>93</v>
      </c>
      <c r="AU1279" s="85" t="s">
        <v>17922</v>
      </c>
      <c r="AV1279" s="80" t="b">
        <v>0</v>
      </c>
      <c r="AW1279" s="80" t="s">
        <v>20822</v>
      </c>
      <c r="AX1279" s="85" t="s">
        <v>22099</v>
      </c>
      <c r="AY1279" s="80" t="s">
        <v>66</v>
      </c>
      <c r="AZ1279" s="2"/>
      <c r="BA1279" s="3"/>
      <c r="BB1279" s="3"/>
      <c r="BC1279" s="3"/>
      <c r="BD1279" s="3"/>
    </row>
    <row r="1280" spans="1:56" x14ac:dyDescent="0.25">
      <c r="A1280" s="66" t="s">
        <v>1241</v>
      </c>
      <c r="B1280" s="67"/>
      <c r="C1280" s="67"/>
      <c r="D1280" s="68"/>
      <c r="E1280" s="70"/>
      <c r="F1280" s="104" t="s">
        <v>19912</v>
      </c>
      <c r="G1280" s="67"/>
      <c r="H1280" s="71"/>
      <c r="I1280" s="72"/>
      <c r="J1280" s="72"/>
      <c r="K1280" s="71" t="s">
        <v>24317</v>
      </c>
      <c r="L1280" s="75"/>
      <c r="M1280" s="76"/>
      <c r="N1280" s="76"/>
      <c r="O1280" s="77"/>
      <c r="P1280" s="78"/>
      <c r="Q1280" s="78"/>
      <c r="R1280" s="88"/>
      <c r="S1280" s="88"/>
      <c r="T1280" s="88"/>
      <c r="U1280" s="88"/>
      <c r="V1280" s="52"/>
      <c r="W1280" s="52"/>
      <c r="X1280" s="52"/>
      <c r="Y1280" s="52"/>
      <c r="Z1280" s="51"/>
      <c r="AA1280" s="73"/>
      <c r="AB1280" s="73"/>
      <c r="AC1280" s="74"/>
      <c r="AD1280" s="80" t="s">
        <v>11347</v>
      </c>
      <c r="AE1280" s="80">
        <v>7314</v>
      </c>
      <c r="AF1280" s="80">
        <v>7966</v>
      </c>
      <c r="AG1280" s="80">
        <v>144580</v>
      </c>
      <c r="AH1280" s="80">
        <v>80908</v>
      </c>
      <c r="AI1280" s="80"/>
      <c r="AJ1280" s="80" t="s">
        <v>13357</v>
      </c>
      <c r="AK1280" s="80" t="s">
        <v>14859</v>
      </c>
      <c r="AL1280" s="80"/>
      <c r="AM1280" s="80"/>
      <c r="AN1280" s="82">
        <v>40441.689918981479</v>
      </c>
      <c r="AO1280" s="85" t="s">
        <v>17220</v>
      </c>
      <c r="AP1280" s="80" t="b">
        <v>1</v>
      </c>
      <c r="AQ1280" s="80" t="b">
        <v>0</v>
      </c>
      <c r="AR1280" s="80" t="b">
        <v>1</v>
      </c>
      <c r="AS1280" s="80" t="s">
        <v>17903</v>
      </c>
      <c r="AT1280" s="80">
        <v>285</v>
      </c>
      <c r="AU1280" s="85" t="s">
        <v>17922</v>
      </c>
      <c r="AV1280" s="80" t="b">
        <v>0</v>
      </c>
      <c r="AW1280" s="80" t="s">
        <v>20822</v>
      </c>
      <c r="AX1280" s="85" t="s">
        <v>22100</v>
      </c>
      <c r="AY1280" s="80" t="s">
        <v>66</v>
      </c>
      <c r="AZ1280" s="2"/>
      <c r="BA1280" s="3"/>
      <c r="BB1280" s="3"/>
      <c r="BC1280" s="3"/>
      <c r="BD1280" s="3"/>
    </row>
    <row r="1281" spans="1:56" x14ac:dyDescent="0.25">
      <c r="A1281" s="66" t="s">
        <v>1242</v>
      </c>
      <c r="B1281" s="67"/>
      <c r="C1281" s="67"/>
      <c r="D1281" s="68"/>
      <c r="E1281" s="70"/>
      <c r="F1281" s="104" t="s">
        <v>19913</v>
      </c>
      <c r="G1281" s="67"/>
      <c r="H1281" s="71"/>
      <c r="I1281" s="72"/>
      <c r="J1281" s="72"/>
      <c r="K1281" s="71" t="s">
        <v>24318</v>
      </c>
      <c r="L1281" s="75"/>
      <c r="M1281" s="76"/>
      <c r="N1281" s="76"/>
      <c r="O1281" s="77"/>
      <c r="P1281" s="78"/>
      <c r="Q1281" s="78"/>
      <c r="R1281" s="88"/>
      <c r="S1281" s="88"/>
      <c r="T1281" s="88"/>
      <c r="U1281" s="88"/>
      <c r="V1281" s="52"/>
      <c r="W1281" s="52"/>
      <c r="X1281" s="52"/>
      <c r="Y1281" s="52"/>
      <c r="Z1281" s="51"/>
      <c r="AA1281" s="73"/>
      <c r="AB1281" s="73"/>
      <c r="AC1281" s="74"/>
      <c r="AD1281" s="80" t="s">
        <v>11348</v>
      </c>
      <c r="AE1281" s="80">
        <v>7688</v>
      </c>
      <c r="AF1281" s="80">
        <v>9276</v>
      </c>
      <c r="AG1281" s="80">
        <v>94677</v>
      </c>
      <c r="AH1281" s="80">
        <v>692</v>
      </c>
      <c r="AI1281" s="80">
        <v>-21600</v>
      </c>
      <c r="AJ1281" s="80" t="s">
        <v>13358</v>
      </c>
      <c r="AK1281" s="80" t="s">
        <v>14860</v>
      </c>
      <c r="AL1281" s="80"/>
      <c r="AM1281" s="80" t="s">
        <v>16227</v>
      </c>
      <c r="AN1281" s="82">
        <v>40061.588356481479</v>
      </c>
      <c r="AO1281" s="80"/>
      <c r="AP1281" s="80" t="b">
        <v>0</v>
      </c>
      <c r="AQ1281" s="80" t="b">
        <v>0</v>
      </c>
      <c r="AR1281" s="80" t="b">
        <v>1</v>
      </c>
      <c r="AS1281" s="80" t="s">
        <v>17903</v>
      </c>
      <c r="AT1281" s="80">
        <v>296</v>
      </c>
      <c r="AU1281" s="85" t="s">
        <v>18370</v>
      </c>
      <c r="AV1281" s="80" t="b">
        <v>0</v>
      </c>
      <c r="AW1281" s="80" t="s">
        <v>20822</v>
      </c>
      <c r="AX1281" s="85" t="s">
        <v>22101</v>
      </c>
      <c r="AY1281" s="80" t="s">
        <v>66</v>
      </c>
      <c r="AZ1281" s="2"/>
      <c r="BA1281" s="3"/>
      <c r="BB1281" s="3"/>
      <c r="BC1281" s="3"/>
      <c r="BD1281" s="3"/>
    </row>
    <row r="1282" spans="1:56" x14ac:dyDescent="0.25">
      <c r="A1282" s="66" t="s">
        <v>1243</v>
      </c>
      <c r="B1282" s="67"/>
      <c r="C1282" s="67"/>
      <c r="D1282" s="68"/>
      <c r="E1282" s="70"/>
      <c r="F1282" s="104" t="s">
        <v>19914</v>
      </c>
      <c r="G1282" s="67"/>
      <c r="H1282" s="71"/>
      <c r="I1282" s="72"/>
      <c r="J1282" s="72"/>
      <c r="K1282" s="71" t="s">
        <v>24319</v>
      </c>
      <c r="L1282" s="75"/>
      <c r="M1282" s="76"/>
      <c r="N1282" s="76"/>
      <c r="O1282" s="77"/>
      <c r="P1282" s="78"/>
      <c r="Q1282" s="78"/>
      <c r="R1282" s="88"/>
      <c r="S1282" s="88"/>
      <c r="T1282" s="88"/>
      <c r="U1282" s="88"/>
      <c r="V1282" s="52"/>
      <c r="W1282" s="52"/>
      <c r="X1282" s="52"/>
      <c r="Y1282" s="52"/>
      <c r="Z1282" s="51"/>
      <c r="AA1282" s="73"/>
      <c r="AB1282" s="73"/>
      <c r="AC1282" s="74"/>
      <c r="AD1282" s="80" t="s">
        <v>11349</v>
      </c>
      <c r="AE1282" s="80">
        <v>689</v>
      </c>
      <c r="AF1282" s="80">
        <v>484</v>
      </c>
      <c r="AG1282" s="80">
        <v>3293</v>
      </c>
      <c r="AH1282" s="80">
        <v>508</v>
      </c>
      <c r="AI1282" s="80"/>
      <c r="AJ1282" s="80" t="s">
        <v>13359</v>
      </c>
      <c r="AK1282" s="80"/>
      <c r="AL1282" s="80"/>
      <c r="AM1282" s="80"/>
      <c r="AN1282" s="82">
        <v>42232.916909722226</v>
      </c>
      <c r="AO1282" s="85" t="s">
        <v>17221</v>
      </c>
      <c r="AP1282" s="80" t="b">
        <v>1</v>
      </c>
      <c r="AQ1282" s="80" t="b">
        <v>0</v>
      </c>
      <c r="AR1282" s="80" t="b">
        <v>0</v>
      </c>
      <c r="AS1282" s="80" t="s">
        <v>17903</v>
      </c>
      <c r="AT1282" s="80">
        <v>12</v>
      </c>
      <c r="AU1282" s="85" t="s">
        <v>17922</v>
      </c>
      <c r="AV1282" s="80" t="b">
        <v>0</v>
      </c>
      <c r="AW1282" s="80" t="s">
        <v>20822</v>
      </c>
      <c r="AX1282" s="85" t="s">
        <v>22102</v>
      </c>
      <c r="AY1282" s="80" t="s">
        <v>66</v>
      </c>
      <c r="AZ1282" s="2"/>
      <c r="BA1282" s="3"/>
      <c r="BB1282" s="3"/>
      <c r="BC1282" s="3"/>
      <c r="BD1282" s="3"/>
    </row>
    <row r="1283" spans="1:56" x14ac:dyDescent="0.25">
      <c r="A1283" s="66" t="s">
        <v>1244</v>
      </c>
      <c r="B1283" s="67"/>
      <c r="C1283" s="67"/>
      <c r="D1283" s="68"/>
      <c r="E1283" s="70"/>
      <c r="F1283" s="104" t="s">
        <v>19915</v>
      </c>
      <c r="G1283" s="67"/>
      <c r="H1283" s="71"/>
      <c r="I1283" s="72"/>
      <c r="J1283" s="72"/>
      <c r="K1283" s="71" t="s">
        <v>24320</v>
      </c>
      <c r="L1283" s="75"/>
      <c r="M1283" s="76"/>
      <c r="N1283" s="76"/>
      <c r="O1283" s="77"/>
      <c r="P1283" s="78"/>
      <c r="Q1283" s="78"/>
      <c r="R1283" s="88"/>
      <c r="S1283" s="88"/>
      <c r="T1283" s="88"/>
      <c r="U1283" s="88"/>
      <c r="V1283" s="52"/>
      <c r="W1283" s="52"/>
      <c r="X1283" s="52"/>
      <c r="Y1283" s="52"/>
      <c r="Z1283" s="51"/>
      <c r="AA1283" s="73"/>
      <c r="AB1283" s="73"/>
      <c r="AC1283" s="74"/>
      <c r="AD1283" s="80" t="s">
        <v>11350</v>
      </c>
      <c r="AE1283" s="80">
        <v>1905</v>
      </c>
      <c r="AF1283" s="80">
        <v>1612</v>
      </c>
      <c r="AG1283" s="80">
        <v>22444</v>
      </c>
      <c r="AH1283" s="80">
        <v>568</v>
      </c>
      <c r="AI1283" s="80">
        <v>-28800</v>
      </c>
      <c r="AJ1283" s="80" t="s">
        <v>13360</v>
      </c>
      <c r="AK1283" s="80" t="s">
        <v>14861</v>
      </c>
      <c r="AL1283" s="85" t="s">
        <v>15828</v>
      </c>
      <c r="AM1283" s="80" t="s">
        <v>16228</v>
      </c>
      <c r="AN1283" s="82">
        <v>39985.906990740739</v>
      </c>
      <c r="AO1283" s="85" t="s">
        <v>17222</v>
      </c>
      <c r="AP1283" s="80" t="b">
        <v>0</v>
      </c>
      <c r="AQ1283" s="80" t="b">
        <v>0</v>
      </c>
      <c r="AR1283" s="80" t="b">
        <v>0</v>
      </c>
      <c r="AS1283" s="80" t="s">
        <v>17903</v>
      </c>
      <c r="AT1283" s="80">
        <v>46</v>
      </c>
      <c r="AU1283" s="85" t="s">
        <v>18371</v>
      </c>
      <c r="AV1283" s="80" t="b">
        <v>0</v>
      </c>
      <c r="AW1283" s="80" t="s">
        <v>20822</v>
      </c>
      <c r="AX1283" s="85" t="s">
        <v>22103</v>
      </c>
      <c r="AY1283" s="80" t="s">
        <v>66</v>
      </c>
      <c r="AZ1283" s="2"/>
      <c r="BA1283" s="3"/>
      <c r="BB1283" s="3"/>
      <c r="BC1283" s="3"/>
      <c r="BD1283" s="3"/>
    </row>
    <row r="1284" spans="1:56" x14ac:dyDescent="0.25">
      <c r="A1284" s="66" t="s">
        <v>1245</v>
      </c>
      <c r="B1284" s="67"/>
      <c r="C1284" s="67"/>
      <c r="D1284" s="68"/>
      <c r="E1284" s="70"/>
      <c r="F1284" s="104" t="s">
        <v>19916</v>
      </c>
      <c r="G1284" s="67"/>
      <c r="H1284" s="71"/>
      <c r="I1284" s="72"/>
      <c r="J1284" s="72"/>
      <c r="K1284" s="71" t="s">
        <v>24321</v>
      </c>
      <c r="L1284" s="75"/>
      <c r="M1284" s="76"/>
      <c r="N1284" s="76"/>
      <c r="O1284" s="77"/>
      <c r="P1284" s="78"/>
      <c r="Q1284" s="78"/>
      <c r="R1284" s="88"/>
      <c r="S1284" s="88"/>
      <c r="T1284" s="88"/>
      <c r="U1284" s="88"/>
      <c r="V1284" s="52"/>
      <c r="W1284" s="52"/>
      <c r="X1284" s="52"/>
      <c r="Y1284" s="52"/>
      <c r="Z1284" s="51"/>
      <c r="AA1284" s="73"/>
      <c r="AB1284" s="73"/>
      <c r="AC1284" s="74"/>
      <c r="AD1284" s="80" t="s">
        <v>11351</v>
      </c>
      <c r="AE1284" s="80">
        <v>2118</v>
      </c>
      <c r="AF1284" s="80">
        <v>1493</v>
      </c>
      <c r="AG1284" s="80">
        <v>30300</v>
      </c>
      <c r="AH1284" s="80">
        <v>18752</v>
      </c>
      <c r="AI1284" s="80">
        <v>-28800</v>
      </c>
      <c r="AJ1284" s="80" t="s">
        <v>13361</v>
      </c>
      <c r="AK1284" s="80" t="s">
        <v>14862</v>
      </c>
      <c r="AL1284" s="80"/>
      <c r="AM1284" s="80" t="s">
        <v>16228</v>
      </c>
      <c r="AN1284" s="82">
        <v>40813.840694444443</v>
      </c>
      <c r="AO1284" s="85" t="s">
        <v>17223</v>
      </c>
      <c r="AP1284" s="80" t="b">
        <v>0</v>
      </c>
      <c r="AQ1284" s="80" t="b">
        <v>0</v>
      </c>
      <c r="AR1284" s="80" t="b">
        <v>1</v>
      </c>
      <c r="AS1284" s="80" t="s">
        <v>17903</v>
      </c>
      <c r="AT1284" s="80">
        <v>50</v>
      </c>
      <c r="AU1284" s="85" t="s">
        <v>17922</v>
      </c>
      <c r="AV1284" s="80" t="b">
        <v>0</v>
      </c>
      <c r="AW1284" s="80" t="s">
        <v>20822</v>
      </c>
      <c r="AX1284" s="85" t="s">
        <v>22104</v>
      </c>
      <c r="AY1284" s="80" t="s">
        <v>66</v>
      </c>
      <c r="AZ1284" s="2"/>
      <c r="BA1284" s="3"/>
      <c r="BB1284" s="3"/>
      <c r="BC1284" s="3"/>
      <c r="BD1284" s="3"/>
    </row>
    <row r="1285" spans="1:56" x14ac:dyDescent="0.25">
      <c r="A1285" s="66" t="s">
        <v>1246</v>
      </c>
      <c r="B1285" s="67"/>
      <c r="C1285" s="67"/>
      <c r="D1285" s="68"/>
      <c r="E1285" s="70"/>
      <c r="F1285" s="104" t="s">
        <v>19917</v>
      </c>
      <c r="G1285" s="67"/>
      <c r="H1285" s="71"/>
      <c r="I1285" s="72"/>
      <c r="J1285" s="72"/>
      <c r="K1285" s="71" t="s">
        <v>24322</v>
      </c>
      <c r="L1285" s="75"/>
      <c r="M1285" s="76"/>
      <c r="N1285" s="76"/>
      <c r="O1285" s="77"/>
      <c r="P1285" s="78"/>
      <c r="Q1285" s="78"/>
      <c r="R1285" s="88"/>
      <c r="S1285" s="88"/>
      <c r="T1285" s="88"/>
      <c r="U1285" s="88"/>
      <c r="V1285" s="52"/>
      <c r="W1285" s="52"/>
      <c r="X1285" s="52"/>
      <c r="Y1285" s="52"/>
      <c r="Z1285" s="51"/>
      <c r="AA1285" s="73"/>
      <c r="AB1285" s="73"/>
      <c r="AC1285" s="74"/>
      <c r="AD1285" s="80" t="s">
        <v>11352</v>
      </c>
      <c r="AE1285" s="80">
        <v>1120</v>
      </c>
      <c r="AF1285" s="80">
        <v>538</v>
      </c>
      <c r="AG1285" s="80">
        <v>7038</v>
      </c>
      <c r="AH1285" s="80">
        <v>1819</v>
      </c>
      <c r="AI1285" s="80"/>
      <c r="AJ1285" s="80"/>
      <c r="AK1285" s="80"/>
      <c r="AL1285" s="80"/>
      <c r="AM1285" s="80"/>
      <c r="AN1285" s="82">
        <v>41106.752233796295</v>
      </c>
      <c r="AO1285" s="85" t="s">
        <v>17224</v>
      </c>
      <c r="AP1285" s="80" t="b">
        <v>1</v>
      </c>
      <c r="AQ1285" s="80" t="b">
        <v>0</v>
      </c>
      <c r="AR1285" s="80" t="b">
        <v>0</v>
      </c>
      <c r="AS1285" s="80" t="s">
        <v>17903</v>
      </c>
      <c r="AT1285" s="80">
        <v>15</v>
      </c>
      <c r="AU1285" s="85" t="s">
        <v>17922</v>
      </c>
      <c r="AV1285" s="80" t="b">
        <v>0</v>
      </c>
      <c r="AW1285" s="80" t="s">
        <v>20822</v>
      </c>
      <c r="AX1285" s="85" t="s">
        <v>22105</v>
      </c>
      <c r="AY1285" s="80" t="s">
        <v>66</v>
      </c>
      <c r="AZ1285" s="2"/>
      <c r="BA1285" s="3"/>
      <c r="BB1285" s="3"/>
      <c r="BC1285" s="3"/>
      <c r="BD1285" s="3"/>
    </row>
    <row r="1286" spans="1:56" x14ac:dyDescent="0.25">
      <c r="A1286" s="66" t="s">
        <v>2263</v>
      </c>
      <c r="B1286" s="67"/>
      <c r="C1286" s="67"/>
      <c r="D1286" s="68"/>
      <c r="E1286" s="70"/>
      <c r="F1286" s="104" t="s">
        <v>19918</v>
      </c>
      <c r="G1286" s="67"/>
      <c r="H1286" s="71"/>
      <c r="I1286" s="72"/>
      <c r="J1286" s="72"/>
      <c r="K1286" s="71" t="s">
        <v>24323</v>
      </c>
      <c r="L1286" s="75"/>
      <c r="M1286" s="76"/>
      <c r="N1286" s="76"/>
      <c r="O1286" s="77"/>
      <c r="P1286" s="78"/>
      <c r="Q1286" s="78"/>
      <c r="R1286" s="88"/>
      <c r="S1286" s="88"/>
      <c r="T1286" s="88"/>
      <c r="U1286" s="88"/>
      <c r="V1286" s="52"/>
      <c r="W1286" s="52"/>
      <c r="X1286" s="52"/>
      <c r="Y1286" s="52"/>
      <c r="Z1286" s="51"/>
      <c r="AA1286" s="73"/>
      <c r="AB1286" s="73"/>
      <c r="AC1286" s="74"/>
      <c r="AD1286" s="80" t="s">
        <v>11353</v>
      </c>
      <c r="AE1286" s="80">
        <v>889</v>
      </c>
      <c r="AF1286" s="80">
        <v>301076</v>
      </c>
      <c r="AG1286" s="80">
        <v>18827</v>
      </c>
      <c r="AH1286" s="80">
        <v>22858</v>
      </c>
      <c r="AI1286" s="80">
        <v>-18000</v>
      </c>
      <c r="AJ1286" s="80" t="s">
        <v>13362</v>
      </c>
      <c r="AK1286" s="80" t="s">
        <v>14863</v>
      </c>
      <c r="AL1286" s="85" t="s">
        <v>15829</v>
      </c>
      <c r="AM1286" s="80" t="s">
        <v>16225</v>
      </c>
      <c r="AN1286" s="82">
        <v>40055.097824074073</v>
      </c>
      <c r="AO1286" s="85" t="s">
        <v>17225</v>
      </c>
      <c r="AP1286" s="80" t="b">
        <v>0</v>
      </c>
      <c r="AQ1286" s="80" t="b">
        <v>0</v>
      </c>
      <c r="AR1286" s="80" t="b">
        <v>1</v>
      </c>
      <c r="AS1286" s="80" t="s">
        <v>17903</v>
      </c>
      <c r="AT1286" s="80">
        <v>289</v>
      </c>
      <c r="AU1286" s="85" t="s">
        <v>18372</v>
      </c>
      <c r="AV1286" s="80" t="b">
        <v>0</v>
      </c>
      <c r="AW1286" s="80" t="s">
        <v>20822</v>
      </c>
      <c r="AX1286" s="85" t="s">
        <v>22106</v>
      </c>
      <c r="AY1286" s="80" t="s">
        <v>65</v>
      </c>
      <c r="AZ1286" s="2"/>
      <c r="BA1286" s="3"/>
      <c r="BB1286" s="3"/>
      <c r="BC1286" s="3"/>
      <c r="BD1286" s="3"/>
    </row>
    <row r="1287" spans="1:56" x14ac:dyDescent="0.25">
      <c r="A1287" s="66" t="s">
        <v>2264</v>
      </c>
      <c r="B1287" s="67"/>
      <c r="C1287" s="67"/>
      <c r="D1287" s="68"/>
      <c r="E1287" s="70"/>
      <c r="F1287" s="104" t="s">
        <v>19919</v>
      </c>
      <c r="G1287" s="67"/>
      <c r="H1287" s="71"/>
      <c r="I1287" s="72"/>
      <c r="J1287" s="72"/>
      <c r="K1287" s="71" t="s">
        <v>24324</v>
      </c>
      <c r="L1287" s="75"/>
      <c r="M1287" s="76"/>
      <c r="N1287" s="76"/>
      <c r="O1287" s="77"/>
      <c r="P1287" s="78"/>
      <c r="Q1287" s="78"/>
      <c r="R1287" s="88"/>
      <c r="S1287" s="88"/>
      <c r="T1287" s="88"/>
      <c r="U1287" s="88"/>
      <c r="V1287" s="52"/>
      <c r="W1287" s="52"/>
      <c r="X1287" s="52"/>
      <c r="Y1287" s="52"/>
      <c r="Z1287" s="51"/>
      <c r="AA1287" s="73"/>
      <c r="AB1287" s="73"/>
      <c r="AC1287" s="74"/>
      <c r="AD1287" s="80" t="s">
        <v>11354</v>
      </c>
      <c r="AE1287" s="80">
        <v>24</v>
      </c>
      <c r="AF1287" s="80">
        <v>37</v>
      </c>
      <c r="AG1287" s="80">
        <v>53</v>
      </c>
      <c r="AH1287" s="80">
        <v>29</v>
      </c>
      <c r="AI1287" s="80">
        <v>-18000</v>
      </c>
      <c r="AJ1287" s="80"/>
      <c r="AK1287" s="80"/>
      <c r="AL1287" s="80"/>
      <c r="AM1287" s="80" t="s">
        <v>16225</v>
      </c>
      <c r="AN1287" s="82">
        <v>40607.128217592595</v>
      </c>
      <c r="AO1287" s="85" t="s">
        <v>17226</v>
      </c>
      <c r="AP1287" s="80" t="b">
        <v>0</v>
      </c>
      <c r="AQ1287" s="80" t="b">
        <v>0</v>
      </c>
      <c r="AR1287" s="80" t="b">
        <v>0</v>
      </c>
      <c r="AS1287" s="80" t="s">
        <v>17903</v>
      </c>
      <c r="AT1287" s="80">
        <v>2</v>
      </c>
      <c r="AU1287" s="85" t="s">
        <v>17923</v>
      </c>
      <c r="AV1287" s="80" t="b">
        <v>0</v>
      </c>
      <c r="AW1287" s="80" t="s">
        <v>20822</v>
      </c>
      <c r="AX1287" s="85" t="s">
        <v>22107</v>
      </c>
      <c r="AY1287" s="80" t="s">
        <v>65</v>
      </c>
      <c r="AZ1287" s="2"/>
      <c r="BA1287" s="3"/>
      <c r="BB1287" s="3"/>
      <c r="BC1287" s="3"/>
      <c r="BD1287" s="3"/>
    </row>
    <row r="1288" spans="1:56" x14ac:dyDescent="0.25">
      <c r="A1288" s="66" t="s">
        <v>1247</v>
      </c>
      <c r="B1288" s="67"/>
      <c r="C1288" s="67"/>
      <c r="D1288" s="68"/>
      <c r="E1288" s="70"/>
      <c r="F1288" s="104" t="s">
        <v>19920</v>
      </c>
      <c r="G1288" s="67"/>
      <c r="H1288" s="71"/>
      <c r="I1288" s="72"/>
      <c r="J1288" s="72"/>
      <c r="K1288" s="71" t="s">
        <v>24325</v>
      </c>
      <c r="L1288" s="75"/>
      <c r="M1288" s="76"/>
      <c r="N1288" s="76"/>
      <c r="O1288" s="77"/>
      <c r="P1288" s="78"/>
      <c r="Q1288" s="78"/>
      <c r="R1288" s="88"/>
      <c r="S1288" s="88"/>
      <c r="T1288" s="88"/>
      <c r="U1288" s="88"/>
      <c r="V1288" s="52"/>
      <c r="W1288" s="52"/>
      <c r="X1288" s="52"/>
      <c r="Y1288" s="52"/>
      <c r="Z1288" s="51"/>
      <c r="AA1288" s="73"/>
      <c r="AB1288" s="73"/>
      <c r="AC1288" s="74"/>
      <c r="AD1288" s="80" t="s">
        <v>11283</v>
      </c>
      <c r="AE1288" s="80">
        <v>856</v>
      </c>
      <c r="AF1288" s="80">
        <v>781</v>
      </c>
      <c r="AG1288" s="80">
        <v>7223</v>
      </c>
      <c r="AH1288" s="80">
        <v>11856</v>
      </c>
      <c r="AI1288" s="80"/>
      <c r="AJ1288" s="80"/>
      <c r="AK1288" s="80"/>
      <c r="AL1288" s="80"/>
      <c r="AM1288" s="80"/>
      <c r="AN1288" s="82">
        <v>41591.23269675926</v>
      </c>
      <c r="AO1288" s="85" t="s">
        <v>17227</v>
      </c>
      <c r="AP1288" s="80" t="b">
        <v>1</v>
      </c>
      <c r="AQ1288" s="80" t="b">
        <v>0</v>
      </c>
      <c r="AR1288" s="80" t="b">
        <v>0</v>
      </c>
      <c r="AS1288" s="80" t="s">
        <v>17903</v>
      </c>
      <c r="AT1288" s="80">
        <v>20</v>
      </c>
      <c r="AU1288" s="85" t="s">
        <v>17922</v>
      </c>
      <c r="AV1288" s="80" t="b">
        <v>0</v>
      </c>
      <c r="AW1288" s="80" t="s">
        <v>20822</v>
      </c>
      <c r="AX1288" s="85" t="s">
        <v>22108</v>
      </c>
      <c r="AY1288" s="80" t="s">
        <v>66</v>
      </c>
      <c r="AZ1288" s="2"/>
      <c r="BA1288" s="3"/>
      <c r="BB1288" s="3"/>
      <c r="BC1288" s="3"/>
      <c r="BD1288" s="3"/>
    </row>
    <row r="1289" spans="1:56" x14ac:dyDescent="0.25">
      <c r="A1289" s="66" t="s">
        <v>1248</v>
      </c>
      <c r="B1289" s="67"/>
      <c r="C1289" s="67"/>
      <c r="D1289" s="68"/>
      <c r="E1289" s="70"/>
      <c r="F1289" s="104" t="s">
        <v>19921</v>
      </c>
      <c r="G1289" s="67"/>
      <c r="H1289" s="71"/>
      <c r="I1289" s="72"/>
      <c r="J1289" s="72"/>
      <c r="K1289" s="71" t="s">
        <v>24326</v>
      </c>
      <c r="L1289" s="75"/>
      <c r="M1289" s="76"/>
      <c r="N1289" s="76"/>
      <c r="O1289" s="77"/>
      <c r="P1289" s="78"/>
      <c r="Q1289" s="78"/>
      <c r="R1289" s="88"/>
      <c r="S1289" s="88"/>
      <c r="T1289" s="88"/>
      <c r="U1289" s="88"/>
      <c r="V1289" s="52"/>
      <c r="W1289" s="52"/>
      <c r="X1289" s="52"/>
      <c r="Y1289" s="52"/>
      <c r="Z1289" s="51"/>
      <c r="AA1289" s="73"/>
      <c r="AB1289" s="73"/>
      <c r="AC1289" s="74"/>
      <c r="AD1289" s="80" t="s">
        <v>11355</v>
      </c>
      <c r="AE1289" s="80">
        <v>3265</v>
      </c>
      <c r="AF1289" s="80">
        <v>3151</v>
      </c>
      <c r="AG1289" s="80">
        <v>68583</v>
      </c>
      <c r="AH1289" s="80">
        <v>17026</v>
      </c>
      <c r="AI1289" s="80"/>
      <c r="AJ1289" s="80" t="s">
        <v>13363</v>
      </c>
      <c r="AK1289" s="80" t="s">
        <v>14864</v>
      </c>
      <c r="AL1289" s="80"/>
      <c r="AM1289" s="80"/>
      <c r="AN1289" s="82">
        <v>40982.018425925926</v>
      </c>
      <c r="AO1289" s="85" t="s">
        <v>17228</v>
      </c>
      <c r="AP1289" s="80" t="b">
        <v>1</v>
      </c>
      <c r="AQ1289" s="80" t="b">
        <v>0</v>
      </c>
      <c r="AR1289" s="80" t="b">
        <v>1</v>
      </c>
      <c r="AS1289" s="80" t="s">
        <v>17903</v>
      </c>
      <c r="AT1289" s="80">
        <v>175</v>
      </c>
      <c r="AU1289" s="85" t="s">
        <v>17922</v>
      </c>
      <c r="AV1289" s="80" t="b">
        <v>0</v>
      </c>
      <c r="AW1289" s="80" t="s">
        <v>20822</v>
      </c>
      <c r="AX1289" s="85" t="s">
        <v>22109</v>
      </c>
      <c r="AY1289" s="80" t="s">
        <v>66</v>
      </c>
      <c r="AZ1289" s="2"/>
      <c r="BA1289" s="3"/>
      <c r="BB1289" s="3"/>
      <c r="BC1289" s="3"/>
      <c r="BD1289" s="3"/>
    </row>
    <row r="1290" spans="1:56" x14ac:dyDescent="0.25">
      <c r="A1290" s="66" t="s">
        <v>1249</v>
      </c>
      <c r="B1290" s="67"/>
      <c r="C1290" s="67"/>
      <c r="D1290" s="68"/>
      <c r="E1290" s="70"/>
      <c r="F1290" s="104" t="s">
        <v>19922</v>
      </c>
      <c r="G1290" s="67"/>
      <c r="H1290" s="71"/>
      <c r="I1290" s="72"/>
      <c r="J1290" s="72"/>
      <c r="K1290" s="71" t="s">
        <v>24327</v>
      </c>
      <c r="L1290" s="75"/>
      <c r="M1290" s="76"/>
      <c r="N1290" s="76"/>
      <c r="O1290" s="77"/>
      <c r="P1290" s="78"/>
      <c r="Q1290" s="78"/>
      <c r="R1290" s="88"/>
      <c r="S1290" s="88"/>
      <c r="T1290" s="88"/>
      <c r="U1290" s="88"/>
      <c r="V1290" s="52"/>
      <c r="W1290" s="52"/>
      <c r="X1290" s="52"/>
      <c r="Y1290" s="52"/>
      <c r="Z1290" s="51"/>
      <c r="AA1290" s="73"/>
      <c r="AB1290" s="73"/>
      <c r="AC1290" s="74"/>
      <c r="AD1290" s="80" t="s">
        <v>11356</v>
      </c>
      <c r="AE1290" s="80">
        <v>11</v>
      </c>
      <c r="AF1290" s="80">
        <v>31</v>
      </c>
      <c r="AG1290" s="80">
        <v>10034</v>
      </c>
      <c r="AH1290" s="80">
        <v>3</v>
      </c>
      <c r="AI1290" s="80">
        <v>-25200</v>
      </c>
      <c r="AJ1290" s="80" t="s">
        <v>13364</v>
      </c>
      <c r="AK1290" s="80" t="s">
        <v>14865</v>
      </c>
      <c r="AL1290" s="80"/>
      <c r="AM1290" s="80" t="s">
        <v>16234</v>
      </c>
      <c r="AN1290" s="82">
        <v>39806.114340277774</v>
      </c>
      <c r="AO1290" s="85" t="s">
        <v>17229</v>
      </c>
      <c r="AP1290" s="80" t="b">
        <v>0</v>
      </c>
      <c r="AQ1290" s="80" t="b">
        <v>0</v>
      </c>
      <c r="AR1290" s="80" t="b">
        <v>0</v>
      </c>
      <c r="AS1290" s="80" t="s">
        <v>17903</v>
      </c>
      <c r="AT1290" s="80">
        <v>2</v>
      </c>
      <c r="AU1290" s="85" t="s">
        <v>17939</v>
      </c>
      <c r="AV1290" s="80" t="b">
        <v>0</v>
      </c>
      <c r="AW1290" s="80" t="s">
        <v>20822</v>
      </c>
      <c r="AX1290" s="85" t="s">
        <v>22110</v>
      </c>
      <c r="AY1290" s="80" t="s">
        <v>66</v>
      </c>
      <c r="AZ1290" s="2"/>
      <c r="BA1290" s="3"/>
      <c r="BB1290" s="3"/>
      <c r="BC1290" s="3"/>
      <c r="BD1290" s="3"/>
    </row>
    <row r="1291" spans="1:56" x14ac:dyDescent="0.25">
      <c r="A1291" s="66" t="s">
        <v>1250</v>
      </c>
      <c r="B1291" s="67"/>
      <c r="C1291" s="67"/>
      <c r="D1291" s="68"/>
      <c r="E1291" s="70"/>
      <c r="F1291" s="104" t="s">
        <v>19923</v>
      </c>
      <c r="G1291" s="67"/>
      <c r="H1291" s="71"/>
      <c r="I1291" s="72"/>
      <c r="J1291" s="72"/>
      <c r="K1291" s="71" t="s">
        <v>24328</v>
      </c>
      <c r="L1291" s="75"/>
      <c r="M1291" s="76"/>
      <c r="N1291" s="76"/>
      <c r="O1291" s="77"/>
      <c r="P1291" s="78"/>
      <c r="Q1291" s="78"/>
      <c r="R1291" s="88"/>
      <c r="S1291" s="88"/>
      <c r="T1291" s="88"/>
      <c r="U1291" s="88"/>
      <c r="V1291" s="52"/>
      <c r="W1291" s="52"/>
      <c r="X1291" s="52"/>
      <c r="Y1291" s="52"/>
      <c r="Z1291" s="51"/>
      <c r="AA1291" s="73"/>
      <c r="AB1291" s="73"/>
      <c r="AC1291" s="74"/>
      <c r="AD1291" s="80" t="s">
        <v>11357</v>
      </c>
      <c r="AE1291" s="80">
        <v>2990</v>
      </c>
      <c r="AF1291" s="80">
        <v>1904</v>
      </c>
      <c r="AG1291" s="80">
        <v>21649</v>
      </c>
      <c r="AH1291" s="80">
        <v>781</v>
      </c>
      <c r="AI1291" s="80">
        <v>-18000</v>
      </c>
      <c r="AJ1291" s="80" t="s">
        <v>13365</v>
      </c>
      <c r="AK1291" s="80" t="s">
        <v>14866</v>
      </c>
      <c r="AL1291" s="85" t="s">
        <v>15830</v>
      </c>
      <c r="AM1291" s="80" t="s">
        <v>16225</v>
      </c>
      <c r="AN1291" s="82">
        <v>40232.551539351851</v>
      </c>
      <c r="AO1291" s="85" t="s">
        <v>17230</v>
      </c>
      <c r="AP1291" s="80" t="b">
        <v>0</v>
      </c>
      <c r="AQ1291" s="80" t="b">
        <v>0</v>
      </c>
      <c r="AR1291" s="80" t="b">
        <v>1</v>
      </c>
      <c r="AS1291" s="80" t="s">
        <v>17903</v>
      </c>
      <c r="AT1291" s="80">
        <v>20</v>
      </c>
      <c r="AU1291" s="85" t="s">
        <v>18373</v>
      </c>
      <c r="AV1291" s="80" t="b">
        <v>0</v>
      </c>
      <c r="AW1291" s="80" t="s">
        <v>20822</v>
      </c>
      <c r="AX1291" s="85" t="s">
        <v>22111</v>
      </c>
      <c r="AY1291" s="80" t="s">
        <v>66</v>
      </c>
      <c r="AZ1291" s="2"/>
      <c r="BA1291" s="3"/>
      <c r="BB1291" s="3"/>
      <c r="BC1291" s="3"/>
      <c r="BD1291" s="3"/>
    </row>
    <row r="1292" spans="1:56" x14ac:dyDescent="0.25">
      <c r="A1292" s="66" t="s">
        <v>1251</v>
      </c>
      <c r="B1292" s="67"/>
      <c r="C1292" s="67"/>
      <c r="D1292" s="68"/>
      <c r="E1292" s="70"/>
      <c r="F1292" s="104" t="s">
        <v>19924</v>
      </c>
      <c r="G1292" s="67"/>
      <c r="H1292" s="71"/>
      <c r="I1292" s="72"/>
      <c r="J1292" s="72"/>
      <c r="K1292" s="71" t="s">
        <v>24329</v>
      </c>
      <c r="L1292" s="75"/>
      <c r="M1292" s="76"/>
      <c r="N1292" s="76"/>
      <c r="O1292" s="77"/>
      <c r="P1292" s="78"/>
      <c r="Q1292" s="78"/>
      <c r="R1292" s="88"/>
      <c r="S1292" s="88"/>
      <c r="T1292" s="88"/>
      <c r="U1292" s="88"/>
      <c r="V1292" s="52"/>
      <c r="W1292" s="52"/>
      <c r="X1292" s="52"/>
      <c r="Y1292" s="52"/>
      <c r="Z1292" s="51"/>
      <c r="AA1292" s="73"/>
      <c r="AB1292" s="73"/>
      <c r="AC1292" s="74"/>
      <c r="AD1292" s="80" t="s">
        <v>11358</v>
      </c>
      <c r="AE1292" s="80">
        <v>2393</v>
      </c>
      <c r="AF1292" s="80">
        <v>2207</v>
      </c>
      <c r="AG1292" s="80">
        <v>52640</v>
      </c>
      <c r="AH1292" s="80">
        <v>679</v>
      </c>
      <c r="AI1292" s="80"/>
      <c r="AJ1292" s="80" t="s">
        <v>13366</v>
      </c>
      <c r="AK1292" s="80" t="s">
        <v>14867</v>
      </c>
      <c r="AL1292" s="80"/>
      <c r="AM1292" s="80"/>
      <c r="AN1292" s="82">
        <v>41091.809537037036</v>
      </c>
      <c r="AO1292" s="85" t="s">
        <v>17231</v>
      </c>
      <c r="AP1292" s="80" t="b">
        <v>1</v>
      </c>
      <c r="AQ1292" s="80" t="b">
        <v>0</v>
      </c>
      <c r="AR1292" s="80" t="b">
        <v>0</v>
      </c>
      <c r="AS1292" s="80" t="s">
        <v>17903</v>
      </c>
      <c r="AT1292" s="80">
        <v>92</v>
      </c>
      <c r="AU1292" s="85" t="s">
        <v>17922</v>
      </c>
      <c r="AV1292" s="80" t="b">
        <v>0</v>
      </c>
      <c r="AW1292" s="80" t="s">
        <v>20822</v>
      </c>
      <c r="AX1292" s="85" t="s">
        <v>22112</v>
      </c>
      <c r="AY1292" s="80" t="s">
        <v>66</v>
      </c>
      <c r="AZ1292" s="2"/>
      <c r="BA1292" s="3"/>
      <c r="BB1292" s="3"/>
      <c r="BC1292" s="3"/>
      <c r="BD1292" s="3"/>
    </row>
    <row r="1293" spans="1:56" x14ac:dyDescent="0.25">
      <c r="A1293" s="66" t="s">
        <v>1252</v>
      </c>
      <c r="B1293" s="67"/>
      <c r="C1293" s="67"/>
      <c r="D1293" s="68"/>
      <c r="E1293" s="70"/>
      <c r="F1293" s="104" t="s">
        <v>19925</v>
      </c>
      <c r="G1293" s="67"/>
      <c r="H1293" s="71"/>
      <c r="I1293" s="72"/>
      <c r="J1293" s="72"/>
      <c r="K1293" s="71" t="s">
        <v>24330</v>
      </c>
      <c r="L1293" s="75"/>
      <c r="M1293" s="76"/>
      <c r="N1293" s="76"/>
      <c r="O1293" s="77"/>
      <c r="P1293" s="78"/>
      <c r="Q1293" s="78"/>
      <c r="R1293" s="88"/>
      <c r="S1293" s="88"/>
      <c r="T1293" s="88"/>
      <c r="U1293" s="88"/>
      <c r="V1293" s="52"/>
      <c r="W1293" s="52"/>
      <c r="X1293" s="52"/>
      <c r="Y1293" s="52"/>
      <c r="Z1293" s="51"/>
      <c r="AA1293" s="73"/>
      <c r="AB1293" s="73"/>
      <c r="AC1293" s="74"/>
      <c r="AD1293" s="80" t="s">
        <v>11359</v>
      </c>
      <c r="AE1293" s="80">
        <v>4374</v>
      </c>
      <c r="AF1293" s="80">
        <v>4696</v>
      </c>
      <c r="AG1293" s="80">
        <v>35125</v>
      </c>
      <c r="AH1293" s="80">
        <v>12319</v>
      </c>
      <c r="AI1293" s="80"/>
      <c r="AJ1293" s="80" t="s">
        <v>13367</v>
      </c>
      <c r="AK1293" s="80"/>
      <c r="AL1293" s="80"/>
      <c r="AM1293" s="80"/>
      <c r="AN1293" s="82">
        <v>41516.06354166667</v>
      </c>
      <c r="AO1293" s="85" t="s">
        <v>17232</v>
      </c>
      <c r="AP1293" s="80" t="b">
        <v>1</v>
      </c>
      <c r="AQ1293" s="80" t="b">
        <v>0</v>
      </c>
      <c r="AR1293" s="80" t="b">
        <v>1</v>
      </c>
      <c r="AS1293" s="80" t="s">
        <v>17903</v>
      </c>
      <c r="AT1293" s="80">
        <v>120</v>
      </c>
      <c r="AU1293" s="85" t="s">
        <v>17922</v>
      </c>
      <c r="AV1293" s="80" t="b">
        <v>0</v>
      </c>
      <c r="AW1293" s="80" t="s">
        <v>20822</v>
      </c>
      <c r="AX1293" s="85" t="s">
        <v>22113</v>
      </c>
      <c r="AY1293" s="80" t="s">
        <v>66</v>
      </c>
      <c r="AZ1293" s="2"/>
      <c r="BA1293" s="3"/>
      <c r="BB1293" s="3"/>
      <c r="BC1293" s="3"/>
      <c r="BD1293" s="3"/>
    </row>
    <row r="1294" spans="1:56" x14ac:dyDescent="0.25">
      <c r="A1294" s="66" t="s">
        <v>1253</v>
      </c>
      <c r="B1294" s="67"/>
      <c r="C1294" s="67"/>
      <c r="D1294" s="68"/>
      <c r="E1294" s="70"/>
      <c r="F1294" s="104" t="s">
        <v>19926</v>
      </c>
      <c r="G1294" s="67"/>
      <c r="H1294" s="71"/>
      <c r="I1294" s="72"/>
      <c r="J1294" s="72"/>
      <c r="K1294" s="71" t="s">
        <v>24331</v>
      </c>
      <c r="L1294" s="75"/>
      <c r="M1294" s="76"/>
      <c r="N1294" s="76"/>
      <c r="O1294" s="77"/>
      <c r="P1294" s="78"/>
      <c r="Q1294" s="78"/>
      <c r="R1294" s="88"/>
      <c r="S1294" s="88"/>
      <c r="T1294" s="88"/>
      <c r="U1294" s="88"/>
      <c r="V1294" s="52"/>
      <c r="W1294" s="52"/>
      <c r="X1294" s="52"/>
      <c r="Y1294" s="52"/>
      <c r="Z1294" s="51"/>
      <c r="AA1294" s="73"/>
      <c r="AB1294" s="73"/>
      <c r="AC1294" s="74"/>
      <c r="AD1294" s="80" t="s">
        <v>11360</v>
      </c>
      <c r="AE1294" s="80">
        <v>126</v>
      </c>
      <c r="AF1294" s="80">
        <v>309</v>
      </c>
      <c r="AG1294" s="80">
        <v>17338</v>
      </c>
      <c r="AH1294" s="80">
        <v>45</v>
      </c>
      <c r="AI1294" s="80">
        <v>-25200</v>
      </c>
      <c r="AJ1294" s="80" t="s">
        <v>13368</v>
      </c>
      <c r="AK1294" s="80" t="s">
        <v>14868</v>
      </c>
      <c r="AL1294" s="85" t="s">
        <v>15831</v>
      </c>
      <c r="AM1294" s="80" t="s">
        <v>14437</v>
      </c>
      <c r="AN1294" s="82">
        <v>39992.969953703701</v>
      </c>
      <c r="AO1294" s="80"/>
      <c r="AP1294" s="80" t="b">
        <v>1</v>
      </c>
      <c r="AQ1294" s="80" t="b">
        <v>0</v>
      </c>
      <c r="AR1294" s="80" t="b">
        <v>1</v>
      </c>
      <c r="AS1294" s="80" t="s">
        <v>17903</v>
      </c>
      <c r="AT1294" s="80">
        <v>11</v>
      </c>
      <c r="AU1294" s="85" t="s">
        <v>17922</v>
      </c>
      <c r="AV1294" s="80" t="b">
        <v>0</v>
      </c>
      <c r="AW1294" s="80" t="s">
        <v>20822</v>
      </c>
      <c r="AX1294" s="85" t="s">
        <v>22114</v>
      </c>
      <c r="AY1294" s="80" t="s">
        <v>66</v>
      </c>
      <c r="AZ1294" s="2"/>
      <c r="BA1294" s="3"/>
      <c r="BB1294" s="3"/>
      <c r="BC1294" s="3"/>
      <c r="BD1294" s="3"/>
    </row>
    <row r="1295" spans="1:56" x14ac:dyDescent="0.25">
      <c r="A1295" s="66" t="s">
        <v>1254</v>
      </c>
      <c r="B1295" s="67"/>
      <c r="C1295" s="67"/>
      <c r="D1295" s="68"/>
      <c r="E1295" s="70"/>
      <c r="F1295" s="104" t="s">
        <v>18934</v>
      </c>
      <c r="G1295" s="67"/>
      <c r="H1295" s="71"/>
      <c r="I1295" s="72"/>
      <c r="J1295" s="72"/>
      <c r="K1295" s="71" t="s">
        <v>24332</v>
      </c>
      <c r="L1295" s="75"/>
      <c r="M1295" s="76"/>
      <c r="N1295" s="76"/>
      <c r="O1295" s="77"/>
      <c r="P1295" s="78"/>
      <c r="Q1295" s="78"/>
      <c r="R1295" s="88"/>
      <c r="S1295" s="88"/>
      <c r="T1295" s="88"/>
      <c r="U1295" s="88"/>
      <c r="V1295" s="52"/>
      <c r="W1295" s="52"/>
      <c r="X1295" s="52"/>
      <c r="Y1295" s="52"/>
      <c r="Z1295" s="51"/>
      <c r="AA1295" s="73"/>
      <c r="AB1295" s="73"/>
      <c r="AC1295" s="74"/>
      <c r="AD1295" s="80" t="s">
        <v>11361</v>
      </c>
      <c r="AE1295" s="80">
        <v>227</v>
      </c>
      <c r="AF1295" s="80">
        <v>123</v>
      </c>
      <c r="AG1295" s="80">
        <v>31545</v>
      </c>
      <c r="AH1295" s="80">
        <v>4</v>
      </c>
      <c r="AI1295" s="80"/>
      <c r="AJ1295" s="80"/>
      <c r="AK1295" s="80"/>
      <c r="AL1295" s="80"/>
      <c r="AM1295" s="80"/>
      <c r="AN1295" s="82">
        <v>41497.661863425928</v>
      </c>
      <c r="AO1295" s="80"/>
      <c r="AP1295" s="80" t="b">
        <v>1</v>
      </c>
      <c r="AQ1295" s="80" t="b">
        <v>1</v>
      </c>
      <c r="AR1295" s="80" t="b">
        <v>0</v>
      </c>
      <c r="AS1295" s="80" t="s">
        <v>17903</v>
      </c>
      <c r="AT1295" s="80">
        <v>29</v>
      </c>
      <c r="AU1295" s="85" t="s">
        <v>17922</v>
      </c>
      <c r="AV1295" s="80" t="b">
        <v>0</v>
      </c>
      <c r="AW1295" s="80" t="s">
        <v>20822</v>
      </c>
      <c r="AX1295" s="85" t="s">
        <v>22115</v>
      </c>
      <c r="AY1295" s="80" t="s">
        <v>66</v>
      </c>
      <c r="AZ1295" s="2"/>
      <c r="BA1295" s="3"/>
      <c r="BB1295" s="3"/>
      <c r="BC1295" s="3"/>
      <c r="BD1295" s="3"/>
    </row>
    <row r="1296" spans="1:56" x14ac:dyDescent="0.25">
      <c r="A1296" s="66" t="s">
        <v>2265</v>
      </c>
      <c r="B1296" s="67"/>
      <c r="C1296" s="67"/>
      <c r="D1296" s="68"/>
      <c r="E1296" s="70"/>
      <c r="F1296" s="104" t="s">
        <v>19927</v>
      </c>
      <c r="G1296" s="67"/>
      <c r="H1296" s="71"/>
      <c r="I1296" s="72"/>
      <c r="J1296" s="72"/>
      <c r="K1296" s="71" t="s">
        <v>24333</v>
      </c>
      <c r="L1296" s="75"/>
      <c r="M1296" s="76"/>
      <c r="N1296" s="76"/>
      <c r="O1296" s="77"/>
      <c r="P1296" s="78"/>
      <c r="Q1296" s="78"/>
      <c r="R1296" s="88"/>
      <c r="S1296" s="88"/>
      <c r="T1296" s="88"/>
      <c r="U1296" s="88"/>
      <c r="V1296" s="52"/>
      <c r="W1296" s="52"/>
      <c r="X1296" s="52"/>
      <c r="Y1296" s="52"/>
      <c r="Z1296" s="51"/>
      <c r="AA1296" s="73"/>
      <c r="AB1296" s="73"/>
      <c r="AC1296" s="74"/>
      <c r="AD1296" s="80" t="s">
        <v>11362</v>
      </c>
      <c r="AE1296" s="80">
        <v>298</v>
      </c>
      <c r="AF1296" s="80">
        <v>678</v>
      </c>
      <c r="AG1296" s="80">
        <v>1500</v>
      </c>
      <c r="AH1296" s="80">
        <v>878</v>
      </c>
      <c r="AI1296" s="80"/>
      <c r="AJ1296" s="80"/>
      <c r="AK1296" s="80"/>
      <c r="AL1296" s="80"/>
      <c r="AM1296" s="80"/>
      <c r="AN1296" s="82">
        <v>42243.002986111111</v>
      </c>
      <c r="AO1296" s="85" t="s">
        <v>17233</v>
      </c>
      <c r="AP1296" s="80" t="b">
        <v>1</v>
      </c>
      <c r="AQ1296" s="80" t="b">
        <v>0</v>
      </c>
      <c r="AR1296" s="80" t="b">
        <v>0</v>
      </c>
      <c r="AS1296" s="80" t="s">
        <v>17903</v>
      </c>
      <c r="AT1296" s="80">
        <v>12</v>
      </c>
      <c r="AU1296" s="85" t="s">
        <v>17922</v>
      </c>
      <c r="AV1296" s="80" t="b">
        <v>0</v>
      </c>
      <c r="AW1296" s="80" t="s">
        <v>20822</v>
      </c>
      <c r="AX1296" s="85" t="s">
        <v>22116</v>
      </c>
      <c r="AY1296" s="80" t="s">
        <v>65</v>
      </c>
      <c r="AZ1296" s="2"/>
      <c r="BA1296" s="3"/>
      <c r="BB1296" s="3"/>
      <c r="BC1296" s="3"/>
      <c r="BD1296" s="3"/>
    </row>
    <row r="1297" spans="1:56" x14ac:dyDescent="0.25">
      <c r="A1297" s="66" t="s">
        <v>1255</v>
      </c>
      <c r="B1297" s="67"/>
      <c r="C1297" s="67"/>
      <c r="D1297" s="68"/>
      <c r="E1297" s="70"/>
      <c r="F1297" s="104" t="s">
        <v>19928</v>
      </c>
      <c r="G1297" s="67"/>
      <c r="H1297" s="71"/>
      <c r="I1297" s="72"/>
      <c r="J1297" s="72"/>
      <c r="K1297" s="71" t="s">
        <v>24334</v>
      </c>
      <c r="L1297" s="75"/>
      <c r="M1297" s="76"/>
      <c r="N1297" s="76"/>
      <c r="O1297" s="77"/>
      <c r="P1297" s="78"/>
      <c r="Q1297" s="78"/>
      <c r="R1297" s="88"/>
      <c r="S1297" s="88"/>
      <c r="T1297" s="88"/>
      <c r="U1297" s="88"/>
      <c r="V1297" s="52"/>
      <c r="W1297" s="52"/>
      <c r="X1297" s="52"/>
      <c r="Y1297" s="52"/>
      <c r="Z1297" s="51"/>
      <c r="AA1297" s="73"/>
      <c r="AB1297" s="73"/>
      <c r="AC1297" s="74"/>
      <c r="AD1297" s="80" t="s">
        <v>11363</v>
      </c>
      <c r="AE1297" s="80">
        <v>262</v>
      </c>
      <c r="AF1297" s="80">
        <v>425</v>
      </c>
      <c r="AG1297" s="80">
        <v>2057</v>
      </c>
      <c r="AH1297" s="80">
        <v>1855</v>
      </c>
      <c r="AI1297" s="80"/>
      <c r="AJ1297" s="80" t="s">
        <v>13369</v>
      </c>
      <c r="AK1297" s="80" t="s">
        <v>14869</v>
      </c>
      <c r="AL1297" s="80"/>
      <c r="AM1297" s="80"/>
      <c r="AN1297" s="82">
        <v>42080.130462962959</v>
      </c>
      <c r="AO1297" s="85" t="s">
        <v>17234</v>
      </c>
      <c r="AP1297" s="80" t="b">
        <v>1</v>
      </c>
      <c r="AQ1297" s="80" t="b">
        <v>0</v>
      </c>
      <c r="AR1297" s="80" t="b">
        <v>1</v>
      </c>
      <c r="AS1297" s="80" t="s">
        <v>17903</v>
      </c>
      <c r="AT1297" s="80">
        <v>20</v>
      </c>
      <c r="AU1297" s="85" t="s">
        <v>17922</v>
      </c>
      <c r="AV1297" s="80" t="b">
        <v>0</v>
      </c>
      <c r="AW1297" s="80" t="s">
        <v>20822</v>
      </c>
      <c r="AX1297" s="85" t="s">
        <v>22117</v>
      </c>
      <c r="AY1297" s="80" t="s">
        <v>66</v>
      </c>
      <c r="AZ1297" s="2"/>
      <c r="BA1297" s="3"/>
      <c r="BB1297" s="3"/>
      <c r="BC1297" s="3"/>
      <c r="BD1297" s="3"/>
    </row>
    <row r="1298" spans="1:56" x14ac:dyDescent="0.25">
      <c r="A1298" s="66" t="s">
        <v>1256</v>
      </c>
      <c r="B1298" s="67"/>
      <c r="C1298" s="67"/>
      <c r="D1298" s="68"/>
      <c r="E1298" s="70"/>
      <c r="F1298" s="104" t="s">
        <v>18708</v>
      </c>
      <c r="G1298" s="67"/>
      <c r="H1298" s="71"/>
      <c r="I1298" s="72"/>
      <c r="J1298" s="72"/>
      <c r="K1298" s="71" t="s">
        <v>24335</v>
      </c>
      <c r="L1298" s="75"/>
      <c r="M1298" s="76"/>
      <c r="N1298" s="76"/>
      <c r="O1298" s="77"/>
      <c r="P1298" s="78"/>
      <c r="Q1298" s="78"/>
      <c r="R1298" s="88"/>
      <c r="S1298" s="88"/>
      <c r="T1298" s="88"/>
      <c r="U1298" s="88"/>
      <c r="V1298" s="52"/>
      <c r="W1298" s="52"/>
      <c r="X1298" s="52"/>
      <c r="Y1298" s="52"/>
      <c r="Z1298" s="51"/>
      <c r="AA1298" s="73"/>
      <c r="AB1298" s="73"/>
      <c r="AC1298" s="74"/>
      <c r="AD1298" s="80" t="s">
        <v>11364</v>
      </c>
      <c r="AE1298" s="80">
        <v>196</v>
      </c>
      <c r="AF1298" s="80">
        <v>20</v>
      </c>
      <c r="AG1298" s="80">
        <v>1173</v>
      </c>
      <c r="AH1298" s="80">
        <v>18</v>
      </c>
      <c r="AI1298" s="80">
        <v>-18000</v>
      </c>
      <c r="AJ1298" s="80"/>
      <c r="AK1298" s="80"/>
      <c r="AL1298" s="80"/>
      <c r="AM1298" s="80" t="s">
        <v>16225</v>
      </c>
      <c r="AN1298" s="82">
        <v>40233.816203703704</v>
      </c>
      <c r="AO1298" s="80"/>
      <c r="AP1298" s="80" t="b">
        <v>1</v>
      </c>
      <c r="AQ1298" s="80" t="b">
        <v>1</v>
      </c>
      <c r="AR1298" s="80" t="b">
        <v>0</v>
      </c>
      <c r="AS1298" s="80" t="s">
        <v>17903</v>
      </c>
      <c r="AT1298" s="80">
        <v>0</v>
      </c>
      <c r="AU1298" s="85" t="s">
        <v>17922</v>
      </c>
      <c r="AV1298" s="80" t="b">
        <v>0</v>
      </c>
      <c r="AW1298" s="80" t="s">
        <v>20822</v>
      </c>
      <c r="AX1298" s="85" t="s">
        <v>22118</v>
      </c>
      <c r="AY1298" s="80" t="s">
        <v>66</v>
      </c>
      <c r="AZ1298" s="2"/>
      <c r="BA1298" s="3"/>
      <c r="BB1298" s="3"/>
      <c r="BC1298" s="3"/>
      <c r="BD1298" s="3"/>
    </row>
    <row r="1299" spans="1:56" x14ac:dyDescent="0.25">
      <c r="A1299" s="66" t="s">
        <v>1257</v>
      </c>
      <c r="B1299" s="67"/>
      <c r="C1299" s="67"/>
      <c r="D1299" s="68"/>
      <c r="E1299" s="70"/>
      <c r="F1299" s="104" t="s">
        <v>19929</v>
      </c>
      <c r="G1299" s="67"/>
      <c r="H1299" s="71"/>
      <c r="I1299" s="72"/>
      <c r="J1299" s="72"/>
      <c r="K1299" s="71" t="s">
        <v>24336</v>
      </c>
      <c r="L1299" s="75"/>
      <c r="M1299" s="76"/>
      <c r="N1299" s="76"/>
      <c r="O1299" s="77"/>
      <c r="P1299" s="78"/>
      <c r="Q1299" s="78"/>
      <c r="R1299" s="88"/>
      <c r="S1299" s="88"/>
      <c r="T1299" s="88"/>
      <c r="U1299" s="88"/>
      <c r="V1299" s="52"/>
      <c r="W1299" s="52"/>
      <c r="X1299" s="52"/>
      <c r="Y1299" s="52"/>
      <c r="Z1299" s="51"/>
      <c r="AA1299" s="73"/>
      <c r="AB1299" s="73"/>
      <c r="AC1299" s="74"/>
      <c r="AD1299" s="80" t="s">
        <v>11365</v>
      </c>
      <c r="AE1299" s="80">
        <v>203</v>
      </c>
      <c r="AF1299" s="80">
        <v>180</v>
      </c>
      <c r="AG1299" s="80">
        <v>3501</v>
      </c>
      <c r="AH1299" s="80">
        <v>103</v>
      </c>
      <c r="AI1299" s="80">
        <v>-18000</v>
      </c>
      <c r="AJ1299" s="80"/>
      <c r="AK1299" s="80" t="s">
        <v>14870</v>
      </c>
      <c r="AL1299" s="80"/>
      <c r="AM1299" s="80" t="s">
        <v>16225</v>
      </c>
      <c r="AN1299" s="82">
        <v>40753.669224537036</v>
      </c>
      <c r="AO1299" s="80"/>
      <c r="AP1299" s="80" t="b">
        <v>1</v>
      </c>
      <c r="AQ1299" s="80" t="b">
        <v>0</v>
      </c>
      <c r="AR1299" s="80" t="b">
        <v>0</v>
      </c>
      <c r="AS1299" s="80" t="s">
        <v>17903</v>
      </c>
      <c r="AT1299" s="80">
        <v>7</v>
      </c>
      <c r="AU1299" s="85" t="s">
        <v>17922</v>
      </c>
      <c r="AV1299" s="80" t="b">
        <v>0</v>
      </c>
      <c r="AW1299" s="80" t="s">
        <v>20822</v>
      </c>
      <c r="AX1299" s="85" t="s">
        <v>22119</v>
      </c>
      <c r="AY1299" s="80" t="s">
        <v>66</v>
      </c>
      <c r="AZ1299" s="2"/>
      <c r="BA1299" s="3"/>
      <c r="BB1299" s="3"/>
      <c r="BC1299" s="3"/>
      <c r="BD1299" s="3"/>
    </row>
    <row r="1300" spans="1:56" x14ac:dyDescent="0.25">
      <c r="A1300" s="66" t="s">
        <v>2266</v>
      </c>
      <c r="B1300" s="67"/>
      <c r="C1300" s="67"/>
      <c r="D1300" s="68"/>
      <c r="E1300" s="70"/>
      <c r="F1300" s="104" t="s">
        <v>19930</v>
      </c>
      <c r="G1300" s="67"/>
      <c r="H1300" s="71"/>
      <c r="I1300" s="72"/>
      <c r="J1300" s="72"/>
      <c r="K1300" s="71" t="s">
        <v>24337</v>
      </c>
      <c r="L1300" s="75"/>
      <c r="M1300" s="76"/>
      <c r="N1300" s="76"/>
      <c r="O1300" s="77"/>
      <c r="P1300" s="78"/>
      <c r="Q1300" s="78"/>
      <c r="R1300" s="88"/>
      <c r="S1300" s="88"/>
      <c r="T1300" s="88"/>
      <c r="U1300" s="88"/>
      <c r="V1300" s="52"/>
      <c r="W1300" s="52"/>
      <c r="X1300" s="52"/>
      <c r="Y1300" s="52"/>
      <c r="Z1300" s="51"/>
      <c r="AA1300" s="73"/>
      <c r="AB1300" s="73"/>
      <c r="AC1300" s="74"/>
      <c r="AD1300" s="80" t="s">
        <v>11366</v>
      </c>
      <c r="AE1300" s="80">
        <v>3789</v>
      </c>
      <c r="AF1300" s="80">
        <v>3860</v>
      </c>
      <c r="AG1300" s="80">
        <v>50316</v>
      </c>
      <c r="AH1300" s="80">
        <v>16862</v>
      </c>
      <c r="AI1300" s="80">
        <v>-21600</v>
      </c>
      <c r="AJ1300" s="80" t="s">
        <v>13370</v>
      </c>
      <c r="AK1300" s="80" t="s">
        <v>14871</v>
      </c>
      <c r="AL1300" s="80"/>
      <c r="AM1300" s="80" t="s">
        <v>16227</v>
      </c>
      <c r="AN1300" s="82">
        <v>40878.003692129627</v>
      </c>
      <c r="AO1300" s="80"/>
      <c r="AP1300" s="80" t="b">
        <v>1</v>
      </c>
      <c r="AQ1300" s="80" t="b">
        <v>0</v>
      </c>
      <c r="AR1300" s="80" t="b">
        <v>1</v>
      </c>
      <c r="AS1300" s="80" t="s">
        <v>17903</v>
      </c>
      <c r="AT1300" s="80">
        <v>108</v>
      </c>
      <c r="AU1300" s="85" t="s">
        <v>17922</v>
      </c>
      <c r="AV1300" s="80" t="b">
        <v>0</v>
      </c>
      <c r="AW1300" s="80" t="s">
        <v>20822</v>
      </c>
      <c r="AX1300" s="85" t="s">
        <v>22120</v>
      </c>
      <c r="AY1300" s="80" t="s">
        <v>65</v>
      </c>
      <c r="AZ1300" s="2"/>
      <c r="BA1300" s="3"/>
      <c r="BB1300" s="3"/>
      <c r="BC1300" s="3"/>
      <c r="BD1300" s="3"/>
    </row>
    <row r="1301" spans="1:56" x14ac:dyDescent="0.25">
      <c r="A1301" s="66" t="s">
        <v>2267</v>
      </c>
      <c r="B1301" s="67"/>
      <c r="C1301" s="67"/>
      <c r="D1301" s="68"/>
      <c r="E1301" s="70"/>
      <c r="F1301" s="104" t="s">
        <v>19931</v>
      </c>
      <c r="G1301" s="67"/>
      <c r="H1301" s="71"/>
      <c r="I1301" s="72"/>
      <c r="J1301" s="72"/>
      <c r="K1301" s="71" t="s">
        <v>24338</v>
      </c>
      <c r="L1301" s="75"/>
      <c r="M1301" s="76"/>
      <c r="N1301" s="76"/>
      <c r="O1301" s="77"/>
      <c r="P1301" s="78"/>
      <c r="Q1301" s="78"/>
      <c r="R1301" s="88"/>
      <c r="S1301" s="88"/>
      <c r="T1301" s="88"/>
      <c r="U1301" s="88"/>
      <c r="V1301" s="52"/>
      <c r="W1301" s="52"/>
      <c r="X1301" s="52"/>
      <c r="Y1301" s="52"/>
      <c r="Z1301" s="51"/>
      <c r="AA1301" s="73"/>
      <c r="AB1301" s="73"/>
      <c r="AC1301" s="74"/>
      <c r="AD1301" s="80" t="s">
        <v>11367</v>
      </c>
      <c r="AE1301" s="80">
        <v>293</v>
      </c>
      <c r="AF1301" s="80">
        <v>50166</v>
      </c>
      <c r="AG1301" s="80">
        <v>29926</v>
      </c>
      <c r="AH1301" s="80">
        <v>304</v>
      </c>
      <c r="AI1301" s="80">
        <v>-18000</v>
      </c>
      <c r="AJ1301" s="80" t="s">
        <v>13371</v>
      </c>
      <c r="AK1301" s="80"/>
      <c r="AL1301" s="85" t="s">
        <v>15832</v>
      </c>
      <c r="AM1301" s="80" t="s">
        <v>16225</v>
      </c>
      <c r="AN1301" s="82">
        <v>39965.868148148147</v>
      </c>
      <c r="AO1301" s="85" t="s">
        <v>17235</v>
      </c>
      <c r="AP1301" s="80" t="b">
        <v>0</v>
      </c>
      <c r="AQ1301" s="80" t="b">
        <v>0</v>
      </c>
      <c r="AR1301" s="80" t="b">
        <v>0</v>
      </c>
      <c r="AS1301" s="80" t="s">
        <v>17903</v>
      </c>
      <c r="AT1301" s="80">
        <v>1488</v>
      </c>
      <c r="AU1301" s="85" t="s">
        <v>18374</v>
      </c>
      <c r="AV1301" s="80" t="b">
        <v>0</v>
      </c>
      <c r="AW1301" s="80" t="s">
        <v>20822</v>
      </c>
      <c r="AX1301" s="85" t="s">
        <v>22121</v>
      </c>
      <c r="AY1301" s="80" t="s">
        <v>65</v>
      </c>
      <c r="AZ1301" s="2"/>
      <c r="BA1301" s="3"/>
      <c r="BB1301" s="3"/>
      <c r="BC1301" s="3"/>
      <c r="BD1301" s="3"/>
    </row>
    <row r="1302" spans="1:56" x14ac:dyDescent="0.25">
      <c r="A1302" s="66" t="s">
        <v>1258</v>
      </c>
      <c r="B1302" s="67"/>
      <c r="C1302" s="67"/>
      <c r="D1302" s="68"/>
      <c r="E1302" s="70"/>
      <c r="F1302" s="104" t="s">
        <v>19932</v>
      </c>
      <c r="G1302" s="67"/>
      <c r="H1302" s="71"/>
      <c r="I1302" s="72"/>
      <c r="J1302" s="72"/>
      <c r="K1302" s="71" t="s">
        <v>24339</v>
      </c>
      <c r="L1302" s="75"/>
      <c r="M1302" s="76"/>
      <c r="N1302" s="76"/>
      <c r="O1302" s="77"/>
      <c r="P1302" s="78"/>
      <c r="Q1302" s="78"/>
      <c r="R1302" s="88"/>
      <c r="S1302" s="88"/>
      <c r="T1302" s="88"/>
      <c r="U1302" s="88"/>
      <c r="V1302" s="52"/>
      <c r="W1302" s="52"/>
      <c r="X1302" s="52"/>
      <c r="Y1302" s="52"/>
      <c r="Z1302" s="51"/>
      <c r="AA1302" s="73"/>
      <c r="AB1302" s="73"/>
      <c r="AC1302" s="74"/>
      <c r="AD1302" s="80" t="s">
        <v>11368</v>
      </c>
      <c r="AE1302" s="80">
        <v>38</v>
      </c>
      <c r="AF1302" s="80">
        <v>161</v>
      </c>
      <c r="AG1302" s="80">
        <v>11468</v>
      </c>
      <c r="AH1302" s="80">
        <v>15</v>
      </c>
      <c r="AI1302" s="80"/>
      <c r="AJ1302" s="80" t="s">
        <v>13372</v>
      </c>
      <c r="AK1302" s="80"/>
      <c r="AL1302" s="85" t="s">
        <v>15833</v>
      </c>
      <c r="AM1302" s="80"/>
      <c r="AN1302" s="82">
        <v>40840.751516203702</v>
      </c>
      <c r="AO1302" s="80"/>
      <c r="AP1302" s="80" t="b">
        <v>0</v>
      </c>
      <c r="AQ1302" s="80" t="b">
        <v>0</v>
      </c>
      <c r="AR1302" s="80" t="b">
        <v>0</v>
      </c>
      <c r="AS1302" s="80" t="s">
        <v>17903</v>
      </c>
      <c r="AT1302" s="80">
        <v>9</v>
      </c>
      <c r="AU1302" s="85" t="s">
        <v>18375</v>
      </c>
      <c r="AV1302" s="80" t="b">
        <v>0</v>
      </c>
      <c r="AW1302" s="80" t="s">
        <v>20822</v>
      </c>
      <c r="AX1302" s="85" t="s">
        <v>22122</v>
      </c>
      <c r="AY1302" s="80" t="s">
        <v>66</v>
      </c>
      <c r="AZ1302" s="2"/>
      <c r="BA1302" s="3"/>
      <c r="BB1302" s="3"/>
      <c r="BC1302" s="3"/>
      <c r="BD1302" s="3"/>
    </row>
    <row r="1303" spans="1:56" x14ac:dyDescent="0.25">
      <c r="A1303" s="66" t="s">
        <v>2268</v>
      </c>
      <c r="B1303" s="67"/>
      <c r="C1303" s="67"/>
      <c r="D1303" s="68"/>
      <c r="E1303" s="70"/>
      <c r="F1303" s="104" t="s">
        <v>19933</v>
      </c>
      <c r="G1303" s="67"/>
      <c r="H1303" s="71"/>
      <c r="I1303" s="72"/>
      <c r="J1303" s="72"/>
      <c r="K1303" s="71" t="s">
        <v>24340</v>
      </c>
      <c r="L1303" s="75"/>
      <c r="M1303" s="76"/>
      <c r="N1303" s="76"/>
      <c r="O1303" s="77"/>
      <c r="P1303" s="78"/>
      <c r="Q1303" s="78"/>
      <c r="R1303" s="88"/>
      <c r="S1303" s="88"/>
      <c r="T1303" s="88"/>
      <c r="U1303" s="88"/>
      <c r="V1303" s="52"/>
      <c r="W1303" s="52"/>
      <c r="X1303" s="52"/>
      <c r="Y1303" s="52"/>
      <c r="Z1303" s="51"/>
      <c r="AA1303" s="73"/>
      <c r="AB1303" s="73"/>
      <c r="AC1303" s="74"/>
      <c r="AD1303" s="80" t="s">
        <v>11369</v>
      </c>
      <c r="AE1303" s="80">
        <v>2111</v>
      </c>
      <c r="AF1303" s="80">
        <v>153932</v>
      </c>
      <c r="AG1303" s="80">
        <v>46278</v>
      </c>
      <c r="AH1303" s="80">
        <v>11877</v>
      </c>
      <c r="AI1303" s="80">
        <v>-28800</v>
      </c>
      <c r="AJ1303" s="80" t="s">
        <v>13373</v>
      </c>
      <c r="AK1303" s="80" t="s">
        <v>14254</v>
      </c>
      <c r="AL1303" s="85" t="s">
        <v>15834</v>
      </c>
      <c r="AM1303" s="80" t="s">
        <v>16228</v>
      </c>
      <c r="AN1303" s="82">
        <v>39154.776446759257</v>
      </c>
      <c r="AO1303" s="85" t="s">
        <v>17236</v>
      </c>
      <c r="AP1303" s="80" t="b">
        <v>0</v>
      </c>
      <c r="AQ1303" s="80" t="b">
        <v>0</v>
      </c>
      <c r="AR1303" s="80" t="b">
        <v>0</v>
      </c>
      <c r="AS1303" s="80" t="s">
        <v>17903</v>
      </c>
      <c r="AT1303" s="80">
        <v>4756</v>
      </c>
      <c r="AU1303" s="85" t="s">
        <v>17935</v>
      </c>
      <c r="AV1303" s="80" t="b">
        <v>1</v>
      </c>
      <c r="AW1303" s="80" t="s">
        <v>20822</v>
      </c>
      <c r="AX1303" s="85" t="s">
        <v>22123</v>
      </c>
      <c r="AY1303" s="80" t="s">
        <v>65</v>
      </c>
      <c r="AZ1303" s="2"/>
      <c r="BA1303" s="3"/>
      <c r="BB1303" s="3"/>
      <c r="BC1303" s="3"/>
      <c r="BD1303" s="3"/>
    </row>
    <row r="1304" spans="1:56" x14ac:dyDescent="0.25">
      <c r="A1304" s="66" t="s">
        <v>2269</v>
      </c>
      <c r="B1304" s="67"/>
      <c r="C1304" s="67"/>
      <c r="D1304" s="68"/>
      <c r="E1304" s="70"/>
      <c r="F1304" s="104" t="s">
        <v>19934</v>
      </c>
      <c r="G1304" s="67"/>
      <c r="H1304" s="71"/>
      <c r="I1304" s="72"/>
      <c r="J1304" s="72"/>
      <c r="K1304" s="71" t="s">
        <v>24341</v>
      </c>
      <c r="L1304" s="75"/>
      <c r="M1304" s="76"/>
      <c r="N1304" s="76"/>
      <c r="O1304" s="77"/>
      <c r="P1304" s="78"/>
      <c r="Q1304" s="78"/>
      <c r="R1304" s="88"/>
      <c r="S1304" s="88"/>
      <c r="T1304" s="88"/>
      <c r="U1304" s="88"/>
      <c r="V1304" s="52"/>
      <c r="W1304" s="52"/>
      <c r="X1304" s="52"/>
      <c r="Y1304" s="52"/>
      <c r="Z1304" s="51"/>
      <c r="AA1304" s="73"/>
      <c r="AB1304" s="73"/>
      <c r="AC1304" s="74"/>
      <c r="AD1304" s="80" t="s">
        <v>11370</v>
      </c>
      <c r="AE1304" s="80">
        <v>786</v>
      </c>
      <c r="AF1304" s="80">
        <v>5455</v>
      </c>
      <c r="AG1304" s="80">
        <v>14329</v>
      </c>
      <c r="AH1304" s="80">
        <v>1640</v>
      </c>
      <c r="AI1304" s="80">
        <v>-18000</v>
      </c>
      <c r="AJ1304" s="80" t="s">
        <v>13374</v>
      </c>
      <c r="AK1304" s="80" t="s">
        <v>14872</v>
      </c>
      <c r="AL1304" s="85" t="s">
        <v>15835</v>
      </c>
      <c r="AM1304" s="80" t="s">
        <v>16225</v>
      </c>
      <c r="AN1304" s="82">
        <v>39679.710555555554</v>
      </c>
      <c r="AO1304" s="80"/>
      <c r="AP1304" s="80" t="b">
        <v>0</v>
      </c>
      <c r="AQ1304" s="80" t="b">
        <v>0</v>
      </c>
      <c r="AR1304" s="80" t="b">
        <v>0</v>
      </c>
      <c r="AS1304" s="80" t="s">
        <v>17903</v>
      </c>
      <c r="AT1304" s="80">
        <v>377</v>
      </c>
      <c r="AU1304" s="85" t="s">
        <v>18376</v>
      </c>
      <c r="AV1304" s="80" t="b">
        <v>1</v>
      </c>
      <c r="AW1304" s="80" t="s">
        <v>20822</v>
      </c>
      <c r="AX1304" s="85" t="s">
        <v>22124</v>
      </c>
      <c r="AY1304" s="80" t="s">
        <v>65</v>
      </c>
      <c r="AZ1304" s="2"/>
      <c r="BA1304" s="3"/>
      <c r="BB1304" s="3"/>
      <c r="BC1304" s="3"/>
      <c r="BD1304" s="3"/>
    </row>
    <row r="1305" spans="1:56" x14ac:dyDescent="0.25">
      <c r="A1305" s="66" t="s">
        <v>1259</v>
      </c>
      <c r="B1305" s="67"/>
      <c r="C1305" s="67"/>
      <c r="D1305" s="68"/>
      <c r="E1305" s="70"/>
      <c r="F1305" s="104" t="s">
        <v>19935</v>
      </c>
      <c r="G1305" s="67"/>
      <c r="H1305" s="71"/>
      <c r="I1305" s="72"/>
      <c r="J1305" s="72"/>
      <c r="K1305" s="71" t="s">
        <v>24342</v>
      </c>
      <c r="L1305" s="75"/>
      <c r="M1305" s="76"/>
      <c r="N1305" s="76"/>
      <c r="O1305" s="77"/>
      <c r="P1305" s="78"/>
      <c r="Q1305" s="78"/>
      <c r="R1305" s="88"/>
      <c r="S1305" s="88"/>
      <c r="T1305" s="88"/>
      <c r="U1305" s="88"/>
      <c r="V1305" s="52"/>
      <c r="W1305" s="52"/>
      <c r="X1305" s="52"/>
      <c r="Y1305" s="52"/>
      <c r="Z1305" s="51"/>
      <c r="AA1305" s="73"/>
      <c r="AB1305" s="73"/>
      <c r="AC1305" s="74"/>
      <c r="AD1305" s="80" t="s">
        <v>11371</v>
      </c>
      <c r="AE1305" s="80">
        <v>651</v>
      </c>
      <c r="AF1305" s="80">
        <v>797</v>
      </c>
      <c r="AG1305" s="80">
        <v>52302</v>
      </c>
      <c r="AH1305" s="80">
        <v>1002</v>
      </c>
      <c r="AI1305" s="80">
        <v>-21600</v>
      </c>
      <c r="AJ1305" s="80" t="s">
        <v>13375</v>
      </c>
      <c r="AK1305" s="80" t="s">
        <v>14873</v>
      </c>
      <c r="AL1305" s="80"/>
      <c r="AM1305" s="80" t="s">
        <v>16227</v>
      </c>
      <c r="AN1305" s="82">
        <v>40154.755972222221</v>
      </c>
      <c r="AO1305" s="85" t="s">
        <v>17237</v>
      </c>
      <c r="AP1305" s="80" t="b">
        <v>0</v>
      </c>
      <c r="AQ1305" s="80" t="b">
        <v>0</v>
      </c>
      <c r="AR1305" s="80" t="b">
        <v>1</v>
      </c>
      <c r="AS1305" s="80" t="s">
        <v>17903</v>
      </c>
      <c r="AT1305" s="80">
        <v>64</v>
      </c>
      <c r="AU1305" s="85" t="s">
        <v>18377</v>
      </c>
      <c r="AV1305" s="80" t="b">
        <v>0</v>
      </c>
      <c r="AW1305" s="80" t="s">
        <v>20822</v>
      </c>
      <c r="AX1305" s="85" t="s">
        <v>22125</v>
      </c>
      <c r="AY1305" s="80" t="s">
        <v>66</v>
      </c>
      <c r="AZ1305" s="2"/>
      <c r="BA1305" s="3"/>
      <c r="BB1305" s="3"/>
      <c r="BC1305" s="3"/>
      <c r="BD1305" s="3"/>
    </row>
    <row r="1306" spans="1:56" x14ac:dyDescent="0.25">
      <c r="A1306" s="66" t="s">
        <v>1260</v>
      </c>
      <c r="B1306" s="67"/>
      <c r="C1306" s="67"/>
      <c r="D1306" s="68"/>
      <c r="E1306" s="70"/>
      <c r="F1306" s="104" t="s">
        <v>19936</v>
      </c>
      <c r="G1306" s="67"/>
      <c r="H1306" s="71"/>
      <c r="I1306" s="72"/>
      <c r="J1306" s="72"/>
      <c r="K1306" s="71" t="s">
        <v>24343</v>
      </c>
      <c r="L1306" s="75"/>
      <c r="M1306" s="76"/>
      <c r="N1306" s="76"/>
      <c r="O1306" s="77"/>
      <c r="P1306" s="78"/>
      <c r="Q1306" s="78"/>
      <c r="R1306" s="88"/>
      <c r="S1306" s="88"/>
      <c r="T1306" s="88"/>
      <c r="U1306" s="88"/>
      <c r="V1306" s="52"/>
      <c r="W1306" s="52"/>
      <c r="X1306" s="52"/>
      <c r="Y1306" s="52"/>
      <c r="Z1306" s="51"/>
      <c r="AA1306" s="73"/>
      <c r="AB1306" s="73"/>
      <c r="AC1306" s="74"/>
      <c r="AD1306" s="80" t="s">
        <v>11372</v>
      </c>
      <c r="AE1306" s="80">
        <v>445</v>
      </c>
      <c r="AF1306" s="80">
        <v>386</v>
      </c>
      <c r="AG1306" s="80">
        <v>991</v>
      </c>
      <c r="AH1306" s="80">
        <v>1320</v>
      </c>
      <c r="AI1306" s="80"/>
      <c r="AJ1306" s="80" t="s">
        <v>13376</v>
      </c>
      <c r="AK1306" s="80" t="s">
        <v>14874</v>
      </c>
      <c r="AL1306" s="80"/>
      <c r="AM1306" s="80"/>
      <c r="AN1306" s="82">
        <v>42339.498680555553</v>
      </c>
      <c r="AO1306" s="85" t="s">
        <v>17238</v>
      </c>
      <c r="AP1306" s="80" t="b">
        <v>1</v>
      </c>
      <c r="AQ1306" s="80" t="b">
        <v>0</v>
      </c>
      <c r="AR1306" s="80" t="b">
        <v>0</v>
      </c>
      <c r="AS1306" s="80" t="s">
        <v>17903</v>
      </c>
      <c r="AT1306" s="80">
        <v>1</v>
      </c>
      <c r="AU1306" s="85" t="s">
        <v>17922</v>
      </c>
      <c r="AV1306" s="80" t="b">
        <v>0</v>
      </c>
      <c r="AW1306" s="80" t="s">
        <v>20822</v>
      </c>
      <c r="AX1306" s="85" t="s">
        <v>22126</v>
      </c>
      <c r="AY1306" s="80" t="s">
        <v>66</v>
      </c>
      <c r="AZ1306" s="2"/>
      <c r="BA1306" s="3"/>
      <c r="BB1306" s="3"/>
      <c r="BC1306" s="3"/>
      <c r="BD1306" s="3"/>
    </row>
    <row r="1307" spans="1:56" x14ac:dyDescent="0.25">
      <c r="A1307" s="66" t="s">
        <v>1261</v>
      </c>
      <c r="B1307" s="67"/>
      <c r="C1307" s="67"/>
      <c r="D1307" s="68"/>
      <c r="E1307" s="70"/>
      <c r="F1307" s="104" t="s">
        <v>19937</v>
      </c>
      <c r="G1307" s="67"/>
      <c r="H1307" s="71"/>
      <c r="I1307" s="72"/>
      <c r="J1307" s="72"/>
      <c r="K1307" s="71" t="s">
        <v>24344</v>
      </c>
      <c r="L1307" s="75"/>
      <c r="M1307" s="76"/>
      <c r="N1307" s="76"/>
      <c r="O1307" s="77"/>
      <c r="P1307" s="78"/>
      <c r="Q1307" s="78"/>
      <c r="R1307" s="88"/>
      <c r="S1307" s="88"/>
      <c r="T1307" s="88"/>
      <c r="U1307" s="88"/>
      <c r="V1307" s="52"/>
      <c r="W1307" s="52"/>
      <c r="X1307" s="52"/>
      <c r="Y1307" s="52"/>
      <c r="Z1307" s="51"/>
      <c r="AA1307" s="73"/>
      <c r="AB1307" s="73"/>
      <c r="AC1307" s="74"/>
      <c r="AD1307" s="80" t="s">
        <v>11373</v>
      </c>
      <c r="AE1307" s="80">
        <v>185</v>
      </c>
      <c r="AF1307" s="80">
        <v>273</v>
      </c>
      <c r="AG1307" s="80">
        <v>4844</v>
      </c>
      <c r="AH1307" s="80">
        <v>4221</v>
      </c>
      <c r="AI1307" s="80"/>
      <c r="AJ1307" s="80" t="s">
        <v>13377</v>
      </c>
      <c r="AK1307" s="80"/>
      <c r="AL1307" s="80"/>
      <c r="AM1307" s="80"/>
      <c r="AN1307" s="82">
        <v>41652.204583333332</v>
      </c>
      <c r="AO1307" s="85" t="s">
        <v>17239</v>
      </c>
      <c r="AP1307" s="80" t="b">
        <v>1</v>
      </c>
      <c r="AQ1307" s="80" t="b">
        <v>0</v>
      </c>
      <c r="AR1307" s="80" t="b">
        <v>1</v>
      </c>
      <c r="AS1307" s="80" t="s">
        <v>17903</v>
      </c>
      <c r="AT1307" s="80">
        <v>29</v>
      </c>
      <c r="AU1307" s="85" t="s">
        <v>17922</v>
      </c>
      <c r="AV1307" s="80" t="b">
        <v>0</v>
      </c>
      <c r="AW1307" s="80" t="s">
        <v>20822</v>
      </c>
      <c r="AX1307" s="85" t="s">
        <v>22127</v>
      </c>
      <c r="AY1307" s="80" t="s">
        <v>66</v>
      </c>
      <c r="AZ1307" s="2"/>
      <c r="BA1307" s="3"/>
      <c r="BB1307" s="3"/>
      <c r="BC1307" s="3"/>
      <c r="BD1307" s="3"/>
    </row>
    <row r="1308" spans="1:56" x14ac:dyDescent="0.25">
      <c r="A1308" s="66" t="s">
        <v>1262</v>
      </c>
      <c r="B1308" s="67"/>
      <c r="C1308" s="67"/>
      <c r="D1308" s="68"/>
      <c r="E1308" s="70"/>
      <c r="F1308" s="104" t="s">
        <v>19938</v>
      </c>
      <c r="G1308" s="67"/>
      <c r="H1308" s="71"/>
      <c r="I1308" s="72"/>
      <c r="J1308" s="72"/>
      <c r="K1308" s="71" t="s">
        <v>24345</v>
      </c>
      <c r="L1308" s="75"/>
      <c r="M1308" s="76"/>
      <c r="N1308" s="76"/>
      <c r="O1308" s="77"/>
      <c r="P1308" s="78"/>
      <c r="Q1308" s="78"/>
      <c r="R1308" s="88"/>
      <c r="S1308" s="88"/>
      <c r="T1308" s="88"/>
      <c r="U1308" s="88"/>
      <c r="V1308" s="52"/>
      <c r="W1308" s="52"/>
      <c r="X1308" s="52"/>
      <c r="Y1308" s="52"/>
      <c r="Z1308" s="51"/>
      <c r="AA1308" s="73"/>
      <c r="AB1308" s="73"/>
      <c r="AC1308" s="74"/>
      <c r="AD1308" s="80" t="s">
        <v>11374</v>
      </c>
      <c r="AE1308" s="80">
        <v>109</v>
      </c>
      <c r="AF1308" s="80">
        <v>223</v>
      </c>
      <c r="AG1308" s="80">
        <v>4420</v>
      </c>
      <c r="AH1308" s="80">
        <v>3775</v>
      </c>
      <c r="AI1308" s="80"/>
      <c r="AJ1308" s="80" t="s">
        <v>13378</v>
      </c>
      <c r="AK1308" s="80"/>
      <c r="AL1308" s="80"/>
      <c r="AM1308" s="80"/>
      <c r="AN1308" s="82">
        <v>41439.979872685188</v>
      </c>
      <c r="AO1308" s="80"/>
      <c r="AP1308" s="80" t="b">
        <v>1</v>
      </c>
      <c r="AQ1308" s="80" t="b">
        <v>0</v>
      </c>
      <c r="AR1308" s="80" t="b">
        <v>0</v>
      </c>
      <c r="AS1308" s="80" t="s">
        <v>17903</v>
      </c>
      <c r="AT1308" s="80">
        <v>12</v>
      </c>
      <c r="AU1308" s="85" t="s">
        <v>17922</v>
      </c>
      <c r="AV1308" s="80" t="b">
        <v>0</v>
      </c>
      <c r="AW1308" s="80" t="s">
        <v>20822</v>
      </c>
      <c r="AX1308" s="85" t="s">
        <v>22128</v>
      </c>
      <c r="AY1308" s="80" t="s">
        <v>66</v>
      </c>
      <c r="AZ1308" s="2"/>
      <c r="BA1308" s="3"/>
      <c r="BB1308" s="3"/>
      <c r="BC1308" s="3"/>
      <c r="BD1308" s="3"/>
    </row>
    <row r="1309" spans="1:56" x14ac:dyDescent="0.25">
      <c r="A1309" s="66" t="s">
        <v>2270</v>
      </c>
      <c r="B1309" s="67"/>
      <c r="C1309" s="67"/>
      <c r="D1309" s="68"/>
      <c r="E1309" s="70"/>
      <c r="F1309" s="104" t="s">
        <v>19939</v>
      </c>
      <c r="G1309" s="67"/>
      <c r="H1309" s="71"/>
      <c r="I1309" s="72"/>
      <c r="J1309" s="72"/>
      <c r="K1309" s="71" t="s">
        <v>24346</v>
      </c>
      <c r="L1309" s="75"/>
      <c r="M1309" s="76"/>
      <c r="N1309" s="76"/>
      <c r="O1309" s="77"/>
      <c r="P1309" s="78"/>
      <c r="Q1309" s="78"/>
      <c r="R1309" s="88"/>
      <c r="S1309" s="88"/>
      <c r="T1309" s="88"/>
      <c r="U1309" s="88"/>
      <c r="V1309" s="52"/>
      <c r="W1309" s="52"/>
      <c r="X1309" s="52"/>
      <c r="Y1309" s="52"/>
      <c r="Z1309" s="51"/>
      <c r="AA1309" s="73"/>
      <c r="AB1309" s="73"/>
      <c r="AC1309" s="74"/>
      <c r="AD1309" s="80" t="s">
        <v>11375</v>
      </c>
      <c r="AE1309" s="80">
        <v>2681</v>
      </c>
      <c r="AF1309" s="80">
        <v>3074</v>
      </c>
      <c r="AG1309" s="80">
        <v>59961</v>
      </c>
      <c r="AH1309" s="80">
        <v>1082</v>
      </c>
      <c r="AI1309" s="80">
        <v>-28800</v>
      </c>
      <c r="AJ1309" s="80"/>
      <c r="AK1309" s="80" t="s">
        <v>14875</v>
      </c>
      <c r="AL1309" s="80"/>
      <c r="AM1309" s="80" t="s">
        <v>16228</v>
      </c>
      <c r="AN1309" s="82">
        <v>40192.795682870368</v>
      </c>
      <c r="AO1309" s="80"/>
      <c r="AP1309" s="80" t="b">
        <v>0</v>
      </c>
      <c r="AQ1309" s="80" t="b">
        <v>0</v>
      </c>
      <c r="AR1309" s="80" t="b">
        <v>0</v>
      </c>
      <c r="AS1309" s="80" t="s">
        <v>17903</v>
      </c>
      <c r="AT1309" s="80">
        <v>161</v>
      </c>
      <c r="AU1309" s="85" t="s">
        <v>17923</v>
      </c>
      <c r="AV1309" s="80" t="b">
        <v>0</v>
      </c>
      <c r="AW1309" s="80" t="s">
        <v>20822</v>
      </c>
      <c r="AX1309" s="85" t="s">
        <v>22129</v>
      </c>
      <c r="AY1309" s="80" t="s">
        <v>65</v>
      </c>
      <c r="AZ1309" s="2"/>
      <c r="BA1309" s="3"/>
      <c r="BB1309" s="3"/>
      <c r="BC1309" s="3"/>
      <c r="BD1309" s="3"/>
    </row>
    <row r="1310" spans="1:56" x14ac:dyDescent="0.25">
      <c r="A1310" s="66" t="s">
        <v>1263</v>
      </c>
      <c r="B1310" s="67"/>
      <c r="C1310" s="67"/>
      <c r="D1310" s="68"/>
      <c r="E1310" s="70"/>
      <c r="F1310" s="104" t="s">
        <v>19940</v>
      </c>
      <c r="G1310" s="67"/>
      <c r="H1310" s="71"/>
      <c r="I1310" s="72"/>
      <c r="J1310" s="72"/>
      <c r="K1310" s="71" t="s">
        <v>24347</v>
      </c>
      <c r="L1310" s="75"/>
      <c r="M1310" s="76"/>
      <c r="N1310" s="76"/>
      <c r="O1310" s="77"/>
      <c r="P1310" s="78"/>
      <c r="Q1310" s="78"/>
      <c r="R1310" s="88"/>
      <c r="S1310" s="88"/>
      <c r="T1310" s="88"/>
      <c r="U1310" s="88"/>
      <c r="V1310" s="52"/>
      <c r="W1310" s="52"/>
      <c r="X1310" s="52"/>
      <c r="Y1310" s="52"/>
      <c r="Z1310" s="51"/>
      <c r="AA1310" s="73"/>
      <c r="AB1310" s="73"/>
      <c r="AC1310" s="74"/>
      <c r="AD1310" s="80" t="s">
        <v>11376</v>
      </c>
      <c r="AE1310" s="80">
        <v>12</v>
      </c>
      <c r="AF1310" s="80">
        <v>95</v>
      </c>
      <c r="AG1310" s="80">
        <v>2163</v>
      </c>
      <c r="AH1310" s="80">
        <v>0</v>
      </c>
      <c r="AI1310" s="80"/>
      <c r="AJ1310" s="80"/>
      <c r="AK1310" s="80" t="s">
        <v>14559</v>
      </c>
      <c r="AL1310" s="85" t="s">
        <v>15836</v>
      </c>
      <c r="AM1310" s="80"/>
      <c r="AN1310" s="82">
        <v>40263.991643518515</v>
      </c>
      <c r="AO1310" s="80"/>
      <c r="AP1310" s="80" t="b">
        <v>1</v>
      </c>
      <c r="AQ1310" s="80" t="b">
        <v>0</v>
      </c>
      <c r="AR1310" s="80" t="b">
        <v>0</v>
      </c>
      <c r="AS1310" s="80" t="s">
        <v>17903</v>
      </c>
      <c r="AT1310" s="80">
        <v>0</v>
      </c>
      <c r="AU1310" s="85" t="s">
        <v>17922</v>
      </c>
      <c r="AV1310" s="80" t="b">
        <v>0</v>
      </c>
      <c r="AW1310" s="80" t="s">
        <v>20822</v>
      </c>
      <c r="AX1310" s="85" t="s">
        <v>22130</v>
      </c>
      <c r="AY1310" s="80" t="s">
        <v>66</v>
      </c>
      <c r="AZ1310" s="2"/>
      <c r="BA1310" s="3"/>
      <c r="BB1310" s="3"/>
      <c r="BC1310" s="3"/>
      <c r="BD1310" s="3"/>
    </row>
    <row r="1311" spans="1:56" x14ac:dyDescent="0.25">
      <c r="A1311" s="66" t="s">
        <v>1264</v>
      </c>
      <c r="B1311" s="67"/>
      <c r="C1311" s="67"/>
      <c r="D1311" s="68"/>
      <c r="E1311" s="70"/>
      <c r="F1311" s="104" t="s">
        <v>19941</v>
      </c>
      <c r="G1311" s="67"/>
      <c r="H1311" s="71"/>
      <c r="I1311" s="72"/>
      <c r="J1311" s="72"/>
      <c r="K1311" s="71" t="s">
        <v>24348</v>
      </c>
      <c r="L1311" s="75"/>
      <c r="M1311" s="76"/>
      <c r="N1311" s="76"/>
      <c r="O1311" s="77"/>
      <c r="P1311" s="78"/>
      <c r="Q1311" s="78"/>
      <c r="R1311" s="88"/>
      <c r="S1311" s="88"/>
      <c r="T1311" s="88"/>
      <c r="U1311" s="88"/>
      <c r="V1311" s="52"/>
      <c r="W1311" s="52"/>
      <c r="X1311" s="52"/>
      <c r="Y1311" s="52"/>
      <c r="Z1311" s="51"/>
      <c r="AA1311" s="73"/>
      <c r="AB1311" s="73"/>
      <c r="AC1311" s="74"/>
      <c r="AD1311" s="80" t="s">
        <v>11377</v>
      </c>
      <c r="AE1311" s="80">
        <v>124</v>
      </c>
      <c r="AF1311" s="80">
        <v>90</v>
      </c>
      <c r="AG1311" s="80">
        <v>19774</v>
      </c>
      <c r="AH1311" s="80">
        <v>3511</v>
      </c>
      <c r="AI1311" s="80">
        <v>-25200</v>
      </c>
      <c r="AJ1311" s="80"/>
      <c r="AK1311" s="80" t="s">
        <v>14478</v>
      </c>
      <c r="AL1311" s="80"/>
      <c r="AM1311" s="80" t="s">
        <v>16234</v>
      </c>
      <c r="AN1311" s="82">
        <v>40373.625196759262</v>
      </c>
      <c r="AO1311" s="85" t="s">
        <v>17240</v>
      </c>
      <c r="AP1311" s="80" t="b">
        <v>1</v>
      </c>
      <c r="AQ1311" s="80" t="b">
        <v>0</v>
      </c>
      <c r="AR1311" s="80" t="b">
        <v>0</v>
      </c>
      <c r="AS1311" s="80" t="s">
        <v>17903</v>
      </c>
      <c r="AT1311" s="80">
        <v>11</v>
      </c>
      <c r="AU1311" s="85" t="s">
        <v>17922</v>
      </c>
      <c r="AV1311" s="80" t="b">
        <v>0</v>
      </c>
      <c r="AW1311" s="80" t="s">
        <v>20822</v>
      </c>
      <c r="AX1311" s="85" t="s">
        <v>22131</v>
      </c>
      <c r="AY1311" s="80" t="s">
        <v>66</v>
      </c>
      <c r="AZ1311" s="2"/>
      <c r="BA1311" s="3"/>
      <c r="BB1311" s="3"/>
      <c r="BC1311" s="3"/>
      <c r="BD1311" s="3"/>
    </row>
    <row r="1312" spans="1:56" x14ac:dyDescent="0.25">
      <c r="A1312" s="66" t="s">
        <v>2271</v>
      </c>
      <c r="B1312" s="67"/>
      <c r="C1312" s="67"/>
      <c r="D1312" s="68"/>
      <c r="E1312" s="70"/>
      <c r="F1312" s="104" t="s">
        <v>19942</v>
      </c>
      <c r="G1312" s="67"/>
      <c r="H1312" s="71"/>
      <c r="I1312" s="72"/>
      <c r="J1312" s="72"/>
      <c r="K1312" s="71" t="s">
        <v>24349</v>
      </c>
      <c r="L1312" s="75"/>
      <c r="M1312" s="76"/>
      <c r="N1312" s="76"/>
      <c r="O1312" s="77"/>
      <c r="P1312" s="78"/>
      <c r="Q1312" s="78"/>
      <c r="R1312" s="88"/>
      <c r="S1312" s="88"/>
      <c r="T1312" s="88"/>
      <c r="U1312" s="88"/>
      <c r="V1312" s="52"/>
      <c r="W1312" s="52"/>
      <c r="X1312" s="52"/>
      <c r="Y1312" s="52"/>
      <c r="Z1312" s="51"/>
      <c r="AA1312" s="73"/>
      <c r="AB1312" s="73"/>
      <c r="AC1312" s="74"/>
      <c r="AD1312" s="80" t="s">
        <v>2271</v>
      </c>
      <c r="AE1312" s="80">
        <v>720</v>
      </c>
      <c r="AF1312" s="80">
        <v>608</v>
      </c>
      <c r="AG1312" s="80">
        <v>7419</v>
      </c>
      <c r="AH1312" s="80">
        <v>1142</v>
      </c>
      <c r="AI1312" s="80"/>
      <c r="AJ1312" s="80" t="s">
        <v>13379</v>
      </c>
      <c r="AK1312" s="80" t="s">
        <v>14643</v>
      </c>
      <c r="AL1312" s="85" t="s">
        <v>15837</v>
      </c>
      <c r="AM1312" s="80"/>
      <c r="AN1312" s="82">
        <v>41316.105081018519</v>
      </c>
      <c r="AO1312" s="85" t="s">
        <v>17241</v>
      </c>
      <c r="AP1312" s="80" t="b">
        <v>0</v>
      </c>
      <c r="AQ1312" s="80" t="b">
        <v>0</v>
      </c>
      <c r="AR1312" s="80" t="b">
        <v>0</v>
      </c>
      <c r="AS1312" s="80" t="s">
        <v>17903</v>
      </c>
      <c r="AT1312" s="80">
        <v>43</v>
      </c>
      <c r="AU1312" s="85" t="s">
        <v>17922</v>
      </c>
      <c r="AV1312" s="80" t="b">
        <v>0</v>
      </c>
      <c r="AW1312" s="80" t="s">
        <v>20822</v>
      </c>
      <c r="AX1312" s="85" t="s">
        <v>22132</v>
      </c>
      <c r="AY1312" s="80" t="s">
        <v>65</v>
      </c>
      <c r="AZ1312" s="2"/>
      <c r="BA1312" s="3"/>
      <c r="BB1312" s="3"/>
      <c r="BC1312" s="3"/>
      <c r="BD1312" s="3"/>
    </row>
    <row r="1313" spans="1:56" x14ac:dyDescent="0.25">
      <c r="A1313" s="66" t="s">
        <v>1265</v>
      </c>
      <c r="B1313" s="67"/>
      <c r="C1313" s="67"/>
      <c r="D1313" s="68"/>
      <c r="E1313" s="70"/>
      <c r="F1313" s="104" t="s">
        <v>19943</v>
      </c>
      <c r="G1313" s="67"/>
      <c r="H1313" s="71"/>
      <c r="I1313" s="72"/>
      <c r="J1313" s="72"/>
      <c r="K1313" s="71" t="s">
        <v>24350</v>
      </c>
      <c r="L1313" s="75"/>
      <c r="M1313" s="76"/>
      <c r="N1313" s="76"/>
      <c r="O1313" s="77"/>
      <c r="P1313" s="78"/>
      <c r="Q1313" s="78"/>
      <c r="R1313" s="88"/>
      <c r="S1313" s="88"/>
      <c r="T1313" s="88"/>
      <c r="U1313" s="88"/>
      <c r="V1313" s="52"/>
      <c r="W1313" s="52"/>
      <c r="X1313" s="52"/>
      <c r="Y1313" s="52"/>
      <c r="Z1313" s="51"/>
      <c r="AA1313" s="73"/>
      <c r="AB1313" s="73"/>
      <c r="AC1313" s="74"/>
      <c r="AD1313" s="80" t="s">
        <v>11378</v>
      </c>
      <c r="AE1313" s="80">
        <v>5</v>
      </c>
      <c r="AF1313" s="80">
        <v>35</v>
      </c>
      <c r="AG1313" s="80">
        <v>6560</v>
      </c>
      <c r="AH1313" s="80">
        <v>0</v>
      </c>
      <c r="AI1313" s="80">
        <v>-18000</v>
      </c>
      <c r="AJ1313" s="80" t="s">
        <v>13380</v>
      </c>
      <c r="AK1313" s="80" t="s">
        <v>14876</v>
      </c>
      <c r="AL1313" s="80"/>
      <c r="AM1313" s="80" t="s">
        <v>16225</v>
      </c>
      <c r="AN1313" s="82">
        <v>40218.844143518516</v>
      </c>
      <c r="AO1313" s="85" t="s">
        <v>17242</v>
      </c>
      <c r="AP1313" s="80" t="b">
        <v>0</v>
      </c>
      <c r="AQ1313" s="80" t="b">
        <v>0</v>
      </c>
      <c r="AR1313" s="80" t="b">
        <v>1</v>
      </c>
      <c r="AS1313" s="80" t="s">
        <v>17903</v>
      </c>
      <c r="AT1313" s="80">
        <v>0</v>
      </c>
      <c r="AU1313" s="85" t="s">
        <v>17923</v>
      </c>
      <c r="AV1313" s="80" t="b">
        <v>0</v>
      </c>
      <c r="AW1313" s="80" t="s">
        <v>20822</v>
      </c>
      <c r="AX1313" s="85" t="s">
        <v>22133</v>
      </c>
      <c r="AY1313" s="80" t="s">
        <v>66</v>
      </c>
      <c r="AZ1313" s="2"/>
      <c r="BA1313" s="3"/>
      <c r="BB1313" s="3"/>
      <c r="BC1313" s="3"/>
      <c r="BD1313" s="3"/>
    </row>
    <row r="1314" spans="1:56" x14ac:dyDescent="0.25">
      <c r="A1314" s="66" t="s">
        <v>1266</v>
      </c>
      <c r="B1314" s="67"/>
      <c r="C1314" s="67"/>
      <c r="D1314" s="68"/>
      <c r="E1314" s="70"/>
      <c r="F1314" s="104" t="s">
        <v>19944</v>
      </c>
      <c r="G1314" s="67"/>
      <c r="H1314" s="71"/>
      <c r="I1314" s="72"/>
      <c r="J1314" s="72"/>
      <c r="K1314" s="71" t="s">
        <v>24351</v>
      </c>
      <c r="L1314" s="75"/>
      <c r="M1314" s="76"/>
      <c r="N1314" s="76"/>
      <c r="O1314" s="77"/>
      <c r="P1314" s="78"/>
      <c r="Q1314" s="78"/>
      <c r="R1314" s="88"/>
      <c r="S1314" s="88"/>
      <c r="T1314" s="88"/>
      <c r="U1314" s="88"/>
      <c r="V1314" s="52"/>
      <c r="W1314" s="52"/>
      <c r="X1314" s="52"/>
      <c r="Y1314" s="52"/>
      <c r="Z1314" s="51"/>
      <c r="AA1314" s="73"/>
      <c r="AB1314" s="73"/>
      <c r="AC1314" s="74"/>
      <c r="AD1314" s="80" t="s">
        <v>1266</v>
      </c>
      <c r="AE1314" s="80">
        <v>14082</v>
      </c>
      <c r="AF1314" s="80">
        <v>13108</v>
      </c>
      <c r="AG1314" s="80">
        <v>118160</v>
      </c>
      <c r="AH1314" s="80">
        <v>9540</v>
      </c>
      <c r="AI1314" s="80">
        <v>-18000</v>
      </c>
      <c r="AJ1314" s="80" t="s">
        <v>13381</v>
      </c>
      <c r="AK1314" s="80"/>
      <c r="AL1314" s="80"/>
      <c r="AM1314" s="80" t="s">
        <v>16225</v>
      </c>
      <c r="AN1314" s="82">
        <v>40394.846296296295</v>
      </c>
      <c r="AO1314" s="85" t="s">
        <v>17243</v>
      </c>
      <c r="AP1314" s="80" t="b">
        <v>0</v>
      </c>
      <c r="AQ1314" s="80" t="b">
        <v>0</v>
      </c>
      <c r="AR1314" s="80" t="b">
        <v>0</v>
      </c>
      <c r="AS1314" s="80" t="s">
        <v>17903</v>
      </c>
      <c r="AT1314" s="80">
        <v>170</v>
      </c>
      <c r="AU1314" s="85" t="s">
        <v>17922</v>
      </c>
      <c r="AV1314" s="80" t="b">
        <v>0</v>
      </c>
      <c r="AW1314" s="80" t="s">
        <v>20822</v>
      </c>
      <c r="AX1314" s="85" t="s">
        <v>22134</v>
      </c>
      <c r="AY1314" s="80" t="s">
        <v>66</v>
      </c>
      <c r="AZ1314" s="2"/>
      <c r="BA1314" s="3"/>
      <c r="BB1314" s="3"/>
      <c r="BC1314" s="3"/>
      <c r="BD1314" s="3"/>
    </row>
    <row r="1315" spans="1:56" x14ac:dyDescent="0.25">
      <c r="A1315" s="66" t="s">
        <v>1267</v>
      </c>
      <c r="B1315" s="67"/>
      <c r="C1315" s="67"/>
      <c r="D1315" s="68"/>
      <c r="E1315" s="70"/>
      <c r="F1315" s="104" t="s">
        <v>19945</v>
      </c>
      <c r="G1315" s="67"/>
      <c r="H1315" s="71"/>
      <c r="I1315" s="72"/>
      <c r="J1315" s="72"/>
      <c r="K1315" s="71" t="s">
        <v>24352</v>
      </c>
      <c r="L1315" s="75"/>
      <c r="M1315" s="76"/>
      <c r="N1315" s="76"/>
      <c r="O1315" s="77"/>
      <c r="P1315" s="78"/>
      <c r="Q1315" s="78"/>
      <c r="R1315" s="88"/>
      <c r="S1315" s="88"/>
      <c r="T1315" s="88"/>
      <c r="U1315" s="88"/>
      <c r="V1315" s="52"/>
      <c r="W1315" s="52"/>
      <c r="X1315" s="52"/>
      <c r="Y1315" s="52"/>
      <c r="Z1315" s="51"/>
      <c r="AA1315" s="73"/>
      <c r="AB1315" s="73"/>
      <c r="AC1315" s="74"/>
      <c r="AD1315" s="80" t="s">
        <v>11379</v>
      </c>
      <c r="AE1315" s="80">
        <v>290</v>
      </c>
      <c r="AF1315" s="80">
        <v>241</v>
      </c>
      <c r="AG1315" s="80">
        <v>2022</v>
      </c>
      <c r="AH1315" s="80">
        <v>1413</v>
      </c>
      <c r="AI1315" s="80"/>
      <c r="AJ1315" s="80" t="s">
        <v>13382</v>
      </c>
      <c r="AK1315" s="80"/>
      <c r="AL1315" s="85" t="s">
        <v>15838</v>
      </c>
      <c r="AM1315" s="80"/>
      <c r="AN1315" s="82">
        <v>40818.201412037037</v>
      </c>
      <c r="AO1315" s="85" t="s">
        <v>17244</v>
      </c>
      <c r="AP1315" s="80" t="b">
        <v>1</v>
      </c>
      <c r="AQ1315" s="80" t="b">
        <v>0</v>
      </c>
      <c r="AR1315" s="80" t="b">
        <v>0</v>
      </c>
      <c r="AS1315" s="80" t="s">
        <v>17903</v>
      </c>
      <c r="AT1315" s="80">
        <v>17</v>
      </c>
      <c r="AU1315" s="85" t="s">
        <v>17922</v>
      </c>
      <c r="AV1315" s="80" t="b">
        <v>0</v>
      </c>
      <c r="AW1315" s="80" t="s">
        <v>20822</v>
      </c>
      <c r="AX1315" s="85" t="s">
        <v>22135</v>
      </c>
      <c r="AY1315" s="80" t="s">
        <v>66</v>
      </c>
      <c r="AZ1315" s="2"/>
      <c r="BA1315" s="3"/>
      <c r="BB1315" s="3"/>
      <c r="BC1315" s="3"/>
      <c r="BD1315" s="3"/>
    </row>
    <row r="1316" spans="1:56" x14ac:dyDescent="0.25">
      <c r="A1316" s="66" t="s">
        <v>1268</v>
      </c>
      <c r="B1316" s="67"/>
      <c r="C1316" s="67"/>
      <c r="D1316" s="68"/>
      <c r="E1316" s="70"/>
      <c r="F1316" s="104" t="s">
        <v>19946</v>
      </c>
      <c r="G1316" s="67"/>
      <c r="H1316" s="71"/>
      <c r="I1316" s="72"/>
      <c r="J1316" s="72"/>
      <c r="K1316" s="71" t="s">
        <v>24353</v>
      </c>
      <c r="L1316" s="75"/>
      <c r="M1316" s="76"/>
      <c r="N1316" s="76"/>
      <c r="O1316" s="77"/>
      <c r="P1316" s="78"/>
      <c r="Q1316" s="78"/>
      <c r="R1316" s="88"/>
      <c r="S1316" s="88"/>
      <c r="T1316" s="88"/>
      <c r="U1316" s="88"/>
      <c r="V1316" s="52"/>
      <c r="W1316" s="52"/>
      <c r="X1316" s="52"/>
      <c r="Y1316" s="52"/>
      <c r="Z1316" s="51"/>
      <c r="AA1316" s="73"/>
      <c r="AB1316" s="73"/>
      <c r="AC1316" s="74"/>
      <c r="AD1316" s="80" t="s">
        <v>11380</v>
      </c>
      <c r="AE1316" s="80">
        <v>407</v>
      </c>
      <c r="AF1316" s="80">
        <v>293</v>
      </c>
      <c r="AG1316" s="80">
        <v>1221</v>
      </c>
      <c r="AH1316" s="80">
        <v>257</v>
      </c>
      <c r="AI1316" s="80">
        <v>-18000</v>
      </c>
      <c r="AJ1316" s="80" t="s">
        <v>13383</v>
      </c>
      <c r="AK1316" s="80" t="s">
        <v>14504</v>
      </c>
      <c r="AL1316" s="85" t="s">
        <v>15839</v>
      </c>
      <c r="AM1316" s="80" t="s">
        <v>16274</v>
      </c>
      <c r="AN1316" s="82">
        <v>40704.534236111111</v>
      </c>
      <c r="AO1316" s="85" t="s">
        <v>17245</v>
      </c>
      <c r="AP1316" s="80" t="b">
        <v>0</v>
      </c>
      <c r="AQ1316" s="80" t="b">
        <v>0</v>
      </c>
      <c r="AR1316" s="80" t="b">
        <v>1</v>
      </c>
      <c r="AS1316" s="80" t="s">
        <v>17903</v>
      </c>
      <c r="AT1316" s="80">
        <v>16</v>
      </c>
      <c r="AU1316" s="85" t="s">
        <v>18378</v>
      </c>
      <c r="AV1316" s="80" t="b">
        <v>0</v>
      </c>
      <c r="AW1316" s="80" t="s">
        <v>20822</v>
      </c>
      <c r="AX1316" s="85" t="s">
        <v>22136</v>
      </c>
      <c r="AY1316" s="80" t="s">
        <v>66</v>
      </c>
      <c r="AZ1316" s="2"/>
      <c r="BA1316" s="3"/>
      <c r="BB1316" s="3"/>
      <c r="BC1316" s="3"/>
      <c r="BD1316" s="3"/>
    </row>
    <row r="1317" spans="1:56" x14ac:dyDescent="0.25">
      <c r="A1317" s="66" t="s">
        <v>2272</v>
      </c>
      <c r="B1317" s="67"/>
      <c r="C1317" s="67"/>
      <c r="D1317" s="68"/>
      <c r="E1317" s="70"/>
      <c r="F1317" s="104" t="s">
        <v>19947</v>
      </c>
      <c r="G1317" s="67"/>
      <c r="H1317" s="71"/>
      <c r="I1317" s="72"/>
      <c r="J1317" s="72"/>
      <c r="K1317" s="71" t="s">
        <v>24354</v>
      </c>
      <c r="L1317" s="75"/>
      <c r="M1317" s="76"/>
      <c r="N1317" s="76"/>
      <c r="O1317" s="77"/>
      <c r="P1317" s="78"/>
      <c r="Q1317" s="78"/>
      <c r="R1317" s="88"/>
      <c r="S1317" s="88"/>
      <c r="T1317" s="88"/>
      <c r="U1317" s="88"/>
      <c r="V1317" s="52"/>
      <c r="W1317" s="52"/>
      <c r="X1317" s="52"/>
      <c r="Y1317" s="52"/>
      <c r="Z1317" s="51"/>
      <c r="AA1317" s="73"/>
      <c r="AB1317" s="73"/>
      <c r="AC1317" s="74"/>
      <c r="AD1317" s="80" t="s">
        <v>11381</v>
      </c>
      <c r="AE1317" s="80">
        <v>4674</v>
      </c>
      <c r="AF1317" s="80">
        <v>665428</v>
      </c>
      <c r="AG1317" s="80">
        <v>4520</v>
      </c>
      <c r="AH1317" s="80">
        <v>580</v>
      </c>
      <c r="AI1317" s="80">
        <v>-28800</v>
      </c>
      <c r="AJ1317" s="80" t="s">
        <v>13384</v>
      </c>
      <c r="AK1317" s="80" t="s">
        <v>14504</v>
      </c>
      <c r="AL1317" s="80"/>
      <c r="AM1317" s="80" t="s">
        <v>16228</v>
      </c>
      <c r="AN1317" s="82">
        <v>39973.012418981481</v>
      </c>
      <c r="AO1317" s="85" t="s">
        <v>17246</v>
      </c>
      <c r="AP1317" s="80" t="b">
        <v>0</v>
      </c>
      <c r="AQ1317" s="80" t="b">
        <v>0</v>
      </c>
      <c r="AR1317" s="80" t="b">
        <v>1</v>
      </c>
      <c r="AS1317" s="80" t="s">
        <v>17903</v>
      </c>
      <c r="AT1317" s="80">
        <v>16199</v>
      </c>
      <c r="AU1317" s="85" t="s">
        <v>18379</v>
      </c>
      <c r="AV1317" s="80" t="b">
        <v>1</v>
      </c>
      <c r="AW1317" s="80" t="s">
        <v>20822</v>
      </c>
      <c r="AX1317" s="85" t="s">
        <v>22137</v>
      </c>
      <c r="AY1317" s="80" t="s">
        <v>65</v>
      </c>
      <c r="AZ1317" s="2"/>
      <c r="BA1317" s="3"/>
      <c r="BB1317" s="3"/>
      <c r="BC1317" s="3"/>
      <c r="BD1317" s="3"/>
    </row>
    <row r="1318" spans="1:56" x14ac:dyDescent="0.25">
      <c r="A1318" s="66" t="s">
        <v>1269</v>
      </c>
      <c r="B1318" s="67"/>
      <c r="C1318" s="67"/>
      <c r="D1318" s="68"/>
      <c r="E1318" s="70"/>
      <c r="F1318" s="104" t="s">
        <v>19948</v>
      </c>
      <c r="G1318" s="67"/>
      <c r="H1318" s="71"/>
      <c r="I1318" s="72"/>
      <c r="J1318" s="72"/>
      <c r="K1318" s="71" t="s">
        <v>24355</v>
      </c>
      <c r="L1318" s="75"/>
      <c r="M1318" s="76"/>
      <c r="N1318" s="76"/>
      <c r="O1318" s="77"/>
      <c r="P1318" s="78"/>
      <c r="Q1318" s="78"/>
      <c r="R1318" s="88"/>
      <c r="S1318" s="88"/>
      <c r="T1318" s="88"/>
      <c r="U1318" s="88"/>
      <c r="V1318" s="52"/>
      <c r="W1318" s="52"/>
      <c r="X1318" s="52"/>
      <c r="Y1318" s="52"/>
      <c r="Z1318" s="51"/>
      <c r="AA1318" s="73"/>
      <c r="AB1318" s="73"/>
      <c r="AC1318" s="74"/>
      <c r="AD1318" s="80" t="s">
        <v>11382</v>
      </c>
      <c r="AE1318" s="80">
        <v>220</v>
      </c>
      <c r="AF1318" s="80">
        <v>198</v>
      </c>
      <c r="AG1318" s="80">
        <v>36395</v>
      </c>
      <c r="AH1318" s="80">
        <v>19</v>
      </c>
      <c r="AI1318" s="80">
        <v>-21600</v>
      </c>
      <c r="AJ1318" s="80"/>
      <c r="AK1318" s="80" t="s">
        <v>14353</v>
      </c>
      <c r="AL1318" s="85" t="s">
        <v>15840</v>
      </c>
      <c r="AM1318" s="80" t="s">
        <v>16227</v>
      </c>
      <c r="AN1318" s="82">
        <v>39895.894293981481</v>
      </c>
      <c r="AO1318" s="85" t="s">
        <v>17247</v>
      </c>
      <c r="AP1318" s="80" t="b">
        <v>0</v>
      </c>
      <c r="AQ1318" s="80" t="b">
        <v>0</v>
      </c>
      <c r="AR1318" s="80" t="b">
        <v>0</v>
      </c>
      <c r="AS1318" s="80" t="s">
        <v>17903</v>
      </c>
      <c r="AT1318" s="80">
        <v>25</v>
      </c>
      <c r="AU1318" s="85" t="s">
        <v>18380</v>
      </c>
      <c r="AV1318" s="80" t="b">
        <v>0</v>
      </c>
      <c r="AW1318" s="80" t="s">
        <v>20822</v>
      </c>
      <c r="AX1318" s="85" t="s">
        <v>22138</v>
      </c>
      <c r="AY1318" s="80" t="s">
        <v>66</v>
      </c>
      <c r="AZ1318" s="2"/>
      <c r="BA1318" s="3"/>
      <c r="BB1318" s="3"/>
      <c r="BC1318" s="3"/>
      <c r="BD1318" s="3"/>
    </row>
    <row r="1319" spans="1:56" x14ac:dyDescent="0.25">
      <c r="A1319" s="66" t="s">
        <v>1270</v>
      </c>
      <c r="B1319" s="67"/>
      <c r="C1319" s="67"/>
      <c r="D1319" s="68"/>
      <c r="E1319" s="70"/>
      <c r="F1319" s="104" t="s">
        <v>19949</v>
      </c>
      <c r="G1319" s="67"/>
      <c r="H1319" s="71"/>
      <c r="I1319" s="72"/>
      <c r="J1319" s="72"/>
      <c r="K1319" s="71" t="s">
        <v>24356</v>
      </c>
      <c r="L1319" s="75"/>
      <c r="M1319" s="76"/>
      <c r="N1319" s="76"/>
      <c r="O1319" s="77"/>
      <c r="P1319" s="78"/>
      <c r="Q1319" s="78"/>
      <c r="R1319" s="88"/>
      <c r="S1319" s="88"/>
      <c r="T1319" s="88"/>
      <c r="U1319" s="88"/>
      <c r="V1319" s="52"/>
      <c r="W1319" s="52"/>
      <c r="X1319" s="52"/>
      <c r="Y1319" s="52"/>
      <c r="Z1319" s="51"/>
      <c r="AA1319" s="73"/>
      <c r="AB1319" s="73"/>
      <c r="AC1319" s="74"/>
      <c r="AD1319" s="80" t="s">
        <v>11383</v>
      </c>
      <c r="AE1319" s="80">
        <v>1734</v>
      </c>
      <c r="AF1319" s="80">
        <v>4670</v>
      </c>
      <c r="AG1319" s="80">
        <v>20103</v>
      </c>
      <c r="AH1319" s="80">
        <v>0</v>
      </c>
      <c r="AI1319" s="80">
        <v>-28800</v>
      </c>
      <c r="AJ1319" s="80" t="s">
        <v>13385</v>
      </c>
      <c r="AK1319" s="80" t="s">
        <v>14763</v>
      </c>
      <c r="AL1319" s="85" t="s">
        <v>15841</v>
      </c>
      <c r="AM1319" s="80" t="s">
        <v>16228</v>
      </c>
      <c r="AN1319" s="82">
        <v>40376.731342592589</v>
      </c>
      <c r="AO1319" s="80"/>
      <c r="AP1319" s="80" t="b">
        <v>0</v>
      </c>
      <c r="AQ1319" s="80" t="b">
        <v>0</v>
      </c>
      <c r="AR1319" s="80" t="b">
        <v>0</v>
      </c>
      <c r="AS1319" s="80" t="s">
        <v>17903</v>
      </c>
      <c r="AT1319" s="80">
        <v>67</v>
      </c>
      <c r="AU1319" s="85" t="s">
        <v>17947</v>
      </c>
      <c r="AV1319" s="80" t="b">
        <v>0</v>
      </c>
      <c r="AW1319" s="80" t="s">
        <v>20822</v>
      </c>
      <c r="AX1319" s="85" t="s">
        <v>22139</v>
      </c>
      <c r="AY1319" s="80" t="s">
        <v>66</v>
      </c>
      <c r="AZ1319" s="2"/>
      <c r="BA1319" s="3"/>
      <c r="BB1319" s="3"/>
      <c r="BC1319" s="3"/>
      <c r="BD1319" s="3"/>
    </row>
    <row r="1320" spans="1:56" x14ac:dyDescent="0.25">
      <c r="A1320" s="66" t="s">
        <v>1271</v>
      </c>
      <c r="B1320" s="67"/>
      <c r="C1320" s="67"/>
      <c r="D1320" s="68"/>
      <c r="E1320" s="70"/>
      <c r="F1320" s="104" t="s">
        <v>18711</v>
      </c>
      <c r="G1320" s="67"/>
      <c r="H1320" s="71"/>
      <c r="I1320" s="72"/>
      <c r="J1320" s="72"/>
      <c r="K1320" s="71" t="s">
        <v>24357</v>
      </c>
      <c r="L1320" s="75"/>
      <c r="M1320" s="76"/>
      <c r="N1320" s="76"/>
      <c r="O1320" s="77"/>
      <c r="P1320" s="78"/>
      <c r="Q1320" s="78"/>
      <c r="R1320" s="88"/>
      <c r="S1320" s="88"/>
      <c r="T1320" s="88"/>
      <c r="U1320" s="88"/>
      <c r="V1320" s="52"/>
      <c r="W1320" s="52"/>
      <c r="X1320" s="52"/>
      <c r="Y1320" s="52"/>
      <c r="Z1320" s="51"/>
      <c r="AA1320" s="73"/>
      <c r="AB1320" s="73"/>
      <c r="AC1320" s="74"/>
      <c r="AD1320" s="80" t="s">
        <v>11384</v>
      </c>
      <c r="AE1320" s="80">
        <v>203</v>
      </c>
      <c r="AF1320" s="80">
        <v>209</v>
      </c>
      <c r="AG1320" s="80">
        <v>67154</v>
      </c>
      <c r="AH1320" s="80">
        <v>1879</v>
      </c>
      <c r="AI1320" s="80"/>
      <c r="AJ1320" s="80"/>
      <c r="AK1320" s="80"/>
      <c r="AL1320" s="80"/>
      <c r="AM1320" s="80"/>
      <c r="AN1320" s="82">
        <v>40865.986111111109</v>
      </c>
      <c r="AO1320" s="80"/>
      <c r="AP1320" s="80" t="b">
        <v>1</v>
      </c>
      <c r="AQ1320" s="80" t="b">
        <v>1</v>
      </c>
      <c r="AR1320" s="80" t="b">
        <v>1</v>
      </c>
      <c r="AS1320" s="80" t="s">
        <v>17903</v>
      </c>
      <c r="AT1320" s="80">
        <v>43</v>
      </c>
      <c r="AU1320" s="85" t="s">
        <v>17922</v>
      </c>
      <c r="AV1320" s="80" t="b">
        <v>0</v>
      </c>
      <c r="AW1320" s="80" t="s">
        <v>20822</v>
      </c>
      <c r="AX1320" s="85" t="s">
        <v>22140</v>
      </c>
      <c r="AY1320" s="80" t="s">
        <v>66</v>
      </c>
      <c r="AZ1320" s="2"/>
      <c r="BA1320" s="3"/>
      <c r="BB1320" s="3"/>
      <c r="BC1320" s="3"/>
      <c r="BD1320" s="3"/>
    </row>
    <row r="1321" spans="1:56" x14ac:dyDescent="0.25">
      <c r="A1321" s="66" t="s">
        <v>1272</v>
      </c>
      <c r="B1321" s="67"/>
      <c r="C1321" s="67"/>
      <c r="D1321" s="68"/>
      <c r="E1321" s="70"/>
      <c r="F1321" s="104" t="s">
        <v>19950</v>
      </c>
      <c r="G1321" s="67"/>
      <c r="H1321" s="71"/>
      <c r="I1321" s="72"/>
      <c r="J1321" s="72"/>
      <c r="K1321" s="71" t="s">
        <v>24358</v>
      </c>
      <c r="L1321" s="75"/>
      <c r="M1321" s="76"/>
      <c r="N1321" s="76"/>
      <c r="O1321" s="77"/>
      <c r="P1321" s="78"/>
      <c r="Q1321" s="78"/>
      <c r="R1321" s="88"/>
      <c r="S1321" s="88"/>
      <c r="T1321" s="88"/>
      <c r="U1321" s="88"/>
      <c r="V1321" s="52"/>
      <c r="W1321" s="52"/>
      <c r="X1321" s="52"/>
      <c r="Y1321" s="52"/>
      <c r="Z1321" s="51"/>
      <c r="AA1321" s="73"/>
      <c r="AB1321" s="73"/>
      <c r="AC1321" s="74"/>
      <c r="AD1321" s="80" t="s">
        <v>11385</v>
      </c>
      <c r="AE1321" s="80">
        <v>3014</v>
      </c>
      <c r="AF1321" s="80">
        <v>3243</v>
      </c>
      <c r="AG1321" s="80">
        <v>18941</v>
      </c>
      <c r="AH1321" s="80">
        <v>9371</v>
      </c>
      <c r="AI1321" s="80">
        <v>-21600</v>
      </c>
      <c r="AJ1321" s="80" t="s">
        <v>13386</v>
      </c>
      <c r="AK1321" s="80" t="s">
        <v>14210</v>
      </c>
      <c r="AL1321" s="80"/>
      <c r="AM1321" s="80" t="s">
        <v>16227</v>
      </c>
      <c r="AN1321" s="82">
        <v>41554.831828703704</v>
      </c>
      <c r="AO1321" s="85" t="s">
        <v>17248</v>
      </c>
      <c r="AP1321" s="80" t="b">
        <v>0</v>
      </c>
      <c r="AQ1321" s="80" t="b">
        <v>0</v>
      </c>
      <c r="AR1321" s="80" t="b">
        <v>0</v>
      </c>
      <c r="AS1321" s="80" t="s">
        <v>17903</v>
      </c>
      <c r="AT1321" s="80">
        <v>49</v>
      </c>
      <c r="AU1321" s="85" t="s">
        <v>17931</v>
      </c>
      <c r="AV1321" s="80" t="b">
        <v>0</v>
      </c>
      <c r="AW1321" s="80" t="s">
        <v>20822</v>
      </c>
      <c r="AX1321" s="85" t="s">
        <v>22141</v>
      </c>
      <c r="AY1321" s="80" t="s">
        <v>66</v>
      </c>
      <c r="AZ1321" s="2"/>
      <c r="BA1321" s="3"/>
      <c r="BB1321" s="3"/>
      <c r="BC1321" s="3"/>
      <c r="BD1321" s="3"/>
    </row>
    <row r="1322" spans="1:56" x14ac:dyDescent="0.25">
      <c r="A1322" s="66" t="s">
        <v>1273</v>
      </c>
      <c r="B1322" s="67"/>
      <c r="C1322" s="67"/>
      <c r="D1322" s="68"/>
      <c r="E1322" s="70"/>
      <c r="F1322" s="104" t="s">
        <v>19951</v>
      </c>
      <c r="G1322" s="67"/>
      <c r="H1322" s="71"/>
      <c r="I1322" s="72"/>
      <c r="J1322" s="72"/>
      <c r="K1322" s="71" t="s">
        <v>24359</v>
      </c>
      <c r="L1322" s="75"/>
      <c r="M1322" s="76"/>
      <c r="N1322" s="76"/>
      <c r="O1322" s="77"/>
      <c r="P1322" s="78"/>
      <c r="Q1322" s="78"/>
      <c r="R1322" s="88"/>
      <c r="S1322" s="88"/>
      <c r="T1322" s="88"/>
      <c r="U1322" s="88"/>
      <c r="V1322" s="52"/>
      <c r="W1322" s="52"/>
      <c r="X1322" s="52"/>
      <c r="Y1322" s="52"/>
      <c r="Z1322" s="51"/>
      <c r="AA1322" s="73"/>
      <c r="AB1322" s="73"/>
      <c r="AC1322" s="74"/>
      <c r="AD1322" s="80" t="s">
        <v>11386</v>
      </c>
      <c r="AE1322" s="80">
        <v>10929</v>
      </c>
      <c r="AF1322" s="80">
        <v>11628</v>
      </c>
      <c r="AG1322" s="80">
        <v>314395</v>
      </c>
      <c r="AH1322" s="80">
        <v>2211</v>
      </c>
      <c r="AI1322" s="80">
        <v>-28800</v>
      </c>
      <c r="AJ1322" s="80" t="s">
        <v>13387</v>
      </c>
      <c r="AK1322" s="80" t="s">
        <v>14877</v>
      </c>
      <c r="AL1322" s="85" t="s">
        <v>15842</v>
      </c>
      <c r="AM1322" s="80" t="s">
        <v>16228</v>
      </c>
      <c r="AN1322" s="82">
        <v>39722.812847222223</v>
      </c>
      <c r="AO1322" s="85" t="s">
        <v>17249</v>
      </c>
      <c r="AP1322" s="80" t="b">
        <v>0</v>
      </c>
      <c r="AQ1322" s="80" t="b">
        <v>0</v>
      </c>
      <c r="AR1322" s="80" t="b">
        <v>0</v>
      </c>
      <c r="AS1322" s="80" t="s">
        <v>17903</v>
      </c>
      <c r="AT1322" s="80">
        <v>1260</v>
      </c>
      <c r="AU1322" s="85" t="s">
        <v>18381</v>
      </c>
      <c r="AV1322" s="80" t="b">
        <v>0</v>
      </c>
      <c r="AW1322" s="80" t="s">
        <v>20822</v>
      </c>
      <c r="AX1322" s="85" t="s">
        <v>22142</v>
      </c>
      <c r="AY1322" s="80" t="s">
        <v>66</v>
      </c>
      <c r="AZ1322" s="2"/>
      <c r="BA1322" s="3"/>
      <c r="BB1322" s="3"/>
      <c r="BC1322" s="3"/>
      <c r="BD1322" s="3"/>
    </row>
    <row r="1323" spans="1:56" x14ac:dyDescent="0.25">
      <c r="A1323" s="66" t="s">
        <v>1274</v>
      </c>
      <c r="B1323" s="67"/>
      <c r="C1323" s="67"/>
      <c r="D1323" s="68"/>
      <c r="E1323" s="70"/>
      <c r="F1323" s="104" t="s">
        <v>19952</v>
      </c>
      <c r="G1323" s="67"/>
      <c r="H1323" s="71"/>
      <c r="I1323" s="72"/>
      <c r="J1323" s="72"/>
      <c r="K1323" s="71" t="s">
        <v>24360</v>
      </c>
      <c r="L1323" s="75"/>
      <c r="M1323" s="76"/>
      <c r="N1323" s="76"/>
      <c r="O1323" s="77"/>
      <c r="P1323" s="78"/>
      <c r="Q1323" s="78"/>
      <c r="R1323" s="88"/>
      <c r="S1323" s="88"/>
      <c r="T1323" s="88"/>
      <c r="U1323" s="88"/>
      <c r="V1323" s="52"/>
      <c r="W1323" s="52"/>
      <c r="X1323" s="52"/>
      <c r="Y1323" s="52"/>
      <c r="Z1323" s="51"/>
      <c r="AA1323" s="73"/>
      <c r="AB1323" s="73"/>
      <c r="AC1323" s="74"/>
      <c r="AD1323" s="80" t="s">
        <v>11387</v>
      </c>
      <c r="AE1323" s="80">
        <v>900</v>
      </c>
      <c r="AF1323" s="80">
        <v>4200</v>
      </c>
      <c r="AG1323" s="80">
        <v>3128</v>
      </c>
      <c r="AH1323" s="80">
        <v>1538</v>
      </c>
      <c r="AI1323" s="80"/>
      <c r="AJ1323" s="80" t="s">
        <v>13388</v>
      </c>
      <c r="AK1323" s="80" t="s">
        <v>14878</v>
      </c>
      <c r="AL1323" s="85" t="s">
        <v>15843</v>
      </c>
      <c r="AM1323" s="80"/>
      <c r="AN1323" s="82">
        <v>40624.139814814815</v>
      </c>
      <c r="AO1323" s="85" t="s">
        <v>17250</v>
      </c>
      <c r="AP1323" s="80" t="b">
        <v>0</v>
      </c>
      <c r="AQ1323" s="80" t="b">
        <v>0</v>
      </c>
      <c r="AR1323" s="80" t="b">
        <v>1</v>
      </c>
      <c r="AS1323" s="80" t="s">
        <v>17903</v>
      </c>
      <c r="AT1323" s="80">
        <v>5</v>
      </c>
      <c r="AU1323" s="85" t="s">
        <v>17930</v>
      </c>
      <c r="AV1323" s="80" t="b">
        <v>0</v>
      </c>
      <c r="AW1323" s="80" t="s">
        <v>20822</v>
      </c>
      <c r="AX1323" s="85" t="s">
        <v>22143</v>
      </c>
      <c r="AY1323" s="80" t="s">
        <v>66</v>
      </c>
      <c r="AZ1323" s="2"/>
      <c r="BA1323" s="3"/>
      <c r="BB1323" s="3"/>
      <c r="BC1323" s="3"/>
      <c r="BD1323" s="3"/>
    </row>
    <row r="1324" spans="1:56" x14ac:dyDescent="0.25">
      <c r="A1324" s="66" t="s">
        <v>1275</v>
      </c>
      <c r="B1324" s="67"/>
      <c r="C1324" s="67"/>
      <c r="D1324" s="68"/>
      <c r="E1324" s="70"/>
      <c r="F1324" s="104" t="s">
        <v>19953</v>
      </c>
      <c r="G1324" s="67"/>
      <c r="H1324" s="71"/>
      <c r="I1324" s="72"/>
      <c r="J1324" s="72"/>
      <c r="K1324" s="71" t="s">
        <v>24361</v>
      </c>
      <c r="L1324" s="75"/>
      <c r="M1324" s="76"/>
      <c r="N1324" s="76"/>
      <c r="O1324" s="77"/>
      <c r="P1324" s="78"/>
      <c r="Q1324" s="78"/>
      <c r="R1324" s="88"/>
      <c r="S1324" s="88"/>
      <c r="T1324" s="88"/>
      <c r="U1324" s="88"/>
      <c r="V1324" s="52"/>
      <c r="W1324" s="52"/>
      <c r="X1324" s="52"/>
      <c r="Y1324" s="52"/>
      <c r="Z1324" s="51"/>
      <c r="AA1324" s="73"/>
      <c r="AB1324" s="73"/>
      <c r="AC1324" s="74"/>
      <c r="AD1324" s="80" t="s">
        <v>11388</v>
      </c>
      <c r="AE1324" s="80">
        <v>203</v>
      </c>
      <c r="AF1324" s="80">
        <v>892</v>
      </c>
      <c r="AG1324" s="80">
        <v>145888</v>
      </c>
      <c r="AH1324" s="80">
        <v>8</v>
      </c>
      <c r="AI1324" s="80">
        <v>-18000</v>
      </c>
      <c r="AJ1324" s="80" t="s">
        <v>13389</v>
      </c>
      <c r="AK1324" s="80" t="s">
        <v>14879</v>
      </c>
      <c r="AL1324" s="85" t="s">
        <v>15844</v>
      </c>
      <c r="AM1324" s="80" t="s">
        <v>16225</v>
      </c>
      <c r="AN1324" s="82">
        <v>41339.591840277775</v>
      </c>
      <c r="AO1324" s="85" t="s">
        <v>17251</v>
      </c>
      <c r="AP1324" s="80" t="b">
        <v>0</v>
      </c>
      <c r="AQ1324" s="80" t="b">
        <v>0</v>
      </c>
      <c r="AR1324" s="80" t="b">
        <v>0</v>
      </c>
      <c r="AS1324" s="80" t="s">
        <v>17903</v>
      </c>
      <c r="AT1324" s="80">
        <v>54</v>
      </c>
      <c r="AU1324" s="85" t="s">
        <v>18382</v>
      </c>
      <c r="AV1324" s="80" t="b">
        <v>0</v>
      </c>
      <c r="AW1324" s="80" t="s">
        <v>20822</v>
      </c>
      <c r="AX1324" s="85" t="s">
        <v>22144</v>
      </c>
      <c r="AY1324" s="80" t="s">
        <v>66</v>
      </c>
      <c r="AZ1324" s="2"/>
      <c r="BA1324" s="3"/>
      <c r="BB1324" s="3"/>
      <c r="BC1324" s="3"/>
      <c r="BD1324" s="3"/>
    </row>
    <row r="1325" spans="1:56" x14ac:dyDescent="0.25">
      <c r="A1325" s="66" t="s">
        <v>1276</v>
      </c>
      <c r="B1325" s="67"/>
      <c r="C1325" s="67"/>
      <c r="D1325" s="68"/>
      <c r="E1325" s="70"/>
      <c r="F1325" s="104" t="s">
        <v>19954</v>
      </c>
      <c r="G1325" s="67"/>
      <c r="H1325" s="71"/>
      <c r="I1325" s="72"/>
      <c r="J1325" s="72"/>
      <c r="K1325" s="71" t="s">
        <v>24362</v>
      </c>
      <c r="L1325" s="75"/>
      <c r="M1325" s="76"/>
      <c r="N1325" s="76"/>
      <c r="O1325" s="77"/>
      <c r="P1325" s="78"/>
      <c r="Q1325" s="78"/>
      <c r="R1325" s="88"/>
      <c r="S1325" s="88"/>
      <c r="T1325" s="88"/>
      <c r="U1325" s="88"/>
      <c r="V1325" s="52"/>
      <c r="W1325" s="52"/>
      <c r="X1325" s="52"/>
      <c r="Y1325" s="52"/>
      <c r="Z1325" s="51"/>
      <c r="AA1325" s="73"/>
      <c r="AB1325" s="73"/>
      <c r="AC1325" s="74"/>
      <c r="AD1325" s="80" t="s">
        <v>11389</v>
      </c>
      <c r="AE1325" s="80">
        <v>2176</v>
      </c>
      <c r="AF1325" s="80">
        <v>3259</v>
      </c>
      <c r="AG1325" s="80">
        <v>273136</v>
      </c>
      <c r="AH1325" s="80">
        <v>25070</v>
      </c>
      <c r="AI1325" s="80">
        <v>-18000</v>
      </c>
      <c r="AJ1325" s="80" t="s">
        <v>13390</v>
      </c>
      <c r="AK1325" s="80" t="s">
        <v>14880</v>
      </c>
      <c r="AL1325" s="80"/>
      <c r="AM1325" s="80" t="s">
        <v>16225</v>
      </c>
      <c r="AN1325" s="82">
        <v>40610.273425925923</v>
      </c>
      <c r="AO1325" s="85" t="s">
        <v>17252</v>
      </c>
      <c r="AP1325" s="80" t="b">
        <v>0</v>
      </c>
      <c r="AQ1325" s="80" t="b">
        <v>0</v>
      </c>
      <c r="AR1325" s="80" t="b">
        <v>0</v>
      </c>
      <c r="AS1325" s="80" t="s">
        <v>17903</v>
      </c>
      <c r="AT1325" s="80">
        <v>177</v>
      </c>
      <c r="AU1325" s="85" t="s">
        <v>18383</v>
      </c>
      <c r="AV1325" s="80" t="b">
        <v>0</v>
      </c>
      <c r="AW1325" s="80" t="s">
        <v>20822</v>
      </c>
      <c r="AX1325" s="85" t="s">
        <v>22145</v>
      </c>
      <c r="AY1325" s="80" t="s">
        <v>66</v>
      </c>
      <c r="AZ1325" s="2"/>
      <c r="BA1325" s="3"/>
      <c r="BB1325" s="3"/>
      <c r="BC1325" s="3"/>
      <c r="BD1325" s="3"/>
    </row>
    <row r="1326" spans="1:56" x14ac:dyDescent="0.25">
      <c r="A1326" s="66" t="s">
        <v>1277</v>
      </c>
      <c r="B1326" s="67"/>
      <c r="C1326" s="67"/>
      <c r="D1326" s="68"/>
      <c r="E1326" s="70"/>
      <c r="F1326" s="104" t="s">
        <v>19955</v>
      </c>
      <c r="G1326" s="67"/>
      <c r="H1326" s="71"/>
      <c r="I1326" s="72"/>
      <c r="J1326" s="72"/>
      <c r="K1326" s="71" t="s">
        <v>24363</v>
      </c>
      <c r="L1326" s="75"/>
      <c r="M1326" s="76"/>
      <c r="N1326" s="76"/>
      <c r="O1326" s="77"/>
      <c r="P1326" s="78"/>
      <c r="Q1326" s="78"/>
      <c r="R1326" s="88"/>
      <c r="S1326" s="88"/>
      <c r="T1326" s="88"/>
      <c r="U1326" s="88"/>
      <c r="V1326" s="52"/>
      <c r="W1326" s="52"/>
      <c r="X1326" s="52"/>
      <c r="Y1326" s="52"/>
      <c r="Z1326" s="51"/>
      <c r="AA1326" s="73"/>
      <c r="AB1326" s="73"/>
      <c r="AC1326" s="74"/>
      <c r="AD1326" s="80" t="s">
        <v>11390</v>
      </c>
      <c r="AE1326" s="80">
        <v>13</v>
      </c>
      <c r="AF1326" s="80">
        <v>33</v>
      </c>
      <c r="AG1326" s="80">
        <v>9985</v>
      </c>
      <c r="AH1326" s="80">
        <v>9</v>
      </c>
      <c r="AI1326" s="80"/>
      <c r="AJ1326" s="80" t="s">
        <v>13391</v>
      </c>
      <c r="AK1326" s="80" t="s">
        <v>14881</v>
      </c>
      <c r="AL1326" s="85" t="s">
        <v>15845</v>
      </c>
      <c r="AM1326" s="80"/>
      <c r="AN1326" s="82">
        <v>42388.31559027778</v>
      </c>
      <c r="AO1326" s="85" t="s">
        <v>17253</v>
      </c>
      <c r="AP1326" s="80" t="b">
        <v>1</v>
      </c>
      <c r="AQ1326" s="80" t="b">
        <v>0</v>
      </c>
      <c r="AR1326" s="80" t="b">
        <v>0</v>
      </c>
      <c r="AS1326" s="80" t="s">
        <v>17919</v>
      </c>
      <c r="AT1326" s="80">
        <v>8</v>
      </c>
      <c r="AU1326" s="80"/>
      <c r="AV1326" s="80" t="b">
        <v>0</v>
      </c>
      <c r="AW1326" s="80" t="s">
        <v>20822</v>
      </c>
      <c r="AX1326" s="85" t="s">
        <v>22146</v>
      </c>
      <c r="AY1326" s="80" t="s">
        <v>66</v>
      </c>
      <c r="AZ1326" s="2"/>
      <c r="BA1326" s="3"/>
      <c r="BB1326" s="3"/>
      <c r="BC1326" s="3"/>
      <c r="BD1326" s="3"/>
    </row>
    <row r="1327" spans="1:56" x14ac:dyDescent="0.25">
      <c r="A1327" s="66" t="s">
        <v>1278</v>
      </c>
      <c r="B1327" s="67"/>
      <c r="C1327" s="67"/>
      <c r="D1327" s="68"/>
      <c r="E1327" s="70"/>
      <c r="F1327" s="104" t="s">
        <v>19956</v>
      </c>
      <c r="G1327" s="67"/>
      <c r="H1327" s="71"/>
      <c r="I1327" s="72"/>
      <c r="J1327" s="72"/>
      <c r="K1327" s="71" t="s">
        <v>24364</v>
      </c>
      <c r="L1327" s="75"/>
      <c r="M1327" s="76"/>
      <c r="N1327" s="76"/>
      <c r="O1327" s="77"/>
      <c r="P1327" s="78"/>
      <c r="Q1327" s="78"/>
      <c r="R1327" s="88"/>
      <c r="S1327" s="88"/>
      <c r="T1327" s="88"/>
      <c r="U1327" s="88"/>
      <c r="V1327" s="52"/>
      <c r="W1327" s="52"/>
      <c r="X1327" s="52"/>
      <c r="Y1327" s="52"/>
      <c r="Z1327" s="51"/>
      <c r="AA1327" s="73"/>
      <c r="AB1327" s="73"/>
      <c r="AC1327" s="74"/>
      <c r="AD1327" s="80" t="s">
        <v>11391</v>
      </c>
      <c r="AE1327" s="80">
        <v>71</v>
      </c>
      <c r="AF1327" s="80">
        <v>17</v>
      </c>
      <c r="AG1327" s="80">
        <v>514</v>
      </c>
      <c r="AH1327" s="80">
        <v>3</v>
      </c>
      <c r="AI1327" s="80">
        <v>-18000</v>
      </c>
      <c r="AJ1327" s="80" t="s">
        <v>13392</v>
      </c>
      <c r="AK1327" s="80" t="s">
        <v>14882</v>
      </c>
      <c r="AL1327" s="80"/>
      <c r="AM1327" s="80" t="s">
        <v>16225</v>
      </c>
      <c r="AN1327" s="82">
        <v>41628.866203703707</v>
      </c>
      <c r="AO1327" s="85" t="s">
        <v>17254</v>
      </c>
      <c r="AP1327" s="80" t="b">
        <v>1</v>
      </c>
      <c r="AQ1327" s="80" t="b">
        <v>0</v>
      </c>
      <c r="AR1327" s="80" t="b">
        <v>0</v>
      </c>
      <c r="AS1327" s="80" t="s">
        <v>17909</v>
      </c>
      <c r="AT1327" s="80">
        <v>0</v>
      </c>
      <c r="AU1327" s="85" t="s">
        <v>17922</v>
      </c>
      <c r="AV1327" s="80" t="b">
        <v>0</v>
      </c>
      <c r="AW1327" s="80" t="s">
        <v>20822</v>
      </c>
      <c r="AX1327" s="85" t="s">
        <v>22147</v>
      </c>
      <c r="AY1327" s="80" t="s">
        <v>66</v>
      </c>
      <c r="AZ1327" s="2"/>
      <c r="BA1327" s="3"/>
      <c r="BB1327" s="3"/>
      <c r="BC1327" s="3"/>
      <c r="BD1327" s="3"/>
    </row>
    <row r="1328" spans="1:56" x14ac:dyDescent="0.25">
      <c r="A1328" s="66" t="s">
        <v>2273</v>
      </c>
      <c r="B1328" s="67"/>
      <c r="C1328" s="67"/>
      <c r="D1328" s="68"/>
      <c r="E1328" s="70"/>
      <c r="F1328" s="104" t="s">
        <v>19957</v>
      </c>
      <c r="G1328" s="67"/>
      <c r="H1328" s="71"/>
      <c r="I1328" s="72"/>
      <c r="J1328" s="72"/>
      <c r="K1328" s="71" t="s">
        <v>24365</v>
      </c>
      <c r="L1328" s="75"/>
      <c r="M1328" s="76"/>
      <c r="N1328" s="76"/>
      <c r="O1328" s="77"/>
      <c r="P1328" s="78"/>
      <c r="Q1328" s="78"/>
      <c r="R1328" s="88"/>
      <c r="S1328" s="88"/>
      <c r="T1328" s="88"/>
      <c r="U1328" s="88"/>
      <c r="V1328" s="52"/>
      <c r="W1328" s="52"/>
      <c r="X1328" s="52"/>
      <c r="Y1328" s="52"/>
      <c r="Z1328" s="51"/>
      <c r="AA1328" s="73"/>
      <c r="AB1328" s="73"/>
      <c r="AC1328" s="74"/>
      <c r="AD1328" s="80" t="s">
        <v>11392</v>
      </c>
      <c r="AE1328" s="80">
        <v>1410</v>
      </c>
      <c r="AF1328" s="80">
        <v>3538</v>
      </c>
      <c r="AG1328" s="80">
        <v>89154</v>
      </c>
      <c r="AH1328" s="80">
        <v>15873</v>
      </c>
      <c r="AI1328" s="80">
        <v>-28800</v>
      </c>
      <c r="AJ1328" s="80"/>
      <c r="AK1328" s="80" t="s">
        <v>14883</v>
      </c>
      <c r="AL1328" s="80"/>
      <c r="AM1328" s="80" t="s">
        <v>16228</v>
      </c>
      <c r="AN1328" s="82">
        <v>40457.346006944441</v>
      </c>
      <c r="AO1328" s="85" t="s">
        <v>17255</v>
      </c>
      <c r="AP1328" s="80" t="b">
        <v>0</v>
      </c>
      <c r="AQ1328" s="80" t="b">
        <v>0</v>
      </c>
      <c r="AR1328" s="80" t="b">
        <v>0</v>
      </c>
      <c r="AS1328" s="80" t="s">
        <v>17903</v>
      </c>
      <c r="AT1328" s="80">
        <v>196</v>
      </c>
      <c r="AU1328" s="85" t="s">
        <v>18384</v>
      </c>
      <c r="AV1328" s="80" t="b">
        <v>0</v>
      </c>
      <c r="AW1328" s="80" t="s">
        <v>20822</v>
      </c>
      <c r="AX1328" s="85" t="s">
        <v>22148</v>
      </c>
      <c r="AY1328" s="80" t="s">
        <v>65</v>
      </c>
      <c r="AZ1328" s="2"/>
      <c r="BA1328" s="3"/>
      <c r="BB1328" s="3"/>
      <c r="BC1328" s="3"/>
      <c r="BD1328" s="3"/>
    </row>
    <row r="1329" spans="1:56" x14ac:dyDescent="0.25">
      <c r="A1329" s="66" t="s">
        <v>1279</v>
      </c>
      <c r="B1329" s="67"/>
      <c r="C1329" s="67"/>
      <c r="D1329" s="68"/>
      <c r="E1329" s="70"/>
      <c r="F1329" s="104" t="s">
        <v>19958</v>
      </c>
      <c r="G1329" s="67"/>
      <c r="H1329" s="71"/>
      <c r="I1329" s="72"/>
      <c r="J1329" s="72"/>
      <c r="K1329" s="71" t="s">
        <v>24366</v>
      </c>
      <c r="L1329" s="75"/>
      <c r="M1329" s="76"/>
      <c r="N1329" s="76"/>
      <c r="O1329" s="77"/>
      <c r="P1329" s="78"/>
      <c r="Q1329" s="78"/>
      <c r="R1329" s="88"/>
      <c r="S1329" s="88"/>
      <c r="T1329" s="88"/>
      <c r="U1329" s="88"/>
      <c r="V1329" s="52"/>
      <c r="W1329" s="52"/>
      <c r="X1329" s="52"/>
      <c r="Y1329" s="52"/>
      <c r="Z1329" s="51"/>
      <c r="AA1329" s="73"/>
      <c r="AB1329" s="73"/>
      <c r="AC1329" s="74"/>
      <c r="AD1329" s="80" t="s">
        <v>11393</v>
      </c>
      <c r="AE1329" s="80">
        <v>546</v>
      </c>
      <c r="AF1329" s="80">
        <v>811</v>
      </c>
      <c r="AG1329" s="80">
        <v>230609</v>
      </c>
      <c r="AH1329" s="80">
        <v>38</v>
      </c>
      <c r="AI1329" s="80">
        <v>-18000</v>
      </c>
      <c r="AJ1329" s="80" t="s">
        <v>13393</v>
      </c>
      <c r="AK1329" s="80" t="s">
        <v>14884</v>
      </c>
      <c r="AL1329" s="85" t="s">
        <v>15846</v>
      </c>
      <c r="AM1329" s="80" t="s">
        <v>16225</v>
      </c>
      <c r="AN1329" s="82">
        <v>39210.05091435185</v>
      </c>
      <c r="AO1329" s="85" t="s">
        <v>17256</v>
      </c>
      <c r="AP1329" s="80" t="b">
        <v>0</v>
      </c>
      <c r="AQ1329" s="80" t="b">
        <v>0</v>
      </c>
      <c r="AR1329" s="80" t="b">
        <v>1</v>
      </c>
      <c r="AS1329" s="80" t="s">
        <v>17903</v>
      </c>
      <c r="AT1329" s="80">
        <v>103</v>
      </c>
      <c r="AU1329" s="85" t="s">
        <v>18385</v>
      </c>
      <c r="AV1329" s="80" t="b">
        <v>0</v>
      </c>
      <c r="AW1329" s="80" t="s">
        <v>20822</v>
      </c>
      <c r="AX1329" s="85" t="s">
        <v>22149</v>
      </c>
      <c r="AY1329" s="80" t="s">
        <v>66</v>
      </c>
      <c r="AZ1329" s="2"/>
      <c r="BA1329" s="3"/>
      <c r="BB1329" s="3"/>
      <c r="BC1329" s="3"/>
      <c r="BD1329" s="3"/>
    </row>
    <row r="1330" spans="1:56" x14ac:dyDescent="0.25">
      <c r="A1330" s="66" t="s">
        <v>1280</v>
      </c>
      <c r="B1330" s="67"/>
      <c r="C1330" s="67"/>
      <c r="D1330" s="68"/>
      <c r="E1330" s="70"/>
      <c r="F1330" s="104" t="s">
        <v>19959</v>
      </c>
      <c r="G1330" s="67"/>
      <c r="H1330" s="71"/>
      <c r="I1330" s="72"/>
      <c r="J1330" s="72"/>
      <c r="K1330" s="71" t="s">
        <v>24367</v>
      </c>
      <c r="L1330" s="75"/>
      <c r="M1330" s="76"/>
      <c r="N1330" s="76"/>
      <c r="O1330" s="77"/>
      <c r="P1330" s="78"/>
      <c r="Q1330" s="78"/>
      <c r="R1330" s="88"/>
      <c r="S1330" s="88"/>
      <c r="T1330" s="88"/>
      <c r="U1330" s="88"/>
      <c r="V1330" s="52"/>
      <c r="W1330" s="52"/>
      <c r="X1330" s="52"/>
      <c r="Y1330" s="52"/>
      <c r="Z1330" s="51"/>
      <c r="AA1330" s="73"/>
      <c r="AB1330" s="73"/>
      <c r="AC1330" s="74"/>
      <c r="AD1330" s="80" t="s">
        <v>11394</v>
      </c>
      <c r="AE1330" s="80">
        <v>8556</v>
      </c>
      <c r="AF1330" s="80">
        <v>7822</v>
      </c>
      <c r="AG1330" s="80">
        <v>114102</v>
      </c>
      <c r="AH1330" s="80">
        <v>9781</v>
      </c>
      <c r="AI1330" s="80">
        <v>-18000</v>
      </c>
      <c r="AJ1330" s="80" t="s">
        <v>13394</v>
      </c>
      <c r="AK1330" s="80" t="s">
        <v>14885</v>
      </c>
      <c r="AL1330" s="80"/>
      <c r="AM1330" s="80" t="s">
        <v>16225</v>
      </c>
      <c r="AN1330" s="82">
        <v>40438.039421296293</v>
      </c>
      <c r="AO1330" s="85" t="s">
        <v>17257</v>
      </c>
      <c r="AP1330" s="80" t="b">
        <v>0</v>
      </c>
      <c r="AQ1330" s="80" t="b">
        <v>0</v>
      </c>
      <c r="AR1330" s="80" t="b">
        <v>0</v>
      </c>
      <c r="AS1330" s="80" t="s">
        <v>17903</v>
      </c>
      <c r="AT1330" s="80">
        <v>178</v>
      </c>
      <c r="AU1330" s="85" t="s">
        <v>18386</v>
      </c>
      <c r="AV1330" s="80" t="b">
        <v>0</v>
      </c>
      <c r="AW1330" s="80" t="s">
        <v>20822</v>
      </c>
      <c r="AX1330" s="85" t="s">
        <v>22150</v>
      </c>
      <c r="AY1330" s="80" t="s">
        <v>66</v>
      </c>
      <c r="AZ1330" s="2"/>
      <c r="BA1330" s="3"/>
      <c r="BB1330" s="3"/>
      <c r="BC1330" s="3"/>
      <c r="BD1330" s="3"/>
    </row>
    <row r="1331" spans="1:56" x14ac:dyDescent="0.25">
      <c r="A1331" s="66" t="s">
        <v>1281</v>
      </c>
      <c r="B1331" s="67"/>
      <c r="C1331" s="67"/>
      <c r="D1331" s="68"/>
      <c r="E1331" s="70"/>
      <c r="F1331" s="104" t="s">
        <v>19960</v>
      </c>
      <c r="G1331" s="67"/>
      <c r="H1331" s="71"/>
      <c r="I1331" s="72"/>
      <c r="J1331" s="72"/>
      <c r="K1331" s="71" t="s">
        <v>24368</v>
      </c>
      <c r="L1331" s="75"/>
      <c r="M1331" s="76"/>
      <c r="N1331" s="76"/>
      <c r="O1331" s="77"/>
      <c r="P1331" s="78"/>
      <c r="Q1331" s="78"/>
      <c r="R1331" s="88"/>
      <c r="S1331" s="88"/>
      <c r="T1331" s="88"/>
      <c r="U1331" s="88"/>
      <c r="V1331" s="52"/>
      <c r="W1331" s="52"/>
      <c r="X1331" s="52"/>
      <c r="Y1331" s="52"/>
      <c r="Z1331" s="51"/>
      <c r="AA1331" s="73"/>
      <c r="AB1331" s="73"/>
      <c r="AC1331" s="74"/>
      <c r="AD1331" s="80" t="s">
        <v>1281</v>
      </c>
      <c r="AE1331" s="80">
        <v>80</v>
      </c>
      <c r="AF1331" s="80">
        <v>280</v>
      </c>
      <c r="AG1331" s="80">
        <v>23434</v>
      </c>
      <c r="AH1331" s="80">
        <v>7711</v>
      </c>
      <c r="AI1331" s="80">
        <v>-18000</v>
      </c>
      <c r="AJ1331" s="80"/>
      <c r="AK1331" s="80" t="s">
        <v>14148</v>
      </c>
      <c r="AL1331" s="80"/>
      <c r="AM1331" s="80" t="s">
        <v>16225</v>
      </c>
      <c r="AN1331" s="82">
        <v>39859.655844907407</v>
      </c>
      <c r="AO1331" s="85" t="s">
        <v>17258</v>
      </c>
      <c r="AP1331" s="80" t="b">
        <v>0</v>
      </c>
      <c r="AQ1331" s="80" t="b">
        <v>0</v>
      </c>
      <c r="AR1331" s="80" t="b">
        <v>0</v>
      </c>
      <c r="AS1331" s="80" t="s">
        <v>17903</v>
      </c>
      <c r="AT1331" s="80">
        <v>22</v>
      </c>
      <c r="AU1331" s="85" t="s">
        <v>18105</v>
      </c>
      <c r="AV1331" s="80" t="b">
        <v>0</v>
      </c>
      <c r="AW1331" s="80" t="s">
        <v>20822</v>
      </c>
      <c r="AX1331" s="85" t="s">
        <v>22151</v>
      </c>
      <c r="AY1331" s="80" t="s">
        <v>66</v>
      </c>
      <c r="AZ1331" s="2"/>
      <c r="BA1331" s="3"/>
      <c r="BB1331" s="3"/>
      <c r="BC1331" s="3"/>
      <c r="BD1331" s="3"/>
    </row>
    <row r="1332" spans="1:56" x14ac:dyDescent="0.25">
      <c r="A1332" s="66" t="s">
        <v>1282</v>
      </c>
      <c r="B1332" s="67"/>
      <c r="C1332" s="67"/>
      <c r="D1332" s="68"/>
      <c r="E1332" s="70"/>
      <c r="F1332" s="104" t="s">
        <v>19961</v>
      </c>
      <c r="G1332" s="67"/>
      <c r="H1332" s="71"/>
      <c r="I1332" s="72"/>
      <c r="J1332" s="72"/>
      <c r="K1332" s="71" t="s">
        <v>24369</v>
      </c>
      <c r="L1332" s="75"/>
      <c r="M1332" s="76"/>
      <c r="N1332" s="76"/>
      <c r="O1332" s="77"/>
      <c r="P1332" s="78"/>
      <c r="Q1332" s="78"/>
      <c r="R1332" s="88"/>
      <c r="S1332" s="88"/>
      <c r="T1332" s="88"/>
      <c r="U1332" s="88"/>
      <c r="V1332" s="52"/>
      <c r="W1332" s="52"/>
      <c r="X1332" s="52"/>
      <c r="Y1332" s="52"/>
      <c r="Z1332" s="51"/>
      <c r="AA1332" s="73"/>
      <c r="AB1332" s="73"/>
      <c r="AC1332" s="74"/>
      <c r="AD1332" s="80" t="s">
        <v>11395</v>
      </c>
      <c r="AE1332" s="80">
        <v>492</v>
      </c>
      <c r="AF1332" s="80">
        <v>246</v>
      </c>
      <c r="AG1332" s="80">
        <v>2128</v>
      </c>
      <c r="AH1332" s="80">
        <v>1506</v>
      </c>
      <c r="AI1332" s="80"/>
      <c r="AJ1332" s="80" t="s">
        <v>13395</v>
      </c>
      <c r="AK1332" s="80" t="s">
        <v>14886</v>
      </c>
      <c r="AL1332" s="80"/>
      <c r="AM1332" s="80"/>
      <c r="AN1332" s="82">
        <v>42302.830185185187</v>
      </c>
      <c r="AO1332" s="85" t="s">
        <v>17259</v>
      </c>
      <c r="AP1332" s="80" t="b">
        <v>1</v>
      </c>
      <c r="AQ1332" s="80" t="b">
        <v>0</v>
      </c>
      <c r="AR1332" s="80" t="b">
        <v>0</v>
      </c>
      <c r="AS1332" s="80" t="s">
        <v>17913</v>
      </c>
      <c r="AT1332" s="80">
        <v>6</v>
      </c>
      <c r="AU1332" s="85" t="s">
        <v>17922</v>
      </c>
      <c r="AV1332" s="80" t="b">
        <v>0</v>
      </c>
      <c r="AW1332" s="80" t="s">
        <v>20822</v>
      </c>
      <c r="AX1332" s="85" t="s">
        <v>22152</v>
      </c>
      <c r="AY1332" s="80" t="s">
        <v>66</v>
      </c>
      <c r="AZ1332" s="2"/>
      <c r="BA1332" s="3"/>
      <c r="BB1332" s="3"/>
      <c r="BC1332" s="3"/>
      <c r="BD1332" s="3"/>
    </row>
    <row r="1333" spans="1:56" x14ac:dyDescent="0.25">
      <c r="A1333" s="66" t="s">
        <v>1369</v>
      </c>
      <c r="B1333" s="67"/>
      <c r="C1333" s="67"/>
      <c r="D1333" s="68"/>
      <c r="E1333" s="70"/>
      <c r="F1333" s="104" t="s">
        <v>19962</v>
      </c>
      <c r="G1333" s="67"/>
      <c r="H1333" s="71"/>
      <c r="I1333" s="72"/>
      <c r="J1333" s="72"/>
      <c r="K1333" s="71" t="s">
        <v>24370</v>
      </c>
      <c r="L1333" s="75"/>
      <c r="M1333" s="76"/>
      <c r="N1333" s="76"/>
      <c r="O1333" s="77"/>
      <c r="P1333" s="78"/>
      <c r="Q1333" s="78"/>
      <c r="R1333" s="88"/>
      <c r="S1333" s="88"/>
      <c r="T1333" s="88"/>
      <c r="U1333" s="88"/>
      <c r="V1333" s="52"/>
      <c r="W1333" s="52"/>
      <c r="X1333" s="52"/>
      <c r="Y1333" s="52"/>
      <c r="Z1333" s="51"/>
      <c r="AA1333" s="73"/>
      <c r="AB1333" s="73"/>
      <c r="AC1333" s="74"/>
      <c r="AD1333" s="80" t="s">
        <v>11396</v>
      </c>
      <c r="AE1333" s="80">
        <v>396</v>
      </c>
      <c r="AF1333" s="80">
        <v>1621</v>
      </c>
      <c r="AG1333" s="80">
        <v>22480</v>
      </c>
      <c r="AH1333" s="80">
        <v>30041</v>
      </c>
      <c r="AI1333" s="80">
        <v>-18000</v>
      </c>
      <c r="AJ1333" s="80" t="s">
        <v>13396</v>
      </c>
      <c r="AK1333" s="80" t="s">
        <v>14887</v>
      </c>
      <c r="AL1333" s="85" t="s">
        <v>15847</v>
      </c>
      <c r="AM1333" s="80" t="s">
        <v>16231</v>
      </c>
      <c r="AN1333" s="82">
        <v>40061.70685185185</v>
      </c>
      <c r="AO1333" s="85" t="s">
        <v>17260</v>
      </c>
      <c r="AP1333" s="80" t="b">
        <v>0</v>
      </c>
      <c r="AQ1333" s="80" t="b">
        <v>0</v>
      </c>
      <c r="AR1333" s="80" t="b">
        <v>1</v>
      </c>
      <c r="AS1333" s="80" t="s">
        <v>17903</v>
      </c>
      <c r="AT1333" s="80">
        <v>56</v>
      </c>
      <c r="AU1333" s="85" t="s">
        <v>18387</v>
      </c>
      <c r="AV1333" s="80" t="b">
        <v>0</v>
      </c>
      <c r="AW1333" s="80" t="s">
        <v>20822</v>
      </c>
      <c r="AX1333" s="85" t="s">
        <v>22153</v>
      </c>
      <c r="AY1333" s="80" t="s">
        <v>66</v>
      </c>
      <c r="AZ1333" s="2"/>
      <c r="BA1333" s="3"/>
      <c r="BB1333" s="3"/>
      <c r="BC1333" s="3"/>
      <c r="BD1333" s="3"/>
    </row>
    <row r="1334" spans="1:56" x14ac:dyDescent="0.25">
      <c r="A1334" s="66" t="s">
        <v>1283</v>
      </c>
      <c r="B1334" s="67"/>
      <c r="C1334" s="67"/>
      <c r="D1334" s="68"/>
      <c r="E1334" s="70"/>
      <c r="F1334" s="104" t="s">
        <v>19963</v>
      </c>
      <c r="G1334" s="67"/>
      <c r="H1334" s="71"/>
      <c r="I1334" s="72"/>
      <c r="J1334" s="72"/>
      <c r="K1334" s="71" t="s">
        <v>24371</v>
      </c>
      <c r="L1334" s="75"/>
      <c r="M1334" s="76"/>
      <c r="N1334" s="76"/>
      <c r="O1334" s="77"/>
      <c r="P1334" s="78"/>
      <c r="Q1334" s="78"/>
      <c r="R1334" s="88"/>
      <c r="S1334" s="88"/>
      <c r="T1334" s="88"/>
      <c r="U1334" s="88"/>
      <c r="V1334" s="52"/>
      <c r="W1334" s="52"/>
      <c r="X1334" s="52"/>
      <c r="Y1334" s="52"/>
      <c r="Z1334" s="51"/>
      <c r="AA1334" s="73"/>
      <c r="AB1334" s="73"/>
      <c r="AC1334" s="74"/>
      <c r="AD1334" s="80" t="s">
        <v>11397</v>
      </c>
      <c r="AE1334" s="80">
        <v>1860</v>
      </c>
      <c r="AF1334" s="80">
        <v>1763</v>
      </c>
      <c r="AG1334" s="80">
        <v>19770</v>
      </c>
      <c r="AH1334" s="80">
        <v>259</v>
      </c>
      <c r="AI1334" s="80">
        <v>-18000</v>
      </c>
      <c r="AJ1334" s="80" t="s">
        <v>13397</v>
      </c>
      <c r="AK1334" s="80" t="s">
        <v>14269</v>
      </c>
      <c r="AL1334" s="85" t="s">
        <v>15848</v>
      </c>
      <c r="AM1334" s="80" t="s">
        <v>16225</v>
      </c>
      <c r="AN1334" s="82">
        <v>39877.11922453704</v>
      </c>
      <c r="AO1334" s="85" t="s">
        <v>17261</v>
      </c>
      <c r="AP1334" s="80" t="b">
        <v>0</v>
      </c>
      <c r="AQ1334" s="80" t="b">
        <v>0</v>
      </c>
      <c r="AR1334" s="80" t="b">
        <v>1</v>
      </c>
      <c r="AS1334" s="80" t="s">
        <v>17903</v>
      </c>
      <c r="AT1334" s="80">
        <v>38</v>
      </c>
      <c r="AU1334" s="85" t="s">
        <v>17930</v>
      </c>
      <c r="AV1334" s="80" t="b">
        <v>0</v>
      </c>
      <c r="AW1334" s="80" t="s">
        <v>20822</v>
      </c>
      <c r="AX1334" s="85" t="s">
        <v>22154</v>
      </c>
      <c r="AY1334" s="80" t="s">
        <v>66</v>
      </c>
      <c r="AZ1334" s="2"/>
      <c r="BA1334" s="3"/>
      <c r="BB1334" s="3"/>
      <c r="BC1334" s="3"/>
      <c r="BD1334" s="3"/>
    </row>
    <row r="1335" spans="1:56" x14ac:dyDescent="0.25">
      <c r="A1335" s="66" t="s">
        <v>1284</v>
      </c>
      <c r="B1335" s="67"/>
      <c r="C1335" s="67"/>
      <c r="D1335" s="68"/>
      <c r="E1335" s="70"/>
      <c r="F1335" s="104" t="s">
        <v>19964</v>
      </c>
      <c r="G1335" s="67"/>
      <c r="H1335" s="71"/>
      <c r="I1335" s="72"/>
      <c r="J1335" s="72"/>
      <c r="K1335" s="71" t="s">
        <v>24372</v>
      </c>
      <c r="L1335" s="75"/>
      <c r="M1335" s="76"/>
      <c r="N1335" s="76"/>
      <c r="O1335" s="77"/>
      <c r="P1335" s="78"/>
      <c r="Q1335" s="78"/>
      <c r="R1335" s="88"/>
      <c r="S1335" s="88"/>
      <c r="T1335" s="88"/>
      <c r="U1335" s="88"/>
      <c r="V1335" s="52"/>
      <c r="W1335" s="52"/>
      <c r="X1335" s="52"/>
      <c r="Y1335" s="52"/>
      <c r="Z1335" s="51"/>
      <c r="AA1335" s="73"/>
      <c r="AB1335" s="73"/>
      <c r="AC1335" s="74"/>
      <c r="AD1335" s="80" t="s">
        <v>11398</v>
      </c>
      <c r="AE1335" s="80">
        <v>215</v>
      </c>
      <c r="AF1335" s="80">
        <v>90</v>
      </c>
      <c r="AG1335" s="80">
        <v>174</v>
      </c>
      <c r="AH1335" s="80">
        <v>310</v>
      </c>
      <c r="AI1335" s="80"/>
      <c r="AJ1335" s="80" t="s">
        <v>13398</v>
      </c>
      <c r="AK1335" s="80"/>
      <c r="AL1335" s="80"/>
      <c r="AM1335" s="80"/>
      <c r="AN1335" s="82">
        <v>42380.08902777778</v>
      </c>
      <c r="AO1335" s="85" t="s">
        <v>17262</v>
      </c>
      <c r="AP1335" s="80" t="b">
        <v>1</v>
      </c>
      <c r="AQ1335" s="80" t="b">
        <v>0</v>
      </c>
      <c r="AR1335" s="80" t="b">
        <v>0</v>
      </c>
      <c r="AS1335" s="80" t="s">
        <v>17903</v>
      </c>
      <c r="AT1335" s="80">
        <v>1</v>
      </c>
      <c r="AU1335" s="80"/>
      <c r="AV1335" s="80" t="b">
        <v>0</v>
      </c>
      <c r="AW1335" s="80" t="s">
        <v>20822</v>
      </c>
      <c r="AX1335" s="85" t="s">
        <v>22155</v>
      </c>
      <c r="AY1335" s="80" t="s">
        <v>66</v>
      </c>
      <c r="AZ1335" s="2"/>
      <c r="BA1335" s="3"/>
      <c r="BB1335" s="3"/>
      <c r="BC1335" s="3"/>
      <c r="BD1335" s="3"/>
    </row>
    <row r="1336" spans="1:56" x14ac:dyDescent="0.25">
      <c r="A1336" s="66" t="s">
        <v>2274</v>
      </c>
      <c r="B1336" s="67"/>
      <c r="C1336" s="67"/>
      <c r="D1336" s="68"/>
      <c r="E1336" s="70"/>
      <c r="F1336" s="104" t="s">
        <v>19965</v>
      </c>
      <c r="G1336" s="67"/>
      <c r="H1336" s="71"/>
      <c r="I1336" s="72"/>
      <c r="J1336" s="72"/>
      <c r="K1336" s="71" t="s">
        <v>24373</v>
      </c>
      <c r="L1336" s="75"/>
      <c r="M1336" s="76"/>
      <c r="N1336" s="76"/>
      <c r="O1336" s="77"/>
      <c r="P1336" s="78"/>
      <c r="Q1336" s="78"/>
      <c r="R1336" s="88"/>
      <c r="S1336" s="88"/>
      <c r="T1336" s="88"/>
      <c r="U1336" s="88"/>
      <c r="V1336" s="52"/>
      <c r="W1336" s="52"/>
      <c r="X1336" s="52"/>
      <c r="Y1336" s="52"/>
      <c r="Z1336" s="51"/>
      <c r="AA1336" s="73"/>
      <c r="AB1336" s="73"/>
      <c r="AC1336" s="74"/>
      <c r="AD1336" s="80" t="s">
        <v>11399</v>
      </c>
      <c r="AE1336" s="80">
        <v>2178</v>
      </c>
      <c r="AF1336" s="80">
        <v>3163</v>
      </c>
      <c r="AG1336" s="80">
        <v>1171</v>
      </c>
      <c r="AH1336" s="80">
        <v>4088</v>
      </c>
      <c r="AI1336" s="80">
        <v>-28800</v>
      </c>
      <c r="AJ1336" s="80" t="s">
        <v>13399</v>
      </c>
      <c r="AK1336" s="80" t="s">
        <v>14888</v>
      </c>
      <c r="AL1336" s="85" t="s">
        <v>15849</v>
      </c>
      <c r="AM1336" s="80" t="s">
        <v>16228</v>
      </c>
      <c r="AN1336" s="82">
        <v>41642.191435185188</v>
      </c>
      <c r="AO1336" s="85" t="s">
        <v>17263</v>
      </c>
      <c r="AP1336" s="80" t="b">
        <v>0</v>
      </c>
      <c r="AQ1336" s="80" t="b">
        <v>0</v>
      </c>
      <c r="AR1336" s="80" t="b">
        <v>1</v>
      </c>
      <c r="AS1336" s="80" t="s">
        <v>17909</v>
      </c>
      <c r="AT1336" s="80">
        <v>11</v>
      </c>
      <c r="AU1336" s="85" t="s">
        <v>18388</v>
      </c>
      <c r="AV1336" s="80" t="b">
        <v>0</v>
      </c>
      <c r="AW1336" s="80" t="s">
        <v>20822</v>
      </c>
      <c r="AX1336" s="85" t="s">
        <v>22156</v>
      </c>
      <c r="AY1336" s="80" t="s">
        <v>65</v>
      </c>
      <c r="AZ1336" s="2"/>
      <c r="BA1336" s="3"/>
      <c r="BB1336" s="3"/>
      <c r="BC1336" s="3"/>
      <c r="BD1336" s="3"/>
    </row>
    <row r="1337" spans="1:56" x14ac:dyDescent="0.25">
      <c r="A1337" s="66" t="s">
        <v>1285</v>
      </c>
      <c r="B1337" s="67"/>
      <c r="C1337" s="67"/>
      <c r="D1337" s="68"/>
      <c r="E1337" s="70"/>
      <c r="F1337" s="104" t="s">
        <v>19966</v>
      </c>
      <c r="G1337" s="67"/>
      <c r="H1337" s="71"/>
      <c r="I1337" s="72"/>
      <c r="J1337" s="72"/>
      <c r="K1337" s="71" t="s">
        <v>24374</v>
      </c>
      <c r="L1337" s="75"/>
      <c r="M1337" s="76"/>
      <c r="N1337" s="76"/>
      <c r="O1337" s="77"/>
      <c r="P1337" s="78"/>
      <c r="Q1337" s="78"/>
      <c r="R1337" s="88"/>
      <c r="S1337" s="88"/>
      <c r="T1337" s="88"/>
      <c r="U1337" s="88"/>
      <c r="V1337" s="52"/>
      <c r="W1337" s="52"/>
      <c r="X1337" s="52"/>
      <c r="Y1337" s="52"/>
      <c r="Z1337" s="51"/>
      <c r="AA1337" s="73"/>
      <c r="AB1337" s="73"/>
      <c r="AC1337" s="74"/>
      <c r="AD1337" s="80" t="s">
        <v>11400</v>
      </c>
      <c r="AE1337" s="80">
        <v>1810</v>
      </c>
      <c r="AF1337" s="80">
        <v>696</v>
      </c>
      <c r="AG1337" s="80">
        <v>11014</v>
      </c>
      <c r="AH1337" s="80">
        <v>194</v>
      </c>
      <c r="AI1337" s="80"/>
      <c r="AJ1337" s="80" t="s">
        <v>13400</v>
      </c>
      <c r="AK1337" s="80" t="s">
        <v>14889</v>
      </c>
      <c r="AL1337" s="80"/>
      <c r="AM1337" s="80"/>
      <c r="AN1337" s="82">
        <v>40575.014745370368</v>
      </c>
      <c r="AO1337" s="80"/>
      <c r="AP1337" s="80" t="b">
        <v>1</v>
      </c>
      <c r="AQ1337" s="80" t="b">
        <v>0</v>
      </c>
      <c r="AR1337" s="80" t="b">
        <v>0</v>
      </c>
      <c r="AS1337" s="80" t="s">
        <v>17903</v>
      </c>
      <c r="AT1337" s="80">
        <v>26</v>
      </c>
      <c r="AU1337" s="85" t="s">
        <v>17922</v>
      </c>
      <c r="AV1337" s="80" t="b">
        <v>0</v>
      </c>
      <c r="AW1337" s="80" t="s">
        <v>20822</v>
      </c>
      <c r="AX1337" s="85" t="s">
        <v>22157</v>
      </c>
      <c r="AY1337" s="80" t="s">
        <v>66</v>
      </c>
      <c r="AZ1337" s="2"/>
      <c r="BA1337" s="3"/>
      <c r="BB1337" s="3"/>
      <c r="BC1337" s="3"/>
      <c r="BD1337" s="3"/>
    </row>
    <row r="1338" spans="1:56" x14ac:dyDescent="0.25">
      <c r="A1338" s="66" t="s">
        <v>1286</v>
      </c>
      <c r="B1338" s="67"/>
      <c r="C1338" s="67"/>
      <c r="D1338" s="68"/>
      <c r="E1338" s="70"/>
      <c r="F1338" s="104" t="s">
        <v>19967</v>
      </c>
      <c r="G1338" s="67"/>
      <c r="H1338" s="71"/>
      <c r="I1338" s="72"/>
      <c r="J1338" s="72"/>
      <c r="K1338" s="71" t="s">
        <v>24375</v>
      </c>
      <c r="L1338" s="75"/>
      <c r="M1338" s="76"/>
      <c r="N1338" s="76"/>
      <c r="O1338" s="77"/>
      <c r="P1338" s="78"/>
      <c r="Q1338" s="78"/>
      <c r="R1338" s="88"/>
      <c r="S1338" s="88"/>
      <c r="T1338" s="88"/>
      <c r="U1338" s="88"/>
      <c r="V1338" s="52"/>
      <c r="W1338" s="52"/>
      <c r="X1338" s="52"/>
      <c r="Y1338" s="52"/>
      <c r="Z1338" s="51"/>
      <c r="AA1338" s="73"/>
      <c r="AB1338" s="73"/>
      <c r="AC1338" s="74"/>
      <c r="AD1338" s="80" t="s">
        <v>11401</v>
      </c>
      <c r="AE1338" s="80">
        <v>3187</v>
      </c>
      <c r="AF1338" s="80">
        <v>3314</v>
      </c>
      <c r="AG1338" s="80">
        <v>27272</v>
      </c>
      <c r="AH1338" s="80">
        <v>18219</v>
      </c>
      <c r="AI1338" s="80"/>
      <c r="AJ1338" s="80" t="s">
        <v>13401</v>
      </c>
      <c r="AK1338" s="80" t="s">
        <v>14890</v>
      </c>
      <c r="AL1338" s="85" t="s">
        <v>15850</v>
      </c>
      <c r="AM1338" s="80"/>
      <c r="AN1338" s="82">
        <v>41855.590844907405</v>
      </c>
      <c r="AO1338" s="85" t="s">
        <v>17264</v>
      </c>
      <c r="AP1338" s="80" t="b">
        <v>0</v>
      </c>
      <c r="AQ1338" s="80" t="b">
        <v>0</v>
      </c>
      <c r="AR1338" s="80" t="b">
        <v>0</v>
      </c>
      <c r="AS1338" s="80" t="s">
        <v>17903</v>
      </c>
      <c r="AT1338" s="80">
        <v>77</v>
      </c>
      <c r="AU1338" s="85" t="s">
        <v>17922</v>
      </c>
      <c r="AV1338" s="80" t="b">
        <v>0</v>
      </c>
      <c r="AW1338" s="80" t="s">
        <v>20822</v>
      </c>
      <c r="AX1338" s="85" t="s">
        <v>22158</v>
      </c>
      <c r="AY1338" s="80" t="s">
        <v>66</v>
      </c>
      <c r="AZ1338" s="2"/>
      <c r="BA1338" s="3"/>
      <c r="BB1338" s="3"/>
      <c r="BC1338" s="3"/>
      <c r="BD1338" s="3"/>
    </row>
    <row r="1339" spans="1:56" x14ac:dyDescent="0.25">
      <c r="A1339" s="66" t="s">
        <v>1287</v>
      </c>
      <c r="B1339" s="67"/>
      <c r="C1339" s="67"/>
      <c r="D1339" s="68"/>
      <c r="E1339" s="70"/>
      <c r="F1339" s="104" t="s">
        <v>19968</v>
      </c>
      <c r="G1339" s="67"/>
      <c r="H1339" s="71"/>
      <c r="I1339" s="72"/>
      <c r="J1339" s="72"/>
      <c r="K1339" s="71" t="s">
        <v>24376</v>
      </c>
      <c r="L1339" s="75"/>
      <c r="M1339" s="76"/>
      <c r="N1339" s="76"/>
      <c r="O1339" s="77"/>
      <c r="P1339" s="78"/>
      <c r="Q1339" s="78"/>
      <c r="R1339" s="88"/>
      <c r="S1339" s="88"/>
      <c r="T1339" s="88"/>
      <c r="U1339" s="88"/>
      <c r="V1339" s="52"/>
      <c r="W1339" s="52"/>
      <c r="X1339" s="52"/>
      <c r="Y1339" s="52"/>
      <c r="Z1339" s="51"/>
      <c r="AA1339" s="73"/>
      <c r="AB1339" s="73"/>
      <c r="AC1339" s="74"/>
      <c r="AD1339" s="80" t="s">
        <v>11402</v>
      </c>
      <c r="AE1339" s="80">
        <v>1245</v>
      </c>
      <c r="AF1339" s="80">
        <v>537</v>
      </c>
      <c r="AG1339" s="80">
        <v>16911</v>
      </c>
      <c r="AH1339" s="80">
        <v>10</v>
      </c>
      <c r="AI1339" s="80">
        <v>-28800</v>
      </c>
      <c r="AJ1339" s="80" t="s">
        <v>13402</v>
      </c>
      <c r="AK1339" s="80" t="s">
        <v>14531</v>
      </c>
      <c r="AL1339" s="85" t="s">
        <v>15851</v>
      </c>
      <c r="AM1339" s="80" t="s">
        <v>16228</v>
      </c>
      <c r="AN1339" s="82">
        <v>39950.658865740741</v>
      </c>
      <c r="AO1339" s="80"/>
      <c r="AP1339" s="80" t="b">
        <v>1</v>
      </c>
      <c r="AQ1339" s="80" t="b">
        <v>0</v>
      </c>
      <c r="AR1339" s="80" t="b">
        <v>0</v>
      </c>
      <c r="AS1339" s="80" t="s">
        <v>17903</v>
      </c>
      <c r="AT1339" s="80">
        <v>18</v>
      </c>
      <c r="AU1339" s="85" t="s">
        <v>17922</v>
      </c>
      <c r="AV1339" s="80" t="b">
        <v>0</v>
      </c>
      <c r="AW1339" s="80" t="s">
        <v>20822</v>
      </c>
      <c r="AX1339" s="85" t="s">
        <v>22159</v>
      </c>
      <c r="AY1339" s="80" t="s">
        <v>66</v>
      </c>
      <c r="AZ1339" s="2"/>
      <c r="BA1339" s="3"/>
      <c r="BB1339" s="3"/>
      <c r="BC1339" s="3"/>
      <c r="BD1339" s="3"/>
    </row>
    <row r="1340" spans="1:56" x14ac:dyDescent="0.25">
      <c r="A1340" s="66" t="s">
        <v>1288</v>
      </c>
      <c r="B1340" s="67"/>
      <c r="C1340" s="67"/>
      <c r="D1340" s="68"/>
      <c r="E1340" s="70"/>
      <c r="F1340" s="104" t="s">
        <v>18934</v>
      </c>
      <c r="G1340" s="67"/>
      <c r="H1340" s="71"/>
      <c r="I1340" s="72"/>
      <c r="J1340" s="72"/>
      <c r="K1340" s="71" t="s">
        <v>24377</v>
      </c>
      <c r="L1340" s="75"/>
      <c r="M1340" s="76"/>
      <c r="N1340" s="76"/>
      <c r="O1340" s="77"/>
      <c r="P1340" s="78"/>
      <c r="Q1340" s="78"/>
      <c r="R1340" s="88"/>
      <c r="S1340" s="88"/>
      <c r="T1340" s="88"/>
      <c r="U1340" s="88"/>
      <c r="V1340" s="52"/>
      <c r="W1340" s="52"/>
      <c r="X1340" s="52"/>
      <c r="Y1340" s="52"/>
      <c r="Z1340" s="51"/>
      <c r="AA1340" s="73"/>
      <c r="AB1340" s="73"/>
      <c r="AC1340" s="74"/>
      <c r="AD1340" s="80" t="s">
        <v>11403</v>
      </c>
      <c r="AE1340" s="80">
        <v>481</v>
      </c>
      <c r="AF1340" s="80">
        <v>86</v>
      </c>
      <c r="AG1340" s="80">
        <v>190</v>
      </c>
      <c r="AH1340" s="80">
        <v>1003</v>
      </c>
      <c r="AI1340" s="80"/>
      <c r="AJ1340" s="80"/>
      <c r="AK1340" s="80"/>
      <c r="AL1340" s="80"/>
      <c r="AM1340" s="80"/>
      <c r="AN1340" s="82">
        <v>41946.831365740742</v>
      </c>
      <c r="AO1340" s="80"/>
      <c r="AP1340" s="80" t="b">
        <v>1</v>
      </c>
      <c r="AQ1340" s="80" t="b">
        <v>1</v>
      </c>
      <c r="AR1340" s="80" t="b">
        <v>0</v>
      </c>
      <c r="AS1340" s="80" t="s">
        <v>17903</v>
      </c>
      <c r="AT1340" s="80">
        <v>1</v>
      </c>
      <c r="AU1340" s="85" t="s">
        <v>17922</v>
      </c>
      <c r="AV1340" s="80" t="b">
        <v>0</v>
      </c>
      <c r="AW1340" s="80" t="s">
        <v>20822</v>
      </c>
      <c r="AX1340" s="85" t="s">
        <v>22160</v>
      </c>
      <c r="AY1340" s="80" t="s">
        <v>66</v>
      </c>
      <c r="AZ1340" s="2"/>
      <c r="BA1340" s="3"/>
      <c r="BB1340" s="3"/>
      <c r="BC1340" s="3"/>
      <c r="BD1340" s="3"/>
    </row>
    <row r="1341" spans="1:56" x14ac:dyDescent="0.25">
      <c r="A1341" s="66" t="s">
        <v>2275</v>
      </c>
      <c r="B1341" s="67"/>
      <c r="C1341" s="67"/>
      <c r="D1341" s="68"/>
      <c r="E1341" s="70"/>
      <c r="F1341" s="104" t="s">
        <v>19969</v>
      </c>
      <c r="G1341" s="67"/>
      <c r="H1341" s="71"/>
      <c r="I1341" s="72"/>
      <c r="J1341" s="72"/>
      <c r="K1341" s="71" t="s">
        <v>24378</v>
      </c>
      <c r="L1341" s="75"/>
      <c r="M1341" s="76"/>
      <c r="N1341" s="76"/>
      <c r="O1341" s="77"/>
      <c r="P1341" s="78"/>
      <c r="Q1341" s="78"/>
      <c r="R1341" s="88"/>
      <c r="S1341" s="88"/>
      <c r="T1341" s="88"/>
      <c r="U1341" s="88"/>
      <c r="V1341" s="52"/>
      <c r="W1341" s="52"/>
      <c r="X1341" s="52"/>
      <c r="Y1341" s="52"/>
      <c r="Z1341" s="51"/>
      <c r="AA1341" s="73"/>
      <c r="AB1341" s="73"/>
      <c r="AC1341" s="74"/>
      <c r="AD1341" s="80" t="s">
        <v>11404</v>
      </c>
      <c r="AE1341" s="80">
        <v>5308</v>
      </c>
      <c r="AF1341" s="80">
        <v>7681</v>
      </c>
      <c r="AG1341" s="80">
        <v>52126</v>
      </c>
      <c r="AH1341" s="80">
        <v>30380</v>
      </c>
      <c r="AI1341" s="80">
        <v>-28800</v>
      </c>
      <c r="AJ1341" s="80" t="s">
        <v>13403</v>
      </c>
      <c r="AK1341" s="80" t="s">
        <v>14248</v>
      </c>
      <c r="AL1341" s="85" t="s">
        <v>15852</v>
      </c>
      <c r="AM1341" s="80" t="s">
        <v>16228</v>
      </c>
      <c r="AN1341" s="82">
        <v>39771.353530092594</v>
      </c>
      <c r="AO1341" s="85" t="s">
        <v>17265</v>
      </c>
      <c r="AP1341" s="80" t="b">
        <v>0</v>
      </c>
      <c r="AQ1341" s="80" t="b">
        <v>0</v>
      </c>
      <c r="AR1341" s="80" t="b">
        <v>1</v>
      </c>
      <c r="AS1341" s="80" t="s">
        <v>17903</v>
      </c>
      <c r="AT1341" s="80">
        <v>248</v>
      </c>
      <c r="AU1341" s="85" t="s">
        <v>18389</v>
      </c>
      <c r="AV1341" s="80" t="b">
        <v>0</v>
      </c>
      <c r="AW1341" s="80" t="s">
        <v>20822</v>
      </c>
      <c r="AX1341" s="85" t="s">
        <v>22161</v>
      </c>
      <c r="AY1341" s="80" t="s">
        <v>65</v>
      </c>
      <c r="AZ1341" s="2"/>
      <c r="BA1341" s="3"/>
      <c r="BB1341" s="3"/>
      <c r="BC1341" s="3"/>
      <c r="BD1341" s="3"/>
    </row>
    <row r="1342" spans="1:56" x14ac:dyDescent="0.25">
      <c r="A1342" s="66" t="s">
        <v>1289</v>
      </c>
      <c r="B1342" s="67"/>
      <c r="C1342" s="67"/>
      <c r="D1342" s="68"/>
      <c r="E1342" s="70"/>
      <c r="F1342" s="104" t="s">
        <v>19970</v>
      </c>
      <c r="G1342" s="67"/>
      <c r="H1342" s="71"/>
      <c r="I1342" s="72"/>
      <c r="J1342" s="72"/>
      <c r="K1342" s="71" t="s">
        <v>24379</v>
      </c>
      <c r="L1342" s="75"/>
      <c r="M1342" s="76"/>
      <c r="N1342" s="76"/>
      <c r="O1342" s="77"/>
      <c r="P1342" s="78"/>
      <c r="Q1342" s="78"/>
      <c r="R1342" s="88"/>
      <c r="S1342" s="88"/>
      <c r="T1342" s="88"/>
      <c r="U1342" s="88"/>
      <c r="V1342" s="52"/>
      <c r="W1342" s="52"/>
      <c r="X1342" s="52"/>
      <c r="Y1342" s="52"/>
      <c r="Z1342" s="51"/>
      <c r="AA1342" s="73"/>
      <c r="AB1342" s="73"/>
      <c r="AC1342" s="74"/>
      <c r="AD1342" s="80" t="s">
        <v>11405</v>
      </c>
      <c r="AE1342" s="80">
        <v>144</v>
      </c>
      <c r="AF1342" s="80">
        <v>179</v>
      </c>
      <c r="AG1342" s="80">
        <v>4902</v>
      </c>
      <c r="AH1342" s="80">
        <v>4781</v>
      </c>
      <c r="AI1342" s="80"/>
      <c r="AJ1342" s="80" t="s">
        <v>13404</v>
      </c>
      <c r="AK1342" s="80"/>
      <c r="AL1342" s="80"/>
      <c r="AM1342" s="80"/>
      <c r="AN1342" s="82">
        <v>41739.567187499997</v>
      </c>
      <c r="AO1342" s="85" t="s">
        <v>17266</v>
      </c>
      <c r="AP1342" s="80" t="b">
        <v>1</v>
      </c>
      <c r="AQ1342" s="80" t="b">
        <v>0</v>
      </c>
      <c r="AR1342" s="80" t="b">
        <v>1</v>
      </c>
      <c r="AS1342" s="80" t="s">
        <v>17903</v>
      </c>
      <c r="AT1342" s="80">
        <v>7</v>
      </c>
      <c r="AU1342" s="85" t="s">
        <v>17922</v>
      </c>
      <c r="AV1342" s="80" t="b">
        <v>0</v>
      </c>
      <c r="AW1342" s="80" t="s">
        <v>20822</v>
      </c>
      <c r="AX1342" s="85" t="s">
        <v>22162</v>
      </c>
      <c r="AY1342" s="80" t="s">
        <v>66</v>
      </c>
      <c r="AZ1342" s="2"/>
      <c r="BA1342" s="3"/>
      <c r="BB1342" s="3"/>
      <c r="BC1342" s="3"/>
      <c r="BD1342" s="3"/>
    </row>
    <row r="1343" spans="1:56" x14ac:dyDescent="0.25">
      <c r="A1343" s="66" t="s">
        <v>1290</v>
      </c>
      <c r="B1343" s="67"/>
      <c r="C1343" s="67"/>
      <c r="D1343" s="68"/>
      <c r="E1343" s="70"/>
      <c r="F1343" s="104" t="s">
        <v>19971</v>
      </c>
      <c r="G1343" s="67"/>
      <c r="H1343" s="71"/>
      <c r="I1343" s="72"/>
      <c r="J1343" s="72"/>
      <c r="K1343" s="71" t="s">
        <v>24380</v>
      </c>
      <c r="L1343" s="75"/>
      <c r="M1343" s="76"/>
      <c r="N1343" s="76"/>
      <c r="O1343" s="77"/>
      <c r="P1343" s="78"/>
      <c r="Q1343" s="78"/>
      <c r="R1343" s="88"/>
      <c r="S1343" s="88"/>
      <c r="T1343" s="88"/>
      <c r="U1343" s="88"/>
      <c r="V1343" s="52"/>
      <c r="W1343" s="52"/>
      <c r="X1343" s="52"/>
      <c r="Y1343" s="52"/>
      <c r="Z1343" s="51"/>
      <c r="AA1343" s="73"/>
      <c r="AB1343" s="73"/>
      <c r="AC1343" s="74"/>
      <c r="AD1343" s="80" t="s">
        <v>11406</v>
      </c>
      <c r="AE1343" s="80">
        <v>3037</v>
      </c>
      <c r="AF1343" s="80">
        <v>1894</v>
      </c>
      <c r="AG1343" s="80">
        <v>13921</v>
      </c>
      <c r="AH1343" s="80">
        <v>1706</v>
      </c>
      <c r="AI1343" s="80">
        <v>-25200</v>
      </c>
      <c r="AJ1343" s="80" t="s">
        <v>13405</v>
      </c>
      <c r="AK1343" s="80" t="s">
        <v>14360</v>
      </c>
      <c r="AL1343" s="80"/>
      <c r="AM1343" s="80" t="s">
        <v>16234</v>
      </c>
      <c r="AN1343" s="82">
        <v>40920.913981481484</v>
      </c>
      <c r="AO1343" s="85" t="s">
        <v>17267</v>
      </c>
      <c r="AP1343" s="80" t="b">
        <v>0</v>
      </c>
      <c r="AQ1343" s="80" t="b">
        <v>0</v>
      </c>
      <c r="AR1343" s="80" t="b">
        <v>1</v>
      </c>
      <c r="AS1343" s="80" t="s">
        <v>17903</v>
      </c>
      <c r="AT1343" s="80">
        <v>49</v>
      </c>
      <c r="AU1343" s="85" t="s">
        <v>18390</v>
      </c>
      <c r="AV1343" s="80" t="b">
        <v>0</v>
      </c>
      <c r="AW1343" s="80" t="s">
        <v>20822</v>
      </c>
      <c r="AX1343" s="85" t="s">
        <v>22163</v>
      </c>
      <c r="AY1343" s="80" t="s">
        <v>66</v>
      </c>
      <c r="AZ1343" s="2"/>
      <c r="BA1343" s="3"/>
      <c r="BB1343" s="3"/>
      <c r="BC1343" s="3"/>
      <c r="BD1343" s="3"/>
    </row>
    <row r="1344" spans="1:56" x14ac:dyDescent="0.25">
      <c r="A1344" s="66" t="s">
        <v>1291</v>
      </c>
      <c r="B1344" s="67"/>
      <c r="C1344" s="67"/>
      <c r="D1344" s="68"/>
      <c r="E1344" s="70"/>
      <c r="F1344" s="104" t="s">
        <v>18980</v>
      </c>
      <c r="G1344" s="67"/>
      <c r="H1344" s="71"/>
      <c r="I1344" s="72"/>
      <c r="J1344" s="72"/>
      <c r="K1344" s="71" t="s">
        <v>24381</v>
      </c>
      <c r="L1344" s="75"/>
      <c r="M1344" s="76"/>
      <c r="N1344" s="76"/>
      <c r="O1344" s="77"/>
      <c r="P1344" s="78"/>
      <c r="Q1344" s="78"/>
      <c r="R1344" s="88"/>
      <c r="S1344" s="88"/>
      <c r="T1344" s="88"/>
      <c r="U1344" s="88"/>
      <c r="V1344" s="52"/>
      <c r="W1344" s="52"/>
      <c r="X1344" s="52"/>
      <c r="Y1344" s="52"/>
      <c r="Z1344" s="51"/>
      <c r="AA1344" s="73"/>
      <c r="AB1344" s="73"/>
      <c r="AC1344" s="74"/>
      <c r="AD1344" s="80" t="s">
        <v>11407</v>
      </c>
      <c r="AE1344" s="80">
        <v>15</v>
      </c>
      <c r="AF1344" s="80">
        <v>1</v>
      </c>
      <c r="AG1344" s="80">
        <v>2817</v>
      </c>
      <c r="AH1344" s="80">
        <v>3</v>
      </c>
      <c r="AI1344" s="80">
        <v>-21600</v>
      </c>
      <c r="AJ1344" s="80"/>
      <c r="AK1344" s="80"/>
      <c r="AL1344" s="80"/>
      <c r="AM1344" s="80" t="s">
        <v>16227</v>
      </c>
      <c r="AN1344" s="82">
        <v>41867.705428240741</v>
      </c>
      <c r="AO1344" s="80"/>
      <c r="AP1344" s="80" t="b">
        <v>1</v>
      </c>
      <c r="AQ1344" s="80" t="b">
        <v>1</v>
      </c>
      <c r="AR1344" s="80" t="b">
        <v>0</v>
      </c>
      <c r="AS1344" s="80" t="s">
        <v>17903</v>
      </c>
      <c r="AT1344" s="80">
        <v>4</v>
      </c>
      <c r="AU1344" s="85" t="s">
        <v>17922</v>
      </c>
      <c r="AV1344" s="80" t="b">
        <v>0</v>
      </c>
      <c r="AW1344" s="80" t="s">
        <v>20822</v>
      </c>
      <c r="AX1344" s="85" t="s">
        <v>22164</v>
      </c>
      <c r="AY1344" s="80" t="s">
        <v>66</v>
      </c>
      <c r="AZ1344" s="2"/>
      <c r="BA1344" s="3"/>
      <c r="BB1344" s="3"/>
      <c r="BC1344" s="3"/>
      <c r="BD1344" s="3"/>
    </row>
    <row r="1345" spans="1:56" x14ac:dyDescent="0.25">
      <c r="A1345" s="66" t="s">
        <v>1292</v>
      </c>
      <c r="B1345" s="67"/>
      <c r="C1345" s="67"/>
      <c r="D1345" s="68"/>
      <c r="E1345" s="70"/>
      <c r="F1345" s="104" t="s">
        <v>19972</v>
      </c>
      <c r="G1345" s="67"/>
      <c r="H1345" s="71"/>
      <c r="I1345" s="72"/>
      <c r="J1345" s="72"/>
      <c r="K1345" s="71" t="s">
        <v>24382</v>
      </c>
      <c r="L1345" s="75"/>
      <c r="M1345" s="76"/>
      <c r="N1345" s="76"/>
      <c r="O1345" s="77"/>
      <c r="P1345" s="78"/>
      <c r="Q1345" s="78"/>
      <c r="R1345" s="88"/>
      <c r="S1345" s="88"/>
      <c r="T1345" s="88"/>
      <c r="U1345" s="88"/>
      <c r="V1345" s="52"/>
      <c r="W1345" s="52"/>
      <c r="X1345" s="52"/>
      <c r="Y1345" s="52"/>
      <c r="Z1345" s="51"/>
      <c r="AA1345" s="73"/>
      <c r="AB1345" s="73"/>
      <c r="AC1345" s="74"/>
      <c r="AD1345" s="80" t="s">
        <v>11408</v>
      </c>
      <c r="AE1345" s="80">
        <v>349</v>
      </c>
      <c r="AF1345" s="80">
        <v>533</v>
      </c>
      <c r="AG1345" s="80">
        <v>73580</v>
      </c>
      <c r="AH1345" s="80">
        <v>22292</v>
      </c>
      <c r="AI1345" s="80"/>
      <c r="AJ1345" s="80" t="s">
        <v>13406</v>
      </c>
      <c r="AK1345" s="80" t="s">
        <v>14508</v>
      </c>
      <c r="AL1345" s="80"/>
      <c r="AM1345" s="80"/>
      <c r="AN1345" s="82">
        <v>40301.885995370372</v>
      </c>
      <c r="AO1345" s="85" t="s">
        <v>17268</v>
      </c>
      <c r="AP1345" s="80" t="b">
        <v>0</v>
      </c>
      <c r="AQ1345" s="80" t="b">
        <v>0</v>
      </c>
      <c r="AR1345" s="80" t="b">
        <v>1</v>
      </c>
      <c r="AS1345" s="80" t="s">
        <v>17903</v>
      </c>
      <c r="AT1345" s="80">
        <v>30</v>
      </c>
      <c r="AU1345" s="85" t="s">
        <v>18391</v>
      </c>
      <c r="AV1345" s="80" t="b">
        <v>0</v>
      </c>
      <c r="AW1345" s="80" t="s">
        <v>20822</v>
      </c>
      <c r="AX1345" s="85" t="s">
        <v>22165</v>
      </c>
      <c r="AY1345" s="80" t="s">
        <v>66</v>
      </c>
      <c r="AZ1345" s="2"/>
      <c r="BA1345" s="3"/>
      <c r="BB1345" s="3"/>
      <c r="BC1345" s="3"/>
      <c r="BD1345" s="3"/>
    </row>
    <row r="1346" spans="1:56" x14ac:dyDescent="0.25">
      <c r="A1346" s="66" t="s">
        <v>1316</v>
      </c>
      <c r="B1346" s="67"/>
      <c r="C1346" s="67"/>
      <c r="D1346" s="68"/>
      <c r="E1346" s="70"/>
      <c r="F1346" s="104" t="s">
        <v>19973</v>
      </c>
      <c r="G1346" s="67"/>
      <c r="H1346" s="71"/>
      <c r="I1346" s="72"/>
      <c r="J1346" s="72"/>
      <c r="K1346" s="71" t="s">
        <v>24383</v>
      </c>
      <c r="L1346" s="75"/>
      <c r="M1346" s="76"/>
      <c r="N1346" s="76"/>
      <c r="O1346" s="77"/>
      <c r="P1346" s="78"/>
      <c r="Q1346" s="78"/>
      <c r="R1346" s="88"/>
      <c r="S1346" s="88"/>
      <c r="T1346" s="88"/>
      <c r="U1346" s="88"/>
      <c r="V1346" s="52"/>
      <c r="W1346" s="52"/>
      <c r="X1346" s="52"/>
      <c r="Y1346" s="52"/>
      <c r="Z1346" s="51"/>
      <c r="AA1346" s="73"/>
      <c r="AB1346" s="73"/>
      <c r="AC1346" s="74"/>
      <c r="AD1346" s="80" t="s">
        <v>11409</v>
      </c>
      <c r="AE1346" s="80">
        <v>3237</v>
      </c>
      <c r="AF1346" s="80">
        <v>5278</v>
      </c>
      <c r="AG1346" s="80">
        <v>27493</v>
      </c>
      <c r="AH1346" s="80">
        <v>39621</v>
      </c>
      <c r="AI1346" s="80">
        <v>-18000</v>
      </c>
      <c r="AJ1346" s="80" t="s">
        <v>13407</v>
      </c>
      <c r="AK1346" s="80" t="s">
        <v>14891</v>
      </c>
      <c r="AL1346" s="80"/>
      <c r="AM1346" s="80" t="s">
        <v>16225</v>
      </c>
      <c r="AN1346" s="82">
        <v>41692.664097222223</v>
      </c>
      <c r="AO1346" s="85" t="s">
        <v>17269</v>
      </c>
      <c r="AP1346" s="80" t="b">
        <v>0</v>
      </c>
      <c r="AQ1346" s="80" t="b">
        <v>0</v>
      </c>
      <c r="AR1346" s="80" t="b">
        <v>0</v>
      </c>
      <c r="AS1346" s="80" t="s">
        <v>17903</v>
      </c>
      <c r="AT1346" s="80">
        <v>95</v>
      </c>
      <c r="AU1346" s="85" t="s">
        <v>18392</v>
      </c>
      <c r="AV1346" s="80" t="b">
        <v>0</v>
      </c>
      <c r="AW1346" s="80" t="s">
        <v>20822</v>
      </c>
      <c r="AX1346" s="85" t="s">
        <v>22166</v>
      </c>
      <c r="AY1346" s="80" t="s">
        <v>66</v>
      </c>
      <c r="AZ1346" s="2"/>
      <c r="BA1346" s="3"/>
      <c r="BB1346" s="3"/>
      <c r="BC1346" s="3"/>
      <c r="BD1346" s="3"/>
    </row>
    <row r="1347" spans="1:56" x14ac:dyDescent="0.25">
      <c r="A1347" s="66" t="s">
        <v>1293</v>
      </c>
      <c r="B1347" s="67"/>
      <c r="C1347" s="67"/>
      <c r="D1347" s="68"/>
      <c r="E1347" s="70"/>
      <c r="F1347" s="104" t="s">
        <v>19974</v>
      </c>
      <c r="G1347" s="67"/>
      <c r="H1347" s="71"/>
      <c r="I1347" s="72"/>
      <c r="J1347" s="72"/>
      <c r="K1347" s="71" t="s">
        <v>24384</v>
      </c>
      <c r="L1347" s="75"/>
      <c r="M1347" s="76"/>
      <c r="N1347" s="76"/>
      <c r="O1347" s="77"/>
      <c r="P1347" s="78"/>
      <c r="Q1347" s="78"/>
      <c r="R1347" s="88"/>
      <c r="S1347" s="88"/>
      <c r="T1347" s="88"/>
      <c r="U1347" s="88"/>
      <c r="V1347" s="52"/>
      <c r="W1347" s="52"/>
      <c r="X1347" s="52"/>
      <c r="Y1347" s="52"/>
      <c r="Z1347" s="51"/>
      <c r="AA1347" s="73"/>
      <c r="AB1347" s="73"/>
      <c r="AC1347" s="74"/>
      <c r="AD1347" s="80" t="s">
        <v>11410</v>
      </c>
      <c r="AE1347" s="80">
        <v>1890</v>
      </c>
      <c r="AF1347" s="80">
        <v>1686</v>
      </c>
      <c r="AG1347" s="80">
        <v>17741</v>
      </c>
      <c r="AH1347" s="80">
        <v>5983</v>
      </c>
      <c r="AI1347" s="80"/>
      <c r="AJ1347" s="80" t="s">
        <v>13408</v>
      </c>
      <c r="AK1347" s="80"/>
      <c r="AL1347" s="80"/>
      <c r="AM1347" s="80"/>
      <c r="AN1347" s="82">
        <v>41532.185983796298</v>
      </c>
      <c r="AO1347" s="85" t="s">
        <v>17270</v>
      </c>
      <c r="AP1347" s="80" t="b">
        <v>1</v>
      </c>
      <c r="AQ1347" s="80" t="b">
        <v>0</v>
      </c>
      <c r="AR1347" s="80" t="b">
        <v>0</v>
      </c>
      <c r="AS1347" s="80" t="s">
        <v>17903</v>
      </c>
      <c r="AT1347" s="80">
        <v>52</v>
      </c>
      <c r="AU1347" s="85" t="s">
        <v>17922</v>
      </c>
      <c r="AV1347" s="80" t="b">
        <v>0</v>
      </c>
      <c r="AW1347" s="80" t="s">
        <v>20822</v>
      </c>
      <c r="AX1347" s="85" t="s">
        <v>22167</v>
      </c>
      <c r="AY1347" s="80" t="s">
        <v>66</v>
      </c>
      <c r="AZ1347" s="2"/>
      <c r="BA1347" s="3"/>
      <c r="BB1347" s="3"/>
      <c r="BC1347" s="3"/>
      <c r="BD1347" s="3"/>
    </row>
    <row r="1348" spans="1:56" x14ac:dyDescent="0.25">
      <c r="A1348" s="66" t="s">
        <v>1294</v>
      </c>
      <c r="B1348" s="67"/>
      <c r="C1348" s="67"/>
      <c r="D1348" s="68"/>
      <c r="E1348" s="70"/>
      <c r="F1348" s="104" t="s">
        <v>19975</v>
      </c>
      <c r="G1348" s="67"/>
      <c r="H1348" s="71"/>
      <c r="I1348" s="72"/>
      <c r="J1348" s="72"/>
      <c r="K1348" s="71" t="s">
        <v>24385</v>
      </c>
      <c r="L1348" s="75"/>
      <c r="M1348" s="76"/>
      <c r="N1348" s="76"/>
      <c r="O1348" s="77"/>
      <c r="P1348" s="78"/>
      <c r="Q1348" s="78"/>
      <c r="R1348" s="88"/>
      <c r="S1348" s="88"/>
      <c r="T1348" s="88"/>
      <c r="U1348" s="88"/>
      <c r="V1348" s="52"/>
      <c r="W1348" s="52"/>
      <c r="X1348" s="52"/>
      <c r="Y1348" s="52"/>
      <c r="Z1348" s="51"/>
      <c r="AA1348" s="73"/>
      <c r="AB1348" s="73"/>
      <c r="AC1348" s="74"/>
      <c r="AD1348" s="80" t="s">
        <v>11411</v>
      </c>
      <c r="AE1348" s="80">
        <v>14895</v>
      </c>
      <c r="AF1348" s="80">
        <v>15160</v>
      </c>
      <c r="AG1348" s="80">
        <v>5905</v>
      </c>
      <c r="AH1348" s="80">
        <v>945</v>
      </c>
      <c r="AI1348" s="80"/>
      <c r="AJ1348" s="80" t="s">
        <v>13409</v>
      </c>
      <c r="AK1348" s="80" t="s">
        <v>14892</v>
      </c>
      <c r="AL1348" s="85" t="s">
        <v>15853</v>
      </c>
      <c r="AM1348" s="80"/>
      <c r="AN1348" s="82">
        <v>40800.986655092594</v>
      </c>
      <c r="AO1348" s="85" t="s">
        <v>17271</v>
      </c>
      <c r="AP1348" s="80" t="b">
        <v>0</v>
      </c>
      <c r="AQ1348" s="80" t="b">
        <v>0</v>
      </c>
      <c r="AR1348" s="80" t="b">
        <v>0</v>
      </c>
      <c r="AS1348" s="80" t="s">
        <v>17903</v>
      </c>
      <c r="AT1348" s="80">
        <v>71</v>
      </c>
      <c r="AU1348" s="85" t="s">
        <v>17943</v>
      </c>
      <c r="AV1348" s="80" t="b">
        <v>0</v>
      </c>
      <c r="AW1348" s="80" t="s">
        <v>20822</v>
      </c>
      <c r="AX1348" s="85" t="s">
        <v>22168</v>
      </c>
      <c r="AY1348" s="80" t="s">
        <v>66</v>
      </c>
      <c r="AZ1348" s="2"/>
      <c r="BA1348" s="3"/>
      <c r="BB1348" s="3"/>
      <c r="BC1348" s="3"/>
      <c r="BD1348" s="3"/>
    </row>
    <row r="1349" spans="1:56" x14ac:dyDescent="0.25">
      <c r="A1349" s="66" t="s">
        <v>1295</v>
      </c>
      <c r="B1349" s="67"/>
      <c r="C1349" s="67"/>
      <c r="D1349" s="68"/>
      <c r="E1349" s="70"/>
      <c r="F1349" s="104" t="s">
        <v>19976</v>
      </c>
      <c r="G1349" s="67"/>
      <c r="H1349" s="71"/>
      <c r="I1349" s="72"/>
      <c r="J1349" s="72"/>
      <c r="K1349" s="71" t="s">
        <v>24386</v>
      </c>
      <c r="L1349" s="75"/>
      <c r="M1349" s="76"/>
      <c r="N1349" s="76"/>
      <c r="O1349" s="77"/>
      <c r="P1349" s="78"/>
      <c r="Q1349" s="78"/>
      <c r="R1349" s="88"/>
      <c r="S1349" s="88"/>
      <c r="T1349" s="88"/>
      <c r="U1349" s="88"/>
      <c r="V1349" s="52"/>
      <c r="W1349" s="52"/>
      <c r="X1349" s="52"/>
      <c r="Y1349" s="52"/>
      <c r="Z1349" s="51"/>
      <c r="AA1349" s="73"/>
      <c r="AB1349" s="73"/>
      <c r="AC1349" s="74"/>
      <c r="AD1349" s="80" t="s">
        <v>11412</v>
      </c>
      <c r="AE1349" s="80">
        <v>5693</v>
      </c>
      <c r="AF1349" s="80">
        <v>5248</v>
      </c>
      <c r="AG1349" s="80">
        <v>37478</v>
      </c>
      <c r="AH1349" s="80">
        <v>538</v>
      </c>
      <c r="AI1349" s="80">
        <v>-18000</v>
      </c>
      <c r="AJ1349" s="80" t="s">
        <v>13410</v>
      </c>
      <c r="AK1349" s="80" t="s">
        <v>14893</v>
      </c>
      <c r="AL1349" s="85" t="s">
        <v>15854</v>
      </c>
      <c r="AM1349" s="80" t="s">
        <v>16241</v>
      </c>
      <c r="AN1349" s="82">
        <v>40874.398078703707</v>
      </c>
      <c r="AO1349" s="85" t="s">
        <v>17272</v>
      </c>
      <c r="AP1349" s="80" t="b">
        <v>0</v>
      </c>
      <c r="AQ1349" s="80" t="b">
        <v>0</v>
      </c>
      <c r="AR1349" s="80" t="b">
        <v>0</v>
      </c>
      <c r="AS1349" s="80" t="s">
        <v>17903</v>
      </c>
      <c r="AT1349" s="80">
        <v>30</v>
      </c>
      <c r="AU1349" s="85" t="s">
        <v>17943</v>
      </c>
      <c r="AV1349" s="80" t="b">
        <v>0</v>
      </c>
      <c r="AW1349" s="80" t="s">
        <v>20822</v>
      </c>
      <c r="AX1349" s="85" t="s">
        <v>22169</v>
      </c>
      <c r="AY1349" s="80" t="s">
        <v>66</v>
      </c>
      <c r="AZ1349" s="2"/>
      <c r="BA1349" s="3"/>
      <c r="BB1349" s="3"/>
      <c r="BC1349" s="3"/>
      <c r="BD1349" s="3"/>
    </row>
    <row r="1350" spans="1:56" x14ac:dyDescent="0.25">
      <c r="A1350" s="66" t="s">
        <v>1296</v>
      </c>
      <c r="B1350" s="67"/>
      <c r="C1350" s="67"/>
      <c r="D1350" s="68"/>
      <c r="E1350" s="70"/>
      <c r="F1350" s="104" t="s">
        <v>19977</v>
      </c>
      <c r="G1350" s="67"/>
      <c r="H1350" s="71"/>
      <c r="I1350" s="72"/>
      <c r="J1350" s="72"/>
      <c r="K1350" s="71" t="s">
        <v>24387</v>
      </c>
      <c r="L1350" s="75"/>
      <c r="M1350" s="76"/>
      <c r="N1350" s="76"/>
      <c r="O1350" s="77"/>
      <c r="P1350" s="78"/>
      <c r="Q1350" s="78"/>
      <c r="R1350" s="88"/>
      <c r="S1350" s="88"/>
      <c r="T1350" s="88"/>
      <c r="U1350" s="88"/>
      <c r="V1350" s="52"/>
      <c r="W1350" s="52"/>
      <c r="X1350" s="52"/>
      <c r="Y1350" s="52"/>
      <c r="Z1350" s="51"/>
      <c r="AA1350" s="73"/>
      <c r="AB1350" s="73"/>
      <c r="AC1350" s="74"/>
      <c r="AD1350" s="80" t="s">
        <v>11413</v>
      </c>
      <c r="AE1350" s="80">
        <v>162</v>
      </c>
      <c r="AF1350" s="80">
        <v>212</v>
      </c>
      <c r="AG1350" s="80">
        <v>8189</v>
      </c>
      <c r="AH1350" s="80">
        <v>320</v>
      </c>
      <c r="AI1350" s="80">
        <v>-21600</v>
      </c>
      <c r="AJ1350" s="80" t="s">
        <v>13411</v>
      </c>
      <c r="AK1350" s="80" t="s">
        <v>14237</v>
      </c>
      <c r="AL1350" s="85" t="s">
        <v>15855</v>
      </c>
      <c r="AM1350" s="80" t="s">
        <v>16227</v>
      </c>
      <c r="AN1350" s="82">
        <v>39801.891909722224</v>
      </c>
      <c r="AO1350" s="80"/>
      <c r="AP1350" s="80" t="b">
        <v>1</v>
      </c>
      <c r="AQ1350" s="80" t="b">
        <v>0</v>
      </c>
      <c r="AR1350" s="80" t="b">
        <v>1</v>
      </c>
      <c r="AS1350" s="80" t="s">
        <v>17903</v>
      </c>
      <c r="AT1350" s="80">
        <v>20</v>
      </c>
      <c r="AU1350" s="85" t="s">
        <v>17922</v>
      </c>
      <c r="AV1350" s="80" t="b">
        <v>0</v>
      </c>
      <c r="AW1350" s="80" t="s">
        <v>20822</v>
      </c>
      <c r="AX1350" s="85" t="s">
        <v>22170</v>
      </c>
      <c r="AY1350" s="80" t="s">
        <v>66</v>
      </c>
      <c r="AZ1350" s="2"/>
      <c r="BA1350" s="3"/>
      <c r="BB1350" s="3"/>
      <c r="BC1350" s="3"/>
      <c r="BD1350" s="3"/>
    </row>
    <row r="1351" spans="1:56" x14ac:dyDescent="0.25">
      <c r="A1351" s="66" t="s">
        <v>1297</v>
      </c>
      <c r="B1351" s="67"/>
      <c r="C1351" s="67"/>
      <c r="D1351" s="68"/>
      <c r="E1351" s="70"/>
      <c r="F1351" s="104" t="s">
        <v>19978</v>
      </c>
      <c r="G1351" s="67"/>
      <c r="H1351" s="71"/>
      <c r="I1351" s="72"/>
      <c r="J1351" s="72"/>
      <c r="K1351" s="71" t="s">
        <v>24388</v>
      </c>
      <c r="L1351" s="75"/>
      <c r="M1351" s="76"/>
      <c r="N1351" s="76"/>
      <c r="O1351" s="77"/>
      <c r="P1351" s="78"/>
      <c r="Q1351" s="78"/>
      <c r="R1351" s="88"/>
      <c r="S1351" s="88"/>
      <c r="T1351" s="88"/>
      <c r="U1351" s="88"/>
      <c r="V1351" s="52"/>
      <c r="W1351" s="52"/>
      <c r="X1351" s="52"/>
      <c r="Y1351" s="52"/>
      <c r="Z1351" s="51"/>
      <c r="AA1351" s="73"/>
      <c r="AB1351" s="73"/>
      <c r="AC1351" s="74"/>
      <c r="AD1351" s="80" t="s">
        <v>1297</v>
      </c>
      <c r="AE1351" s="80">
        <v>1326</v>
      </c>
      <c r="AF1351" s="80">
        <v>903</v>
      </c>
      <c r="AG1351" s="80">
        <v>7077</v>
      </c>
      <c r="AH1351" s="80">
        <v>2469</v>
      </c>
      <c r="AI1351" s="80">
        <v>-18000</v>
      </c>
      <c r="AJ1351" s="80" t="s">
        <v>13412</v>
      </c>
      <c r="AK1351" s="80" t="s">
        <v>14894</v>
      </c>
      <c r="AL1351" s="85" t="s">
        <v>15856</v>
      </c>
      <c r="AM1351" s="80" t="s">
        <v>16225</v>
      </c>
      <c r="AN1351" s="82">
        <v>40109.128229166665</v>
      </c>
      <c r="AO1351" s="85" t="s">
        <v>17273</v>
      </c>
      <c r="AP1351" s="80" t="b">
        <v>0</v>
      </c>
      <c r="AQ1351" s="80" t="b">
        <v>0</v>
      </c>
      <c r="AR1351" s="80" t="b">
        <v>1</v>
      </c>
      <c r="AS1351" s="80" t="s">
        <v>17903</v>
      </c>
      <c r="AT1351" s="80">
        <v>21</v>
      </c>
      <c r="AU1351" s="85" t="s">
        <v>18393</v>
      </c>
      <c r="AV1351" s="80" t="b">
        <v>0</v>
      </c>
      <c r="AW1351" s="80" t="s">
        <v>20822</v>
      </c>
      <c r="AX1351" s="85" t="s">
        <v>22171</v>
      </c>
      <c r="AY1351" s="80" t="s">
        <v>66</v>
      </c>
      <c r="AZ1351" s="2"/>
      <c r="BA1351" s="3"/>
      <c r="BB1351" s="3"/>
      <c r="BC1351" s="3"/>
      <c r="BD1351" s="3"/>
    </row>
    <row r="1352" spans="1:56" x14ac:dyDescent="0.25">
      <c r="A1352" s="66" t="s">
        <v>1298</v>
      </c>
      <c r="B1352" s="67"/>
      <c r="C1352" s="67"/>
      <c r="D1352" s="68"/>
      <c r="E1352" s="70"/>
      <c r="F1352" s="104" t="s">
        <v>19979</v>
      </c>
      <c r="G1352" s="67"/>
      <c r="H1352" s="71"/>
      <c r="I1352" s="72"/>
      <c r="J1352" s="72"/>
      <c r="K1352" s="71" t="s">
        <v>24389</v>
      </c>
      <c r="L1352" s="75"/>
      <c r="M1352" s="76"/>
      <c r="N1352" s="76"/>
      <c r="O1352" s="77"/>
      <c r="P1352" s="78"/>
      <c r="Q1352" s="78"/>
      <c r="R1352" s="88"/>
      <c r="S1352" s="88"/>
      <c r="T1352" s="88"/>
      <c r="U1352" s="88"/>
      <c r="V1352" s="52"/>
      <c r="W1352" s="52"/>
      <c r="X1352" s="52"/>
      <c r="Y1352" s="52"/>
      <c r="Z1352" s="51"/>
      <c r="AA1352" s="73"/>
      <c r="AB1352" s="73"/>
      <c r="AC1352" s="74"/>
      <c r="AD1352" s="80" t="s">
        <v>11414</v>
      </c>
      <c r="AE1352" s="80">
        <v>2067</v>
      </c>
      <c r="AF1352" s="80">
        <v>636</v>
      </c>
      <c r="AG1352" s="80">
        <v>3613</v>
      </c>
      <c r="AH1352" s="80">
        <v>7</v>
      </c>
      <c r="AI1352" s="80">
        <v>-18000</v>
      </c>
      <c r="AJ1352" s="80" t="s">
        <v>13413</v>
      </c>
      <c r="AK1352" s="80" t="s">
        <v>14895</v>
      </c>
      <c r="AL1352" s="80"/>
      <c r="AM1352" s="80" t="s">
        <v>16225</v>
      </c>
      <c r="AN1352" s="82">
        <v>40109.057488425926</v>
      </c>
      <c r="AO1352" s="80"/>
      <c r="AP1352" s="80" t="b">
        <v>0</v>
      </c>
      <c r="AQ1352" s="80" t="b">
        <v>0</v>
      </c>
      <c r="AR1352" s="80" t="b">
        <v>0</v>
      </c>
      <c r="AS1352" s="80" t="s">
        <v>17903</v>
      </c>
      <c r="AT1352" s="80">
        <v>4</v>
      </c>
      <c r="AU1352" s="85" t="s">
        <v>18022</v>
      </c>
      <c r="AV1352" s="80" t="b">
        <v>0</v>
      </c>
      <c r="AW1352" s="80" t="s">
        <v>20822</v>
      </c>
      <c r="AX1352" s="85" t="s">
        <v>22172</v>
      </c>
      <c r="AY1352" s="80" t="s">
        <v>66</v>
      </c>
      <c r="AZ1352" s="2"/>
      <c r="BA1352" s="3"/>
      <c r="BB1352" s="3"/>
      <c r="BC1352" s="3"/>
      <c r="BD1352" s="3"/>
    </row>
    <row r="1353" spans="1:56" x14ac:dyDescent="0.25">
      <c r="A1353" s="66" t="s">
        <v>1300</v>
      </c>
      <c r="B1353" s="67"/>
      <c r="C1353" s="67"/>
      <c r="D1353" s="68"/>
      <c r="E1353" s="70"/>
      <c r="F1353" s="104" t="s">
        <v>19980</v>
      </c>
      <c r="G1353" s="67"/>
      <c r="H1353" s="71"/>
      <c r="I1353" s="72"/>
      <c r="J1353" s="72"/>
      <c r="K1353" s="71" t="s">
        <v>24390</v>
      </c>
      <c r="L1353" s="75"/>
      <c r="M1353" s="76"/>
      <c r="N1353" s="76"/>
      <c r="O1353" s="77"/>
      <c r="P1353" s="78"/>
      <c r="Q1353" s="78"/>
      <c r="R1353" s="88"/>
      <c r="S1353" s="88"/>
      <c r="T1353" s="88"/>
      <c r="U1353" s="88"/>
      <c r="V1353" s="52"/>
      <c r="W1353" s="52"/>
      <c r="X1353" s="52"/>
      <c r="Y1353" s="52"/>
      <c r="Z1353" s="51"/>
      <c r="AA1353" s="73"/>
      <c r="AB1353" s="73"/>
      <c r="AC1353" s="74"/>
      <c r="AD1353" s="80" t="s">
        <v>11415</v>
      </c>
      <c r="AE1353" s="80">
        <v>173</v>
      </c>
      <c r="AF1353" s="80">
        <v>969</v>
      </c>
      <c r="AG1353" s="80">
        <v>43008</v>
      </c>
      <c r="AH1353" s="80">
        <v>68656</v>
      </c>
      <c r="AI1353" s="80"/>
      <c r="AJ1353" s="80" t="s">
        <v>13414</v>
      </c>
      <c r="AK1353" s="80"/>
      <c r="AL1353" s="80"/>
      <c r="AM1353" s="80"/>
      <c r="AN1353" s="82">
        <v>42299.620682870373</v>
      </c>
      <c r="AO1353" s="80"/>
      <c r="AP1353" s="80" t="b">
        <v>1</v>
      </c>
      <c r="AQ1353" s="80" t="b">
        <v>0</v>
      </c>
      <c r="AR1353" s="80" t="b">
        <v>0</v>
      </c>
      <c r="AS1353" s="80" t="s">
        <v>17903</v>
      </c>
      <c r="AT1353" s="80">
        <v>113</v>
      </c>
      <c r="AU1353" s="85" t="s">
        <v>17922</v>
      </c>
      <c r="AV1353" s="80" t="b">
        <v>0</v>
      </c>
      <c r="AW1353" s="80" t="s">
        <v>20822</v>
      </c>
      <c r="AX1353" s="85" t="s">
        <v>22173</v>
      </c>
      <c r="AY1353" s="80" t="s">
        <v>66</v>
      </c>
      <c r="AZ1353" s="2"/>
      <c r="BA1353" s="3"/>
      <c r="BB1353" s="3"/>
      <c r="BC1353" s="3"/>
      <c r="BD1353" s="3"/>
    </row>
    <row r="1354" spans="1:56" x14ac:dyDescent="0.25">
      <c r="A1354" s="66" t="s">
        <v>1301</v>
      </c>
      <c r="B1354" s="67"/>
      <c r="C1354" s="67"/>
      <c r="D1354" s="68"/>
      <c r="E1354" s="70"/>
      <c r="F1354" s="104" t="s">
        <v>19981</v>
      </c>
      <c r="G1354" s="67"/>
      <c r="H1354" s="71"/>
      <c r="I1354" s="72"/>
      <c r="J1354" s="72"/>
      <c r="K1354" s="71" t="s">
        <v>24391</v>
      </c>
      <c r="L1354" s="75"/>
      <c r="M1354" s="76"/>
      <c r="N1354" s="76"/>
      <c r="O1354" s="77"/>
      <c r="P1354" s="78"/>
      <c r="Q1354" s="78"/>
      <c r="R1354" s="88"/>
      <c r="S1354" s="88"/>
      <c r="T1354" s="88"/>
      <c r="U1354" s="88"/>
      <c r="V1354" s="52"/>
      <c r="W1354" s="52"/>
      <c r="X1354" s="52"/>
      <c r="Y1354" s="52"/>
      <c r="Z1354" s="51"/>
      <c r="AA1354" s="73"/>
      <c r="AB1354" s="73"/>
      <c r="AC1354" s="74"/>
      <c r="AD1354" s="80" t="s">
        <v>11416</v>
      </c>
      <c r="AE1354" s="80">
        <v>1704</v>
      </c>
      <c r="AF1354" s="80">
        <v>1775</v>
      </c>
      <c r="AG1354" s="80">
        <v>97596</v>
      </c>
      <c r="AH1354" s="80">
        <v>51</v>
      </c>
      <c r="AI1354" s="80"/>
      <c r="AJ1354" s="80" t="s">
        <v>13415</v>
      </c>
      <c r="AK1354" s="80" t="s">
        <v>14148</v>
      </c>
      <c r="AL1354" s="85" t="s">
        <v>15857</v>
      </c>
      <c r="AM1354" s="80"/>
      <c r="AN1354" s="82">
        <v>39782.655787037038</v>
      </c>
      <c r="AO1354" s="85" t="s">
        <v>17274</v>
      </c>
      <c r="AP1354" s="80" t="b">
        <v>1</v>
      </c>
      <c r="AQ1354" s="80" t="b">
        <v>0</v>
      </c>
      <c r="AR1354" s="80" t="b">
        <v>0</v>
      </c>
      <c r="AS1354" s="80" t="s">
        <v>17903</v>
      </c>
      <c r="AT1354" s="80">
        <v>121</v>
      </c>
      <c r="AU1354" s="85" t="s">
        <v>17922</v>
      </c>
      <c r="AV1354" s="80" t="b">
        <v>0</v>
      </c>
      <c r="AW1354" s="80" t="s">
        <v>20822</v>
      </c>
      <c r="AX1354" s="85" t="s">
        <v>22174</v>
      </c>
      <c r="AY1354" s="80" t="s">
        <v>66</v>
      </c>
      <c r="AZ1354" s="2"/>
      <c r="BA1354" s="3"/>
      <c r="BB1354" s="3"/>
      <c r="BC1354" s="3"/>
      <c r="BD1354" s="3"/>
    </row>
    <row r="1355" spans="1:56" x14ac:dyDescent="0.25">
      <c r="A1355" s="66" t="s">
        <v>1302</v>
      </c>
      <c r="B1355" s="67"/>
      <c r="C1355" s="67"/>
      <c r="D1355" s="68"/>
      <c r="E1355" s="70"/>
      <c r="F1355" s="104" t="s">
        <v>19982</v>
      </c>
      <c r="G1355" s="67"/>
      <c r="H1355" s="71"/>
      <c r="I1355" s="72"/>
      <c r="J1355" s="72"/>
      <c r="K1355" s="71" t="s">
        <v>24392</v>
      </c>
      <c r="L1355" s="75"/>
      <c r="M1355" s="76"/>
      <c r="N1355" s="76"/>
      <c r="O1355" s="77"/>
      <c r="P1355" s="78"/>
      <c r="Q1355" s="78"/>
      <c r="R1355" s="88"/>
      <c r="S1355" s="88"/>
      <c r="T1355" s="88"/>
      <c r="U1355" s="88"/>
      <c r="V1355" s="52"/>
      <c r="W1355" s="52"/>
      <c r="X1355" s="52"/>
      <c r="Y1355" s="52"/>
      <c r="Z1355" s="51"/>
      <c r="AA1355" s="73"/>
      <c r="AB1355" s="73"/>
      <c r="AC1355" s="74"/>
      <c r="AD1355" s="80" t="s">
        <v>11417</v>
      </c>
      <c r="AE1355" s="80">
        <v>461</v>
      </c>
      <c r="AF1355" s="80">
        <v>1019</v>
      </c>
      <c r="AG1355" s="80">
        <v>371673</v>
      </c>
      <c r="AH1355" s="80">
        <v>2</v>
      </c>
      <c r="AI1355" s="80">
        <v>-18000</v>
      </c>
      <c r="AJ1355" s="80" t="s">
        <v>13416</v>
      </c>
      <c r="AK1355" s="80" t="s">
        <v>14564</v>
      </c>
      <c r="AL1355" s="85" t="s">
        <v>15858</v>
      </c>
      <c r="AM1355" s="80" t="s">
        <v>16225</v>
      </c>
      <c r="AN1355" s="82">
        <v>39763.934664351851</v>
      </c>
      <c r="AO1355" s="85" t="s">
        <v>17275</v>
      </c>
      <c r="AP1355" s="80" t="b">
        <v>0</v>
      </c>
      <c r="AQ1355" s="80" t="b">
        <v>0</v>
      </c>
      <c r="AR1355" s="80" t="b">
        <v>0</v>
      </c>
      <c r="AS1355" s="80" t="s">
        <v>17903</v>
      </c>
      <c r="AT1355" s="80">
        <v>171</v>
      </c>
      <c r="AU1355" s="85" t="s">
        <v>18394</v>
      </c>
      <c r="AV1355" s="80" t="b">
        <v>0</v>
      </c>
      <c r="AW1355" s="80" t="s">
        <v>20822</v>
      </c>
      <c r="AX1355" s="85" t="s">
        <v>22175</v>
      </c>
      <c r="AY1355" s="80" t="s">
        <v>66</v>
      </c>
      <c r="AZ1355" s="2"/>
      <c r="BA1355" s="3"/>
      <c r="BB1355" s="3"/>
      <c r="BC1355" s="3"/>
      <c r="BD1355" s="3"/>
    </row>
    <row r="1356" spans="1:56" x14ac:dyDescent="0.25">
      <c r="A1356" s="66" t="s">
        <v>1303</v>
      </c>
      <c r="B1356" s="67"/>
      <c r="C1356" s="67"/>
      <c r="D1356" s="68"/>
      <c r="E1356" s="70"/>
      <c r="F1356" s="104" t="s">
        <v>19983</v>
      </c>
      <c r="G1356" s="67"/>
      <c r="H1356" s="71"/>
      <c r="I1356" s="72"/>
      <c r="J1356" s="72"/>
      <c r="K1356" s="71" t="s">
        <v>24393</v>
      </c>
      <c r="L1356" s="75"/>
      <c r="M1356" s="76"/>
      <c r="N1356" s="76"/>
      <c r="O1356" s="77"/>
      <c r="P1356" s="78"/>
      <c r="Q1356" s="78"/>
      <c r="R1356" s="88"/>
      <c r="S1356" s="88"/>
      <c r="T1356" s="88"/>
      <c r="U1356" s="88"/>
      <c r="V1356" s="52"/>
      <c r="W1356" s="52"/>
      <c r="X1356" s="52"/>
      <c r="Y1356" s="52"/>
      <c r="Z1356" s="51"/>
      <c r="AA1356" s="73"/>
      <c r="AB1356" s="73"/>
      <c r="AC1356" s="74"/>
      <c r="AD1356" s="80" t="s">
        <v>11418</v>
      </c>
      <c r="AE1356" s="80">
        <v>3209</v>
      </c>
      <c r="AF1356" s="80">
        <v>4337</v>
      </c>
      <c r="AG1356" s="80">
        <v>12413</v>
      </c>
      <c r="AH1356" s="80">
        <v>42</v>
      </c>
      <c r="AI1356" s="80">
        <v>-28800</v>
      </c>
      <c r="AJ1356" s="80" t="s">
        <v>13417</v>
      </c>
      <c r="AK1356" s="80" t="s">
        <v>14741</v>
      </c>
      <c r="AL1356" s="85" t="s">
        <v>15859</v>
      </c>
      <c r="AM1356" s="80" t="s">
        <v>16228</v>
      </c>
      <c r="AN1356" s="82">
        <v>40593.080023148148</v>
      </c>
      <c r="AO1356" s="80"/>
      <c r="AP1356" s="80" t="b">
        <v>0</v>
      </c>
      <c r="AQ1356" s="80" t="b">
        <v>0</v>
      </c>
      <c r="AR1356" s="80" t="b">
        <v>1</v>
      </c>
      <c r="AS1356" s="80" t="s">
        <v>17903</v>
      </c>
      <c r="AT1356" s="80">
        <v>65</v>
      </c>
      <c r="AU1356" s="85" t="s">
        <v>17931</v>
      </c>
      <c r="AV1356" s="80" t="b">
        <v>0</v>
      </c>
      <c r="AW1356" s="80" t="s">
        <v>20822</v>
      </c>
      <c r="AX1356" s="85" t="s">
        <v>22176</v>
      </c>
      <c r="AY1356" s="80" t="s">
        <v>66</v>
      </c>
      <c r="AZ1356" s="2"/>
      <c r="BA1356" s="3"/>
      <c r="BB1356" s="3"/>
      <c r="BC1356" s="3"/>
      <c r="BD1356" s="3"/>
    </row>
    <row r="1357" spans="1:56" x14ac:dyDescent="0.25">
      <c r="A1357" s="66" t="s">
        <v>1304</v>
      </c>
      <c r="B1357" s="67"/>
      <c r="C1357" s="67"/>
      <c r="D1357" s="68"/>
      <c r="E1357" s="70"/>
      <c r="F1357" s="104" t="s">
        <v>19984</v>
      </c>
      <c r="G1357" s="67"/>
      <c r="H1357" s="71"/>
      <c r="I1357" s="72"/>
      <c r="J1357" s="72"/>
      <c r="K1357" s="71" t="s">
        <v>24394</v>
      </c>
      <c r="L1357" s="75"/>
      <c r="M1357" s="76"/>
      <c r="N1357" s="76"/>
      <c r="O1357" s="77"/>
      <c r="P1357" s="78"/>
      <c r="Q1357" s="78"/>
      <c r="R1357" s="88"/>
      <c r="S1357" s="88"/>
      <c r="T1357" s="88"/>
      <c r="U1357" s="88"/>
      <c r="V1357" s="52"/>
      <c r="W1357" s="52"/>
      <c r="X1357" s="52"/>
      <c r="Y1357" s="52"/>
      <c r="Z1357" s="51"/>
      <c r="AA1357" s="73"/>
      <c r="AB1357" s="73"/>
      <c r="AC1357" s="74"/>
      <c r="AD1357" s="80" t="s">
        <v>11419</v>
      </c>
      <c r="AE1357" s="80">
        <v>3158</v>
      </c>
      <c r="AF1357" s="80">
        <v>3145</v>
      </c>
      <c r="AG1357" s="80">
        <v>44025</v>
      </c>
      <c r="AH1357" s="80">
        <v>6027</v>
      </c>
      <c r="AI1357" s="80">
        <v>-18000</v>
      </c>
      <c r="AJ1357" s="80" t="s">
        <v>13418</v>
      </c>
      <c r="AK1357" s="80"/>
      <c r="AL1357" s="80"/>
      <c r="AM1357" s="80" t="s">
        <v>16225</v>
      </c>
      <c r="AN1357" s="82">
        <v>39986.710659722223</v>
      </c>
      <c r="AO1357" s="85" t="s">
        <v>17276</v>
      </c>
      <c r="AP1357" s="80" t="b">
        <v>0</v>
      </c>
      <c r="AQ1357" s="80" t="b">
        <v>0</v>
      </c>
      <c r="AR1357" s="80" t="b">
        <v>1</v>
      </c>
      <c r="AS1357" s="80" t="s">
        <v>17903</v>
      </c>
      <c r="AT1357" s="80">
        <v>92</v>
      </c>
      <c r="AU1357" s="85" t="s">
        <v>17928</v>
      </c>
      <c r="AV1357" s="80" t="b">
        <v>0</v>
      </c>
      <c r="AW1357" s="80" t="s">
        <v>20822</v>
      </c>
      <c r="AX1357" s="85" t="s">
        <v>22177</v>
      </c>
      <c r="AY1357" s="80" t="s">
        <v>66</v>
      </c>
      <c r="AZ1357" s="2"/>
      <c r="BA1357" s="3"/>
      <c r="BB1357" s="3"/>
      <c r="BC1357" s="3"/>
      <c r="BD1357" s="3"/>
    </row>
    <row r="1358" spans="1:56" x14ac:dyDescent="0.25">
      <c r="A1358" s="66" t="s">
        <v>1305</v>
      </c>
      <c r="B1358" s="67"/>
      <c r="C1358" s="67"/>
      <c r="D1358" s="68"/>
      <c r="E1358" s="70"/>
      <c r="F1358" s="104" t="s">
        <v>19985</v>
      </c>
      <c r="G1358" s="67"/>
      <c r="H1358" s="71"/>
      <c r="I1358" s="72"/>
      <c r="J1358" s="72"/>
      <c r="K1358" s="71" t="s">
        <v>24395</v>
      </c>
      <c r="L1358" s="75"/>
      <c r="M1358" s="76"/>
      <c r="N1358" s="76"/>
      <c r="O1358" s="77"/>
      <c r="P1358" s="78"/>
      <c r="Q1358" s="78"/>
      <c r="R1358" s="88"/>
      <c r="S1358" s="88"/>
      <c r="T1358" s="88"/>
      <c r="U1358" s="88"/>
      <c r="V1358" s="52"/>
      <c r="W1358" s="52"/>
      <c r="X1358" s="52"/>
      <c r="Y1358" s="52"/>
      <c r="Z1358" s="51"/>
      <c r="AA1358" s="73"/>
      <c r="AB1358" s="73"/>
      <c r="AC1358" s="74"/>
      <c r="AD1358" s="80" t="s">
        <v>10736</v>
      </c>
      <c r="AE1358" s="80">
        <v>3594</v>
      </c>
      <c r="AF1358" s="80">
        <v>3371</v>
      </c>
      <c r="AG1358" s="80">
        <v>106327</v>
      </c>
      <c r="AH1358" s="80">
        <v>28279</v>
      </c>
      <c r="AI1358" s="80"/>
      <c r="AJ1358" s="80" t="s">
        <v>13419</v>
      </c>
      <c r="AK1358" s="80" t="s">
        <v>14896</v>
      </c>
      <c r="AL1358" s="85" t="s">
        <v>15860</v>
      </c>
      <c r="AM1358" s="80"/>
      <c r="AN1358" s="82">
        <v>40990.934479166666</v>
      </c>
      <c r="AO1358" s="85" t="s">
        <v>17277</v>
      </c>
      <c r="AP1358" s="80" t="b">
        <v>1</v>
      </c>
      <c r="AQ1358" s="80" t="b">
        <v>0</v>
      </c>
      <c r="AR1358" s="80" t="b">
        <v>1</v>
      </c>
      <c r="AS1358" s="80" t="s">
        <v>17903</v>
      </c>
      <c r="AT1358" s="80">
        <v>144</v>
      </c>
      <c r="AU1358" s="85" t="s">
        <v>17922</v>
      </c>
      <c r="AV1358" s="80" t="b">
        <v>0</v>
      </c>
      <c r="AW1358" s="80" t="s">
        <v>20822</v>
      </c>
      <c r="AX1358" s="85" t="s">
        <v>22178</v>
      </c>
      <c r="AY1358" s="80" t="s">
        <v>66</v>
      </c>
      <c r="AZ1358" s="2"/>
      <c r="BA1358" s="3"/>
      <c r="BB1358" s="3"/>
      <c r="BC1358" s="3"/>
      <c r="BD1358" s="3"/>
    </row>
    <row r="1359" spans="1:56" x14ac:dyDescent="0.25">
      <c r="A1359" s="66" t="s">
        <v>1306</v>
      </c>
      <c r="B1359" s="67"/>
      <c r="C1359" s="67"/>
      <c r="D1359" s="68"/>
      <c r="E1359" s="70"/>
      <c r="F1359" s="104" t="s">
        <v>19986</v>
      </c>
      <c r="G1359" s="67"/>
      <c r="H1359" s="71"/>
      <c r="I1359" s="72"/>
      <c r="J1359" s="72"/>
      <c r="K1359" s="71" t="s">
        <v>24396</v>
      </c>
      <c r="L1359" s="75"/>
      <c r="M1359" s="76"/>
      <c r="N1359" s="76"/>
      <c r="O1359" s="77"/>
      <c r="P1359" s="78"/>
      <c r="Q1359" s="78"/>
      <c r="R1359" s="88"/>
      <c r="S1359" s="88"/>
      <c r="T1359" s="88"/>
      <c r="U1359" s="88"/>
      <c r="V1359" s="52"/>
      <c r="W1359" s="52"/>
      <c r="X1359" s="52"/>
      <c r="Y1359" s="52"/>
      <c r="Z1359" s="51"/>
      <c r="AA1359" s="73"/>
      <c r="AB1359" s="73"/>
      <c r="AC1359" s="74"/>
      <c r="AD1359" s="80" t="s">
        <v>11420</v>
      </c>
      <c r="AE1359" s="80">
        <v>1111</v>
      </c>
      <c r="AF1359" s="80">
        <v>532</v>
      </c>
      <c r="AG1359" s="80">
        <v>29276</v>
      </c>
      <c r="AH1359" s="80">
        <v>903</v>
      </c>
      <c r="AI1359" s="80">
        <v>-18000</v>
      </c>
      <c r="AJ1359" s="80" t="s">
        <v>13420</v>
      </c>
      <c r="AK1359" s="80"/>
      <c r="AL1359" s="80"/>
      <c r="AM1359" s="80" t="s">
        <v>16225</v>
      </c>
      <c r="AN1359" s="82">
        <v>40574.948460648149</v>
      </c>
      <c r="AO1359" s="80"/>
      <c r="AP1359" s="80" t="b">
        <v>0</v>
      </c>
      <c r="AQ1359" s="80" t="b">
        <v>0</v>
      </c>
      <c r="AR1359" s="80" t="b">
        <v>1</v>
      </c>
      <c r="AS1359" s="80" t="s">
        <v>17903</v>
      </c>
      <c r="AT1359" s="80">
        <v>69</v>
      </c>
      <c r="AU1359" s="85" t="s">
        <v>17952</v>
      </c>
      <c r="AV1359" s="80" t="b">
        <v>0</v>
      </c>
      <c r="AW1359" s="80" t="s">
        <v>20822</v>
      </c>
      <c r="AX1359" s="85" t="s">
        <v>22179</v>
      </c>
      <c r="AY1359" s="80" t="s">
        <v>66</v>
      </c>
      <c r="AZ1359" s="2"/>
      <c r="BA1359" s="3"/>
      <c r="BB1359" s="3"/>
      <c r="BC1359" s="3"/>
      <c r="BD1359" s="3"/>
    </row>
    <row r="1360" spans="1:56" x14ac:dyDescent="0.25">
      <c r="A1360" s="66" t="s">
        <v>1759</v>
      </c>
      <c r="B1360" s="67"/>
      <c r="C1360" s="67"/>
      <c r="D1360" s="68"/>
      <c r="E1360" s="70"/>
      <c r="F1360" s="104" t="s">
        <v>19987</v>
      </c>
      <c r="G1360" s="67"/>
      <c r="H1360" s="71"/>
      <c r="I1360" s="72"/>
      <c r="J1360" s="72"/>
      <c r="K1360" s="71" t="s">
        <v>24397</v>
      </c>
      <c r="L1360" s="75"/>
      <c r="M1360" s="76"/>
      <c r="N1360" s="76"/>
      <c r="O1360" s="77"/>
      <c r="P1360" s="78"/>
      <c r="Q1360" s="78"/>
      <c r="R1360" s="88"/>
      <c r="S1360" s="88"/>
      <c r="T1360" s="88"/>
      <c r="U1360" s="88"/>
      <c r="V1360" s="52"/>
      <c r="W1360" s="52"/>
      <c r="X1360" s="52"/>
      <c r="Y1360" s="52"/>
      <c r="Z1360" s="51"/>
      <c r="AA1360" s="73"/>
      <c r="AB1360" s="73"/>
      <c r="AC1360" s="74"/>
      <c r="AD1360" s="80" t="s">
        <v>11421</v>
      </c>
      <c r="AE1360" s="80">
        <v>1988</v>
      </c>
      <c r="AF1360" s="80">
        <v>1771</v>
      </c>
      <c r="AG1360" s="80">
        <v>42528</v>
      </c>
      <c r="AH1360" s="80">
        <v>8546</v>
      </c>
      <c r="AI1360" s="80">
        <v>-28800</v>
      </c>
      <c r="AJ1360" s="80" t="s">
        <v>13421</v>
      </c>
      <c r="AK1360" s="80" t="s">
        <v>14897</v>
      </c>
      <c r="AL1360" s="80"/>
      <c r="AM1360" s="80" t="s">
        <v>16228</v>
      </c>
      <c r="AN1360" s="82">
        <v>40385.142222222225</v>
      </c>
      <c r="AO1360" s="85" t="s">
        <v>17278</v>
      </c>
      <c r="AP1360" s="80" t="b">
        <v>0</v>
      </c>
      <c r="AQ1360" s="80" t="b">
        <v>0</v>
      </c>
      <c r="AR1360" s="80" t="b">
        <v>0</v>
      </c>
      <c r="AS1360" s="80" t="s">
        <v>17903</v>
      </c>
      <c r="AT1360" s="80">
        <v>92</v>
      </c>
      <c r="AU1360" s="85" t="s">
        <v>17922</v>
      </c>
      <c r="AV1360" s="80" t="b">
        <v>0</v>
      </c>
      <c r="AW1360" s="80" t="s">
        <v>20822</v>
      </c>
      <c r="AX1360" s="85" t="s">
        <v>22180</v>
      </c>
      <c r="AY1360" s="80" t="s">
        <v>66</v>
      </c>
      <c r="AZ1360" s="2"/>
      <c r="BA1360" s="3"/>
      <c r="BB1360" s="3"/>
      <c r="BC1360" s="3"/>
      <c r="BD1360" s="3"/>
    </row>
    <row r="1361" spans="1:56" x14ac:dyDescent="0.25">
      <c r="A1361" s="66" t="s">
        <v>1307</v>
      </c>
      <c r="B1361" s="67"/>
      <c r="C1361" s="67"/>
      <c r="D1361" s="68"/>
      <c r="E1361" s="70"/>
      <c r="F1361" s="104" t="s">
        <v>19988</v>
      </c>
      <c r="G1361" s="67"/>
      <c r="H1361" s="71"/>
      <c r="I1361" s="72"/>
      <c r="J1361" s="72"/>
      <c r="K1361" s="71" t="s">
        <v>24398</v>
      </c>
      <c r="L1361" s="75"/>
      <c r="M1361" s="76"/>
      <c r="N1361" s="76"/>
      <c r="O1361" s="77"/>
      <c r="P1361" s="78"/>
      <c r="Q1361" s="78"/>
      <c r="R1361" s="88"/>
      <c r="S1361" s="88"/>
      <c r="T1361" s="88"/>
      <c r="U1361" s="88"/>
      <c r="V1361" s="52"/>
      <c r="W1361" s="52"/>
      <c r="X1361" s="52"/>
      <c r="Y1361" s="52"/>
      <c r="Z1361" s="51"/>
      <c r="AA1361" s="73"/>
      <c r="AB1361" s="73"/>
      <c r="AC1361" s="74"/>
      <c r="AD1361" s="80" t="s">
        <v>11422</v>
      </c>
      <c r="AE1361" s="80">
        <v>2958</v>
      </c>
      <c r="AF1361" s="80">
        <v>3300</v>
      </c>
      <c r="AG1361" s="80">
        <v>28441</v>
      </c>
      <c r="AH1361" s="80">
        <v>22180</v>
      </c>
      <c r="AI1361" s="80"/>
      <c r="AJ1361" s="80" t="s">
        <v>13422</v>
      </c>
      <c r="AK1361" s="80" t="s">
        <v>14898</v>
      </c>
      <c r="AL1361" s="85" t="s">
        <v>15861</v>
      </c>
      <c r="AM1361" s="80"/>
      <c r="AN1361" s="82">
        <v>40722.613171296296</v>
      </c>
      <c r="AO1361" s="85" t="s">
        <v>17279</v>
      </c>
      <c r="AP1361" s="80" t="b">
        <v>0</v>
      </c>
      <c r="AQ1361" s="80" t="b">
        <v>0</v>
      </c>
      <c r="AR1361" s="80" t="b">
        <v>1</v>
      </c>
      <c r="AS1361" s="80" t="s">
        <v>17903</v>
      </c>
      <c r="AT1361" s="80">
        <v>90</v>
      </c>
      <c r="AU1361" s="85" t="s">
        <v>17939</v>
      </c>
      <c r="AV1361" s="80" t="b">
        <v>0</v>
      </c>
      <c r="AW1361" s="80" t="s">
        <v>20822</v>
      </c>
      <c r="AX1361" s="85" t="s">
        <v>22181</v>
      </c>
      <c r="AY1361" s="80" t="s">
        <v>66</v>
      </c>
      <c r="AZ1361" s="2"/>
      <c r="BA1361" s="3"/>
      <c r="BB1361" s="3"/>
      <c r="BC1361" s="3"/>
      <c r="BD1361" s="3"/>
    </row>
    <row r="1362" spans="1:56" x14ac:dyDescent="0.25">
      <c r="A1362" s="66" t="s">
        <v>1308</v>
      </c>
      <c r="B1362" s="67"/>
      <c r="C1362" s="67"/>
      <c r="D1362" s="68"/>
      <c r="E1362" s="70"/>
      <c r="F1362" s="104" t="s">
        <v>19989</v>
      </c>
      <c r="G1362" s="67"/>
      <c r="H1362" s="71"/>
      <c r="I1362" s="72"/>
      <c r="J1362" s="72"/>
      <c r="K1362" s="71" t="s">
        <v>24399</v>
      </c>
      <c r="L1362" s="75"/>
      <c r="M1362" s="76"/>
      <c r="N1362" s="76"/>
      <c r="O1362" s="77"/>
      <c r="P1362" s="78"/>
      <c r="Q1362" s="78"/>
      <c r="R1362" s="88"/>
      <c r="S1362" s="88"/>
      <c r="T1362" s="88"/>
      <c r="U1362" s="88"/>
      <c r="V1362" s="52"/>
      <c r="W1362" s="52"/>
      <c r="X1362" s="52"/>
      <c r="Y1362" s="52"/>
      <c r="Z1362" s="51"/>
      <c r="AA1362" s="73"/>
      <c r="AB1362" s="73"/>
      <c r="AC1362" s="74"/>
      <c r="AD1362" s="80" t="s">
        <v>11423</v>
      </c>
      <c r="AE1362" s="80">
        <v>910</v>
      </c>
      <c r="AF1362" s="80">
        <v>351</v>
      </c>
      <c r="AG1362" s="80">
        <v>3274</v>
      </c>
      <c r="AH1362" s="80">
        <v>277</v>
      </c>
      <c r="AI1362" s="80">
        <v>-18000</v>
      </c>
      <c r="AJ1362" s="80" t="s">
        <v>13423</v>
      </c>
      <c r="AK1362" s="80" t="s">
        <v>14899</v>
      </c>
      <c r="AL1362" s="85" t="s">
        <v>15862</v>
      </c>
      <c r="AM1362" s="80" t="s">
        <v>16225</v>
      </c>
      <c r="AN1362" s="82">
        <v>39805.065682870372</v>
      </c>
      <c r="AO1362" s="85" t="s">
        <v>17280</v>
      </c>
      <c r="AP1362" s="80" t="b">
        <v>0</v>
      </c>
      <c r="AQ1362" s="80" t="b">
        <v>0</v>
      </c>
      <c r="AR1362" s="80" t="b">
        <v>0</v>
      </c>
      <c r="AS1362" s="80" t="s">
        <v>17903</v>
      </c>
      <c r="AT1362" s="80">
        <v>6</v>
      </c>
      <c r="AU1362" s="85" t="s">
        <v>17930</v>
      </c>
      <c r="AV1362" s="80" t="b">
        <v>0</v>
      </c>
      <c r="AW1362" s="80" t="s">
        <v>20822</v>
      </c>
      <c r="AX1362" s="85" t="s">
        <v>22182</v>
      </c>
      <c r="AY1362" s="80" t="s">
        <v>66</v>
      </c>
      <c r="AZ1362" s="2"/>
      <c r="BA1362" s="3"/>
      <c r="BB1362" s="3"/>
      <c r="BC1362" s="3"/>
      <c r="BD1362" s="3"/>
    </row>
    <row r="1363" spans="1:56" x14ac:dyDescent="0.25">
      <c r="A1363" s="66" t="s">
        <v>1309</v>
      </c>
      <c r="B1363" s="67"/>
      <c r="C1363" s="67"/>
      <c r="D1363" s="68"/>
      <c r="E1363" s="70"/>
      <c r="F1363" s="104" t="s">
        <v>19990</v>
      </c>
      <c r="G1363" s="67"/>
      <c r="H1363" s="71"/>
      <c r="I1363" s="72"/>
      <c r="J1363" s="72"/>
      <c r="K1363" s="71" t="s">
        <v>24400</v>
      </c>
      <c r="L1363" s="75"/>
      <c r="M1363" s="76"/>
      <c r="N1363" s="76"/>
      <c r="O1363" s="77"/>
      <c r="P1363" s="78"/>
      <c r="Q1363" s="78"/>
      <c r="R1363" s="88"/>
      <c r="S1363" s="88"/>
      <c r="T1363" s="88"/>
      <c r="U1363" s="88"/>
      <c r="V1363" s="52"/>
      <c r="W1363" s="52"/>
      <c r="X1363" s="52"/>
      <c r="Y1363" s="52"/>
      <c r="Z1363" s="51"/>
      <c r="AA1363" s="73"/>
      <c r="AB1363" s="73"/>
      <c r="AC1363" s="74"/>
      <c r="AD1363" s="80" t="s">
        <v>11424</v>
      </c>
      <c r="AE1363" s="80">
        <v>23963</v>
      </c>
      <c r="AF1363" s="80">
        <v>28732</v>
      </c>
      <c r="AG1363" s="80">
        <v>98483</v>
      </c>
      <c r="AH1363" s="80">
        <v>87513</v>
      </c>
      <c r="AI1363" s="80"/>
      <c r="AJ1363" s="80" t="s">
        <v>13424</v>
      </c>
      <c r="AK1363" s="80" t="s">
        <v>14900</v>
      </c>
      <c r="AL1363" s="80"/>
      <c r="AM1363" s="80"/>
      <c r="AN1363" s="82">
        <v>41381.066608796296</v>
      </c>
      <c r="AO1363" s="85" t="s">
        <v>17281</v>
      </c>
      <c r="AP1363" s="80" t="b">
        <v>1</v>
      </c>
      <c r="AQ1363" s="80" t="b">
        <v>0</v>
      </c>
      <c r="AR1363" s="80" t="b">
        <v>1</v>
      </c>
      <c r="AS1363" s="80" t="s">
        <v>17903</v>
      </c>
      <c r="AT1363" s="80">
        <v>503</v>
      </c>
      <c r="AU1363" s="85" t="s">
        <v>17922</v>
      </c>
      <c r="AV1363" s="80" t="b">
        <v>0</v>
      </c>
      <c r="AW1363" s="80" t="s">
        <v>20822</v>
      </c>
      <c r="AX1363" s="85" t="s">
        <v>22183</v>
      </c>
      <c r="AY1363" s="80" t="s">
        <v>66</v>
      </c>
      <c r="AZ1363" s="2"/>
      <c r="BA1363" s="3"/>
      <c r="BB1363" s="3"/>
      <c r="BC1363" s="3"/>
      <c r="BD1363" s="3"/>
    </row>
    <row r="1364" spans="1:56" x14ac:dyDescent="0.25">
      <c r="A1364" s="66" t="s">
        <v>1310</v>
      </c>
      <c r="B1364" s="67"/>
      <c r="C1364" s="67"/>
      <c r="D1364" s="68"/>
      <c r="E1364" s="70"/>
      <c r="F1364" s="104" t="s">
        <v>19991</v>
      </c>
      <c r="G1364" s="67"/>
      <c r="H1364" s="71"/>
      <c r="I1364" s="72"/>
      <c r="J1364" s="72"/>
      <c r="K1364" s="71" t="s">
        <v>24401</v>
      </c>
      <c r="L1364" s="75"/>
      <c r="M1364" s="76"/>
      <c r="N1364" s="76"/>
      <c r="O1364" s="77"/>
      <c r="P1364" s="78"/>
      <c r="Q1364" s="78"/>
      <c r="R1364" s="88"/>
      <c r="S1364" s="88"/>
      <c r="T1364" s="88"/>
      <c r="U1364" s="88"/>
      <c r="V1364" s="52"/>
      <c r="W1364" s="52"/>
      <c r="X1364" s="52"/>
      <c r="Y1364" s="52"/>
      <c r="Z1364" s="51"/>
      <c r="AA1364" s="73"/>
      <c r="AB1364" s="73"/>
      <c r="AC1364" s="74"/>
      <c r="AD1364" s="80" t="s">
        <v>11425</v>
      </c>
      <c r="AE1364" s="80">
        <v>2037</v>
      </c>
      <c r="AF1364" s="80">
        <v>1222</v>
      </c>
      <c r="AG1364" s="80">
        <v>42134</v>
      </c>
      <c r="AH1364" s="80">
        <v>10</v>
      </c>
      <c r="AI1364" s="80"/>
      <c r="AJ1364" s="80" t="s">
        <v>13425</v>
      </c>
      <c r="AK1364" s="80" t="s">
        <v>14901</v>
      </c>
      <c r="AL1364" s="80"/>
      <c r="AM1364" s="80"/>
      <c r="AN1364" s="82">
        <v>39868.534837962965</v>
      </c>
      <c r="AO1364" s="85" t="s">
        <v>17282</v>
      </c>
      <c r="AP1364" s="80" t="b">
        <v>0</v>
      </c>
      <c r="AQ1364" s="80" t="b">
        <v>0</v>
      </c>
      <c r="AR1364" s="80" t="b">
        <v>0</v>
      </c>
      <c r="AS1364" s="80" t="s">
        <v>17904</v>
      </c>
      <c r="AT1364" s="80">
        <v>71</v>
      </c>
      <c r="AU1364" s="85" t="s">
        <v>17923</v>
      </c>
      <c r="AV1364" s="80" t="b">
        <v>0</v>
      </c>
      <c r="AW1364" s="80" t="s">
        <v>20822</v>
      </c>
      <c r="AX1364" s="85" t="s">
        <v>22184</v>
      </c>
      <c r="AY1364" s="80" t="s">
        <v>66</v>
      </c>
      <c r="AZ1364" s="2"/>
      <c r="BA1364" s="3"/>
      <c r="BB1364" s="3"/>
      <c r="BC1364" s="3"/>
      <c r="BD1364" s="3"/>
    </row>
    <row r="1365" spans="1:56" x14ac:dyDescent="0.25">
      <c r="A1365" s="66" t="s">
        <v>1311</v>
      </c>
      <c r="B1365" s="67"/>
      <c r="C1365" s="67"/>
      <c r="D1365" s="68"/>
      <c r="E1365" s="70"/>
      <c r="F1365" s="104" t="s">
        <v>19992</v>
      </c>
      <c r="G1365" s="67"/>
      <c r="H1365" s="71"/>
      <c r="I1365" s="72"/>
      <c r="J1365" s="72"/>
      <c r="K1365" s="71" t="s">
        <v>24402</v>
      </c>
      <c r="L1365" s="75"/>
      <c r="M1365" s="76"/>
      <c r="N1365" s="76"/>
      <c r="O1365" s="77"/>
      <c r="P1365" s="78"/>
      <c r="Q1365" s="78"/>
      <c r="R1365" s="88"/>
      <c r="S1365" s="88"/>
      <c r="T1365" s="88"/>
      <c r="U1365" s="88"/>
      <c r="V1365" s="52"/>
      <c r="W1365" s="52"/>
      <c r="X1365" s="52"/>
      <c r="Y1365" s="52"/>
      <c r="Z1365" s="51"/>
      <c r="AA1365" s="73"/>
      <c r="AB1365" s="73"/>
      <c r="AC1365" s="74"/>
      <c r="AD1365" s="80" t="s">
        <v>11426</v>
      </c>
      <c r="AE1365" s="80">
        <v>4162</v>
      </c>
      <c r="AF1365" s="80">
        <v>3770</v>
      </c>
      <c r="AG1365" s="80">
        <v>196753</v>
      </c>
      <c r="AH1365" s="80">
        <v>31347</v>
      </c>
      <c r="AI1365" s="80"/>
      <c r="AJ1365" s="80"/>
      <c r="AK1365" s="80"/>
      <c r="AL1365" s="80"/>
      <c r="AM1365" s="80"/>
      <c r="AN1365" s="82">
        <v>41804.617060185185</v>
      </c>
      <c r="AO1365" s="85" t="s">
        <v>17283</v>
      </c>
      <c r="AP1365" s="80" t="b">
        <v>1</v>
      </c>
      <c r="AQ1365" s="80" t="b">
        <v>0</v>
      </c>
      <c r="AR1365" s="80" t="b">
        <v>1</v>
      </c>
      <c r="AS1365" s="80" t="s">
        <v>17903</v>
      </c>
      <c r="AT1365" s="80">
        <v>404</v>
      </c>
      <c r="AU1365" s="85" t="s">
        <v>17922</v>
      </c>
      <c r="AV1365" s="80" t="b">
        <v>0</v>
      </c>
      <c r="AW1365" s="80" t="s">
        <v>20822</v>
      </c>
      <c r="AX1365" s="85" t="s">
        <v>22185</v>
      </c>
      <c r="AY1365" s="80" t="s">
        <v>66</v>
      </c>
      <c r="AZ1365" s="2"/>
      <c r="BA1365" s="3"/>
      <c r="BB1365" s="3"/>
      <c r="BC1365" s="3"/>
      <c r="BD1365" s="3"/>
    </row>
    <row r="1366" spans="1:56" x14ac:dyDescent="0.25">
      <c r="A1366" s="66" t="s">
        <v>1312</v>
      </c>
      <c r="B1366" s="67"/>
      <c r="C1366" s="67"/>
      <c r="D1366" s="68"/>
      <c r="E1366" s="70"/>
      <c r="F1366" s="104" t="s">
        <v>19993</v>
      </c>
      <c r="G1366" s="67"/>
      <c r="H1366" s="71"/>
      <c r="I1366" s="72"/>
      <c r="J1366" s="72"/>
      <c r="K1366" s="71" t="s">
        <v>24403</v>
      </c>
      <c r="L1366" s="75"/>
      <c r="M1366" s="76"/>
      <c r="N1366" s="76"/>
      <c r="O1366" s="77"/>
      <c r="P1366" s="78"/>
      <c r="Q1366" s="78"/>
      <c r="R1366" s="88"/>
      <c r="S1366" s="88"/>
      <c r="T1366" s="88"/>
      <c r="U1366" s="88"/>
      <c r="V1366" s="52"/>
      <c r="W1366" s="52"/>
      <c r="X1366" s="52"/>
      <c r="Y1366" s="52"/>
      <c r="Z1366" s="51"/>
      <c r="AA1366" s="73"/>
      <c r="AB1366" s="73"/>
      <c r="AC1366" s="74"/>
      <c r="AD1366" s="80" t="s">
        <v>11427</v>
      </c>
      <c r="AE1366" s="80">
        <v>618</v>
      </c>
      <c r="AF1366" s="80">
        <v>900</v>
      </c>
      <c r="AG1366" s="80">
        <v>57537</v>
      </c>
      <c r="AH1366" s="80">
        <v>993</v>
      </c>
      <c r="AI1366" s="80">
        <v>-18000</v>
      </c>
      <c r="AJ1366" s="80" t="s">
        <v>13426</v>
      </c>
      <c r="AK1366" s="80" t="s">
        <v>14902</v>
      </c>
      <c r="AL1366" s="80"/>
      <c r="AM1366" s="80" t="s">
        <v>16225</v>
      </c>
      <c r="AN1366" s="82">
        <v>41032.625486111108</v>
      </c>
      <c r="AO1366" s="85" t="s">
        <v>17284</v>
      </c>
      <c r="AP1366" s="80" t="b">
        <v>1</v>
      </c>
      <c r="AQ1366" s="80" t="b">
        <v>0</v>
      </c>
      <c r="AR1366" s="80" t="b">
        <v>1</v>
      </c>
      <c r="AS1366" s="80" t="s">
        <v>17903</v>
      </c>
      <c r="AT1366" s="80">
        <v>97</v>
      </c>
      <c r="AU1366" s="85" t="s">
        <v>17922</v>
      </c>
      <c r="AV1366" s="80" t="b">
        <v>0</v>
      </c>
      <c r="AW1366" s="80" t="s">
        <v>20822</v>
      </c>
      <c r="AX1366" s="85" t="s">
        <v>22186</v>
      </c>
      <c r="AY1366" s="80" t="s">
        <v>66</v>
      </c>
      <c r="AZ1366" s="2"/>
      <c r="BA1366" s="3"/>
      <c r="BB1366" s="3"/>
      <c r="BC1366" s="3"/>
      <c r="BD1366" s="3"/>
    </row>
    <row r="1367" spans="1:56" x14ac:dyDescent="0.25">
      <c r="A1367" s="66" t="s">
        <v>2276</v>
      </c>
      <c r="B1367" s="67"/>
      <c r="C1367" s="67"/>
      <c r="D1367" s="68"/>
      <c r="E1367" s="70"/>
      <c r="F1367" s="104" t="s">
        <v>19994</v>
      </c>
      <c r="G1367" s="67"/>
      <c r="H1367" s="71"/>
      <c r="I1367" s="72"/>
      <c r="J1367" s="72"/>
      <c r="K1367" s="71" t="s">
        <v>24404</v>
      </c>
      <c r="L1367" s="75"/>
      <c r="M1367" s="76"/>
      <c r="N1367" s="76"/>
      <c r="O1367" s="77"/>
      <c r="P1367" s="78"/>
      <c r="Q1367" s="78"/>
      <c r="R1367" s="88"/>
      <c r="S1367" s="88"/>
      <c r="T1367" s="88"/>
      <c r="U1367" s="88"/>
      <c r="V1367" s="52"/>
      <c r="W1367" s="52"/>
      <c r="X1367" s="52"/>
      <c r="Y1367" s="52"/>
      <c r="Z1367" s="51"/>
      <c r="AA1367" s="73"/>
      <c r="AB1367" s="73"/>
      <c r="AC1367" s="74"/>
      <c r="AD1367" s="80" t="s">
        <v>11428</v>
      </c>
      <c r="AE1367" s="80">
        <v>138</v>
      </c>
      <c r="AF1367" s="80">
        <v>1216881</v>
      </c>
      <c r="AG1367" s="80">
        <v>2837</v>
      </c>
      <c r="AH1367" s="80">
        <v>0</v>
      </c>
      <c r="AI1367" s="80">
        <v>-32400</v>
      </c>
      <c r="AJ1367" s="80" t="s">
        <v>13427</v>
      </c>
      <c r="AK1367" s="80" t="s">
        <v>14507</v>
      </c>
      <c r="AL1367" s="85" t="s">
        <v>15863</v>
      </c>
      <c r="AM1367" s="80" t="s">
        <v>14507</v>
      </c>
      <c r="AN1367" s="82">
        <v>40038.955740740741</v>
      </c>
      <c r="AO1367" s="85" t="s">
        <v>17285</v>
      </c>
      <c r="AP1367" s="80" t="b">
        <v>0</v>
      </c>
      <c r="AQ1367" s="80" t="b">
        <v>0</v>
      </c>
      <c r="AR1367" s="80" t="b">
        <v>0</v>
      </c>
      <c r="AS1367" s="80" t="s">
        <v>17903</v>
      </c>
      <c r="AT1367" s="80">
        <v>21535</v>
      </c>
      <c r="AU1367" s="85" t="s">
        <v>18395</v>
      </c>
      <c r="AV1367" s="80" t="b">
        <v>1</v>
      </c>
      <c r="AW1367" s="80" t="s">
        <v>20822</v>
      </c>
      <c r="AX1367" s="85" t="s">
        <v>22187</v>
      </c>
      <c r="AY1367" s="80" t="s">
        <v>65</v>
      </c>
      <c r="AZ1367" s="2"/>
      <c r="BA1367" s="3"/>
      <c r="BB1367" s="3"/>
      <c r="BC1367" s="3"/>
      <c r="BD1367" s="3"/>
    </row>
    <row r="1368" spans="1:56" x14ac:dyDescent="0.25">
      <c r="A1368" s="66" t="s">
        <v>1313</v>
      </c>
      <c r="B1368" s="67"/>
      <c r="C1368" s="67"/>
      <c r="D1368" s="68"/>
      <c r="E1368" s="70"/>
      <c r="F1368" s="104" t="s">
        <v>19995</v>
      </c>
      <c r="G1368" s="67"/>
      <c r="H1368" s="71"/>
      <c r="I1368" s="72"/>
      <c r="J1368" s="72"/>
      <c r="K1368" s="71" t="s">
        <v>24405</v>
      </c>
      <c r="L1368" s="75"/>
      <c r="M1368" s="76"/>
      <c r="N1368" s="76"/>
      <c r="O1368" s="77"/>
      <c r="P1368" s="78"/>
      <c r="Q1368" s="78"/>
      <c r="R1368" s="88"/>
      <c r="S1368" s="88"/>
      <c r="T1368" s="88"/>
      <c r="U1368" s="88"/>
      <c r="V1368" s="52"/>
      <c r="W1368" s="52"/>
      <c r="X1368" s="52"/>
      <c r="Y1368" s="52"/>
      <c r="Z1368" s="51"/>
      <c r="AA1368" s="73"/>
      <c r="AB1368" s="73"/>
      <c r="AC1368" s="74"/>
      <c r="AD1368" s="80" t="s">
        <v>11429</v>
      </c>
      <c r="AE1368" s="80">
        <v>87</v>
      </c>
      <c r="AF1368" s="80">
        <v>33</v>
      </c>
      <c r="AG1368" s="80">
        <v>409</v>
      </c>
      <c r="AH1368" s="80">
        <v>124</v>
      </c>
      <c r="AI1368" s="80">
        <v>-18000</v>
      </c>
      <c r="AJ1368" s="80"/>
      <c r="AK1368" s="80"/>
      <c r="AL1368" s="80"/>
      <c r="AM1368" s="80" t="s">
        <v>16225</v>
      </c>
      <c r="AN1368" s="82">
        <v>42356.14707175926</v>
      </c>
      <c r="AO1368" s="85" t="s">
        <v>17286</v>
      </c>
      <c r="AP1368" s="80" t="b">
        <v>1</v>
      </c>
      <c r="AQ1368" s="80" t="b">
        <v>0</v>
      </c>
      <c r="AR1368" s="80" t="b">
        <v>0</v>
      </c>
      <c r="AS1368" s="80" t="s">
        <v>17903</v>
      </c>
      <c r="AT1368" s="80">
        <v>0</v>
      </c>
      <c r="AU1368" s="80"/>
      <c r="AV1368" s="80" t="b">
        <v>0</v>
      </c>
      <c r="AW1368" s="80" t="s">
        <v>20822</v>
      </c>
      <c r="AX1368" s="85" t="s">
        <v>22188</v>
      </c>
      <c r="AY1368" s="80" t="s">
        <v>66</v>
      </c>
      <c r="AZ1368" s="2"/>
      <c r="BA1368" s="3"/>
      <c r="BB1368" s="3"/>
      <c r="BC1368" s="3"/>
      <c r="BD1368" s="3"/>
    </row>
    <row r="1369" spans="1:56" x14ac:dyDescent="0.25">
      <c r="A1369" s="66" t="s">
        <v>1314</v>
      </c>
      <c r="B1369" s="67"/>
      <c r="C1369" s="67"/>
      <c r="D1369" s="68"/>
      <c r="E1369" s="70"/>
      <c r="F1369" s="104" t="s">
        <v>19996</v>
      </c>
      <c r="G1369" s="67"/>
      <c r="H1369" s="71"/>
      <c r="I1369" s="72"/>
      <c r="J1369" s="72"/>
      <c r="K1369" s="71" t="s">
        <v>24406</v>
      </c>
      <c r="L1369" s="75"/>
      <c r="M1369" s="76"/>
      <c r="N1369" s="76"/>
      <c r="O1369" s="77"/>
      <c r="P1369" s="78"/>
      <c r="Q1369" s="78"/>
      <c r="R1369" s="88"/>
      <c r="S1369" s="88"/>
      <c r="T1369" s="88"/>
      <c r="U1369" s="88"/>
      <c r="V1369" s="52"/>
      <c r="W1369" s="52"/>
      <c r="X1369" s="52"/>
      <c r="Y1369" s="52"/>
      <c r="Z1369" s="51"/>
      <c r="AA1369" s="73"/>
      <c r="AB1369" s="73"/>
      <c r="AC1369" s="74"/>
      <c r="AD1369" s="80" t="s">
        <v>11430</v>
      </c>
      <c r="AE1369" s="80">
        <v>3297</v>
      </c>
      <c r="AF1369" s="80">
        <v>3155</v>
      </c>
      <c r="AG1369" s="80">
        <v>9291</v>
      </c>
      <c r="AH1369" s="80">
        <v>4180</v>
      </c>
      <c r="AI1369" s="80"/>
      <c r="AJ1369" s="80" t="s">
        <v>13428</v>
      </c>
      <c r="AK1369" s="80" t="s">
        <v>14163</v>
      </c>
      <c r="AL1369" s="80"/>
      <c r="AM1369" s="80"/>
      <c r="AN1369" s="82">
        <v>41556.069432870368</v>
      </c>
      <c r="AO1369" s="85" t="s">
        <v>17287</v>
      </c>
      <c r="AP1369" s="80" t="b">
        <v>1</v>
      </c>
      <c r="AQ1369" s="80" t="b">
        <v>0</v>
      </c>
      <c r="AR1369" s="80" t="b">
        <v>0</v>
      </c>
      <c r="AS1369" s="80" t="s">
        <v>17903</v>
      </c>
      <c r="AT1369" s="80">
        <v>71</v>
      </c>
      <c r="AU1369" s="85" t="s">
        <v>17922</v>
      </c>
      <c r="AV1369" s="80" t="b">
        <v>0</v>
      </c>
      <c r="AW1369" s="80" t="s">
        <v>20822</v>
      </c>
      <c r="AX1369" s="85" t="s">
        <v>22189</v>
      </c>
      <c r="AY1369" s="80" t="s">
        <v>66</v>
      </c>
      <c r="AZ1369" s="2"/>
      <c r="BA1369" s="3"/>
      <c r="BB1369" s="3"/>
      <c r="BC1369" s="3"/>
      <c r="BD1369" s="3"/>
    </row>
    <row r="1370" spans="1:56" x14ac:dyDescent="0.25">
      <c r="A1370" s="66" t="s">
        <v>1315</v>
      </c>
      <c r="B1370" s="67"/>
      <c r="C1370" s="67"/>
      <c r="D1370" s="68"/>
      <c r="E1370" s="70"/>
      <c r="F1370" s="104" t="s">
        <v>19997</v>
      </c>
      <c r="G1370" s="67"/>
      <c r="H1370" s="71"/>
      <c r="I1370" s="72"/>
      <c r="J1370" s="72"/>
      <c r="K1370" s="71" t="s">
        <v>24407</v>
      </c>
      <c r="L1370" s="75"/>
      <c r="M1370" s="76"/>
      <c r="N1370" s="76"/>
      <c r="O1370" s="77"/>
      <c r="P1370" s="78"/>
      <c r="Q1370" s="78"/>
      <c r="R1370" s="88"/>
      <c r="S1370" s="88"/>
      <c r="T1370" s="88"/>
      <c r="U1370" s="88"/>
      <c r="V1370" s="52"/>
      <c r="W1370" s="52"/>
      <c r="X1370" s="52"/>
      <c r="Y1370" s="52"/>
      <c r="Z1370" s="51"/>
      <c r="AA1370" s="73"/>
      <c r="AB1370" s="73"/>
      <c r="AC1370" s="74"/>
      <c r="AD1370" s="80" t="s">
        <v>11431</v>
      </c>
      <c r="AE1370" s="80">
        <v>4811</v>
      </c>
      <c r="AF1370" s="80">
        <v>4192</v>
      </c>
      <c r="AG1370" s="80">
        <v>54128</v>
      </c>
      <c r="AH1370" s="80">
        <v>2219</v>
      </c>
      <c r="AI1370" s="80"/>
      <c r="AJ1370" s="80" t="s">
        <v>13429</v>
      </c>
      <c r="AK1370" s="80" t="s">
        <v>10546</v>
      </c>
      <c r="AL1370" s="80"/>
      <c r="AM1370" s="80"/>
      <c r="AN1370" s="82">
        <v>40173.907523148147</v>
      </c>
      <c r="AO1370" s="85" t="s">
        <v>17288</v>
      </c>
      <c r="AP1370" s="80" t="b">
        <v>0</v>
      </c>
      <c r="AQ1370" s="80" t="b">
        <v>0</v>
      </c>
      <c r="AR1370" s="80" t="b">
        <v>0</v>
      </c>
      <c r="AS1370" s="80" t="s">
        <v>17903</v>
      </c>
      <c r="AT1370" s="80">
        <v>209</v>
      </c>
      <c r="AU1370" s="85" t="s">
        <v>17931</v>
      </c>
      <c r="AV1370" s="80" t="b">
        <v>0</v>
      </c>
      <c r="AW1370" s="80" t="s">
        <v>20822</v>
      </c>
      <c r="AX1370" s="85" t="s">
        <v>22190</v>
      </c>
      <c r="AY1370" s="80" t="s">
        <v>66</v>
      </c>
      <c r="AZ1370" s="2"/>
      <c r="BA1370" s="3"/>
      <c r="BB1370" s="3"/>
      <c r="BC1370" s="3"/>
      <c r="BD1370" s="3"/>
    </row>
    <row r="1371" spans="1:56" x14ac:dyDescent="0.25">
      <c r="A1371" s="66" t="s">
        <v>1317</v>
      </c>
      <c r="B1371" s="67"/>
      <c r="C1371" s="67"/>
      <c r="D1371" s="68"/>
      <c r="E1371" s="70"/>
      <c r="F1371" s="104" t="s">
        <v>19998</v>
      </c>
      <c r="G1371" s="67"/>
      <c r="H1371" s="71"/>
      <c r="I1371" s="72"/>
      <c r="J1371" s="72"/>
      <c r="K1371" s="71" t="s">
        <v>24408</v>
      </c>
      <c r="L1371" s="75"/>
      <c r="M1371" s="76"/>
      <c r="N1371" s="76"/>
      <c r="O1371" s="77"/>
      <c r="P1371" s="78"/>
      <c r="Q1371" s="78"/>
      <c r="R1371" s="88"/>
      <c r="S1371" s="88"/>
      <c r="T1371" s="88"/>
      <c r="U1371" s="88"/>
      <c r="V1371" s="52"/>
      <c r="W1371" s="52"/>
      <c r="X1371" s="52"/>
      <c r="Y1371" s="52"/>
      <c r="Z1371" s="51"/>
      <c r="AA1371" s="73"/>
      <c r="AB1371" s="73"/>
      <c r="AC1371" s="74"/>
      <c r="AD1371" s="80" t="s">
        <v>11432</v>
      </c>
      <c r="AE1371" s="80">
        <v>338</v>
      </c>
      <c r="AF1371" s="80">
        <v>331</v>
      </c>
      <c r="AG1371" s="80">
        <v>5151</v>
      </c>
      <c r="AH1371" s="80">
        <v>4373</v>
      </c>
      <c r="AI1371" s="80"/>
      <c r="AJ1371" s="80" t="s">
        <v>13430</v>
      </c>
      <c r="AK1371" s="80" t="s">
        <v>14572</v>
      </c>
      <c r="AL1371" s="85" t="s">
        <v>15864</v>
      </c>
      <c r="AM1371" s="80"/>
      <c r="AN1371" s="82">
        <v>42299.486215277779</v>
      </c>
      <c r="AO1371" s="85" t="s">
        <v>17289</v>
      </c>
      <c r="AP1371" s="80" t="b">
        <v>1</v>
      </c>
      <c r="AQ1371" s="80" t="b">
        <v>0</v>
      </c>
      <c r="AR1371" s="80" t="b">
        <v>0</v>
      </c>
      <c r="AS1371" s="80" t="s">
        <v>17903</v>
      </c>
      <c r="AT1371" s="80">
        <v>8</v>
      </c>
      <c r="AU1371" s="85" t="s">
        <v>17922</v>
      </c>
      <c r="AV1371" s="80" t="b">
        <v>0</v>
      </c>
      <c r="AW1371" s="80" t="s">
        <v>20822</v>
      </c>
      <c r="AX1371" s="85" t="s">
        <v>22191</v>
      </c>
      <c r="AY1371" s="80" t="s">
        <v>66</v>
      </c>
      <c r="AZ1371" s="2"/>
      <c r="BA1371" s="3"/>
      <c r="BB1371" s="3"/>
      <c r="BC1371" s="3"/>
      <c r="BD1371" s="3"/>
    </row>
    <row r="1372" spans="1:56" x14ac:dyDescent="0.25">
      <c r="A1372" s="66" t="s">
        <v>1318</v>
      </c>
      <c r="B1372" s="67"/>
      <c r="C1372" s="67"/>
      <c r="D1372" s="68"/>
      <c r="E1372" s="70"/>
      <c r="F1372" s="104" t="s">
        <v>19999</v>
      </c>
      <c r="G1372" s="67"/>
      <c r="H1372" s="71"/>
      <c r="I1372" s="72"/>
      <c r="J1372" s="72"/>
      <c r="K1372" s="71" t="s">
        <v>24409</v>
      </c>
      <c r="L1372" s="75"/>
      <c r="M1372" s="76"/>
      <c r="N1372" s="76"/>
      <c r="O1372" s="77"/>
      <c r="P1372" s="78"/>
      <c r="Q1372" s="78"/>
      <c r="R1372" s="88"/>
      <c r="S1372" s="88"/>
      <c r="T1372" s="88"/>
      <c r="U1372" s="88"/>
      <c r="V1372" s="52"/>
      <c r="W1372" s="52"/>
      <c r="X1372" s="52"/>
      <c r="Y1372" s="52"/>
      <c r="Z1372" s="51"/>
      <c r="AA1372" s="73"/>
      <c r="AB1372" s="73"/>
      <c r="AC1372" s="74"/>
      <c r="AD1372" s="80" t="s">
        <v>11433</v>
      </c>
      <c r="AE1372" s="80">
        <v>604</v>
      </c>
      <c r="AF1372" s="80">
        <v>388</v>
      </c>
      <c r="AG1372" s="80">
        <v>5631</v>
      </c>
      <c r="AH1372" s="80">
        <v>3643</v>
      </c>
      <c r="AI1372" s="80"/>
      <c r="AJ1372" s="80" t="s">
        <v>13431</v>
      </c>
      <c r="AK1372" s="80" t="s">
        <v>14903</v>
      </c>
      <c r="AL1372" s="85" t="s">
        <v>15865</v>
      </c>
      <c r="AM1372" s="80"/>
      <c r="AN1372" s="82">
        <v>39932.81722222222</v>
      </c>
      <c r="AO1372" s="80"/>
      <c r="AP1372" s="80" t="b">
        <v>1</v>
      </c>
      <c r="AQ1372" s="80" t="b">
        <v>0</v>
      </c>
      <c r="AR1372" s="80" t="b">
        <v>1</v>
      </c>
      <c r="AS1372" s="80" t="s">
        <v>17903</v>
      </c>
      <c r="AT1372" s="80">
        <v>12</v>
      </c>
      <c r="AU1372" s="85" t="s">
        <v>17922</v>
      </c>
      <c r="AV1372" s="80" t="b">
        <v>0</v>
      </c>
      <c r="AW1372" s="80" t="s">
        <v>20822</v>
      </c>
      <c r="AX1372" s="85" t="s">
        <v>22192</v>
      </c>
      <c r="AY1372" s="80" t="s">
        <v>66</v>
      </c>
      <c r="AZ1372" s="2"/>
      <c r="BA1372" s="3"/>
      <c r="BB1372" s="3"/>
      <c r="BC1372" s="3"/>
      <c r="BD1372" s="3"/>
    </row>
    <row r="1373" spans="1:56" x14ac:dyDescent="0.25">
      <c r="A1373" s="66" t="s">
        <v>1319</v>
      </c>
      <c r="B1373" s="67"/>
      <c r="C1373" s="67"/>
      <c r="D1373" s="68"/>
      <c r="E1373" s="70"/>
      <c r="F1373" s="104" t="s">
        <v>20000</v>
      </c>
      <c r="G1373" s="67"/>
      <c r="H1373" s="71"/>
      <c r="I1373" s="72"/>
      <c r="J1373" s="72"/>
      <c r="K1373" s="71" t="s">
        <v>24410</v>
      </c>
      <c r="L1373" s="75"/>
      <c r="M1373" s="76"/>
      <c r="N1373" s="76"/>
      <c r="O1373" s="77"/>
      <c r="P1373" s="78"/>
      <c r="Q1373" s="78"/>
      <c r="R1373" s="88"/>
      <c r="S1373" s="88"/>
      <c r="T1373" s="88"/>
      <c r="U1373" s="88"/>
      <c r="V1373" s="52"/>
      <c r="W1373" s="52"/>
      <c r="X1373" s="52"/>
      <c r="Y1373" s="52"/>
      <c r="Z1373" s="51"/>
      <c r="AA1373" s="73"/>
      <c r="AB1373" s="73"/>
      <c r="AC1373" s="74"/>
      <c r="AD1373" s="80" t="s">
        <v>11434</v>
      </c>
      <c r="AE1373" s="80">
        <v>454</v>
      </c>
      <c r="AF1373" s="80">
        <v>334</v>
      </c>
      <c r="AG1373" s="80">
        <v>543</v>
      </c>
      <c r="AH1373" s="80">
        <v>2</v>
      </c>
      <c r="AI1373" s="80"/>
      <c r="AJ1373" s="80" t="s">
        <v>13432</v>
      </c>
      <c r="AK1373" s="80"/>
      <c r="AL1373" s="80"/>
      <c r="AM1373" s="80"/>
      <c r="AN1373" s="82">
        <v>42291.542696759258</v>
      </c>
      <c r="AO1373" s="80"/>
      <c r="AP1373" s="80" t="b">
        <v>1</v>
      </c>
      <c r="AQ1373" s="80" t="b">
        <v>0</v>
      </c>
      <c r="AR1373" s="80" t="b">
        <v>0</v>
      </c>
      <c r="AS1373" s="80" t="s">
        <v>17903</v>
      </c>
      <c r="AT1373" s="80">
        <v>218</v>
      </c>
      <c r="AU1373" s="85" t="s">
        <v>17922</v>
      </c>
      <c r="AV1373" s="80" t="b">
        <v>0</v>
      </c>
      <c r="AW1373" s="80" t="s">
        <v>20822</v>
      </c>
      <c r="AX1373" s="85" t="s">
        <v>22193</v>
      </c>
      <c r="AY1373" s="80" t="s">
        <v>66</v>
      </c>
      <c r="AZ1373" s="2"/>
      <c r="BA1373" s="3"/>
      <c r="BB1373" s="3"/>
      <c r="BC1373" s="3"/>
      <c r="BD1373" s="3"/>
    </row>
    <row r="1374" spans="1:56" x14ac:dyDescent="0.25">
      <c r="A1374" s="66" t="s">
        <v>1320</v>
      </c>
      <c r="B1374" s="67"/>
      <c r="C1374" s="67"/>
      <c r="D1374" s="68"/>
      <c r="E1374" s="70"/>
      <c r="F1374" s="104" t="s">
        <v>20001</v>
      </c>
      <c r="G1374" s="67"/>
      <c r="H1374" s="71"/>
      <c r="I1374" s="72"/>
      <c r="J1374" s="72"/>
      <c r="K1374" s="71" t="s">
        <v>24411</v>
      </c>
      <c r="L1374" s="75"/>
      <c r="M1374" s="76"/>
      <c r="N1374" s="76"/>
      <c r="O1374" s="77"/>
      <c r="P1374" s="78"/>
      <c r="Q1374" s="78"/>
      <c r="R1374" s="88"/>
      <c r="S1374" s="88"/>
      <c r="T1374" s="88"/>
      <c r="U1374" s="88"/>
      <c r="V1374" s="52"/>
      <c r="W1374" s="52"/>
      <c r="X1374" s="52"/>
      <c r="Y1374" s="52"/>
      <c r="Z1374" s="51"/>
      <c r="AA1374" s="73"/>
      <c r="AB1374" s="73"/>
      <c r="AC1374" s="74"/>
      <c r="AD1374" s="80" t="s">
        <v>11435</v>
      </c>
      <c r="AE1374" s="80">
        <v>4999</v>
      </c>
      <c r="AF1374" s="80">
        <v>2265</v>
      </c>
      <c r="AG1374" s="80">
        <v>26253</v>
      </c>
      <c r="AH1374" s="80">
        <v>67</v>
      </c>
      <c r="AI1374" s="80">
        <v>-28800</v>
      </c>
      <c r="AJ1374" s="80" t="s">
        <v>13433</v>
      </c>
      <c r="AK1374" s="80" t="s">
        <v>14904</v>
      </c>
      <c r="AL1374" s="85" t="s">
        <v>15866</v>
      </c>
      <c r="AM1374" s="80" t="s">
        <v>16228</v>
      </c>
      <c r="AN1374" s="82">
        <v>40583.798472222225</v>
      </c>
      <c r="AO1374" s="80"/>
      <c r="AP1374" s="80" t="b">
        <v>0</v>
      </c>
      <c r="AQ1374" s="80" t="b">
        <v>0</v>
      </c>
      <c r="AR1374" s="80" t="b">
        <v>0</v>
      </c>
      <c r="AS1374" s="80" t="s">
        <v>17903</v>
      </c>
      <c r="AT1374" s="80">
        <v>23</v>
      </c>
      <c r="AU1374" s="85" t="s">
        <v>17943</v>
      </c>
      <c r="AV1374" s="80" t="b">
        <v>0</v>
      </c>
      <c r="AW1374" s="80" t="s">
        <v>20822</v>
      </c>
      <c r="AX1374" s="85" t="s">
        <v>22194</v>
      </c>
      <c r="AY1374" s="80" t="s">
        <v>66</v>
      </c>
      <c r="AZ1374" s="2"/>
      <c r="BA1374" s="3"/>
      <c r="BB1374" s="3"/>
      <c r="BC1374" s="3"/>
      <c r="BD1374" s="3"/>
    </row>
    <row r="1375" spans="1:56" x14ac:dyDescent="0.25">
      <c r="A1375" s="66" t="s">
        <v>1321</v>
      </c>
      <c r="B1375" s="67"/>
      <c r="C1375" s="67"/>
      <c r="D1375" s="68"/>
      <c r="E1375" s="70"/>
      <c r="F1375" s="104" t="s">
        <v>20002</v>
      </c>
      <c r="G1375" s="67"/>
      <c r="H1375" s="71"/>
      <c r="I1375" s="72"/>
      <c r="J1375" s="72"/>
      <c r="K1375" s="71" t="s">
        <v>24412</v>
      </c>
      <c r="L1375" s="75"/>
      <c r="M1375" s="76"/>
      <c r="N1375" s="76"/>
      <c r="O1375" s="77"/>
      <c r="P1375" s="78"/>
      <c r="Q1375" s="78"/>
      <c r="R1375" s="88"/>
      <c r="S1375" s="88"/>
      <c r="T1375" s="88"/>
      <c r="U1375" s="88"/>
      <c r="V1375" s="52"/>
      <c r="W1375" s="52"/>
      <c r="X1375" s="52"/>
      <c r="Y1375" s="52"/>
      <c r="Z1375" s="51"/>
      <c r="AA1375" s="73"/>
      <c r="AB1375" s="73"/>
      <c r="AC1375" s="74"/>
      <c r="AD1375" s="80" t="s">
        <v>11214</v>
      </c>
      <c r="AE1375" s="80">
        <v>539</v>
      </c>
      <c r="AF1375" s="80">
        <v>244</v>
      </c>
      <c r="AG1375" s="80">
        <v>1080</v>
      </c>
      <c r="AH1375" s="80">
        <v>5079</v>
      </c>
      <c r="AI1375" s="80">
        <v>10800</v>
      </c>
      <c r="AJ1375" s="80" t="s">
        <v>13434</v>
      </c>
      <c r="AK1375" s="80" t="s">
        <v>14223</v>
      </c>
      <c r="AL1375" s="80"/>
      <c r="AM1375" s="80" t="s">
        <v>16277</v>
      </c>
      <c r="AN1375" s="82">
        <v>40723.81391203704</v>
      </c>
      <c r="AO1375" s="80"/>
      <c r="AP1375" s="80" t="b">
        <v>0</v>
      </c>
      <c r="AQ1375" s="80" t="b">
        <v>0</v>
      </c>
      <c r="AR1375" s="80" t="b">
        <v>1</v>
      </c>
      <c r="AS1375" s="80" t="s">
        <v>17903</v>
      </c>
      <c r="AT1375" s="80">
        <v>8</v>
      </c>
      <c r="AU1375" s="85" t="s">
        <v>18396</v>
      </c>
      <c r="AV1375" s="80" t="b">
        <v>0</v>
      </c>
      <c r="AW1375" s="80" t="s">
        <v>20822</v>
      </c>
      <c r="AX1375" s="85" t="s">
        <v>22195</v>
      </c>
      <c r="AY1375" s="80" t="s">
        <v>66</v>
      </c>
      <c r="AZ1375" s="2"/>
      <c r="BA1375" s="3"/>
      <c r="BB1375" s="3"/>
      <c r="BC1375" s="3"/>
      <c r="BD1375" s="3"/>
    </row>
    <row r="1376" spans="1:56" x14ac:dyDescent="0.25">
      <c r="A1376" s="66" t="s">
        <v>1449</v>
      </c>
      <c r="B1376" s="67"/>
      <c r="C1376" s="67"/>
      <c r="D1376" s="68"/>
      <c r="E1376" s="70"/>
      <c r="F1376" s="104" t="s">
        <v>20003</v>
      </c>
      <c r="G1376" s="67"/>
      <c r="H1376" s="71"/>
      <c r="I1376" s="72"/>
      <c r="J1376" s="72"/>
      <c r="K1376" s="71" t="s">
        <v>24413</v>
      </c>
      <c r="L1376" s="75"/>
      <c r="M1376" s="76"/>
      <c r="N1376" s="76"/>
      <c r="O1376" s="77"/>
      <c r="P1376" s="78"/>
      <c r="Q1376" s="78"/>
      <c r="R1376" s="88"/>
      <c r="S1376" s="88"/>
      <c r="T1376" s="88"/>
      <c r="U1376" s="88"/>
      <c r="V1376" s="52"/>
      <c r="W1376" s="52"/>
      <c r="X1376" s="52"/>
      <c r="Y1376" s="52"/>
      <c r="Z1376" s="51"/>
      <c r="AA1376" s="73"/>
      <c r="AB1376" s="73"/>
      <c r="AC1376" s="74"/>
      <c r="AD1376" s="80" t="s">
        <v>11436</v>
      </c>
      <c r="AE1376" s="80">
        <v>389</v>
      </c>
      <c r="AF1376" s="80">
        <v>249</v>
      </c>
      <c r="AG1376" s="80">
        <v>9506</v>
      </c>
      <c r="AH1376" s="80">
        <v>198</v>
      </c>
      <c r="AI1376" s="80"/>
      <c r="AJ1376" s="80"/>
      <c r="AK1376" s="80"/>
      <c r="AL1376" s="80"/>
      <c r="AM1376" s="80"/>
      <c r="AN1376" s="82">
        <v>41410.613437499997</v>
      </c>
      <c r="AO1376" s="85" t="s">
        <v>17290</v>
      </c>
      <c r="AP1376" s="80" t="b">
        <v>0</v>
      </c>
      <c r="AQ1376" s="80" t="b">
        <v>0</v>
      </c>
      <c r="AR1376" s="80" t="b">
        <v>1</v>
      </c>
      <c r="AS1376" s="80" t="s">
        <v>17903</v>
      </c>
      <c r="AT1376" s="80">
        <v>14</v>
      </c>
      <c r="AU1376" s="85" t="s">
        <v>18397</v>
      </c>
      <c r="AV1376" s="80" t="b">
        <v>0</v>
      </c>
      <c r="AW1376" s="80" t="s">
        <v>20822</v>
      </c>
      <c r="AX1376" s="85" t="s">
        <v>22196</v>
      </c>
      <c r="AY1376" s="80" t="s">
        <v>66</v>
      </c>
      <c r="AZ1376" s="2"/>
      <c r="BA1376" s="3"/>
      <c r="BB1376" s="3"/>
      <c r="BC1376" s="3"/>
      <c r="BD1376" s="3"/>
    </row>
    <row r="1377" spans="1:56" x14ac:dyDescent="0.25">
      <c r="A1377" s="66" t="s">
        <v>1322</v>
      </c>
      <c r="B1377" s="67"/>
      <c r="C1377" s="67"/>
      <c r="D1377" s="68"/>
      <c r="E1377" s="70"/>
      <c r="F1377" s="104" t="s">
        <v>20004</v>
      </c>
      <c r="G1377" s="67"/>
      <c r="H1377" s="71"/>
      <c r="I1377" s="72"/>
      <c r="J1377" s="72"/>
      <c r="K1377" s="71" t="s">
        <v>24414</v>
      </c>
      <c r="L1377" s="75"/>
      <c r="M1377" s="76"/>
      <c r="N1377" s="76"/>
      <c r="O1377" s="77"/>
      <c r="P1377" s="78"/>
      <c r="Q1377" s="78"/>
      <c r="R1377" s="88"/>
      <c r="S1377" s="88"/>
      <c r="T1377" s="88"/>
      <c r="U1377" s="88"/>
      <c r="V1377" s="52"/>
      <c r="W1377" s="52"/>
      <c r="X1377" s="52"/>
      <c r="Y1377" s="52"/>
      <c r="Z1377" s="51"/>
      <c r="AA1377" s="73"/>
      <c r="AB1377" s="73"/>
      <c r="AC1377" s="74"/>
      <c r="AD1377" s="80" t="s">
        <v>11437</v>
      </c>
      <c r="AE1377" s="80">
        <v>812</v>
      </c>
      <c r="AF1377" s="80">
        <v>744</v>
      </c>
      <c r="AG1377" s="80">
        <v>3023</v>
      </c>
      <c r="AH1377" s="80">
        <v>5</v>
      </c>
      <c r="AI1377" s="80">
        <v>-21600</v>
      </c>
      <c r="AJ1377" s="80" t="s">
        <v>13435</v>
      </c>
      <c r="AK1377" s="80" t="s">
        <v>14905</v>
      </c>
      <c r="AL1377" s="85" t="s">
        <v>15867</v>
      </c>
      <c r="AM1377" s="80" t="s">
        <v>16227</v>
      </c>
      <c r="AN1377" s="82">
        <v>39990.494467592594</v>
      </c>
      <c r="AO1377" s="85" t="s">
        <v>17291</v>
      </c>
      <c r="AP1377" s="80" t="b">
        <v>0</v>
      </c>
      <c r="AQ1377" s="80" t="b">
        <v>0</v>
      </c>
      <c r="AR1377" s="80" t="b">
        <v>0</v>
      </c>
      <c r="AS1377" s="80" t="s">
        <v>17903</v>
      </c>
      <c r="AT1377" s="80">
        <v>17</v>
      </c>
      <c r="AU1377" s="85" t="s">
        <v>18398</v>
      </c>
      <c r="AV1377" s="80" t="b">
        <v>0</v>
      </c>
      <c r="AW1377" s="80" t="s">
        <v>20822</v>
      </c>
      <c r="AX1377" s="85" t="s">
        <v>22197</v>
      </c>
      <c r="AY1377" s="80" t="s">
        <v>66</v>
      </c>
      <c r="AZ1377" s="2"/>
      <c r="BA1377" s="3"/>
      <c r="BB1377" s="3"/>
      <c r="BC1377" s="3"/>
      <c r="BD1377" s="3"/>
    </row>
    <row r="1378" spans="1:56" x14ac:dyDescent="0.25">
      <c r="A1378" s="66" t="s">
        <v>1323</v>
      </c>
      <c r="B1378" s="67"/>
      <c r="C1378" s="67"/>
      <c r="D1378" s="68"/>
      <c r="E1378" s="70"/>
      <c r="F1378" s="104" t="s">
        <v>20005</v>
      </c>
      <c r="G1378" s="67"/>
      <c r="H1378" s="71"/>
      <c r="I1378" s="72"/>
      <c r="J1378" s="72"/>
      <c r="K1378" s="71" t="s">
        <v>24415</v>
      </c>
      <c r="L1378" s="75"/>
      <c r="M1378" s="76"/>
      <c r="N1378" s="76"/>
      <c r="O1378" s="77"/>
      <c r="P1378" s="78"/>
      <c r="Q1378" s="78"/>
      <c r="R1378" s="88"/>
      <c r="S1378" s="88"/>
      <c r="T1378" s="88"/>
      <c r="U1378" s="88"/>
      <c r="V1378" s="52"/>
      <c r="W1378" s="52"/>
      <c r="X1378" s="52"/>
      <c r="Y1378" s="52"/>
      <c r="Z1378" s="51"/>
      <c r="AA1378" s="73"/>
      <c r="AB1378" s="73"/>
      <c r="AC1378" s="74"/>
      <c r="AD1378" s="80" t="s">
        <v>11438</v>
      </c>
      <c r="AE1378" s="80">
        <v>326</v>
      </c>
      <c r="AF1378" s="80">
        <v>138</v>
      </c>
      <c r="AG1378" s="80">
        <v>539</v>
      </c>
      <c r="AH1378" s="80">
        <v>141</v>
      </c>
      <c r="AI1378" s="80">
        <v>-28800</v>
      </c>
      <c r="AJ1378" s="80" t="s">
        <v>13436</v>
      </c>
      <c r="AK1378" s="80" t="s">
        <v>14780</v>
      </c>
      <c r="AL1378" s="80"/>
      <c r="AM1378" s="80" t="s">
        <v>16228</v>
      </c>
      <c r="AN1378" s="82">
        <v>40045.727534722224</v>
      </c>
      <c r="AO1378" s="85" t="s">
        <v>17292</v>
      </c>
      <c r="AP1378" s="80" t="b">
        <v>1</v>
      </c>
      <c r="AQ1378" s="80" t="b">
        <v>0</v>
      </c>
      <c r="AR1378" s="80" t="b">
        <v>0</v>
      </c>
      <c r="AS1378" s="80" t="s">
        <v>17903</v>
      </c>
      <c r="AT1378" s="80">
        <v>5</v>
      </c>
      <c r="AU1378" s="85" t="s">
        <v>17922</v>
      </c>
      <c r="AV1378" s="80" t="b">
        <v>0</v>
      </c>
      <c r="AW1378" s="80" t="s">
        <v>20822</v>
      </c>
      <c r="AX1378" s="85" t="s">
        <v>22198</v>
      </c>
      <c r="AY1378" s="80" t="s">
        <v>66</v>
      </c>
      <c r="AZ1378" s="2"/>
      <c r="BA1378" s="3"/>
      <c r="BB1378" s="3"/>
      <c r="BC1378" s="3"/>
      <c r="BD1378" s="3"/>
    </row>
    <row r="1379" spans="1:56" x14ac:dyDescent="0.25">
      <c r="A1379" s="66" t="s">
        <v>2277</v>
      </c>
      <c r="B1379" s="67"/>
      <c r="C1379" s="67"/>
      <c r="D1379" s="68"/>
      <c r="E1379" s="70"/>
      <c r="F1379" s="104" t="s">
        <v>20006</v>
      </c>
      <c r="G1379" s="67"/>
      <c r="H1379" s="71"/>
      <c r="I1379" s="72"/>
      <c r="J1379" s="72"/>
      <c r="K1379" s="71" t="s">
        <v>24416</v>
      </c>
      <c r="L1379" s="75"/>
      <c r="M1379" s="76"/>
      <c r="N1379" s="76"/>
      <c r="O1379" s="77"/>
      <c r="P1379" s="78"/>
      <c r="Q1379" s="78"/>
      <c r="R1379" s="88"/>
      <c r="S1379" s="88"/>
      <c r="T1379" s="88"/>
      <c r="U1379" s="88"/>
      <c r="V1379" s="52"/>
      <c r="W1379" s="52"/>
      <c r="X1379" s="52"/>
      <c r="Y1379" s="52"/>
      <c r="Z1379" s="51"/>
      <c r="AA1379" s="73"/>
      <c r="AB1379" s="73"/>
      <c r="AC1379" s="74"/>
      <c r="AD1379" s="80" t="s">
        <v>11439</v>
      </c>
      <c r="AE1379" s="80">
        <v>1675</v>
      </c>
      <c r="AF1379" s="80">
        <v>686</v>
      </c>
      <c r="AG1379" s="80">
        <v>4340</v>
      </c>
      <c r="AH1379" s="80">
        <v>6273</v>
      </c>
      <c r="AI1379" s="80">
        <v>-28800</v>
      </c>
      <c r="AJ1379" s="80" t="s">
        <v>13437</v>
      </c>
      <c r="AK1379" s="80"/>
      <c r="AL1379" s="85" t="s">
        <v>15868</v>
      </c>
      <c r="AM1379" s="80" t="s">
        <v>16228</v>
      </c>
      <c r="AN1379" s="82">
        <v>40345.72965277778</v>
      </c>
      <c r="AO1379" s="80"/>
      <c r="AP1379" s="80" t="b">
        <v>0</v>
      </c>
      <c r="AQ1379" s="80" t="b">
        <v>0</v>
      </c>
      <c r="AR1379" s="80" t="b">
        <v>0</v>
      </c>
      <c r="AS1379" s="80" t="s">
        <v>17903</v>
      </c>
      <c r="AT1379" s="80">
        <v>45</v>
      </c>
      <c r="AU1379" s="85" t="s">
        <v>17935</v>
      </c>
      <c r="AV1379" s="80" t="b">
        <v>0</v>
      </c>
      <c r="AW1379" s="80" t="s">
        <v>20822</v>
      </c>
      <c r="AX1379" s="85" t="s">
        <v>22199</v>
      </c>
      <c r="AY1379" s="80" t="s">
        <v>65</v>
      </c>
      <c r="AZ1379" s="2"/>
      <c r="BA1379" s="3"/>
      <c r="BB1379" s="3"/>
      <c r="BC1379" s="3"/>
      <c r="BD1379" s="3"/>
    </row>
    <row r="1380" spans="1:56" x14ac:dyDescent="0.25">
      <c r="A1380" s="66" t="s">
        <v>1324</v>
      </c>
      <c r="B1380" s="67"/>
      <c r="C1380" s="67"/>
      <c r="D1380" s="68"/>
      <c r="E1380" s="70"/>
      <c r="F1380" s="104" t="s">
        <v>20007</v>
      </c>
      <c r="G1380" s="67"/>
      <c r="H1380" s="71"/>
      <c r="I1380" s="72"/>
      <c r="J1380" s="72"/>
      <c r="K1380" s="71" t="s">
        <v>24417</v>
      </c>
      <c r="L1380" s="75"/>
      <c r="M1380" s="76"/>
      <c r="N1380" s="76"/>
      <c r="O1380" s="77"/>
      <c r="P1380" s="78"/>
      <c r="Q1380" s="78"/>
      <c r="R1380" s="88"/>
      <c r="S1380" s="88"/>
      <c r="T1380" s="88"/>
      <c r="U1380" s="88"/>
      <c r="V1380" s="52"/>
      <c r="W1380" s="52"/>
      <c r="X1380" s="52"/>
      <c r="Y1380" s="52"/>
      <c r="Z1380" s="51"/>
      <c r="AA1380" s="73"/>
      <c r="AB1380" s="73"/>
      <c r="AC1380" s="74"/>
      <c r="AD1380" s="80" t="s">
        <v>11440</v>
      </c>
      <c r="AE1380" s="80">
        <v>16</v>
      </c>
      <c r="AF1380" s="80">
        <v>2483</v>
      </c>
      <c r="AG1380" s="80">
        <v>529</v>
      </c>
      <c r="AH1380" s="80">
        <v>22</v>
      </c>
      <c r="AI1380" s="80">
        <v>-28800</v>
      </c>
      <c r="AJ1380" s="80" t="s">
        <v>13438</v>
      </c>
      <c r="AK1380" s="80" t="s">
        <v>14906</v>
      </c>
      <c r="AL1380" s="85" t="s">
        <v>15869</v>
      </c>
      <c r="AM1380" s="80" t="s">
        <v>16228</v>
      </c>
      <c r="AN1380" s="82">
        <v>42148.031469907408</v>
      </c>
      <c r="AO1380" s="85" t="s">
        <v>17293</v>
      </c>
      <c r="AP1380" s="80" t="b">
        <v>0</v>
      </c>
      <c r="AQ1380" s="80" t="b">
        <v>0</v>
      </c>
      <c r="AR1380" s="80" t="b">
        <v>0</v>
      </c>
      <c r="AS1380" s="80" t="s">
        <v>17903</v>
      </c>
      <c r="AT1380" s="80">
        <v>3</v>
      </c>
      <c r="AU1380" s="85" t="s">
        <v>18399</v>
      </c>
      <c r="AV1380" s="80" t="b">
        <v>0</v>
      </c>
      <c r="AW1380" s="80" t="s">
        <v>20822</v>
      </c>
      <c r="AX1380" s="85" t="s">
        <v>22200</v>
      </c>
      <c r="AY1380" s="80" t="s">
        <v>66</v>
      </c>
      <c r="AZ1380" s="2"/>
      <c r="BA1380" s="3"/>
      <c r="BB1380" s="3"/>
      <c r="BC1380" s="3"/>
      <c r="BD1380" s="3"/>
    </row>
    <row r="1381" spans="1:56" x14ac:dyDescent="0.25">
      <c r="A1381" s="66" t="s">
        <v>1325</v>
      </c>
      <c r="B1381" s="67"/>
      <c r="C1381" s="67"/>
      <c r="D1381" s="68"/>
      <c r="E1381" s="70"/>
      <c r="F1381" s="104" t="s">
        <v>20008</v>
      </c>
      <c r="G1381" s="67"/>
      <c r="H1381" s="71"/>
      <c r="I1381" s="72"/>
      <c r="J1381" s="72"/>
      <c r="K1381" s="71" t="s">
        <v>24418</v>
      </c>
      <c r="L1381" s="75"/>
      <c r="M1381" s="76"/>
      <c r="N1381" s="76"/>
      <c r="O1381" s="77"/>
      <c r="P1381" s="78"/>
      <c r="Q1381" s="78"/>
      <c r="R1381" s="88"/>
      <c r="S1381" s="88"/>
      <c r="T1381" s="88"/>
      <c r="U1381" s="88"/>
      <c r="V1381" s="52"/>
      <c r="W1381" s="52"/>
      <c r="X1381" s="52"/>
      <c r="Y1381" s="52"/>
      <c r="Z1381" s="51"/>
      <c r="AA1381" s="73"/>
      <c r="AB1381" s="73"/>
      <c r="AC1381" s="74"/>
      <c r="AD1381" s="80" t="s">
        <v>11441</v>
      </c>
      <c r="AE1381" s="80">
        <v>12463</v>
      </c>
      <c r="AF1381" s="80">
        <v>20006</v>
      </c>
      <c r="AG1381" s="80">
        <v>56370</v>
      </c>
      <c r="AH1381" s="80">
        <v>460</v>
      </c>
      <c r="AI1381" s="80"/>
      <c r="AJ1381" s="80" t="s">
        <v>13439</v>
      </c>
      <c r="AK1381" s="80" t="s">
        <v>14148</v>
      </c>
      <c r="AL1381" s="85" t="s">
        <v>15870</v>
      </c>
      <c r="AM1381" s="80"/>
      <c r="AN1381" s="82">
        <v>40057.147743055553</v>
      </c>
      <c r="AO1381" s="80"/>
      <c r="AP1381" s="80" t="b">
        <v>1</v>
      </c>
      <c r="AQ1381" s="80" t="b">
        <v>0</v>
      </c>
      <c r="AR1381" s="80" t="b">
        <v>0</v>
      </c>
      <c r="AS1381" s="80" t="s">
        <v>17903</v>
      </c>
      <c r="AT1381" s="80">
        <v>265</v>
      </c>
      <c r="AU1381" s="85" t="s">
        <v>17922</v>
      </c>
      <c r="AV1381" s="80" t="b">
        <v>0</v>
      </c>
      <c r="AW1381" s="80" t="s">
        <v>20822</v>
      </c>
      <c r="AX1381" s="85" t="s">
        <v>22201</v>
      </c>
      <c r="AY1381" s="80" t="s">
        <v>66</v>
      </c>
      <c r="AZ1381" s="2"/>
      <c r="BA1381" s="3"/>
      <c r="BB1381" s="3"/>
      <c r="BC1381" s="3"/>
      <c r="BD1381" s="3"/>
    </row>
    <row r="1382" spans="1:56" x14ac:dyDescent="0.25">
      <c r="A1382" s="66" t="s">
        <v>1326</v>
      </c>
      <c r="B1382" s="67"/>
      <c r="C1382" s="67"/>
      <c r="D1382" s="68"/>
      <c r="E1382" s="70"/>
      <c r="F1382" s="104" t="s">
        <v>20009</v>
      </c>
      <c r="G1382" s="67"/>
      <c r="H1382" s="71"/>
      <c r="I1382" s="72"/>
      <c r="J1382" s="72"/>
      <c r="K1382" s="71" t="s">
        <v>24419</v>
      </c>
      <c r="L1382" s="75"/>
      <c r="M1382" s="76"/>
      <c r="N1382" s="76"/>
      <c r="O1382" s="77"/>
      <c r="P1382" s="78"/>
      <c r="Q1382" s="78"/>
      <c r="R1382" s="88"/>
      <c r="S1382" s="88"/>
      <c r="T1382" s="88"/>
      <c r="U1382" s="88"/>
      <c r="V1382" s="52"/>
      <c r="W1382" s="52"/>
      <c r="X1382" s="52"/>
      <c r="Y1382" s="52"/>
      <c r="Z1382" s="51"/>
      <c r="AA1382" s="73"/>
      <c r="AB1382" s="73"/>
      <c r="AC1382" s="74"/>
      <c r="AD1382" s="80" t="s">
        <v>11442</v>
      </c>
      <c r="AE1382" s="80">
        <v>1240</v>
      </c>
      <c r="AF1382" s="80">
        <v>1232</v>
      </c>
      <c r="AG1382" s="80">
        <v>20089</v>
      </c>
      <c r="AH1382" s="80">
        <v>3821</v>
      </c>
      <c r="AI1382" s="80"/>
      <c r="AJ1382" s="80" t="s">
        <v>13440</v>
      </c>
      <c r="AK1382" s="80" t="s">
        <v>14907</v>
      </c>
      <c r="AL1382" s="80"/>
      <c r="AM1382" s="80"/>
      <c r="AN1382" s="82">
        <v>40789.102754629632</v>
      </c>
      <c r="AO1382" s="80"/>
      <c r="AP1382" s="80" t="b">
        <v>1</v>
      </c>
      <c r="AQ1382" s="80" t="b">
        <v>0</v>
      </c>
      <c r="AR1382" s="80" t="b">
        <v>1</v>
      </c>
      <c r="AS1382" s="80" t="s">
        <v>17903</v>
      </c>
      <c r="AT1382" s="80">
        <v>33</v>
      </c>
      <c r="AU1382" s="85" t="s">
        <v>17922</v>
      </c>
      <c r="AV1382" s="80" t="b">
        <v>0</v>
      </c>
      <c r="AW1382" s="80" t="s">
        <v>20822</v>
      </c>
      <c r="AX1382" s="85" t="s">
        <v>22202</v>
      </c>
      <c r="AY1382" s="80" t="s">
        <v>66</v>
      </c>
      <c r="AZ1382" s="2"/>
      <c r="BA1382" s="3"/>
      <c r="BB1382" s="3"/>
      <c r="BC1382" s="3"/>
      <c r="BD1382" s="3"/>
    </row>
    <row r="1383" spans="1:56" x14ac:dyDescent="0.25">
      <c r="A1383" s="66" t="s">
        <v>2278</v>
      </c>
      <c r="B1383" s="67"/>
      <c r="C1383" s="67"/>
      <c r="D1383" s="68"/>
      <c r="E1383" s="70"/>
      <c r="F1383" s="104" t="s">
        <v>20010</v>
      </c>
      <c r="G1383" s="67"/>
      <c r="H1383" s="71"/>
      <c r="I1383" s="72"/>
      <c r="J1383" s="72"/>
      <c r="K1383" s="71" t="s">
        <v>24420</v>
      </c>
      <c r="L1383" s="75"/>
      <c r="M1383" s="76"/>
      <c r="N1383" s="76"/>
      <c r="O1383" s="77"/>
      <c r="P1383" s="78"/>
      <c r="Q1383" s="78"/>
      <c r="R1383" s="88"/>
      <c r="S1383" s="88"/>
      <c r="T1383" s="88"/>
      <c r="U1383" s="88"/>
      <c r="V1383" s="52"/>
      <c r="W1383" s="52"/>
      <c r="X1383" s="52"/>
      <c r="Y1383" s="52"/>
      <c r="Z1383" s="51"/>
      <c r="AA1383" s="73"/>
      <c r="AB1383" s="73"/>
      <c r="AC1383" s="74"/>
      <c r="AD1383" s="80" t="s">
        <v>11443</v>
      </c>
      <c r="AE1383" s="80">
        <v>345</v>
      </c>
      <c r="AF1383" s="80">
        <v>62668</v>
      </c>
      <c r="AG1383" s="80">
        <v>71975</v>
      </c>
      <c r="AH1383" s="80">
        <v>197</v>
      </c>
      <c r="AI1383" s="80">
        <v>-18000</v>
      </c>
      <c r="AJ1383" s="80" t="s">
        <v>13441</v>
      </c>
      <c r="AK1383" s="80" t="s">
        <v>14908</v>
      </c>
      <c r="AL1383" s="85" t="s">
        <v>15871</v>
      </c>
      <c r="AM1383" s="80" t="s">
        <v>16225</v>
      </c>
      <c r="AN1383" s="82">
        <v>39162.700509259259</v>
      </c>
      <c r="AO1383" s="80"/>
      <c r="AP1383" s="80" t="b">
        <v>0</v>
      </c>
      <c r="AQ1383" s="80" t="b">
        <v>0</v>
      </c>
      <c r="AR1383" s="80" t="b">
        <v>0</v>
      </c>
      <c r="AS1383" s="80" t="s">
        <v>17903</v>
      </c>
      <c r="AT1383" s="80">
        <v>2345</v>
      </c>
      <c r="AU1383" s="85" t="s">
        <v>18400</v>
      </c>
      <c r="AV1383" s="80" t="b">
        <v>0</v>
      </c>
      <c r="AW1383" s="80" t="s">
        <v>20822</v>
      </c>
      <c r="AX1383" s="85" t="s">
        <v>22203</v>
      </c>
      <c r="AY1383" s="80" t="s">
        <v>65</v>
      </c>
      <c r="AZ1383" s="2"/>
      <c r="BA1383" s="3"/>
      <c r="BB1383" s="3"/>
      <c r="BC1383" s="3"/>
      <c r="BD1383" s="3"/>
    </row>
    <row r="1384" spans="1:56" x14ac:dyDescent="0.25">
      <c r="A1384" s="66" t="s">
        <v>1327</v>
      </c>
      <c r="B1384" s="67"/>
      <c r="C1384" s="67"/>
      <c r="D1384" s="68"/>
      <c r="E1384" s="70"/>
      <c r="F1384" s="104" t="s">
        <v>20011</v>
      </c>
      <c r="G1384" s="67"/>
      <c r="H1384" s="71"/>
      <c r="I1384" s="72"/>
      <c r="J1384" s="72"/>
      <c r="K1384" s="71" t="s">
        <v>24421</v>
      </c>
      <c r="L1384" s="75"/>
      <c r="M1384" s="76"/>
      <c r="N1384" s="76"/>
      <c r="O1384" s="77"/>
      <c r="P1384" s="78"/>
      <c r="Q1384" s="78"/>
      <c r="R1384" s="88"/>
      <c r="S1384" s="88"/>
      <c r="T1384" s="88"/>
      <c r="U1384" s="88"/>
      <c r="V1384" s="52"/>
      <c r="W1384" s="52"/>
      <c r="X1384" s="52"/>
      <c r="Y1384" s="52"/>
      <c r="Z1384" s="51"/>
      <c r="AA1384" s="73"/>
      <c r="AB1384" s="73"/>
      <c r="AC1384" s="74"/>
      <c r="AD1384" s="80" t="s">
        <v>11444</v>
      </c>
      <c r="AE1384" s="80">
        <v>1994</v>
      </c>
      <c r="AF1384" s="80">
        <v>1667</v>
      </c>
      <c r="AG1384" s="80">
        <v>34265</v>
      </c>
      <c r="AH1384" s="80">
        <v>4707</v>
      </c>
      <c r="AI1384" s="80">
        <v>-21600</v>
      </c>
      <c r="AJ1384" s="80" t="s">
        <v>13442</v>
      </c>
      <c r="AK1384" s="80" t="s">
        <v>14909</v>
      </c>
      <c r="AL1384" s="80"/>
      <c r="AM1384" s="80" t="s">
        <v>16227</v>
      </c>
      <c r="AN1384" s="82">
        <v>40029.968113425923</v>
      </c>
      <c r="AO1384" s="80"/>
      <c r="AP1384" s="80" t="b">
        <v>0</v>
      </c>
      <c r="AQ1384" s="80" t="b">
        <v>0</v>
      </c>
      <c r="AR1384" s="80" t="b">
        <v>0</v>
      </c>
      <c r="AS1384" s="80" t="s">
        <v>17903</v>
      </c>
      <c r="AT1384" s="80">
        <v>65</v>
      </c>
      <c r="AU1384" s="85" t="s">
        <v>17943</v>
      </c>
      <c r="AV1384" s="80" t="b">
        <v>0</v>
      </c>
      <c r="AW1384" s="80" t="s">
        <v>20822</v>
      </c>
      <c r="AX1384" s="85" t="s">
        <v>22204</v>
      </c>
      <c r="AY1384" s="80" t="s">
        <v>66</v>
      </c>
      <c r="AZ1384" s="2"/>
      <c r="BA1384" s="3"/>
      <c r="BB1384" s="3"/>
      <c r="BC1384" s="3"/>
      <c r="BD1384" s="3"/>
    </row>
    <row r="1385" spans="1:56" x14ac:dyDescent="0.25">
      <c r="A1385" s="66" t="s">
        <v>1328</v>
      </c>
      <c r="B1385" s="67"/>
      <c r="C1385" s="67"/>
      <c r="D1385" s="68"/>
      <c r="E1385" s="70"/>
      <c r="F1385" s="104" t="s">
        <v>20012</v>
      </c>
      <c r="G1385" s="67"/>
      <c r="H1385" s="71"/>
      <c r="I1385" s="72"/>
      <c r="J1385" s="72"/>
      <c r="K1385" s="71" t="s">
        <v>24422</v>
      </c>
      <c r="L1385" s="75"/>
      <c r="M1385" s="76"/>
      <c r="N1385" s="76"/>
      <c r="O1385" s="77"/>
      <c r="P1385" s="78"/>
      <c r="Q1385" s="78"/>
      <c r="R1385" s="88"/>
      <c r="S1385" s="88"/>
      <c r="T1385" s="88"/>
      <c r="U1385" s="88"/>
      <c r="V1385" s="52"/>
      <c r="W1385" s="52"/>
      <c r="X1385" s="52"/>
      <c r="Y1385" s="52"/>
      <c r="Z1385" s="51"/>
      <c r="AA1385" s="73"/>
      <c r="AB1385" s="73"/>
      <c r="AC1385" s="74"/>
      <c r="AD1385" s="80" t="s">
        <v>11214</v>
      </c>
      <c r="AE1385" s="80">
        <v>29116</v>
      </c>
      <c r="AF1385" s="80">
        <v>29655</v>
      </c>
      <c r="AG1385" s="80">
        <v>214574</v>
      </c>
      <c r="AH1385" s="80">
        <v>14411</v>
      </c>
      <c r="AI1385" s="80">
        <v>-21600</v>
      </c>
      <c r="AJ1385" s="80"/>
      <c r="AK1385" s="80"/>
      <c r="AL1385" s="80"/>
      <c r="AM1385" s="80" t="s">
        <v>16278</v>
      </c>
      <c r="AN1385" s="82">
        <v>41936.321435185186</v>
      </c>
      <c r="AO1385" s="85" t="s">
        <v>17294</v>
      </c>
      <c r="AP1385" s="80" t="b">
        <v>1</v>
      </c>
      <c r="AQ1385" s="80" t="b">
        <v>0</v>
      </c>
      <c r="AR1385" s="80" t="b">
        <v>0</v>
      </c>
      <c r="AS1385" s="80" t="s">
        <v>17903</v>
      </c>
      <c r="AT1385" s="80">
        <v>725</v>
      </c>
      <c r="AU1385" s="85" t="s">
        <v>17922</v>
      </c>
      <c r="AV1385" s="80" t="b">
        <v>0</v>
      </c>
      <c r="AW1385" s="80" t="s">
        <v>20822</v>
      </c>
      <c r="AX1385" s="85" t="s">
        <v>22205</v>
      </c>
      <c r="AY1385" s="80" t="s">
        <v>66</v>
      </c>
      <c r="AZ1385" s="2"/>
      <c r="BA1385" s="3"/>
      <c r="BB1385" s="3"/>
      <c r="BC1385" s="3"/>
      <c r="BD1385" s="3"/>
    </row>
    <row r="1386" spans="1:56" x14ac:dyDescent="0.25">
      <c r="A1386" s="66" t="s">
        <v>1329</v>
      </c>
      <c r="B1386" s="67"/>
      <c r="C1386" s="67"/>
      <c r="D1386" s="68"/>
      <c r="E1386" s="70"/>
      <c r="F1386" s="104" t="s">
        <v>20013</v>
      </c>
      <c r="G1386" s="67"/>
      <c r="H1386" s="71"/>
      <c r="I1386" s="72"/>
      <c r="J1386" s="72"/>
      <c r="K1386" s="71" t="s">
        <v>24423</v>
      </c>
      <c r="L1386" s="75"/>
      <c r="M1386" s="76"/>
      <c r="N1386" s="76"/>
      <c r="O1386" s="77"/>
      <c r="P1386" s="78"/>
      <c r="Q1386" s="78"/>
      <c r="R1386" s="88"/>
      <c r="S1386" s="88"/>
      <c r="T1386" s="88"/>
      <c r="U1386" s="88"/>
      <c r="V1386" s="52"/>
      <c r="W1386" s="52"/>
      <c r="X1386" s="52"/>
      <c r="Y1386" s="52"/>
      <c r="Z1386" s="51"/>
      <c r="AA1386" s="73"/>
      <c r="AB1386" s="73"/>
      <c r="AC1386" s="74"/>
      <c r="AD1386" s="80" t="s">
        <v>11445</v>
      </c>
      <c r="AE1386" s="80">
        <v>3297</v>
      </c>
      <c r="AF1386" s="80">
        <v>3465</v>
      </c>
      <c r="AG1386" s="80">
        <v>47147</v>
      </c>
      <c r="AH1386" s="80">
        <v>1</v>
      </c>
      <c r="AI1386" s="80">
        <v>-14400</v>
      </c>
      <c r="AJ1386" s="80" t="s">
        <v>13443</v>
      </c>
      <c r="AK1386" s="80" t="s">
        <v>14910</v>
      </c>
      <c r="AL1386" s="85" t="s">
        <v>15872</v>
      </c>
      <c r="AM1386" s="80" t="s">
        <v>16232</v>
      </c>
      <c r="AN1386" s="82">
        <v>40234.281481481485</v>
      </c>
      <c r="AO1386" s="85" t="s">
        <v>17295</v>
      </c>
      <c r="AP1386" s="80" t="b">
        <v>0</v>
      </c>
      <c r="AQ1386" s="80" t="b">
        <v>0</v>
      </c>
      <c r="AR1386" s="80" t="b">
        <v>0</v>
      </c>
      <c r="AS1386" s="80" t="s">
        <v>17903</v>
      </c>
      <c r="AT1386" s="80">
        <v>154</v>
      </c>
      <c r="AU1386" s="85" t="s">
        <v>18401</v>
      </c>
      <c r="AV1386" s="80" t="b">
        <v>0</v>
      </c>
      <c r="AW1386" s="80" t="s">
        <v>20822</v>
      </c>
      <c r="AX1386" s="85" t="s">
        <v>22206</v>
      </c>
      <c r="AY1386" s="80" t="s">
        <v>66</v>
      </c>
      <c r="AZ1386" s="2"/>
      <c r="BA1386" s="3"/>
      <c r="BB1386" s="3"/>
      <c r="BC1386" s="3"/>
      <c r="BD1386" s="3"/>
    </row>
    <row r="1387" spans="1:56" x14ac:dyDescent="0.25">
      <c r="A1387" s="66" t="s">
        <v>1330</v>
      </c>
      <c r="B1387" s="67"/>
      <c r="C1387" s="67"/>
      <c r="D1387" s="68"/>
      <c r="E1387" s="70"/>
      <c r="F1387" s="104" t="s">
        <v>20014</v>
      </c>
      <c r="G1387" s="67"/>
      <c r="H1387" s="71"/>
      <c r="I1387" s="72"/>
      <c r="J1387" s="72"/>
      <c r="K1387" s="71" t="s">
        <v>24424</v>
      </c>
      <c r="L1387" s="75"/>
      <c r="M1387" s="76"/>
      <c r="N1387" s="76"/>
      <c r="O1387" s="77"/>
      <c r="P1387" s="78"/>
      <c r="Q1387" s="78"/>
      <c r="R1387" s="88"/>
      <c r="S1387" s="88"/>
      <c r="T1387" s="88"/>
      <c r="U1387" s="88"/>
      <c r="V1387" s="52"/>
      <c r="W1387" s="52"/>
      <c r="X1387" s="52"/>
      <c r="Y1387" s="52"/>
      <c r="Z1387" s="51"/>
      <c r="AA1387" s="73"/>
      <c r="AB1387" s="73"/>
      <c r="AC1387" s="74"/>
      <c r="AD1387" s="80" t="s">
        <v>11446</v>
      </c>
      <c r="AE1387" s="80">
        <v>1227</v>
      </c>
      <c r="AF1387" s="80">
        <v>1153</v>
      </c>
      <c r="AG1387" s="80">
        <v>42447</v>
      </c>
      <c r="AH1387" s="80">
        <v>13529</v>
      </c>
      <c r="AI1387" s="80"/>
      <c r="AJ1387" s="80"/>
      <c r="AK1387" s="80"/>
      <c r="AL1387" s="80"/>
      <c r="AM1387" s="80"/>
      <c r="AN1387" s="82">
        <v>41193.975173611114</v>
      </c>
      <c r="AO1387" s="85" t="s">
        <v>17296</v>
      </c>
      <c r="AP1387" s="80" t="b">
        <v>1</v>
      </c>
      <c r="AQ1387" s="80" t="b">
        <v>0</v>
      </c>
      <c r="AR1387" s="80" t="b">
        <v>1</v>
      </c>
      <c r="AS1387" s="80" t="s">
        <v>17903</v>
      </c>
      <c r="AT1387" s="80">
        <v>127</v>
      </c>
      <c r="AU1387" s="85" t="s">
        <v>17922</v>
      </c>
      <c r="AV1387" s="80" t="b">
        <v>0</v>
      </c>
      <c r="AW1387" s="80" t="s">
        <v>20822</v>
      </c>
      <c r="AX1387" s="85" t="s">
        <v>22207</v>
      </c>
      <c r="AY1387" s="80" t="s">
        <v>66</v>
      </c>
      <c r="AZ1387" s="2"/>
      <c r="BA1387" s="3"/>
      <c r="BB1387" s="3"/>
      <c r="BC1387" s="3"/>
      <c r="BD1387" s="3"/>
    </row>
    <row r="1388" spans="1:56" x14ac:dyDescent="0.25">
      <c r="A1388" s="66" t="s">
        <v>1331</v>
      </c>
      <c r="B1388" s="67"/>
      <c r="C1388" s="67"/>
      <c r="D1388" s="68"/>
      <c r="E1388" s="70"/>
      <c r="F1388" s="104" t="s">
        <v>20015</v>
      </c>
      <c r="G1388" s="67"/>
      <c r="H1388" s="71"/>
      <c r="I1388" s="72"/>
      <c r="J1388" s="72"/>
      <c r="K1388" s="71" t="s">
        <v>24425</v>
      </c>
      <c r="L1388" s="75"/>
      <c r="M1388" s="76"/>
      <c r="N1388" s="76"/>
      <c r="O1388" s="77"/>
      <c r="P1388" s="78"/>
      <c r="Q1388" s="78"/>
      <c r="R1388" s="88"/>
      <c r="S1388" s="88"/>
      <c r="T1388" s="88"/>
      <c r="U1388" s="88"/>
      <c r="V1388" s="52"/>
      <c r="W1388" s="52"/>
      <c r="X1388" s="52"/>
      <c r="Y1388" s="52"/>
      <c r="Z1388" s="51"/>
      <c r="AA1388" s="73"/>
      <c r="AB1388" s="73"/>
      <c r="AC1388" s="74"/>
      <c r="AD1388" s="80" t="s">
        <v>11447</v>
      </c>
      <c r="AE1388" s="80">
        <v>7380</v>
      </c>
      <c r="AF1388" s="80">
        <v>6950</v>
      </c>
      <c r="AG1388" s="80">
        <v>104861</v>
      </c>
      <c r="AH1388" s="80">
        <v>73534</v>
      </c>
      <c r="AI1388" s="80"/>
      <c r="AJ1388" s="80" t="s">
        <v>13444</v>
      </c>
      <c r="AK1388" s="80"/>
      <c r="AL1388" s="80"/>
      <c r="AM1388" s="80"/>
      <c r="AN1388" s="82">
        <v>42026.893379629626</v>
      </c>
      <c r="AO1388" s="85" t="s">
        <v>17297</v>
      </c>
      <c r="AP1388" s="80" t="b">
        <v>1</v>
      </c>
      <c r="AQ1388" s="80" t="b">
        <v>0</v>
      </c>
      <c r="AR1388" s="80" t="b">
        <v>0</v>
      </c>
      <c r="AS1388" s="80" t="s">
        <v>17903</v>
      </c>
      <c r="AT1388" s="80">
        <v>310</v>
      </c>
      <c r="AU1388" s="85" t="s">
        <v>17922</v>
      </c>
      <c r="AV1388" s="80" t="b">
        <v>0</v>
      </c>
      <c r="AW1388" s="80" t="s">
        <v>20822</v>
      </c>
      <c r="AX1388" s="85" t="s">
        <v>22208</v>
      </c>
      <c r="AY1388" s="80" t="s">
        <v>66</v>
      </c>
      <c r="AZ1388" s="2"/>
      <c r="BA1388" s="3"/>
      <c r="BB1388" s="3"/>
      <c r="BC1388" s="3"/>
      <c r="BD1388" s="3"/>
    </row>
    <row r="1389" spans="1:56" x14ac:dyDescent="0.25">
      <c r="A1389" s="66" t="s">
        <v>1332</v>
      </c>
      <c r="B1389" s="67"/>
      <c r="C1389" s="67"/>
      <c r="D1389" s="68"/>
      <c r="E1389" s="70"/>
      <c r="F1389" s="104" t="s">
        <v>20016</v>
      </c>
      <c r="G1389" s="67"/>
      <c r="H1389" s="71"/>
      <c r="I1389" s="72"/>
      <c r="J1389" s="72"/>
      <c r="K1389" s="71" t="s">
        <v>24426</v>
      </c>
      <c r="L1389" s="75"/>
      <c r="M1389" s="76"/>
      <c r="N1389" s="76"/>
      <c r="O1389" s="77"/>
      <c r="P1389" s="78"/>
      <c r="Q1389" s="78"/>
      <c r="R1389" s="88"/>
      <c r="S1389" s="88"/>
      <c r="T1389" s="88"/>
      <c r="U1389" s="88"/>
      <c r="V1389" s="52"/>
      <c r="W1389" s="52"/>
      <c r="X1389" s="52"/>
      <c r="Y1389" s="52"/>
      <c r="Z1389" s="51"/>
      <c r="AA1389" s="73"/>
      <c r="AB1389" s="73"/>
      <c r="AC1389" s="74"/>
      <c r="AD1389" s="80" t="s">
        <v>11448</v>
      </c>
      <c r="AE1389" s="80">
        <v>1789</v>
      </c>
      <c r="AF1389" s="80">
        <v>1722</v>
      </c>
      <c r="AG1389" s="80">
        <v>33867</v>
      </c>
      <c r="AH1389" s="80">
        <v>4559</v>
      </c>
      <c r="AI1389" s="80">
        <v>-28800</v>
      </c>
      <c r="AJ1389" s="80" t="s">
        <v>13445</v>
      </c>
      <c r="AK1389" s="80"/>
      <c r="AL1389" s="80"/>
      <c r="AM1389" s="80" t="s">
        <v>16228</v>
      </c>
      <c r="AN1389" s="82">
        <v>41580.129560185182</v>
      </c>
      <c r="AO1389" s="85" t="s">
        <v>17298</v>
      </c>
      <c r="AP1389" s="80" t="b">
        <v>1</v>
      </c>
      <c r="AQ1389" s="80" t="b">
        <v>0</v>
      </c>
      <c r="AR1389" s="80" t="b">
        <v>0</v>
      </c>
      <c r="AS1389" s="80" t="s">
        <v>17903</v>
      </c>
      <c r="AT1389" s="80">
        <v>54</v>
      </c>
      <c r="AU1389" s="85" t="s">
        <v>17922</v>
      </c>
      <c r="AV1389" s="80" t="b">
        <v>0</v>
      </c>
      <c r="AW1389" s="80" t="s">
        <v>20822</v>
      </c>
      <c r="AX1389" s="85" t="s">
        <v>22209</v>
      </c>
      <c r="AY1389" s="80" t="s">
        <v>66</v>
      </c>
      <c r="AZ1389" s="2"/>
      <c r="BA1389" s="3"/>
      <c r="BB1389" s="3"/>
      <c r="BC1389" s="3"/>
      <c r="BD1389" s="3"/>
    </row>
    <row r="1390" spans="1:56" x14ac:dyDescent="0.25">
      <c r="A1390" s="66" t="s">
        <v>1333</v>
      </c>
      <c r="B1390" s="67"/>
      <c r="C1390" s="67"/>
      <c r="D1390" s="68"/>
      <c r="E1390" s="70"/>
      <c r="F1390" s="104" t="s">
        <v>20017</v>
      </c>
      <c r="G1390" s="67"/>
      <c r="H1390" s="71"/>
      <c r="I1390" s="72"/>
      <c r="J1390" s="72"/>
      <c r="K1390" s="71" t="s">
        <v>24427</v>
      </c>
      <c r="L1390" s="75"/>
      <c r="M1390" s="76"/>
      <c r="N1390" s="76"/>
      <c r="O1390" s="77"/>
      <c r="P1390" s="78"/>
      <c r="Q1390" s="78"/>
      <c r="R1390" s="88"/>
      <c r="S1390" s="88"/>
      <c r="T1390" s="88"/>
      <c r="U1390" s="88"/>
      <c r="V1390" s="52"/>
      <c r="W1390" s="52"/>
      <c r="X1390" s="52"/>
      <c r="Y1390" s="52"/>
      <c r="Z1390" s="51"/>
      <c r="AA1390" s="73"/>
      <c r="AB1390" s="73"/>
      <c r="AC1390" s="74"/>
      <c r="AD1390" s="80" t="s">
        <v>11449</v>
      </c>
      <c r="AE1390" s="80">
        <v>132</v>
      </c>
      <c r="AF1390" s="80">
        <v>326</v>
      </c>
      <c r="AG1390" s="80">
        <v>23063</v>
      </c>
      <c r="AH1390" s="80">
        <v>6548</v>
      </c>
      <c r="AI1390" s="80"/>
      <c r="AJ1390" s="80"/>
      <c r="AK1390" s="80"/>
      <c r="AL1390" s="80"/>
      <c r="AM1390" s="80"/>
      <c r="AN1390" s="82">
        <v>42102.008969907409</v>
      </c>
      <c r="AO1390" s="85" t="s">
        <v>17299</v>
      </c>
      <c r="AP1390" s="80" t="b">
        <v>1</v>
      </c>
      <c r="AQ1390" s="80" t="b">
        <v>0</v>
      </c>
      <c r="AR1390" s="80" t="b">
        <v>0</v>
      </c>
      <c r="AS1390" s="80" t="s">
        <v>17903</v>
      </c>
      <c r="AT1390" s="80">
        <v>37</v>
      </c>
      <c r="AU1390" s="85" t="s">
        <v>17922</v>
      </c>
      <c r="AV1390" s="80" t="b">
        <v>0</v>
      </c>
      <c r="AW1390" s="80" t="s">
        <v>20822</v>
      </c>
      <c r="AX1390" s="85" t="s">
        <v>22210</v>
      </c>
      <c r="AY1390" s="80" t="s">
        <v>66</v>
      </c>
      <c r="AZ1390" s="2"/>
      <c r="BA1390" s="3"/>
      <c r="BB1390" s="3"/>
      <c r="BC1390" s="3"/>
      <c r="BD1390" s="3"/>
    </row>
    <row r="1391" spans="1:56" x14ac:dyDescent="0.25">
      <c r="A1391" s="66" t="s">
        <v>1334</v>
      </c>
      <c r="B1391" s="67"/>
      <c r="C1391" s="67"/>
      <c r="D1391" s="68"/>
      <c r="E1391" s="70"/>
      <c r="F1391" s="104" t="s">
        <v>20018</v>
      </c>
      <c r="G1391" s="67"/>
      <c r="H1391" s="71"/>
      <c r="I1391" s="72"/>
      <c r="J1391" s="72"/>
      <c r="K1391" s="71" t="s">
        <v>24428</v>
      </c>
      <c r="L1391" s="75"/>
      <c r="M1391" s="76"/>
      <c r="N1391" s="76"/>
      <c r="O1391" s="77"/>
      <c r="P1391" s="78"/>
      <c r="Q1391" s="78"/>
      <c r="R1391" s="88"/>
      <c r="S1391" s="88"/>
      <c r="T1391" s="88"/>
      <c r="U1391" s="88"/>
      <c r="V1391" s="52"/>
      <c r="W1391" s="52"/>
      <c r="X1391" s="52"/>
      <c r="Y1391" s="52"/>
      <c r="Z1391" s="51"/>
      <c r="AA1391" s="73"/>
      <c r="AB1391" s="73"/>
      <c r="AC1391" s="74"/>
      <c r="AD1391" s="80" t="s">
        <v>11450</v>
      </c>
      <c r="AE1391" s="80">
        <v>29</v>
      </c>
      <c r="AF1391" s="80">
        <v>63</v>
      </c>
      <c r="AG1391" s="80">
        <v>32666</v>
      </c>
      <c r="AH1391" s="80">
        <v>0</v>
      </c>
      <c r="AI1391" s="80">
        <v>-18000</v>
      </c>
      <c r="AJ1391" s="80"/>
      <c r="AK1391" s="80"/>
      <c r="AL1391" s="85" t="s">
        <v>15873</v>
      </c>
      <c r="AM1391" s="80" t="s">
        <v>16225</v>
      </c>
      <c r="AN1391" s="82">
        <v>40205.198067129626</v>
      </c>
      <c r="AO1391" s="85" t="s">
        <v>17300</v>
      </c>
      <c r="AP1391" s="80" t="b">
        <v>0</v>
      </c>
      <c r="AQ1391" s="80" t="b">
        <v>0</v>
      </c>
      <c r="AR1391" s="80" t="b">
        <v>0</v>
      </c>
      <c r="AS1391" s="80" t="s">
        <v>17903</v>
      </c>
      <c r="AT1391" s="80">
        <v>28</v>
      </c>
      <c r="AU1391" s="85" t="s">
        <v>17928</v>
      </c>
      <c r="AV1391" s="80" t="b">
        <v>0</v>
      </c>
      <c r="AW1391" s="80" t="s">
        <v>20822</v>
      </c>
      <c r="AX1391" s="85" t="s">
        <v>22211</v>
      </c>
      <c r="AY1391" s="80" t="s">
        <v>66</v>
      </c>
      <c r="AZ1391" s="2"/>
      <c r="BA1391" s="3"/>
      <c r="BB1391" s="3"/>
      <c r="BC1391" s="3"/>
      <c r="BD1391" s="3"/>
    </row>
    <row r="1392" spans="1:56" x14ac:dyDescent="0.25">
      <c r="A1392" s="66" t="s">
        <v>1335</v>
      </c>
      <c r="B1392" s="67"/>
      <c r="C1392" s="67"/>
      <c r="D1392" s="68"/>
      <c r="E1392" s="70"/>
      <c r="F1392" s="104" t="s">
        <v>20019</v>
      </c>
      <c r="G1392" s="67"/>
      <c r="H1392" s="71"/>
      <c r="I1392" s="72"/>
      <c r="J1392" s="72"/>
      <c r="K1392" s="71" t="s">
        <v>24429</v>
      </c>
      <c r="L1392" s="75"/>
      <c r="M1392" s="76"/>
      <c r="N1392" s="76"/>
      <c r="O1392" s="77"/>
      <c r="P1392" s="78"/>
      <c r="Q1392" s="78"/>
      <c r="R1392" s="88"/>
      <c r="S1392" s="88"/>
      <c r="T1392" s="88"/>
      <c r="U1392" s="88"/>
      <c r="V1392" s="52"/>
      <c r="W1392" s="52"/>
      <c r="X1392" s="52"/>
      <c r="Y1392" s="52"/>
      <c r="Z1392" s="51"/>
      <c r="AA1392" s="73"/>
      <c r="AB1392" s="73"/>
      <c r="AC1392" s="74"/>
      <c r="AD1392" s="80" t="s">
        <v>11451</v>
      </c>
      <c r="AE1392" s="80">
        <v>626</v>
      </c>
      <c r="AF1392" s="80">
        <v>880</v>
      </c>
      <c r="AG1392" s="80">
        <v>54994</v>
      </c>
      <c r="AH1392" s="80">
        <v>7116</v>
      </c>
      <c r="AI1392" s="80">
        <v>-14400</v>
      </c>
      <c r="AJ1392" s="80" t="s">
        <v>13446</v>
      </c>
      <c r="AK1392" s="80" t="s">
        <v>14911</v>
      </c>
      <c r="AL1392" s="85" t="s">
        <v>15874</v>
      </c>
      <c r="AM1392" s="80" t="s">
        <v>16232</v>
      </c>
      <c r="AN1392" s="82">
        <v>40745.120925925927</v>
      </c>
      <c r="AO1392" s="85" t="s">
        <v>17301</v>
      </c>
      <c r="AP1392" s="80" t="b">
        <v>1</v>
      </c>
      <c r="AQ1392" s="80" t="b">
        <v>0</v>
      </c>
      <c r="AR1392" s="80" t="b">
        <v>1</v>
      </c>
      <c r="AS1392" s="80" t="s">
        <v>17903</v>
      </c>
      <c r="AT1392" s="80">
        <v>62</v>
      </c>
      <c r="AU1392" s="85" t="s">
        <v>17922</v>
      </c>
      <c r="AV1392" s="80" t="b">
        <v>0</v>
      </c>
      <c r="AW1392" s="80" t="s">
        <v>20822</v>
      </c>
      <c r="AX1392" s="85" t="s">
        <v>22212</v>
      </c>
      <c r="AY1392" s="80" t="s">
        <v>66</v>
      </c>
      <c r="AZ1392" s="2"/>
      <c r="BA1392" s="3"/>
      <c r="BB1392" s="3"/>
      <c r="BC1392" s="3"/>
      <c r="BD1392" s="3"/>
    </row>
    <row r="1393" spans="1:56" x14ac:dyDescent="0.25">
      <c r="A1393" s="66" t="s">
        <v>1336</v>
      </c>
      <c r="B1393" s="67"/>
      <c r="C1393" s="67"/>
      <c r="D1393" s="68"/>
      <c r="E1393" s="70"/>
      <c r="F1393" s="104" t="s">
        <v>20020</v>
      </c>
      <c r="G1393" s="67"/>
      <c r="H1393" s="71"/>
      <c r="I1393" s="72"/>
      <c r="J1393" s="72"/>
      <c r="K1393" s="71" t="s">
        <v>24430</v>
      </c>
      <c r="L1393" s="75"/>
      <c r="M1393" s="76"/>
      <c r="N1393" s="76"/>
      <c r="O1393" s="77"/>
      <c r="P1393" s="78"/>
      <c r="Q1393" s="78"/>
      <c r="R1393" s="88"/>
      <c r="S1393" s="88"/>
      <c r="T1393" s="88"/>
      <c r="U1393" s="88"/>
      <c r="V1393" s="52"/>
      <c r="W1393" s="52"/>
      <c r="X1393" s="52"/>
      <c r="Y1393" s="52"/>
      <c r="Z1393" s="51"/>
      <c r="AA1393" s="73"/>
      <c r="AB1393" s="73"/>
      <c r="AC1393" s="74"/>
      <c r="AD1393" s="80" t="s">
        <v>11452</v>
      </c>
      <c r="AE1393" s="80">
        <v>1460</v>
      </c>
      <c r="AF1393" s="80">
        <v>1332</v>
      </c>
      <c r="AG1393" s="80">
        <v>13969</v>
      </c>
      <c r="AH1393" s="80">
        <v>2289</v>
      </c>
      <c r="AI1393" s="80">
        <v>-18000</v>
      </c>
      <c r="AJ1393" s="80" t="s">
        <v>13447</v>
      </c>
      <c r="AK1393" s="80" t="s">
        <v>14559</v>
      </c>
      <c r="AL1393" s="80"/>
      <c r="AM1393" s="80" t="s">
        <v>16225</v>
      </c>
      <c r="AN1393" s="82">
        <v>40370.765370370369</v>
      </c>
      <c r="AO1393" s="85" t="s">
        <v>17302</v>
      </c>
      <c r="AP1393" s="80" t="b">
        <v>0</v>
      </c>
      <c r="AQ1393" s="80" t="b">
        <v>0</v>
      </c>
      <c r="AR1393" s="80" t="b">
        <v>1</v>
      </c>
      <c r="AS1393" s="80" t="s">
        <v>17903</v>
      </c>
      <c r="AT1393" s="80">
        <v>36</v>
      </c>
      <c r="AU1393" s="85" t="s">
        <v>18402</v>
      </c>
      <c r="AV1393" s="80" t="b">
        <v>0</v>
      </c>
      <c r="AW1393" s="80" t="s">
        <v>20822</v>
      </c>
      <c r="AX1393" s="85" t="s">
        <v>22213</v>
      </c>
      <c r="AY1393" s="80" t="s">
        <v>66</v>
      </c>
      <c r="AZ1393" s="2"/>
      <c r="BA1393" s="3"/>
      <c r="BB1393" s="3"/>
      <c r="BC1393" s="3"/>
      <c r="BD1393" s="3"/>
    </row>
    <row r="1394" spans="1:56" x14ac:dyDescent="0.25">
      <c r="A1394" s="66" t="s">
        <v>1337</v>
      </c>
      <c r="B1394" s="67"/>
      <c r="C1394" s="67"/>
      <c r="D1394" s="68"/>
      <c r="E1394" s="70"/>
      <c r="F1394" s="104" t="s">
        <v>20021</v>
      </c>
      <c r="G1394" s="67"/>
      <c r="H1394" s="71"/>
      <c r="I1394" s="72"/>
      <c r="J1394" s="72"/>
      <c r="K1394" s="71" t="s">
        <v>24431</v>
      </c>
      <c r="L1394" s="75"/>
      <c r="M1394" s="76"/>
      <c r="N1394" s="76"/>
      <c r="O1394" s="77"/>
      <c r="P1394" s="78"/>
      <c r="Q1394" s="78"/>
      <c r="R1394" s="88"/>
      <c r="S1394" s="88"/>
      <c r="T1394" s="88"/>
      <c r="U1394" s="88"/>
      <c r="V1394" s="52"/>
      <c r="W1394" s="52"/>
      <c r="X1394" s="52"/>
      <c r="Y1394" s="52"/>
      <c r="Z1394" s="51"/>
      <c r="AA1394" s="73"/>
      <c r="AB1394" s="73"/>
      <c r="AC1394" s="74"/>
      <c r="AD1394" s="80" t="s">
        <v>11453</v>
      </c>
      <c r="AE1394" s="80">
        <v>671</v>
      </c>
      <c r="AF1394" s="80">
        <v>649</v>
      </c>
      <c r="AG1394" s="80">
        <v>1260</v>
      </c>
      <c r="AH1394" s="80">
        <v>92</v>
      </c>
      <c r="AI1394" s="80">
        <v>-28800</v>
      </c>
      <c r="AJ1394" s="80" t="s">
        <v>13448</v>
      </c>
      <c r="AK1394" s="80" t="s">
        <v>14912</v>
      </c>
      <c r="AL1394" s="85" t="s">
        <v>15875</v>
      </c>
      <c r="AM1394" s="80" t="s">
        <v>16228</v>
      </c>
      <c r="AN1394" s="82">
        <v>41358.825057870374</v>
      </c>
      <c r="AO1394" s="85" t="s">
        <v>17303</v>
      </c>
      <c r="AP1394" s="80" t="b">
        <v>1</v>
      </c>
      <c r="AQ1394" s="80" t="b">
        <v>0</v>
      </c>
      <c r="AR1394" s="80" t="b">
        <v>1</v>
      </c>
      <c r="AS1394" s="80" t="s">
        <v>17903</v>
      </c>
      <c r="AT1394" s="80">
        <v>3</v>
      </c>
      <c r="AU1394" s="85" t="s">
        <v>17922</v>
      </c>
      <c r="AV1394" s="80" t="b">
        <v>0</v>
      </c>
      <c r="AW1394" s="80" t="s">
        <v>20822</v>
      </c>
      <c r="AX1394" s="85" t="s">
        <v>22214</v>
      </c>
      <c r="AY1394" s="80" t="s">
        <v>66</v>
      </c>
      <c r="AZ1394" s="2"/>
      <c r="BA1394" s="3"/>
      <c r="BB1394" s="3"/>
      <c r="BC1394" s="3"/>
      <c r="BD1394" s="3"/>
    </row>
    <row r="1395" spans="1:56" x14ac:dyDescent="0.25">
      <c r="A1395" s="66" t="s">
        <v>1338</v>
      </c>
      <c r="B1395" s="67"/>
      <c r="C1395" s="67"/>
      <c r="D1395" s="68"/>
      <c r="E1395" s="70"/>
      <c r="F1395" s="104" t="s">
        <v>20022</v>
      </c>
      <c r="G1395" s="67"/>
      <c r="H1395" s="71"/>
      <c r="I1395" s="72"/>
      <c r="J1395" s="72"/>
      <c r="K1395" s="71" t="s">
        <v>24432</v>
      </c>
      <c r="L1395" s="75"/>
      <c r="M1395" s="76"/>
      <c r="N1395" s="76"/>
      <c r="O1395" s="77"/>
      <c r="P1395" s="78"/>
      <c r="Q1395" s="78"/>
      <c r="R1395" s="88"/>
      <c r="S1395" s="88"/>
      <c r="T1395" s="88"/>
      <c r="U1395" s="88"/>
      <c r="V1395" s="52"/>
      <c r="W1395" s="52"/>
      <c r="X1395" s="52"/>
      <c r="Y1395" s="52"/>
      <c r="Z1395" s="51"/>
      <c r="AA1395" s="73"/>
      <c r="AB1395" s="73"/>
      <c r="AC1395" s="74"/>
      <c r="AD1395" s="80" t="s">
        <v>11454</v>
      </c>
      <c r="AE1395" s="80">
        <v>1353</v>
      </c>
      <c r="AF1395" s="80">
        <v>161</v>
      </c>
      <c r="AG1395" s="80">
        <v>1360</v>
      </c>
      <c r="AH1395" s="80">
        <v>101</v>
      </c>
      <c r="AI1395" s="80"/>
      <c r="AJ1395" s="80" t="s">
        <v>13449</v>
      </c>
      <c r="AK1395" s="80" t="s">
        <v>14913</v>
      </c>
      <c r="AL1395" s="80"/>
      <c r="AM1395" s="80"/>
      <c r="AN1395" s="82">
        <v>41062.931111111109</v>
      </c>
      <c r="AO1395" s="85" t="s">
        <v>17304</v>
      </c>
      <c r="AP1395" s="80" t="b">
        <v>1</v>
      </c>
      <c r="AQ1395" s="80" t="b">
        <v>0</v>
      </c>
      <c r="AR1395" s="80" t="b">
        <v>1</v>
      </c>
      <c r="AS1395" s="80" t="s">
        <v>17903</v>
      </c>
      <c r="AT1395" s="80">
        <v>3</v>
      </c>
      <c r="AU1395" s="85" t="s">
        <v>17922</v>
      </c>
      <c r="AV1395" s="80" t="b">
        <v>0</v>
      </c>
      <c r="AW1395" s="80" t="s">
        <v>20822</v>
      </c>
      <c r="AX1395" s="85" t="s">
        <v>22215</v>
      </c>
      <c r="AY1395" s="80" t="s">
        <v>66</v>
      </c>
      <c r="AZ1395" s="2"/>
      <c r="BA1395" s="3"/>
      <c r="BB1395" s="3"/>
      <c r="BC1395" s="3"/>
      <c r="BD1395" s="3"/>
    </row>
    <row r="1396" spans="1:56" x14ac:dyDescent="0.25">
      <c r="A1396" s="66" t="s">
        <v>1339</v>
      </c>
      <c r="B1396" s="67"/>
      <c r="C1396" s="67"/>
      <c r="D1396" s="68"/>
      <c r="E1396" s="70"/>
      <c r="F1396" s="104" t="s">
        <v>20023</v>
      </c>
      <c r="G1396" s="67"/>
      <c r="H1396" s="71"/>
      <c r="I1396" s="72"/>
      <c r="J1396" s="72"/>
      <c r="K1396" s="71" t="s">
        <v>24433</v>
      </c>
      <c r="L1396" s="75"/>
      <c r="M1396" s="76"/>
      <c r="N1396" s="76"/>
      <c r="O1396" s="77"/>
      <c r="P1396" s="78"/>
      <c r="Q1396" s="78"/>
      <c r="R1396" s="88"/>
      <c r="S1396" s="88"/>
      <c r="T1396" s="88"/>
      <c r="U1396" s="88"/>
      <c r="V1396" s="52"/>
      <c r="W1396" s="52"/>
      <c r="X1396" s="52"/>
      <c r="Y1396" s="52"/>
      <c r="Z1396" s="51"/>
      <c r="AA1396" s="73"/>
      <c r="AB1396" s="73"/>
      <c r="AC1396" s="74"/>
      <c r="AD1396" s="80" t="s">
        <v>11455</v>
      </c>
      <c r="AE1396" s="80">
        <v>1939</v>
      </c>
      <c r="AF1396" s="80">
        <v>10525</v>
      </c>
      <c r="AG1396" s="80">
        <v>36009</v>
      </c>
      <c r="AH1396" s="80">
        <v>5595</v>
      </c>
      <c r="AI1396" s="80">
        <v>-18000</v>
      </c>
      <c r="AJ1396" s="80" t="s">
        <v>13450</v>
      </c>
      <c r="AK1396" s="80" t="s">
        <v>14254</v>
      </c>
      <c r="AL1396" s="85" t="s">
        <v>15876</v>
      </c>
      <c r="AM1396" s="80" t="s">
        <v>16225</v>
      </c>
      <c r="AN1396" s="82">
        <v>39430.915983796294</v>
      </c>
      <c r="AO1396" s="85" t="s">
        <v>17305</v>
      </c>
      <c r="AP1396" s="80" t="b">
        <v>0</v>
      </c>
      <c r="AQ1396" s="80" t="b">
        <v>0</v>
      </c>
      <c r="AR1396" s="80" t="b">
        <v>0</v>
      </c>
      <c r="AS1396" s="80" t="s">
        <v>17903</v>
      </c>
      <c r="AT1396" s="80">
        <v>514</v>
      </c>
      <c r="AU1396" s="85" t="s">
        <v>17922</v>
      </c>
      <c r="AV1396" s="80" t="b">
        <v>0</v>
      </c>
      <c r="AW1396" s="80" t="s">
        <v>20822</v>
      </c>
      <c r="AX1396" s="85" t="s">
        <v>22216</v>
      </c>
      <c r="AY1396" s="80" t="s">
        <v>66</v>
      </c>
      <c r="AZ1396" s="2"/>
      <c r="BA1396" s="3"/>
      <c r="BB1396" s="3"/>
      <c r="BC1396" s="3"/>
      <c r="BD1396" s="3"/>
    </row>
    <row r="1397" spans="1:56" x14ac:dyDescent="0.25">
      <c r="A1397" s="66" t="s">
        <v>1340</v>
      </c>
      <c r="B1397" s="67"/>
      <c r="C1397" s="67"/>
      <c r="D1397" s="68"/>
      <c r="E1397" s="70"/>
      <c r="F1397" s="104" t="s">
        <v>20024</v>
      </c>
      <c r="G1397" s="67"/>
      <c r="H1397" s="71"/>
      <c r="I1397" s="72"/>
      <c r="J1397" s="72"/>
      <c r="K1397" s="71" t="s">
        <v>24434</v>
      </c>
      <c r="L1397" s="75"/>
      <c r="M1397" s="76"/>
      <c r="N1397" s="76"/>
      <c r="O1397" s="77"/>
      <c r="P1397" s="78"/>
      <c r="Q1397" s="78"/>
      <c r="R1397" s="88"/>
      <c r="S1397" s="88"/>
      <c r="T1397" s="88"/>
      <c r="U1397" s="88"/>
      <c r="V1397" s="52"/>
      <c r="W1397" s="52"/>
      <c r="X1397" s="52"/>
      <c r="Y1397" s="52"/>
      <c r="Z1397" s="51"/>
      <c r="AA1397" s="73"/>
      <c r="AB1397" s="73"/>
      <c r="AC1397" s="74"/>
      <c r="AD1397" s="80" t="s">
        <v>11456</v>
      </c>
      <c r="AE1397" s="80">
        <v>1238</v>
      </c>
      <c r="AF1397" s="80">
        <v>795</v>
      </c>
      <c r="AG1397" s="80">
        <v>89673</v>
      </c>
      <c r="AH1397" s="80">
        <v>47</v>
      </c>
      <c r="AI1397" s="80">
        <v>-18000</v>
      </c>
      <c r="AJ1397" s="80" t="s">
        <v>13451</v>
      </c>
      <c r="AK1397" s="80" t="s">
        <v>14914</v>
      </c>
      <c r="AL1397" s="85" t="s">
        <v>15877</v>
      </c>
      <c r="AM1397" s="80" t="s">
        <v>16225</v>
      </c>
      <c r="AN1397" s="82">
        <v>40092.75886574074</v>
      </c>
      <c r="AO1397" s="85" t="s">
        <v>17306</v>
      </c>
      <c r="AP1397" s="80" t="b">
        <v>0</v>
      </c>
      <c r="AQ1397" s="80" t="b">
        <v>0</v>
      </c>
      <c r="AR1397" s="80" t="b">
        <v>1</v>
      </c>
      <c r="AS1397" s="80" t="s">
        <v>17903</v>
      </c>
      <c r="AT1397" s="80">
        <v>33</v>
      </c>
      <c r="AU1397" s="85" t="s">
        <v>17928</v>
      </c>
      <c r="AV1397" s="80" t="b">
        <v>0</v>
      </c>
      <c r="AW1397" s="80" t="s">
        <v>20822</v>
      </c>
      <c r="AX1397" s="85" t="s">
        <v>22217</v>
      </c>
      <c r="AY1397" s="80" t="s">
        <v>66</v>
      </c>
      <c r="AZ1397" s="2"/>
      <c r="BA1397" s="3"/>
      <c r="BB1397" s="3"/>
      <c r="BC1397" s="3"/>
      <c r="BD1397" s="3"/>
    </row>
    <row r="1398" spans="1:56" x14ac:dyDescent="0.25">
      <c r="A1398" s="66" t="s">
        <v>1341</v>
      </c>
      <c r="B1398" s="67"/>
      <c r="C1398" s="67"/>
      <c r="D1398" s="68"/>
      <c r="E1398" s="70"/>
      <c r="F1398" s="104" t="s">
        <v>20025</v>
      </c>
      <c r="G1398" s="67"/>
      <c r="H1398" s="71"/>
      <c r="I1398" s="72"/>
      <c r="J1398" s="72"/>
      <c r="K1398" s="71" t="s">
        <v>24435</v>
      </c>
      <c r="L1398" s="75"/>
      <c r="M1398" s="76"/>
      <c r="N1398" s="76"/>
      <c r="O1398" s="77"/>
      <c r="P1398" s="78"/>
      <c r="Q1398" s="78"/>
      <c r="R1398" s="88"/>
      <c r="S1398" s="88"/>
      <c r="T1398" s="88"/>
      <c r="U1398" s="88"/>
      <c r="V1398" s="52"/>
      <c r="W1398" s="52"/>
      <c r="X1398" s="52"/>
      <c r="Y1398" s="52"/>
      <c r="Z1398" s="51"/>
      <c r="AA1398" s="73"/>
      <c r="AB1398" s="73"/>
      <c r="AC1398" s="74"/>
      <c r="AD1398" s="80" t="s">
        <v>11457</v>
      </c>
      <c r="AE1398" s="80">
        <v>1025</v>
      </c>
      <c r="AF1398" s="80">
        <v>441</v>
      </c>
      <c r="AG1398" s="80">
        <v>11604</v>
      </c>
      <c r="AH1398" s="80">
        <v>9702</v>
      </c>
      <c r="AI1398" s="80">
        <v>-25200</v>
      </c>
      <c r="AJ1398" s="80" t="s">
        <v>13452</v>
      </c>
      <c r="AK1398" s="80" t="s">
        <v>14915</v>
      </c>
      <c r="AL1398" s="80"/>
      <c r="AM1398" s="80" t="s">
        <v>16247</v>
      </c>
      <c r="AN1398" s="82">
        <v>41726.584560185183</v>
      </c>
      <c r="AO1398" s="85" t="s">
        <v>17307</v>
      </c>
      <c r="AP1398" s="80" t="b">
        <v>1</v>
      </c>
      <c r="AQ1398" s="80" t="b">
        <v>0</v>
      </c>
      <c r="AR1398" s="80" t="b">
        <v>1</v>
      </c>
      <c r="AS1398" s="80" t="s">
        <v>17903</v>
      </c>
      <c r="AT1398" s="80">
        <v>32</v>
      </c>
      <c r="AU1398" s="85" t="s">
        <v>17922</v>
      </c>
      <c r="AV1398" s="80" t="b">
        <v>0</v>
      </c>
      <c r="AW1398" s="80" t="s">
        <v>20822</v>
      </c>
      <c r="AX1398" s="85" t="s">
        <v>22218</v>
      </c>
      <c r="AY1398" s="80" t="s">
        <v>66</v>
      </c>
      <c r="AZ1398" s="2"/>
      <c r="BA1398" s="3"/>
      <c r="BB1398" s="3"/>
      <c r="BC1398" s="3"/>
      <c r="BD1398" s="3"/>
    </row>
    <row r="1399" spans="1:56" x14ac:dyDescent="0.25">
      <c r="A1399" s="66" t="s">
        <v>1342</v>
      </c>
      <c r="B1399" s="67"/>
      <c r="C1399" s="67"/>
      <c r="D1399" s="68"/>
      <c r="E1399" s="70"/>
      <c r="F1399" s="104" t="s">
        <v>20026</v>
      </c>
      <c r="G1399" s="67"/>
      <c r="H1399" s="71"/>
      <c r="I1399" s="72"/>
      <c r="J1399" s="72"/>
      <c r="K1399" s="71" t="s">
        <v>24436</v>
      </c>
      <c r="L1399" s="75"/>
      <c r="M1399" s="76"/>
      <c r="N1399" s="76"/>
      <c r="O1399" s="77"/>
      <c r="P1399" s="78"/>
      <c r="Q1399" s="78"/>
      <c r="R1399" s="88"/>
      <c r="S1399" s="88"/>
      <c r="T1399" s="88"/>
      <c r="U1399" s="88"/>
      <c r="V1399" s="52"/>
      <c r="W1399" s="52"/>
      <c r="X1399" s="52"/>
      <c r="Y1399" s="52"/>
      <c r="Z1399" s="51"/>
      <c r="AA1399" s="73"/>
      <c r="AB1399" s="73"/>
      <c r="AC1399" s="74"/>
      <c r="AD1399" s="80" t="s">
        <v>11458</v>
      </c>
      <c r="AE1399" s="80">
        <v>2132</v>
      </c>
      <c r="AF1399" s="80">
        <v>1418</v>
      </c>
      <c r="AG1399" s="80">
        <v>24065</v>
      </c>
      <c r="AH1399" s="80">
        <v>7156</v>
      </c>
      <c r="AI1399" s="80"/>
      <c r="AJ1399" s="80" t="s">
        <v>13453</v>
      </c>
      <c r="AK1399" s="80" t="s">
        <v>14245</v>
      </c>
      <c r="AL1399" s="80"/>
      <c r="AM1399" s="80"/>
      <c r="AN1399" s="82">
        <v>40799.701666666668</v>
      </c>
      <c r="AO1399" s="85" t="s">
        <v>17308</v>
      </c>
      <c r="AP1399" s="80" t="b">
        <v>1</v>
      </c>
      <c r="AQ1399" s="80" t="b">
        <v>0</v>
      </c>
      <c r="AR1399" s="80" t="b">
        <v>0</v>
      </c>
      <c r="AS1399" s="80" t="s">
        <v>17903</v>
      </c>
      <c r="AT1399" s="80">
        <v>42</v>
      </c>
      <c r="AU1399" s="85" t="s">
        <v>17922</v>
      </c>
      <c r="AV1399" s="80" t="b">
        <v>0</v>
      </c>
      <c r="AW1399" s="80" t="s">
        <v>20822</v>
      </c>
      <c r="AX1399" s="85" t="s">
        <v>22219</v>
      </c>
      <c r="AY1399" s="80" t="s">
        <v>66</v>
      </c>
      <c r="AZ1399" s="2"/>
      <c r="BA1399" s="3"/>
      <c r="BB1399" s="3"/>
      <c r="BC1399" s="3"/>
      <c r="BD1399" s="3"/>
    </row>
    <row r="1400" spans="1:56" x14ac:dyDescent="0.25">
      <c r="A1400" s="66" t="s">
        <v>1343</v>
      </c>
      <c r="B1400" s="67"/>
      <c r="C1400" s="67"/>
      <c r="D1400" s="68"/>
      <c r="E1400" s="70"/>
      <c r="F1400" s="104" t="s">
        <v>18980</v>
      </c>
      <c r="G1400" s="67"/>
      <c r="H1400" s="71"/>
      <c r="I1400" s="72"/>
      <c r="J1400" s="72"/>
      <c r="K1400" s="71" t="s">
        <v>24437</v>
      </c>
      <c r="L1400" s="75"/>
      <c r="M1400" s="76"/>
      <c r="N1400" s="76"/>
      <c r="O1400" s="77"/>
      <c r="P1400" s="78"/>
      <c r="Q1400" s="78"/>
      <c r="R1400" s="88"/>
      <c r="S1400" s="88"/>
      <c r="T1400" s="88"/>
      <c r="U1400" s="88"/>
      <c r="V1400" s="52"/>
      <c r="W1400" s="52"/>
      <c r="X1400" s="52"/>
      <c r="Y1400" s="52"/>
      <c r="Z1400" s="51"/>
      <c r="AA1400" s="73"/>
      <c r="AB1400" s="73"/>
      <c r="AC1400" s="74"/>
      <c r="AD1400" s="80" t="s">
        <v>11459</v>
      </c>
      <c r="AE1400" s="80">
        <v>24</v>
      </c>
      <c r="AF1400" s="80">
        <v>37</v>
      </c>
      <c r="AG1400" s="80">
        <v>938</v>
      </c>
      <c r="AH1400" s="80">
        <v>0</v>
      </c>
      <c r="AI1400" s="80"/>
      <c r="AJ1400" s="80"/>
      <c r="AK1400" s="80"/>
      <c r="AL1400" s="80"/>
      <c r="AM1400" s="80"/>
      <c r="AN1400" s="82">
        <v>41500.191192129627</v>
      </c>
      <c r="AO1400" s="80"/>
      <c r="AP1400" s="80" t="b">
        <v>1</v>
      </c>
      <c r="AQ1400" s="80" t="b">
        <v>1</v>
      </c>
      <c r="AR1400" s="80" t="b">
        <v>0</v>
      </c>
      <c r="AS1400" s="80" t="s">
        <v>17903</v>
      </c>
      <c r="AT1400" s="80">
        <v>0</v>
      </c>
      <c r="AU1400" s="85" t="s">
        <v>17922</v>
      </c>
      <c r="AV1400" s="80" t="b">
        <v>0</v>
      </c>
      <c r="AW1400" s="80" t="s">
        <v>20822</v>
      </c>
      <c r="AX1400" s="85" t="s">
        <v>22220</v>
      </c>
      <c r="AY1400" s="80" t="s">
        <v>66</v>
      </c>
      <c r="AZ1400" s="2"/>
      <c r="BA1400" s="3"/>
      <c r="BB1400" s="3"/>
      <c r="BC1400" s="3"/>
      <c r="BD1400" s="3"/>
    </row>
    <row r="1401" spans="1:56" x14ac:dyDescent="0.25">
      <c r="A1401" s="66" t="s">
        <v>1345</v>
      </c>
      <c r="B1401" s="67"/>
      <c r="C1401" s="67"/>
      <c r="D1401" s="68"/>
      <c r="E1401" s="70"/>
      <c r="F1401" s="104" t="s">
        <v>20027</v>
      </c>
      <c r="G1401" s="67"/>
      <c r="H1401" s="71"/>
      <c r="I1401" s="72"/>
      <c r="J1401" s="72"/>
      <c r="K1401" s="71" t="s">
        <v>24438</v>
      </c>
      <c r="L1401" s="75"/>
      <c r="M1401" s="76"/>
      <c r="N1401" s="76"/>
      <c r="O1401" s="77"/>
      <c r="P1401" s="78"/>
      <c r="Q1401" s="78"/>
      <c r="R1401" s="88"/>
      <c r="S1401" s="88"/>
      <c r="T1401" s="88"/>
      <c r="U1401" s="88"/>
      <c r="V1401" s="52"/>
      <c r="W1401" s="52"/>
      <c r="X1401" s="52"/>
      <c r="Y1401" s="52"/>
      <c r="Z1401" s="51"/>
      <c r="AA1401" s="73"/>
      <c r="AB1401" s="73"/>
      <c r="AC1401" s="74"/>
      <c r="AD1401" s="80" t="s">
        <v>11460</v>
      </c>
      <c r="AE1401" s="80">
        <v>4987</v>
      </c>
      <c r="AF1401" s="80">
        <v>4088</v>
      </c>
      <c r="AG1401" s="80">
        <v>131955</v>
      </c>
      <c r="AH1401" s="80">
        <v>2439</v>
      </c>
      <c r="AI1401" s="80">
        <v>-21600</v>
      </c>
      <c r="AJ1401" s="80" t="s">
        <v>13454</v>
      </c>
      <c r="AK1401" s="80" t="s">
        <v>14916</v>
      </c>
      <c r="AL1401" s="80"/>
      <c r="AM1401" s="80" t="s">
        <v>16227</v>
      </c>
      <c r="AN1401" s="82">
        <v>40319.810729166667</v>
      </c>
      <c r="AO1401" s="85" t="s">
        <v>17309</v>
      </c>
      <c r="AP1401" s="80" t="b">
        <v>0</v>
      </c>
      <c r="AQ1401" s="80" t="b">
        <v>0</v>
      </c>
      <c r="AR1401" s="80" t="b">
        <v>1</v>
      </c>
      <c r="AS1401" s="80" t="s">
        <v>17903</v>
      </c>
      <c r="AT1401" s="80">
        <v>203</v>
      </c>
      <c r="AU1401" s="85" t="s">
        <v>17922</v>
      </c>
      <c r="AV1401" s="80" t="b">
        <v>0</v>
      </c>
      <c r="AW1401" s="80" t="s">
        <v>20822</v>
      </c>
      <c r="AX1401" s="85" t="s">
        <v>22221</v>
      </c>
      <c r="AY1401" s="80" t="s">
        <v>66</v>
      </c>
      <c r="AZ1401" s="2"/>
      <c r="BA1401" s="3"/>
      <c r="BB1401" s="3"/>
      <c r="BC1401" s="3"/>
      <c r="BD1401" s="3"/>
    </row>
    <row r="1402" spans="1:56" x14ac:dyDescent="0.25">
      <c r="A1402" s="66" t="s">
        <v>1346</v>
      </c>
      <c r="B1402" s="67"/>
      <c r="C1402" s="67"/>
      <c r="D1402" s="68"/>
      <c r="E1402" s="70"/>
      <c r="F1402" s="104" t="s">
        <v>20028</v>
      </c>
      <c r="G1402" s="67"/>
      <c r="H1402" s="71"/>
      <c r="I1402" s="72"/>
      <c r="J1402" s="72"/>
      <c r="K1402" s="71" t="s">
        <v>24439</v>
      </c>
      <c r="L1402" s="75"/>
      <c r="M1402" s="76"/>
      <c r="N1402" s="76"/>
      <c r="O1402" s="77"/>
      <c r="P1402" s="78"/>
      <c r="Q1402" s="78"/>
      <c r="R1402" s="88"/>
      <c r="S1402" s="88"/>
      <c r="T1402" s="88"/>
      <c r="U1402" s="88"/>
      <c r="V1402" s="52"/>
      <c r="W1402" s="52"/>
      <c r="X1402" s="52"/>
      <c r="Y1402" s="52"/>
      <c r="Z1402" s="51"/>
      <c r="AA1402" s="73"/>
      <c r="AB1402" s="73"/>
      <c r="AC1402" s="74"/>
      <c r="AD1402" s="80" t="s">
        <v>11461</v>
      </c>
      <c r="AE1402" s="80">
        <v>450</v>
      </c>
      <c r="AF1402" s="80">
        <v>219</v>
      </c>
      <c r="AG1402" s="80">
        <v>21202</v>
      </c>
      <c r="AH1402" s="80">
        <v>8</v>
      </c>
      <c r="AI1402" s="80"/>
      <c r="AJ1402" s="80" t="s">
        <v>13455</v>
      </c>
      <c r="AK1402" s="80" t="s">
        <v>14494</v>
      </c>
      <c r="AL1402" s="80"/>
      <c r="AM1402" s="80"/>
      <c r="AN1402" s="82">
        <v>40736.537719907406</v>
      </c>
      <c r="AO1402" s="85" t="s">
        <v>17310</v>
      </c>
      <c r="AP1402" s="80" t="b">
        <v>1</v>
      </c>
      <c r="AQ1402" s="80" t="b">
        <v>0</v>
      </c>
      <c r="AR1402" s="80" t="b">
        <v>1</v>
      </c>
      <c r="AS1402" s="80" t="s">
        <v>17903</v>
      </c>
      <c r="AT1402" s="80">
        <v>8</v>
      </c>
      <c r="AU1402" s="85" t="s">
        <v>17922</v>
      </c>
      <c r="AV1402" s="80" t="b">
        <v>0</v>
      </c>
      <c r="AW1402" s="80" t="s">
        <v>20822</v>
      </c>
      <c r="AX1402" s="85" t="s">
        <v>22222</v>
      </c>
      <c r="AY1402" s="80" t="s">
        <v>66</v>
      </c>
      <c r="AZ1402" s="2"/>
      <c r="BA1402" s="3"/>
      <c r="BB1402" s="3"/>
      <c r="BC1402" s="3"/>
      <c r="BD1402" s="3"/>
    </row>
    <row r="1403" spans="1:56" x14ac:dyDescent="0.25">
      <c r="A1403" s="66" t="s">
        <v>1347</v>
      </c>
      <c r="B1403" s="67"/>
      <c r="C1403" s="67"/>
      <c r="D1403" s="68"/>
      <c r="E1403" s="70"/>
      <c r="F1403" s="104" t="s">
        <v>20029</v>
      </c>
      <c r="G1403" s="67"/>
      <c r="H1403" s="71"/>
      <c r="I1403" s="72"/>
      <c r="J1403" s="72"/>
      <c r="K1403" s="71" t="s">
        <v>24440</v>
      </c>
      <c r="L1403" s="75"/>
      <c r="M1403" s="76"/>
      <c r="N1403" s="76"/>
      <c r="O1403" s="77"/>
      <c r="P1403" s="78"/>
      <c r="Q1403" s="78"/>
      <c r="R1403" s="88"/>
      <c r="S1403" s="88"/>
      <c r="T1403" s="88"/>
      <c r="U1403" s="88"/>
      <c r="V1403" s="52"/>
      <c r="W1403" s="52"/>
      <c r="X1403" s="52"/>
      <c r="Y1403" s="52"/>
      <c r="Z1403" s="51"/>
      <c r="AA1403" s="73"/>
      <c r="AB1403" s="73"/>
      <c r="AC1403" s="74"/>
      <c r="AD1403" s="80" t="s">
        <v>11462</v>
      </c>
      <c r="AE1403" s="80">
        <v>780</v>
      </c>
      <c r="AF1403" s="80">
        <v>376</v>
      </c>
      <c r="AG1403" s="80">
        <v>4845</v>
      </c>
      <c r="AH1403" s="80">
        <v>2913</v>
      </c>
      <c r="AI1403" s="80"/>
      <c r="AJ1403" s="80" t="s">
        <v>13456</v>
      </c>
      <c r="AK1403" s="80" t="s">
        <v>14917</v>
      </c>
      <c r="AL1403" s="80"/>
      <c r="AM1403" s="80"/>
      <c r="AN1403" s="82">
        <v>41743.714722222219</v>
      </c>
      <c r="AO1403" s="85" t="s">
        <v>17311</v>
      </c>
      <c r="AP1403" s="80" t="b">
        <v>0</v>
      </c>
      <c r="AQ1403" s="80" t="b">
        <v>0</v>
      </c>
      <c r="AR1403" s="80" t="b">
        <v>1</v>
      </c>
      <c r="AS1403" s="80" t="s">
        <v>17903</v>
      </c>
      <c r="AT1403" s="80">
        <v>18</v>
      </c>
      <c r="AU1403" s="85" t="s">
        <v>17935</v>
      </c>
      <c r="AV1403" s="80" t="b">
        <v>0</v>
      </c>
      <c r="AW1403" s="80" t="s">
        <v>20822</v>
      </c>
      <c r="AX1403" s="85" t="s">
        <v>22223</v>
      </c>
      <c r="AY1403" s="80" t="s">
        <v>66</v>
      </c>
      <c r="AZ1403" s="2"/>
      <c r="BA1403" s="3"/>
      <c r="BB1403" s="3"/>
      <c r="BC1403" s="3"/>
      <c r="BD1403" s="3"/>
    </row>
    <row r="1404" spans="1:56" x14ac:dyDescent="0.25">
      <c r="A1404" s="66" t="s">
        <v>1348</v>
      </c>
      <c r="B1404" s="67"/>
      <c r="C1404" s="67"/>
      <c r="D1404" s="68"/>
      <c r="E1404" s="70"/>
      <c r="F1404" s="104" t="s">
        <v>20030</v>
      </c>
      <c r="G1404" s="67"/>
      <c r="H1404" s="71"/>
      <c r="I1404" s="72"/>
      <c r="J1404" s="72"/>
      <c r="K1404" s="71" t="s">
        <v>24441</v>
      </c>
      <c r="L1404" s="75"/>
      <c r="M1404" s="76"/>
      <c r="N1404" s="76"/>
      <c r="O1404" s="77"/>
      <c r="P1404" s="78"/>
      <c r="Q1404" s="78"/>
      <c r="R1404" s="88"/>
      <c r="S1404" s="88"/>
      <c r="T1404" s="88"/>
      <c r="U1404" s="88"/>
      <c r="V1404" s="52"/>
      <c r="W1404" s="52"/>
      <c r="X1404" s="52"/>
      <c r="Y1404" s="52"/>
      <c r="Z1404" s="51"/>
      <c r="AA1404" s="73"/>
      <c r="AB1404" s="73"/>
      <c r="AC1404" s="74"/>
      <c r="AD1404" s="80" t="s">
        <v>11463</v>
      </c>
      <c r="AE1404" s="80">
        <v>1471</v>
      </c>
      <c r="AF1404" s="80">
        <v>338</v>
      </c>
      <c r="AG1404" s="80">
        <v>12855</v>
      </c>
      <c r="AH1404" s="80">
        <v>27</v>
      </c>
      <c r="AI1404" s="80">
        <v>-28800</v>
      </c>
      <c r="AJ1404" s="80" t="s">
        <v>13457</v>
      </c>
      <c r="AK1404" s="80" t="s">
        <v>14918</v>
      </c>
      <c r="AL1404" s="80"/>
      <c r="AM1404" s="80" t="s">
        <v>16228</v>
      </c>
      <c r="AN1404" s="82">
        <v>39810.056828703702</v>
      </c>
      <c r="AO1404" s="85" t="s">
        <v>17312</v>
      </c>
      <c r="AP1404" s="80" t="b">
        <v>1</v>
      </c>
      <c r="AQ1404" s="80" t="b">
        <v>0</v>
      </c>
      <c r="AR1404" s="80" t="b">
        <v>1</v>
      </c>
      <c r="AS1404" s="80" t="s">
        <v>17903</v>
      </c>
      <c r="AT1404" s="80">
        <v>34</v>
      </c>
      <c r="AU1404" s="85" t="s">
        <v>17922</v>
      </c>
      <c r="AV1404" s="80" t="b">
        <v>0</v>
      </c>
      <c r="AW1404" s="80" t="s">
        <v>20822</v>
      </c>
      <c r="AX1404" s="85" t="s">
        <v>22224</v>
      </c>
      <c r="AY1404" s="80" t="s">
        <v>66</v>
      </c>
      <c r="AZ1404" s="2"/>
      <c r="BA1404" s="3"/>
      <c r="BB1404" s="3"/>
      <c r="BC1404" s="3"/>
      <c r="BD1404" s="3"/>
    </row>
    <row r="1405" spans="1:56" x14ac:dyDescent="0.25">
      <c r="A1405" s="66" t="s">
        <v>1349</v>
      </c>
      <c r="B1405" s="67"/>
      <c r="C1405" s="67"/>
      <c r="D1405" s="68"/>
      <c r="E1405" s="70"/>
      <c r="F1405" s="104" t="s">
        <v>20031</v>
      </c>
      <c r="G1405" s="67"/>
      <c r="H1405" s="71"/>
      <c r="I1405" s="72"/>
      <c r="J1405" s="72"/>
      <c r="K1405" s="71" t="s">
        <v>24442</v>
      </c>
      <c r="L1405" s="75"/>
      <c r="M1405" s="76"/>
      <c r="N1405" s="76"/>
      <c r="O1405" s="77"/>
      <c r="P1405" s="78"/>
      <c r="Q1405" s="78"/>
      <c r="R1405" s="88"/>
      <c r="S1405" s="88"/>
      <c r="T1405" s="88"/>
      <c r="U1405" s="88"/>
      <c r="V1405" s="52"/>
      <c r="W1405" s="52"/>
      <c r="X1405" s="52"/>
      <c r="Y1405" s="52"/>
      <c r="Z1405" s="51"/>
      <c r="AA1405" s="73"/>
      <c r="AB1405" s="73"/>
      <c r="AC1405" s="74"/>
      <c r="AD1405" s="80" t="s">
        <v>11464</v>
      </c>
      <c r="AE1405" s="80">
        <v>1176</v>
      </c>
      <c r="AF1405" s="80">
        <v>746</v>
      </c>
      <c r="AG1405" s="80">
        <v>15292</v>
      </c>
      <c r="AH1405" s="80">
        <v>1693</v>
      </c>
      <c r="AI1405" s="80"/>
      <c r="AJ1405" s="80" t="s">
        <v>13458</v>
      </c>
      <c r="AK1405" s="80"/>
      <c r="AL1405" s="80"/>
      <c r="AM1405" s="80"/>
      <c r="AN1405" s="82">
        <v>41070.901145833333</v>
      </c>
      <c r="AO1405" s="85" t="s">
        <v>17313</v>
      </c>
      <c r="AP1405" s="80" t="b">
        <v>0</v>
      </c>
      <c r="AQ1405" s="80" t="b">
        <v>0</v>
      </c>
      <c r="AR1405" s="80" t="b">
        <v>0</v>
      </c>
      <c r="AS1405" s="80" t="s">
        <v>17903</v>
      </c>
      <c r="AT1405" s="80">
        <v>36</v>
      </c>
      <c r="AU1405" s="85" t="s">
        <v>17939</v>
      </c>
      <c r="AV1405" s="80" t="b">
        <v>0</v>
      </c>
      <c r="AW1405" s="80" t="s">
        <v>20822</v>
      </c>
      <c r="AX1405" s="85" t="s">
        <v>22225</v>
      </c>
      <c r="AY1405" s="80" t="s">
        <v>66</v>
      </c>
      <c r="AZ1405" s="2"/>
      <c r="BA1405" s="3"/>
      <c r="BB1405" s="3"/>
      <c r="BC1405" s="3"/>
      <c r="BD1405" s="3"/>
    </row>
    <row r="1406" spans="1:56" x14ac:dyDescent="0.25">
      <c r="A1406" s="66" t="s">
        <v>1350</v>
      </c>
      <c r="B1406" s="67"/>
      <c r="C1406" s="67"/>
      <c r="D1406" s="68"/>
      <c r="E1406" s="70"/>
      <c r="F1406" s="104" t="s">
        <v>20032</v>
      </c>
      <c r="G1406" s="67"/>
      <c r="H1406" s="71"/>
      <c r="I1406" s="72"/>
      <c r="J1406" s="72"/>
      <c r="K1406" s="71" t="s">
        <v>24443</v>
      </c>
      <c r="L1406" s="75"/>
      <c r="M1406" s="76"/>
      <c r="N1406" s="76"/>
      <c r="O1406" s="77"/>
      <c r="P1406" s="78"/>
      <c r="Q1406" s="78"/>
      <c r="R1406" s="88"/>
      <c r="S1406" s="88"/>
      <c r="T1406" s="88"/>
      <c r="U1406" s="88"/>
      <c r="V1406" s="52"/>
      <c r="W1406" s="52"/>
      <c r="X1406" s="52"/>
      <c r="Y1406" s="52"/>
      <c r="Z1406" s="51"/>
      <c r="AA1406" s="73"/>
      <c r="AB1406" s="73"/>
      <c r="AC1406" s="74"/>
      <c r="AD1406" s="80" t="s">
        <v>11465</v>
      </c>
      <c r="AE1406" s="80">
        <v>2951</v>
      </c>
      <c r="AF1406" s="80">
        <v>2990</v>
      </c>
      <c r="AG1406" s="80">
        <v>132875</v>
      </c>
      <c r="AH1406" s="80">
        <v>97956</v>
      </c>
      <c r="AI1406" s="80"/>
      <c r="AJ1406" s="80" t="s">
        <v>13459</v>
      </c>
      <c r="AK1406" s="80" t="s">
        <v>14919</v>
      </c>
      <c r="AL1406" s="80"/>
      <c r="AM1406" s="80"/>
      <c r="AN1406" s="82">
        <v>41321.618032407408</v>
      </c>
      <c r="AO1406" s="85" t="s">
        <v>17314</v>
      </c>
      <c r="AP1406" s="80" t="b">
        <v>1</v>
      </c>
      <c r="AQ1406" s="80" t="b">
        <v>0</v>
      </c>
      <c r="AR1406" s="80" t="b">
        <v>0</v>
      </c>
      <c r="AS1406" s="80" t="s">
        <v>17903</v>
      </c>
      <c r="AT1406" s="80">
        <v>134</v>
      </c>
      <c r="AU1406" s="85" t="s">
        <v>17922</v>
      </c>
      <c r="AV1406" s="80" t="b">
        <v>0</v>
      </c>
      <c r="AW1406" s="80" t="s">
        <v>20822</v>
      </c>
      <c r="AX1406" s="85" t="s">
        <v>22226</v>
      </c>
      <c r="AY1406" s="80" t="s">
        <v>66</v>
      </c>
      <c r="AZ1406" s="2"/>
      <c r="BA1406" s="3"/>
      <c r="BB1406" s="3"/>
      <c r="BC1406" s="3"/>
      <c r="BD1406" s="3"/>
    </row>
    <row r="1407" spans="1:56" x14ac:dyDescent="0.25">
      <c r="A1407" s="66" t="s">
        <v>1351</v>
      </c>
      <c r="B1407" s="67"/>
      <c r="C1407" s="67"/>
      <c r="D1407" s="68"/>
      <c r="E1407" s="70"/>
      <c r="F1407" s="104" t="s">
        <v>20033</v>
      </c>
      <c r="G1407" s="67"/>
      <c r="H1407" s="71"/>
      <c r="I1407" s="72"/>
      <c r="J1407" s="72"/>
      <c r="K1407" s="71" t="s">
        <v>24444</v>
      </c>
      <c r="L1407" s="75"/>
      <c r="M1407" s="76"/>
      <c r="N1407" s="76"/>
      <c r="O1407" s="77"/>
      <c r="P1407" s="78"/>
      <c r="Q1407" s="78"/>
      <c r="R1407" s="88"/>
      <c r="S1407" s="88"/>
      <c r="T1407" s="88"/>
      <c r="U1407" s="88"/>
      <c r="V1407" s="52"/>
      <c r="W1407" s="52"/>
      <c r="X1407" s="52"/>
      <c r="Y1407" s="52"/>
      <c r="Z1407" s="51"/>
      <c r="AA1407" s="73"/>
      <c r="AB1407" s="73"/>
      <c r="AC1407" s="74"/>
      <c r="AD1407" s="80" t="s">
        <v>11466</v>
      </c>
      <c r="AE1407" s="80">
        <v>44</v>
      </c>
      <c r="AF1407" s="80">
        <v>3379</v>
      </c>
      <c r="AG1407" s="80">
        <v>583221</v>
      </c>
      <c r="AH1407" s="80">
        <v>10</v>
      </c>
      <c r="AI1407" s="80">
        <v>-28800</v>
      </c>
      <c r="AJ1407" s="80"/>
      <c r="AK1407" s="80" t="s">
        <v>14920</v>
      </c>
      <c r="AL1407" s="85" t="s">
        <v>15878</v>
      </c>
      <c r="AM1407" s="80" t="s">
        <v>16228</v>
      </c>
      <c r="AN1407" s="82">
        <v>39856.863125000003</v>
      </c>
      <c r="AO1407" s="85" t="s">
        <v>17315</v>
      </c>
      <c r="AP1407" s="80" t="b">
        <v>0</v>
      </c>
      <c r="AQ1407" s="80" t="b">
        <v>0</v>
      </c>
      <c r="AR1407" s="80" t="b">
        <v>0</v>
      </c>
      <c r="AS1407" s="80" t="s">
        <v>17903</v>
      </c>
      <c r="AT1407" s="80">
        <v>719</v>
      </c>
      <c r="AU1407" s="85" t="s">
        <v>18403</v>
      </c>
      <c r="AV1407" s="80" t="b">
        <v>0</v>
      </c>
      <c r="AW1407" s="80" t="s">
        <v>20822</v>
      </c>
      <c r="AX1407" s="85" t="s">
        <v>22227</v>
      </c>
      <c r="AY1407" s="80" t="s">
        <v>66</v>
      </c>
      <c r="AZ1407" s="2"/>
      <c r="BA1407" s="3"/>
      <c r="BB1407" s="3"/>
      <c r="BC1407" s="3"/>
      <c r="BD1407" s="3"/>
    </row>
    <row r="1408" spans="1:56" x14ac:dyDescent="0.25">
      <c r="A1408" s="66" t="s">
        <v>1352</v>
      </c>
      <c r="B1408" s="67"/>
      <c r="C1408" s="67"/>
      <c r="D1408" s="68"/>
      <c r="E1408" s="70"/>
      <c r="F1408" s="104" t="s">
        <v>20034</v>
      </c>
      <c r="G1408" s="67"/>
      <c r="H1408" s="71"/>
      <c r="I1408" s="72"/>
      <c r="J1408" s="72"/>
      <c r="K1408" s="71" t="s">
        <v>24445</v>
      </c>
      <c r="L1408" s="75"/>
      <c r="M1408" s="76"/>
      <c r="N1408" s="76"/>
      <c r="O1408" s="77"/>
      <c r="P1408" s="78"/>
      <c r="Q1408" s="78"/>
      <c r="R1408" s="88"/>
      <c r="S1408" s="88"/>
      <c r="T1408" s="88"/>
      <c r="U1408" s="88"/>
      <c r="V1408" s="52"/>
      <c r="W1408" s="52"/>
      <c r="X1408" s="52"/>
      <c r="Y1408" s="52"/>
      <c r="Z1408" s="51"/>
      <c r="AA1408" s="73"/>
      <c r="AB1408" s="73"/>
      <c r="AC1408" s="74"/>
      <c r="AD1408" s="80" t="s">
        <v>11467</v>
      </c>
      <c r="AE1408" s="80">
        <v>22</v>
      </c>
      <c r="AF1408" s="80">
        <v>95</v>
      </c>
      <c r="AG1408" s="80">
        <v>50600</v>
      </c>
      <c r="AH1408" s="80">
        <v>1259</v>
      </c>
      <c r="AI1408" s="80"/>
      <c r="AJ1408" s="80" t="s">
        <v>13460</v>
      </c>
      <c r="AK1408" s="80"/>
      <c r="AL1408" s="85" t="s">
        <v>15879</v>
      </c>
      <c r="AM1408" s="80"/>
      <c r="AN1408" s="82">
        <v>41204.643854166665</v>
      </c>
      <c r="AO1408" s="80"/>
      <c r="AP1408" s="80" t="b">
        <v>1</v>
      </c>
      <c r="AQ1408" s="80" t="b">
        <v>0</v>
      </c>
      <c r="AR1408" s="80" t="b">
        <v>0</v>
      </c>
      <c r="AS1408" s="80" t="s">
        <v>17903</v>
      </c>
      <c r="AT1408" s="80">
        <v>58</v>
      </c>
      <c r="AU1408" s="85" t="s">
        <v>17922</v>
      </c>
      <c r="AV1408" s="80" t="b">
        <v>0</v>
      </c>
      <c r="AW1408" s="80" t="s">
        <v>20822</v>
      </c>
      <c r="AX1408" s="85" t="s">
        <v>22228</v>
      </c>
      <c r="AY1408" s="80" t="s">
        <v>66</v>
      </c>
      <c r="AZ1408" s="2"/>
      <c r="BA1408" s="3"/>
      <c r="BB1408" s="3"/>
      <c r="BC1408" s="3"/>
      <c r="BD1408" s="3"/>
    </row>
    <row r="1409" spans="1:56" x14ac:dyDescent="0.25">
      <c r="A1409" s="66" t="s">
        <v>1353</v>
      </c>
      <c r="B1409" s="67"/>
      <c r="C1409" s="67"/>
      <c r="D1409" s="68"/>
      <c r="E1409" s="70"/>
      <c r="F1409" s="104" t="s">
        <v>20035</v>
      </c>
      <c r="G1409" s="67"/>
      <c r="H1409" s="71"/>
      <c r="I1409" s="72"/>
      <c r="J1409" s="72"/>
      <c r="K1409" s="71" t="s">
        <v>24446</v>
      </c>
      <c r="L1409" s="75"/>
      <c r="M1409" s="76"/>
      <c r="N1409" s="76"/>
      <c r="O1409" s="77"/>
      <c r="P1409" s="78"/>
      <c r="Q1409" s="78"/>
      <c r="R1409" s="88"/>
      <c r="S1409" s="88"/>
      <c r="T1409" s="88"/>
      <c r="U1409" s="88"/>
      <c r="V1409" s="52"/>
      <c r="W1409" s="52"/>
      <c r="X1409" s="52"/>
      <c r="Y1409" s="52"/>
      <c r="Z1409" s="51"/>
      <c r="AA1409" s="73"/>
      <c r="AB1409" s="73"/>
      <c r="AC1409" s="74"/>
      <c r="AD1409" s="80" t="s">
        <v>11468</v>
      </c>
      <c r="AE1409" s="80">
        <v>1826</v>
      </c>
      <c r="AF1409" s="80">
        <v>1602</v>
      </c>
      <c r="AG1409" s="80">
        <v>21621</v>
      </c>
      <c r="AH1409" s="80">
        <v>417</v>
      </c>
      <c r="AI1409" s="80">
        <v>-18000</v>
      </c>
      <c r="AJ1409" s="80"/>
      <c r="AK1409" s="80" t="s">
        <v>14921</v>
      </c>
      <c r="AL1409" s="85" t="s">
        <v>15880</v>
      </c>
      <c r="AM1409" s="80" t="s">
        <v>16225</v>
      </c>
      <c r="AN1409" s="82">
        <v>39870.493726851855</v>
      </c>
      <c r="AO1409" s="85" t="s">
        <v>17316</v>
      </c>
      <c r="AP1409" s="80" t="b">
        <v>0</v>
      </c>
      <c r="AQ1409" s="80" t="b">
        <v>0</v>
      </c>
      <c r="AR1409" s="80" t="b">
        <v>1</v>
      </c>
      <c r="AS1409" s="80" t="s">
        <v>17903</v>
      </c>
      <c r="AT1409" s="80">
        <v>55</v>
      </c>
      <c r="AU1409" s="85" t="s">
        <v>17943</v>
      </c>
      <c r="AV1409" s="80" t="b">
        <v>0</v>
      </c>
      <c r="AW1409" s="80" t="s">
        <v>20822</v>
      </c>
      <c r="AX1409" s="85" t="s">
        <v>22229</v>
      </c>
      <c r="AY1409" s="80" t="s">
        <v>66</v>
      </c>
      <c r="AZ1409" s="2"/>
      <c r="BA1409" s="3"/>
      <c r="BB1409" s="3"/>
      <c r="BC1409" s="3"/>
      <c r="BD1409" s="3"/>
    </row>
    <row r="1410" spans="1:56" x14ac:dyDescent="0.25">
      <c r="A1410" s="66" t="s">
        <v>1354</v>
      </c>
      <c r="B1410" s="67"/>
      <c r="C1410" s="67"/>
      <c r="D1410" s="68"/>
      <c r="E1410" s="70"/>
      <c r="F1410" s="104" t="s">
        <v>20036</v>
      </c>
      <c r="G1410" s="67"/>
      <c r="H1410" s="71"/>
      <c r="I1410" s="72"/>
      <c r="J1410" s="72"/>
      <c r="K1410" s="71" t="s">
        <v>24447</v>
      </c>
      <c r="L1410" s="75"/>
      <c r="M1410" s="76"/>
      <c r="N1410" s="76"/>
      <c r="O1410" s="77"/>
      <c r="P1410" s="78"/>
      <c r="Q1410" s="78"/>
      <c r="R1410" s="88"/>
      <c r="S1410" s="88"/>
      <c r="T1410" s="88"/>
      <c r="U1410" s="88"/>
      <c r="V1410" s="52"/>
      <c r="W1410" s="52"/>
      <c r="X1410" s="52"/>
      <c r="Y1410" s="52"/>
      <c r="Z1410" s="51"/>
      <c r="AA1410" s="73"/>
      <c r="AB1410" s="73"/>
      <c r="AC1410" s="74"/>
      <c r="AD1410" s="80" t="s">
        <v>11469</v>
      </c>
      <c r="AE1410" s="80">
        <v>1246</v>
      </c>
      <c r="AF1410" s="80">
        <v>382</v>
      </c>
      <c r="AG1410" s="80">
        <v>1958</v>
      </c>
      <c r="AH1410" s="80">
        <v>578</v>
      </c>
      <c r="AI1410" s="80">
        <v>-18000</v>
      </c>
      <c r="AJ1410" s="80" t="s">
        <v>13461</v>
      </c>
      <c r="AK1410" s="80" t="s">
        <v>14922</v>
      </c>
      <c r="AL1410" s="85" t="s">
        <v>15881</v>
      </c>
      <c r="AM1410" s="80" t="s">
        <v>16225</v>
      </c>
      <c r="AN1410" s="82">
        <v>39985.124502314815</v>
      </c>
      <c r="AO1410" s="85" t="s">
        <v>17317</v>
      </c>
      <c r="AP1410" s="80" t="b">
        <v>0</v>
      </c>
      <c r="AQ1410" s="80" t="b">
        <v>0</v>
      </c>
      <c r="AR1410" s="80" t="b">
        <v>0</v>
      </c>
      <c r="AS1410" s="80" t="s">
        <v>17903</v>
      </c>
      <c r="AT1410" s="80">
        <v>23</v>
      </c>
      <c r="AU1410" s="85" t="s">
        <v>17923</v>
      </c>
      <c r="AV1410" s="80" t="b">
        <v>0</v>
      </c>
      <c r="AW1410" s="80" t="s">
        <v>20822</v>
      </c>
      <c r="AX1410" s="85" t="s">
        <v>22230</v>
      </c>
      <c r="AY1410" s="80" t="s">
        <v>66</v>
      </c>
      <c r="AZ1410" s="2"/>
      <c r="BA1410" s="3"/>
      <c r="BB1410" s="3"/>
      <c r="BC1410" s="3"/>
      <c r="BD1410" s="3"/>
    </row>
    <row r="1411" spans="1:56" x14ac:dyDescent="0.25">
      <c r="A1411" s="66" t="s">
        <v>1355</v>
      </c>
      <c r="B1411" s="67"/>
      <c r="C1411" s="67"/>
      <c r="D1411" s="68"/>
      <c r="E1411" s="70"/>
      <c r="F1411" s="104" t="s">
        <v>20037</v>
      </c>
      <c r="G1411" s="67"/>
      <c r="H1411" s="71"/>
      <c r="I1411" s="72"/>
      <c r="J1411" s="72"/>
      <c r="K1411" s="71" t="s">
        <v>24448</v>
      </c>
      <c r="L1411" s="75"/>
      <c r="M1411" s="76"/>
      <c r="N1411" s="76"/>
      <c r="O1411" s="77"/>
      <c r="P1411" s="78"/>
      <c r="Q1411" s="78"/>
      <c r="R1411" s="88"/>
      <c r="S1411" s="88"/>
      <c r="T1411" s="88"/>
      <c r="U1411" s="88"/>
      <c r="V1411" s="52"/>
      <c r="W1411" s="52"/>
      <c r="X1411" s="52"/>
      <c r="Y1411" s="52"/>
      <c r="Z1411" s="51"/>
      <c r="AA1411" s="73"/>
      <c r="AB1411" s="73"/>
      <c r="AC1411" s="74"/>
      <c r="AD1411" s="80" t="s">
        <v>11470</v>
      </c>
      <c r="AE1411" s="80">
        <v>980</v>
      </c>
      <c r="AF1411" s="80">
        <v>835</v>
      </c>
      <c r="AG1411" s="80">
        <v>13315</v>
      </c>
      <c r="AH1411" s="80">
        <v>681</v>
      </c>
      <c r="AI1411" s="80"/>
      <c r="AJ1411" s="80" t="s">
        <v>13462</v>
      </c>
      <c r="AK1411" s="80" t="s">
        <v>14923</v>
      </c>
      <c r="AL1411" s="80"/>
      <c r="AM1411" s="80"/>
      <c r="AN1411" s="82">
        <v>41793.950555555559</v>
      </c>
      <c r="AO1411" s="85" t="s">
        <v>17318</v>
      </c>
      <c r="AP1411" s="80" t="b">
        <v>1</v>
      </c>
      <c r="AQ1411" s="80" t="b">
        <v>0</v>
      </c>
      <c r="AR1411" s="80" t="b">
        <v>0</v>
      </c>
      <c r="AS1411" s="80" t="s">
        <v>17903</v>
      </c>
      <c r="AT1411" s="80">
        <v>35</v>
      </c>
      <c r="AU1411" s="85" t="s">
        <v>17922</v>
      </c>
      <c r="AV1411" s="80" t="b">
        <v>0</v>
      </c>
      <c r="AW1411" s="80" t="s">
        <v>20822</v>
      </c>
      <c r="AX1411" s="85" t="s">
        <v>22231</v>
      </c>
      <c r="AY1411" s="80" t="s">
        <v>66</v>
      </c>
      <c r="AZ1411" s="2"/>
      <c r="BA1411" s="3"/>
      <c r="BB1411" s="3"/>
      <c r="BC1411" s="3"/>
      <c r="BD1411" s="3"/>
    </row>
    <row r="1412" spans="1:56" x14ac:dyDescent="0.25">
      <c r="A1412" s="66" t="s">
        <v>1356</v>
      </c>
      <c r="B1412" s="67"/>
      <c r="C1412" s="67"/>
      <c r="D1412" s="68"/>
      <c r="E1412" s="70"/>
      <c r="F1412" s="104" t="s">
        <v>20038</v>
      </c>
      <c r="G1412" s="67"/>
      <c r="H1412" s="71"/>
      <c r="I1412" s="72"/>
      <c r="J1412" s="72"/>
      <c r="K1412" s="71" t="s">
        <v>24449</v>
      </c>
      <c r="L1412" s="75"/>
      <c r="M1412" s="76"/>
      <c r="N1412" s="76"/>
      <c r="O1412" s="77"/>
      <c r="P1412" s="78"/>
      <c r="Q1412" s="78"/>
      <c r="R1412" s="88"/>
      <c r="S1412" s="88"/>
      <c r="T1412" s="88"/>
      <c r="U1412" s="88"/>
      <c r="V1412" s="52"/>
      <c r="W1412" s="52"/>
      <c r="X1412" s="52"/>
      <c r="Y1412" s="52"/>
      <c r="Z1412" s="51"/>
      <c r="AA1412" s="73"/>
      <c r="AB1412" s="73"/>
      <c r="AC1412" s="74"/>
      <c r="AD1412" s="80" t="s">
        <v>11471</v>
      </c>
      <c r="AE1412" s="80">
        <v>684</v>
      </c>
      <c r="AF1412" s="80">
        <v>59</v>
      </c>
      <c r="AG1412" s="80">
        <v>30059</v>
      </c>
      <c r="AH1412" s="80">
        <v>208</v>
      </c>
      <c r="AI1412" s="80">
        <v>-18000</v>
      </c>
      <c r="AJ1412" s="80" t="s">
        <v>13463</v>
      </c>
      <c r="AK1412" s="80" t="s">
        <v>14924</v>
      </c>
      <c r="AL1412" s="80"/>
      <c r="AM1412" s="80" t="s">
        <v>16225</v>
      </c>
      <c r="AN1412" s="82">
        <v>40019.738310185188</v>
      </c>
      <c r="AO1412" s="85" t="s">
        <v>17319</v>
      </c>
      <c r="AP1412" s="80" t="b">
        <v>1</v>
      </c>
      <c r="AQ1412" s="80" t="b">
        <v>0</v>
      </c>
      <c r="AR1412" s="80" t="b">
        <v>0</v>
      </c>
      <c r="AS1412" s="80" t="s">
        <v>17903</v>
      </c>
      <c r="AT1412" s="80">
        <v>8</v>
      </c>
      <c r="AU1412" s="85" t="s">
        <v>17922</v>
      </c>
      <c r="AV1412" s="80" t="b">
        <v>0</v>
      </c>
      <c r="AW1412" s="80" t="s">
        <v>20822</v>
      </c>
      <c r="AX1412" s="85" t="s">
        <v>22232</v>
      </c>
      <c r="AY1412" s="80" t="s">
        <v>66</v>
      </c>
      <c r="AZ1412" s="2"/>
      <c r="BA1412" s="3"/>
      <c r="BB1412" s="3"/>
      <c r="BC1412" s="3"/>
      <c r="BD1412" s="3"/>
    </row>
    <row r="1413" spans="1:56" x14ac:dyDescent="0.25">
      <c r="A1413" s="66" t="s">
        <v>1357</v>
      </c>
      <c r="B1413" s="67"/>
      <c r="C1413" s="67"/>
      <c r="D1413" s="68"/>
      <c r="E1413" s="70"/>
      <c r="F1413" s="104" t="s">
        <v>20039</v>
      </c>
      <c r="G1413" s="67"/>
      <c r="H1413" s="71"/>
      <c r="I1413" s="72"/>
      <c r="J1413" s="72"/>
      <c r="K1413" s="71" t="s">
        <v>24450</v>
      </c>
      <c r="L1413" s="75"/>
      <c r="M1413" s="76"/>
      <c r="N1413" s="76"/>
      <c r="O1413" s="77"/>
      <c r="P1413" s="78"/>
      <c r="Q1413" s="78"/>
      <c r="R1413" s="88"/>
      <c r="S1413" s="88"/>
      <c r="T1413" s="88"/>
      <c r="U1413" s="88"/>
      <c r="V1413" s="52"/>
      <c r="W1413" s="52"/>
      <c r="X1413" s="52"/>
      <c r="Y1413" s="52"/>
      <c r="Z1413" s="51"/>
      <c r="AA1413" s="73"/>
      <c r="AB1413" s="73"/>
      <c r="AC1413" s="74"/>
      <c r="AD1413" s="80" t="s">
        <v>11472</v>
      </c>
      <c r="AE1413" s="80">
        <v>489</v>
      </c>
      <c r="AF1413" s="80">
        <v>189</v>
      </c>
      <c r="AG1413" s="80">
        <v>4548</v>
      </c>
      <c r="AH1413" s="80">
        <v>421</v>
      </c>
      <c r="AI1413" s="80"/>
      <c r="AJ1413" s="80" t="s">
        <v>13464</v>
      </c>
      <c r="AK1413" s="80"/>
      <c r="AL1413" s="80"/>
      <c r="AM1413" s="80"/>
      <c r="AN1413" s="82">
        <v>41285.981053240743</v>
      </c>
      <c r="AO1413" s="85" t="s">
        <v>17320</v>
      </c>
      <c r="AP1413" s="80" t="b">
        <v>1</v>
      </c>
      <c r="AQ1413" s="80" t="b">
        <v>0</v>
      </c>
      <c r="AR1413" s="80" t="b">
        <v>1</v>
      </c>
      <c r="AS1413" s="80" t="s">
        <v>17903</v>
      </c>
      <c r="AT1413" s="80">
        <v>2</v>
      </c>
      <c r="AU1413" s="85" t="s">
        <v>17922</v>
      </c>
      <c r="AV1413" s="80" t="b">
        <v>0</v>
      </c>
      <c r="AW1413" s="80" t="s">
        <v>20822</v>
      </c>
      <c r="AX1413" s="85" t="s">
        <v>22233</v>
      </c>
      <c r="AY1413" s="80" t="s">
        <v>66</v>
      </c>
      <c r="AZ1413" s="2"/>
      <c r="BA1413" s="3"/>
      <c r="BB1413" s="3"/>
      <c r="BC1413" s="3"/>
      <c r="BD1413" s="3"/>
    </row>
    <row r="1414" spans="1:56" x14ac:dyDescent="0.25">
      <c r="A1414" s="66" t="s">
        <v>1358</v>
      </c>
      <c r="B1414" s="67"/>
      <c r="C1414" s="67"/>
      <c r="D1414" s="68"/>
      <c r="E1414" s="70"/>
      <c r="F1414" s="104" t="s">
        <v>20040</v>
      </c>
      <c r="G1414" s="67"/>
      <c r="H1414" s="71"/>
      <c r="I1414" s="72"/>
      <c r="J1414" s="72"/>
      <c r="K1414" s="71" t="s">
        <v>24451</v>
      </c>
      <c r="L1414" s="75"/>
      <c r="M1414" s="76"/>
      <c r="N1414" s="76"/>
      <c r="O1414" s="77"/>
      <c r="P1414" s="78"/>
      <c r="Q1414" s="78"/>
      <c r="R1414" s="88"/>
      <c r="S1414" s="88"/>
      <c r="T1414" s="88"/>
      <c r="U1414" s="88"/>
      <c r="V1414" s="52"/>
      <c r="W1414" s="52"/>
      <c r="X1414" s="52"/>
      <c r="Y1414" s="52"/>
      <c r="Z1414" s="51"/>
      <c r="AA1414" s="73"/>
      <c r="AB1414" s="73"/>
      <c r="AC1414" s="74"/>
      <c r="AD1414" s="80" t="s">
        <v>11473</v>
      </c>
      <c r="AE1414" s="80">
        <v>1607</v>
      </c>
      <c r="AF1414" s="80">
        <v>874</v>
      </c>
      <c r="AG1414" s="80">
        <v>94704</v>
      </c>
      <c r="AH1414" s="80">
        <v>9836</v>
      </c>
      <c r="AI1414" s="80">
        <v>-18000</v>
      </c>
      <c r="AJ1414" s="80" t="s">
        <v>13465</v>
      </c>
      <c r="AK1414" s="80" t="s">
        <v>14925</v>
      </c>
      <c r="AL1414" s="85" t="s">
        <v>15882</v>
      </c>
      <c r="AM1414" s="80" t="s">
        <v>16225</v>
      </c>
      <c r="AN1414" s="82">
        <v>39897.456817129627</v>
      </c>
      <c r="AO1414" s="85" t="s">
        <v>17321</v>
      </c>
      <c r="AP1414" s="80" t="b">
        <v>0</v>
      </c>
      <c r="AQ1414" s="80" t="b">
        <v>0</v>
      </c>
      <c r="AR1414" s="80" t="b">
        <v>1</v>
      </c>
      <c r="AS1414" s="80" t="s">
        <v>17903</v>
      </c>
      <c r="AT1414" s="80">
        <v>106</v>
      </c>
      <c r="AU1414" s="85" t="s">
        <v>18404</v>
      </c>
      <c r="AV1414" s="80" t="b">
        <v>0</v>
      </c>
      <c r="AW1414" s="80" t="s">
        <v>20822</v>
      </c>
      <c r="AX1414" s="85" t="s">
        <v>22234</v>
      </c>
      <c r="AY1414" s="80" t="s">
        <v>66</v>
      </c>
      <c r="AZ1414" s="2"/>
      <c r="BA1414" s="3"/>
      <c r="BB1414" s="3"/>
      <c r="BC1414" s="3"/>
      <c r="BD1414" s="3"/>
    </row>
    <row r="1415" spans="1:56" x14ac:dyDescent="0.25">
      <c r="A1415" s="66" t="s">
        <v>1360</v>
      </c>
      <c r="B1415" s="67"/>
      <c r="C1415" s="67"/>
      <c r="D1415" s="68"/>
      <c r="E1415" s="70"/>
      <c r="F1415" s="104" t="s">
        <v>20041</v>
      </c>
      <c r="G1415" s="67"/>
      <c r="H1415" s="71"/>
      <c r="I1415" s="72"/>
      <c r="J1415" s="72"/>
      <c r="K1415" s="71" t="s">
        <v>24452</v>
      </c>
      <c r="L1415" s="75"/>
      <c r="M1415" s="76"/>
      <c r="N1415" s="76"/>
      <c r="O1415" s="77"/>
      <c r="P1415" s="78"/>
      <c r="Q1415" s="78"/>
      <c r="R1415" s="88"/>
      <c r="S1415" s="88"/>
      <c r="T1415" s="88"/>
      <c r="U1415" s="88"/>
      <c r="V1415" s="52"/>
      <c r="W1415" s="52"/>
      <c r="X1415" s="52"/>
      <c r="Y1415" s="52"/>
      <c r="Z1415" s="51"/>
      <c r="AA1415" s="73"/>
      <c r="AB1415" s="73"/>
      <c r="AC1415" s="74"/>
      <c r="AD1415" s="80" t="s">
        <v>11474</v>
      </c>
      <c r="AE1415" s="80">
        <v>302</v>
      </c>
      <c r="AF1415" s="80">
        <v>927</v>
      </c>
      <c r="AG1415" s="80">
        <v>13028</v>
      </c>
      <c r="AH1415" s="80">
        <v>19143</v>
      </c>
      <c r="AI1415" s="80">
        <v>-28800</v>
      </c>
      <c r="AJ1415" s="80" t="s">
        <v>13466</v>
      </c>
      <c r="AK1415" s="80" t="s">
        <v>14178</v>
      </c>
      <c r="AL1415" s="85" t="s">
        <v>15883</v>
      </c>
      <c r="AM1415" s="80" t="s">
        <v>16228</v>
      </c>
      <c r="AN1415" s="82">
        <v>39891.568194444444</v>
      </c>
      <c r="AO1415" s="85" t="s">
        <v>17322</v>
      </c>
      <c r="AP1415" s="80" t="b">
        <v>0</v>
      </c>
      <c r="AQ1415" s="80" t="b">
        <v>0</v>
      </c>
      <c r="AR1415" s="80" t="b">
        <v>1</v>
      </c>
      <c r="AS1415" s="80" t="s">
        <v>17903</v>
      </c>
      <c r="AT1415" s="80">
        <v>65</v>
      </c>
      <c r="AU1415" s="85" t="s">
        <v>18002</v>
      </c>
      <c r="AV1415" s="80" t="b">
        <v>0</v>
      </c>
      <c r="AW1415" s="80" t="s">
        <v>20822</v>
      </c>
      <c r="AX1415" s="85" t="s">
        <v>22235</v>
      </c>
      <c r="AY1415" s="80" t="s">
        <v>66</v>
      </c>
      <c r="AZ1415" s="2"/>
      <c r="BA1415" s="3"/>
      <c r="BB1415" s="3"/>
      <c r="BC1415" s="3"/>
      <c r="BD1415" s="3"/>
    </row>
    <row r="1416" spans="1:56" x14ac:dyDescent="0.25">
      <c r="A1416" s="66" t="s">
        <v>1361</v>
      </c>
      <c r="B1416" s="67"/>
      <c r="C1416" s="67"/>
      <c r="D1416" s="68"/>
      <c r="E1416" s="70"/>
      <c r="F1416" s="104" t="s">
        <v>20042</v>
      </c>
      <c r="G1416" s="67"/>
      <c r="H1416" s="71"/>
      <c r="I1416" s="72"/>
      <c r="J1416" s="72"/>
      <c r="K1416" s="71" t="s">
        <v>24453</v>
      </c>
      <c r="L1416" s="75"/>
      <c r="M1416" s="76"/>
      <c r="N1416" s="76"/>
      <c r="O1416" s="77"/>
      <c r="P1416" s="78"/>
      <c r="Q1416" s="78"/>
      <c r="R1416" s="88"/>
      <c r="S1416" s="88"/>
      <c r="T1416" s="88"/>
      <c r="U1416" s="88"/>
      <c r="V1416" s="52"/>
      <c r="W1416" s="52"/>
      <c r="X1416" s="52"/>
      <c r="Y1416" s="52"/>
      <c r="Z1416" s="51"/>
      <c r="AA1416" s="73"/>
      <c r="AB1416" s="73"/>
      <c r="AC1416" s="74"/>
      <c r="AD1416" s="80" t="s">
        <v>11475</v>
      </c>
      <c r="AE1416" s="80">
        <v>3726</v>
      </c>
      <c r="AF1416" s="80">
        <v>4307</v>
      </c>
      <c r="AG1416" s="80">
        <v>28407</v>
      </c>
      <c r="AH1416" s="80">
        <v>19285</v>
      </c>
      <c r="AI1416" s="80">
        <v>-14400</v>
      </c>
      <c r="AJ1416" s="80" t="s">
        <v>13467</v>
      </c>
      <c r="AK1416" s="80" t="s">
        <v>14148</v>
      </c>
      <c r="AL1416" s="80"/>
      <c r="AM1416" s="80" t="s">
        <v>16232</v>
      </c>
      <c r="AN1416" s="82">
        <v>41183.878761574073</v>
      </c>
      <c r="AO1416" s="85" t="s">
        <v>17323</v>
      </c>
      <c r="AP1416" s="80" t="b">
        <v>0</v>
      </c>
      <c r="AQ1416" s="80" t="b">
        <v>0</v>
      </c>
      <c r="AR1416" s="80" t="b">
        <v>0</v>
      </c>
      <c r="AS1416" s="80" t="s">
        <v>17903</v>
      </c>
      <c r="AT1416" s="80">
        <v>132</v>
      </c>
      <c r="AU1416" s="85" t="s">
        <v>17931</v>
      </c>
      <c r="AV1416" s="80" t="b">
        <v>0</v>
      </c>
      <c r="AW1416" s="80" t="s">
        <v>20822</v>
      </c>
      <c r="AX1416" s="85" t="s">
        <v>22236</v>
      </c>
      <c r="AY1416" s="80" t="s">
        <v>66</v>
      </c>
      <c r="AZ1416" s="2"/>
      <c r="BA1416" s="3"/>
      <c r="BB1416" s="3"/>
      <c r="BC1416" s="3"/>
      <c r="BD1416" s="3"/>
    </row>
    <row r="1417" spans="1:56" x14ac:dyDescent="0.25">
      <c r="A1417" s="66" t="s">
        <v>1718</v>
      </c>
      <c r="B1417" s="67"/>
      <c r="C1417" s="67"/>
      <c r="D1417" s="68"/>
      <c r="E1417" s="70"/>
      <c r="F1417" s="104" t="s">
        <v>20043</v>
      </c>
      <c r="G1417" s="67"/>
      <c r="H1417" s="71"/>
      <c r="I1417" s="72"/>
      <c r="J1417" s="72"/>
      <c r="K1417" s="71" t="s">
        <v>24454</v>
      </c>
      <c r="L1417" s="75"/>
      <c r="M1417" s="76"/>
      <c r="N1417" s="76"/>
      <c r="O1417" s="77"/>
      <c r="P1417" s="78"/>
      <c r="Q1417" s="78"/>
      <c r="R1417" s="88"/>
      <c r="S1417" s="88"/>
      <c r="T1417" s="88"/>
      <c r="U1417" s="88"/>
      <c r="V1417" s="52"/>
      <c r="W1417" s="52"/>
      <c r="X1417" s="52"/>
      <c r="Y1417" s="52"/>
      <c r="Z1417" s="51"/>
      <c r="AA1417" s="73"/>
      <c r="AB1417" s="73"/>
      <c r="AC1417" s="74"/>
      <c r="AD1417" s="80" t="s">
        <v>11476</v>
      </c>
      <c r="AE1417" s="80">
        <v>1671</v>
      </c>
      <c r="AF1417" s="80">
        <v>993</v>
      </c>
      <c r="AG1417" s="80">
        <v>20391</v>
      </c>
      <c r="AH1417" s="80">
        <v>491</v>
      </c>
      <c r="AI1417" s="80">
        <v>-18000</v>
      </c>
      <c r="AJ1417" s="80">
        <v>3.7100000000000001E-2</v>
      </c>
      <c r="AK1417" s="80" t="s">
        <v>14926</v>
      </c>
      <c r="AL1417" s="80"/>
      <c r="AM1417" s="80" t="s">
        <v>16225</v>
      </c>
      <c r="AN1417" s="82">
        <v>40774.663194444445</v>
      </c>
      <c r="AO1417" s="85" t="s">
        <v>17324</v>
      </c>
      <c r="AP1417" s="80" t="b">
        <v>0</v>
      </c>
      <c r="AQ1417" s="80" t="b">
        <v>0</v>
      </c>
      <c r="AR1417" s="80" t="b">
        <v>0</v>
      </c>
      <c r="AS1417" s="80" t="s">
        <v>17903</v>
      </c>
      <c r="AT1417" s="80">
        <v>104</v>
      </c>
      <c r="AU1417" s="85" t="s">
        <v>18002</v>
      </c>
      <c r="AV1417" s="80" t="b">
        <v>0</v>
      </c>
      <c r="AW1417" s="80" t="s">
        <v>20822</v>
      </c>
      <c r="AX1417" s="85" t="s">
        <v>22237</v>
      </c>
      <c r="AY1417" s="80" t="s">
        <v>66</v>
      </c>
      <c r="AZ1417" s="2"/>
      <c r="BA1417" s="3"/>
      <c r="BB1417" s="3"/>
      <c r="BC1417" s="3"/>
      <c r="BD1417" s="3"/>
    </row>
    <row r="1418" spans="1:56" x14ac:dyDescent="0.25">
      <c r="A1418" s="66" t="s">
        <v>1362</v>
      </c>
      <c r="B1418" s="67"/>
      <c r="C1418" s="67"/>
      <c r="D1418" s="68"/>
      <c r="E1418" s="70"/>
      <c r="F1418" s="104" t="s">
        <v>20044</v>
      </c>
      <c r="G1418" s="67"/>
      <c r="H1418" s="71"/>
      <c r="I1418" s="72"/>
      <c r="J1418" s="72"/>
      <c r="K1418" s="71" t="s">
        <v>24455</v>
      </c>
      <c r="L1418" s="75"/>
      <c r="M1418" s="76"/>
      <c r="N1418" s="76"/>
      <c r="O1418" s="77"/>
      <c r="P1418" s="78"/>
      <c r="Q1418" s="78"/>
      <c r="R1418" s="88"/>
      <c r="S1418" s="88"/>
      <c r="T1418" s="88"/>
      <c r="U1418" s="88"/>
      <c r="V1418" s="52"/>
      <c r="W1418" s="52"/>
      <c r="X1418" s="52"/>
      <c r="Y1418" s="52"/>
      <c r="Z1418" s="51"/>
      <c r="AA1418" s="73"/>
      <c r="AB1418" s="73"/>
      <c r="AC1418" s="74"/>
      <c r="AD1418" s="80" t="s">
        <v>11477</v>
      </c>
      <c r="AE1418" s="80">
        <v>1979</v>
      </c>
      <c r="AF1418" s="80">
        <v>1457</v>
      </c>
      <c r="AG1418" s="80">
        <v>21159</v>
      </c>
      <c r="AH1418" s="80">
        <v>435</v>
      </c>
      <c r="AI1418" s="80">
        <v>-36000</v>
      </c>
      <c r="AJ1418" s="80" t="s">
        <v>13468</v>
      </c>
      <c r="AK1418" s="80" t="s">
        <v>14927</v>
      </c>
      <c r="AL1418" s="80"/>
      <c r="AM1418" s="80" t="s">
        <v>14927</v>
      </c>
      <c r="AN1418" s="82">
        <v>41404.370335648149</v>
      </c>
      <c r="AO1418" s="85" t="s">
        <v>17325</v>
      </c>
      <c r="AP1418" s="80" t="b">
        <v>1</v>
      </c>
      <c r="AQ1418" s="80" t="b">
        <v>0</v>
      </c>
      <c r="AR1418" s="80" t="b">
        <v>1</v>
      </c>
      <c r="AS1418" s="80" t="s">
        <v>17903</v>
      </c>
      <c r="AT1418" s="80">
        <v>37</v>
      </c>
      <c r="AU1418" s="85" t="s">
        <v>17922</v>
      </c>
      <c r="AV1418" s="80" t="b">
        <v>0</v>
      </c>
      <c r="AW1418" s="80" t="s">
        <v>20822</v>
      </c>
      <c r="AX1418" s="85" t="s">
        <v>22238</v>
      </c>
      <c r="AY1418" s="80" t="s">
        <v>66</v>
      </c>
      <c r="AZ1418" s="2"/>
      <c r="BA1418" s="3"/>
      <c r="BB1418" s="3"/>
      <c r="BC1418" s="3"/>
      <c r="BD1418" s="3"/>
    </row>
    <row r="1419" spans="1:56" x14ac:dyDescent="0.25">
      <c r="A1419" s="66" t="s">
        <v>1363</v>
      </c>
      <c r="B1419" s="67"/>
      <c r="C1419" s="67"/>
      <c r="D1419" s="68"/>
      <c r="E1419" s="70"/>
      <c r="F1419" s="104" t="s">
        <v>20045</v>
      </c>
      <c r="G1419" s="67"/>
      <c r="H1419" s="71"/>
      <c r="I1419" s="72"/>
      <c r="J1419" s="72"/>
      <c r="K1419" s="71" t="s">
        <v>24456</v>
      </c>
      <c r="L1419" s="75"/>
      <c r="M1419" s="76"/>
      <c r="N1419" s="76"/>
      <c r="O1419" s="77"/>
      <c r="P1419" s="78"/>
      <c r="Q1419" s="78"/>
      <c r="R1419" s="88"/>
      <c r="S1419" s="88"/>
      <c r="T1419" s="88"/>
      <c r="U1419" s="88"/>
      <c r="V1419" s="52"/>
      <c r="W1419" s="52"/>
      <c r="X1419" s="52"/>
      <c r="Y1419" s="52"/>
      <c r="Z1419" s="51"/>
      <c r="AA1419" s="73"/>
      <c r="AB1419" s="73"/>
      <c r="AC1419" s="74"/>
      <c r="AD1419" s="80" t="s">
        <v>11478</v>
      </c>
      <c r="AE1419" s="80">
        <v>16</v>
      </c>
      <c r="AF1419" s="80">
        <v>7</v>
      </c>
      <c r="AG1419" s="80">
        <v>6472</v>
      </c>
      <c r="AH1419" s="80">
        <v>0</v>
      </c>
      <c r="AI1419" s="80">
        <v>-21600</v>
      </c>
      <c r="AJ1419" s="80"/>
      <c r="AK1419" s="80" t="s">
        <v>14928</v>
      </c>
      <c r="AL1419" s="80"/>
      <c r="AM1419" s="80" t="s">
        <v>16227</v>
      </c>
      <c r="AN1419" s="82">
        <v>40689.522951388892</v>
      </c>
      <c r="AO1419" s="80"/>
      <c r="AP1419" s="80" t="b">
        <v>1</v>
      </c>
      <c r="AQ1419" s="80" t="b">
        <v>0</v>
      </c>
      <c r="AR1419" s="80" t="b">
        <v>0</v>
      </c>
      <c r="AS1419" s="80" t="s">
        <v>17903</v>
      </c>
      <c r="AT1419" s="80">
        <v>0</v>
      </c>
      <c r="AU1419" s="85" t="s">
        <v>17922</v>
      </c>
      <c r="AV1419" s="80" t="b">
        <v>0</v>
      </c>
      <c r="AW1419" s="80" t="s">
        <v>20822</v>
      </c>
      <c r="AX1419" s="85" t="s">
        <v>22239</v>
      </c>
      <c r="AY1419" s="80" t="s">
        <v>66</v>
      </c>
      <c r="AZ1419" s="2"/>
      <c r="BA1419" s="3"/>
      <c r="BB1419" s="3"/>
      <c r="BC1419" s="3"/>
      <c r="BD1419" s="3"/>
    </row>
    <row r="1420" spans="1:56" x14ac:dyDescent="0.25">
      <c r="A1420" s="66" t="s">
        <v>1364</v>
      </c>
      <c r="B1420" s="67"/>
      <c r="C1420" s="67"/>
      <c r="D1420" s="68"/>
      <c r="E1420" s="70"/>
      <c r="F1420" s="104" t="s">
        <v>20046</v>
      </c>
      <c r="G1420" s="67"/>
      <c r="H1420" s="71"/>
      <c r="I1420" s="72"/>
      <c r="J1420" s="72"/>
      <c r="K1420" s="71" t="s">
        <v>24457</v>
      </c>
      <c r="L1420" s="75"/>
      <c r="M1420" s="76"/>
      <c r="N1420" s="76"/>
      <c r="O1420" s="77"/>
      <c r="P1420" s="78"/>
      <c r="Q1420" s="78"/>
      <c r="R1420" s="88"/>
      <c r="S1420" s="88"/>
      <c r="T1420" s="88"/>
      <c r="U1420" s="88"/>
      <c r="V1420" s="52"/>
      <c r="W1420" s="52"/>
      <c r="X1420" s="52"/>
      <c r="Y1420" s="52"/>
      <c r="Z1420" s="51"/>
      <c r="AA1420" s="73"/>
      <c r="AB1420" s="73"/>
      <c r="AC1420" s="74"/>
      <c r="AD1420" s="80" t="s">
        <v>11479</v>
      </c>
      <c r="AE1420" s="80">
        <v>1524</v>
      </c>
      <c r="AF1420" s="80">
        <v>681</v>
      </c>
      <c r="AG1420" s="80">
        <v>19021</v>
      </c>
      <c r="AH1420" s="80">
        <v>83</v>
      </c>
      <c r="AI1420" s="80">
        <v>-21600</v>
      </c>
      <c r="AJ1420" s="80" t="s">
        <v>13469</v>
      </c>
      <c r="AK1420" s="80"/>
      <c r="AL1420" s="85" t="s">
        <v>15884</v>
      </c>
      <c r="AM1420" s="80" t="s">
        <v>16227</v>
      </c>
      <c r="AN1420" s="82">
        <v>41044.005613425928</v>
      </c>
      <c r="AO1420" s="85" t="s">
        <v>17326</v>
      </c>
      <c r="AP1420" s="80" t="b">
        <v>0</v>
      </c>
      <c r="AQ1420" s="80" t="b">
        <v>0</v>
      </c>
      <c r="AR1420" s="80" t="b">
        <v>0</v>
      </c>
      <c r="AS1420" s="80" t="s">
        <v>17903</v>
      </c>
      <c r="AT1420" s="80">
        <v>20</v>
      </c>
      <c r="AU1420" s="85" t="s">
        <v>17943</v>
      </c>
      <c r="AV1420" s="80" t="b">
        <v>0</v>
      </c>
      <c r="AW1420" s="80" t="s">
        <v>20822</v>
      </c>
      <c r="AX1420" s="85" t="s">
        <v>22240</v>
      </c>
      <c r="AY1420" s="80" t="s">
        <v>66</v>
      </c>
      <c r="AZ1420" s="2"/>
      <c r="BA1420" s="3"/>
      <c r="BB1420" s="3"/>
      <c r="BC1420" s="3"/>
      <c r="BD1420" s="3"/>
    </row>
    <row r="1421" spans="1:56" x14ac:dyDescent="0.25">
      <c r="A1421" s="66" t="s">
        <v>1365</v>
      </c>
      <c r="B1421" s="67"/>
      <c r="C1421" s="67"/>
      <c r="D1421" s="68"/>
      <c r="E1421" s="70"/>
      <c r="F1421" s="104" t="s">
        <v>20047</v>
      </c>
      <c r="G1421" s="67"/>
      <c r="H1421" s="71"/>
      <c r="I1421" s="72"/>
      <c r="J1421" s="72"/>
      <c r="K1421" s="71" t="s">
        <v>24458</v>
      </c>
      <c r="L1421" s="75"/>
      <c r="M1421" s="76"/>
      <c r="N1421" s="76"/>
      <c r="O1421" s="77"/>
      <c r="P1421" s="78"/>
      <c r="Q1421" s="78"/>
      <c r="R1421" s="88"/>
      <c r="S1421" s="88"/>
      <c r="T1421" s="88"/>
      <c r="U1421" s="88"/>
      <c r="V1421" s="52"/>
      <c r="W1421" s="52"/>
      <c r="X1421" s="52"/>
      <c r="Y1421" s="52"/>
      <c r="Z1421" s="51"/>
      <c r="AA1421" s="73"/>
      <c r="AB1421" s="73"/>
      <c r="AC1421" s="74"/>
      <c r="AD1421" s="80" t="s">
        <v>11480</v>
      </c>
      <c r="AE1421" s="80">
        <v>2810</v>
      </c>
      <c r="AF1421" s="80">
        <v>3186</v>
      </c>
      <c r="AG1421" s="80">
        <v>52351</v>
      </c>
      <c r="AH1421" s="80">
        <v>6871</v>
      </c>
      <c r="AI1421" s="80">
        <v>-18000</v>
      </c>
      <c r="AJ1421" s="80" t="s">
        <v>13470</v>
      </c>
      <c r="AK1421" s="80" t="s">
        <v>14929</v>
      </c>
      <c r="AL1421" s="80"/>
      <c r="AM1421" s="80" t="s">
        <v>16225</v>
      </c>
      <c r="AN1421" s="82">
        <v>40080.723379629628</v>
      </c>
      <c r="AO1421" s="85" t="s">
        <v>17327</v>
      </c>
      <c r="AP1421" s="80" t="b">
        <v>0</v>
      </c>
      <c r="AQ1421" s="80" t="b">
        <v>0</v>
      </c>
      <c r="AR1421" s="80" t="b">
        <v>0</v>
      </c>
      <c r="AS1421" s="80" t="s">
        <v>17903</v>
      </c>
      <c r="AT1421" s="80">
        <v>202</v>
      </c>
      <c r="AU1421" s="85" t="s">
        <v>18405</v>
      </c>
      <c r="AV1421" s="80" t="b">
        <v>0</v>
      </c>
      <c r="AW1421" s="80" t="s">
        <v>20822</v>
      </c>
      <c r="AX1421" s="85" t="s">
        <v>22241</v>
      </c>
      <c r="AY1421" s="80" t="s">
        <v>66</v>
      </c>
      <c r="AZ1421" s="2"/>
      <c r="BA1421" s="3"/>
      <c r="BB1421" s="3"/>
      <c r="BC1421" s="3"/>
      <c r="BD1421" s="3"/>
    </row>
    <row r="1422" spans="1:56" x14ac:dyDescent="0.25">
      <c r="A1422" s="66" t="s">
        <v>1366</v>
      </c>
      <c r="B1422" s="67"/>
      <c r="C1422" s="67"/>
      <c r="D1422" s="68"/>
      <c r="E1422" s="70"/>
      <c r="F1422" s="104" t="s">
        <v>20048</v>
      </c>
      <c r="G1422" s="67"/>
      <c r="H1422" s="71"/>
      <c r="I1422" s="72"/>
      <c r="J1422" s="72"/>
      <c r="K1422" s="71" t="s">
        <v>24459</v>
      </c>
      <c r="L1422" s="75"/>
      <c r="M1422" s="76"/>
      <c r="N1422" s="76"/>
      <c r="O1422" s="77"/>
      <c r="P1422" s="78"/>
      <c r="Q1422" s="78"/>
      <c r="R1422" s="88"/>
      <c r="S1422" s="88"/>
      <c r="T1422" s="88"/>
      <c r="U1422" s="88"/>
      <c r="V1422" s="52"/>
      <c r="W1422" s="52"/>
      <c r="X1422" s="52"/>
      <c r="Y1422" s="52"/>
      <c r="Z1422" s="51"/>
      <c r="AA1422" s="73"/>
      <c r="AB1422" s="73"/>
      <c r="AC1422" s="74"/>
      <c r="AD1422" s="80" t="s">
        <v>11481</v>
      </c>
      <c r="AE1422" s="80">
        <v>2436</v>
      </c>
      <c r="AF1422" s="80">
        <v>2069</v>
      </c>
      <c r="AG1422" s="80">
        <v>29390</v>
      </c>
      <c r="AH1422" s="80">
        <v>10511</v>
      </c>
      <c r="AI1422" s="80">
        <v>-25200</v>
      </c>
      <c r="AJ1422" s="80" t="s">
        <v>13471</v>
      </c>
      <c r="AK1422" s="80"/>
      <c r="AL1422" s="85" t="s">
        <v>15885</v>
      </c>
      <c r="AM1422" s="80" t="s">
        <v>14437</v>
      </c>
      <c r="AN1422" s="82">
        <v>41375.930046296293</v>
      </c>
      <c r="AO1422" s="85" t="s">
        <v>17328</v>
      </c>
      <c r="AP1422" s="80" t="b">
        <v>0</v>
      </c>
      <c r="AQ1422" s="80" t="b">
        <v>0</v>
      </c>
      <c r="AR1422" s="80" t="b">
        <v>0</v>
      </c>
      <c r="AS1422" s="80" t="s">
        <v>17903</v>
      </c>
      <c r="AT1422" s="80">
        <v>59</v>
      </c>
      <c r="AU1422" s="85" t="s">
        <v>18406</v>
      </c>
      <c r="AV1422" s="80" t="b">
        <v>0</v>
      </c>
      <c r="AW1422" s="80" t="s">
        <v>20822</v>
      </c>
      <c r="AX1422" s="85" t="s">
        <v>22242</v>
      </c>
      <c r="AY1422" s="80" t="s">
        <v>66</v>
      </c>
      <c r="AZ1422" s="2"/>
      <c r="BA1422" s="3"/>
      <c r="BB1422" s="3"/>
      <c r="BC1422" s="3"/>
      <c r="BD1422" s="3"/>
    </row>
    <row r="1423" spans="1:56" x14ac:dyDescent="0.25">
      <c r="A1423" s="66" t="s">
        <v>1367</v>
      </c>
      <c r="B1423" s="67"/>
      <c r="C1423" s="67"/>
      <c r="D1423" s="68"/>
      <c r="E1423" s="70"/>
      <c r="F1423" s="104" t="s">
        <v>20049</v>
      </c>
      <c r="G1423" s="67"/>
      <c r="H1423" s="71"/>
      <c r="I1423" s="72"/>
      <c r="J1423" s="72"/>
      <c r="K1423" s="71" t="s">
        <v>24460</v>
      </c>
      <c r="L1423" s="75"/>
      <c r="M1423" s="76"/>
      <c r="N1423" s="76"/>
      <c r="O1423" s="77"/>
      <c r="P1423" s="78"/>
      <c r="Q1423" s="78"/>
      <c r="R1423" s="88"/>
      <c r="S1423" s="88"/>
      <c r="T1423" s="88"/>
      <c r="U1423" s="88"/>
      <c r="V1423" s="52"/>
      <c r="W1423" s="52"/>
      <c r="X1423" s="52"/>
      <c r="Y1423" s="52"/>
      <c r="Z1423" s="51"/>
      <c r="AA1423" s="73"/>
      <c r="AB1423" s="73"/>
      <c r="AC1423" s="74"/>
      <c r="AD1423" s="80" t="s">
        <v>11482</v>
      </c>
      <c r="AE1423" s="80">
        <v>42</v>
      </c>
      <c r="AF1423" s="80">
        <v>11</v>
      </c>
      <c r="AG1423" s="80">
        <v>228</v>
      </c>
      <c r="AH1423" s="80">
        <v>370</v>
      </c>
      <c r="AI1423" s="80"/>
      <c r="AJ1423" s="80" t="s">
        <v>13472</v>
      </c>
      <c r="AK1423" s="80" t="s">
        <v>14930</v>
      </c>
      <c r="AL1423" s="80"/>
      <c r="AM1423" s="80"/>
      <c r="AN1423" s="82">
        <v>42320.110590277778</v>
      </c>
      <c r="AO1423" s="85" t="s">
        <v>17329</v>
      </c>
      <c r="AP1423" s="80" t="b">
        <v>1</v>
      </c>
      <c r="AQ1423" s="80" t="b">
        <v>0</v>
      </c>
      <c r="AR1423" s="80" t="b">
        <v>0</v>
      </c>
      <c r="AS1423" s="80" t="s">
        <v>17903</v>
      </c>
      <c r="AT1423" s="80">
        <v>0</v>
      </c>
      <c r="AU1423" s="85" t="s">
        <v>17922</v>
      </c>
      <c r="AV1423" s="80" t="b">
        <v>0</v>
      </c>
      <c r="AW1423" s="80" t="s">
        <v>20822</v>
      </c>
      <c r="AX1423" s="85" t="s">
        <v>22243</v>
      </c>
      <c r="AY1423" s="80" t="s">
        <v>66</v>
      </c>
      <c r="AZ1423" s="2"/>
      <c r="BA1423" s="3"/>
      <c r="BB1423" s="3"/>
      <c r="BC1423" s="3"/>
      <c r="BD1423" s="3"/>
    </row>
    <row r="1424" spans="1:56" x14ac:dyDescent="0.25">
      <c r="A1424" s="66" t="s">
        <v>1368</v>
      </c>
      <c r="B1424" s="67"/>
      <c r="C1424" s="67"/>
      <c r="D1424" s="68"/>
      <c r="E1424" s="70"/>
      <c r="F1424" s="104" t="s">
        <v>20050</v>
      </c>
      <c r="G1424" s="67"/>
      <c r="H1424" s="71"/>
      <c r="I1424" s="72"/>
      <c r="J1424" s="72"/>
      <c r="K1424" s="71" t="s">
        <v>24461</v>
      </c>
      <c r="L1424" s="75"/>
      <c r="M1424" s="76"/>
      <c r="N1424" s="76"/>
      <c r="O1424" s="77"/>
      <c r="P1424" s="78"/>
      <c r="Q1424" s="78"/>
      <c r="R1424" s="88"/>
      <c r="S1424" s="88"/>
      <c r="T1424" s="88"/>
      <c r="U1424" s="88"/>
      <c r="V1424" s="52"/>
      <c r="W1424" s="52"/>
      <c r="X1424" s="52"/>
      <c r="Y1424" s="52"/>
      <c r="Z1424" s="51"/>
      <c r="AA1424" s="73"/>
      <c r="AB1424" s="73"/>
      <c r="AC1424" s="74"/>
      <c r="AD1424" s="80" t="s">
        <v>11483</v>
      </c>
      <c r="AE1424" s="80">
        <v>1995</v>
      </c>
      <c r="AF1424" s="80">
        <v>765</v>
      </c>
      <c r="AG1424" s="80">
        <v>21331</v>
      </c>
      <c r="AH1424" s="80">
        <v>11224</v>
      </c>
      <c r="AI1424" s="80">
        <v>-21600</v>
      </c>
      <c r="AJ1424" s="80" t="s">
        <v>13473</v>
      </c>
      <c r="AK1424" s="80" t="s">
        <v>14931</v>
      </c>
      <c r="AL1424" s="80"/>
      <c r="AM1424" s="80" t="s">
        <v>16227</v>
      </c>
      <c r="AN1424" s="82">
        <v>39924.135914351849</v>
      </c>
      <c r="AO1424" s="85" t="s">
        <v>17330</v>
      </c>
      <c r="AP1424" s="80" t="b">
        <v>0</v>
      </c>
      <c r="AQ1424" s="80" t="b">
        <v>0</v>
      </c>
      <c r="AR1424" s="80" t="b">
        <v>1</v>
      </c>
      <c r="AS1424" s="80" t="s">
        <v>17903</v>
      </c>
      <c r="AT1424" s="80">
        <v>30</v>
      </c>
      <c r="AU1424" s="85" t="s">
        <v>17943</v>
      </c>
      <c r="AV1424" s="80" t="b">
        <v>0</v>
      </c>
      <c r="AW1424" s="80" t="s">
        <v>20822</v>
      </c>
      <c r="AX1424" s="85" t="s">
        <v>22244</v>
      </c>
      <c r="AY1424" s="80" t="s">
        <v>66</v>
      </c>
      <c r="AZ1424" s="2"/>
      <c r="BA1424" s="3"/>
      <c r="BB1424" s="3"/>
      <c r="BC1424" s="3"/>
      <c r="BD1424" s="3"/>
    </row>
    <row r="1425" spans="1:56" x14ac:dyDescent="0.25">
      <c r="A1425" s="66" t="s">
        <v>1370</v>
      </c>
      <c r="B1425" s="67"/>
      <c r="C1425" s="67"/>
      <c r="D1425" s="68"/>
      <c r="E1425" s="70"/>
      <c r="F1425" s="104" t="s">
        <v>20051</v>
      </c>
      <c r="G1425" s="67"/>
      <c r="H1425" s="71"/>
      <c r="I1425" s="72"/>
      <c r="J1425" s="72"/>
      <c r="K1425" s="71" t="s">
        <v>24462</v>
      </c>
      <c r="L1425" s="75"/>
      <c r="M1425" s="76"/>
      <c r="N1425" s="76"/>
      <c r="O1425" s="77"/>
      <c r="P1425" s="78"/>
      <c r="Q1425" s="78"/>
      <c r="R1425" s="88"/>
      <c r="S1425" s="88"/>
      <c r="T1425" s="88"/>
      <c r="U1425" s="88"/>
      <c r="V1425" s="52"/>
      <c r="W1425" s="52"/>
      <c r="X1425" s="52"/>
      <c r="Y1425" s="52"/>
      <c r="Z1425" s="51"/>
      <c r="AA1425" s="73"/>
      <c r="AB1425" s="73"/>
      <c r="AC1425" s="74"/>
      <c r="AD1425" s="80" t="s">
        <v>10314</v>
      </c>
      <c r="AE1425" s="80">
        <v>2311</v>
      </c>
      <c r="AF1425" s="80">
        <v>1574</v>
      </c>
      <c r="AG1425" s="80">
        <v>20207</v>
      </c>
      <c r="AH1425" s="80">
        <v>1525</v>
      </c>
      <c r="AI1425" s="80">
        <v>-18000</v>
      </c>
      <c r="AJ1425" s="80" t="s">
        <v>13474</v>
      </c>
      <c r="AK1425" s="80" t="s">
        <v>14932</v>
      </c>
      <c r="AL1425" s="85" t="s">
        <v>15886</v>
      </c>
      <c r="AM1425" s="80" t="s">
        <v>16231</v>
      </c>
      <c r="AN1425" s="82">
        <v>40777.495995370373</v>
      </c>
      <c r="AO1425" s="85" t="s">
        <v>17331</v>
      </c>
      <c r="AP1425" s="80" t="b">
        <v>1</v>
      </c>
      <c r="AQ1425" s="80" t="b">
        <v>0</v>
      </c>
      <c r="AR1425" s="80" t="b">
        <v>1</v>
      </c>
      <c r="AS1425" s="80" t="s">
        <v>17903</v>
      </c>
      <c r="AT1425" s="80">
        <v>47</v>
      </c>
      <c r="AU1425" s="85" t="s">
        <v>17922</v>
      </c>
      <c r="AV1425" s="80" t="b">
        <v>0</v>
      </c>
      <c r="AW1425" s="80" t="s">
        <v>20822</v>
      </c>
      <c r="AX1425" s="85" t="s">
        <v>22245</v>
      </c>
      <c r="AY1425" s="80" t="s">
        <v>66</v>
      </c>
      <c r="AZ1425" s="2"/>
      <c r="BA1425" s="3"/>
      <c r="BB1425" s="3"/>
      <c r="BC1425" s="3"/>
      <c r="BD1425" s="3"/>
    </row>
    <row r="1426" spans="1:56" x14ac:dyDescent="0.25">
      <c r="A1426" s="66" t="s">
        <v>1371</v>
      </c>
      <c r="B1426" s="67"/>
      <c r="C1426" s="67"/>
      <c r="D1426" s="68"/>
      <c r="E1426" s="70"/>
      <c r="F1426" s="104" t="s">
        <v>20052</v>
      </c>
      <c r="G1426" s="67"/>
      <c r="H1426" s="71"/>
      <c r="I1426" s="72"/>
      <c r="J1426" s="72"/>
      <c r="K1426" s="71" t="s">
        <v>24463</v>
      </c>
      <c r="L1426" s="75"/>
      <c r="M1426" s="76"/>
      <c r="N1426" s="76"/>
      <c r="O1426" s="77"/>
      <c r="P1426" s="78"/>
      <c r="Q1426" s="78"/>
      <c r="R1426" s="88"/>
      <c r="S1426" s="88"/>
      <c r="T1426" s="88"/>
      <c r="U1426" s="88"/>
      <c r="V1426" s="52"/>
      <c r="W1426" s="52"/>
      <c r="X1426" s="52"/>
      <c r="Y1426" s="52"/>
      <c r="Z1426" s="51"/>
      <c r="AA1426" s="73"/>
      <c r="AB1426" s="73"/>
      <c r="AC1426" s="74"/>
      <c r="AD1426" s="80" t="s">
        <v>11484</v>
      </c>
      <c r="AE1426" s="80">
        <v>1618</v>
      </c>
      <c r="AF1426" s="80">
        <v>234</v>
      </c>
      <c r="AG1426" s="80">
        <v>1201</v>
      </c>
      <c r="AH1426" s="80">
        <v>332</v>
      </c>
      <c r="AI1426" s="80">
        <v>-28800</v>
      </c>
      <c r="AJ1426" s="80" t="s">
        <v>13475</v>
      </c>
      <c r="AK1426" s="80" t="s">
        <v>14933</v>
      </c>
      <c r="AL1426" s="85" t="s">
        <v>15887</v>
      </c>
      <c r="AM1426" s="80" t="s">
        <v>16228</v>
      </c>
      <c r="AN1426" s="82">
        <v>40325.33761574074</v>
      </c>
      <c r="AO1426" s="85" t="s">
        <v>17332</v>
      </c>
      <c r="AP1426" s="80" t="b">
        <v>0</v>
      </c>
      <c r="AQ1426" s="80" t="b">
        <v>0</v>
      </c>
      <c r="AR1426" s="80" t="b">
        <v>1</v>
      </c>
      <c r="AS1426" s="80" t="s">
        <v>17903</v>
      </c>
      <c r="AT1426" s="80">
        <v>1</v>
      </c>
      <c r="AU1426" s="85" t="s">
        <v>18407</v>
      </c>
      <c r="AV1426" s="80" t="b">
        <v>0</v>
      </c>
      <c r="AW1426" s="80" t="s">
        <v>20822</v>
      </c>
      <c r="AX1426" s="85" t="s">
        <v>22246</v>
      </c>
      <c r="AY1426" s="80" t="s">
        <v>66</v>
      </c>
      <c r="AZ1426" s="2"/>
      <c r="BA1426" s="3"/>
      <c r="BB1426" s="3"/>
      <c r="BC1426" s="3"/>
      <c r="BD1426" s="3"/>
    </row>
    <row r="1427" spans="1:56" x14ac:dyDescent="0.25">
      <c r="A1427" s="66" t="s">
        <v>1372</v>
      </c>
      <c r="B1427" s="67"/>
      <c r="C1427" s="67"/>
      <c r="D1427" s="68"/>
      <c r="E1427" s="70"/>
      <c r="F1427" s="104" t="s">
        <v>20053</v>
      </c>
      <c r="G1427" s="67"/>
      <c r="H1427" s="71"/>
      <c r="I1427" s="72"/>
      <c r="J1427" s="72"/>
      <c r="K1427" s="71" t="s">
        <v>24464</v>
      </c>
      <c r="L1427" s="75"/>
      <c r="M1427" s="76"/>
      <c r="N1427" s="76"/>
      <c r="O1427" s="77"/>
      <c r="P1427" s="78"/>
      <c r="Q1427" s="78"/>
      <c r="R1427" s="88"/>
      <c r="S1427" s="88"/>
      <c r="T1427" s="88"/>
      <c r="U1427" s="88"/>
      <c r="V1427" s="52"/>
      <c r="W1427" s="52"/>
      <c r="X1427" s="52"/>
      <c r="Y1427" s="52"/>
      <c r="Z1427" s="51"/>
      <c r="AA1427" s="73"/>
      <c r="AB1427" s="73"/>
      <c r="AC1427" s="74"/>
      <c r="AD1427" s="80" t="s">
        <v>11485</v>
      </c>
      <c r="AE1427" s="80">
        <v>443</v>
      </c>
      <c r="AF1427" s="80">
        <v>341</v>
      </c>
      <c r="AG1427" s="80">
        <v>12578</v>
      </c>
      <c r="AH1427" s="80">
        <v>7884</v>
      </c>
      <c r="AI1427" s="80">
        <v>-18000</v>
      </c>
      <c r="AJ1427" s="80" t="s">
        <v>13476</v>
      </c>
      <c r="AK1427" s="80"/>
      <c r="AL1427" s="80"/>
      <c r="AM1427" s="80" t="s">
        <v>16225</v>
      </c>
      <c r="AN1427" s="82">
        <v>41228.943668981483</v>
      </c>
      <c r="AO1427" s="85" t="s">
        <v>17333</v>
      </c>
      <c r="AP1427" s="80" t="b">
        <v>0</v>
      </c>
      <c r="AQ1427" s="80" t="b">
        <v>0</v>
      </c>
      <c r="AR1427" s="80" t="b">
        <v>1</v>
      </c>
      <c r="AS1427" s="80" t="s">
        <v>17903</v>
      </c>
      <c r="AT1427" s="80">
        <v>5</v>
      </c>
      <c r="AU1427" s="85" t="s">
        <v>17923</v>
      </c>
      <c r="AV1427" s="80" t="b">
        <v>0</v>
      </c>
      <c r="AW1427" s="80" t="s">
        <v>20822</v>
      </c>
      <c r="AX1427" s="85" t="s">
        <v>22247</v>
      </c>
      <c r="AY1427" s="80" t="s">
        <v>66</v>
      </c>
      <c r="AZ1427" s="2"/>
      <c r="BA1427" s="3"/>
      <c r="BB1427" s="3"/>
      <c r="BC1427" s="3"/>
      <c r="BD1427" s="3"/>
    </row>
    <row r="1428" spans="1:56" x14ac:dyDescent="0.25">
      <c r="A1428" s="66" t="s">
        <v>1373</v>
      </c>
      <c r="B1428" s="67"/>
      <c r="C1428" s="67"/>
      <c r="D1428" s="68"/>
      <c r="E1428" s="70"/>
      <c r="F1428" s="104" t="s">
        <v>20054</v>
      </c>
      <c r="G1428" s="67"/>
      <c r="H1428" s="71"/>
      <c r="I1428" s="72"/>
      <c r="J1428" s="72"/>
      <c r="K1428" s="71" t="s">
        <v>24465</v>
      </c>
      <c r="L1428" s="75"/>
      <c r="M1428" s="76"/>
      <c r="N1428" s="76"/>
      <c r="O1428" s="77"/>
      <c r="P1428" s="78"/>
      <c r="Q1428" s="78"/>
      <c r="R1428" s="88"/>
      <c r="S1428" s="88"/>
      <c r="T1428" s="88"/>
      <c r="U1428" s="88"/>
      <c r="V1428" s="52"/>
      <c r="W1428" s="52"/>
      <c r="X1428" s="52"/>
      <c r="Y1428" s="52"/>
      <c r="Z1428" s="51"/>
      <c r="AA1428" s="73"/>
      <c r="AB1428" s="73"/>
      <c r="AC1428" s="74"/>
      <c r="AD1428" s="80" t="s">
        <v>11486</v>
      </c>
      <c r="AE1428" s="80">
        <v>359</v>
      </c>
      <c r="AF1428" s="80">
        <v>68</v>
      </c>
      <c r="AG1428" s="80">
        <v>5081</v>
      </c>
      <c r="AH1428" s="80">
        <v>86</v>
      </c>
      <c r="AI1428" s="80">
        <v>-18000</v>
      </c>
      <c r="AJ1428" s="80"/>
      <c r="AK1428" s="80"/>
      <c r="AL1428" s="80"/>
      <c r="AM1428" s="80" t="s">
        <v>16225</v>
      </c>
      <c r="AN1428" s="82">
        <v>41059.590729166666</v>
      </c>
      <c r="AO1428" s="80"/>
      <c r="AP1428" s="80" t="b">
        <v>1</v>
      </c>
      <c r="AQ1428" s="80" t="b">
        <v>0</v>
      </c>
      <c r="AR1428" s="80" t="b">
        <v>0</v>
      </c>
      <c r="AS1428" s="80" t="s">
        <v>17903</v>
      </c>
      <c r="AT1428" s="80">
        <v>5</v>
      </c>
      <c r="AU1428" s="85" t="s">
        <v>17922</v>
      </c>
      <c r="AV1428" s="80" t="b">
        <v>0</v>
      </c>
      <c r="AW1428" s="80" t="s">
        <v>20822</v>
      </c>
      <c r="AX1428" s="85" t="s">
        <v>22248</v>
      </c>
      <c r="AY1428" s="80" t="s">
        <v>66</v>
      </c>
      <c r="AZ1428" s="2"/>
      <c r="BA1428" s="3"/>
      <c r="BB1428" s="3"/>
      <c r="BC1428" s="3"/>
      <c r="BD1428" s="3"/>
    </row>
    <row r="1429" spans="1:56" x14ac:dyDescent="0.25">
      <c r="A1429" s="66" t="s">
        <v>1374</v>
      </c>
      <c r="B1429" s="67"/>
      <c r="C1429" s="67"/>
      <c r="D1429" s="68"/>
      <c r="E1429" s="70"/>
      <c r="F1429" s="104" t="s">
        <v>20055</v>
      </c>
      <c r="G1429" s="67"/>
      <c r="H1429" s="71"/>
      <c r="I1429" s="72"/>
      <c r="J1429" s="72"/>
      <c r="K1429" s="71" t="s">
        <v>24466</v>
      </c>
      <c r="L1429" s="75"/>
      <c r="M1429" s="76"/>
      <c r="N1429" s="76"/>
      <c r="O1429" s="77"/>
      <c r="P1429" s="78"/>
      <c r="Q1429" s="78"/>
      <c r="R1429" s="88"/>
      <c r="S1429" s="88"/>
      <c r="T1429" s="88"/>
      <c r="U1429" s="88"/>
      <c r="V1429" s="52"/>
      <c r="W1429" s="52"/>
      <c r="X1429" s="52"/>
      <c r="Y1429" s="52"/>
      <c r="Z1429" s="51"/>
      <c r="AA1429" s="73"/>
      <c r="AB1429" s="73"/>
      <c r="AC1429" s="74"/>
      <c r="AD1429" s="80" t="s">
        <v>11487</v>
      </c>
      <c r="AE1429" s="80">
        <v>7</v>
      </c>
      <c r="AF1429" s="80">
        <v>2</v>
      </c>
      <c r="AG1429" s="80">
        <v>154</v>
      </c>
      <c r="AH1429" s="80">
        <v>5</v>
      </c>
      <c r="AI1429" s="80">
        <v>-25200</v>
      </c>
      <c r="AJ1429" s="80"/>
      <c r="AK1429" s="80" t="s">
        <v>14934</v>
      </c>
      <c r="AL1429" s="80"/>
      <c r="AM1429" s="80" t="s">
        <v>16234</v>
      </c>
      <c r="AN1429" s="82">
        <v>40508.810150462959</v>
      </c>
      <c r="AO1429" s="80"/>
      <c r="AP1429" s="80" t="b">
        <v>0</v>
      </c>
      <c r="AQ1429" s="80" t="b">
        <v>0</v>
      </c>
      <c r="AR1429" s="80" t="b">
        <v>0</v>
      </c>
      <c r="AS1429" s="80" t="s">
        <v>17903</v>
      </c>
      <c r="AT1429" s="80">
        <v>0</v>
      </c>
      <c r="AU1429" s="85" t="s">
        <v>17928</v>
      </c>
      <c r="AV1429" s="80" t="b">
        <v>0</v>
      </c>
      <c r="AW1429" s="80" t="s">
        <v>20822</v>
      </c>
      <c r="AX1429" s="85" t="s">
        <v>22249</v>
      </c>
      <c r="AY1429" s="80" t="s">
        <v>66</v>
      </c>
      <c r="AZ1429" s="2"/>
      <c r="BA1429" s="3"/>
      <c r="BB1429" s="3"/>
      <c r="BC1429" s="3"/>
      <c r="BD1429" s="3"/>
    </row>
    <row r="1430" spans="1:56" x14ac:dyDescent="0.25">
      <c r="A1430" s="66" t="s">
        <v>1375</v>
      </c>
      <c r="B1430" s="67"/>
      <c r="C1430" s="67"/>
      <c r="D1430" s="68"/>
      <c r="E1430" s="70"/>
      <c r="F1430" s="104" t="s">
        <v>20056</v>
      </c>
      <c r="G1430" s="67"/>
      <c r="H1430" s="71"/>
      <c r="I1430" s="72"/>
      <c r="J1430" s="72"/>
      <c r="K1430" s="71" t="s">
        <v>24467</v>
      </c>
      <c r="L1430" s="75"/>
      <c r="M1430" s="76"/>
      <c r="N1430" s="76"/>
      <c r="O1430" s="77"/>
      <c r="P1430" s="78"/>
      <c r="Q1430" s="78"/>
      <c r="R1430" s="88"/>
      <c r="S1430" s="88"/>
      <c r="T1430" s="88"/>
      <c r="U1430" s="88"/>
      <c r="V1430" s="52"/>
      <c r="W1430" s="52"/>
      <c r="X1430" s="52"/>
      <c r="Y1430" s="52"/>
      <c r="Z1430" s="51"/>
      <c r="AA1430" s="73"/>
      <c r="AB1430" s="73"/>
      <c r="AC1430" s="74"/>
      <c r="AD1430" s="80" t="s">
        <v>11488</v>
      </c>
      <c r="AE1430" s="80">
        <v>166</v>
      </c>
      <c r="AF1430" s="80">
        <v>45618</v>
      </c>
      <c r="AG1430" s="80">
        <v>41272</v>
      </c>
      <c r="AH1430" s="80">
        <v>1194</v>
      </c>
      <c r="AI1430" s="80">
        <v>-32400</v>
      </c>
      <c r="AJ1430" s="80" t="s">
        <v>13477</v>
      </c>
      <c r="AK1430" s="80" t="s">
        <v>14780</v>
      </c>
      <c r="AL1430" s="85" t="s">
        <v>15888</v>
      </c>
      <c r="AM1430" s="80" t="s">
        <v>14507</v>
      </c>
      <c r="AN1430" s="82">
        <v>40834.810104166667</v>
      </c>
      <c r="AO1430" s="80"/>
      <c r="AP1430" s="80" t="b">
        <v>0</v>
      </c>
      <c r="AQ1430" s="80" t="b">
        <v>0</v>
      </c>
      <c r="AR1430" s="80" t="b">
        <v>0</v>
      </c>
      <c r="AS1430" s="80" t="s">
        <v>17903</v>
      </c>
      <c r="AT1430" s="80">
        <v>802</v>
      </c>
      <c r="AU1430" s="85" t="s">
        <v>18408</v>
      </c>
      <c r="AV1430" s="80" t="b">
        <v>0</v>
      </c>
      <c r="AW1430" s="80" t="s">
        <v>20822</v>
      </c>
      <c r="AX1430" s="85" t="s">
        <v>22250</v>
      </c>
      <c r="AY1430" s="80" t="s">
        <v>66</v>
      </c>
      <c r="AZ1430" s="2"/>
      <c r="BA1430" s="3"/>
      <c r="BB1430" s="3"/>
      <c r="BC1430" s="3"/>
      <c r="BD1430" s="3"/>
    </row>
    <row r="1431" spans="1:56" x14ac:dyDescent="0.25">
      <c r="A1431" s="66" t="s">
        <v>1376</v>
      </c>
      <c r="B1431" s="67"/>
      <c r="C1431" s="67"/>
      <c r="D1431" s="68"/>
      <c r="E1431" s="70"/>
      <c r="F1431" s="104" t="s">
        <v>20057</v>
      </c>
      <c r="G1431" s="67"/>
      <c r="H1431" s="71"/>
      <c r="I1431" s="72"/>
      <c r="J1431" s="72"/>
      <c r="K1431" s="71" t="s">
        <v>24468</v>
      </c>
      <c r="L1431" s="75"/>
      <c r="M1431" s="76"/>
      <c r="N1431" s="76"/>
      <c r="O1431" s="77"/>
      <c r="P1431" s="78"/>
      <c r="Q1431" s="78"/>
      <c r="R1431" s="88"/>
      <c r="S1431" s="88"/>
      <c r="T1431" s="88"/>
      <c r="U1431" s="88"/>
      <c r="V1431" s="52"/>
      <c r="W1431" s="52"/>
      <c r="X1431" s="52"/>
      <c r="Y1431" s="52"/>
      <c r="Z1431" s="51"/>
      <c r="AA1431" s="73"/>
      <c r="AB1431" s="73"/>
      <c r="AC1431" s="74"/>
      <c r="AD1431" s="80" t="s">
        <v>11489</v>
      </c>
      <c r="AE1431" s="80">
        <v>92</v>
      </c>
      <c r="AF1431" s="80">
        <v>105</v>
      </c>
      <c r="AG1431" s="80">
        <v>2732</v>
      </c>
      <c r="AH1431" s="80">
        <v>624</v>
      </c>
      <c r="AI1431" s="80">
        <v>0</v>
      </c>
      <c r="AJ1431" s="80" t="s">
        <v>13478</v>
      </c>
      <c r="AK1431" s="80" t="s">
        <v>14935</v>
      </c>
      <c r="AL1431" s="80"/>
      <c r="AM1431" s="80" t="s">
        <v>16226</v>
      </c>
      <c r="AN1431" s="82">
        <v>40435.516504629632</v>
      </c>
      <c r="AO1431" s="85" t="s">
        <v>17334</v>
      </c>
      <c r="AP1431" s="80" t="b">
        <v>0</v>
      </c>
      <c r="AQ1431" s="80" t="b">
        <v>0</v>
      </c>
      <c r="AR1431" s="80" t="b">
        <v>1</v>
      </c>
      <c r="AS1431" s="80" t="s">
        <v>17903</v>
      </c>
      <c r="AT1431" s="80">
        <v>13</v>
      </c>
      <c r="AU1431" s="85" t="s">
        <v>17922</v>
      </c>
      <c r="AV1431" s="80" t="b">
        <v>0</v>
      </c>
      <c r="AW1431" s="80" t="s">
        <v>20822</v>
      </c>
      <c r="AX1431" s="85" t="s">
        <v>22251</v>
      </c>
      <c r="AY1431" s="80" t="s">
        <v>66</v>
      </c>
      <c r="AZ1431" s="2"/>
      <c r="BA1431" s="3"/>
      <c r="BB1431" s="3"/>
      <c r="BC1431" s="3"/>
      <c r="BD1431" s="3"/>
    </row>
    <row r="1432" spans="1:56" x14ac:dyDescent="0.25">
      <c r="A1432" s="66" t="s">
        <v>1377</v>
      </c>
      <c r="B1432" s="67"/>
      <c r="C1432" s="67"/>
      <c r="D1432" s="68"/>
      <c r="E1432" s="70"/>
      <c r="F1432" s="104" t="s">
        <v>20058</v>
      </c>
      <c r="G1432" s="67"/>
      <c r="H1432" s="71"/>
      <c r="I1432" s="72"/>
      <c r="J1432" s="72"/>
      <c r="K1432" s="71" t="s">
        <v>24469</v>
      </c>
      <c r="L1432" s="75"/>
      <c r="M1432" s="76"/>
      <c r="N1432" s="76"/>
      <c r="O1432" s="77"/>
      <c r="P1432" s="78"/>
      <c r="Q1432" s="78"/>
      <c r="R1432" s="88"/>
      <c r="S1432" s="88"/>
      <c r="T1432" s="88"/>
      <c r="U1432" s="88"/>
      <c r="V1432" s="52"/>
      <c r="W1432" s="52"/>
      <c r="X1432" s="52"/>
      <c r="Y1432" s="52"/>
      <c r="Z1432" s="51"/>
      <c r="AA1432" s="73"/>
      <c r="AB1432" s="73"/>
      <c r="AC1432" s="74"/>
      <c r="AD1432" s="80" t="s">
        <v>11490</v>
      </c>
      <c r="AE1432" s="80">
        <v>298</v>
      </c>
      <c r="AF1432" s="80">
        <v>259</v>
      </c>
      <c r="AG1432" s="80">
        <v>4833</v>
      </c>
      <c r="AH1432" s="80">
        <v>5662</v>
      </c>
      <c r="AI1432" s="80"/>
      <c r="AJ1432" s="80" t="s">
        <v>13479</v>
      </c>
      <c r="AK1432" s="80"/>
      <c r="AL1432" s="80"/>
      <c r="AM1432" s="80"/>
      <c r="AN1432" s="82">
        <v>40671.029652777775</v>
      </c>
      <c r="AO1432" s="80"/>
      <c r="AP1432" s="80" t="b">
        <v>1</v>
      </c>
      <c r="AQ1432" s="80" t="b">
        <v>0</v>
      </c>
      <c r="AR1432" s="80" t="b">
        <v>0</v>
      </c>
      <c r="AS1432" s="80" t="s">
        <v>17903</v>
      </c>
      <c r="AT1432" s="80">
        <v>13</v>
      </c>
      <c r="AU1432" s="85" t="s">
        <v>17922</v>
      </c>
      <c r="AV1432" s="80" t="b">
        <v>0</v>
      </c>
      <c r="AW1432" s="80" t="s">
        <v>20822</v>
      </c>
      <c r="AX1432" s="85" t="s">
        <v>22252</v>
      </c>
      <c r="AY1432" s="80" t="s">
        <v>66</v>
      </c>
      <c r="AZ1432" s="2"/>
      <c r="BA1432" s="3"/>
      <c r="BB1432" s="3"/>
      <c r="BC1432" s="3"/>
      <c r="BD1432" s="3"/>
    </row>
    <row r="1433" spans="1:56" x14ac:dyDescent="0.25">
      <c r="A1433" s="66" t="s">
        <v>1378</v>
      </c>
      <c r="B1433" s="67"/>
      <c r="C1433" s="67"/>
      <c r="D1433" s="68"/>
      <c r="E1433" s="70"/>
      <c r="F1433" s="104" t="s">
        <v>20059</v>
      </c>
      <c r="G1433" s="67"/>
      <c r="H1433" s="71"/>
      <c r="I1433" s="72"/>
      <c r="J1433" s="72"/>
      <c r="K1433" s="71" t="s">
        <v>24470</v>
      </c>
      <c r="L1433" s="75"/>
      <c r="M1433" s="76"/>
      <c r="N1433" s="76"/>
      <c r="O1433" s="77"/>
      <c r="P1433" s="78"/>
      <c r="Q1433" s="78"/>
      <c r="R1433" s="88"/>
      <c r="S1433" s="88"/>
      <c r="T1433" s="88"/>
      <c r="U1433" s="88"/>
      <c r="V1433" s="52"/>
      <c r="W1433" s="52"/>
      <c r="X1433" s="52"/>
      <c r="Y1433" s="52"/>
      <c r="Z1433" s="51"/>
      <c r="AA1433" s="73"/>
      <c r="AB1433" s="73"/>
      <c r="AC1433" s="74"/>
      <c r="AD1433" s="80" t="s">
        <v>11491</v>
      </c>
      <c r="AE1433" s="80">
        <v>2942</v>
      </c>
      <c r="AF1433" s="80">
        <v>3531</v>
      </c>
      <c r="AG1433" s="80">
        <v>31984</v>
      </c>
      <c r="AH1433" s="80">
        <v>5473</v>
      </c>
      <c r="AI1433" s="80">
        <v>-10800</v>
      </c>
      <c r="AJ1433" s="80" t="s">
        <v>13480</v>
      </c>
      <c r="AK1433" s="80" t="s">
        <v>14936</v>
      </c>
      <c r="AL1433" s="85" t="s">
        <v>15889</v>
      </c>
      <c r="AM1433" s="80" t="s">
        <v>16279</v>
      </c>
      <c r="AN1433" s="82">
        <v>40318.549259259256</v>
      </c>
      <c r="AO1433" s="85" t="s">
        <v>17335</v>
      </c>
      <c r="AP1433" s="80" t="b">
        <v>0</v>
      </c>
      <c r="AQ1433" s="80" t="b">
        <v>0</v>
      </c>
      <c r="AR1433" s="80" t="b">
        <v>1</v>
      </c>
      <c r="AS1433" s="80" t="s">
        <v>17903</v>
      </c>
      <c r="AT1433" s="80">
        <v>313</v>
      </c>
      <c r="AU1433" s="85" t="s">
        <v>18409</v>
      </c>
      <c r="AV1433" s="80" t="b">
        <v>0</v>
      </c>
      <c r="AW1433" s="80" t="s">
        <v>20822</v>
      </c>
      <c r="AX1433" s="85" t="s">
        <v>22253</v>
      </c>
      <c r="AY1433" s="80" t="s">
        <v>66</v>
      </c>
      <c r="AZ1433" s="2"/>
      <c r="BA1433" s="3"/>
      <c r="BB1433" s="3"/>
      <c r="BC1433" s="3"/>
      <c r="BD1433" s="3"/>
    </row>
    <row r="1434" spans="1:56" x14ac:dyDescent="0.25">
      <c r="A1434" s="66" t="s">
        <v>2279</v>
      </c>
      <c r="B1434" s="67"/>
      <c r="C1434" s="67"/>
      <c r="D1434" s="68"/>
      <c r="E1434" s="70"/>
      <c r="F1434" s="104" t="s">
        <v>20060</v>
      </c>
      <c r="G1434" s="67"/>
      <c r="H1434" s="71"/>
      <c r="I1434" s="72"/>
      <c r="J1434" s="72"/>
      <c r="K1434" s="71" t="s">
        <v>24471</v>
      </c>
      <c r="L1434" s="75"/>
      <c r="M1434" s="76"/>
      <c r="N1434" s="76"/>
      <c r="O1434" s="77"/>
      <c r="P1434" s="78"/>
      <c r="Q1434" s="78"/>
      <c r="R1434" s="88"/>
      <c r="S1434" s="88"/>
      <c r="T1434" s="88"/>
      <c r="U1434" s="88"/>
      <c r="V1434" s="52"/>
      <c r="W1434" s="52"/>
      <c r="X1434" s="52"/>
      <c r="Y1434" s="52"/>
      <c r="Z1434" s="51"/>
      <c r="AA1434" s="73"/>
      <c r="AB1434" s="73"/>
      <c r="AC1434" s="74"/>
      <c r="AD1434" s="80" t="s">
        <v>11492</v>
      </c>
      <c r="AE1434" s="80">
        <v>59</v>
      </c>
      <c r="AF1434" s="80">
        <v>52</v>
      </c>
      <c r="AG1434" s="80">
        <v>572</v>
      </c>
      <c r="AH1434" s="80">
        <v>235</v>
      </c>
      <c r="AI1434" s="80">
        <v>-25200</v>
      </c>
      <c r="AJ1434" s="80" t="s">
        <v>13481</v>
      </c>
      <c r="AK1434" s="80" t="s">
        <v>14937</v>
      </c>
      <c r="AL1434" s="80"/>
      <c r="AM1434" s="80" t="s">
        <v>14437</v>
      </c>
      <c r="AN1434" s="82">
        <v>39911.15048611111</v>
      </c>
      <c r="AO1434" s="85" t="s">
        <v>17336</v>
      </c>
      <c r="AP1434" s="80" t="b">
        <v>1</v>
      </c>
      <c r="AQ1434" s="80" t="b">
        <v>0</v>
      </c>
      <c r="AR1434" s="80" t="b">
        <v>0</v>
      </c>
      <c r="AS1434" s="80" t="s">
        <v>17903</v>
      </c>
      <c r="AT1434" s="80">
        <v>0</v>
      </c>
      <c r="AU1434" s="85" t="s">
        <v>17922</v>
      </c>
      <c r="AV1434" s="80" t="b">
        <v>0</v>
      </c>
      <c r="AW1434" s="80" t="s">
        <v>20822</v>
      </c>
      <c r="AX1434" s="85" t="s">
        <v>22254</v>
      </c>
      <c r="AY1434" s="80" t="s">
        <v>65</v>
      </c>
      <c r="AZ1434" s="2"/>
      <c r="BA1434" s="3"/>
      <c r="BB1434" s="3"/>
      <c r="BC1434" s="3"/>
      <c r="BD1434" s="3"/>
    </row>
    <row r="1435" spans="1:56" x14ac:dyDescent="0.25">
      <c r="A1435" s="66" t="s">
        <v>2280</v>
      </c>
      <c r="B1435" s="67"/>
      <c r="C1435" s="67"/>
      <c r="D1435" s="68"/>
      <c r="E1435" s="70"/>
      <c r="F1435" s="104" t="s">
        <v>20061</v>
      </c>
      <c r="G1435" s="67"/>
      <c r="H1435" s="71"/>
      <c r="I1435" s="72"/>
      <c r="J1435" s="72"/>
      <c r="K1435" s="71" t="s">
        <v>24472</v>
      </c>
      <c r="L1435" s="75"/>
      <c r="M1435" s="76"/>
      <c r="N1435" s="76"/>
      <c r="O1435" s="77"/>
      <c r="P1435" s="78"/>
      <c r="Q1435" s="78"/>
      <c r="R1435" s="88"/>
      <c r="S1435" s="88"/>
      <c r="T1435" s="88"/>
      <c r="U1435" s="88"/>
      <c r="V1435" s="52"/>
      <c r="W1435" s="52"/>
      <c r="X1435" s="52"/>
      <c r="Y1435" s="52"/>
      <c r="Z1435" s="51"/>
      <c r="AA1435" s="73"/>
      <c r="AB1435" s="73"/>
      <c r="AC1435" s="74"/>
      <c r="AD1435" s="80" t="s">
        <v>11493</v>
      </c>
      <c r="AE1435" s="80">
        <v>717</v>
      </c>
      <c r="AF1435" s="80">
        <v>552</v>
      </c>
      <c r="AG1435" s="80">
        <v>4274</v>
      </c>
      <c r="AH1435" s="80">
        <v>2745</v>
      </c>
      <c r="AI1435" s="80">
        <v>-14400</v>
      </c>
      <c r="AJ1435" s="80" t="s">
        <v>13482</v>
      </c>
      <c r="AK1435" s="80" t="s">
        <v>14938</v>
      </c>
      <c r="AL1435" s="80"/>
      <c r="AM1435" s="80" t="s">
        <v>16232</v>
      </c>
      <c r="AN1435" s="82">
        <v>41955.179548611108</v>
      </c>
      <c r="AO1435" s="85" t="s">
        <v>17337</v>
      </c>
      <c r="AP1435" s="80" t="b">
        <v>0</v>
      </c>
      <c r="AQ1435" s="80" t="b">
        <v>0</v>
      </c>
      <c r="AR1435" s="80" t="b">
        <v>0</v>
      </c>
      <c r="AS1435" s="80" t="s">
        <v>17903</v>
      </c>
      <c r="AT1435" s="80">
        <v>25</v>
      </c>
      <c r="AU1435" s="85" t="s">
        <v>17930</v>
      </c>
      <c r="AV1435" s="80" t="b">
        <v>0</v>
      </c>
      <c r="AW1435" s="80" t="s">
        <v>20822</v>
      </c>
      <c r="AX1435" s="85" t="s">
        <v>22255</v>
      </c>
      <c r="AY1435" s="80" t="s">
        <v>65</v>
      </c>
      <c r="AZ1435" s="2"/>
      <c r="BA1435" s="3"/>
      <c r="BB1435" s="3"/>
      <c r="BC1435" s="3"/>
      <c r="BD1435" s="3"/>
    </row>
    <row r="1436" spans="1:56" x14ac:dyDescent="0.25">
      <c r="A1436" s="66" t="s">
        <v>1379</v>
      </c>
      <c r="B1436" s="67"/>
      <c r="C1436" s="67"/>
      <c r="D1436" s="68"/>
      <c r="E1436" s="70"/>
      <c r="F1436" s="104" t="s">
        <v>20062</v>
      </c>
      <c r="G1436" s="67"/>
      <c r="H1436" s="71"/>
      <c r="I1436" s="72"/>
      <c r="J1436" s="72"/>
      <c r="K1436" s="71" t="s">
        <v>24473</v>
      </c>
      <c r="L1436" s="75"/>
      <c r="M1436" s="76"/>
      <c r="N1436" s="76"/>
      <c r="O1436" s="77"/>
      <c r="P1436" s="78"/>
      <c r="Q1436" s="78"/>
      <c r="R1436" s="88"/>
      <c r="S1436" s="88"/>
      <c r="T1436" s="88"/>
      <c r="U1436" s="88"/>
      <c r="V1436" s="52"/>
      <c r="W1436" s="52"/>
      <c r="X1436" s="52"/>
      <c r="Y1436" s="52"/>
      <c r="Z1436" s="51"/>
      <c r="AA1436" s="73"/>
      <c r="AB1436" s="73"/>
      <c r="AC1436" s="74"/>
      <c r="AD1436" s="80" t="s">
        <v>11494</v>
      </c>
      <c r="AE1436" s="80">
        <v>1359</v>
      </c>
      <c r="AF1436" s="80">
        <v>1221</v>
      </c>
      <c r="AG1436" s="80">
        <v>5355</v>
      </c>
      <c r="AH1436" s="80">
        <v>1343</v>
      </c>
      <c r="AI1436" s="80">
        <v>0</v>
      </c>
      <c r="AJ1436" s="80" t="s">
        <v>13483</v>
      </c>
      <c r="AK1436" s="80" t="s">
        <v>14939</v>
      </c>
      <c r="AL1436" s="85" t="s">
        <v>15890</v>
      </c>
      <c r="AM1436" s="80" t="s">
        <v>16236</v>
      </c>
      <c r="AN1436" s="82">
        <v>42188.00104166667</v>
      </c>
      <c r="AO1436" s="85" t="s">
        <v>17338</v>
      </c>
      <c r="AP1436" s="80" t="b">
        <v>0</v>
      </c>
      <c r="AQ1436" s="80" t="b">
        <v>0</v>
      </c>
      <c r="AR1436" s="80" t="b">
        <v>1</v>
      </c>
      <c r="AS1436" s="80" t="s">
        <v>17903</v>
      </c>
      <c r="AT1436" s="80">
        <v>18</v>
      </c>
      <c r="AU1436" s="85" t="s">
        <v>18410</v>
      </c>
      <c r="AV1436" s="80" t="b">
        <v>0</v>
      </c>
      <c r="AW1436" s="80" t="s">
        <v>20822</v>
      </c>
      <c r="AX1436" s="85" t="s">
        <v>22256</v>
      </c>
      <c r="AY1436" s="80" t="s">
        <v>66</v>
      </c>
      <c r="AZ1436" s="2"/>
      <c r="BA1436" s="3"/>
      <c r="BB1436" s="3"/>
      <c r="BC1436" s="3"/>
      <c r="BD1436" s="3"/>
    </row>
    <row r="1437" spans="1:56" x14ac:dyDescent="0.25">
      <c r="A1437" s="66" t="s">
        <v>1380</v>
      </c>
      <c r="B1437" s="67"/>
      <c r="C1437" s="67"/>
      <c r="D1437" s="68"/>
      <c r="E1437" s="70"/>
      <c r="F1437" s="104" t="s">
        <v>20063</v>
      </c>
      <c r="G1437" s="67"/>
      <c r="H1437" s="71"/>
      <c r="I1437" s="72"/>
      <c r="J1437" s="72"/>
      <c r="K1437" s="71" t="s">
        <v>24474</v>
      </c>
      <c r="L1437" s="75"/>
      <c r="M1437" s="76"/>
      <c r="N1437" s="76"/>
      <c r="O1437" s="77"/>
      <c r="P1437" s="78"/>
      <c r="Q1437" s="78"/>
      <c r="R1437" s="88"/>
      <c r="S1437" s="88"/>
      <c r="T1437" s="88"/>
      <c r="U1437" s="88"/>
      <c r="V1437" s="52"/>
      <c r="W1437" s="52"/>
      <c r="X1437" s="52"/>
      <c r="Y1437" s="52"/>
      <c r="Z1437" s="51"/>
      <c r="AA1437" s="73"/>
      <c r="AB1437" s="73"/>
      <c r="AC1437" s="74"/>
      <c r="AD1437" s="80" t="s">
        <v>11495</v>
      </c>
      <c r="AE1437" s="80">
        <v>16</v>
      </c>
      <c r="AF1437" s="80">
        <v>3</v>
      </c>
      <c r="AG1437" s="80">
        <v>9</v>
      </c>
      <c r="AH1437" s="80">
        <v>0</v>
      </c>
      <c r="AI1437" s="80"/>
      <c r="AJ1437" s="80"/>
      <c r="AK1437" s="80"/>
      <c r="AL1437" s="80"/>
      <c r="AM1437" s="80"/>
      <c r="AN1437" s="82">
        <v>42396.894675925927</v>
      </c>
      <c r="AO1437" s="85" t="s">
        <v>17339</v>
      </c>
      <c r="AP1437" s="80" t="b">
        <v>1</v>
      </c>
      <c r="AQ1437" s="80" t="b">
        <v>0</v>
      </c>
      <c r="AR1437" s="80" t="b">
        <v>0</v>
      </c>
      <c r="AS1437" s="80" t="s">
        <v>17903</v>
      </c>
      <c r="AT1437" s="80">
        <v>0</v>
      </c>
      <c r="AU1437" s="80"/>
      <c r="AV1437" s="80" t="b">
        <v>0</v>
      </c>
      <c r="AW1437" s="80" t="s">
        <v>20822</v>
      </c>
      <c r="AX1437" s="85" t="s">
        <v>22257</v>
      </c>
      <c r="AY1437" s="80" t="s">
        <v>66</v>
      </c>
      <c r="AZ1437" s="2"/>
      <c r="BA1437" s="3"/>
      <c r="BB1437" s="3"/>
      <c r="BC1437" s="3"/>
      <c r="BD1437" s="3"/>
    </row>
    <row r="1438" spans="1:56" x14ac:dyDescent="0.25">
      <c r="A1438" s="66" t="s">
        <v>1381</v>
      </c>
      <c r="B1438" s="67"/>
      <c r="C1438" s="67"/>
      <c r="D1438" s="68"/>
      <c r="E1438" s="70"/>
      <c r="F1438" s="104" t="s">
        <v>20064</v>
      </c>
      <c r="G1438" s="67"/>
      <c r="H1438" s="71"/>
      <c r="I1438" s="72"/>
      <c r="J1438" s="72"/>
      <c r="K1438" s="71" t="s">
        <v>24475</v>
      </c>
      <c r="L1438" s="75"/>
      <c r="M1438" s="76"/>
      <c r="N1438" s="76"/>
      <c r="O1438" s="77"/>
      <c r="P1438" s="78"/>
      <c r="Q1438" s="78"/>
      <c r="R1438" s="88"/>
      <c r="S1438" s="88"/>
      <c r="T1438" s="88"/>
      <c r="U1438" s="88"/>
      <c r="V1438" s="52"/>
      <c r="W1438" s="52"/>
      <c r="X1438" s="52"/>
      <c r="Y1438" s="52"/>
      <c r="Z1438" s="51"/>
      <c r="AA1438" s="73"/>
      <c r="AB1438" s="73"/>
      <c r="AC1438" s="74"/>
      <c r="AD1438" s="80" t="s">
        <v>11496</v>
      </c>
      <c r="AE1438" s="80">
        <v>12145</v>
      </c>
      <c r="AF1438" s="80">
        <v>11159</v>
      </c>
      <c r="AG1438" s="80">
        <v>64586</v>
      </c>
      <c r="AH1438" s="80">
        <v>41604</v>
      </c>
      <c r="AI1438" s="80">
        <v>-21600</v>
      </c>
      <c r="AJ1438" s="80" t="s">
        <v>13484</v>
      </c>
      <c r="AK1438" s="80" t="s">
        <v>14940</v>
      </c>
      <c r="AL1438" s="80"/>
      <c r="AM1438" s="80" t="s">
        <v>16227</v>
      </c>
      <c r="AN1438" s="82">
        <v>39850.858275462961</v>
      </c>
      <c r="AO1438" s="85" t="s">
        <v>17340</v>
      </c>
      <c r="AP1438" s="80" t="b">
        <v>0</v>
      </c>
      <c r="AQ1438" s="80" t="b">
        <v>0</v>
      </c>
      <c r="AR1438" s="80" t="b">
        <v>0</v>
      </c>
      <c r="AS1438" s="80" t="s">
        <v>17903</v>
      </c>
      <c r="AT1438" s="80">
        <v>204</v>
      </c>
      <c r="AU1438" s="85" t="s">
        <v>18411</v>
      </c>
      <c r="AV1438" s="80" t="b">
        <v>0</v>
      </c>
      <c r="AW1438" s="80" t="s">
        <v>20822</v>
      </c>
      <c r="AX1438" s="85" t="s">
        <v>22258</v>
      </c>
      <c r="AY1438" s="80" t="s">
        <v>66</v>
      </c>
      <c r="AZ1438" s="2"/>
      <c r="BA1438" s="3"/>
      <c r="BB1438" s="3"/>
      <c r="BC1438" s="3"/>
      <c r="BD1438" s="3"/>
    </row>
    <row r="1439" spans="1:56" x14ac:dyDescent="0.25">
      <c r="A1439" s="66" t="s">
        <v>1382</v>
      </c>
      <c r="B1439" s="67"/>
      <c r="C1439" s="67"/>
      <c r="D1439" s="68"/>
      <c r="E1439" s="70"/>
      <c r="F1439" s="104" t="s">
        <v>20065</v>
      </c>
      <c r="G1439" s="67"/>
      <c r="H1439" s="71"/>
      <c r="I1439" s="72"/>
      <c r="J1439" s="72"/>
      <c r="K1439" s="71" t="s">
        <v>24476</v>
      </c>
      <c r="L1439" s="75"/>
      <c r="M1439" s="76"/>
      <c r="N1439" s="76"/>
      <c r="O1439" s="77"/>
      <c r="P1439" s="78"/>
      <c r="Q1439" s="78"/>
      <c r="R1439" s="88"/>
      <c r="S1439" s="88"/>
      <c r="T1439" s="88"/>
      <c r="U1439" s="88"/>
      <c r="V1439" s="52"/>
      <c r="W1439" s="52"/>
      <c r="X1439" s="52"/>
      <c r="Y1439" s="52"/>
      <c r="Z1439" s="51"/>
      <c r="AA1439" s="73"/>
      <c r="AB1439" s="73"/>
      <c r="AC1439" s="74"/>
      <c r="AD1439" s="80" t="s">
        <v>11497</v>
      </c>
      <c r="AE1439" s="80">
        <v>67</v>
      </c>
      <c r="AF1439" s="80">
        <v>376</v>
      </c>
      <c r="AG1439" s="80">
        <v>96915</v>
      </c>
      <c r="AH1439" s="80">
        <v>11</v>
      </c>
      <c r="AI1439" s="80">
        <v>-28800</v>
      </c>
      <c r="AJ1439" s="80" t="s">
        <v>13485</v>
      </c>
      <c r="AK1439" s="80" t="s">
        <v>14941</v>
      </c>
      <c r="AL1439" s="85" t="s">
        <v>15891</v>
      </c>
      <c r="AM1439" s="80" t="s">
        <v>16228</v>
      </c>
      <c r="AN1439" s="82">
        <v>39904.197280092594</v>
      </c>
      <c r="AO1439" s="85" t="s">
        <v>17341</v>
      </c>
      <c r="AP1439" s="80" t="b">
        <v>0</v>
      </c>
      <c r="AQ1439" s="80" t="b">
        <v>0</v>
      </c>
      <c r="AR1439" s="80" t="b">
        <v>0</v>
      </c>
      <c r="AS1439" s="80" t="s">
        <v>17903</v>
      </c>
      <c r="AT1439" s="80">
        <v>23</v>
      </c>
      <c r="AU1439" s="85" t="s">
        <v>18412</v>
      </c>
      <c r="AV1439" s="80" t="b">
        <v>0</v>
      </c>
      <c r="AW1439" s="80" t="s">
        <v>20822</v>
      </c>
      <c r="AX1439" s="85" t="s">
        <v>22259</v>
      </c>
      <c r="AY1439" s="80" t="s">
        <v>66</v>
      </c>
      <c r="AZ1439" s="2"/>
      <c r="BA1439" s="3"/>
      <c r="BB1439" s="3"/>
      <c r="BC1439" s="3"/>
      <c r="BD1439" s="3"/>
    </row>
    <row r="1440" spans="1:56" x14ac:dyDescent="0.25">
      <c r="A1440" s="66" t="s">
        <v>1383</v>
      </c>
      <c r="B1440" s="67"/>
      <c r="C1440" s="67"/>
      <c r="D1440" s="68"/>
      <c r="E1440" s="70"/>
      <c r="F1440" s="104" t="s">
        <v>20066</v>
      </c>
      <c r="G1440" s="67"/>
      <c r="H1440" s="71"/>
      <c r="I1440" s="72"/>
      <c r="J1440" s="72"/>
      <c r="K1440" s="71" t="s">
        <v>24477</v>
      </c>
      <c r="L1440" s="75"/>
      <c r="M1440" s="76"/>
      <c r="N1440" s="76"/>
      <c r="O1440" s="77"/>
      <c r="P1440" s="78"/>
      <c r="Q1440" s="78"/>
      <c r="R1440" s="88"/>
      <c r="S1440" s="88"/>
      <c r="T1440" s="88"/>
      <c r="U1440" s="88"/>
      <c r="V1440" s="52"/>
      <c r="W1440" s="52"/>
      <c r="X1440" s="52"/>
      <c r="Y1440" s="52"/>
      <c r="Z1440" s="51"/>
      <c r="AA1440" s="73"/>
      <c r="AB1440" s="73"/>
      <c r="AC1440" s="74"/>
      <c r="AD1440" s="80" t="s">
        <v>11498</v>
      </c>
      <c r="AE1440" s="80">
        <v>1752</v>
      </c>
      <c r="AF1440" s="80">
        <v>860</v>
      </c>
      <c r="AG1440" s="80">
        <v>21503</v>
      </c>
      <c r="AH1440" s="80">
        <v>1850</v>
      </c>
      <c r="AI1440" s="80">
        <v>-28800</v>
      </c>
      <c r="AJ1440" s="80" t="s">
        <v>13486</v>
      </c>
      <c r="AK1440" s="80" t="s">
        <v>14942</v>
      </c>
      <c r="AL1440" s="85" t="s">
        <v>15892</v>
      </c>
      <c r="AM1440" s="80" t="s">
        <v>16228</v>
      </c>
      <c r="AN1440" s="82">
        <v>39972.284953703704</v>
      </c>
      <c r="AO1440" s="80"/>
      <c r="AP1440" s="80" t="b">
        <v>0</v>
      </c>
      <c r="AQ1440" s="80" t="b">
        <v>0</v>
      </c>
      <c r="AR1440" s="80" t="b">
        <v>0</v>
      </c>
      <c r="AS1440" s="80" t="s">
        <v>17903</v>
      </c>
      <c r="AT1440" s="80">
        <v>277</v>
      </c>
      <c r="AU1440" s="85" t="s">
        <v>18039</v>
      </c>
      <c r="AV1440" s="80" t="b">
        <v>0</v>
      </c>
      <c r="AW1440" s="80" t="s">
        <v>20822</v>
      </c>
      <c r="AX1440" s="85" t="s">
        <v>22260</v>
      </c>
      <c r="AY1440" s="80" t="s">
        <v>66</v>
      </c>
      <c r="AZ1440" s="2"/>
      <c r="BA1440" s="3"/>
      <c r="BB1440" s="3"/>
      <c r="BC1440" s="3"/>
      <c r="BD1440" s="3"/>
    </row>
    <row r="1441" spans="1:56" x14ac:dyDescent="0.25">
      <c r="A1441" s="66" t="s">
        <v>1384</v>
      </c>
      <c r="B1441" s="67"/>
      <c r="C1441" s="67"/>
      <c r="D1441" s="68"/>
      <c r="E1441" s="70"/>
      <c r="F1441" s="104" t="s">
        <v>20067</v>
      </c>
      <c r="G1441" s="67"/>
      <c r="H1441" s="71"/>
      <c r="I1441" s="72"/>
      <c r="J1441" s="72"/>
      <c r="K1441" s="71" t="s">
        <v>24478</v>
      </c>
      <c r="L1441" s="75"/>
      <c r="M1441" s="76"/>
      <c r="N1441" s="76"/>
      <c r="O1441" s="77"/>
      <c r="P1441" s="78"/>
      <c r="Q1441" s="78"/>
      <c r="R1441" s="88"/>
      <c r="S1441" s="88"/>
      <c r="T1441" s="88"/>
      <c r="U1441" s="88"/>
      <c r="V1441" s="52"/>
      <c r="W1441" s="52"/>
      <c r="X1441" s="52"/>
      <c r="Y1441" s="52"/>
      <c r="Z1441" s="51"/>
      <c r="AA1441" s="73"/>
      <c r="AB1441" s="73"/>
      <c r="AC1441" s="74"/>
      <c r="AD1441" s="80" t="s">
        <v>11499</v>
      </c>
      <c r="AE1441" s="80">
        <v>25515</v>
      </c>
      <c r="AF1441" s="80">
        <v>25811</v>
      </c>
      <c r="AG1441" s="80">
        <v>245178</v>
      </c>
      <c r="AH1441" s="80">
        <v>155316</v>
      </c>
      <c r="AI1441" s="80"/>
      <c r="AJ1441" s="80" t="s">
        <v>13487</v>
      </c>
      <c r="AK1441" s="80" t="s">
        <v>14943</v>
      </c>
      <c r="AL1441" s="80"/>
      <c r="AM1441" s="80"/>
      <c r="AN1441" s="82">
        <v>41386.775185185186</v>
      </c>
      <c r="AO1441" s="85" t="s">
        <v>17342</v>
      </c>
      <c r="AP1441" s="80" t="b">
        <v>1</v>
      </c>
      <c r="AQ1441" s="80" t="b">
        <v>0</v>
      </c>
      <c r="AR1441" s="80" t="b">
        <v>1</v>
      </c>
      <c r="AS1441" s="80" t="s">
        <v>17903</v>
      </c>
      <c r="AT1441" s="80">
        <v>431</v>
      </c>
      <c r="AU1441" s="85" t="s">
        <v>17922</v>
      </c>
      <c r="AV1441" s="80" t="b">
        <v>0</v>
      </c>
      <c r="AW1441" s="80" t="s">
        <v>20822</v>
      </c>
      <c r="AX1441" s="85" t="s">
        <v>22261</v>
      </c>
      <c r="AY1441" s="80" t="s">
        <v>66</v>
      </c>
      <c r="AZ1441" s="2"/>
      <c r="BA1441" s="3"/>
      <c r="BB1441" s="3"/>
      <c r="BC1441" s="3"/>
      <c r="BD1441" s="3"/>
    </row>
    <row r="1442" spans="1:56" x14ac:dyDescent="0.25">
      <c r="A1442" s="66" t="s">
        <v>1385</v>
      </c>
      <c r="B1442" s="67"/>
      <c r="C1442" s="67"/>
      <c r="D1442" s="68"/>
      <c r="E1442" s="70"/>
      <c r="F1442" s="104" t="s">
        <v>20068</v>
      </c>
      <c r="G1442" s="67"/>
      <c r="H1442" s="71"/>
      <c r="I1442" s="72"/>
      <c r="J1442" s="72"/>
      <c r="K1442" s="71" t="s">
        <v>24479</v>
      </c>
      <c r="L1442" s="75"/>
      <c r="M1442" s="76"/>
      <c r="N1442" s="76"/>
      <c r="O1442" s="77"/>
      <c r="P1442" s="78"/>
      <c r="Q1442" s="78"/>
      <c r="R1442" s="88"/>
      <c r="S1442" s="88"/>
      <c r="T1442" s="88"/>
      <c r="U1442" s="88"/>
      <c r="V1442" s="52"/>
      <c r="W1442" s="52"/>
      <c r="X1442" s="52"/>
      <c r="Y1442" s="52"/>
      <c r="Z1442" s="51"/>
      <c r="AA1442" s="73"/>
      <c r="AB1442" s="73"/>
      <c r="AC1442" s="74"/>
      <c r="AD1442" s="80" t="s">
        <v>11500</v>
      </c>
      <c r="AE1442" s="80">
        <v>51</v>
      </c>
      <c r="AF1442" s="80">
        <v>13</v>
      </c>
      <c r="AG1442" s="80">
        <v>393</v>
      </c>
      <c r="AH1442" s="80">
        <v>7</v>
      </c>
      <c r="AI1442" s="80"/>
      <c r="AJ1442" s="80" t="s">
        <v>13488</v>
      </c>
      <c r="AK1442" s="80"/>
      <c r="AL1442" s="80"/>
      <c r="AM1442" s="80"/>
      <c r="AN1442" s="82">
        <v>41933.73673611111</v>
      </c>
      <c r="AO1442" s="80"/>
      <c r="AP1442" s="80" t="b">
        <v>1</v>
      </c>
      <c r="AQ1442" s="80" t="b">
        <v>0</v>
      </c>
      <c r="AR1442" s="80" t="b">
        <v>0</v>
      </c>
      <c r="AS1442" s="80" t="s">
        <v>17903</v>
      </c>
      <c r="AT1442" s="80">
        <v>0</v>
      </c>
      <c r="AU1442" s="85" t="s">
        <v>17922</v>
      </c>
      <c r="AV1442" s="80" t="b">
        <v>0</v>
      </c>
      <c r="AW1442" s="80" t="s">
        <v>20822</v>
      </c>
      <c r="AX1442" s="85" t="s">
        <v>22262</v>
      </c>
      <c r="AY1442" s="80" t="s">
        <v>66</v>
      </c>
      <c r="AZ1442" s="2"/>
      <c r="BA1442" s="3"/>
      <c r="BB1442" s="3"/>
      <c r="BC1442" s="3"/>
      <c r="BD1442" s="3"/>
    </row>
    <row r="1443" spans="1:56" x14ac:dyDescent="0.25">
      <c r="A1443" s="66" t="s">
        <v>1386</v>
      </c>
      <c r="B1443" s="67"/>
      <c r="C1443" s="67"/>
      <c r="D1443" s="68"/>
      <c r="E1443" s="70"/>
      <c r="F1443" s="104" t="s">
        <v>20069</v>
      </c>
      <c r="G1443" s="67"/>
      <c r="H1443" s="71"/>
      <c r="I1443" s="72"/>
      <c r="J1443" s="72"/>
      <c r="K1443" s="71" t="s">
        <v>24480</v>
      </c>
      <c r="L1443" s="75"/>
      <c r="M1443" s="76"/>
      <c r="N1443" s="76"/>
      <c r="O1443" s="77"/>
      <c r="P1443" s="78"/>
      <c r="Q1443" s="78"/>
      <c r="R1443" s="88"/>
      <c r="S1443" s="88"/>
      <c r="T1443" s="88"/>
      <c r="U1443" s="88"/>
      <c r="V1443" s="52"/>
      <c r="W1443" s="52"/>
      <c r="X1443" s="52"/>
      <c r="Y1443" s="52"/>
      <c r="Z1443" s="51"/>
      <c r="AA1443" s="73"/>
      <c r="AB1443" s="73"/>
      <c r="AC1443" s="74"/>
      <c r="AD1443" s="80" t="s">
        <v>11501</v>
      </c>
      <c r="AE1443" s="80">
        <v>11803</v>
      </c>
      <c r="AF1443" s="80">
        <v>12536</v>
      </c>
      <c r="AG1443" s="80">
        <v>79585</v>
      </c>
      <c r="AH1443" s="80">
        <v>3</v>
      </c>
      <c r="AI1443" s="80"/>
      <c r="AJ1443" s="80" t="s">
        <v>13489</v>
      </c>
      <c r="AK1443" s="80"/>
      <c r="AL1443" s="85" t="s">
        <v>15893</v>
      </c>
      <c r="AM1443" s="80"/>
      <c r="AN1443" s="82">
        <v>41913.565810185188</v>
      </c>
      <c r="AO1443" s="85" t="s">
        <v>17343</v>
      </c>
      <c r="AP1443" s="80" t="b">
        <v>0</v>
      </c>
      <c r="AQ1443" s="80" t="b">
        <v>0</v>
      </c>
      <c r="AR1443" s="80" t="b">
        <v>1</v>
      </c>
      <c r="AS1443" s="80" t="s">
        <v>17903</v>
      </c>
      <c r="AT1443" s="80">
        <v>435</v>
      </c>
      <c r="AU1443" s="85" t="s">
        <v>17922</v>
      </c>
      <c r="AV1443" s="80" t="b">
        <v>0</v>
      </c>
      <c r="AW1443" s="80" t="s">
        <v>20822</v>
      </c>
      <c r="AX1443" s="85" t="s">
        <v>22263</v>
      </c>
      <c r="AY1443" s="80" t="s">
        <v>66</v>
      </c>
      <c r="AZ1443" s="2"/>
      <c r="BA1443" s="3"/>
      <c r="BB1443" s="3"/>
      <c r="BC1443" s="3"/>
      <c r="BD1443" s="3"/>
    </row>
    <row r="1444" spans="1:56" x14ac:dyDescent="0.25">
      <c r="A1444" s="66" t="s">
        <v>1387</v>
      </c>
      <c r="B1444" s="67"/>
      <c r="C1444" s="67"/>
      <c r="D1444" s="68"/>
      <c r="E1444" s="70"/>
      <c r="F1444" s="104" t="s">
        <v>20070</v>
      </c>
      <c r="G1444" s="67"/>
      <c r="H1444" s="71"/>
      <c r="I1444" s="72"/>
      <c r="J1444" s="72"/>
      <c r="K1444" s="71" t="s">
        <v>24481</v>
      </c>
      <c r="L1444" s="75"/>
      <c r="M1444" s="76"/>
      <c r="N1444" s="76"/>
      <c r="O1444" s="77"/>
      <c r="P1444" s="78"/>
      <c r="Q1444" s="78"/>
      <c r="R1444" s="88"/>
      <c r="S1444" s="88"/>
      <c r="T1444" s="88"/>
      <c r="U1444" s="88"/>
      <c r="V1444" s="52"/>
      <c r="W1444" s="52"/>
      <c r="X1444" s="52"/>
      <c r="Y1444" s="52"/>
      <c r="Z1444" s="51"/>
      <c r="AA1444" s="73"/>
      <c r="AB1444" s="73"/>
      <c r="AC1444" s="74"/>
      <c r="AD1444" s="80" t="s">
        <v>11502</v>
      </c>
      <c r="AE1444" s="80">
        <v>2001</v>
      </c>
      <c r="AF1444" s="80">
        <v>1087</v>
      </c>
      <c r="AG1444" s="80">
        <v>11153</v>
      </c>
      <c r="AH1444" s="80">
        <v>4958</v>
      </c>
      <c r="AI1444" s="80"/>
      <c r="AJ1444" s="80" t="s">
        <v>13490</v>
      </c>
      <c r="AK1444" s="80" t="s">
        <v>14944</v>
      </c>
      <c r="AL1444" s="85" t="s">
        <v>15894</v>
      </c>
      <c r="AM1444" s="80"/>
      <c r="AN1444" s="82">
        <v>41684.151724537034</v>
      </c>
      <c r="AO1444" s="85" t="s">
        <v>17344</v>
      </c>
      <c r="AP1444" s="80" t="b">
        <v>0</v>
      </c>
      <c r="AQ1444" s="80" t="b">
        <v>0</v>
      </c>
      <c r="AR1444" s="80" t="b">
        <v>0</v>
      </c>
      <c r="AS1444" s="80" t="s">
        <v>17903</v>
      </c>
      <c r="AT1444" s="80">
        <v>19</v>
      </c>
      <c r="AU1444" s="85" t="s">
        <v>17923</v>
      </c>
      <c r="AV1444" s="80" t="b">
        <v>0</v>
      </c>
      <c r="AW1444" s="80" t="s">
        <v>20822</v>
      </c>
      <c r="AX1444" s="85" t="s">
        <v>22264</v>
      </c>
      <c r="AY1444" s="80" t="s">
        <v>66</v>
      </c>
      <c r="AZ1444" s="2"/>
      <c r="BA1444" s="3"/>
      <c r="BB1444" s="3"/>
      <c r="BC1444" s="3"/>
      <c r="BD1444" s="3"/>
    </row>
    <row r="1445" spans="1:56" x14ac:dyDescent="0.25">
      <c r="A1445" s="66" t="s">
        <v>1388</v>
      </c>
      <c r="B1445" s="67"/>
      <c r="C1445" s="67"/>
      <c r="D1445" s="68"/>
      <c r="E1445" s="70"/>
      <c r="F1445" s="104" t="s">
        <v>20071</v>
      </c>
      <c r="G1445" s="67"/>
      <c r="H1445" s="71"/>
      <c r="I1445" s="72"/>
      <c r="J1445" s="72"/>
      <c r="K1445" s="71" t="s">
        <v>24482</v>
      </c>
      <c r="L1445" s="75"/>
      <c r="M1445" s="76"/>
      <c r="N1445" s="76"/>
      <c r="O1445" s="77"/>
      <c r="P1445" s="78"/>
      <c r="Q1445" s="78"/>
      <c r="R1445" s="88"/>
      <c r="S1445" s="88"/>
      <c r="T1445" s="88"/>
      <c r="U1445" s="88"/>
      <c r="V1445" s="52"/>
      <c r="W1445" s="52"/>
      <c r="X1445" s="52"/>
      <c r="Y1445" s="52"/>
      <c r="Z1445" s="51"/>
      <c r="AA1445" s="73"/>
      <c r="AB1445" s="73"/>
      <c r="AC1445" s="74"/>
      <c r="AD1445" s="80" t="s">
        <v>11503</v>
      </c>
      <c r="AE1445" s="80">
        <v>742</v>
      </c>
      <c r="AF1445" s="80">
        <v>483</v>
      </c>
      <c r="AG1445" s="80">
        <v>2133</v>
      </c>
      <c r="AH1445" s="80">
        <v>133</v>
      </c>
      <c r="AI1445" s="80"/>
      <c r="AJ1445" s="80" t="s">
        <v>13491</v>
      </c>
      <c r="AK1445" s="80"/>
      <c r="AL1445" s="80"/>
      <c r="AM1445" s="80"/>
      <c r="AN1445" s="82">
        <v>41726.893090277779</v>
      </c>
      <c r="AO1445" s="80"/>
      <c r="AP1445" s="80" t="b">
        <v>1</v>
      </c>
      <c r="AQ1445" s="80" t="b">
        <v>0</v>
      </c>
      <c r="AR1445" s="80" t="b">
        <v>0</v>
      </c>
      <c r="AS1445" s="80" t="s">
        <v>17903</v>
      </c>
      <c r="AT1445" s="80">
        <v>3</v>
      </c>
      <c r="AU1445" s="85" t="s">
        <v>17922</v>
      </c>
      <c r="AV1445" s="80" t="b">
        <v>0</v>
      </c>
      <c r="AW1445" s="80" t="s">
        <v>20822</v>
      </c>
      <c r="AX1445" s="85" t="s">
        <v>22265</v>
      </c>
      <c r="AY1445" s="80" t="s">
        <v>66</v>
      </c>
      <c r="AZ1445" s="2"/>
      <c r="BA1445" s="3"/>
      <c r="BB1445" s="3"/>
      <c r="BC1445" s="3"/>
      <c r="BD1445" s="3"/>
    </row>
    <row r="1446" spans="1:56" x14ac:dyDescent="0.25">
      <c r="A1446" s="66" t="s">
        <v>1390</v>
      </c>
      <c r="B1446" s="67"/>
      <c r="C1446" s="67"/>
      <c r="D1446" s="68"/>
      <c r="E1446" s="70"/>
      <c r="F1446" s="104" t="s">
        <v>20072</v>
      </c>
      <c r="G1446" s="67"/>
      <c r="H1446" s="71"/>
      <c r="I1446" s="72"/>
      <c r="J1446" s="72"/>
      <c r="K1446" s="71" t="s">
        <v>24483</v>
      </c>
      <c r="L1446" s="75"/>
      <c r="M1446" s="76"/>
      <c r="N1446" s="76"/>
      <c r="O1446" s="77"/>
      <c r="P1446" s="78"/>
      <c r="Q1446" s="78"/>
      <c r="R1446" s="88"/>
      <c r="S1446" s="88"/>
      <c r="T1446" s="88"/>
      <c r="U1446" s="88"/>
      <c r="V1446" s="52"/>
      <c r="W1446" s="52"/>
      <c r="X1446" s="52"/>
      <c r="Y1446" s="52"/>
      <c r="Z1446" s="51"/>
      <c r="AA1446" s="73"/>
      <c r="AB1446" s="73"/>
      <c r="AC1446" s="74"/>
      <c r="AD1446" s="80" t="s">
        <v>11504</v>
      </c>
      <c r="AE1446" s="80">
        <v>1457</v>
      </c>
      <c r="AF1446" s="80">
        <v>1489</v>
      </c>
      <c r="AG1446" s="80">
        <v>41255</v>
      </c>
      <c r="AH1446" s="80">
        <v>3741</v>
      </c>
      <c r="AI1446" s="80"/>
      <c r="AJ1446" s="80" t="s">
        <v>13492</v>
      </c>
      <c r="AK1446" s="80"/>
      <c r="AL1446" s="80"/>
      <c r="AM1446" s="80"/>
      <c r="AN1446" s="82">
        <v>41859.525555555556</v>
      </c>
      <c r="AO1446" s="85" t="s">
        <v>17345</v>
      </c>
      <c r="AP1446" s="80" t="b">
        <v>1</v>
      </c>
      <c r="AQ1446" s="80" t="b">
        <v>0</v>
      </c>
      <c r="AR1446" s="80" t="b">
        <v>1</v>
      </c>
      <c r="AS1446" s="80" t="s">
        <v>17903</v>
      </c>
      <c r="AT1446" s="80">
        <v>102</v>
      </c>
      <c r="AU1446" s="85" t="s">
        <v>17922</v>
      </c>
      <c r="AV1446" s="80" t="b">
        <v>0</v>
      </c>
      <c r="AW1446" s="80" t="s">
        <v>20822</v>
      </c>
      <c r="AX1446" s="85" t="s">
        <v>22266</v>
      </c>
      <c r="AY1446" s="80" t="s">
        <v>66</v>
      </c>
      <c r="AZ1446" s="2"/>
      <c r="BA1446" s="3"/>
      <c r="BB1446" s="3"/>
      <c r="BC1446" s="3"/>
      <c r="BD1446" s="3"/>
    </row>
    <row r="1447" spans="1:56" x14ac:dyDescent="0.25">
      <c r="A1447" s="66" t="s">
        <v>1391</v>
      </c>
      <c r="B1447" s="67"/>
      <c r="C1447" s="67"/>
      <c r="D1447" s="68"/>
      <c r="E1447" s="70"/>
      <c r="F1447" s="104" t="s">
        <v>20073</v>
      </c>
      <c r="G1447" s="67"/>
      <c r="H1447" s="71"/>
      <c r="I1447" s="72"/>
      <c r="J1447" s="72"/>
      <c r="K1447" s="71" t="s">
        <v>24484</v>
      </c>
      <c r="L1447" s="75"/>
      <c r="M1447" s="76"/>
      <c r="N1447" s="76"/>
      <c r="O1447" s="77"/>
      <c r="P1447" s="78"/>
      <c r="Q1447" s="78"/>
      <c r="R1447" s="88"/>
      <c r="S1447" s="88"/>
      <c r="T1447" s="88"/>
      <c r="U1447" s="88"/>
      <c r="V1447" s="52"/>
      <c r="W1447" s="52"/>
      <c r="X1447" s="52"/>
      <c r="Y1447" s="52"/>
      <c r="Z1447" s="51"/>
      <c r="AA1447" s="73"/>
      <c r="AB1447" s="73"/>
      <c r="AC1447" s="74"/>
      <c r="AD1447" s="80" t="s">
        <v>11505</v>
      </c>
      <c r="AE1447" s="80">
        <v>10200</v>
      </c>
      <c r="AF1447" s="80">
        <v>9624</v>
      </c>
      <c r="AG1447" s="80">
        <v>202898</v>
      </c>
      <c r="AH1447" s="80">
        <v>9628</v>
      </c>
      <c r="AI1447" s="80">
        <v>-14400</v>
      </c>
      <c r="AJ1447" s="80" t="s">
        <v>13493</v>
      </c>
      <c r="AK1447" s="80" t="s">
        <v>14945</v>
      </c>
      <c r="AL1447" s="80"/>
      <c r="AM1447" s="80" t="s">
        <v>16232</v>
      </c>
      <c r="AN1447" s="82">
        <v>39931.508958333332</v>
      </c>
      <c r="AO1447" s="85" t="s">
        <v>17346</v>
      </c>
      <c r="AP1447" s="80" t="b">
        <v>0</v>
      </c>
      <c r="AQ1447" s="80" t="b">
        <v>0</v>
      </c>
      <c r="AR1447" s="80" t="b">
        <v>0</v>
      </c>
      <c r="AS1447" s="80" t="s">
        <v>17903</v>
      </c>
      <c r="AT1447" s="80">
        <v>311</v>
      </c>
      <c r="AU1447" s="85" t="s">
        <v>18413</v>
      </c>
      <c r="AV1447" s="80" t="b">
        <v>0</v>
      </c>
      <c r="AW1447" s="80" t="s">
        <v>20822</v>
      </c>
      <c r="AX1447" s="85" t="s">
        <v>22267</v>
      </c>
      <c r="AY1447" s="80" t="s">
        <v>66</v>
      </c>
      <c r="AZ1447" s="2"/>
      <c r="BA1447" s="3"/>
      <c r="BB1447" s="3"/>
      <c r="BC1447" s="3"/>
      <c r="BD1447" s="3"/>
    </row>
    <row r="1448" spans="1:56" x14ac:dyDescent="0.25">
      <c r="A1448" s="66" t="s">
        <v>1392</v>
      </c>
      <c r="B1448" s="67"/>
      <c r="C1448" s="67"/>
      <c r="D1448" s="68"/>
      <c r="E1448" s="70"/>
      <c r="F1448" s="104" t="s">
        <v>20074</v>
      </c>
      <c r="G1448" s="67"/>
      <c r="H1448" s="71"/>
      <c r="I1448" s="72"/>
      <c r="J1448" s="72"/>
      <c r="K1448" s="71" t="s">
        <v>24485</v>
      </c>
      <c r="L1448" s="75"/>
      <c r="M1448" s="76"/>
      <c r="N1448" s="76"/>
      <c r="O1448" s="77"/>
      <c r="P1448" s="78"/>
      <c r="Q1448" s="78"/>
      <c r="R1448" s="88"/>
      <c r="S1448" s="88"/>
      <c r="T1448" s="88"/>
      <c r="U1448" s="88"/>
      <c r="V1448" s="52"/>
      <c r="W1448" s="52"/>
      <c r="X1448" s="52"/>
      <c r="Y1448" s="52"/>
      <c r="Z1448" s="51"/>
      <c r="AA1448" s="73"/>
      <c r="AB1448" s="73"/>
      <c r="AC1448" s="74"/>
      <c r="AD1448" s="80" t="s">
        <v>11506</v>
      </c>
      <c r="AE1448" s="80">
        <v>1571</v>
      </c>
      <c r="AF1448" s="80">
        <v>3780</v>
      </c>
      <c r="AG1448" s="80">
        <v>100902</v>
      </c>
      <c r="AH1448" s="80">
        <v>9061</v>
      </c>
      <c r="AI1448" s="80">
        <v>-18000</v>
      </c>
      <c r="AJ1448" s="80" t="s">
        <v>13494</v>
      </c>
      <c r="AK1448" s="80" t="s">
        <v>14148</v>
      </c>
      <c r="AL1448" s="85" t="s">
        <v>15895</v>
      </c>
      <c r="AM1448" s="80" t="s">
        <v>16225</v>
      </c>
      <c r="AN1448" s="82">
        <v>40777.040937500002</v>
      </c>
      <c r="AO1448" s="80"/>
      <c r="AP1448" s="80" t="b">
        <v>0</v>
      </c>
      <c r="AQ1448" s="80" t="b">
        <v>0</v>
      </c>
      <c r="AR1448" s="80" t="b">
        <v>0</v>
      </c>
      <c r="AS1448" s="80" t="s">
        <v>17903</v>
      </c>
      <c r="AT1448" s="80">
        <v>164</v>
      </c>
      <c r="AU1448" s="85" t="s">
        <v>18414</v>
      </c>
      <c r="AV1448" s="80" t="b">
        <v>0</v>
      </c>
      <c r="AW1448" s="80" t="s">
        <v>20822</v>
      </c>
      <c r="AX1448" s="85" t="s">
        <v>22268</v>
      </c>
      <c r="AY1448" s="80" t="s">
        <v>66</v>
      </c>
      <c r="AZ1448" s="2"/>
      <c r="BA1448" s="3"/>
      <c r="BB1448" s="3"/>
      <c r="BC1448" s="3"/>
      <c r="BD1448" s="3"/>
    </row>
    <row r="1449" spans="1:56" x14ac:dyDescent="0.25">
      <c r="A1449" s="66" t="s">
        <v>1393</v>
      </c>
      <c r="B1449" s="67"/>
      <c r="C1449" s="67"/>
      <c r="D1449" s="68"/>
      <c r="E1449" s="70"/>
      <c r="F1449" s="104" t="s">
        <v>20075</v>
      </c>
      <c r="G1449" s="67"/>
      <c r="H1449" s="71"/>
      <c r="I1449" s="72"/>
      <c r="J1449" s="72"/>
      <c r="K1449" s="71" t="s">
        <v>24486</v>
      </c>
      <c r="L1449" s="75"/>
      <c r="M1449" s="76"/>
      <c r="N1449" s="76"/>
      <c r="O1449" s="77"/>
      <c r="P1449" s="78"/>
      <c r="Q1449" s="78"/>
      <c r="R1449" s="88"/>
      <c r="S1449" s="88"/>
      <c r="T1449" s="88"/>
      <c r="U1449" s="88"/>
      <c r="V1449" s="52"/>
      <c r="W1449" s="52"/>
      <c r="X1449" s="52"/>
      <c r="Y1449" s="52"/>
      <c r="Z1449" s="51"/>
      <c r="AA1449" s="73"/>
      <c r="AB1449" s="73"/>
      <c r="AC1449" s="74"/>
      <c r="AD1449" s="80" t="s">
        <v>11507</v>
      </c>
      <c r="AE1449" s="80">
        <v>15324</v>
      </c>
      <c r="AF1449" s="80">
        <v>13985</v>
      </c>
      <c r="AG1449" s="80">
        <v>292297</v>
      </c>
      <c r="AH1449" s="80">
        <v>4559</v>
      </c>
      <c r="AI1449" s="80"/>
      <c r="AJ1449" s="80" t="s">
        <v>13495</v>
      </c>
      <c r="AK1449" s="80" t="s">
        <v>14946</v>
      </c>
      <c r="AL1449" s="80"/>
      <c r="AM1449" s="80"/>
      <c r="AN1449" s="82">
        <v>40267.00880787037</v>
      </c>
      <c r="AO1449" s="80"/>
      <c r="AP1449" s="80" t="b">
        <v>0</v>
      </c>
      <c r="AQ1449" s="80" t="b">
        <v>0</v>
      </c>
      <c r="AR1449" s="80" t="b">
        <v>0</v>
      </c>
      <c r="AS1449" s="80" t="s">
        <v>17903</v>
      </c>
      <c r="AT1449" s="80">
        <v>589</v>
      </c>
      <c r="AU1449" s="85" t="s">
        <v>18415</v>
      </c>
      <c r="AV1449" s="80" t="b">
        <v>0</v>
      </c>
      <c r="AW1449" s="80" t="s">
        <v>20822</v>
      </c>
      <c r="AX1449" s="85" t="s">
        <v>22269</v>
      </c>
      <c r="AY1449" s="80" t="s">
        <v>66</v>
      </c>
      <c r="AZ1449" s="2"/>
      <c r="BA1449" s="3"/>
      <c r="BB1449" s="3"/>
      <c r="BC1449" s="3"/>
      <c r="BD1449" s="3"/>
    </row>
    <row r="1450" spans="1:56" x14ac:dyDescent="0.25">
      <c r="A1450" s="66" t="s">
        <v>1394</v>
      </c>
      <c r="B1450" s="67"/>
      <c r="C1450" s="67"/>
      <c r="D1450" s="68"/>
      <c r="E1450" s="70"/>
      <c r="F1450" s="104" t="s">
        <v>20076</v>
      </c>
      <c r="G1450" s="67"/>
      <c r="H1450" s="71"/>
      <c r="I1450" s="72"/>
      <c r="J1450" s="72"/>
      <c r="K1450" s="71" t="s">
        <v>24487</v>
      </c>
      <c r="L1450" s="75"/>
      <c r="M1450" s="76"/>
      <c r="N1450" s="76"/>
      <c r="O1450" s="77"/>
      <c r="P1450" s="78"/>
      <c r="Q1450" s="78"/>
      <c r="R1450" s="88"/>
      <c r="S1450" s="88"/>
      <c r="T1450" s="88"/>
      <c r="U1450" s="88"/>
      <c r="V1450" s="52"/>
      <c r="W1450" s="52"/>
      <c r="X1450" s="52"/>
      <c r="Y1450" s="52"/>
      <c r="Z1450" s="51"/>
      <c r="AA1450" s="73"/>
      <c r="AB1450" s="73"/>
      <c r="AC1450" s="74"/>
      <c r="AD1450" s="80" t="s">
        <v>11508</v>
      </c>
      <c r="AE1450" s="80">
        <v>1462</v>
      </c>
      <c r="AF1450" s="80">
        <v>5385</v>
      </c>
      <c r="AG1450" s="80">
        <v>11488</v>
      </c>
      <c r="AH1450" s="80">
        <v>61</v>
      </c>
      <c r="AI1450" s="80">
        <v>-25200</v>
      </c>
      <c r="AJ1450" s="80" t="s">
        <v>13496</v>
      </c>
      <c r="AK1450" s="80" t="s">
        <v>14947</v>
      </c>
      <c r="AL1450" s="85" t="s">
        <v>15896</v>
      </c>
      <c r="AM1450" s="80" t="s">
        <v>16234</v>
      </c>
      <c r="AN1450" s="82">
        <v>39835.850960648146</v>
      </c>
      <c r="AO1450" s="85" t="s">
        <v>17347</v>
      </c>
      <c r="AP1450" s="80" t="b">
        <v>0</v>
      </c>
      <c r="AQ1450" s="80" t="b">
        <v>0</v>
      </c>
      <c r="AR1450" s="80" t="b">
        <v>1</v>
      </c>
      <c r="AS1450" s="80" t="s">
        <v>17903</v>
      </c>
      <c r="AT1450" s="80">
        <v>184</v>
      </c>
      <c r="AU1450" s="85" t="s">
        <v>17923</v>
      </c>
      <c r="AV1450" s="80" t="b">
        <v>0</v>
      </c>
      <c r="AW1450" s="80" t="s">
        <v>20822</v>
      </c>
      <c r="AX1450" s="85" t="s">
        <v>22270</v>
      </c>
      <c r="AY1450" s="80" t="s">
        <v>66</v>
      </c>
      <c r="AZ1450" s="2"/>
      <c r="BA1450" s="3"/>
      <c r="BB1450" s="3"/>
      <c r="BC1450" s="3"/>
      <c r="BD1450" s="3"/>
    </row>
    <row r="1451" spans="1:56" x14ac:dyDescent="0.25">
      <c r="A1451" s="66" t="s">
        <v>1395</v>
      </c>
      <c r="B1451" s="67"/>
      <c r="C1451" s="67"/>
      <c r="D1451" s="68"/>
      <c r="E1451" s="70"/>
      <c r="F1451" s="104" t="s">
        <v>20077</v>
      </c>
      <c r="G1451" s="67"/>
      <c r="H1451" s="71"/>
      <c r="I1451" s="72"/>
      <c r="J1451" s="72"/>
      <c r="K1451" s="71" t="s">
        <v>24488</v>
      </c>
      <c r="L1451" s="75"/>
      <c r="M1451" s="76"/>
      <c r="N1451" s="76"/>
      <c r="O1451" s="77"/>
      <c r="P1451" s="78"/>
      <c r="Q1451" s="78"/>
      <c r="R1451" s="88"/>
      <c r="S1451" s="88"/>
      <c r="T1451" s="88"/>
      <c r="U1451" s="88"/>
      <c r="V1451" s="52"/>
      <c r="W1451" s="52"/>
      <c r="X1451" s="52"/>
      <c r="Y1451" s="52"/>
      <c r="Z1451" s="51"/>
      <c r="AA1451" s="73"/>
      <c r="AB1451" s="73"/>
      <c r="AC1451" s="74"/>
      <c r="AD1451" s="80" t="s">
        <v>11509</v>
      </c>
      <c r="AE1451" s="80">
        <v>58337</v>
      </c>
      <c r="AF1451" s="80">
        <v>54339</v>
      </c>
      <c r="AG1451" s="80">
        <v>29885</v>
      </c>
      <c r="AH1451" s="80">
        <v>179</v>
      </c>
      <c r="AI1451" s="80">
        <v>-21600</v>
      </c>
      <c r="AJ1451" s="80" t="s">
        <v>13497</v>
      </c>
      <c r="AK1451" s="80" t="s">
        <v>14948</v>
      </c>
      <c r="AL1451" s="85" t="s">
        <v>15897</v>
      </c>
      <c r="AM1451" s="80" t="s">
        <v>16227</v>
      </c>
      <c r="AN1451" s="82">
        <v>39644.836782407408</v>
      </c>
      <c r="AO1451" s="80"/>
      <c r="AP1451" s="80" t="b">
        <v>0</v>
      </c>
      <c r="AQ1451" s="80" t="b">
        <v>0</v>
      </c>
      <c r="AR1451" s="80" t="b">
        <v>1</v>
      </c>
      <c r="AS1451" s="80" t="s">
        <v>17903</v>
      </c>
      <c r="AT1451" s="80">
        <v>560</v>
      </c>
      <c r="AU1451" s="85" t="s">
        <v>18416</v>
      </c>
      <c r="AV1451" s="80" t="b">
        <v>0</v>
      </c>
      <c r="AW1451" s="80" t="s">
        <v>20822</v>
      </c>
      <c r="AX1451" s="85" t="s">
        <v>22271</v>
      </c>
      <c r="AY1451" s="80" t="s">
        <v>66</v>
      </c>
      <c r="AZ1451" s="2"/>
      <c r="BA1451" s="3"/>
      <c r="BB1451" s="3"/>
      <c r="BC1451" s="3"/>
      <c r="BD1451" s="3"/>
    </row>
    <row r="1452" spans="1:56" x14ac:dyDescent="0.25">
      <c r="A1452" s="66" t="s">
        <v>1396</v>
      </c>
      <c r="B1452" s="67"/>
      <c r="C1452" s="67"/>
      <c r="D1452" s="68"/>
      <c r="E1452" s="70"/>
      <c r="F1452" s="104" t="s">
        <v>20078</v>
      </c>
      <c r="G1452" s="67"/>
      <c r="H1452" s="71"/>
      <c r="I1452" s="72"/>
      <c r="J1452" s="72"/>
      <c r="K1452" s="71" t="s">
        <v>24489</v>
      </c>
      <c r="L1452" s="75"/>
      <c r="M1452" s="76"/>
      <c r="N1452" s="76"/>
      <c r="O1452" s="77"/>
      <c r="P1452" s="78"/>
      <c r="Q1452" s="78"/>
      <c r="R1452" s="88"/>
      <c r="S1452" s="88"/>
      <c r="T1452" s="88"/>
      <c r="U1452" s="88"/>
      <c r="V1452" s="52"/>
      <c r="W1452" s="52"/>
      <c r="X1452" s="52"/>
      <c r="Y1452" s="52"/>
      <c r="Z1452" s="51"/>
      <c r="AA1452" s="73"/>
      <c r="AB1452" s="73"/>
      <c r="AC1452" s="74"/>
      <c r="AD1452" s="80" t="s">
        <v>11510</v>
      </c>
      <c r="AE1452" s="80">
        <v>1911</v>
      </c>
      <c r="AF1452" s="80">
        <v>1016</v>
      </c>
      <c r="AG1452" s="80">
        <v>287624</v>
      </c>
      <c r="AH1452" s="80">
        <v>28</v>
      </c>
      <c r="AI1452" s="80">
        <v>-21600</v>
      </c>
      <c r="AJ1452" s="80" t="s">
        <v>13498</v>
      </c>
      <c r="AK1452" s="80" t="s">
        <v>14949</v>
      </c>
      <c r="AL1452" s="85" t="s">
        <v>15898</v>
      </c>
      <c r="AM1452" s="80" t="s">
        <v>16227</v>
      </c>
      <c r="AN1452" s="82">
        <v>40587.792048611111</v>
      </c>
      <c r="AO1452" s="85" t="s">
        <v>17348</v>
      </c>
      <c r="AP1452" s="80" t="b">
        <v>0</v>
      </c>
      <c r="AQ1452" s="80" t="b">
        <v>0</v>
      </c>
      <c r="AR1452" s="80" t="b">
        <v>1</v>
      </c>
      <c r="AS1452" s="80" t="s">
        <v>17903</v>
      </c>
      <c r="AT1452" s="80">
        <v>95</v>
      </c>
      <c r="AU1452" s="85" t="s">
        <v>18417</v>
      </c>
      <c r="AV1452" s="80" t="b">
        <v>0</v>
      </c>
      <c r="AW1452" s="80" t="s">
        <v>20822</v>
      </c>
      <c r="AX1452" s="85" t="s">
        <v>22272</v>
      </c>
      <c r="AY1452" s="80" t="s">
        <v>66</v>
      </c>
      <c r="AZ1452" s="2"/>
      <c r="BA1452" s="3"/>
      <c r="BB1452" s="3"/>
      <c r="BC1452" s="3"/>
      <c r="BD1452" s="3"/>
    </row>
    <row r="1453" spans="1:56" x14ac:dyDescent="0.25">
      <c r="A1453" s="66" t="s">
        <v>1397</v>
      </c>
      <c r="B1453" s="67"/>
      <c r="C1453" s="67"/>
      <c r="D1453" s="68"/>
      <c r="E1453" s="70"/>
      <c r="F1453" s="104" t="s">
        <v>20079</v>
      </c>
      <c r="G1453" s="67"/>
      <c r="H1453" s="71"/>
      <c r="I1453" s="72"/>
      <c r="J1453" s="72"/>
      <c r="K1453" s="71" t="s">
        <v>24490</v>
      </c>
      <c r="L1453" s="75"/>
      <c r="M1453" s="76"/>
      <c r="N1453" s="76"/>
      <c r="O1453" s="77"/>
      <c r="P1453" s="78"/>
      <c r="Q1453" s="78"/>
      <c r="R1453" s="88"/>
      <c r="S1453" s="88"/>
      <c r="T1453" s="88"/>
      <c r="U1453" s="88"/>
      <c r="V1453" s="52"/>
      <c r="W1453" s="52"/>
      <c r="X1453" s="52"/>
      <c r="Y1453" s="52"/>
      <c r="Z1453" s="51"/>
      <c r="AA1453" s="73"/>
      <c r="AB1453" s="73"/>
      <c r="AC1453" s="74"/>
      <c r="AD1453" s="80" t="s">
        <v>11511</v>
      </c>
      <c r="AE1453" s="80">
        <v>277</v>
      </c>
      <c r="AF1453" s="80">
        <v>224</v>
      </c>
      <c r="AG1453" s="80">
        <v>6318</v>
      </c>
      <c r="AH1453" s="80">
        <v>5246</v>
      </c>
      <c r="AI1453" s="80"/>
      <c r="AJ1453" s="80" t="s">
        <v>13499</v>
      </c>
      <c r="AK1453" s="80"/>
      <c r="AL1453" s="80"/>
      <c r="AM1453" s="80"/>
      <c r="AN1453" s="82">
        <v>42094.873530092591</v>
      </c>
      <c r="AO1453" s="85" t="s">
        <v>17349</v>
      </c>
      <c r="AP1453" s="80" t="b">
        <v>1</v>
      </c>
      <c r="AQ1453" s="80" t="b">
        <v>0</v>
      </c>
      <c r="AR1453" s="80" t="b">
        <v>0</v>
      </c>
      <c r="AS1453" s="80" t="s">
        <v>17903</v>
      </c>
      <c r="AT1453" s="80">
        <v>30</v>
      </c>
      <c r="AU1453" s="85" t="s">
        <v>17922</v>
      </c>
      <c r="AV1453" s="80" t="b">
        <v>0</v>
      </c>
      <c r="AW1453" s="80" t="s">
        <v>20822</v>
      </c>
      <c r="AX1453" s="85" t="s">
        <v>22273</v>
      </c>
      <c r="AY1453" s="80" t="s">
        <v>66</v>
      </c>
      <c r="AZ1453" s="2"/>
      <c r="BA1453" s="3"/>
      <c r="BB1453" s="3"/>
      <c r="BC1453" s="3"/>
      <c r="BD1453" s="3"/>
    </row>
    <row r="1454" spans="1:56" x14ac:dyDescent="0.25">
      <c r="A1454" s="66" t="s">
        <v>1398</v>
      </c>
      <c r="B1454" s="67"/>
      <c r="C1454" s="67"/>
      <c r="D1454" s="68"/>
      <c r="E1454" s="70"/>
      <c r="F1454" s="104" t="s">
        <v>20080</v>
      </c>
      <c r="G1454" s="67"/>
      <c r="H1454" s="71"/>
      <c r="I1454" s="72"/>
      <c r="J1454" s="72"/>
      <c r="K1454" s="71" t="s">
        <v>24491</v>
      </c>
      <c r="L1454" s="75"/>
      <c r="M1454" s="76"/>
      <c r="N1454" s="76"/>
      <c r="O1454" s="77"/>
      <c r="P1454" s="78"/>
      <c r="Q1454" s="78"/>
      <c r="R1454" s="88"/>
      <c r="S1454" s="88"/>
      <c r="T1454" s="88"/>
      <c r="U1454" s="88"/>
      <c r="V1454" s="52"/>
      <c r="W1454" s="52"/>
      <c r="X1454" s="52"/>
      <c r="Y1454" s="52"/>
      <c r="Z1454" s="51"/>
      <c r="AA1454" s="73"/>
      <c r="AB1454" s="73"/>
      <c r="AC1454" s="74"/>
      <c r="AD1454" s="80" t="s">
        <v>11512</v>
      </c>
      <c r="AE1454" s="80">
        <v>175</v>
      </c>
      <c r="AF1454" s="80">
        <v>45</v>
      </c>
      <c r="AG1454" s="80">
        <v>352</v>
      </c>
      <c r="AH1454" s="80">
        <v>153</v>
      </c>
      <c r="AI1454" s="80"/>
      <c r="AJ1454" s="80"/>
      <c r="AK1454" s="80"/>
      <c r="AL1454" s="80"/>
      <c r="AM1454" s="80"/>
      <c r="AN1454" s="82">
        <v>42054.601423611108</v>
      </c>
      <c r="AO1454" s="85" t="s">
        <v>17350</v>
      </c>
      <c r="AP1454" s="80" t="b">
        <v>1</v>
      </c>
      <c r="AQ1454" s="80" t="b">
        <v>0</v>
      </c>
      <c r="AR1454" s="80" t="b">
        <v>0</v>
      </c>
      <c r="AS1454" s="80" t="s">
        <v>17903</v>
      </c>
      <c r="AT1454" s="80">
        <v>3</v>
      </c>
      <c r="AU1454" s="85" t="s">
        <v>17922</v>
      </c>
      <c r="AV1454" s="80" t="b">
        <v>0</v>
      </c>
      <c r="AW1454" s="80" t="s">
        <v>20822</v>
      </c>
      <c r="AX1454" s="85" t="s">
        <v>22274</v>
      </c>
      <c r="AY1454" s="80" t="s">
        <v>66</v>
      </c>
      <c r="AZ1454" s="2"/>
      <c r="BA1454" s="3"/>
      <c r="BB1454" s="3"/>
      <c r="BC1454" s="3"/>
      <c r="BD1454" s="3"/>
    </row>
    <row r="1455" spans="1:56" x14ac:dyDescent="0.25">
      <c r="A1455" s="66" t="s">
        <v>2281</v>
      </c>
      <c r="B1455" s="67"/>
      <c r="C1455" s="67"/>
      <c r="D1455" s="68"/>
      <c r="E1455" s="70"/>
      <c r="F1455" s="104" t="s">
        <v>20081</v>
      </c>
      <c r="G1455" s="67"/>
      <c r="H1455" s="71"/>
      <c r="I1455" s="72"/>
      <c r="J1455" s="72"/>
      <c r="K1455" s="71" t="s">
        <v>24492</v>
      </c>
      <c r="L1455" s="75"/>
      <c r="M1455" s="76"/>
      <c r="N1455" s="76"/>
      <c r="O1455" s="77"/>
      <c r="P1455" s="78"/>
      <c r="Q1455" s="78"/>
      <c r="R1455" s="88"/>
      <c r="S1455" s="88"/>
      <c r="T1455" s="88"/>
      <c r="U1455" s="88"/>
      <c r="V1455" s="52"/>
      <c r="W1455" s="52"/>
      <c r="X1455" s="52"/>
      <c r="Y1455" s="52"/>
      <c r="Z1455" s="51"/>
      <c r="AA1455" s="73"/>
      <c r="AB1455" s="73"/>
      <c r="AC1455" s="74"/>
      <c r="AD1455" s="80" t="s">
        <v>11513</v>
      </c>
      <c r="AE1455" s="80">
        <v>7523</v>
      </c>
      <c r="AF1455" s="80">
        <v>662540</v>
      </c>
      <c r="AG1455" s="80">
        <v>3893</v>
      </c>
      <c r="AH1455" s="80">
        <v>165</v>
      </c>
      <c r="AI1455" s="80">
        <v>-18000</v>
      </c>
      <c r="AJ1455" s="80" t="s">
        <v>13500</v>
      </c>
      <c r="AK1455" s="80" t="s">
        <v>14536</v>
      </c>
      <c r="AL1455" s="85" t="s">
        <v>15899</v>
      </c>
      <c r="AM1455" s="80" t="s">
        <v>16225</v>
      </c>
      <c r="AN1455" s="82">
        <v>41283.758067129631</v>
      </c>
      <c r="AO1455" s="85" t="s">
        <v>17351</v>
      </c>
      <c r="AP1455" s="80" t="b">
        <v>0</v>
      </c>
      <c r="AQ1455" s="80" t="b">
        <v>0</v>
      </c>
      <c r="AR1455" s="80" t="b">
        <v>1</v>
      </c>
      <c r="AS1455" s="80" t="s">
        <v>17903</v>
      </c>
      <c r="AT1455" s="80">
        <v>6785</v>
      </c>
      <c r="AU1455" s="85" t="s">
        <v>17923</v>
      </c>
      <c r="AV1455" s="80" t="b">
        <v>1</v>
      </c>
      <c r="AW1455" s="80" t="s">
        <v>20822</v>
      </c>
      <c r="AX1455" s="85" t="s">
        <v>22275</v>
      </c>
      <c r="AY1455" s="80" t="s">
        <v>65</v>
      </c>
      <c r="AZ1455" s="2"/>
      <c r="BA1455" s="3"/>
      <c r="BB1455" s="3"/>
      <c r="BC1455" s="3"/>
      <c r="BD1455" s="3"/>
    </row>
    <row r="1456" spans="1:56" x14ac:dyDescent="0.25">
      <c r="A1456" s="66" t="s">
        <v>2282</v>
      </c>
      <c r="B1456" s="67"/>
      <c r="C1456" s="67"/>
      <c r="D1456" s="68"/>
      <c r="E1456" s="70"/>
      <c r="F1456" s="104" t="s">
        <v>20082</v>
      </c>
      <c r="G1456" s="67"/>
      <c r="H1456" s="71"/>
      <c r="I1456" s="72"/>
      <c r="J1456" s="72"/>
      <c r="K1456" s="71" t="s">
        <v>24493</v>
      </c>
      <c r="L1456" s="75"/>
      <c r="M1456" s="76"/>
      <c r="N1456" s="76"/>
      <c r="O1456" s="77"/>
      <c r="P1456" s="78"/>
      <c r="Q1456" s="78"/>
      <c r="R1456" s="88"/>
      <c r="S1456" s="88"/>
      <c r="T1456" s="88"/>
      <c r="U1456" s="88"/>
      <c r="V1456" s="52"/>
      <c r="W1456" s="52"/>
      <c r="X1456" s="52"/>
      <c r="Y1456" s="52"/>
      <c r="Z1456" s="51"/>
      <c r="AA1456" s="73"/>
      <c r="AB1456" s="73"/>
      <c r="AC1456" s="74"/>
      <c r="AD1456" s="80" t="s">
        <v>11514</v>
      </c>
      <c r="AE1456" s="80">
        <v>49</v>
      </c>
      <c r="AF1456" s="80">
        <v>5881991</v>
      </c>
      <c r="AG1456" s="80">
        <v>30530</v>
      </c>
      <c r="AH1456" s="80">
        <v>59</v>
      </c>
      <c r="AI1456" s="80">
        <v>-18000</v>
      </c>
      <c r="AJ1456" s="80" t="s">
        <v>13501</v>
      </c>
      <c r="AK1456" s="80" t="s">
        <v>14254</v>
      </c>
      <c r="AL1456" s="85" t="s">
        <v>15900</v>
      </c>
      <c r="AM1456" s="80" t="s">
        <v>16225</v>
      </c>
      <c r="AN1456" s="82">
        <v>39890.574050925927</v>
      </c>
      <c r="AO1456" s="85" t="s">
        <v>17352</v>
      </c>
      <c r="AP1456" s="80" t="b">
        <v>0</v>
      </c>
      <c r="AQ1456" s="80" t="b">
        <v>0</v>
      </c>
      <c r="AR1456" s="80" t="b">
        <v>1</v>
      </c>
      <c r="AS1456" s="80" t="s">
        <v>17903</v>
      </c>
      <c r="AT1456" s="80">
        <v>28550</v>
      </c>
      <c r="AU1456" s="85" t="s">
        <v>18418</v>
      </c>
      <c r="AV1456" s="80" t="b">
        <v>1</v>
      </c>
      <c r="AW1456" s="80" t="s">
        <v>20822</v>
      </c>
      <c r="AX1456" s="85" t="s">
        <v>22276</v>
      </c>
      <c r="AY1456" s="80" t="s">
        <v>65</v>
      </c>
      <c r="AZ1456" s="2"/>
      <c r="BA1456" s="3"/>
      <c r="BB1456" s="3"/>
      <c r="BC1456" s="3"/>
      <c r="BD1456" s="3"/>
    </row>
    <row r="1457" spans="1:56" x14ac:dyDescent="0.25">
      <c r="A1457" s="66" t="s">
        <v>1399</v>
      </c>
      <c r="B1457" s="67"/>
      <c r="C1457" s="67"/>
      <c r="D1457" s="68"/>
      <c r="E1457" s="70"/>
      <c r="F1457" s="104" t="s">
        <v>20083</v>
      </c>
      <c r="G1457" s="67"/>
      <c r="H1457" s="71"/>
      <c r="I1457" s="72"/>
      <c r="J1457" s="72"/>
      <c r="K1457" s="71" t="s">
        <v>24494</v>
      </c>
      <c r="L1457" s="75"/>
      <c r="M1457" s="76"/>
      <c r="N1457" s="76"/>
      <c r="O1457" s="77"/>
      <c r="P1457" s="78"/>
      <c r="Q1457" s="78"/>
      <c r="R1457" s="88"/>
      <c r="S1457" s="88"/>
      <c r="T1457" s="88"/>
      <c r="U1457" s="88"/>
      <c r="V1457" s="52"/>
      <c r="W1457" s="52"/>
      <c r="X1457" s="52"/>
      <c r="Y1457" s="52"/>
      <c r="Z1457" s="51"/>
      <c r="AA1457" s="73"/>
      <c r="AB1457" s="73"/>
      <c r="AC1457" s="74"/>
      <c r="AD1457" s="80" t="s">
        <v>11515</v>
      </c>
      <c r="AE1457" s="80">
        <v>1606</v>
      </c>
      <c r="AF1457" s="80">
        <v>731</v>
      </c>
      <c r="AG1457" s="80">
        <v>16221</v>
      </c>
      <c r="AH1457" s="80">
        <v>9018</v>
      </c>
      <c r="AI1457" s="80">
        <v>-28800</v>
      </c>
      <c r="AJ1457" s="80" t="s">
        <v>13502</v>
      </c>
      <c r="AK1457" s="80" t="s">
        <v>14360</v>
      </c>
      <c r="AL1457" s="80"/>
      <c r="AM1457" s="80" t="s">
        <v>16228</v>
      </c>
      <c r="AN1457" s="82">
        <v>40403.968611111108</v>
      </c>
      <c r="AO1457" s="85" t="s">
        <v>17353</v>
      </c>
      <c r="AP1457" s="80" t="b">
        <v>0</v>
      </c>
      <c r="AQ1457" s="80" t="b">
        <v>0</v>
      </c>
      <c r="AR1457" s="80" t="b">
        <v>0</v>
      </c>
      <c r="AS1457" s="80" t="s">
        <v>17903</v>
      </c>
      <c r="AT1457" s="80">
        <v>39</v>
      </c>
      <c r="AU1457" s="85" t="s">
        <v>17935</v>
      </c>
      <c r="AV1457" s="80" t="b">
        <v>0</v>
      </c>
      <c r="AW1457" s="80" t="s">
        <v>20822</v>
      </c>
      <c r="AX1457" s="85" t="s">
        <v>22277</v>
      </c>
      <c r="AY1457" s="80" t="s">
        <v>66</v>
      </c>
      <c r="AZ1457" s="2"/>
      <c r="BA1457" s="3"/>
      <c r="BB1457" s="3"/>
      <c r="BC1457" s="3"/>
      <c r="BD1457" s="3"/>
    </row>
    <row r="1458" spans="1:56" x14ac:dyDescent="0.25">
      <c r="A1458" s="66" t="s">
        <v>1400</v>
      </c>
      <c r="B1458" s="67"/>
      <c r="C1458" s="67"/>
      <c r="D1458" s="68"/>
      <c r="E1458" s="70"/>
      <c r="F1458" s="104" t="s">
        <v>20084</v>
      </c>
      <c r="G1458" s="67"/>
      <c r="H1458" s="71"/>
      <c r="I1458" s="72"/>
      <c r="J1458" s="72"/>
      <c r="K1458" s="71" t="s">
        <v>24495</v>
      </c>
      <c r="L1458" s="75"/>
      <c r="M1458" s="76"/>
      <c r="N1458" s="76"/>
      <c r="O1458" s="77"/>
      <c r="P1458" s="78"/>
      <c r="Q1458" s="78"/>
      <c r="R1458" s="88"/>
      <c r="S1458" s="88"/>
      <c r="T1458" s="88"/>
      <c r="U1458" s="88"/>
      <c r="V1458" s="52"/>
      <c r="W1458" s="52"/>
      <c r="X1458" s="52"/>
      <c r="Y1458" s="52"/>
      <c r="Z1458" s="51"/>
      <c r="AA1458" s="73"/>
      <c r="AB1458" s="73"/>
      <c r="AC1458" s="74"/>
      <c r="AD1458" s="80" t="s">
        <v>11516</v>
      </c>
      <c r="AE1458" s="80">
        <v>419</v>
      </c>
      <c r="AF1458" s="80">
        <v>601</v>
      </c>
      <c r="AG1458" s="80">
        <v>11333</v>
      </c>
      <c r="AH1458" s="80">
        <v>11177</v>
      </c>
      <c r="AI1458" s="80">
        <v>-21600</v>
      </c>
      <c r="AJ1458" s="80" t="s">
        <v>13503</v>
      </c>
      <c r="AK1458" s="80"/>
      <c r="AL1458" s="80"/>
      <c r="AM1458" s="80" t="s">
        <v>16227</v>
      </c>
      <c r="AN1458" s="82">
        <v>39690.580659722225</v>
      </c>
      <c r="AO1458" s="85" t="s">
        <v>17354</v>
      </c>
      <c r="AP1458" s="80" t="b">
        <v>1</v>
      </c>
      <c r="AQ1458" s="80" t="b">
        <v>0</v>
      </c>
      <c r="AR1458" s="80" t="b">
        <v>0</v>
      </c>
      <c r="AS1458" s="80" t="s">
        <v>17903</v>
      </c>
      <c r="AT1458" s="80">
        <v>34</v>
      </c>
      <c r="AU1458" s="85" t="s">
        <v>17922</v>
      </c>
      <c r="AV1458" s="80" t="b">
        <v>0</v>
      </c>
      <c r="AW1458" s="80" t="s">
        <v>20822</v>
      </c>
      <c r="AX1458" s="85" t="s">
        <v>22278</v>
      </c>
      <c r="AY1458" s="80" t="s">
        <v>66</v>
      </c>
      <c r="AZ1458" s="2"/>
      <c r="BA1458" s="3"/>
      <c r="BB1458" s="3"/>
      <c r="BC1458" s="3"/>
      <c r="BD1458" s="3"/>
    </row>
    <row r="1459" spans="1:56" x14ac:dyDescent="0.25">
      <c r="A1459" s="66" t="s">
        <v>1401</v>
      </c>
      <c r="B1459" s="67"/>
      <c r="C1459" s="67"/>
      <c r="D1459" s="68"/>
      <c r="E1459" s="70"/>
      <c r="F1459" s="104" t="s">
        <v>20085</v>
      </c>
      <c r="G1459" s="67"/>
      <c r="H1459" s="71"/>
      <c r="I1459" s="72"/>
      <c r="J1459" s="72"/>
      <c r="K1459" s="71" t="s">
        <v>24496</v>
      </c>
      <c r="L1459" s="75"/>
      <c r="M1459" s="76"/>
      <c r="N1459" s="76"/>
      <c r="O1459" s="77"/>
      <c r="P1459" s="78"/>
      <c r="Q1459" s="78"/>
      <c r="R1459" s="88"/>
      <c r="S1459" s="88"/>
      <c r="T1459" s="88"/>
      <c r="U1459" s="88"/>
      <c r="V1459" s="52"/>
      <c r="W1459" s="52"/>
      <c r="X1459" s="52"/>
      <c r="Y1459" s="52"/>
      <c r="Z1459" s="51"/>
      <c r="AA1459" s="73"/>
      <c r="AB1459" s="73"/>
      <c r="AC1459" s="74"/>
      <c r="AD1459" s="80" t="s">
        <v>11517</v>
      </c>
      <c r="AE1459" s="80">
        <v>1881</v>
      </c>
      <c r="AF1459" s="80">
        <v>2088</v>
      </c>
      <c r="AG1459" s="80">
        <v>133734</v>
      </c>
      <c r="AH1459" s="80">
        <v>125836</v>
      </c>
      <c r="AI1459" s="80">
        <v>-25200</v>
      </c>
      <c r="AJ1459" s="80" t="s">
        <v>13504</v>
      </c>
      <c r="AK1459" s="80"/>
      <c r="AL1459" s="80"/>
      <c r="AM1459" s="80" t="s">
        <v>16234</v>
      </c>
      <c r="AN1459" s="82">
        <v>41160.124502314815</v>
      </c>
      <c r="AO1459" s="85" t="s">
        <v>17355</v>
      </c>
      <c r="AP1459" s="80" t="b">
        <v>0</v>
      </c>
      <c r="AQ1459" s="80" t="b">
        <v>0</v>
      </c>
      <c r="AR1459" s="80" t="b">
        <v>1</v>
      </c>
      <c r="AS1459" s="80" t="s">
        <v>17903</v>
      </c>
      <c r="AT1459" s="80">
        <v>171</v>
      </c>
      <c r="AU1459" s="85" t="s">
        <v>17922</v>
      </c>
      <c r="AV1459" s="80" t="b">
        <v>0</v>
      </c>
      <c r="AW1459" s="80" t="s">
        <v>20822</v>
      </c>
      <c r="AX1459" s="85" t="s">
        <v>22279</v>
      </c>
      <c r="AY1459" s="80" t="s">
        <v>66</v>
      </c>
      <c r="AZ1459" s="2"/>
      <c r="BA1459" s="3"/>
      <c r="BB1459" s="3"/>
      <c r="BC1459" s="3"/>
      <c r="BD1459" s="3"/>
    </row>
    <row r="1460" spans="1:56" x14ac:dyDescent="0.25">
      <c r="A1460" s="66" t="s">
        <v>1423</v>
      </c>
      <c r="B1460" s="67"/>
      <c r="C1460" s="67"/>
      <c r="D1460" s="68"/>
      <c r="E1460" s="70"/>
      <c r="F1460" s="104" t="s">
        <v>20086</v>
      </c>
      <c r="G1460" s="67"/>
      <c r="H1460" s="71"/>
      <c r="I1460" s="72"/>
      <c r="J1460" s="72"/>
      <c r="K1460" s="71" t="s">
        <v>24497</v>
      </c>
      <c r="L1460" s="75"/>
      <c r="M1460" s="76"/>
      <c r="N1460" s="76"/>
      <c r="O1460" s="77"/>
      <c r="P1460" s="78"/>
      <c r="Q1460" s="78"/>
      <c r="R1460" s="88"/>
      <c r="S1460" s="88"/>
      <c r="T1460" s="88"/>
      <c r="U1460" s="88"/>
      <c r="V1460" s="52"/>
      <c r="W1460" s="52"/>
      <c r="X1460" s="52"/>
      <c r="Y1460" s="52"/>
      <c r="Z1460" s="51"/>
      <c r="AA1460" s="73"/>
      <c r="AB1460" s="73"/>
      <c r="AC1460" s="74"/>
      <c r="AD1460" s="80" t="s">
        <v>11518</v>
      </c>
      <c r="AE1460" s="80">
        <v>17297</v>
      </c>
      <c r="AF1460" s="80">
        <v>19049</v>
      </c>
      <c r="AG1460" s="80">
        <v>305313</v>
      </c>
      <c r="AH1460" s="80">
        <v>18881</v>
      </c>
      <c r="AI1460" s="80">
        <v>-28800</v>
      </c>
      <c r="AJ1460" s="80" t="s">
        <v>13505</v>
      </c>
      <c r="AK1460" s="80" t="s">
        <v>14950</v>
      </c>
      <c r="AL1460" s="80"/>
      <c r="AM1460" s="80" t="s">
        <v>16228</v>
      </c>
      <c r="AN1460" s="82">
        <v>39920.137083333335</v>
      </c>
      <c r="AO1460" s="85" t="s">
        <v>17356</v>
      </c>
      <c r="AP1460" s="80" t="b">
        <v>0</v>
      </c>
      <c r="AQ1460" s="80" t="b">
        <v>0</v>
      </c>
      <c r="AR1460" s="80" t="b">
        <v>1</v>
      </c>
      <c r="AS1460" s="80" t="s">
        <v>17903</v>
      </c>
      <c r="AT1460" s="80">
        <v>763</v>
      </c>
      <c r="AU1460" s="85" t="s">
        <v>18419</v>
      </c>
      <c r="AV1460" s="80" t="b">
        <v>0</v>
      </c>
      <c r="AW1460" s="80" t="s">
        <v>20822</v>
      </c>
      <c r="AX1460" s="85" t="s">
        <v>22280</v>
      </c>
      <c r="AY1460" s="80" t="s">
        <v>66</v>
      </c>
      <c r="AZ1460" s="2"/>
      <c r="BA1460" s="3"/>
      <c r="BB1460" s="3"/>
      <c r="BC1460" s="3"/>
      <c r="BD1460" s="3"/>
    </row>
    <row r="1461" spans="1:56" x14ac:dyDescent="0.25">
      <c r="A1461" s="66" t="s">
        <v>1402</v>
      </c>
      <c r="B1461" s="67"/>
      <c r="C1461" s="67"/>
      <c r="D1461" s="68"/>
      <c r="E1461" s="70"/>
      <c r="F1461" s="104" t="s">
        <v>20087</v>
      </c>
      <c r="G1461" s="67"/>
      <c r="H1461" s="71"/>
      <c r="I1461" s="72"/>
      <c r="J1461" s="72"/>
      <c r="K1461" s="71" t="s">
        <v>24498</v>
      </c>
      <c r="L1461" s="75"/>
      <c r="M1461" s="76"/>
      <c r="N1461" s="76"/>
      <c r="O1461" s="77"/>
      <c r="P1461" s="78"/>
      <c r="Q1461" s="78"/>
      <c r="R1461" s="88"/>
      <c r="S1461" s="88"/>
      <c r="T1461" s="88"/>
      <c r="U1461" s="88"/>
      <c r="V1461" s="52"/>
      <c r="W1461" s="52"/>
      <c r="X1461" s="52"/>
      <c r="Y1461" s="52"/>
      <c r="Z1461" s="51"/>
      <c r="AA1461" s="73"/>
      <c r="AB1461" s="73"/>
      <c r="AC1461" s="74"/>
      <c r="AD1461" s="80" t="s">
        <v>11519</v>
      </c>
      <c r="AE1461" s="80">
        <v>2173</v>
      </c>
      <c r="AF1461" s="80">
        <v>1773</v>
      </c>
      <c r="AG1461" s="80">
        <v>29554</v>
      </c>
      <c r="AH1461" s="80">
        <v>551</v>
      </c>
      <c r="AI1461" s="80">
        <v>-25200</v>
      </c>
      <c r="AJ1461" s="80" t="s">
        <v>13506</v>
      </c>
      <c r="AK1461" s="80" t="s">
        <v>14951</v>
      </c>
      <c r="AL1461" s="85" t="s">
        <v>15901</v>
      </c>
      <c r="AM1461" s="80" t="s">
        <v>14437</v>
      </c>
      <c r="AN1461" s="82">
        <v>39890.82644675926</v>
      </c>
      <c r="AO1461" s="85" t="s">
        <v>17357</v>
      </c>
      <c r="AP1461" s="80" t="b">
        <v>0</v>
      </c>
      <c r="AQ1461" s="80" t="b">
        <v>0</v>
      </c>
      <c r="AR1461" s="80" t="b">
        <v>1</v>
      </c>
      <c r="AS1461" s="80" t="s">
        <v>17903</v>
      </c>
      <c r="AT1461" s="80">
        <v>60</v>
      </c>
      <c r="AU1461" s="85" t="s">
        <v>18420</v>
      </c>
      <c r="AV1461" s="80" t="b">
        <v>0</v>
      </c>
      <c r="AW1461" s="80" t="s">
        <v>20822</v>
      </c>
      <c r="AX1461" s="85" t="s">
        <v>22281</v>
      </c>
      <c r="AY1461" s="80" t="s">
        <v>66</v>
      </c>
      <c r="AZ1461" s="2"/>
      <c r="BA1461" s="3"/>
      <c r="BB1461" s="3"/>
      <c r="BC1461" s="3"/>
      <c r="BD1461" s="3"/>
    </row>
    <row r="1462" spans="1:56" x14ac:dyDescent="0.25">
      <c r="A1462" s="66" t="s">
        <v>1403</v>
      </c>
      <c r="B1462" s="67"/>
      <c r="C1462" s="67"/>
      <c r="D1462" s="68"/>
      <c r="E1462" s="70"/>
      <c r="F1462" s="104" t="s">
        <v>20088</v>
      </c>
      <c r="G1462" s="67"/>
      <c r="H1462" s="71"/>
      <c r="I1462" s="72"/>
      <c r="J1462" s="72"/>
      <c r="K1462" s="71" t="s">
        <v>24499</v>
      </c>
      <c r="L1462" s="75"/>
      <c r="M1462" s="76"/>
      <c r="N1462" s="76"/>
      <c r="O1462" s="77"/>
      <c r="P1462" s="78"/>
      <c r="Q1462" s="78"/>
      <c r="R1462" s="88"/>
      <c r="S1462" s="88"/>
      <c r="T1462" s="88"/>
      <c r="U1462" s="88"/>
      <c r="V1462" s="52"/>
      <c r="W1462" s="52"/>
      <c r="X1462" s="52"/>
      <c r="Y1462" s="52"/>
      <c r="Z1462" s="51"/>
      <c r="AA1462" s="73"/>
      <c r="AB1462" s="73"/>
      <c r="AC1462" s="74"/>
      <c r="AD1462" s="80" t="s">
        <v>11520</v>
      </c>
      <c r="AE1462" s="80">
        <v>2633</v>
      </c>
      <c r="AF1462" s="80">
        <v>2755</v>
      </c>
      <c r="AG1462" s="80">
        <v>31249</v>
      </c>
      <c r="AH1462" s="80">
        <v>1971</v>
      </c>
      <c r="AI1462" s="80">
        <v>-25200</v>
      </c>
      <c r="AJ1462" s="80" t="s">
        <v>13507</v>
      </c>
      <c r="AK1462" s="80"/>
      <c r="AL1462" s="85" t="s">
        <v>15902</v>
      </c>
      <c r="AM1462" s="80" t="s">
        <v>14437</v>
      </c>
      <c r="AN1462" s="82">
        <v>40738.735150462962</v>
      </c>
      <c r="AO1462" s="85" t="s">
        <v>17358</v>
      </c>
      <c r="AP1462" s="80" t="b">
        <v>1</v>
      </c>
      <c r="AQ1462" s="80" t="b">
        <v>0</v>
      </c>
      <c r="AR1462" s="80" t="b">
        <v>0</v>
      </c>
      <c r="AS1462" s="80" t="s">
        <v>17903</v>
      </c>
      <c r="AT1462" s="80">
        <v>67</v>
      </c>
      <c r="AU1462" s="85" t="s">
        <v>17922</v>
      </c>
      <c r="AV1462" s="80" t="b">
        <v>0</v>
      </c>
      <c r="AW1462" s="80" t="s">
        <v>20822</v>
      </c>
      <c r="AX1462" s="85" t="s">
        <v>22282</v>
      </c>
      <c r="AY1462" s="80" t="s">
        <v>66</v>
      </c>
      <c r="AZ1462" s="2"/>
      <c r="BA1462" s="3"/>
      <c r="BB1462" s="3"/>
      <c r="BC1462" s="3"/>
      <c r="BD1462" s="3"/>
    </row>
    <row r="1463" spans="1:56" x14ac:dyDescent="0.25">
      <c r="A1463" s="66" t="s">
        <v>1404</v>
      </c>
      <c r="B1463" s="67"/>
      <c r="C1463" s="67"/>
      <c r="D1463" s="68"/>
      <c r="E1463" s="70"/>
      <c r="F1463" s="104" t="s">
        <v>20089</v>
      </c>
      <c r="G1463" s="67"/>
      <c r="H1463" s="71"/>
      <c r="I1463" s="72"/>
      <c r="J1463" s="72"/>
      <c r="K1463" s="71" t="s">
        <v>24500</v>
      </c>
      <c r="L1463" s="75"/>
      <c r="M1463" s="76"/>
      <c r="N1463" s="76"/>
      <c r="O1463" s="77"/>
      <c r="P1463" s="78"/>
      <c r="Q1463" s="78"/>
      <c r="R1463" s="88"/>
      <c r="S1463" s="88"/>
      <c r="T1463" s="88"/>
      <c r="U1463" s="88"/>
      <c r="V1463" s="52"/>
      <c r="W1463" s="52"/>
      <c r="X1463" s="52"/>
      <c r="Y1463" s="52"/>
      <c r="Z1463" s="51"/>
      <c r="AA1463" s="73"/>
      <c r="AB1463" s="73"/>
      <c r="AC1463" s="74"/>
      <c r="AD1463" s="80" t="s">
        <v>11521</v>
      </c>
      <c r="AE1463" s="80">
        <v>861</v>
      </c>
      <c r="AF1463" s="80">
        <v>974</v>
      </c>
      <c r="AG1463" s="80">
        <v>18601</v>
      </c>
      <c r="AH1463" s="80">
        <v>13654</v>
      </c>
      <c r="AI1463" s="80"/>
      <c r="AJ1463" s="80" t="s">
        <v>13508</v>
      </c>
      <c r="AK1463" s="80" t="s">
        <v>14952</v>
      </c>
      <c r="AL1463" s="80"/>
      <c r="AM1463" s="80"/>
      <c r="AN1463" s="82">
        <v>41369.086886574078</v>
      </c>
      <c r="AO1463" s="85" t="s">
        <v>17359</v>
      </c>
      <c r="AP1463" s="80" t="b">
        <v>1</v>
      </c>
      <c r="AQ1463" s="80" t="b">
        <v>0</v>
      </c>
      <c r="AR1463" s="80" t="b">
        <v>1</v>
      </c>
      <c r="AS1463" s="80" t="s">
        <v>17903</v>
      </c>
      <c r="AT1463" s="80">
        <v>58</v>
      </c>
      <c r="AU1463" s="85" t="s">
        <v>17922</v>
      </c>
      <c r="AV1463" s="80" t="b">
        <v>0</v>
      </c>
      <c r="AW1463" s="80" t="s">
        <v>20822</v>
      </c>
      <c r="AX1463" s="85" t="s">
        <v>22283</v>
      </c>
      <c r="AY1463" s="80" t="s">
        <v>66</v>
      </c>
      <c r="AZ1463" s="2"/>
      <c r="BA1463" s="3"/>
      <c r="BB1463" s="3"/>
      <c r="BC1463" s="3"/>
      <c r="BD1463" s="3"/>
    </row>
    <row r="1464" spans="1:56" x14ac:dyDescent="0.25">
      <c r="A1464" s="66" t="s">
        <v>1405</v>
      </c>
      <c r="B1464" s="67"/>
      <c r="C1464" s="67"/>
      <c r="D1464" s="68"/>
      <c r="E1464" s="70"/>
      <c r="F1464" s="104" t="s">
        <v>20090</v>
      </c>
      <c r="G1464" s="67"/>
      <c r="H1464" s="71"/>
      <c r="I1464" s="72"/>
      <c r="J1464" s="72"/>
      <c r="K1464" s="71" t="s">
        <v>24501</v>
      </c>
      <c r="L1464" s="75"/>
      <c r="M1464" s="76"/>
      <c r="N1464" s="76"/>
      <c r="O1464" s="77"/>
      <c r="P1464" s="78"/>
      <c r="Q1464" s="78"/>
      <c r="R1464" s="88"/>
      <c r="S1464" s="88"/>
      <c r="T1464" s="88"/>
      <c r="U1464" s="88"/>
      <c r="V1464" s="52"/>
      <c r="W1464" s="52"/>
      <c r="X1464" s="52"/>
      <c r="Y1464" s="52"/>
      <c r="Z1464" s="51"/>
      <c r="AA1464" s="73"/>
      <c r="AB1464" s="73"/>
      <c r="AC1464" s="74"/>
      <c r="AD1464" s="80" t="s">
        <v>11522</v>
      </c>
      <c r="AE1464" s="80">
        <v>738</v>
      </c>
      <c r="AF1464" s="80">
        <v>766</v>
      </c>
      <c r="AG1464" s="80">
        <v>6368</v>
      </c>
      <c r="AH1464" s="80">
        <v>4661</v>
      </c>
      <c r="AI1464" s="80"/>
      <c r="AJ1464" s="80" t="s">
        <v>13509</v>
      </c>
      <c r="AK1464" s="80" t="s">
        <v>14210</v>
      </c>
      <c r="AL1464" s="80"/>
      <c r="AM1464" s="80"/>
      <c r="AN1464" s="82">
        <v>41977.774016203701</v>
      </c>
      <c r="AO1464" s="85" t="s">
        <v>17360</v>
      </c>
      <c r="AP1464" s="80" t="b">
        <v>1</v>
      </c>
      <c r="AQ1464" s="80" t="b">
        <v>0</v>
      </c>
      <c r="AR1464" s="80" t="b">
        <v>0</v>
      </c>
      <c r="AS1464" s="80" t="s">
        <v>17903</v>
      </c>
      <c r="AT1464" s="80">
        <v>21</v>
      </c>
      <c r="AU1464" s="85" t="s">
        <v>17922</v>
      </c>
      <c r="AV1464" s="80" t="b">
        <v>0</v>
      </c>
      <c r="AW1464" s="80" t="s">
        <v>20822</v>
      </c>
      <c r="AX1464" s="85" t="s">
        <v>22284</v>
      </c>
      <c r="AY1464" s="80" t="s">
        <v>66</v>
      </c>
      <c r="AZ1464" s="2"/>
      <c r="BA1464" s="3"/>
      <c r="BB1464" s="3"/>
      <c r="BC1464" s="3"/>
      <c r="BD1464" s="3"/>
    </row>
    <row r="1465" spans="1:56" x14ac:dyDescent="0.25">
      <c r="A1465" s="66" t="s">
        <v>1406</v>
      </c>
      <c r="B1465" s="67"/>
      <c r="C1465" s="67"/>
      <c r="D1465" s="68"/>
      <c r="E1465" s="70"/>
      <c r="F1465" s="104" t="s">
        <v>20091</v>
      </c>
      <c r="G1465" s="67"/>
      <c r="H1465" s="71"/>
      <c r="I1465" s="72"/>
      <c r="J1465" s="72"/>
      <c r="K1465" s="71" t="s">
        <v>24502</v>
      </c>
      <c r="L1465" s="75"/>
      <c r="M1465" s="76"/>
      <c r="N1465" s="76"/>
      <c r="O1465" s="77"/>
      <c r="P1465" s="78"/>
      <c r="Q1465" s="78"/>
      <c r="R1465" s="88"/>
      <c r="S1465" s="88"/>
      <c r="T1465" s="88"/>
      <c r="U1465" s="88"/>
      <c r="V1465" s="52"/>
      <c r="W1465" s="52"/>
      <c r="X1465" s="52"/>
      <c r="Y1465" s="52"/>
      <c r="Z1465" s="51"/>
      <c r="AA1465" s="73"/>
      <c r="AB1465" s="73"/>
      <c r="AC1465" s="74"/>
      <c r="AD1465" s="80" t="s">
        <v>11523</v>
      </c>
      <c r="AE1465" s="80">
        <v>1997</v>
      </c>
      <c r="AF1465" s="80">
        <v>1152</v>
      </c>
      <c r="AG1465" s="80">
        <v>31617</v>
      </c>
      <c r="AH1465" s="80">
        <v>498</v>
      </c>
      <c r="AI1465" s="80">
        <v>-14400</v>
      </c>
      <c r="AJ1465" s="80" t="s">
        <v>13510</v>
      </c>
      <c r="AK1465" s="80" t="s">
        <v>14953</v>
      </c>
      <c r="AL1465" s="85" t="s">
        <v>15903</v>
      </c>
      <c r="AM1465" s="80" t="s">
        <v>16232</v>
      </c>
      <c r="AN1465" s="82">
        <v>40828.223773148151</v>
      </c>
      <c r="AO1465" s="80"/>
      <c r="AP1465" s="80" t="b">
        <v>0</v>
      </c>
      <c r="AQ1465" s="80" t="b">
        <v>0</v>
      </c>
      <c r="AR1465" s="80" t="b">
        <v>0</v>
      </c>
      <c r="AS1465" s="80" t="s">
        <v>17903</v>
      </c>
      <c r="AT1465" s="80">
        <v>93</v>
      </c>
      <c r="AU1465" s="85" t="s">
        <v>18002</v>
      </c>
      <c r="AV1465" s="80" t="b">
        <v>0</v>
      </c>
      <c r="AW1465" s="80" t="s">
        <v>20822</v>
      </c>
      <c r="AX1465" s="85" t="s">
        <v>22285</v>
      </c>
      <c r="AY1465" s="80" t="s">
        <v>66</v>
      </c>
      <c r="AZ1465" s="2"/>
      <c r="BA1465" s="3"/>
      <c r="BB1465" s="3"/>
      <c r="BC1465" s="3"/>
      <c r="BD1465" s="3"/>
    </row>
    <row r="1466" spans="1:56" x14ac:dyDescent="0.25">
      <c r="A1466" s="66" t="s">
        <v>1407</v>
      </c>
      <c r="B1466" s="67"/>
      <c r="C1466" s="67"/>
      <c r="D1466" s="68"/>
      <c r="E1466" s="70"/>
      <c r="F1466" s="104" t="s">
        <v>20092</v>
      </c>
      <c r="G1466" s="67"/>
      <c r="H1466" s="71"/>
      <c r="I1466" s="72"/>
      <c r="J1466" s="72"/>
      <c r="K1466" s="71" t="s">
        <v>24503</v>
      </c>
      <c r="L1466" s="75"/>
      <c r="M1466" s="76"/>
      <c r="N1466" s="76"/>
      <c r="O1466" s="77"/>
      <c r="P1466" s="78"/>
      <c r="Q1466" s="78"/>
      <c r="R1466" s="88"/>
      <c r="S1466" s="88"/>
      <c r="T1466" s="88"/>
      <c r="U1466" s="88"/>
      <c r="V1466" s="52"/>
      <c r="W1466" s="52"/>
      <c r="X1466" s="52"/>
      <c r="Y1466" s="52"/>
      <c r="Z1466" s="51"/>
      <c r="AA1466" s="73"/>
      <c r="AB1466" s="73"/>
      <c r="AC1466" s="74"/>
      <c r="AD1466" s="80" t="s">
        <v>11524</v>
      </c>
      <c r="AE1466" s="80">
        <v>6</v>
      </c>
      <c r="AF1466" s="80">
        <v>891</v>
      </c>
      <c r="AG1466" s="80">
        <v>8514</v>
      </c>
      <c r="AH1466" s="80">
        <v>5</v>
      </c>
      <c r="AI1466" s="80">
        <v>-28800</v>
      </c>
      <c r="AJ1466" s="80" t="s">
        <v>13511</v>
      </c>
      <c r="AK1466" s="80" t="s">
        <v>14211</v>
      </c>
      <c r="AL1466" s="85" t="s">
        <v>15904</v>
      </c>
      <c r="AM1466" s="80" t="s">
        <v>16228</v>
      </c>
      <c r="AN1466" s="82">
        <v>40472.716226851851</v>
      </c>
      <c r="AO1466" s="80"/>
      <c r="AP1466" s="80" t="b">
        <v>0</v>
      </c>
      <c r="AQ1466" s="80" t="b">
        <v>0</v>
      </c>
      <c r="AR1466" s="80" t="b">
        <v>0</v>
      </c>
      <c r="AS1466" s="80" t="s">
        <v>17903</v>
      </c>
      <c r="AT1466" s="80">
        <v>15</v>
      </c>
      <c r="AU1466" s="85" t="s">
        <v>18421</v>
      </c>
      <c r="AV1466" s="80" t="b">
        <v>0</v>
      </c>
      <c r="AW1466" s="80" t="s">
        <v>20822</v>
      </c>
      <c r="AX1466" s="85" t="s">
        <v>22286</v>
      </c>
      <c r="AY1466" s="80" t="s">
        <v>66</v>
      </c>
      <c r="AZ1466" s="2"/>
      <c r="BA1466" s="3"/>
      <c r="BB1466" s="3"/>
      <c r="BC1466" s="3"/>
      <c r="BD1466" s="3"/>
    </row>
    <row r="1467" spans="1:56" x14ac:dyDescent="0.25">
      <c r="A1467" s="66" t="s">
        <v>1408</v>
      </c>
      <c r="B1467" s="67"/>
      <c r="C1467" s="67"/>
      <c r="D1467" s="68"/>
      <c r="E1467" s="70"/>
      <c r="F1467" s="104" t="s">
        <v>20093</v>
      </c>
      <c r="G1467" s="67"/>
      <c r="H1467" s="71"/>
      <c r="I1467" s="72"/>
      <c r="J1467" s="72"/>
      <c r="K1467" s="71" t="s">
        <v>24504</v>
      </c>
      <c r="L1467" s="75"/>
      <c r="M1467" s="76"/>
      <c r="N1467" s="76"/>
      <c r="O1467" s="77"/>
      <c r="P1467" s="78"/>
      <c r="Q1467" s="78"/>
      <c r="R1467" s="88"/>
      <c r="S1467" s="88"/>
      <c r="T1467" s="88"/>
      <c r="U1467" s="88"/>
      <c r="V1467" s="52"/>
      <c r="W1467" s="52"/>
      <c r="X1467" s="52"/>
      <c r="Y1467" s="52"/>
      <c r="Z1467" s="51"/>
      <c r="AA1467" s="73"/>
      <c r="AB1467" s="73"/>
      <c r="AC1467" s="74"/>
      <c r="AD1467" s="80" t="s">
        <v>11525</v>
      </c>
      <c r="AE1467" s="80">
        <v>2004</v>
      </c>
      <c r="AF1467" s="80">
        <v>451</v>
      </c>
      <c r="AG1467" s="80">
        <v>66791</v>
      </c>
      <c r="AH1467" s="80">
        <v>2</v>
      </c>
      <c r="AI1467" s="80">
        <v>-21600</v>
      </c>
      <c r="AJ1467" s="80"/>
      <c r="AK1467" s="80" t="s">
        <v>14954</v>
      </c>
      <c r="AL1467" s="85" t="s">
        <v>15905</v>
      </c>
      <c r="AM1467" s="80" t="s">
        <v>16227</v>
      </c>
      <c r="AN1467" s="82">
        <v>39921.222395833334</v>
      </c>
      <c r="AO1467" s="80"/>
      <c r="AP1467" s="80" t="b">
        <v>0</v>
      </c>
      <c r="AQ1467" s="80" t="b">
        <v>0</v>
      </c>
      <c r="AR1467" s="80" t="b">
        <v>1</v>
      </c>
      <c r="AS1467" s="80" t="s">
        <v>17903</v>
      </c>
      <c r="AT1467" s="80">
        <v>24</v>
      </c>
      <c r="AU1467" s="85" t="s">
        <v>18039</v>
      </c>
      <c r="AV1467" s="80" t="b">
        <v>0</v>
      </c>
      <c r="AW1467" s="80" t="s">
        <v>20822</v>
      </c>
      <c r="AX1467" s="85" t="s">
        <v>22287</v>
      </c>
      <c r="AY1467" s="80" t="s">
        <v>66</v>
      </c>
      <c r="AZ1467" s="2"/>
      <c r="BA1467" s="3"/>
      <c r="BB1467" s="3"/>
      <c r="BC1467" s="3"/>
      <c r="BD1467" s="3"/>
    </row>
    <row r="1468" spans="1:56" x14ac:dyDescent="0.25">
      <c r="A1468" s="66" t="s">
        <v>1409</v>
      </c>
      <c r="B1468" s="67"/>
      <c r="C1468" s="67"/>
      <c r="D1468" s="68"/>
      <c r="E1468" s="70"/>
      <c r="F1468" s="104" t="s">
        <v>20094</v>
      </c>
      <c r="G1468" s="67"/>
      <c r="H1468" s="71"/>
      <c r="I1468" s="72"/>
      <c r="J1468" s="72"/>
      <c r="K1468" s="71" t="s">
        <v>24505</v>
      </c>
      <c r="L1468" s="75"/>
      <c r="M1468" s="76"/>
      <c r="N1468" s="76"/>
      <c r="O1468" s="77"/>
      <c r="P1468" s="78"/>
      <c r="Q1468" s="78"/>
      <c r="R1468" s="88"/>
      <c r="S1468" s="88"/>
      <c r="T1468" s="88"/>
      <c r="U1468" s="88"/>
      <c r="V1468" s="52"/>
      <c r="W1468" s="52"/>
      <c r="X1468" s="52"/>
      <c r="Y1468" s="52"/>
      <c r="Z1468" s="51"/>
      <c r="AA1468" s="73"/>
      <c r="AB1468" s="73"/>
      <c r="AC1468" s="74"/>
      <c r="AD1468" s="80" t="s">
        <v>11526</v>
      </c>
      <c r="AE1468" s="80">
        <v>2307</v>
      </c>
      <c r="AF1468" s="80">
        <v>1574</v>
      </c>
      <c r="AG1468" s="80">
        <v>73979</v>
      </c>
      <c r="AH1468" s="80">
        <v>35970</v>
      </c>
      <c r="AI1468" s="80">
        <v>-21600</v>
      </c>
      <c r="AJ1468" s="80" t="s">
        <v>13512</v>
      </c>
      <c r="AK1468" s="80" t="s">
        <v>14955</v>
      </c>
      <c r="AL1468" s="85" t="s">
        <v>15906</v>
      </c>
      <c r="AM1468" s="80" t="s">
        <v>16227</v>
      </c>
      <c r="AN1468" s="82">
        <v>39160.095034722224</v>
      </c>
      <c r="AO1468" s="85" t="s">
        <v>17361</v>
      </c>
      <c r="AP1468" s="80" t="b">
        <v>0</v>
      </c>
      <c r="AQ1468" s="80" t="b">
        <v>0</v>
      </c>
      <c r="AR1468" s="80" t="b">
        <v>1</v>
      </c>
      <c r="AS1468" s="80" t="s">
        <v>17903</v>
      </c>
      <c r="AT1468" s="80">
        <v>117</v>
      </c>
      <c r="AU1468" s="85" t="s">
        <v>18422</v>
      </c>
      <c r="AV1468" s="80" t="b">
        <v>0</v>
      </c>
      <c r="AW1468" s="80" t="s">
        <v>20822</v>
      </c>
      <c r="AX1468" s="85" t="s">
        <v>22288</v>
      </c>
      <c r="AY1468" s="80" t="s">
        <v>66</v>
      </c>
      <c r="AZ1468" s="2"/>
      <c r="BA1468" s="3"/>
      <c r="BB1468" s="3"/>
      <c r="BC1468" s="3"/>
      <c r="BD1468" s="3"/>
    </row>
    <row r="1469" spans="1:56" x14ac:dyDescent="0.25">
      <c r="A1469" s="66" t="s">
        <v>1410</v>
      </c>
      <c r="B1469" s="67"/>
      <c r="C1469" s="67"/>
      <c r="D1469" s="68"/>
      <c r="E1469" s="70"/>
      <c r="F1469" s="104" t="s">
        <v>20095</v>
      </c>
      <c r="G1469" s="67"/>
      <c r="H1469" s="71"/>
      <c r="I1469" s="72"/>
      <c r="J1469" s="72"/>
      <c r="K1469" s="71" t="s">
        <v>24506</v>
      </c>
      <c r="L1469" s="75"/>
      <c r="M1469" s="76"/>
      <c r="N1469" s="76"/>
      <c r="O1469" s="77"/>
      <c r="P1469" s="78"/>
      <c r="Q1469" s="78"/>
      <c r="R1469" s="88"/>
      <c r="S1469" s="88"/>
      <c r="T1469" s="88"/>
      <c r="U1469" s="88"/>
      <c r="V1469" s="52"/>
      <c r="W1469" s="52"/>
      <c r="X1469" s="52"/>
      <c r="Y1469" s="52"/>
      <c r="Z1469" s="51"/>
      <c r="AA1469" s="73"/>
      <c r="AB1469" s="73"/>
      <c r="AC1469" s="74"/>
      <c r="AD1469" s="80" t="s">
        <v>11527</v>
      </c>
      <c r="AE1469" s="80">
        <v>497</v>
      </c>
      <c r="AF1469" s="80">
        <v>582</v>
      </c>
      <c r="AG1469" s="80">
        <v>15137</v>
      </c>
      <c r="AH1469" s="80">
        <v>279</v>
      </c>
      <c r="AI1469" s="80">
        <v>-25200</v>
      </c>
      <c r="AJ1469" s="80" t="s">
        <v>13513</v>
      </c>
      <c r="AK1469" s="80"/>
      <c r="AL1469" s="80"/>
      <c r="AM1469" s="80" t="s">
        <v>14437</v>
      </c>
      <c r="AN1469" s="82">
        <v>41055.148912037039</v>
      </c>
      <c r="AO1469" s="85" t="s">
        <v>17362</v>
      </c>
      <c r="AP1469" s="80" t="b">
        <v>1</v>
      </c>
      <c r="AQ1469" s="80" t="b">
        <v>0</v>
      </c>
      <c r="AR1469" s="80" t="b">
        <v>0</v>
      </c>
      <c r="AS1469" s="80" t="s">
        <v>17903</v>
      </c>
      <c r="AT1469" s="80">
        <v>26</v>
      </c>
      <c r="AU1469" s="85" t="s">
        <v>17922</v>
      </c>
      <c r="AV1469" s="80" t="b">
        <v>0</v>
      </c>
      <c r="AW1469" s="80" t="s">
        <v>20822</v>
      </c>
      <c r="AX1469" s="85" t="s">
        <v>22289</v>
      </c>
      <c r="AY1469" s="80" t="s">
        <v>66</v>
      </c>
      <c r="AZ1469" s="2"/>
      <c r="BA1469" s="3"/>
      <c r="BB1469" s="3"/>
      <c r="BC1469" s="3"/>
      <c r="BD1469" s="3"/>
    </row>
    <row r="1470" spans="1:56" x14ac:dyDescent="0.25">
      <c r="A1470" s="66" t="s">
        <v>2283</v>
      </c>
      <c r="B1470" s="67"/>
      <c r="C1470" s="67"/>
      <c r="D1470" s="68"/>
      <c r="E1470" s="70"/>
      <c r="F1470" s="104" t="s">
        <v>20096</v>
      </c>
      <c r="G1470" s="67"/>
      <c r="H1470" s="71"/>
      <c r="I1470" s="72"/>
      <c r="J1470" s="72"/>
      <c r="K1470" s="71" t="s">
        <v>24507</v>
      </c>
      <c r="L1470" s="75"/>
      <c r="M1470" s="76"/>
      <c r="N1470" s="76"/>
      <c r="O1470" s="77"/>
      <c r="P1470" s="78"/>
      <c r="Q1470" s="78"/>
      <c r="R1470" s="88"/>
      <c r="S1470" s="88"/>
      <c r="T1470" s="88"/>
      <c r="U1470" s="88"/>
      <c r="V1470" s="52"/>
      <c r="W1470" s="52"/>
      <c r="X1470" s="52"/>
      <c r="Y1470" s="52"/>
      <c r="Z1470" s="51"/>
      <c r="AA1470" s="73"/>
      <c r="AB1470" s="73"/>
      <c r="AC1470" s="74"/>
      <c r="AD1470" s="80" t="s">
        <v>11528</v>
      </c>
      <c r="AE1470" s="80">
        <v>330</v>
      </c>
      <c r="AF1470" s="80">
        <v>383</v>
      </c>
      <c r="AG1470" s="80">
        <v>175</v>
      </c>
      <c r="AH1470" s="80">
        <v>24</v>
      </c>
      <c r="AI1470" s="80"/>
      <c r="AJ1470" s="80"/>
      <c r="AK1470" s="80" t="s">
        <v>14330</v>
      </c>
      <c r="AL1470" s="80"/>
      <c r="AM1470" s="80"/>
      <c r="AN1470" s="82">
        <v>42372.69871527778</v>
      </c>
      <c r="AO1470" s="85" t="s">
        <v>17363</v>
      </c>
      <c r="AP1470" s="80" t="b">
        <v>1</v>
      </c>
      <c r="AQ1470" s="80" t="b">
        <v>0</v>
      </c>
      <c r="AR1470" s="80" t="b">
        <v>0</v>
      </c>
      <c r="AS1470" s="80" t="s">
        <v>17903</v>
      </c>
      <c r="AT1470" s="80">
        <v>4</v>
      </c>
      <c r="AU1470" s="80"/>
      <c r="AV1470" s="80" t="b">
        <v>0</v>
      </c>
      <c r="AW1470" s="80" t="s">
        <v>20822</v>
      </c>
      <c r="AX1470" s="85" t="s">
        <v>22290</v>
      </c>
      <c r="AY1470" s="80" t="s">
        <v>65</v>
      </c>
      <c r="AZ1470" s="2"/>
      <c r="BA1470" s="3"/>
      <c r="BB1470" s="3"/>
      <c r="BC1470" s="3"/>
      <c r="BD1470" s="3"/>
    </row>
    <row r="1471" spans="1:56" x14ac:dyDescent="0.25">
      <c r="A1471" s="66" t="s">
        <v>2284</v>
      </c>
      <c r="B1471" s="67"/>
      <c r="C1471" s="67"/>
      <c r="D1471" s="68"/>
      <c r="E1471" s="70"/>
      <c r="F1471" s="104" t="s">
        <v>20097</v>
      </c>
      <c r="G1471" s="67"/>
      <c r="H1471" s="71"/>
      <c r="I1471" s="72"/>
      <c r="J1471" s="72"/>
      <c r="K1471" s="71" t="s">
        <v>24508</v>
      </c>
      <c r="L1471" s="75"/>
      <c r="M1471" s="76"/>
      <c r="N1471" s="76"/>
      <c r="O1471" s="77"/>
      <c r="P1471" s="78"/>
      <c r="Q1471" s="78"/>
      <c r="R1471" s="88"/>
      <c r="S1471" s="88"/>
      <c r="T1471" s="88"/>
      <c r="U1471" s="88"/>
      <c r="V1471" s="52"/>
      <c r="W1471" s="52"/>
      <c r="X1471" s="52"/>
      <c r="Y1471" s="52"/>
      <c r="Z1471" s="51"/>
      <c r="AA1471" s="73"/>
      <c r="AB1471" s="73"/>
      <c r="AC1471" s="74"/>
      <c r="AD1471" s="80" t="s">
        <v>11529</v>
      </c>
      <c r="AE1471" s="80">
        <v>486</v>
      </c>
      <c r="AF1471" s="80">
        <v>331026</v>
      </c>
      <c r="AG1471" s="80">
        <v>8826</v>
      </c>
      <c r="AH1471" s="80">
        <v>117</v>
      </c>
      <c r="AI1471" s="80">
        <v>-18000</v>
      </c>
      <c r="AJ1471" s="80" t="s">
        <v>13514</v>
      </c>
      <c r="AK1471" s="80" t="s">
        <v>14956</v>
      </c>
      <c r="AL1471" s="85" t="s">
        <v>15907</v>
      </c>
      <c r="AM1471" s="80" t="s">
        <v>16225</v>
      </c>
      <c r="AN1471" s="82">
        <v>39869.130243055559</v>
      </c>
      <c r="AO1471" s="85" t="s">
        <v>17364</v>
      </c>
      <c r="AP1471" s="80" t="b">
        <v>0</v>
      </c>
      <c r="AQ1471" s="80" t="b">
        <v>0</v>
      </c>
      <c r="AR1471" s="80" t="b">
        <v>1</v>
      </c>
      <c r="AS1471" s="80" t="s">
        <v>17903</v>
      </c>
      <c r="AT1471" s="80">
        <v>3057</v>
      </c>
      <c r="AU1471" s="85" t="s">
        <v>18423</v>
      </c>
      <c r="AV1471" s="80" t="b">
        <v>1</v>
      </c>
      <c r="AW1471" s="80" t="s">
        <v>20822</v>
      </c>
      <c r="AX1471" s="85" t="s">
        <v>22291</v>
      </c>
      <c r="AY1471" s="80" t="s">
        <v>65</v>
      </c>
      <c r="AZ1471" s="2"/>
      <c r="BA1471" s="3"/>
      <c r="BB1471" s="3"/>
      <c r="BC1471" s="3"/>
      <c r="BD1471" s="3"/>
    </row>
    <row r="1472" spans="1:56" x14ac:dyDescent="0.25">
      <c r="A1472" s="66" t="s">
        <v>2285</v>
      </c>
      <c r="B1472" s="67"/>
      <c r="C1472" s="67"/>
      <c r="D1472" s="68"/>
      <c r="E1472" s="70"/>
      <c r="F1472" s="104" t="s">
        <v>20098</v>
      </c>
      <c r="G1472" s="67"/>
      <c r="H1472" s="71"/>
      <c r="I1472" s="72"/>
      <c r="J1472" s="72"/>
      <c r="K1472" s="71" t="s">
        <v>24509</v>
      </c>
      <c r="L1472" s="75"/>
      <c r="M1472" s="76"/>
      <c r="N1472" s="76"/>
      <c r="O1472" s="77"/>
      <c r="P1472" s="78"/>
      <c r="Q1472" s="78"/>
      <c r="R1472" s="88"/>
      <c r="S1472" s="88"/>
      <c r="T1472" s="88"/>
      <c r="U1472" s="88"/>
      <c r="V1472" s="52"/>
      <c r="W1472" s="52"/>
      <c r="X1472" s="52"/>
      <c r="Y1472" s="52"/>
      <c r="Z1472" s="51"/>
      <c r="AA1472" s="73"/>
      <c r="AB1472" s="73"/>
      <c r="AC1472" s="74"/>
      <c r="AD1472" s="80" t="s">
        <v>11530</v>
      </c>
      <c r="AE1472" s="80">
        <v>98</v>
      </c>
      <c r="AF1472" s="80">
        <v>33</v>
      </c>
      <c r="AG1472" s="80">
        <v>920</v>
      </c>
      <c r="AH1472" s="80">
        <v>36</v>
      </c>
      <c r="AI1472" s="80"/>
      <c r="AJ1472" s="80"/>
      <c r="AK1472" s="80"/>
      <c r="AL1472" s="80"/>
      <c r="AM1472" s="80"/>
      <c r="AN1472" s="82">
        <v>42257.190023148149</v>
      </c>
      <c r="AO1472" s="80"/>
      <c r="AP1472" s="80" t="b">
        <v>1</v>
      </c>
      <c r="AQ1472" s="80" t="b">
        <v>0</v>
      </c>
      <c r="AR1472" s="80" t="b">
        <v>0</v>
      </c>
      <c r="AS1472" s="80" t="s">
        <v>17903</v>
      </c>
      <c r="AT1472" s="80">
        <v>0</v>
      </c>
      <c r="AU1472" s="85" t="s">
        <v>17922</v>
      </c>
      <c r="AV1472" s="80" t="b">
        <v>0</v>
      </c>
      <c r="AW1472" s="80" t="s">
        <v>20822</v>
      </c>
      <c r="AX1472" s="85" t="s">
        <v>22292</v>
      </c>
      <c r="AY1472" s="80" t="s">
        <v>65</v>
      </c>
      <c r="AZ1472" s="2"/>
      <c r="BA1472" s="3"/>
      <c r="BB1472" s="3"/>
      <c r="BC1472" s="3"/>
      <c r="BD1472" s="3"/>
    </row>
    <row r="1473" spans="1:56" x14ac:dyDescent="0.25">
      <c r="A1473" s="66" t="s">
        <v>1411</v>
      </c>
      <c r="B1473" s="67"/>
      <c r="C1473" s="67"/>
      <c r="D1473" s="68"/>
      <c r="E1473" s="70"/>
      <c r="F1473" s="104" t="s">
        <v>20099</v>
      </c>
      <c r="G1473" s="67"/>
      <c r="H1473" s="71"/>
      <c r="I1473" s="72"/>
      <c r="J1473" s="72"/>
      <c r="K1473" s="71" t="s">
        <v>24510</v>
      </c>
      <c r="L1473" s="75"/>
      <c r="M1473" s="76"/>
      <c r="N1473" s="76"/>
      <c r="O1473" s="77"/>
      <c r="P1473" s="78"/>
      <c r="Q1473" s="78"/>
      <c r="R1473" s="88"/>
      <c r="S1473" s="88"/>
      <c r="T1473" s="88"/>
      <c r="U1473" s="88"/>
      <c r="V1473" s="52"/>
      <c r="W1473" s="52"/>
      <c r="X1473" s="52"/>
      <c r="Y1473" s="52"/>
      <c r="Z1473" s="51"/>
      <c r="AA1473" s="73"/>
      <c r="AB1473" s="73"/>
      <c r="AC1473" s="74"/>
      <c r="AD1473" s="80" t="s">
        <v>11531</v>
      </c>
      <c r="AE1473" s="80">
        <v>1991</v>
      </c>
      <c r="AF1473" s="80">
        <v>1259</v>
      </c>
      <c r="AG1473" s="80">
        <v>62986</v>
      </c>
      <c r="AH1473" s="80">
        <v>124</v>
      </c>
      <c r="AI1473" s="80">
        <v>-21600</v>
      </c>
      <c r="AJ1473" s="80" t="s">
        <v>13515</v>
      </c>
      <c r="AK1473" s="80" t="s">
        <v>14957</v>
      </c>
      <c r="AL1473" s="80"/>
      <c r="AM1473" s="80" t="s">
        <v>16227</v>
      </c>
      <c r="AN1473" s="82">
        <v>39864.157812500001</v>
      </c>
      <c r="AO1473" s="80"/>
      <c r="AP1473" s="80" t="b">
        <v>1</v>
      </c>
      <c r="AQ1473" s="80" t="b">
        <v>0</v>
      </c>
      <c r="AR1473" s="80" t="b">
        <v>1</v>
      </c>
      <c r="AS1473" s="80" t="s">
        <v>17903</v>
      </c>
      <c r="AT1473" s="80">
        <v>56</v>
      </c>
      <c r="AU1473" s="85" t="s">
        <v>17922</v>
      </c>
      <c r="AV1473" s="80" t="b">
        <v>0</v>
      </c>
      <c r="AW1473" s="80" t="s">
        <v>20822</v>
      </c>
      <c r="AX1473" s="85" t="s">
        <v>22293</v>
      </c>
      <c r="AY1473" s="80" t="s">
        <v>66</v>
      </c>
      <c r="AZ1473" s="2"/>
      <c r="BA1473" s="3"/>
      <c r="BB1473" s="3"/>
      <c r="BC1473" s="3"/>
      <c r="BD1473" s="3"/>
    </row>
    <row r="1474" spans="1:56" x14ac:dyDescent="0.25">
      <c r="A1474" s="66" t="s">
        <v>1412</v>
      </c>
      <c r="B1474" s="67"/>
      <c r="C1474" s="67"/>
      <c r="D1474" s="68"/>
      <c r="E1474" s="70"/>
      <c r="F1474" s="104" t="s">
        <v>20100</v>
      </c>
      <c r="G1474" s="67"/>
      <c r="H1474" s="71"/>
      <c r="I1474" s="72"/>
      <c r="J1474" s="72"/>
      <c r="K1474" s="71" t="s">
        <v>24511</v>
      </c>
      <c r="L1474" s="75"/>
      <c r="M1474" s="76"/>
      <c r="N1474" s="76"/>
      <c r="O1474" s="77"/>
      <c r="P1474" s="78"/>
      <c r="Q1474" s="78"/>
      <c r="R1474" s="88"/>
      <c r="S1474" s="88"/>
      <c r="T1474" s="88"/>
      <c r="U1474" s="88"/>
      <c r="V1474" s="52"/>
      <c r="W1474" s="52"/>
      <c r="X1474" s="52"/>
      <c r="Y1474" s="52"/>
      <c r="Z1474" s="51"/>
      <c r="AA1474" s="73"/>
      <c r="AB1474" s="73"/>
      <c r="AC1474" s="74"/>
      <c r="AD1474" s="80" t="s">
        <v>11532</v>
      </c>
      <c r="AE1474" s="80">
        <v>2017</v>
      </c>
      <c r="AF1474" s="80">
        <v>435</v>
      </c>
      <c r="AG1474" s="80">
        <v>23654</v>
      </c>
      <c r="AH1474" s="80">
        <v>907</v>
      </c>
      <c r="AI1474" s="80">
        <v>-28800</v>
      </c>
      <c r="AJ1474" s="80" t="s">
        <v>13516</v>
      </c>
      <c r="AK1474" s="80" t="s">
        <v>14958</v>
      </c>
      <c r="AL1474" s="85" t="s">
        <v>15908</v>
      </c>
      <c r="AM1474" s="80" t="s">
        <v>16228</v>
      </c>
      <c r="AN1474" s="82">
        <v>39922.801770833335</v>
      </c>
      <c r="AO1474" s="85" t="s">
        <v>17365</v>
      </c>
      <c r="AP1474" s="80" t="b">
        <v>1</v>
      </c>
      <c r="AQ1474" s="80" t="b">
        <v>0</v>
      </c>
      <c r="AR1474" s="80" t="b">
        <v>1</v>
      </c>
      <c r="AS1474" s="80" t="s">
        <v>17903</v>
      </c>
      <c r="AT1474" s="80">
        <v>14</v>
      </c>
      <c r="AU1474" s="85" t="s">
        <v>17922</v>
      </c>
      <c r="AV1474" s="80" t="b">
        <v>0</v>
      </c>
      <c r="AW1474" s="80" t="s">
        <v>20822</v>
      </c>
      <c r="AX1474" s="85" t="s">
        <v>22294</v>
      </c>
      <c r="AY1474" s="80" t="s">
        <v>66</v>
      </c>
      <c r="AZ1474" s="2"/>
      <c r="BA1474" s="3"/>
      <c r="BB1474" s="3"/>
      <c r="BC1474" s="3"/>
      <c r="BD1474" s="3"/>
    </row>
    <row r="1475" spans="1:56" x14ac:dyDescent="0.25">
      <c r="A1475" s="66" t="s">
        <v>1413</v>
      </c>
      <c r="B1475" s="67"/>
      <c r="C1475" s="67"/>
      <c r="D1475" s="68"/>
      <c r="E1475" s="70"/>
      <c r="F1475" s="104" t="s">
        <v>20101</v>
      </c>
      <c r="G1475" s="67"/>
      <c r="H1475" s="71"/>
      <c r="I1475" s="72"/>
      <c r="J1475" s="72"/>
      <c r="K1475" s="71" t="s">
        <v>24512</v>
      </c>
      <c r="L1475" s="75"/>
      <c r="M1475" s="76"/>
      <c r="N1475" s="76"/>
      <c r="O1475" s="77"/>
      <c r="P1475" s="78"/>
      <c r="Q1475" s="78"/>
      <c r="R1475" s="88"/>
      <c r="S1475" s="88"/>
      <c r="T1475" s="88"/>
      <c r="U1475" s="88"/>
      <c r="V1475" s="52"/>
      <c r="W1475" s="52"/>
      <c r="X1475" s="52"/>
      <c r="Y1475" s="52"/>
      <c r="Z1475" s="51"/>
      <c r="AA1475" s="73"/>
      <c r="AB1475" s="73"/>
      <c r="AC1475" s="74"/>
      <c r="AD1475" s="80" t="s">
        <v>11533</v>
      </c>
      <c r="AE1475" s="80">
        <v>2050</v>
      </c>
      <c r="AF1475" s="80">
        <v>1172</v>
      </c>
      <c r="AG1475" s="80">
        <v>129394</v>
      </c>
      <c r="AH1475" s="80">
        <v>5586</v>
      </c>
      <c r="AI1475" s="80">
        <v>-18000</v>
      </c>
      <c r="AJ1475" s="80" t="s">
        <v>13517</v>
      </c>
      <c r="AK1475" s="80" t="s">
        <v>14959</v>
      </c>
      <c r="AL1475" s="80"/>
      <c r="AM1475" s="80" t="s">
        <v>16225</v>
      </c>
      <c r="AN1475" s="82">
        <v>39876.027442129627</v>
      </c>
      <c r="AO1475" s="80"/>
      <c r="AP1475" s="80" t="b">
        <v>1</v>
      </c>
      <c r="AQ1475" s="80" t="b">
        <v>0</v>
      </c>
      <c r="AR1475" s="80" t="b">
        <v>0</v>
      </c>
      <c r="AS1475" s="80" t="s">
        <v>17903</v>
      </c>
      <c r="AT1475" s="80">
        <v>77</v>
      </c>
      <c r="AU1475" s="85" t="s">
        <v>17922</v>
      </c>
      <c r="AV1475" s="80" t="b">
        <v>0</v>
      </c>
      <c r="AW1475" s="80" t="s">
        <v>20822</v>
      </c>
      <c r="AX1475" s="85" t="s">
        <v>22295</v>
      </c>
      <c r="AY1475" s="80" t="s">
        <v>66</v>
      </c>
      <c r="AZ1475" s="2"/>
      <c r="BA1475" s="3"/>
      <c r="BB1475" s="3"/>
      <c r="BC1475" s="3"/>
      <c r="BD1475" s="3"/>
    </row>
    <row r="1476" spans="1:56" x14ac:dyDescent="0.25">
      <c r="A1476" s="66" t="s">
        <v>1414</v>
      </c>
      <c r="B1476" s="67"/>
      <c r="C1476" s="67"/>
      <c r="D1476" s="68"/>
      <c r="E1476" s="70"/>
      <c r="F1476" s="104" t="s">
        <v>20102</v>
      </c>
      <c r="G1476" s="67"/>
      <c r="H1476" s="71"/>
      <c r="I1476" s="72"/>
      <c r="J1476" s="72"/>
      <c r="K1476" s="71" t="s">
        <v>24513</v>
      </c>
      <c r="L1476" s="75"/>
      <c r="M1476" s="76"/>
      <c r="N1476" s="76"/>
      <c r="O1476" s="77"/>
      <c r="P1476" s="78"/>
      <c r="Q1476" s="78"/>
      <c r="R1476" s="88"/>
      <c r="S1476" s="88"/>
      <c r="T1476" s="88"/>
      <c r="U1476" s="88"/>
      <c r="V1476" s="52"/>
      <c r="W1476" s="52"/>
      <c r="X1476" s="52"/>
      <c r="Y1476" s="52"/>
      <c r="Z1476" s="51"/>
      <c r="AA1476" s="73"/>
      <c r="AB1476" s="73"/>
      <c r="AC1476" s="74"/>
      <c r="AD1476" s="80" t="s">
        <v>11534</v>
      </c>
      <c r="AE1476" s="80">
        <v>499</v>
      </c>
      <c r="AF1476" s="80">
        <v>434</v>
      </c>
      <c r="AG1476" s="80">
        <v>3783</v>
      </c>
      <c r="AH1476" s="80">
        <v>246</v>
      </c>
      <c r="AI1476" s="80">
        <v>-25200</v>
      </c>
      <c r="AJ1476" s="80" t="s">
        <v>13518</v>
      </c>
      <c r="AK1476" s="80" t="s">
        <v>14960</v>
      </c>
      <c r="AL1476" s="80"/>
      <c r="AM1476" s="80" t="s">
        <v>16234</v>
      </c>
      <c r="AN1476" s="82">
        <v>39846.775787037041</v>
      </c>
      <c r="AO1476" s="80"/>
      <c r="AP1476" s="80" t="b">
        <v>1</v>
      </c>
      <c r="AQ1476" s="80" t="b">
        <v>0</v>
      </c>
      <c r="AR1476" s="80" t="b">
        <v>0</v>
      </c>
      <c r="AS1476" s="80" t="s">
        <v>17903</v>
      </c>
      <c r="AT1476" s="80">
        <v>24</v>
      </c>
      <c r="AU1476" s="85" t="s">
        <v>17922</v>
      </c>
      <c r="AV1476" s="80" t="b">
        <v>0</v>
      </c>
      <c r="AW1476" s="80" t="s">
        <v>20822</v>
      </c>
      <c r="AX1476" s="85" t="s">
        <v>22296</v>
      </c>
      <c r="AY1476" s="80" t="s">
        <v>66</v>
      </c>
      <c r="AZ1476" s="2"/>
      <c r="BA1476" s="3"/>
      <c r="BB1476" s="3"/>
      <c r="BC1476" s="3"/>
      <c r="BD1476" s="3"/>
    </row>
    <row r="1477" spans="1:56" x14ac:dyDescent="0.25">
      <c r="A1477" s="66" t="s">
        <v>1415</v>
      </c>
      <c r="B1477" s="67"/>
      <c r="C1477" s="67"/>
      <c r="D1477" s="68"/>
      <c r="E1477" s="70"/>
      <c r="F1477" s="104" t="s">
        <v>18954</v>
      </c>
      <c r="G1477" s="67"/>
      <c r="H1477" s="71"/>
      <c r="I1477" s="72"/>
      <c r="J1477" s="72"/>
      <c r="K1477" s="71" t="s">
        <v>24514</v>
      </c>
      <c r="L1477" s="75"/>
      <c r="M1477" s="76"/>
      <c r="N1477" s="76"/>
      <c r="O1477" s="77"/>
      <c r="P1477" s="78"/>
      <c r="Q1477" s="78"/>
      <c r="R1477" s="88"/>
      <c r="S1477" s="88"/>
      <c r="T1477" s="88"/>
      <c r="U1477" s="88"/>
      <c r="V1477" s="52"/>
      <c r="W1477" s="52"/>
      <c r="X1477" s="52"/>
      <c r="Y1477" s="52"/>
      <c r="Z1477" s="51"/>
      <c r="AA1477" s="73"/>
      <c r="AB1477" s="73"/>
      <c r="AC1477" s="74"/>
      <c r="AD1477" s="80" t="s">
        <v>11535</v>
      </c>
      <c r="AE1477" s="80">
        <v>1299</v>
      </c>
      <c r="AF1477" s="80">
        <v>592</v>
      </c>
      <c r="AG1477" s="80">
        <v>28459</v>
      </c>
      <c r="AH1477" s="80">
        <v>4657</v>
      </c>
      <c r="AI1477" s="80"/>
      <c r="AJ1477" s="80"/>
      <c r="AK1477" s="80"/>
      <c r="AL1477" s="80"/>
      <c r="AM1477" s="80"/>
      <c r="AN1477" s="82">
        <v>40319.631516203706</v>
      </c>
      <c r="AO1477" s="80"/>
      <c r="AP1477" s="80" t="b">
        <v>1</v>
      </c>
      <c r="AQ1477" s="80" t="b">
        <v>1</v>
      </c>
      <c r="AR1477" s="80" t="b">
        <v>0</v>
      </c>
      <c r="AS1477" s="80" t="s">
        <v>17903</v>
      </c>
      <c r="AT1477" s="80">
        <v>30</v>
      </c>
      <c r="AU1477" s="85" t="s">
        <v>17922</v>
      </c>
      <c r="AV1477" s="80" t="b">
        <v>0</v>
      </c>
      <c r="AW1477" s="80" t="s">
        <v>20822</v>
      </c>
      <c r="AX1477" s="85" t="s">
        <v>22297</v>
      </c>
      <c r="AY1477" s="80" t="s">
        <v>66</v>
      </c>
      <c r="AZ1477" s="2"/>
      <c r="BA1477" s="3"/>
      <c r="BB1477" s="3"/>
      <c r="BC1477" s="3"/>
      <c r="BD1477" s="3"/>
    </row>
    <row r="1478" spans="1:56" x14ac:dyDescent="0.25">
      <c r="A1478" s="66" t="s">
        <v>1416</v>
      </c>
      <c r="B1478" s="67"/>
      <c r="C1478" s="67"/>
      <c r="D1478" s="68"/>
      <c r="E1478" s="70"/>
      <c r="F1478" s="104" t="s">
        <v>20103</v>
      </c>
      <c r="G1478" s="67"/>
      <c r="H1478" s="71"/>
      <c r="I1478" s="72"/>
      <c r="J1478" s="72"/>
      <c r="K1478" s="71" t="s">
        <v>24515</v>
      </c>
      <c r="L1478" s="75"/>
      <c r="M1478" s="76"/>
      <c r="N1478" s="76"/>
      <c r="O1478" s="77"/>
      <c r="P1478" s="78"/>
      <c r="Q1478" s="78"/>
      <c r="R1478" s="88"/>
      <c r="S1478" s="88"/>
      <c r="T1478" s="88"/>
      <c r="U1478" s="88"/>
      <c r="V1478" s="52"/>
      <c r="W1478" s="52"/>
      <c r="X1478" s="52"/>
      <c r="Y1478" s="52"/>
      <c r="Z1478" s="51"/>
      <c r="AA1478" s="73"/>
      <c r="AB1478" s="73"/>
      <c r="AC1478" s="74"/>
      <c r="AD1478" s="80" t="s">
        <v>11536</v>
      </c>
      <c r="AE1478" s="80">
        <v>54</v>
      </c>
      <c r="AF1478" s="80">
        <v>74</v>
      </c>
      <c r="AG1478" s="80">
        <v>12649</v>
      </c>
      <c r="AH1478" s="80">
        <v>191</v>
      </c>
      <c r="AI1478" s="80"/>
      <c r="AJ1478" s="80" t="s">
        <v>13519</v>
      </c>
      <c r="AK1478" s="80" t="s">
        <v>14961</v>
      </c>
      <c r="AL1478" s="80"/>
      <c r="AM1478" s="80"/>
      <c r="AN1478" s="82">
        <v>40892.805972222224</v>
      </c>
      <c r="AO1478" s="80"/>
      <c r="AP1478" s="80" t="b">
        <v>1</v>
      </c>
      <c r="AQ1478" s="80" t="b">
        <v>0</v>
      </c>
      <c r="AR1478" s="80" t="b">
        <v>1</v>
      </c>
      <c r="AS1478" s="80" t="s">
        <v>17903</v>
      </c>
      <c r="AT1478" s="80">
        <v>10</v>
      </c>
      <c r="AU1478" s="85" t="s">
        <v>17922</v>
      </c>
      <c r="AV1478" s="80" t="b">
        <v>0</v>
      </c>
      <c r="AW1478" s="80" t="s">
        <v>20822</v>
      </c>
      <c r="AX1478" s="85" t="s">
        <v>22298</v>
      </c>
      <c r="AY1478" s="80" t="s">
        <v>66</v>
      </c>
      <c r="AZ1478" s="2"/>
      <c r="BA1478" s="3"/>
      <c r="BB1478" s="3"/>
      <c r="BC1478" s="3"/>
      <c r="BD1478" s="3"/>
    </row>
    <row r="1479" spans="1:56" x14ac:dyDescent="0.25">
      <c r="A1479" s="66" t="s">
        <v>1417</v>
      </c>
      <c r="B1479" s="67"/>
      <c r="C1479" s="67"/>
      <c r="D1479" s="68"/>
      <c r="E1479" s="70"/>
      <c r="F1479" s="104" t="s">
        <v>20104</v>
      </c>
      <c r="G1479" s="67"/>
      <c r="H1479" s="71"/>
      <c r="I1479" s="72"/>
      <c r="J1479" s="72"/>
      <c r="K1479" s="71" t="s">
        <v>24516</v>
      </c>
      <c r="L1479" s="75"/>
      <c r="M1479" s="76"/>
      <c r="N1479" s="76"/>
      <c r="O1479" s="77"/>
      <c r="P1479" s="78"/>
      <c r="Q1479" s="78"/>
      <c r="R1479" s="88"/>
      <c r="S1479" s="88"/>
      <c r="T1479" s="88"/>
      <c r="U1479" s="88"/>
      <c r="V1479" s="52"/>
      <c r="W1479" s="52"/>
      <c r="X1479" s="52"/>
      <c r="Y1479" s="52"/>
      <c r="Z1479" s="51"/>
      <c r="AA1479" s="73"/>
      <c r="AB1479" s="73"/>
      <c r="AC1479" s="74"/>
      <c r="AD1479" s="80" t="s">
        <v>11537</v>
      </c>
      <c r="AE1479" s="80">
        <v>13</v>
      </c>
      <c r="AF1479" s="80">
        <v>38</v>
      </c>
      <c r="AG1479" s="80">
        <v>543</v>
      </c>
      <c r="AH1479" s="80">
        <v>2</v>
      </c>
      <c r="AI1479" s="80"/>
      <c r="AJ1479" s="80" t="s">
        <v>13520</v>
      </c>
      <c r="AK1479" s="80"/>
      <c r="AL1479" s="85" t="s">
        <v>15909</v>
      </c>
      <c r="AM1479" s="80"/>
      <c r="AN1479" s="82">
        <v>41436.289814814816</v>
      </c>
      <c r="AO1479" s="85" t="s">
        <v>17366</v>
      </c>
      <c r="AP1479" s="80" t="b">
        <v>0</v>
      </c>
      <c r="AQ1479" s="80" t="b">
        <v>0</v>
      </c>
      <c r="AR1479" s="80" t="b">
        <v>0</v>
      </c>
      <c r="AS1479" s="80" t="s">
        <v>17903</v>
      </c>
      <c r="AT1479" s="80">
        <v>0</v>
      </c>
      <c r="AU1479" s="85" t="s">
        <v>17922</v>
      </c>
      <c r="AV1479" s="80" t="b">
        <v>0</v>
      </c>
      <c r="AW1479" s="80" t="s">
        <v>20822</v>
      </c>
      <c r="AX1479" s="85" t="s">
        <v>22299</v>
      </c>
      <c r="AY1479" s="80" t="s">
        <v>66</v>
      </c>
      <c r="AZ1479" s="2"/>
      <c r="BA1479" s="3"/>
      <c r="BB1479" s="3"/>
      <c r="BC1479" s="3"/>
      <c r="BD1479" s="3"/>
    </row>
    <row r="1480" spans="1:56" x14ac:dyDescent="0.25">
      <c r="A1480" s="66" t="s">
        <v>2286</v>
      </c>
      <c r="B1480" s="67"/>
      <c r="C1480" s="67"/>
      <c r="D1480" s="68"/>
      <c r="E1480" s="70"/>
      <c r="F1480" s="104" t="s">
        <v>20105</v>
      </c>
      <c r="G1480" s="67"/>
      <c r="H1480" s="71"/>
      <c r="I1480" s="72"/>
      <c r="J1480" s="72"/>
      <c r="K1480" s="71" t="s">
        <v>24517</v>
      </c>
      <c r="L1480" s="75"/>
      <c r="M1480" s="76"/>
      <c r="N1480" s="76"/>
      <c r="O1480" s="77"/>
      <c r="P1480" s="78"/>
      <c r="Q1480" s="78"/>
      <c r="R1480" s="88"/>
      <c r="S1480" s="88"/>
      <c r="T1480" s="88"/>
      <c r="U1480" s="88"/>
      <c r="V1480" s="52"/>
      <c r="W1480" s="52"/>
      <c r="X1480" s="52"/>
      <c r="Y1480" s="52"/>
      <c r="Z1480" s="51"/>
      <c r="AA1480" s="73"/>
      <c r="AB1480" s="73"/>
      <c r="AC1480" s="74"/>
      <c r="AD1480" s="80" t="s">
        <v>11538</v>
      </c>
      <c r="AE1480" s="80">
        <v>735</v>
      </c>
      <c r="AF1480" s="80">
        <v>10356</v>
      </c>
      <c r="AG1480" s="80">
        <v>1569</v>
      </c>
      <c r="AH1480" s="80">
        <v>9</v>
      </c>
      <c r="AI1480" s="80">
        <v>-28800</v>
      </c>
      <c r="AJ1480" s="80" t="s">
        <v>13521</v>
      </c>
      <c r="AK1480" s="80" t="s">
        <v>14177</v>
      </c>
      <c r="AL1480" s="85" t="s">
        <v>15910</v>
      </c>
      <c r="AM1480" s="80" t="s">
        <v>16228</v>
      </c>
      <c r="AN1480" s="82">
        <v>39854.878020833334</v>
      </c>
      <c r="AO1480" s="85" t="s">
        <v>17367</v>
      </c>
      <c r="AP1480" s="80" t="b">
        <v>0</v>
      </c>
      <c r="AQ1480" s="80" t="b">
        <v>0</v>
      </c>
      <c r="AR1480" s="80" t="b">
        <v>1</v>
      </c>
      <c r="AS1480" s="80" t="s">
        <v>17903</v>
      </c>
      <c r="AT1480" s="80">
        <v>939</v>
      </c>
      <c r="AU1480" s="85" t="s">
        <v>18424</v>
      </c>
      <c r="AV1480" s="80" t="b">
        <v>1</v>
      </c>
      <c r="AW1480" s="80" t="s">
        <v>20822</v>
      </c>
      <c r="AX1480" s="85" t="s">
        <v>22300</v>
      </c>
      <c r="AY1480" s="80" t="s">
        <v>65</v>
      </c>
      <c r="AZ1480" s="2"/>
      <c r="BA1480" s="3"/>
      <c r="BB1480" s="3"/>
      <c r="BC1480" s="3"/>
      <c r="BD1480" s="3"/>
    </row>
    <row r="1481" spans="1:56" x14ac:dyDescent="0.25">
      <c r="A1481" s="66" t="s">
        <v>2287</v>
      </c>
      <c r="B1481" s="67"/>
      <c r="C1481" s="67"/>
      <c r="D1481" s="68"/>
      <c r="E1481" s="70"/>
      <c r="F1481" s="104" t="s">
        <v>20106</v>
      </c>
      <c r="G1481" s="67"/>
      <c r="H1481" s="71"/>
      <c r="I1481" s="72"/>
      <c r="J1481" s="72"/>
      <c r="K1481" s="71" t="s">
        <v>24518</v>
      </c>
      <c r="L1481" s="75"/>
      <c r="M1481" s="76"/>
      <c r="N1481" s="76"/>
      <c r="O1481" s="77"/>
      <c r="P1481" s="78"/>
      <c r="Q1481" s="78"/>
      <c r="R1481" s="88"/>
      <c r="S1481" s="88"/>
      <c r="T1481" s="88"/>
      <c r="U1481" s="88"/>
      <c r="V1481" s="52"/>
      <c r="W1481" s="52"/>
      <c r="X1481" s="52"/>
      <c r="Y1481" s="52"/>
      <c r="Z1481" s="51"/>
      <c r="AA1481" s="73"/>
      <c r="AB1481" s="73"/>
      <c r="AC1481" s="74"/>
      <c r="AD1481" s="80" t="s">
        <v>11539</v>
      </c>
      <c r="AE1481" s="80">
        <v>749</v>
      </c>
      <c r="AF1481" s="80">
        <v>10692</v>
      </c>
      <c r="AG1481" s="80">
        <v>814</v>
      </c>
      <c r="AH1481" s="80">
        <v>2</v>
      </c>
      <c r="AI1481" s="80">
        <v>-28800</v>
      </c>
      <c r="AJ1481" s="80" t="s">
        <v>13522</v>
      </c>
      <c r="AK1481" s="80"/>
      <c r="AL1481" s="85" t="s">
        <v>15911</v>
      </c>
      <c r="AM1481" s="80" t="s">
        <v>16228</v>
      </c>
      <c r="AN1481" s="82">
        <v>40588.847453703704</v>
      </c>
      <c r="AO1481" s="85" t="s">
        <v>17368</v>
      </c>
      <c r="AP1481" s="80" t="b">
        <v>1</v>
      </c>
      <c r="AQ1481" s="80" t="b">
        <v>0</v>
      </c>
      <c r="AR1481" s="80" t="b">
        <v>1</v>
      </c>
      <c r="AS1481" s="80" t="s">
        <v>17903</v>
      </c>
      <c r="AT1481" s="80">
        <v>684</v>
      </c>
      <c r="AU1481" s="85" t="s">
        <v>17922</v>
      </c>
      <c r="AV1481" s="80" t="b">
        <v>1</v>
      </c>
      <c r="AW1481" s="80" t="s">
        <v>20822</v>
      </c>
      <c r="AX1481" s="85" t="s">
        <v>22301</v>
      </c>
      <c r="AY1481" s="80" t="s">
        <v>65</v>
      </c>
      <c r="AZ1481" s="2"/>
      <c r="BA1481" s="3"/>
      <c r="BB1481" s="3"/>
      <c r="BC1481" s="3"/>
      <c r="BD1481" s="3"/>
    </row>
    <row r="1482" spans="1:56" x14ac:dyDescent="0.25">
      <c r="A1482" s="66" t="s">
        <v>2288</v>
      </c>
      <c r="B1482" s="67"/>
      <c r="C1482" s="67"/>
      <c r="D1482" s="68"/>
      <c r="E1482" s="70"/>
      <c r="F1482" s="104" t="s">
        <v>20107</v>
      </c>
      <c r="G1482" s="67"/>
      <c r="H1482" s="71"/>
      <c r="I1482" s="72"/>
      <c r="J1482" s="72"/>
      <c r="K1482" s="71" t="s">
        <v>24519</v>
      </c>
      <c r="L1482" s="75"/>
      <c r="M1482" s="76"/>
      <c r="N1482" s="76"/>
      <c r="O1482" s="77"/>
      <c r="P1482" s="78"/>
      <c r="Q1482" s="78"/>
      <c r="R1482" s="88"/>
      <c r="S1482" s="88"/>
      <c r="T1482" s="88"/>
      <c r="U1482" s="88"/>
      <c r="V1482" s="52"/>
      <c r="W1482" s="52"/>
      <c r="X1482" s="52"/>
      <c r="Y1482" s="52"/>
      <c r="Z1482" s="51"/>
      <c r="AA1482" s="73"/>
      <c r="AB1482" s="73"/>
      <c r="AC1482" s="74"/>
      <c r="AD1482" s="80" t="s">
        <v>11540</v>
      </c>
      <c r="AE1482" s="80">
        <v>175</v>
      </c>
      <c r="AF1482" s="80">
        <v>20684</v>
      </c>
      <c r="AG1482" s="80">
        <v>1867</v>
      </c>
      <c r="AH1482" s="80">
        <v>2</v>
      </c>
      <c r="AI1482" s="80">
        <v>-28800</v>
      </c>
      <c r="AJ1482" s="80" t="s">
        <v>13523</v>
      </c>
      <c r="AK1482" s="80" t="s">
        <v>14178</v>
      </c>
      <c r="AL1482" s="85" t="s">
        <v>15912</v>
      </c>
      <c r="AM1482" s="80" t="s">
        <v>16228</v>
      </c>
      <c r="AN1482" s="82">
        <v>39683.276921296296</v>
      </c>
      <c r="AO1482" s="85" t="s">
        <v>17369</v>
      </c>
      <c r="AP1482" s="80" t="b">
        <v>0</v>
      </c>
      <c r="AQ1482" s="80" t="b">
        <v>0</v>
      </c>
      <c r="AR1482" s="80" t="b">
        <v>1</v>
      </c>
      <c r="AS1482" s="80" t="s">
        <v>17903</v>
      </c>
      <c r="AT1482" s="80">
        <v>1522</v>
      </c>
      <c r="AU1482" s="85" t="s">
        <v>17928</v>
      </c>
      <c r="AV1482" s="80" t="b">
        <v>1</v>
      </c>
      <c r="AW1482" s="80" t="s">
        <v>20822</v>
      </c>
      <c r="AX1482" s="85" t="s">
        <v>22302</v>
      </c>
      <c r="AY1482" s="80" t="s">
        <v>65</v>
      </c>
      <c r="AZ1482" s="2"/>
      <c r="BA1482" s="3"/>
      <c r="BB1482" s="3"/>
      <c r="BC1482" s="3"/>
      <c r="BD1482" s="3"/>
    </row>
    <row r="1483" spans="1:56" x14ac:dyDescent="0.25">
      <c r="A1483" s="66" t="s">
        <v>2289</v>
      </c>
      <c r="B1483" s="67"/>
      <c r="C1483" s="67"/>
      <c r="D1483" s="68"/>
      <c r="E1483" s="70"/>
      <c r="F1483" s="104" t="s">
        <v>20108</v>
      </c>
      <c r="G1483" s="67"/>
      <c r="H1483" s="71"/>
      <c r="I1483" s="72"/>
      <c r="J1483" s="72"/>
      <c r="K1483" s="71" t="s">
        <v>24520</v>
      </c>
      <c r="L1483" s="75"/>
      <c r="M1483" s="76"/>
      <c r="N1483" s="76"/>
      <c r="O1483" s="77"/>
      <c r="P1483" s="78"/>
      <c r="Q1483" s="78"/>
      <c r="R1483" s="88"/>
      <c r="S1483" s="88"/>
      <c r="T1483" s="88"/>
      <c r="U1483" s="88"/>
      <c r="V1483" s="52"/>
      <c r="W1483" s="52"/>
      <c r="X1483" s="52"/>
      <c r="Y1483" s="52"/>
      <c r="Z1483" s="51"/>
      <c r="AA1483" s="73"/>
      <c r="AB1483" s="73"/>
      <c r="AC1483" s="74"/>
      <c r="AD1483" s="80" t="s">
        <v>11541</v>
      </c>
      <c r="AE1483" s="80">
        <v>903</v>
      </c>
      <c r="AF1483" s="80">
        <v>5835</v>
      </c>
      <c r="AG1483" s="80">
        <v>1038</v>
      </c>
      <c r="AH1483" s="80">
        <v>2</v>
      </c>
      <c r="AI1483" s="80">
        <v>-28800</v>
      </c>
      <c r="AJ1483" s="80" t="s">
        <v>13524</v>
      </c>
      <c r="AK1483" s="80"/>
      <c r="AL1483" s="85" t="s">
        <v>15913</v>
      </c>
      <c r="AM1483" s="80" t="s">
        <v>16228</v>
      </c>
      <c r="AN1483" s="82">
        <v>41019.68787037037</v>
      </c>
      <c r="AO1483" s="85" t="s">
        <v>17370</v>
      </c>
      <c r="AP1483" s="80" t="b">
        <v>0</v>
      </c>
      <c r="AQ1483" s="80" t="b">
        <v>0</v>
      </c>
      <c r="AR1483" s="80" t="b">
        <v>1</v>
      </c>
      <c r="AS1483" s="80" t="s">
        <v>17903</v>
      </c>
      <c r="AT1483" s="80">
        <v>467</v>
      </c>
      <c r="AU1483" s="85" t="s">
        <v>18425</v>
      </c>
      <c r="AV1483" s="80" t="b">
        <v>1</v>
      </c>
      <c r="AW1483" s="80" t="s">
        <v>20822</v>
      </c>
      <c r="AX1483" s="85" t="s">
        <v>22303</v>
      </c>
      <c r="AY1483" s="80" t="s">
        <v>65</v>
      </c>
      <c r="AZ1483" s="2"/>
      <c r="BA1483" s="3"/>
      <c r="BB1483" s="3"/>
      <c r="BC1483" s="3"/>
      <c r="BD1483" s="3"/>
    </row>
    <row r="1484" spans="1:56" x14ac:dyDescent="0.25">
      <c r="A1484" s="66" t="s">
        <v>2290</v>
      </c>
      <c r="B1484" s="67"/>
      <c r="C1484" s="67"/>
      <c r="D1484" s="68"/>
      <c r="E1484" s="70"/>
      <c r="F1484" s="104" t="s">
        <v>20109</v>
      </c>
      <c r="G1484" s="67"/>
      <c r="H1484" s="71"/>
      <c r="I1484" s="72"/>
      <c r="J1484" s="72"/>
      <c r="K1484" s="71" t="s">
        <v>24521</v>
      </c>
      <c r="L1484" s="75"/>
      <c r="M1484" s="76"/>
      <c r="N1484" s="76"/>
      <c r="O1484" s="77"/>
      <c r="P1484" s="78"/>
      <c r="Q1484" s="78"/>
      <c r="R1484" s="88"/>
      <c r="S1484" s="88"/>
      <c r="T1484" s="88"/>
      <c r="U1484" s="88"/>
      <c r="V1484" s="52"/>
      <c r="W1484" s="52"/>
      <c r="X1484" s="52"/>
      <c r="Y1484" s="52"/>
      <c r="Z1484" s="51"/>
      <c r="AA1484" s="73"/>
      <c r="AB1484" s="73"/>
      <c r="AC1484" s="74"/>
      <c r="AD1484" s="80" t="s">
        <v>11542</v>
      </c>
      <c r="AE1484" s="80">
        <v>363</v>
      </c>
      <c r="AF1484" s="80">
        <v>34656</v>
      </c>
      <c r="AG1484" s="80">
        <v>3276</v>
      </c>
      <c r="AH1484" s="80">
        <v>3</v>
      </c>
      <c r="AI1484" s="80">
        <v>-18000</v>
      </c>
      <c r="AJ1484" s="80" t="s">
        <v>13525</v>
      </c>
      <c r="AK1484" s="80"/>
      <c r="AL1484" s="85" t="s">
        <v>15914</v>
      </c>
      <c r="AM1484" s="80" t="s">
        <v>16225</v>
      </c>
      <c r="AN1484" s="82">
        <v>41237.814699074072</v>
      </c>
      <c r="AO1484" s="85" t="s">
        <v>17371</v>
      </c>
      <c r="AP1484" s="80" t="b">
        <v>0</v>
      </c>
      <c r="AQ1484" s="80" t="b">
        <v>0</v>
      </c>
      <c r="AR1484" s="80" t="b">
        <v>1</v>
      </c>
      <c r="AS1484" s="80" t="s">
        <v>17903</v>
      </c>
      <c r="AT1484" s="80">
        <v>1024</v>
      </c>
      <c r="AU1484" s="85" t="s">
        <v>18426</v>
      </c>
      <c r="AV1484" s="80" t="b">
        <v>1</v>
      </c>
      <c r="AW1484" s="80" t="s">
        <v>20822</v>
      </c>
      <c r="AX1484" s="85" t="s">
        <v>22304</v>
      </c>
      <c r="AY1484" s="80" t="s">
        <v>65</v>
      </c>
      <c r="AZ1484" s="2"/>
      <c r="BA1484" s="3"/>
      <c r="BB1484" s="3"/>
      <c r="BC1484" s="3"/>
      <c r="BD1484" s="3"/>
    </row>
    <row r="1485" spans="1:56" x14ac:dyDescent="0.25">
      <c r="A1485" s="66" t="s">
        <v>1418</v>
      </c>
      <c r="B1485" s="67"/>
      <c r="C1485" s="67"/>
      <c r="D1485" s="68"/>
      <c r="E1485" s="70"/>
      <c r="F1485" s="104" t="s">
        <v>20110</v>
      </c>
      <c r="G1485" s="67"/>
      <c r="H1485" s="71"/>
      <c r="I1485" s="72"/>
      <c r="J1485" s="72"/>
      <c r="K1485" s="71" t="s">
        <v>24522</v>
      </c>
      <c r="L1485" s="75"/>
      <c r="M1485" s="76"/>
      <c r="N1485" s="76"/>
      <c r="O1485" s="77"/>
      <c r="P1485" s="78"/>
      <c r="Q1485" s="78"/>
      <c r="R1485" s="88"/>
      <c r="S1485" s="88"/>
      <c r="T1485" s="88"/>
      <c r="U1485" s="88"/>
      <c r="V1485" s="52"/>
      <c r="W1485" s="52"/>
      <c r="X1485" s="52"/>
      <c r="Y1485" s="52"/>
      <c r="Z1485" s="51"/>
      <c r="AA1485" s="73"/>
      <c r="AB1485" s="73"/>
      <c r="AC1485" s="74"/>
      <c r="AD1485" s="80" t="s">
        <v>11543</v>
      </c>
      <c r="AE1485" s="80">
        <v>1113</v>
      </c>
      <c r="AF1485" s="80">
        <v>819</v>
      </c>
      <c r="AG1485" s="80">
        <v>11594</v>
      </c>
      <c r="AH1485" s="80">
        <v>7154</v>
      </c>
      <c r="AI1485" s="80">
        <v>-14400</v>
      </c>
      <c r="AJ1485" s="80" t="s">
        <v>13526</v>
      </c>
      <c r="AK1485" s="80" t="s">
        <v>14962</v>
      </c>
      <c r="AL1485" s="80"/>
      <c r="AM1485" s="80" t="s">
        <v>16232</v>
      </c>
      <c r="AN1485" s="82">
        <v>40464.528067129628</v>
      </c>
      <c r="AO1485" s="85" t="s">
        <v>17372</v>
      </c>
      <c r="AP1485" s="80" t="b">
        <v>0</v>
      </c>
      <c r="AQ1485" s="80" t="b">
        <v>0</v>
      </c>
      <c r="AR1485" s="80" t="b">
        <v>0</v>
      </c>
      <c r="AS1485" s="80" t="s">
        <v>17903</v>
      </c>
      <c r="AT1485" s="80">
        <v>36</v>
      </c>
      <c r="AU1485" s="85" t="s">
        <v>18427</v>
      </c>
      <c r="AV1485" s="80" t="b">
        <v>0</v>
      </c>
      <c r="AW1485" s="80" t="s">
        <v>20822</v>
      </c>
      <c r="AX1485" s="85" t="s">
        <v>22305</v>
      </c>
      <c r="AY1485" s="80" t="s">
        <v>66</v>
      </c>
      <c r="AZ1485" s="2"/>
      <c r="BA1485" s="3"/>
      <c r="BB1485" s="3"/>
      <c r="BC1485" s="3"/>
      <c r="BD1485" s="3"/>
    </row>
    <row r="1486" spans="1:56" x14ac:dyDescent="0.25">
      <c r="A1486" s="66" t="s">
        <v>1419</v>
      </c>
      <c r="B1486" s="67"/>
      <c r="C1486" s="67"/>
      <c r="D1486" s="68"/>
      <c r="E1486" s="70"/>
      <c r="F1486" s="104" t="s">
        <v>20111</v>
      </c>
      <c r="G1486" s="67"/>
      <c r="H1486" s="71"/>
      <c r="I1486" s="72"/>
      <c r="J1486" s="72"/>
      <c r="K1486" s="71" t="s">
        <v>24523</v>
      </c>
      <c r="L1486" s="75"/>
      <c r="M1486" s="76"/>
      <c r="N1486" s="76"/>
      <c r="O1486" s="77"/>
      <c r="P1486" s="78"/>
      <c r="Q1486" s="78"/>
      <c r="R1486" s="88"/>
      <c r="S1486" s="88"/>
      <c r="T1486" s="88"/>
      <c r="U1486" s="88"/>
      <c r="V1486" s="52"/>
      <c r="W1486" s="52"/>
      <c r="X1486" s="52"/>
      <c r="Y1486" s="52"/>
      <c r="Z1486" s="51"/>
      <c r="AA1486" s="73"/>
      <c r="AB1486" s="73"/>
      <c r="AC1486" s="74"/>
      <c r="AD1486" s="80" t="s">
        <v>11544</v>
      </c>
      <c r="AE1486" s="80">
        <v>9016</v>
      </c>
      <c r="AF1486" s="80">
        <v>8213</v>
      </c>
      <c r="AG1486" s="80">
        <v>111408</v>
      </c>
      <c r="AH1486" s="80">
        <v>7932</v>
      </c>
      <c r="AI1486" s="80">
        <v>-28800</v>
      </c>
      <c r="AJ1486" s="80" t="s">
        <v>13527</v>
      </c>
      <c r="AK1486" s="80" t="s">
        <v>14963</v>
      </c>
      <c r="AL1486" s="80"/>
      <c r="AM1486" s="80" t="s">
        <v>16228</v>
      </c>
      <c r="AN1486" s="82">
        <v>40984.613634259258</v>
      </c>
      <c r="AO1486" s="85" t="s">
        <v>17373</v>
      </c>
      <c r="AP1486" s="80" t="b">
        <v>0</v>
      </c>
      <c r="AQ1486" s="80" t="b">
        <v>0</v>
      </c>
      <c r="AR1486" s="80" t="b">
        <v>1</v>
      </c>
      <c r="AS1486" s="80" t="s">
        <v>17903</v>
      </c>
      <c r="AT1486" s="80">
        <v>185</v>
      </c>
      <c r="AU1486" s="85" t="s">
        <v>17935</v>
      </c>
      <c r="AV1486" s="80" t="b">
        <v>0</v>
      </c>
      <c r="AW1486" s="80" t="s">
        <v>20822</v>
      </c>
      <c r="AX1486" s="85" t="s">
        <v>22306</v>
      </c>
      <c r="AY1486" s="80" t="s">
        <v>66</v>
      </c>
      <c r="AZ1486" s="2"/>
      <c r="BA1486" s="3"/>
      <c r="BB1486" s="3"/>
      <c r="BC1486" s="3"/>
      <c r="BD1486" s="3"/>
    </row>
    <row r="1487" spans="1:56" x14ac:dyDescent="0.25">
      <c r="A1487" s="66" t="s">
        <v>2291</v>
      </c>
      <c r="B1487" s="67"/>
      <c r="C1487" s="67"/>
      <c r="D1487" s="68"/>
      <c r="E1487" s="70"/>
      <c r="F1487" s="104" t="s">
        <v>20112</v>
      </c>
      <c r="G1487" s="67"/>
      <c r="H1487" s="71"/>
      <c r="I1487" s="72"/>
      <c r="J1487" s="72"/>
      <c r="K1487" s="71" t="s">
        <v>24524</v>
      </c>
      <c r="L1487" s="75"/>
      <c r="M1487" s="76"/>
      <c r="N1487" s="76"/>
      <c r="O1487" s="77"/>
      <c r="P1487" s="78"/>
      <c r="Q1487" s="78"/>
      <c r="R1487" s="88"/>
      <c r="S1487" s="88"/>
      <c r="T1487" s="88"/>
      <c r="U1487" s="88"/>
      <c r="V1487" s="52"/>
      <c r="W1487" s="52"/>
      <c r="X1487" s="52"/>
      <c r="Y1487" s="52"/>
      <c r="Z1487" s="51"/>
      <c r="AA1487" s="73"/>
      <c r="AB1487" s="73"/>
      <c r="AC1487" s="74"/>
      <c r="AD1487" s="80" t="s">
        <v>11545</v>
      </c>
      <c r="AE1487" s="80">
        <v>365</v>
      </c>
      <c r="AF1487" s="80">
        <v>21043</v>
      </c>
      <c r="AG1487" s="80">
        <v>10030</v>
      </c>
      <c r="AH1487" s="80">
        <v>670</v>
      </c>
      <c r="AI1487" s="80">
        <v>-18000</v>
      </c>
      <c r="AJ1487" s="80" t="s">
        <v>13528</v>
      </c>
      <c r="AK1487" s="80" t="s">
        <v>14964</v>
      </c>
      <c r="AL1487" s="85" t="s">
        <v>15915</v>
      </c>
      <c r="AM1487" s="80" t="s">
        <v>16225</v>
      </c>
      <c r="AN1487" s="82">
        <v>40925.903645833336</v>
      </c>
      <c r="AO1487" s="80"/>
      <c r="AP1487" s="80" t="b">
        <v>1</v>
      </c>
      <c r="AQ1487" s="80" t="b">
        <v>0</v>
      </c>
      <c r="AR1487" s="80" t="b">
        <v>0</v>
      </c>
      <c r="AS1487" s="80" t="s">
        <v>17903</v>
      </c>
      <c r="AT1487" s="80">
        <v>414</v>
      </c>
      <c r="AU1487" s="85" t="s">
        <v>17922</v>
      </c>
      <c r="AV1487" s="80" t="b">
        <v>0</v>
      </c>
      <c r="AW1487" s="80" t="s">
        <v>20822</v>
      </c>
      <c r="AX1487" s="85" t="s">
        <v>22307</v>
      </c>
      <c r="AY1487" s="80" t="s">
        <v>65</v>
      </c>
      <c r="AZ1487" s="2"/>
      <c r="BA1487" s="3"/>
      <c r="BB1487" s="3"/>
      <c r="BC1487" s="3"/>
      <c r="BD1487" s="3"/>
    </row>
    <row r="1488" spans="1:56" x14ac:dyDescent="0.25">
      <c r="A1488" s="66" t="s">
        <v>1420</v>
      </c>
      <c r="B1488" s="67"/>
      <c r="C1488" s="67"/>
      <c r="D1488" s="68"/>
      <c r="E1488" s="70"/>
      <c r="F1488" s="104" t="s">
        <v>20113</v>
      </c>
      <c r="G1488" s="67"/>
      <c r="H1488" s="71"/>
      <c r="I1488" s="72"/>
      <c r="J1488" s="72"/>
      <c r="K1488" s="71" t="s">
        <v>24525</v>
      </c>
      <c r="L1488" s="75"/>
      <c r="M1488" s="76"/>
      <c r="N1488" s="76"/>
      <c r="O1488" s="77"/>
      <c r="P1488" s="78"/>
      <c r="Q1488" s="78"/>
      <c r="R1488" s="88"/>
      <c r="S1488" s="88"/>
      <c r="T1488" s="88"/>
      <c r="U1488" s="88"/>
      <c r="V1488" s="52"/>
      <c r="W1488" s="52"/>
      <c r="X1488" s="52"/>
      <c r="Y1488" s="52"/>
      <c r="Z1488" s="51"/>
      <c r="AA1488" s="73"/>
      <c r="AB1488" s="73"/>
      <c r="AC1488" s="74"/>
      <c r="AD1488" s="80" t="s">
        <v>11546</v>
      </c>
      <c r="AE1488" s="80">
        <v>393</v>
      </c>
      <c r="AF1488" s="80">
        <v>321</v>
      </c>
      <c r="AG1488" s="80">
        <v>6367</v>
      </c>
      <c r="AH1488" s="80">
        <v>3682</v>
      </c>
      <c r="AI1488" s="80"/>
      <c r="AJ1488" s="80" t="s">
        <v>13529</v>
      </c>
      <c r="AK1488" s="80" t="s">
        <v>14965</v>
      </c>
      <c r="AL1488" s="80"/>
      <c r="AM1488" s="80"/>
      <c r="AN1488" s="82">
        <v>42236.801342592589</v>
      </c>
      <c r="AO1488" s="85" t="s">
        <v>17374</v>
      </c>
      <c r="AP1488" s="80" t="b">
        <v>1</v>
      </c>
      <c r="AQ1488" s="80" t="b">
        <v>0</v>
      </c>
      <c r="AR1488" s="80" t="b">
        <v>0</v>
      </c>
      <c r="AS1488" s="80" t="s">
        <v>17903</v>
      </c>
      <c r="AT1488" s="80">
        <v>23</v>
      </c>
      <c r="AU1488" s="85" t="s">
        <v>17922</v>
      </c>
      <c r="AV1488" s="80" t="b">
        <v>0</v>
      </c>
      <c r="AW1488" s="80" t="s">
        <v>20822</v>
      </c>
      <c r="AX1488" s="85" t="s">
        <v>22308</v>
      </c>
      <c r="AY1488" s="80" t="s">
        <v>66</v>
      </c>
      <c r="AZ1488" s="2"/>
      <c r="BA1488" s="3"/>
      <c r="BB1488" s="3"/>
      <c r="BC1488" s="3"/>
      <c r="BD1488" s="3"/>
    </row>
    <row r="1489" spans="1:56" x14ac:dyDescent="0.25">
      <c r="A1489" s="66" t="s">
        <v>1421</v>
      </c>
      <c r="B1489" s="67"/>
      <c r="C1489" s="67"/>
      <c r="D1489" s="68"/>
      <c r="E1489" s="70"/>
      <c r="F1489" s="104" t="s">
        <v>20114</v>
      </c>
      <c r="G1489" s="67"/>
      <c r="H1489" s="71"/>
      <c r="I1489" s="72"/>
      <c r="J1489" s="72"/>
      <c r="K1489" s="71" t="s">
        <v>24526</v>
      </c>
      <c r="L1489" s="75"/>
      <c r="M1489" s="76"/>
      <c r="N1489" s="76"/>
      <c r="O1489" s="77"/>
      <c r="P1489" s="78"/>
      <c r="Q1489" s="78"/>
      <c r="R1489" s="88"/>
      <c r="S1489" s="88"/>
      <c r="T1489" s="88"/>
      <c r="U1489" s="88"/>
      <c r="V1489" s="52"/>
      <c r="W1489" s="52"/>
      <c r="X1489" s="52"/>
      <c r="Y1489" s="52"/>
      <c r="Z1489" s="51"/>
      <c r="AA1489" s="73"/>
      <c r="AB1489" s="73"/>
      <c r="AC1489" s="74"/>
      <c r="AD1489" s="80" t="s">
        <v>11547</v>
      </c>
      <c r="AE1489" s="80">
        <v>2335</v>
      </c>
      <c r="AF1489" s="80">
        <v>625</v>
      </c>
      <c r="AG1489" s="80">
        <v>14404</v>
      </c>
      <c r="AH1489" s="80">
        <v>3429</v>
      </c>
      <c r="AI1489" s="80">
        <v>-18000</v>
      </c>
      <c r="AJ1489" s="80" t="s">
        <v>13530</v>
      </c>
      <c r="AK1489" s="80" t="s">
        <v>14534</v>
      </c>
      <c r="AL1489" s="80"/>
      <c r="AM1489" s="80" t="s">
        <v>16225</v>
      </c>
      <c r="AN1489" s="82">
        <v>41175.130590277775</v>
      </c>
      <c r="AO1489" s="85" t="s">
        <v>17375</v>
      </c>
      <c r="AP1489" s="80" t="b">
        <v>0</v>
      </c>
      <c r="AQ1489" s="80" t="b">
        <v>0</v>
      </c>
      <c r="AR1489" s="80" t="b">
        <v>0</v>
      </c>
      <c r="AS1489" s="80" t="s">
        <v>17903</v>
      </c>
      <c r="AT1489" s="80">
        <v>20</v>
      </c>
      <c r="AU1489" s="85" t="s">
        <v>17922</v>
      </c>
      <c r="AV1489" s="80" t="b">
        <v>0</v>
      </c>
      <c r="AW1489" s="80" t="s">
        <v>20822</v>
      </c>
      <c r="AX1489" s="85" t="s">
        <v>22309</v>
      </c>
      <c r="AY1489" s="80" t="s">
        <v>66</v>
      </c>
      <c r="AZ1489" s="2"/>
      <c r="BA1489" s="3"/>
      <c r="BB1489" s="3"/>
      <c r="BC1489" s="3"/>
      <c r="BD1489" s="3"/>
    </row>
    <row r="1490" spans="1:56" x14ac:dyDescent="0.25">
      <c r="A1490" s="66" t="s">
        <v>2292</v>
      </c>
      <c r="B1490" s="67"/>
      <c r="C1490" s="67"/>
      <c r="D1490" s="68"/>
      <c r="E1490" s="70"/>
      <c r="F1490" s="104" t="s">
        <v>20115</v>
      </c>
      <c r="G1490" s="67"/>
      <c r="H1490" s="71"/>
      <c r="I1490" s="72"/>
      <c r="J1490" s="72"/>
      <c r="K1490" s="71" t="s">
        <v>24527</v>
      </c>
      <c r="L1490" s="75"/>
      <c r="M1490" s="76"/>
      <c r="N1490" s="76"/>
      <c r="O1490" s="77"/>
      <c r="P1490" s="78"/>
      <c r="Q1490" s="78"/>
      <c r="R1490" s="88"/>
      <c r="S1490" s="88"/>
      <c r="T1490" s="88"/>
      <c r="U1490" s="88"/>
      <c r="V1490" s="52"/>
      <c r="W1490" s="52"/>
      <c r="X1490" s="52"/>
      <c r="Y1490" s="52"/>
      <c r="Z1490" s="51"/>
      <c r="AA1490" s="73"/>
      <c r="AB1490" s="73"/>
      <c r="AC1490" s="74"/>
      <c r="AD1490" s="80" t="s">
        <v>11548</v>
      </c>
      <c r="AE1490" s="80">
        <v>1973</v>
      </c>
      <c r="AF1490" s="80">
        <v>992</v>
      </c>
      <c r="AG1490" s="80">
        <v>5812</v>
      </c>
      <c r="AH1490" s="80">
        <v>1</v>
      </c>
      <c r="AI1490" s="80"/>
      <c r="AJ1490" s="80" t="s">
        <v>13531</v>
      </c>
      <c r="AK1490" s="80" t="s">
        <v>14966</v>
      </c>
      <c r="AL1490" s="85" t="s">
        <v>15916</v>
      </c>
      <c r="AM1490" s="80"/>
      <c r="AN1490" s="82">
        <v>40994.302106481482</v>
      </c>
      <c r="AO1490" s="85" t="s">
        <v>17376</v>
      </c>
      <c r="AP1490" s="80" t="b">
        <v>0</v>
      </c>
      <c r="AQ1490" s="80" t="b">
        <v>0</v>
      </c>
      <c r="AR1490" s="80" t="b">
        <v>0</v>
      </c>
      <c r="AS1490" s="80" t="s">
        <v>17903</v>
      </c>
      <c r="AT1490" s="80">
        <v>22</v>
      </c>
      <c r="AU1490" s="85" t="s">
        <v>18428</v>
      </c>
      <c r="AV1490" s="80" t="b">
        <v>0</v>
      </c>
      <c r="AW1490" s="80" t="s">
        <v>20822</v>
      </c>
      <c r="AX1490" s="85" t="s">
        <v>22310</v>
      </c>
      <c r="AY1490" s="80" t="s">
        <v>65</v>
      </c>
      <c r="AZ1490" s="2"/>
      <c r="BA1490" s="3"/>
      <c r="BB1490" s="3"/>
      <c r="BC1490" s="3"/>
      <c r="BD1490" s="3"/>
    </row>
    <row r="1491" spans="1:56" x14ac:dyDescent="0.25">
      <c r="A1491" s="66" t="s">
        <v>1422</v>
      </c>
      <c r="B1491" s="67"/>
      <c r="C1491" s="67"/>
      <c r="D1491" s="68"/>
      <c r="E1491" s="70"/>
      <c r="F1491" s="104" t="s">
        <v>20116</v>
      </c>
      <c r="G1491" s="67"/>
      <c r="H1491" s="71"/>
      <c r="I1491" s="72"/>
      <c r="J1491" s="72"/>
      <c r="K1491" s="71" t="s">
        <v>24528</v>
      </c>
      <c r="L1491" s="75"/>
      <c r="M1491" s="76"/>
      <c r="N1491" s="76"/>
      <c r="O1491" s="77"/>
      <c r="P1491" s="78"/>
      <c r="Q1491" s="78"/>
      <c r="R1491" s="88"/>
      <c r="S1491" s="88"/>
      <c r="T1491" s="88"/>
      <c r="U1491" s="88"/>
      <c r="V1491" s="52"/>
      <c r="W1491" s="52"/>
      <c r="X1491" s="52"/>
      <c r="Y1491" s="52"/>
      <c r="Z1491" s="51"/>
      <c r="AA1491" s="73"/>
      <c r="AB1491" s="73"/>
      <c r="AC1491" s="74"/>
      <c r="AD1491" s="80" t="s">
        <v>11549</v>
      </c>
      <c r="AE1491" s="80">
        <v>333</v>
      </c>
      <c r="AF1491" s="80">
        <v>27</v>
      </c>
      <c r="AG1491" s="80">
        <v>99</v>
      </c>
      <c r="AH1491" s="80">
        <v>127</v>
      </c>
      <c r="AI1491" s="80">
        <v>-28800</v>
      </c>
      <c r="AJ1491" s="80"/>
      <c r="AK1491" s="80"/>
      <c r="AL1491" s="80"/>
      <c r="AM1491" s="80" t="s">
        <v>16228</v>
      </c>
      <c r="AN1491" s="82">
        <v>39908.758310185185</v>
      </c>
      <c r="AO1491" s="80"/>
      <c r="AP1491" s="80" t="b">
        <v>1</v>
      </c>
      <c r="AQ1491" s="80" t="b">
        <v>0</v>
      </c>
      <c r="AR1491" s="80" t="b">
        <v>0</v>
      </c>
      <c r="AS1491" s="80" t="s">
        <v>17903</v>
      </c>
      <c r="AT1491" s="80">
        <v>0</v>
      </c>
      <c r="AU1491" s="85" t="s">
        <v>17922</v>
      </c>
      <c r="AV1491" s="80" t="b">
        <v>0</v>
      </c>
      <c r="AW1491" s="80" t="s">
        <v>20822</v>
      </c>
      <c r="AX1491" s="85" t="s">
        <v>22311</v>
      </c>
      <c r="AY1491" s="80" t="s">
        <v>66</v>
      </c>
      <c r="AZ1491" s="2"/>
      <c r="BA1491" s="3"/>
      <c r="BB1491" s="3"/>
      <c r="BC1491" s="3"/>
      <c r="BD1491" s="3"/>
    </row>
    <row r="1492" spans="1:56" x14ac:dyDescent="0.25">
      <c r="A1492" s="66" t="s">
        <v>1818</v>
      </c>
      <c r="B1492" s="67"/>
      <c r="C1492" s="67"/>
      <c r="D1492" s="68"/>
      <c r="E1492" s="70"/>
      <c r="F1492" s="104" t="s">
        <v>20117</v>
      </c>
      <c r="G1492" s="67"/>
      <c r="H1492" s="71"/>
      <c r="I1492" s="72"/>
      <c r="J1492" s="72"/>
      <c r="K1492" s="71" t="s">
        <v>24529</v>
      </c>
      <c r="L1492" s="75"/>
      <c r="M1492" s="76"/>
      <c r="N1492" s="76"/>
      <c r="O1492" s="77"/>
      <c r="P1492" s="78"/>
      <c r="Q1492" s="78"/>
      <c r="R1492" s="88"/>
      <c r="S1492" s="88"/>
      <c r="T1492" s="88"/>
      <c r="U1492" s="88"/>
      <c r="V1492" s="52"/>
      <c r="W1492" s="52"/>
      <c r="X1492" s="52"/>
      <c r="Y1492" s="52"/>
      <c r="Z1492" s="51"/>
      <c r="AA1492" s="73"/>
      <c r="AB1492" s="73"/>
      <c r="AC1492" s="74"/>
      <c r="AD1492" s="80" t="s">
        <v>11550</v>
      </c>
      <c r="AE1492" s="80">
        <v>80</v>
      </c>
      <c r="AF1492" s="80">
        <v>65</v>
      </c>
      <c r="AG1492" s="80">
        <v>35</v>
      </c>
      <c r="AH1492" s="80">
        <v>1</v>
      </c>
      <c r="AI1492" s="80"/>
      <c r="AJ1492" s="80" t="s">
        <v>13532</v>
      </c>
      <c r="AK1492" s="80"/>
      <c r="AL1492" s="85" t="s">
        <v>15917</v>
      </c>
      <c r="AM1492" s="80"/>
      <c r="AN1492" s="82">
        <v>42394.053611111114</v>
      </c>
      <c r="AO1492" s="85" t="s">
        <v>17377</v>
      </c>
      <c r="AP1492" s="80" t="b">
        <v>1</v>
      </c>
      <c r="AQ1492" s="80" t="b">
        <v>0</v>
      </c>
      <c r="AR1492" s="80" t="b">
        <v>0</v>
      </c>
      <c r="AS1492" s="80" t="s">
        <v>17903</v>
      </c>
      <c r="AT1492" s="80">
        <v>8</v>
      </c>
      <c r="AU1492" s="80"/>
      <c r="AV1492" s="80" t="b">
        <v>0</v>
      </c>
      <c r="AW1492" s="80" t="s">
        <v>20822</v>
      </c>
      <c r="AX1492" s="85" t="s">
        <v>22312</v>
      </c>
      <c r="AY1492" s="80" t="s">
        <v>66</v>
      </c>
      <c r="AZ1492" s="2"/>
      <c r="BA1492" s="3"/>
      <c r="BB1492" s="3"/>
      <c r="BC1492" s="3"/>
      <c r="BD1492" s="3"/>
    </row>
    <row r="1493" spans="1:56" x14ac:dyDescent="0.25">
      <c r="A1493" s="66" t="s">
        <v>1424</v>
      </c>
      <c r="B1493" s="67"/>
      <c r="C1493" s="67"/>
      <c r="D1493" s="68"/>
      <c r="E1493" s="70"/>
      <c r="F1493" s="104" t="s">
        <v>20118</v>
      </c>
      <c r="G1493" s="67"/>
      <c r="H1493" s="71"/>
      <c r="I1493" s="72"/>
      <c r="J1493" s="72"/>
      <c r="K1493" s="71" t="s">
        <v>24530</v>
      </c>
      <c r="L1493" s="75"/>
      <c r="M1493" s="76"/>
      <c r="N1493" s="76"/>
      <c r="O1493" s="77"/>
      <c r="P1493" s="78"/>
      <c r="Q1493" s="78"/>
      <c r="R1493" s="88"/>
      <c r="S1493" s="88"/>
      <c r="T1493" s="88"/>
      <c r="U1493" s="88"/>
      <c r="V1493" s="52"/>
      <c r="W1493" s="52"/>
      <c r="X1493" s="52"/>
      <c r="Y1493" s="52"/>
      <c r="Z1493" s="51"/>
      <c r="AA1493" s="73"/>
      <c r="AB1493" s="73"/>
      <c r="AC1493" s="74"/>
      <c r="AD1493" s="80" t="s">
        <v>11551</v>
      </c>
      <c r="AE1493" s="80">
        <v>2095</v>
      </c>
      <c r="AF1493" s="80">
        <v>1551</v>
      </c>
      <c r="AG1493" s="80">
        <v>29482</v>
      </c>
      <c r="AH1493" s="80">
        <v>2544</v>
      </c>
      <c r="AI1493" s="80">
        <v>-21600</v>
      </c>
      <c r="AJ1493" s="80" t="s">
        <v>13533</v>
      </c>
      <c r="AK1493" s="80" t="s">
        <v>14328</v>
      </c>
      <c r="AL1493" s="80"/>
      <c r="AM1493" s="80" t="s">
        <v>16227</v>
      </c>
      <c r="AN1493" s="82">
        <v>41152.609409722223</v>
      </c>
      <c r="AO1493" s="85" t="s">
        <v>17378</v>
      </c>
      <c r="AP1493" s="80" t="b">
        <v>1</v>
      </c>
      <c r="AQ1493" s="80" t="b">
        <v>0</v>
      </c>
      <c r="AR1493" s="80" t="b">
        <v>1</v>
      </c>
      <c r="AS1493" s="80" t="s">
        <v>17903</v>
      </c>
      <c r="AT1493" s="80">
        <v>95</v>
      </c>
      <c r="AU1493" s="85" t="s">
        <v>17922</v>
      </c>
      <c r="AV1493" s="80" t="b">
        <v>0</v>
      </c>
      <c r="AW1493" s="80" t="s">
        <v>20822</v>
      </c>
      <c r="AX1493" s="85" t="s">
        <v>22313</v>
      </c>
      <c r="AY1493" s="80" t="s">
        <v>66</v>
      </c>
      <c r="AZ1493" s="2"/>
      <c r="BA1493" s="3"/>
      <c r="BB1493" s="3"/>
      <c r="BC1493" s="3"/>
      <c r="BD1493" s="3"/>
    </row>
    <row r="1494" spans="1:56" x14ac:dyDescent="0.25">
      <c r="A1494" s="66" t="s">
        <v>1425</v>
      </c>
      <c r="B1494" s="67"/>
      <c r="C1494" s="67"/>
      <c r="D1494" s="68"/>
      <c r="E1494" s="70"/>
      <c r="F1494" s="104" t="s">
        <v>20119</v>
      </c>
      <c r="G1494" s="67"/>
      <c r="H1494" s="71"/>
      <c r="I1494" s="72"/>
      <c r="J1494" s="72"/>
      <c r="K1494" s="71" t="s">
        <v>24531</v>
      </c>
      <c r="L1494" s="75"/>
      <c r="M1494" s="76"/>
      <c r="N1494" s="76"/>
      <c r="O1494" s="77"/>
      <c r="P1494" s="78"/>
      <c r="Q1494" s="78"/>
      <c r="R1494" s="88"/>
      <c r="S1494" s="88"/>
      <c r="T1494" s="88"/>
      <c r="U1494" s="88"/>
      <c r="V1494" s="52"/>
      <c r="W1494" s="52"/>
      <c r="X1494" s="52"/>
      <c r="Y1494" s="52"/>
      <c r="Z1494" s="51"/>
      <c r="AA1494" s="73"/>
      <c r="AB1494" s="73"/>
      <c r="AC1494" s="74"/>
      <c r="AD1494" s="80" t="s">
        <v>11552</v>
      </c>
      <c r="AE1494" s="80">
        <v>402</v>
      </c>
      <c r="AF1494" s="80">
        <v>149</v>
      </c>
      <c r="AG1494" s="80">
        <v>1522</v>
      </c>
      <c r="AH1494" s="80">
        <v>3</v>
      </c>
      <c r="AI1494" s="80">
        <v>-21600</v>
      </c>
      <c r="AJ1494" s="80" t="s">
        <v>13534</v>
      </c>
      <c r="AK1494" s="80" t="s">
        <v>14967</v>
      </c>
      <c r="AL1494" s="85" t="s">
        <v>15918</v>
      </c>
      <c r="AM1494" s="80" t="s">
        <v>16227</v>
      </c>
      <c r="AN1494" s="82">
        <v>39878.963495370372</v>
      </c>
      <c r="AO1494" s="80"/>
      <c r="AP1494" s="80" t="b">
        <v>1</v>
      </c>
      <c r="AQ1494" s="80" t="b">
        <v>0</v>
      </c>
      <c r="AR1494" s="80" t="b">
        <v>0</v>
      </c>
      <c r="AS1494" s="80" t="s">
        <v>17903</v>
      </c>
      <c r="AT1494" s="80">
        <v>8</v>
      </c>
      <c r="AU1494" s="85" t="s">
        <v>17922</v>
      </c>
      <c r="AV1494" s="80" t="b">
        <v>0</v>
      </c>
      <c r="AW1494" s="80" t="s">
        <v>20822</v>
      </c>
      <c r="AX1494" s="85" t="s">
        <v>22314</v>
      </c>
      <c r="AY1494" s="80" t="s">
        <v>66</v>
      </c>
      <c r="AZ1494" s="2"/>
      <c r="BA1494" s="3"/>
      <c r="BB1494" s="3"/>
      <c r="BC1494" s="3"/>
      <c r="BD1494" s="3"/>
    </row>
    <row r="1495" spans="1:56" x14ac:dyDescent="0.25">
      <c r="A1495" s="66" t="s">
        <v>1427</v>
      </c>
      <c r="B1495" s="67"/>
      <c r="C1495" s="67"/>
      <c r="D1495" s="68"/>
      <c r="E1495" s="70"/>
      <c r="F1495" s="104" t="s">
        <v>20120</v>
      </c>
      <c r="G1495" s="67"/>
      <c r="H1495" s="71"/>
      <c r="I1495" s="72"/>
      <c r="J1495" s="72"/>
      <c r="K1495" s="71" t="s">
        <v>24532</v>
      </c>
      <c r="L1495" s="75"/>
      <c r="M1495" s="76"/>
      <c r="N1495" s="76"/>
      <c r="O1495" s="77"/>
      <c r="P1495" s="78"/>
      <c r="Q1495" s="78"/>
      <c r="R1495" s="88"/>
      <c r="S1495" s="88"/>
      <c r="T1495" s="88"/>
      <c r="U1495" s="88"/>
      <c r="V1495" s="52"/>
      <c r="W1495" s="52"/>
      <c r="X1495" s="52"/>
      <c r="Y1495" s="52"/>
      <c r="Z1495" s="51"/>
      <c r="AA1495" s="73"/>
      <c r="AB1495" s="73"/>
      <c r="AC1495" s="74"/>
      <c r="AD1495" s="80" t="s">
        <v>11553</v>
      </c>
      <c r="AE1495" s="80">
        <v>7795</v>
      </c>
      <c r="AF1495" s="80">
        <v>7157</v>
      </c>
      <c r="AG1495" s="80">
        <v>156083</v>
      </c>
      <c r="AH1495" s="80">
        <v>82817</v>
      </c>
      <c r="AI1495" s="80">
        <v>-28800</v>
      </c>
      <c r="AJ1495" s="80" t="s">
        <v>13535</v>
      </c>
      <c r="AK1495" s="80" t="s">
        <v>14968</v>
      </c>
      <c r="AL1495" s="80"/>
      <c r="AM1495" s="80" t="s">
        <v>16228</v>
      </c>
      <c r="AN1495" s="82">
        <v>41125.817118055558</v>
      </c>
      <c r="AO1495" s="85" t="s">
        <v>17379</v>
      </c>
      <c r="AP1495" s="80" t="b">
        <v>0</v>
      </c>
      <c r="AQ1495" s="80" t="b">
        <v>0</v>
      </c>
      <c r="AR1495" s="80" t="b">
        <v>1</v>
      </c>
      <c r="AS1495" s="80" t="s">
        <v>17903</v>
      </c>
      <c r="AT1495" s="80">
        <v>192</v>
      </c>
      <c r="AU1495" s="85" t="s">
        <v>17943</v>
      </c>
      <c r="AV1495" s="80" t="b">
        <v>0</v>
      </c>
      <c r="AW1495" s="80" t="s">
        <v>20822</v>
      </c>
      <c r="AX1495" s="85" t="s">
        <v>22315</v>
      </c>
      <c r="AY1495" s="80" t="s">
        <v>66</v>
      </c>
      <c r="AZ1495" s="2"/>
      <c r="BA1495" s="3"/>
      <c r="BB1495" s="3"/>
      <c r="BC1495" s="3"/>
      <c r="BD1495" s="3"/>
    </row>
    <row r="1496" spans="1:56" x14ac:dyDescent="0.25">
      <c r="A1496" s="66" t="s">
        <v>1428</v>
      </c>
      <c r="B1496" s="67"/>
      <c r="C1496" s="67"/>
      <c r="D1496" s="68"/>
      <c r="E1496" s="70"/>
      <c r="F1496" s="104" t="s">
        <v>20121</v>
      </c>
      <c r="G1496" s="67"/>
      <c r="H1496" s="71"/>
      <c r="I1496" s="72"/>
      <c r="J1496" s="72"/>
      <c r="K1496" s="71" t="s">
        <v>24533</v>
      </c>
      <c r="L1496" s="75"/>
      <c r="M1496" s="76"/>
      <c r="N1496" s="76"/>
      <c r="O1496" s="77"/>
      <c r="P1496" s="78"/>
      <c r="Q1496" s="78"/>
      <c r="R1496" s="88"/>
      <c r="S1496" s="88"/>
      <c r="T1496" s="88"/>
      <c r="U1496" s="88"/>
      <c r="V1496" s="52"/>
      <c r="W1496" s="52"/>
      <c r="X1496" s="52"/>
      <c r="Y1496" s="52"/>
      <c r="Z1496" s="51"/>
      <c r="AA1496" s="73"/>
      <c r="AB1496" s="73"/>
      <c r="AC1496" s="74"/>
      <c r="AD1496" s="80" t="s">
        <v>11554</v>
      </c>
      <c r="AE1496" s="80">
        <v>4706</v>
      </c>
      <c r="AF1496" s="80">
        <v>2682</v>
      </c>
      <c r="AG1496" s="80">
        <v>15538</v>
      </c>
      <c r="AH1496" s="80">
        <v>11090</v>
      </c>
      <c r="AI1496" s="80">
        <v>-18000</v>
      </c>
      <c r="AJ1496" s="80" t="s">
        <v>13536</v>
      </c>
      <c r="AK1496" s="80" t="s">
        <v>14969</v>
      </c>
      <c r="AL1496" s="85" t="s">
        <v>15919</v>
      </c>
      <c r="AM1496" s="80" t="s">
        <v>16225</v>
      </c>
      <c r="AN1496" s="82">
        <v>40046.524050925924</v>
      </c>
      <c r="AO1496" s="85" t="s">
        <v>17380</v>
      </c>
      <c r="AP1496" s="80" t="b">
        <v>1</v>
      </c>
      <c r="AQ1496" s="80" t="b">
        <v>0</v>
      </c>
      <c r="AR1496" s="80" t="b">
        <v>1</v>
      </c>
      <c r="AS1496" s="80" t="s">
        <v>17903</v>
      </c>
      <c r="AT1496" s="80">
        <v>65</v>
      </c>
      <c r="AU1496" s="85" t="s">
        <v>17922</v>
      </c>
      <c r="AV1496" s="80" t="b">
        <v>0</v>
      </c>
      <c r="AW1496" s="80" t="s">
        <v>20822</v>
      </c>
      <c r="AX1496" s="85" t="s">
        <v>22316</v>
      </c>
      <c r="AY1496" s="80" t="s">
        <v>66</v>
      </c>
      <c r="AZ1496" s="2"/>
      <c r="BA1496" s="3"/>
      <c r="BB1496" s="3"/>
      <c r="BC1496" s="3"/>
      <c r="BD1496" s="3"/>
    </row>
    <row r="1497" spans="1:56" x14ac:dyDescent="0.25">
      <c r="A1497" s="66" t="s">
        <v>1429</v>
      </c>
      <c r="B1497" s="67"/>
      <c r="C1497" s="67"/>
      <c r="D1497" s="68"/>
      <c r="E1497" s="70"/>
      <c r="F1497" s="104" t="s">
        <v>20122</v>
      </c>
      <c r="G1497" s="67"/>
      <c r="H1497" s="71"/>
      <c r="I1497" s="72"/>
      <c r="J1497" s="72"/>
      <c r="K1497" s="71" t="s">
        <v>24534</v>
      </c>
      <c r="L1497" s="75"/>
      <c r="M1497" s="76"/>
      <c r="N1497" s="76"/>
      <c r="O1497" s="77"/>
      <c r="P1497" s="78"/>
      <c r="Q1497" s="78"/>
      <c r="R1497" s="88"/>
      <c r="S1497" s="88"/>
      <c r="T1497" s="88"/>
      <c r="U1497" s="88"/>
      <c r="V1497" s="52"/>
      <c r="W1497" s="52"/>
      <c r="X1497" s="52"/>
      <c r="Y1497" s="52"/>
      <c r="Z1497" s="51"/>
      <c r="AA1497" s="73"/>
      <c r="AB1497" s="73"/>
      <c r="AC1497" s="74"/>
      <c r="AD1497" s="80" t="s">
        <v>11555</v>
      </c>
      <c r="AE1497" s="80">
        <v>65</v>
      </c>
      <c r="AF1497" s="80">
        <v>131</v>
      </c>
      <c r="AG1497" s="80">
        <v>31218</v>
      </c>
      <c r="AH1497" s="80">
        <v>1</v>
      </c>
      <c r="AI1497" s="80">
        <v>-18000</v>
      </c>
      <c r="AJ1497" s="80" t="s">
        <v>13537</v>
      </c>
      <c r="AK1497" s="80" t="s">
        <v>14970</v>
      </c>
      <c r="AL1497" s="85" t="s">
        <v>15920</v>
      </c>
      <c r="AM1497" s="80" t="s">
        <v>16231</v>
      </c>
      <c r="AN1497" s="82">
        <v>39921.423379629632</v>
      </c>
      <c r="AO1497" s="80"/>
      <c r="AP1497" s="80" t="b">
        <v>0</v>
      </c>
      <c r="AQ1497" s="80" t="b">
        <v>0</v>
      </c>
      <c r="AR1497" s="80" t="b">
        <v>0</v>
      </c>
      <c r="AS1497" s="80" t="s">
        <v>17903</v>
      </c>
      <c r="AT1497" s="80">
        <v>14</v>
      </c>
      <c r="AU1497" s="85" t="s">
        <v>17943</v>
      </c>
      <c r="AV1497" s="80" t="b">
        <v>0</v>
      </c>
      <c r="AW1497" s="80" t="s">
        <v>20822</v>
      </c>
      <c r="AX1497" s="85" t="s">
        <v>22317</v>
      </c>
      <c r="AY1497" s="80" t="s">
        <v>66</v>
      </c>
      <c r="AZ1497" s="2"/>
      <c r="BA1497" s="3"/>
      <c r="BB1497" s="3"/>
      <c r="BC1497" s="3"/>
      <c r="BD1497" s="3"/>
    </row>
    <row r="1498" spans="1:56" x14ac:dyDescent="0.25">
      <c r="A1498" s="66" t="s">
        <v>1430</v>
      </c>
      <c r="B1498" s="67"/>
      <c r="C1498" s="67"/>
      <c r="D1498" s="68"/>
      <c r="E1498" s="70"/>
      <c r="F1498" s="104" t="s">
        <v>20123</v>
      </c>
      <c r="G1498" s="67"/>
      <c r="H1498" s="71"/>
      <c r="I1498" s="72"/>
      <c r="J1498" s="72"/>
      <c r="K1498" s="71" t="s">
        <v>24535</v>
      </c>
      <c r="L1498" s="75"/>
      <c r="M1498" s="76"/>
      <c r="N1498" s="76"/>
      <c r="O1498" s="77"/>
      <c r="P1498" s="78"/>
      <c r="Q1498" s="78"/>
      <c r="R1498" s="88"/>
      <c r="S1498" s="88"/>
      <c r="T1498" s="88"/>
      <c r="U1498" s="88"/>
      <c r="V1498" s="52"/>
      <c r="W1498" s="52"/>
      <c r="X1498" s="52"/>
      <c r="Y1498" s="52"/>
      <c r="Z1498" s="51"/>
      <c r="AA1498" s="73"/>
      <c r="AB1498" s="73"/>
      <c r="AC1498" s="74"/>
      <c r="AD1498" s="80" t="s">
        <v>11556</v>
      </c>
      <c r="AE1498" s="80">
        <v>928</v>
      </c>
      <c r="AF1498" s="80">
        <v>723</v>
      </c>
      <c r="AG1498" s="80">
        <v>12658</v>
      </c>
      <c r="AH1498" s="80">
        <v>149</v>
      </c>
      <c r="AI1498" s="80">
        <v>-18000</v>
      </c>
      <c r="AJ1498" s="80" t="s">
        <v>13538</v>
      </c>
      <c r="AK1498" s="80" t="s">
        <v>14971</v>
      </c>
      <c r="AL1498" s="85" t="s">
        <v>15921</v>
      </c>
      <c r="AM1498" s="80" t="s">
        <v>16231</v>
      </c>
      <c r="AN1498" s="82">
        <v>39861.065648148149</v>
      </c>
      <c r="AO1498" s="80"/>
      <c r="AP1498" s="80" t="b">
        <v>1</v>
      </c>
      <c r="AQ1498" s="80" t="b">
        <v>0</v>
      </c>
      <c r="AR1498" s="80" t="b">
        <v>1</v>
      </c>
      <c r="AS1498" s="80" t="s">
        <v>17903</v>
      </c>
      <c r="AT1498" s="80">
        <v>10</v>
      </c>
      <c r="AU1498" s="85" t="s">
        <v>17922</v>
      </c>
      <c r="AV1498" s="80" t="b">
        <v>0</v>
      </c>
      <c r="AW1498" s="80" t="s">
        <v>20822</v>
      </c>
      <c r="AX1498" s="85" t="s">
        <v>22318</v>
      </c>
      <c r="AY1498" s="80" t="s">
        <v>66</v>
      </c>
      <c r="AZ1498" s="2"/>
      <c r="BA1498" s="3"/>
      <c r="BB1498" s="3"/>
      <c r="BC1498" s="3"/>
      <c r="BD1498" s="3"/>
    </row>
    <row r="1499" spans="1:56" x14ac:dyDescent="0.25">
      <c r="A1499" s="66" t="s">
        <v>1431</v>
      </c>
      <c r="B1499" s="67"/>
      <c r="C1499" s="67"/>
      <c r="D1499" s="68"/>
      <c r="E1499" s="70"/>
      <c r="F1499" s="104" t="s">
        <v>20124</v>
      </c>
      <c r="G1499" s="67"/>
      <c r="H1499" s="71"/>
      <c r="I1499" s="72"/>
      <c r="J1499" s="72"/>
      <c r="K1499" s="71" t="s">
        <v>24536</v>
      </c>
      <c r="L1499" s="75"/>
      <c r="M1499" s="76"/>
      <c r="N1499" s="76"/>
      <c r="O1499" s="77"/>
      <c r="P1499" s="78"/>
      <c r="Q1499" s="78"/>
      <c r="R1499" s="88"/>
      <c r="S1499" s="88"/>
      <c r="T1499" s="88"/>
      <c r="U1499" s="88"/>
      <c r="V1499" s="52"/>
      <c r="W1499" s="52"/>
      <c r="X1499" s="52"/>
      <c r="Y1499" s="52"/>
      <c r="Z1499" s="51"/>
      <c r="AA1499" s="73"/>
      <c r="AB1499" s="73"/>
      <c r="AC1499" s="74"/>
      <c r="AD1499" s="80" t="s">
        <v>11557</v>
      </c>
      <c r="AE1499" s="80">
        <v>236</v>
      </c>
      <c r="AF1499" s="80">
        <v>238</v>
      </c>
      <c r="AG1499" s="80">
        <v>12511</v>
      </c>
      <c r="AH1499" s="80">
        <v>2702</v>
      </c>
      <c r="AI1499" s="80"/>
      <c r="AJ1499" s="80" t="s">
        <v>13539</v>
      </c>
      <c r="AK1499" s="80"/>
      <c r="AL1499" s="80"/>
      <c r="AM1499" s="80"/>
      <c r="AN1499" s="82">
        <v>42001.637708333335</v>
      </c>
      <c r="AO1499" s="80"/>
      <c r="AP1499" s="80" t="b">
        <v>1</v>
      </c>
      <c r="AQ1499" s="80" t="b">
        <v>0</v>
      </c>
      <c r="AR1499" s="80" t="b">
        <v>0</v>
      </c>
      <c r="AS1499" s="80" t="s">
        <v>17903</v>
      </c>
      <c r="AT1499" s="80">
        <v>20</v>
      </c>
      <c r="AU1499" s="85" t="s">
        <v>17922</v>
      </c>
      <c r="AV1499" s="80" t="b">
        <v>0</v>
      </c>
      <c r="AW1499" s="80" t="s">
        <v>20822</v>
      </c>
      <c r="AX1499" s="85" t="s">
        <v>22319</v>
      </c>
      <c r="AY1499" s="80" t="s">
        <v>66</v>
      </c>
      <c r="AZ1499" s="2"/>
      <c r="BA1499" s="3"/>
      <c r="BB1499" s="3"/>
      <c r="BC1499" s="3"/>
      <c r="BD1499" s="3"/>
    </row>
    <row r="1500" spans="1:56" x14ac:dyDescent="0.25">
      <c r="A1500" s="66" t="s">
        <v>1432</v>
      </c>
      <c r="B1500" s="67"/>
      <c r="C1500" s="67"/>
      <c r="D1500" s="68"/>
      <c r="E1500" s="70"/>
      <c r="F1500" s="104" t="s">
        <v>20125</v>
      </c>
      <c r="G1500" s="67"/>
      <c r="H1500" s="71"/>
      <c r="I1500" s="72"/>
      <c r="J1500" s="72"/>
      <c r="K1500" s="71" t="s">
        <v>24537</v>
      </c>
      <c r="L1500" s="75"/>
      <c r="M1500" s="76"/>
      <c r="N1500" s="76"/>
      <c r="O1500" s="77"/>
      <c r="P1500" s="78"/>
      <c r="Q1500" s="78"/>
      <c r="R1500" s="88"/>
      <c r="S1500" s="88"/>
      <c r="T1500" s="88"/>
      <c r="U1500" s="88"/>
      <c r="V1500" s="52"/>
      <c r="W1500" s="52"/>
      <c r="X1500" s="52"/>
      <c r="Y1500" s="52"/>
      <c r="Z1500" s="51"/>
      <c r="AA1500" s="73"/>
      <c r="AB1500" s="73"/>
      <c r="AC1500" s="74"/>
      <c r="AD1500" s="80" t="s">
        <v>11558</v>
      </c>
      <c r="AE1500" s="80">
        <v>3400</v>
      </c>
      <c r="AF1500" s="80">
        <v>3499</v>
      </c>
      <c r="AG1500" s="80">
        <v>39232</v>
      </c>
      <c r="AH1500" s="80">
        <v>16495</v>
      </c>
      <c r="AI1500" s="80">
        <v>-21600</v>
      </c>
      <c r="AJ1500" s="80" t="s">
        <v>13540</v>
      </c>
      <c r="AK1500" s="80" t="s">
        <v>14825</v>
      </c>
      <c r="AL1500" s="80"/>
      <c r="AM1500" s="80" t="s">
        <v>16227</v>
      </c>
      <c r="AN1500" s="82">
        <v>40463.573703703703</v>
      </c>
      <c r="AO1500" s="85" t="s">
        <v>17381</v>
      </c>
      <c r="AP1500" s="80" t="b">
        <v>0</v>
      </c>
      <c r="AQ1500" s="80" t="b">
        <v>0</v>
      </c>
      <c r="AR1500" s="80" t="b">
        <v>1</v>
      </c>
      <c r="AS1500" s="80" t="s">
        <v>17903</v>
      </c>
      <c r="AT1500" s="80">
        <v>87</v>
      </c>
      <c r="AU1500" s="85" t="s">
        <v>17922</v>
      </c>
      <c r="AV1500" s="80" t="b">
        <v>0</v>
      </c>
      <c r="AW1500" s="80" t="s">
        <v>20822</v>
      </c>
      <c r="AX1500" s="85" t="s">
        <v>22320</v>
      </c>
      <c r="AY1500" s="80" t="s">
        <v>66</v>
      </c>
      <c r="AZ1500" s="2"/>
      <c r="BA1500" s="3"/>
      <c r="BB1500" s="3"/>
      <c r="BC1500" s="3"/>
      <c r="BD1500" s="3"/>
    </row>
    <row r="1501" spans="1:56" x14ac:dyDescent="0.25">
      <c r="A1501" s="66" t="s">
        <v>1433</v>
      </c>
      <c r="B1501" s="67"/>
      <c r="C1501" s="67"/>
      <c r="D1501" s="68"/>
      <c r="E1501" s="70"/>
      <c r="F1501" s="104" t="s">
        <v>20126</v>
      </c>
      <c r="G1501" s="67"/>
      <c r="H1501" s="71"/>
      <c r="I1501" s="72"/>
      <c r="J1501" s="72"/>
      <c r="K1501" s="71" t="s">
        <v>24538</v>
      </c>
      <c r="L1501" s="75"/>
      <c r="M1501" s="76"/>
      <c r="N1501" s="76"/>
      <c r="O1501" s="77"/>
      <c r="P1501" s="78"/>
      <c r="Q1501" s="78"/>
      <c r="R1501" s="88"/>
      <c r="S1501" s="88"/>
      <c r="T1501" s="88"/>
      <c r="U1501" s="88"/>
      <c r="V1501" s="52"/>
      <c r="W1501" s="52"/>
      <c r="X1501" s="52"/>
      <c r="Y1501" s="52"/>
      <c r="Z1501" s="51"/>
      <c r="AA1501" s="73"/>
      <c r="AB1501" s="73"/>
      <c r="AC1501" s="74"/>
      <c r="AD1501" s="80" t="s">
        <v>11559</v>
      </c>
      <c r="AE1501" s="80">
        <v>549</v>
      </c>
      <c r="AF1501" s="80">
        <v>281</v>
      </c>
      <c r="AG1501" s="80">
        <v>7241</v>
      </c>
      <c r="AH1501" s="80">
        <v>239</v>
      </c>
      <c r="AI1501" s="80">
        <v>-21600</v>
      </c>
      <c r="AJ1501" s="80" t="s">
        <v>13541</v>
      </c>
      <c r="AK1501" s="80" t="s">
        <v>14972</v>
      </c>
      <c r="AL1501" s="80"/>
      <c r="AM1501" s="80" t="s">
        <v>16227</v>
      </c>
      <c r="AN1501" s="82">
        <v>39975.849803240744</v>
      </c>
      <c r="AO1501" s="85" t="s">
        <v>17382</v>
      </c>
      <c r="AP1501" s="80" t="b">
        <v>0</v>
      </c>
      <c r="AQ1501" s="80" t="b">
        <v>0</v>
      </c>
      <c r="AR1501" s="80" t="b">
        <v>1</v>
      </c>
      <c r="AS1501" s="80" t="s">
        <v>17903</v>
      </c>
      <c r="AT1501" s="80">
        <v>3</v>
      </c>
      <c r="AU1501" s="85" t="s">
        <v>18429</v>
      </c>
      <c r="AV1501" s="80" t="b">
        <v>0</v>
      </c>
      <c r="AW1501" s="80" t="s">
        <v>20822</v>
      </c>
      <c r="AX1501" s="85" t="s">
        <v>22321</v>
      </c>
      <c r="AY1501" s="80" t="s">
        <v>66</v>
      </c>
      <c r="AZ1501" s="2"/>
      <c r="BA1501" s="3"/>
      <c r="BB1501" s="3"/>
      <c r="BC1501" s="3"/>
      <c r="BD1501" s="3"/>
    </row>
    <row r="1502" spans="1:56" x14ac:dyDescent="0.25">
      <c r="A1502" s="66" t="s">
        <v>1434</v>
      </c>
      <c r="B1502" s="67"/>
      <c r="C1502" s="67"/>
      <c r="D1502" s="68"/>
      <c r="E1502" s="70"/>
      <c r="F1502" s="104" t="s">
        <v>20127</v>
      </c>
      <c r="G1502" s="67"/>
      <c r="H1502" s="71"/>
      <c r="I1502" s="72"/>
      <c r="J1502" s="72"/>
      <c r="K1502" s="71" t="s">
        <v>24539</v>
      </c>
      <c r="L1502" s="75"/>
      <c r="M1502" s="76"/>
      <c r="N1502" s="76"/>
      <c r="O1502" s="77"/>
      <c r="P1502" s="78"/>
      <c r="Q1502" s="78"/>
      <c r="R1502" s="88"/>
      <c r="S1502" s="88"/>
      <c r="T1502" s="88"/>
      <c r="U1502" s="88"/>
      <c r="V1502" s="52"/>
      <c r="W1502" s="52"/>
      <c r="X1502" s="52"/>
      <c r="Y1502" s="52"/>
      <c r="Z1502" s="51"/>
      <c r="AA1502" s="73"/>
      <c r="AB1502" s="73"/>
      <c r="AC1502" s="74"/>
      <c r="AD1502" s="80" t="s">
        <v>11560</v>
      </c>
      <c r="AE1502" s="80">
        <v>395</v>
      </c>
      <c r="AF1502" s="80">
        <v>1065</v>
      </c>
      <c r="AG1502" s="80">
        <v>12265</v>
      </c>
      <c r="AH1502" s="80">
        <v>0</v>
      </c>
      <c r="AI1502" s="80">
        <v>-25200</v>
      </c>
      <c r="AJ1502" s="80" t="s">
        <v>13542</v>
      </c>
      <c r="AK1502" s="80" t="s">
        <v>14973</v>
      </c>
      <c r="AL1502" s="85" t="s">
        <v>15922</v>
      </c>
      <c r="AM1502" s="80" t="s">
        <v>16234</v>
      </c>
      <c r="AN1502" s="82">
        <v>41676.455694444441</v>
      </c>
      <c r="AO1502" s="85" t="s">
        <v>17383</v>
      </c>
      <c r="AP1502" s="80" t="b">
        <v>0</v>
      </c>
      <c r="AQ1502" s="80" t="b">
        <v>0</v>
      </c>
      <c r="AR1502" s="80" t="b">
        <v>0</v>
      </c>
      <c r="AS1502" s="80" t="s">
        <v>17903</v>
      </c>
      <c r="AT1502" s="80">
        <v>112</v>
      </c>
      <c r="AU1502" s="85" t="s">
        <v>18430</v>
      </c>
      <c r="AV1502" s="80" t="b">
        <v>0</v>
      </c>
      <c r="AW1502" s="80" t="s">
        <v>20822</v>
      </c>
      <c r="AX1502" s="85" t="s">
        <v>22322</v>
      </c>
      <c r="AY1502" s="80" t="s">
        <v>66</v>
      </c>
      <c r="AZ1502" s="2"/>
      <c r="BA1502" s="3"/>
      <c r="BB1502" s="3"/>
      <c r="BC1502" s="3"/>
      <c r="BD1502" s="3"/>
    </row>
    <row r="1503" spans="1:56" x14ac:dyDescent="0.25">
      <c r="A1503" s="66" t="s">
        <v>1435</v>
      </c>
      <c r="B1503" s="67"/>
      <c r="C1503" s="67"/>
      <c r="D1503" s="68"/>
      <c r="E1503" s="70"/>
      <c r="F1503" s="104" t="s">
        <v>20128</v>
      </c>
      <c r="G1503" s="67"/>
      <c r="H1503" s="71"/>
      <c r="I1503" s="72"/>
      <c r="J1503" s="72"/>
      <c r="K1503" s="71" t="s">
        <v>24540</v>
      </c>
      <c r="L1503" s="75"/>
      <c r="M1503" s="76"/>
      <c r="N1503" s="76"/>
      <c r="O1503" s="77"/>
      <c r="P1503" s="78"/>
      <c r="Q1503" s="78"/>
      <c r="R1503" s="88"/>
      <c r="S1503" s="88"/>
      <c r="T1503" s="88"/>
      <c r="U1503" s="88"/>
      <c r="V1503" s="52"/>
      <c r="W1503" s="52"/>
      <c r="X1503" s="52"/>
      <c r="Y1503" s="52"/>
      <c r="Z1503" s="51"/>
      <c r="AA1503" s="73"/>
      <c r="AB1503" s="73"/>
      <c r="AC1503" s="74"/>
      <c r="AD1503" s="80" t="s">
        <v>11561</v>
      </c>
      <c r="AE1503" s="80">
        <v>8909</v>
      </c>
      <c r="AF1503" s="80">
        <v>10017</v>
      </c>
      <c r="AG1503" s="80">
        <v>112754</v>
      </c>
      <c r="AH1503" s="80">
        <v>7048</v>
      </c>
      <c r="AI1503" s="80">
        <v>-18000</v>
      </c>
      <c r="AJ1503" s="80" t="s">
        <v>13543</v>
      </c>
      <c r="AK1503" s="80" t="s">
        <v>14974</v>
      </c>
      <c r="AL1503" s="80"/>
      <c r="AM1503" s="80" t="s">
        <v>16225</v>
      </c>
      <c r="AN1503" s="82">
        <v>40665.666238425925</v>
      </c>
      <c r="AO1503" s="85" t="s">
        <v>17384</v>
      </c>
      <c r="AP1503" s="80" t="b">
        <v>0</v>
      </c>
      <c r="AQ1503" s="80" t="b">
        <v>0</v>
      </c>
      <c r="AR1503" s="80" t="b">
        <v>1</v>
      </c>
      <c r="AS1503" s="80" t="s">
        <v>17903</v>
      </c>
      <c r="AT1503" s="80">
        <v>221</v>
      </c>
      <c r="AU1503" s="85" t="s">
        <v>18431</v>
      </c>
      <c r="AV1503" s="80" t="b">
        <v>0</v>
      </c>
      <c r="AW1503" s="80" t="s">
        <v>20822</v>
      </c>
      <c r="AX1503" s="85" t="s">
        <v>22323</v>
      </c>
      <c r="AY1503" s="80" t="s">
        <v>66</v>
      </c>
      <c r="AZ1503" s="2"/>
      <c r="BA1503" s="3"/>
      <c r="BB1503" s="3"/>
      <c r="BC1503" s="3"/>
      <c r="BD1503" s="3"/>
    </row>
    <row r="1504" spans="1:56" x14ac:dyDescent="0.25">
      <c r="A1504" s="66" t="s">
        <v>1436</v>
      </c>
      <c r="B1504" s="67"/>
      <c r="C1504" s="67"/>
      <c r="D1504" s="68"/>
      <c r="E1504" s="70"/>
      <c r="F1504" s="104" t="s">
        <v>20129</v>
      </c>
      <c r="G1504" s="67"/>
      <c r="H1504" s="71"/>
      <c r="I1504" s="72"/>
      <c r="J1504" s="72"/>
      <c r="K1504" s="71" t="s">
        <v>24541</v>
      </c>
      <c r="L1504" s="75"/>
      <c r="M1504" s="76"/>
      <c r="N1504" s="76"/>
      <c r="O1504" s="77"/>
      <c r="P1504" s="78"/>
      <c r="Q1504" s="78"/>
      <c r="R1504" s="88"/>
      <c r="S1504" s="88"/>
      <c r="T1504" s="88"/>
      <c r="U1504" s="88"/>
      <c r="V1504" s="52"/>
      <c r="W1504" s="52"/>
      <c r="X1504" s="52"/>
      <c r="Y1504" s="52"/>
      <c r="Z1504" s="51"/>
      <c r="AA1504" s="73"/>
      <c r="AB1504" s="73"/>
      <c r="AC1504" s="74"/>
      <c r="AD1504" s="80" t="s">
        <v>11562</v>
      </c>
      <c r="AE1504" s="80">
        <v>1557</v>
      </c>
      <c r="AF1504" s="80">
        <v>1294</v>
      </c>
      <c r="AG1504" s="80">
        <v>75252</v>
      </c>
      <c r="AH1504" s="80">
        <v>22921</v>
      </c>
      <c r="AI1504" s="80">
        <v>-28800</v>
      </c>
      <c r="AJ1504" s="80" t="s">
        <v>13544</v>
      </c>
      <c r="AK1504" s="80"/>
      <c r="AL1504" s="80"/>
      <c r="AM1504" s="80" t="s">
        <v>16228</v>
      </c>
      <c r="AN1504" s="82">
        <v>41308.961423611108</v>
      </c>
      <c r="AO1504" s="80"/>
      <c r="AP1504" s="80" t="b">
        <v>0</v>
      </c>
      <c r="AQ1504" s="80" t="b">
        <v>0</v>
      </c>
      <c r="AR1504" s="80" t="b">
        <v>1</v>
      </c>
      <c r="AS1504" s="80" t="s">
        <v>17903</v>
      </c>
      <c r="AT1504" s="80">
        <v>156</v>
      </c>
      <c r="AU1504" s="85" t="s">
        <v>17922</v>
      </c>
      <c r="AV1504" s="80" t="b">
        <v>0</v>
      </c>
      <c r="AW1504" s="80" t="s">
        <v>20822</v>
      </c>
      <c r="AX1504" s="85" t="s">
        <v>22324</v>
      </c>
      <c r="AY1504" s="80" t="s">
        <v>66</v>
      </c>
      <c r="AZ1504" s="2"/>
      <c r="BA1504" s="3"/>
      <c r="BB1504" s="3"/>
      <c r="BC1504" s="3"/>
      <c r="BD1504" s="3"/>
    </row>
    <row r="1505" spans="1:56" x14ac:dyDescent="0.25">
      <c r="A1505" s="66" t="s">
        <v>1437</v>
      </c>
      <c r="B1505" s="67"/>
      <c r="C1505" s="67"/>
      <c r="D1505" s="68"/>
      <c r="E1505" s="70"/>
      <c r="F1505" s="104" t="s">
        <v>20130</v>
      </c>
      <c r="G1505" s="67"/>
      <c r="H1505" s="71"/>
      <c r="I1505" s="72"/>
      <c r="J1505" s="72"/>
      <c r="K1505" s="71" t="s">
        <v>24542</v>
      </c>
      <c r="L1505" s="75"/>
      <c r="M1505" s="76"/>
      <c r="N1505" s="76"/>
      <c r="O1505" s="77"/>
      <c r="P1505" s="78"/>
      <c r="Q1505" s="78"/>
      <c r="R1505" s="88"/>
      <c r="S1505" s="88"/>
      <c r="T1505" s="88"/>
      <c r="U1505" s="88"/>
      <c r="V1505" s="52"/>
      <c r="W1505" s="52"/>
      <c r="X1505" s="52"/>
      <c r="Y1505" s="52"/>
      <c r="Z1505" s="51"/>
      <c r="AA1505" s="73"/>
      <c r="AB1505" s="73"/>
      <c r="AC1505" s="74"/>
      <c r="AD1505" s="80" t="s">
        <v>11563</v>
      </c>
      <c r="AE1505" s="80">
        <v>30063</v>
      </c>
      <c r="AF1505" s="80">
        <v>27712</v>
      </c>
      <c r="AG1505" s="80">
        <v>220163</v>
      </c>
      <c r="AH1505" s="80">
        <v>15782</v>
      </c>
      <c r="AI1505" s="80">
        <v>-28800</v>
      </c>
      <c r="AJ1505" s="80" t="s">
        <v>13545</v>
      </c>
      <c r="AK1505" s="80" t="s">
        <v>14975</v>
      </c>
      <c r="AL1505" s="80"/>
      <c r="AM1505" s="80" t="s">
        <v>16228</v>
      </c>
      <c r="AN1505" s="82">
        <v>41896.82503472222</v>
      </c>
      <c r="AO1505" s="85" t="s">
        <v>17385</v>
      </c>
      <c r="AP1505" s="80" t="b">
        <v>1</v>
      </c>
      <c r="AQ1505" s="80" t="b">
        <v>0</v>
      </c>
      <c r="AR1505" s="80" t="b">
        <v>0</v>
      </c>
      <c r="AS1505" s="80" t="s">
        <v>17903</v>
      </c>
      <c r="AT1505" s="80">
        <v>608</v>
      </c>
      <c r="AU1505" s="85" t="s">
        <v>17922</v>
      </c>
      <c r="AV1505" s="80" t="b">
        <v>0</v>
      </c>
      <c r="AW1505" s="80" t="s">
        <v>20822</v>
      </c>
      <c r="AX1505" s="85" t="s">
        <v>22325</v>
      </c>
      <c r="AY1505" s="80" t="s">
        <v>66</v>
      </c>
      <c r="AZ1505" s="2"/>
      <c r="BA1505" s="3"/>
      <c r="BB1505" s="3"/>
      <c r="BC1505" s="3"/>
      <c r="BD1505" s="3"/>
    </row>
    <row r="1506" spans="1:56" x14ac:dyDescent="0.25">
      <c r="A1506" s="66" t="s">
        <v>1438</v>
      </c>
      <c r="B1506" s="67"/>
      <c r="C1506" s="67"/>
      <c r="D1506" s="68"/>
      <c r="E1506" s="70"/>
      <c r="F1506" s="104" t="s">
        <v>20131</v>
      </c>
      <c r="G1506" s="67"/>
      <c r="H1506" s="71"/>
      <c r="I1506" s="72"/>
      <c r="J1506" s="72"/>
      <c r="K1506" s="71" t="s">
        <v>24543</v>
      </c>
      <c r="L1506" s="75"/>
      <c r="M1506" s="76"/>
      <c r="N1506" s="76"/>
      <c r="O1506" s="77"/>
      <c r="P1506" s="78"/>
      <c r="Q1506" s="78"/>
      <c r="R1506" s="88"/>
      <c r="S1506" s="88"/>
      <c r="T1506" s="88"/>
      <c r="U1506" s="88"/>
      <c r="V1506" s="52"/>
      <c r="W1506" s="52"/>
      <c r="X1506" s="52"/>
      <c r="Y1506" s="52"/>
      <c r="Z1506" s="51"/>
      <c r="AA1506" s="73"/>
      <c r="AB1506" s="73"/>
      <c r="AC1506" s="74"/>
      <c r="AD1506" s="80" t="s">
        <v>11564</v>
      </c>
      <c r="AE1506" s="80">
        <v>4484</v>
      </c>
      <c r="AF1506" s="80">
        <v>4481</v>
      </c>
      <c r="AG1506" s="80">
        <v>115458</v>
      </c>
      <c r="AH1506" s="80">
        <v>2333</v>
      </c>
      <c r="AI1506" s="80">
        <v>-18000</v>
      </c>
      <c r="AJ1506" s="80" t="s">
        <v>13546</v>
      </c>
      <c r="AK1506" s="80" t="s">
        <v>10546</v>
      </c>
      <c r="AL1506" s="85" t="s">
        <v>15923</v>
      </c>
      <c r="AM1506" s="80" t="s">
        <v>16225</v>
      </c>
      <c r="AN1506" s="82">
        <v>40046.154502314814</v>
      </c>
      <c r="AO1506" s="85" t="s">
        <v>17386</v>
      </c>
      <c r="AP1506" s="80" t="b">
        <v>0</v>
      </c>
      <c r="AQ1506" s="80" t="b">
        <v>0</v>
      </c>
      <c r="AR1506" s="80" t="b">
        <v>1</v>
      </c>
      <c r="AS1506" s="80" t="s">
        <v>17903</v>
      </c>
      <c r="AT1506" s="80">
        <v>201</v>
      </c>
      <c r="AU1506" s="85" t="s">
        <v>17943</v>
      </c>
      <c r="AV1506" s="80" t="b">
        <v>0</v>
      </c>
      <c r="AW1506" s="80" t="s">
        <v>20822</v>
      </c>
      <c r="AX1506" s="85" t="s">
        <v>22326</v>
      </c>
      <c r="AY1506" s="80" t="s">
        <v>66</v>
      </c>
      <c r="AZ1506" s="2"/>
      <c r="BA1506" s="3"/>
      <c r="BB1506" s="3"/>
      <c r="BC1506" s="3"/>
      <c r="BD1506" s="3"/>
    </row>
    <row r="1507" spans="1:56" x14ac:dyDescent="0.25">
      <c r="A1507" s="66" t="s">
        <v>1439</v>
      </c>
      <c r="B1507" s="67"/>
      <c r="C1507" s="67"/>
      <c r="D1507" s="68"/>
      <c r="E1507" s="70"/>
      <c r="F1507" s="104" t="s">
        <v>20132</v>
      </c>
      <c r="G1507" s="67"/>
      <c r="H1507" s="71"/>
      <c r="I1507" s="72"/>
      <c r="J1507" s="72"/>
      <c r="K1507" s="71" t="s">
        <v>24544</v>
      </c>
      <c r="L1507" s="75"/>
      <c r="M1507" s="76"/>
      <c r="N1507" s="76"/>
      <c r="O1507" s="77"/>
      <c r="P1507" s="78"/>
      <c r="Q1507" s="78"/>
      <c r="R1507" s="88"/>
      <c r="S1507" s="88"/>
      <c r="T1507" s="88"/>
      <c r="U1507" s="88"/>
      <c r="V1507" s="52"/>
      <c r="W1507" s="52"/>
      <c r="X1507" s="52"/>
      <c r="Y1507" s="52"/>
      <c r="Z1507" s="51"/>
      <c r="AA1507" s="73"/>
      <c r="AB1507" s="73"/>
      <c r="AC1507" s="74"/>
      <c r="AD1507" s="80" t="s">
        <v>11565</v>
      </c>
      <c r="AE1507" s="80">
        <v>2037</v>
      </c>
      <c r="AF1507" s="80">
        <v>702</v>
      </c>
      <c r="AG1507" s="80">
        <v>20836</v>
      </c>
      <c r="AH1507" s="80">
        <v>180</v>
      </c>
      <c r="AI1507" s="80">
        <v>-18000</v>
      </c>
      <c r="AJ1507" s="80" t="s">
        <v>13547</v>
      </c>
      <c r="AK1507" s="80" t="s">
        <v>14511</v>
      </c>
      <c r="AL1507" s="85" t="s">
        <v>15924</v>
      </c>
      <c r="AM1507" s="80" t="s">
        <v>16225</v>
      </c>
      <c r="AN1507" s="82">
        <v>39546.691608796296</v>
      </c>
      <c r="AO1507" s="85" t="s">
        <v>17387</v>
      </c>
      <c r="AP1507" s="80" t="b">
        <v>0</v>
      </c>
      <c r="AQ1507" s="80" t="b">
        <v>0</v>
      </c>
      <c r="AR1507" s="80" t="b">
        <v>0</v>
      </c>
      <c r="AS1507" s="80" t="s">
        <v>17903</v>
      </c>
      <c r="AT1507" s="80">
        <v>145</v>
      </c>
      <c r="AU1507" s="85" t="s">
        <v>18432</v>
      </c>
      <c r="AV1507" s="80" t="b">
        <v>0</v>
      </c>
      <c r="AW1507" s="80" t="s">
        <v>20822</v>
      </c>
      <c r="AX1507" s="85" t="s">
        <v>22327</v>
      </c>
      <c r="AY1507" s="80" t="s">
        <v>66</v>
      </c>
      <c r="AZ1507" s="2"/>
      <c r="BA1507" s="3"/>
      <c r="BB1507" s="3"/>
      <c r="BC1507" s="3"/>
      <c r="BD1507" s="3"/>
    </row>
    <row r="1508" spans="1:56" x14ac:dyDescent="0.25">
      <c r="A1508" s="66" t="s">
        <v>1440</v>
      </c>
      <c r="B1508" s="67"/>
      <c r="C1508" s="67"/>
      <c r="D1508" s="68"/>
      <c r="E1508" s="70"/>
      <c r="F1508" s="104" t="s">
        <v>20133</v>
      </c>
      <c r="G1508" s="67"/>
      <c r="H1508" s="71"/>
      <c r="I1508" s="72"/>
      <c r="J1508" s="72"/>
      <c r="K1508" s="71" t="s">
        <v>24545</v>
      </c>
      <c r="L1508" s="75"/>
      <c r="M1508" s="76"/>
      <c r="N1508" s="76"/>
      <c r="O1508" s="77"/>
      <c r="P1508" s="78"/>
      <c r="Q1508" s="78"/>
      <c r="R1508" s="88"/>
      <c r="S1508" s="88"/>
      <c r="T1508" s="88"/>
      <c r="U1508" s="88"/>
      <c r="V1508" s="52"/>
      <c r="W1508" s="52"/>
      <c r="X1508" s="52"/>
      <c r="Y1508" s="52"/>
      <c r="Z1508" s="51"/>
      <c r="AA1508" s="73"/>
      <c r="AB1508" s="73"/>
      <c r="AC1508" s="74"/>
      <c r="AD1508" s="80" t="s">
        <v>11566</v>
      </c>
      <c r="AE1508" s="80">
        <v>412</v>
      </c>
      <c r="AF1508" s="80">
        <v>513</v>
      </c>
      <c r="AG1508" s="80">
        <v>511</v>
      </c>
      <c r="AH1508" s="80">
        <v>13</v>
      </c>
      <c r="AI1508" s="80">
        <v>-18000</v>
      </c>
      <c r="AJ1508" s="80" t="s">
        <v>13548</v>
      </c>
      <c r="AK1508" s="80" t="s">
        <v>14178</v>
      </c>
      <c r="AL1508" s="85" t="s">
        <v>15925</v>
      </c>
      <c r="AM1508" s="80" t="s">
        <v>16225</v>
      </c>
      <c r="AN1508" s="82">
        <v>40008.019629629627</v>
      </c>
      <c r="AO1508" s="85" t="s">
        <v>17388</v>
      </c>
      <c r="AP1508" s="80" t="b">
        <v>0</v>
      </c>
      <c r="AQ1508" s="80" t="b">
        <v>0</v>
      </c>
      <c r="AR1508" s="80" t="b">
        <v>1</v>
      </c>
      <c r="AS1508" s="80" t="s">
        <v>17903</v>
      </c>
      <c r="AT1508" s="80">
        <v>48</v>
      </c>
      <c r="AU1508" s="85" t="s">
        <v>18433</v>
      </c>
      <c r="AV1508" s="80" t="b">
        <v>0</v>
      </c>
      <c r="AW1508" s="80" t="s">
        <v>20822</v>
      </c>
      <c r="AX1508" s="85" t="s">
        <v>22328</v>
      </c>
      <c r="AY1508" s="80" t="s">
        <v>66</v>
      </c>
      <c r="AZ1508" s="2"/>
      <c r="BA1508" s="3"/>
      <c r="BB1508" s="3"/>
      <c r="BC1508" s="3"/>
      <c r="BD1508" s="3"/>
    </row>
    <row r="1509" spans="1:56" x14ac:dyDescent="0.25">
      <c r="A1509" s="66" t="s">
        <v>2293</v>
      </c>
      <c r="B1509" s="67"/>
      <c r="C1509" s="67"/>
      <c r="D1509" s="68"/>
      <c r="E1509" s="70"/>
      <c r="F1509" s="104" t="s">
        <v>20134</v>
      </c>
      <c r="G1509" s="67"/>
      <c r="H1509" s="71"/>
      <c r="I1509" s="72"/>
      <c r="J1509" s="72"/>
      <c r="K1509" s="71" t="s">
        <v>24546</v>
      </c>
      <c r="L1509" s="75"/>
      <c r="M1509" s="76"/>
      <c r="N1509" s="76"/>
      <c r="O1509" s="77"/>
      <c r="P1509" s="78"/>
      <c r="Q1509" s="78"/>
      <c r="R1509" s="88"/>
      <c r="S1509" s="88"/>
      <c r="T1509" s="88"/>
      <c r="U1509" s="88"/>
      <c r="V1509" s="52"/>
      <c r="W1509" s="52"/>
      <c r="X1509" s="52"/>
      <c r="Y1509" s="52"/>
      <c r="Z1509" s="51"/>
      <c r="AA1509" s="73"/>
      <c r="AB1509" s="73"/>
      <c r="AC1509" s="74"/>
      <c r="AD1509" s="80" t="s">
        <v>11567</v>
      </c>
      <c r="AE1509" s="80">
        <v>676</v>
      </c>
      <c r="AF1509" s="80">
        <v>160127</v>
      </c>
      <c r="AG1509" s="80">
        <v>127588</v>
      </c>
      <c r="AH1509" s="80">
        <v>1846</v>
      </c>
      <c r="AI1509" s="80">
        <v>-18000</v>
      </c>
      <c r="AJ1509" s="80" t="s">
        <v>13549</v>
      </c>
      <c r="AK1509" s="80" t="s">
        <v>14446</v>
      </c>
      <c r="AL1509" s="85" t="s">
        <v>15926</v>
      </c>
      <c r="AM1509" s="80" t="s">
        <v>16225</v>
      </c>
      <c r="AN1509" s="82">
        <v>39689.619537037041</v>
      </c>
      <c r="AO1509" s="85" t="s">
        <v>17389</v>
      </c>
      <c r="AP1509" s="80" t="b">
        <v>0</v>
      </c>
      <c r="AQ1509" s="80" t="b">
        <v>0</v>
      </c>
      <c r="AR1509" s="80" t="b">
        <v>1</v>
      </c>
      <c r="AS1509" s="80" t="s">
        <v>17903</v>
      </c>
      <c r="AT1509" s="80">
        <v>5092</v>
      </c>
      <c r="AU1509" s="85" t="s">
        <v>18434</v>
      </c>
      <c r="AV1509" s="80" t="b">
        <v>1</v>
      </c>
      <c r="AW1509" s="80" t="s">
        <v>20822</v>
      </c>
      <c r="AX1509" s="85" t="s">
        <v>22329</v>
      </c>
      <c r="AY1509" s="80" t="s">
        <v>65</v>
      </c>
      <c r="AZ1509" s="2"/>
      <c r="BA1509" s="3"/>
      <c r="BB1509" s="3"/>
      <c r="BC1509" s="3"/>
      <c r="BD1509" s="3"/>
    </row>
    <row r="1510" spans="1:56" x14ac:dyDescent="0.25">
      <c r="A1510" s="66" t="s">
        <v>1442</v>
      </c>
      <c r="B1510" s="67"/>
      <c r="C1510" s="67"/>
      <c r="D1510" s="68"/>
      <c r="E1510" s="70"/>
      <c r="F1510" s="104" t="s">
        <v>20135</v>
      </c>
      <c r="G1510" s="67"/>
      <c r="H1510" s="71"/>
      <c r="I1510" s="72"/>
      <c r="J1510" s="72"/>
      <c r="K1510" s="71" t="s">
        <v>24547</v>
      </c>
      <c r="L1510" s="75"/>
      <c r="M1510" s="76"/>
      <c r="N1510" s="76"/>
      <c r="O1510" s="77"/>
      <c r="P1510" s="78"/>
      <c r="Q1510" s="78"/>
      <c r="R1510" s="88"/>
      <c r="S1510" s="88"/>
      <c r="T1510" s="88"/>
      <c r="U1510" s="88"/>
      <c r="V1510" s="52"/>
      <c r="W1510" s="52"/>
      <c r="X1510" s="52"/>
      <c r="Y1510" s="52"/>
      <c r="Z1510" s="51"/>
      <c r="AA1510" s="73"/>
      <c r="AB1510" s="73"/>
      <c r="AC1510" s="74"/>
      <c r="AD1510" s="80" t="s">
        <v>11568</v>
      </c>
      <c r="AE1510" s="80">
        <v>150</v>
      </c>
      <c r="AF1510" s="80">
        <v>120</v>
      </c>
      <c r="AG1510" s="80">
        <v>1169</v>
      </c>
      <c r="AH1510" s="80">
        <v>24</v>
      </c>
      <c r="AI1510" s="80">
        <v>-28800</v>
      </c>
      <c r="AJ1510" s="80" t="s">
        <v>13550</v>
      </c>
      <c r="AK1510" s="80" t="s">
        <v>14511</v>
      </c>
      <c r="AL1510" s="85" t="s">
        <v>15927</v>
      </c>
      <c r="AM1510" s="80" t="s">
        <v>16228</v>
      </c>
      <c r="AN1510" s="82">
        <v>42198.820231481484</v>
      </c>
      <c r="AO1510" s="85" t="s">
        <v>17390</v>
      </c>
      <c r="AP1510" s="80" t="b">
        <v>0</v>
      </c>
      <c r="AQ1510" s="80" t="b">
        <v>0</v>
      </c>
      <c r="AR1510" s="80" t="b">
        <v>0</v>
      </c>
      <c r="AS1510" s="80" t="s">
        <v>17903</v>
      </c>
      <c r="AT1510" s="80">
        <v>5</v>
      </c>
      <c r="AU1510" s="85" t="s">
        <v>17922</v>
      </c>
      <c r="AV1510" s="80" t="b">
        <v>0</v>
      </c>
      <c r="AW1510" s="80" t="s">
        <v>20822</v>
      </c>
      <c r="AX1510" s="85" t="s">
        <v>22330</v>
      </c>
      <c r="AY1510" s="80" t="s">
        <v>66</v>
      </c>
      <c r="AZ1510" s="2"/>
      <c r="BA1510" s="3"/>
      <c r="BB1510" s="3"/>
      <c r="BC1510" s="3"/>
      <c r="BD1510" s="3"/>
    </row>
    <row r="1511" spans="1:56" x14ac:dyDescent="0.25">
      <c r="A1511" s="66" t="s">
        <v>1443</v>
      </c>
      <c r="B1511" s="67"/>
      <c r="C1511" s="67"/>
      <c r="D1511" s="68"/>
      <c r="E1511" s="70"/>
      <c r="F1511" s="104" t="s">
        <v>20136</v>
      </c>
      <c r="G1511" s="67"/>
      <c r="H1511" s="71"/>
      <c r="I1511" s="72"/>
      <c r="J1511" s="72"/>
      <c r="K1511" s="71" t="s">
        <v>24548</v>
      </c>
      <c r="L1511" s="75"/>
      <c r="M1511" s="76"/>
      <c r="N1511" s="76"/>
      <c r="O1511" s="77"/>
      <c r="P1511" s="78"/>
      <c r="Q1511" s="78"/>
      <c r="R1511" s="88"/>
      <c r="S1511" s="88"/>
      <c r="T1511" s="88"/>
      <c r="U1511" s="88"/>
      <c r="V1511" s="52"/>
      <c r="W1511" s="52"/>
      <c r="X1511" s="52"/>
      <c r="Y1511" s="52"/>
      <c r="Z1511" s="51"/>
      <c r="AA1511" s="73"/>
      <c r="AB1511" s="73"/>
      <c r="AC1511" s="74"/>
      <c r="AD1511" s="80" t="s">
        <v>11569</v>
      </c>
      <c r="AE1511" s="80">
        <v>669</v>
      </c>
      <c r="AF1511" s="80">
        <v>379</v>
      </c>
      <c r="AG1511" s="80">
        <v>5594</v>
      </c>
      <c r="AH1511" s="80">
        <v>92</v>
      </c>
      <c r="AI1511" s="80">
        <v>-28800</v>
      </c>
      <c r="AJ1511" s="80" t="s">
        <v>13551</v>
      </c>
      <c r="AK1511" s="80" t="s">
        <v>14976</v>
      </c>
      <c r="AL1511" s="85" t="s">
        <v>15928</v>
      </c>
      <c r="AM1511" s="80" t="s">
        <v>16228</v>
      </c>
      <c r="AN1511" s="82">
        <v>39831.429456018515</v>
      </c>
      <c r="AO1511" s="80"/>
      <c r="AP1511" s="80" t="b">
        <v>0</v>
      </c>
      <c r="AQ1511" s="80" t="b">
        <v>0</v>
      </c>
      <c r="AR1511" s="80" t="b">
        <v>1</v>
      </c>
      <c r="AS1511" s="80" t="s">
        <v>17903</v>
      </c>
      <c r="AT1511" s="80">
        <v>18</v>
      </c>
      <c r="AU1511" s="85" t="s">
        <v>17939</v>
      </c>
      <c r="AV1511" s="80" t="b">
        <v>0</v>
      </c>
      <c r="AW1511" s="80" t="s">
        <v>20822</v>
      </c>
      <c r="AX1511" s="85" t="s">
        <v>22331</v>
      </c>
      <c r="AY1511" s="80" t="s">
        <v>66</v>
      </c>
      <c r="AZ1511" s="2"/>
      <c r="BA1511" s="3"/>
      <c r="BB1511" s="3"/>
      <c r="BC1511" s="3"/>
      <c r="BD1511" s="3"/>
    </row>
    <row r="1512" spans="1:56" x14ac:dyDescent="0.25">
      <c r="A1512" s="66" t="s">
        <v>1444</v>
      </c>
      <c r="B1512" s="67"/>
      <c r="C1512" s="67"/>
      <c r="D1512" s="68"/>
      <c r="E1512" s="70"/>
      <c r="F1512" s="104" t="s">
        <v>20137</v>
      </c>
      <c r="G1512" s="67"/>
      <c r="H1512" s="71"/>
      <c r="I1512" s="72"/>
      <c r="J1512" s="72"/>
      <c r="K1512" s="71" t="s">
        <v>24549</v>
      </c>
      <c r="L1512" s="75"/>
      <c r="M1512" s="76"/>
      <c r="N1512" s="76"/>
      <c r="O1512" s="77"/>
      <c r="P1512" s="78"/>
      <c r="Q1512" s="78"/>
      <c r="R1512" s="88"/>
      <c r="S1512" s="88"/>
      <c r="T1512" s="88"/>
      <c r="U1512" s="88"/>
      <c r="V1512" s="52"/>
      <c r="W1512" s="52"/>
      <c r="X1512" s="52"/>
      <c r="Y1512" s="52"/>
      <c r="Z1512" s="51"/>
      <c r="AA1512" s="73"/>
      <c r="AB1512" s="73"/>
      <c r="AC1512" s="74"/>
      <c r="AD1512" s="80" t="s">
        <v>11570</v>
      </c>
      <c r="AE1512" s="80">
        <v>333</v>
      </c>
      <c r="AF1512" s="80">
        <v>11662</v>
      </c>
      <c r="AG1512" s="80">
        <v>1707</v>
      </c>
      <c r="AH1512" s="80">
        <v>18</v>
      </c>
      <c r="AI1512" s="80">
        <v>-21600</v>
      </c>
      <c r="AJ1512" s="80" t="s">
        <v>13552</v>
      </c>
      <c r="AK1512" s="80"/>
      <c r="AL1512" s="80"/>
      <c r="AM1512" s="80" t="s">
        <v>16227</v>
      </c>
      <c r="AN1512" s="82">
        <v>40830.287881944445</v>
      </c>
      <c r="AO1512" s="85" t="s">
        <v>17391</v>
      </c>
      <c r="AP1512" s="80" t="b">
        <v>0</v>
      </c>
      <c r="AQ1512" s="80" t="b">
        <v>0</v>
      </c>
      <c r="AR1512" s="80" t="b">
        <v>0</v>
      </c>
      <c r="AS1512" s="80" t="s">
        <v>17903</v>
      </c>
      <c r="AT1512" s="80">
        <v>29</v>
      </c>
      <c r="AU1512" s="85" t="s">
        <v>17943</v>
      </c>
      <c r="AV1512" s="80" t="b">
        <v>0</v>
      </c>
      <c r="AW1512" s="80" t="s">
        <v>20822</v>
      </c>
      <c r="AX1512" s="85" t="s">
        <v>22332</v>
      </c>
      <c r="AY1512" s="80" t="s">
        <v>66</v>
      </c>
      <c r="AZ1512" s="2"/>
      <c r="BA1512" s="3"/>
      <c r="BB1512" s="3"/>
      <c r="BC1512" s="3"/>
      <c r="BD1512" s="3"/>
    </row>
    <row r="1513" spans="1:56" x14ac:dyDescent="0.25">
      <c r="A1513" s="66" t="s">
        <v>1445</v>
      </c>
      <c r="B1513" s="67"/>
      <c r="C1513" s="67"/>
      <c r="D1513" s="68"/>
      <c r="E1513" s="70"/>
      <c r="F1513" s="104" t="s">
        <v>20138</v>
      </c>
      <c r="G1513" s="67"/>
      <c r="H1513" s="71"/>
      <c r="I1513" s="72"/>
      <c r="J1513" s="72"/>
      <c r="K1513" s="71" t="s">
        <v>24550</v>
      </c>
      <c r="L1513" s="75"/>
      <c r="M1513" s="76"/>
      <c r="N1513" s="76"/>
      <c r="O1513" s="77"/>
      <c r="P1513" s="78"/>
      <c r="Q1513" s="78"/>
      <c r="R1513" s="88"/>
      <c r="S1513" s="88"/>
      <c r="T1513" s="88"/>
      <c r="U1513" s="88"/>
      <c r="V1513" s="52"/>
      <c r="W1513" s="52"/>
      <c r="X1513" s="52"/>
      <c r="Y1513" s="52"/>
      <c r="Z1513" s="51"/>
      <c r="AA1513" s="73"/>
      <c r="AB1513" s="73"/>
      <c r="AC1513" s="74"/>
      <c r="AD1513" s="80" t="s">
        <v>11571</v>
      </c>
      <c r="AE1513" s="80">
        <v>541</v>
      </c>
      <c r="AF1513" s="80">
        <v>10679</v>
      </c>
      <c r="AG1513" s="80">
        <v>382450</v>
      </c>
      <c r="AH1513" s="80">
        <v>6195</v>
      </c>
      <c r="AI1513" s="80">
        <v>-25200</v>
      </c>
      <c r="AJ1513" s="80" t="s">
        <v>13553</v>
      </c>
      <c r="AK1513" s="80" t="s">
        <v>14977</v>
      </c>
      <c r="AL1513" s="80"/>
      <c r="AM1513" s="80" t="s">
        <v>16234</v>
      </c>
      <c r="AN1513" s="82">
        <v>41696.039583333331</v>
      </c>
      <c r="AO1513" s="85" t="s">
        <v>17392</v>
      </c>
      <c r="AP1513" s="80" t="b">
        <v>1</v>
      </c>
      <c r="AQ1513" s="80" t="b">
        <v>0</v>
      </c>
      <c r="AR1513" s="80" t="b">
        <v>0</v>
      </c>
      <c r="AS1513" s="80" t="s">
        <v>17903</v>
      </c>
      <c r="AT1513" s="80">
        <v>738</v>
      </c>
      <c r="AU1513" s="85" t="s">
        <v>17922</v>
      </c>
      <c r="AV1513" s="80" t="b">
        <v>0</v>
      </c>
      <c r="AW1513" s="80" t="s">
        <v>20822</v>
      </c>
      <c r="AX1513" s="85" t="s">
        <v>22333</v>
      </c>
      <c r="AY1513" s="80" t="s">
        <v>66</v>
      </c>
      <c r="AZ1513" s="2"/>
      <c r="BA1513" s="3"/>
      <c r="BB1513" s="3"/>
      <c r="BC1513" s="3"/>
      <c r="BD1513" s="3"/>
    </row>
    <row r="1514" spans="1:56" x14ac:dyDescent="0.25">
      <c r="A1514" s="66" t="s">
        <v>1446</v>
      </c>
      <c r="B1514" s="67"/>
      <c r="C1514" s="67"/>
      <c r="D1514" s="68"/>
      <c r="E1514" s="70"/>
      <c r="F1514" s="104" t="s">
        <v>20139</v>
      </c>
      <c r="G1514" s="67"/>
      <c r="H1514" s="71"/>
      <c r="I1514" s="72"/>
      <c r="J1514" s="72"/>
      <c r="K1514" s="71" t="s">
        <v>24551</v>
      </c>
      <c r="L1514" s="75"/>
      <c r="M1514" s="76"/>
      <c r="N1514" s="76"/>
      <c r="O1514" s="77"/>
      <c r="P1514" s="78"/>
      <c r="Q1514" s="78"/>
      <c r="R1514" s="88"/>
      <c r="S1514" s="88"/>
      <c r="T1514" s="88"/>
      <c r="U1514" s="88"/>
      <c r="V1514" s="52"/>
      <c r="W1514" s="52"/>
      <c r="X1514" s="52"/>
      <c r="Y1514" s="52"/>
      <c r="Z1514" s="51"/>
      <c r="AA1514" s="73"/>
      <c r="AB1514" s="73"/>
      <c r="AC1514" s="74"/>
      <c r="AD1514" s="80" t="s">
        <v>11572</v>
      </c>
      <c r="AE1514" s="80">
        <v>13206</v>
      </c>
      <c r="AF1514" s="80">
        <v>13061</v>
      </c>
      <c r="AG1514" s="80">
        <v>352221</v>
      </c>
      <c r="AH1514" s="80">
        <v>14052</v>
      </c>
      <c r="AI1514" s="80">
        <v>-28800</v>
      </c>
      <c r="AJ1514" s="80" t="s">
        <v>13554</v>
      </c>
      <c r="AK1514" s="80" t="s">
        <v>14978</v>
      </c>
      <c r="AL1514" s="80"/>
      <c r="AM1514" s="80" t="s">
        <v>16228</v>
      </c>
      <c r="AN1514" s="82">
        <v>42049.051782407405</v>
      </c>
      <c r="AO1514" s="85" t="s">
        <v>17393</v>
      </c>
      <c r="AP1514" s="80" t="b">
        <v>1</v>
      </c>
      <c r="AQ1514" s="80" t="b">
        <v>0</v>
      </c>
      <c r="AR1514" s="80" t="b">
        <v>0</v>
      </c>
      <c r="AS1514" s="80" t="s">
        <v>17903</v>
      </c>
      <c r="AT1514" s="80">
        <v>1169</v>
      </c>
      <c r="AU1514" s="85" t="s">
        <v>17922</v>
      </c>
      <c r="AV1514" s="80" t="b">
        <v>0</v>
      </c>
      <c r="AW1514" s="80" t="s">
        <v>20822</v>
      </c>
      <c r="AX1514" s="85" t="s">
        <v>22334</v>
      </c>
      <c r="AY1514" s="80" t="s">
        <v>66</v>
      </c>
      <c r="AZ1514" s="2"/>
      <c r="BA1514" s="3"/>
      <c r="BB1514" s="3"/>
      <c r="BC1514" s="3"/>
      <c r="BD1514" s="3"/>
    </row>
    <row r="1515" spans="1:56" x14ac:dyDescent="0.25">
      <c r="A1515" s="66" t="s">
        <v>1447</v>
      </c>
      <c r="B1515" s="67"/>
      <c r="C1515" s="67"/>
      <c r="D1515" s="68"/>
      <c r="E1515" s="70"/>
      <c r="F1515" s="104" t="s">
        <v>20140</v>
      </c>
      <c r="G1515" s="67"/>
      <c r="H1515" s="71"/>
      <c r="I1515" s="72"/>
      <c r="J1515" s="72"/>
      <c r="K1515" s="71" t="s">
        <v>24552</v>
      </c>
      <c r="L1515" s="75"/>
      <c r="M1515" s="76"/>
      <c r="N1515" s="76"/>
      <c r="O1515" s="77"/>
      <c r="P1515" s="78"/>
      <c r="Q1515" s="78"/>
      <c r="R1515" s="88"/>
      <c r="S1515" s="88"/>
      <c r="T1515" s="88"/>
      <c r="U1515" s="88"/>
      <c r="V1515" s="52"/>
      <c r="W1515" s="52"/>
      <c r="X1515" s="52"/>
      <c r="Y1515" s="52"/>
      <c r="Z1515" s="51"/>
      <c r="AA1515" s="73"/>
      <c r="AB1515" s="73"/>
      <c r="AC1515" s="74"/>
      <c r="AD1515" s="80" t="s">
        <v>11573</v>
      </c>
      <c r="AE1515" s="80">
        <v>394</v>
      </c>
      <c r="AF1515" s="80">
        <v>323</v>
      </c>
      <c r="AG1515" s="80">
        <v>561</v>
      </c>
      <c r="AH1515" s="80">
        <v>47</v>
      </c>
      <c r="AI1515" s="80"/>
      <c r="AJ1515" s="80" t="s">
        <v>13555</v>
      </c>
      <c r="AK1515" s="80"/>
      <c r="AL1515" s="85" t="s">
        <v>15929</v>
      </c>
      <c r="AM1515" s="80"/>
      <c r="AN1515" s="82">
        <v>41705.93478009259</v>
      </c>
      <c r="AO1515" s="80"/>
      <c r="AP1515" s="80" t="b">
        <v>1</v>
      </c>
      <c r="AQ1515" s="80" t="b">
        <v>0</v>
      </c>
      <c r="AR1515" s="80" t="b">
        <v>0</v>
      </c>
      <c r="AS1515" s="80" t="s">
        <v>17903</v>
      </c>
      <c r="AT1515" s="80">
        <v>3</v>
      </c>
      <c r="AU1515" s="85" t="s">
        <v>17922</v>
      </c>
      <c r="AV1515" s="80" t="b">
        <v>0</v>
      </c>
      <c r="AW1515" s="80" t="s">
        <v>20822</v>
      </c>
      <c r="AX1515" s="85" t="s">
        <v>22335</v>
      </c>
      <c r="AY1515" s="80" t="s">
        <v>66</v>
      </c>
      <c r="AZ1515" s="2"/>
      <c r="BA1515" s="3"/>
      <c r="BB1515" s="3"/>
      <c r="BC1515" s="3"/>
      <c r="BD1515" s="3"/>
    </row>
    <row r="1516" spans="1:56" x14ac:dyDescent="0.25">
      <c r="A1516" s="66" t="s">
        <v>1448</v>
      </c>
      <c r="B1516" s="67"/>
      <c r="C1516" s="67"/>
      <c r="D1516" s="68"/>
      <c r="E1516" s="70"/>
      <c r="F1516" s="104" t="s">
        <v>20141</v>
      </c>
      <c r="G1516" s="67"/>
      <c r="H1516" s="71"/>
      <c r="I1516" s="72"/>
      <c r="J1516" s="72"/>
      <c r="K1516" s="71" t="s">
        <v>24553</v>
      </c>
      <c r="L1516" s="75"/>
      <c r="M1516" s="76"/>
      <c r="N1516" s="76"/>
      <c r="O1516" s="77"/>
      <c r="P1516" s="78"/>
      <c r="Q1516" s="78"/>
      <c r="R1516" s="88"/>
      <c r="S1516" s="88"/>
      <c r="T1516" s="88"/>
      <c r="U1516" s="88"/>
      <c r="V1516" s="52"/>
      <c r="W1516" s="52"/>
      <c r="X1516" s="52"/>
      <c r="Y1516" s="52"/>
      <c r="Z1516" s="51"/>
      <c r="AA1516" s="73"/>
      <c r="AB1516" s="73"/>
      <c r="AC1516" s="74"/>
      <c r="AD1516" s="80" t="s">
        <v>11574</v>
      </c>
      <c r="AE1516" s="80">
        <v>3200</v>
      </c>
      <c r="AF1516" s="80">
        <v>3020</v>
      </c>
      <c r="AG1516" s="80">
        <v>48355</v>
      </c>
      <c r="AH1516" s="80">
        <v>950</v>
      </c>
      <c r="AI1516" s="80">
        <v>-28800</v>
      </c>
      <c r="AJ1516" s="80" t="s">
        <v>13556</v>
      </c>
      <c r="AK1516" s="80" t="s">
        <v>14979</v>
      </c>
      <c r="AL1516" s="85" t="s">
        <v>15930</v>
      </c>
      <c r="AM1516" s="80" t="s">
        <v>16228</v>
      </c>
      <c r="AN1516" s="82">
        <v>40209.289085648146</v>
      </c>
      <c r="AO1516" s="85" t="s">
        <v>17394</v>
      </c>
      <c r="AP1516" s="80" t="b">
        <v>0</v>
      </c>
      <c r="AQ1516" s="80" t="b">
        <v>0</v>
      </c>
      <c r="AR1516" s="80" t="b">
        <v>1</v>
      </c>
      <c r="AS1516" s="80" t="s">
        <v>17903</v>
      </c>
      <c r="AT1516" s="80">
        <v>113</v>
      </c>
      <c r="AU1516" s="85" t="s">
        <v>18435</v>
      </c>
      <c r="AV1516" s="80" t="b">
        <v>0</v>
      </c>
      <c r="AW1516" s="80" t="s">
        <v>20822</v>
      </c>
      <c r="AX1516" s="85" t="s">
        <v>22336</v>
      </c>
      <c r="AY1516" s="80" t="s">
        <v>66</v>
      </c>
      <c r="AZ1516" s="2"/>
      <c r="BA1516" s="3"/>
      <c r="BB1516" s="3"/>
      <c r="BC1516" s="3"/>
      <c r="BD1516" s="3"/>
    </row>
    <row r="1517" spans="1:56" x14ac:dyDescent="0.25">
      <c r="A1517" s="66" t="s">
        <v>1451</v>
      </c>
      <c r="B1517" s="67"/>
      <c r="C1517" s="67"/>
      <c r="D1517" s="68"/>
      <c r="E1517" s="70"/>
      <c r="F1517" s="104" t="s">
        <v>20142</v>
      </c>
      <c r="G1517" s="67"/>
      <c r="H1517" s="71"/>
      <c r="I1517" s="72"/>
      <c r="J1517" s="72"/>
      <c r="K1517" s="71" t="s">
        <v>24554</v>
      </c>
      <c r="L1517" s="75"/>
      <c r="M1517" s="76"/>
      <c r="N1517" s="76"/>
      <c r="O1517" s="77"/>
      <c r="P1517" s="78"/>
      <c r="Q1517" s="78"/>
      <c r="R1517" s="88"/>
      <c r="S1517" s="88"/>
      <c r="T1517" s="88"/>
      <c r="U1517" s="88"/>
      <c r="V1517" s="52"/>
      <c r="W1517" s="52"/>
      <c r="X1517" s="52"/>
      <c r="Y1517" s="52"/>
      <c r="Z1517" s="51"/>
      <c r="AA1517" s="73"/>
      <c r="AB1517" s="73"/>
      <c r="AC1517" s="74"/>
      <c r="AD1517" s="80" t="s">
        <v>11575</v>
      </c>
      <c r="AE1517" s="80">
        <v>4118</v>
      </c>
      <c r="AF1517" s="80">
        <v>4954</v>
      </c>
      <c r="AG1517" s="80">
        <v>9925</v>
      </c>
      <c r="AH1517" s="80">
        <v>4636</v>
      </c>
      <c r="AI1517" s="80"/>
      <c r="AJ1517" s="80" t="s">
        <v>13557</v>
      </c>
      <c r="AK1517" s="80"/>
      <c r="AL1517" s="80"/>
      <c r="AM1517" s="80"/>
      <c r="AN1517" s="82">
        <v>41368.909120370372</v>
      </c>
      <c r="AO1517" s="80"/>
      <c r="AP1517" s="80" t="b">
        <v>1</v>
      </c>
      <c r="AQ1517" s="80" t="b">
        <v>0</v>
      </c>
      <c r="AR1517" s="80" t="b">
        <v>1</v>
      </c>
      <c r="AS1517" s="80" t="s">
        <v>17903</v>
      </c>
      <c r="AT1517" s="80">
        <v>95</v>
      </c>
      <c r="AU1517" s="85" t="s">
        <v>17922</v>
      </c>
      <c r="AV1517" s="80" t="b">
        <v>0</v>
      </c>
      <c r="AW1517" s="80" t="s">
        <v>20822</v>
      </c>
      <c r="AX1517" s="85" t="s">
        <v>22337</v>
      </c>
      <c r="AY1517" s="80" t="s">
        <v>66</v>
      </c>
      <c r="AZ1517" s="2"/>
      <c r="BA1517" s="3"/>
      <c r="BB1517" s="3"/>
      <c r="BC1517" s="3"/>
      <c r="BD1517" s="3"/>
    </row>
    <row r="1518" spans="1:56" x14ac:dyDescent="0.25">
      <c r="A1518" s="66" t="s">
        <v>1452</v>
      </c>
      <c r="B1518" s="67"/>
      <c r="C1518" s="67"/>
      <c r="D1518" s="68"/>
      <c r="E1518" s="70"/>
      <c r="F1518" s="104" t="s">
        <v>20143</v>
      </c>
      <c r="G1518" s="67"/>
      <c r="H1518" s="71"/>
      <c r="I1518" s="72"/>
      <c r="J1518" s="72"/>
      <c r="K1518" s="71" t="s">
        <v>24555</v>
      </c>
      <c r="L1518" s="75"/>
      <c r="M1518" s="76"/>
      <c r="N1518" s="76"/>
      <c r="O1518" s="77"/>
      <c r="P1518" s="78"/>
      <c r="Q1518" s="78"/>
      <c r="R1518" s="88"/>
      <c r="S1518" s="88"/>
      <c r="T1518" s="88"/>
      <c r="U1518" s="88"/>
      <c r="V1518" s="52"/>
      <c r="W1518" s="52"/>
      <c r="X1518" s="52"/>
      <c r="Y1518" s="52"/>
      <c r="Z1518" s="51"/>
      <c r="AA1518" s="73"/>
      <c r="AB1518" s="73"/>
      <c r="AC1518" s="74"/>
      <c r="AD1518" s="80" t="s">
        <v>11576</v>
      </c>
      <c r="AE1518" s="80">
        <v>115</v>
      </c>
      <c r="AF1518" s="80">
        <v>57</v>
      </c>
      <c r="AG1518" s="80">
        <v>862</v>
      </c>
      <c r="AH1518" s="80">
        <v>24</v>
      </c>
      <c r="AI1518" s="80">
        <v>-18000</v>
      </c>
      <c r="AJ1518" s="80"/>
      <c r="AK1518" s="80"/>
      <c r="AL1518" s="80"/>
      <c r="AM1518" s="80" t="s">
        <v>16225</v>
      </c>
      <c r="AN1518" s="82">
        <v>40517.040243055555</v>
      </c>
      <c r="AO1518" s="80"/>
      <c r="AP1518" s="80" t="b">
        <v>1</v>
      </c>
      <c r="AQ1518" s="80" t="b">
        <v>0</v>
      </c>
      <c r="AR1518" s="80" t="b">
        <v>0</v>
      </c>
      <c r="AS1518" s="80" t="s">
        <v>17903</v>
      </c>
      <c r="AT1518" s="80">
        <v>0</v>
      </c>
      <c r="AU1518" s="85" t="s">
        <v>17922</v>
      </c>
      <c r="AV1518" s="80" t="b">
        <v>0</v>
      </c>
      <c r="AW1518" s="80" t="s">
        <v>20822</v>
      </c>
      <c r="AX1518" s="85" t="s">
        <v>22338</v>
      </c>
      <c r="AY1518" s="80" t="s">
        <v>66</v>
      </c>
      <c r="AZ1518" s="2"/>
      <c r="BA1518" s="3"/>
      <c r="BB1518" s="3"/>
      <c r="BC1518" s="3"/>
      <c r="BD1518" s="3"/>
    </row>
    <row r="1519" spans="1:56" x14ac:dyDescent="0.25">
      <c r="A1519" s="66" t="s">
        <v>1453</v>
      </c>
      <c r="B1519" s="67"/>
      <c r="C1519" s="67"/>
      <c r="D1519" s="68"/>
      <c r="E1519" s="70"/>
      <c r="F1519" s="104" t="s">
        <v>20144</v>
      </c>
      <c r="G1519" s="67"/>
      <c r="H1519" s="71"/>
      <c r="I1519" s="72"/>
      <c r="J1519" s="72"/>
      <c r="K1519" s="71" t="s">
        <v>24556</v>
      </c>
      <c r="L1519" s="75"/>
      <c r="M1519" s="76"/>
      <c r="N1519" s="76"/>
      <c r="O1519" s="77"/>
      <c r="P1519" s="78"/>
      <c r="Q1519" s="78"/>
      <c r="R1519" s="88"/>
      <c r="S1519" s="88"/>
      <c r="T1519" s="88"/>
      <c r="U1519" s="88"/>
      <c r="V1519" s="52"/>
      <c r="W1519" s="52"/>
      <c r="X1519" s="52"/>
      <c r="Y1519" s="52"/>
      <c r="Z1519" s="51"/>
      <c r="AA1519" s="73"/>
      <c r="AB1519" s="73"/>
      <c r="AC1519" s="74"/>
      <c r="AD1519" s="80" t="s">
        <v>11577</v>
      </c>
      <c r="AE1519" s="80">
        <v>4170</v>
      </c>
      <c r="AF1519" s="80">
        <v>5023</v>
      </c>
      <c r="AG1519" s="80">
        <v>174271</v>
      </c>
      <c r="AH1519" s="80">
        <v>436</v>
      </c>
      <c r="AI1519" s="80">
        <v>-28800</v>
      </c>
      <c r="AJ1519" s="80" t="s">
        <v>13558</v>
      </c>
      <c r="AK1519" s="80" t="s">
        <v>14980</v>
      </c>
      <c r="AL1519" s="85" t="s">
        <v>15931</v>
      </c>
      <c r="AM1519" s="80" t="s">
        <v>16228</v>
      </c>
      <c r="AN1519" s="82">
        <v>40577.284108796295</v>
      </c>
      <c r="AO1519" s="85" t="s">
        <v>17395</v>
      </c>
      <c r="AP1519" s="80" t="b">
        <v>0</v>
      </c>
      <c r="AQ1519" s="80" t="b">
        <v>0</v>
      </c>
      <c r="AR1519" s="80" t="b">
        <v>0</v>
      </c>
      <c r="AS1519" s="80" t="s">
        <v>17903</v>
      </c>
      <c r="AT1519" s="80">
        <v>372</v>
      </c>
      <c r="AU1519" s="85" t="s">
        <v>18436</v>
      </c>
      <c r="AV1519" s="80" t="b">
        <v>0</v>
      </c>
      <c r="AW1519" s="80" t="s">
        <v>20822</v>
      </c>
      <c r="AX1519" s="85" t="s">
        <v>22339</v>
      </c>
      <c r="AY1519" s="80" t="s">
        <v>66</v>
      </c>
      <c r="AZ1519" s="2"/>
      <c r="BA1519" s="3"/>
      <c r="BB1519" s="3"/>
      <c r="BC1519" s="3"/>
      <c r="BD1519" s="3"/>
    </row>
    <row r="1520" spans="1:56" x14ac:dyDescent="0.25">
      <c r="A1520" s="66" t="s">
        <v>2294</v>
      </c>
      <c r="B1520" s="67"/>
      <c r="C1520" s="67"/>
      <c r="D1520" s="68"/>
      <c r="E1520" s="70"/>
      <c r="F1520" s="104" t="s">
        <v>20145</v>
      </c>
      <c r="G1520" s="67"/>
      <c r="H1520" s="71"/>
      <c r="I1520" s="72"/>
      <c r="J1520" s="72"/>
      <c r="K1520" s="71" t="s">
        <v>24557</v>
      </c>
      <c r="L1520" s="75"/>
      <c r="M1520" s="76"/>
      <c r="N1520" s="76"/>
      <c r="O1520" s="77"/>
      <c r="P1520" s="78"/>
      <c r="Q1520" s="78"/>
      <c r="R1520" s="88"/>
      <c r="S1520" s="88"/>
      <c r="T1520" s="88"/>
      <c r="U1520" s="88"/>
      <c r="V1520" s="52"/>
      <c r="W1520" s="52"/>
      <c r="X1520" s="52"/>
      <c r="Y1520" s="52"/>
      <c r="Z1520" s="51"/>
      <c r="AA1520" s="73"/>
      <c r="AB1520" s="73"/>
      <c r="AC1520" s="74"/>
      <c r="AD1520" s="80" t="s">
        <v>11578</v>
      </c>
      <c r="AE1520" s="80">
        <v>761</v>
      </c>
      <c r="AF1520" s="80">
        <v>46060</v>
      </c>
      <c r="AG1520" s="80">
        <v>86119</v>
      </c>
      <c r="AH1520" s="80">
        <v>1836</v>
      </c>
      <c r="AI1520" s="80">
        <v>-18000</v>
      </c>
      <c r="AJ1520" s="80" t="s">
        <v>13559</v>
      </c>
      <c r="AK1520" s="80" t="s">
        <v>14981</v>
      </c>
      <c r="AL1520" s="85" t="s">
        <v>15932</v>
      </c>
      <c r="AM1520" s="80" t="s">
        <v>16225</v>
      </c>
      <c r="AN1520" s="82">
        <v>39823.725671296299</v>
      </c>
      <c r="AO1520" s="85" t="s">
        <v>17396</v>
      </c>
      <c r="AP1520" s="80" t="b">
        <v>0</v>
      </c>
      <c r="AQ1520" s="80" t="b">
        <v>0</v>
      </c>
      <c r="AR1520" s="80" t="b">
        <v>1</v>
      </c>
      <c r="AS1520" s="80" t="s">
        <v>17903</v>
      </c>
      <c r="AT1520" s="80">
        <v>1097</v>
      </c>
      <c r="AU1520" s="85" t="s">
        <v>18437</v>
      </c>
      <c r="AV1520" s="80" t="b">
        <v>0</v>
      </c>
      <c r="AW1520" s="80" t="s">
        <v>20822</v>
      </c>
      <c r="AX1520" s="85" t="s">
        <v>22340</v>
      </c>
      <c r="AY1520" s="80" t="s">
        <v>65</v>
      </c>
      <c r="AZ1520" s="2"/>
      <c r="BA1520" s="3"/>
      <c r="BB1520" s="3"/>
      <c r="BC1520" s="3"/>
      <c r="BD1520" s="3"/>
    </row>
    <row r="1521" spans="1:56" x14ac:dyDescent="0.25">
      <c r="A1521" s="66" t="s">
        <v>1455</v>
      </c>
      <c r="B1521" s="67"/>
      <c r="C1521" s="67"/>
      <c r="D1521" s="68"/>
      <c r="E1521" s="70"/>
      <c r="F1521" s="104" t="s">
        <v>20146</v>
      </c>
      <c r="G1521" s="67"/>
      <c r="H1521" s="71"/>
      <c r="I1521" s="72"/>
      <c r="J1521" s="72"/>
      <c r="K1521" s="71" t="s">
        <v>24558</v>
      </c>
      <c r="L1521" s="75"/>
      <c r="M1521" s="76"/>
      <c r="N1521" s="76"/>
      <c r="O1521" s="77"/>
      <c r="P1521" s="78"/>
      <c r="Q1521" s="78"/>
      <c r="R1521" s="88"/>
      <c r="S1521" s="88"/>
      <c r="T1521" s="88"/>
      <c r="U1521" s="88"/>
      <c r="V1521" s="52"/>
      <c r="W1521" s="52"/>
      <c r="X1521" s="52"/>
      <c r="Y1521" s="52"/>
      <c r="Z1521" s="51"/>
      <c r="AA1521" s="73"/>
      <c r="AB1521" s="73"/>
      <c r="AC1521" s="74"/>
      <c r="AD1521" s="80" t="s">
        <v>11579</v>
      </c>
      <c r="AE1521" s="80">
        <v>1816</v>
      </c>
      <c r="AF1521" s="80">
        <v>1848</v>
      </c>
      <c r="AG1521" s="80">
        <v>30182</v>
      </c>
      <c r="AH1521" s="80">
        <v>4786</v>
      </c>
      <c r="AI1521" s="80">
        <v>-18000</v>
      </c>
      <c r="AJ1521" s="80" t="s">
        <v>13560</v>
      </c>
      <c r="AK1521" s="80" t="s">
        <v>14148</v>
      </c>
      <c r="AL1521" s="80"/>
      <c r="AM1521" s="80" t="s">
        <v>16225</v>
      </c>
      <c r="AN1521" s="82">
        <v>41364.150636574072</v>
      </c>
      <c r="AO1521" s="85" t="s">
        <v>17397</v>
      </c>
      <c r="AP1521" s="80" t="b">
        <v>0</v>
      </c>
      <c r="AQ1521" s="80" t="b">
        <v>0</v>
      </c>
      <c r="AR1521" s="80" t="b">
        <v>0</v>
      </c>
      <c r="AS1521" s="80" t="s">
        <v>17903</v>
      </c>
      <c r="AT1521" s="80">
        <v>47</v>
      </c>
      <c r="AU1521" s="85" t="s">
        <v>17922</v>
      </c>
      <c r="AV1521" s="80" t="b">
        <v>0</v>
      </c>
      <c r="AW1521" s="80" t="s">
        <v>20822</v>
      </c>
      <c r="AX1521" s="85" t="s">
        <v>22341</v>
      </c>
      <c r="AY1521" s="80" t="s">
        <v>66</v>
      </c>
      <c r="AZ1521" s="2"/>
      <c r="BA1521" s="3"/>
      <c r="BB1521" s="3"/>
      <c r="BC1521" s="3"/>
      <c r="BD1521" s="3"/>
    </row>
    <row r="1522" spans="1:56" x14ac:dyDescent="0.25">
      <c r="A1522" s="66" t="s">
        <v>2295</v>
      </c>
      <c r="B1522" s="67"/>
      <c r="C1522" s="67"/>
      <c r="D1522" s="68"/>
      <c r="E1522" s="70"/>
      <c r="F1522" s="104" t="s">
        <v>20147</v>
      </c>
      <c r="G1522" s="67"/>
      <c r="H1522" s="71"/>
      <c r="I1522" s="72"/>
      <c r="J1522" s="72"/>
      <c r="K1522" s="71" t="s">
        <v>24559</v>
      </c>
      <c r="L1522" s="75"/>
      <c r="M1522" s="76"/>
      <c r="N1522" s="76"/>
      <c r="O1522" s="77"/>
      <c r="P1522" s="78"/>
      <c r="Q1522" s="78"/>
      <c r="R1522" s="88"/>
      <c r="S1522" s="88"/>
      <c r="T1522" s="88"/>
      <c r="U1522" s="88"/>
      <c r="V1522" s="52"/>
      <c r="W1522" s="52"/>
      <c r="X1522" s="52"/>
      <c r="Y1522" s="52"/>
      <c r="Z1522" s="51"/>
      <c r="AA1522" s="73"/>
      <c r="AB1522" s="73"/>
      <c r="AC1522" s="74"/>
      <c r="AD1522" s="80" t="s">
        <v>11580</v>
      </c>
      <c r="AE1522" s="80">
        <v>860</v>
      </c>
      <c r="AF1522" s="80">
        <v>824</v>
      </c>
      <c r="AG1522" s="80">
        <v>11870</v>
      </c>
      <c r="AH1522" s="80">
        <v>2538</v>
      </c>
      <c r="AI1522" s="80">
        <v>-28800</v>
      </c>
      <c r="AJ1522" s="80" t="s">
        <v>13561</v>
      </c>
      <c r="AK1522" s="80" t="s">
        <v>14982</v>
      </c>
      <c r="AL1522" s="80"/>
      <c r="AM1522" s="80" t="s">
        <v>16228</v>
      </c>
      <c r="AN1522" s="82">
        <v>39926.648518518516</v>
      </c>
      <c r="AO1522" s="85" t="s">
        <v>17398</v>
      </c>
      <c r="AP1522" s="80" t="b">
        <v>0</v>
      </c>
      <c r="AQ1522" s="80" t="b">
        <v>0</v>
      </c>
      <c r="AR1522" s="80" t="b">
        <v>1</v>
      </c>
      <c r="AS1522" s="80" t="s">
        <v>17903</v>
      </c>
      <c r="AT1522" s="80">
        <v>42</v>
      </c>
      <c r="AU1522" s="85" t="s">
        <v>17930</v>
      </c>
      <c r="AV1522" s="80" t="b">
        <v>0</v>
      </c>
      <c r="AW1522" s="80" t="s">
        <v>20822</v>
      </c>
      <c r="AX1522" s="85" t="s">
        <v>22342</v>
      </c>
      <c r="AY1522" s="80" t="s">
        <v>65</v>
      </c>
      <c r="AZ1522" s="2"/>
      <c r="BA1522" s="3"/>
      <c r="BB1522" s="3"/>
      <c r="BC1522" s="3"/>
      <c r="BD1522" s="3"/>
    </row>
    <row r="1523" spans="1:56" x14ac:dyDescent="0.25">
      <c r="A1523" s="66" t="s">
        <v>1456</v>
      </c>
      <c r="B1523" s="67"/>
      <c r="C1523" s="67"/>
      <c r="D1523" s="68"/>
      <c r="E1523" s="70"/>
      <c r="F1523" s="104" t="s">
        <v>20148</v>
      </c>
      <c r="G1523" s="67"/>
      <c r="H1523" s="71"/>
      <c r="I1523" s="72"/>
      <c r="J1523" s="72"/>
      <c r="K1523" s="71" t="s">
        <v>24560</v>
      </c>
      <c r="L1523" s="75"/>
      <c r="M1523" s="76"/>
      <c r="N1523" s="76"/>
      <c r="O1523" s="77"/>
      <c r="P1523" s="78"/>
      <c r="Q1523" s="78"/>
      <c r="R1523" s="88"/>
      <c r="S1523" s="88"/>
      <c r="T1523" s="88"/>
      <c r="U1523" s="88"/>
      <c r="V1523" s="52"/>
      <c r="W1523" s="52"/>
      <c r="X1523" s="52"/>
      <c r="Y1523" s="52"/>
      <c r="Z1523" s="51"/>
      <c r="AA1523" s="73"/>
      <c r="AB1523" s="73"/>
      <c r="AC1523" s="74"/>
      <c r="AD1523" s="80" t="s">
        <v>11581</v>
      </c>
      <c r="AE1523" s="80">
        <v>3889</v>
      </c>
      <c r="AF1523" s="80">
        <v>4023</v>
      </c>
      <c r="AG1523" s="80">
        <v>44215</v>
      </c>
      <c r="AH1523" s="80">
        <v>9190</v>
      </c>
      <c r="AI1523" s="80">
        <v>-28800</v>
      </c>
      <c r="AJ1523" s="80" t="s">
        <v>13562</v>
      </c>
      <c r="AK1523" s="80" t="s">
        <v>14983</v>
      </c>
      <c r="AL1523" s="80"/>
      <c r="AM1523" s="80" t="s">
        <v>16228</v>
      </c>
      <c r="AN1523" s="82">
        <v>39903.676840277774</v>
      </c>
      <c r="AO1523" s="85" t="s">
        <v>17399</v>
      </c>
      <c r="AP1523" s="80" t="b">
        <v>0</v>
      </c>
      <c r="AQ1523" s="80" t="b">
        <v>0</v>
      </c>
      <c r="AR1523" s="80" t="b">
        <v>0</v>
      </c>
      <c r="AS1523" s="80" t="s">
        <v>17903</v>
      </c>
      <c r="AT1523" s="80">
        <v>105</v>
      </c>
      <c r="AU1523" s="85" t="s">
        <v>18438</v>
      </c>
      <c r="AV1523" s="80" t="b">
        <v>0</v>
      </c>
      <c r="AW1523" s="80" t="s">
        <v>20822</v>
      </c>
      <c r="AX1523" s="85" t="s">
        <v>22343</v>
      </c>
      <c r="AY1523" s="80" t="s">
        <v>66</v>
      </c>
      <c r="AZ1523" s="2"/>
      <c r="BA1523" s="3"/>
      <c r="BB1523" s="3"/>
      <c r="BC1523" s="3"/>
      <c r="BD1523" s="3"/>
    </row>
    <row r="1524" spans="1:56" x14ac:dyDescent="0.25">
      <c r="A1524" s="66" t="s">
        <v>2296</v>
      </c>
      <c r="B1524" s="67"/>
      <c r="C1524" s="67"/>
      <c r="D1524" s="68"/>
      <c r="E1524" s="70"/>
      <c r="F1524" s="104" t="s">
        <v>20149</v>
      </c>
      <c r="G1524" s="67"/>
      <c r="H1524" s="71"/>
      <c r="I1524" s="72"/>
      <c r="J1524" s="72"/>
      <c r="K1524" s="71" t="s">
        <v>24561</v>
      </c>
      <c r="L1524" s="75"/>
      <c r="M1524" s="76"/>
      <c r="N1524" s="76"/>
      <c r="O1524" s="77"/>
      <c r="P1524" s="78"/>
      <c r="Q1524" s="78"/>
      <c r="R1524" s="88"/>
      <c r="S1524" s="88"/>
      <c r="T1524" s="88"/>
      <c r="U1524" s="88"/>
      <c r="V1524" s="52"/>
      <c r="W1524" s="52"/>
      <c r="X1524" s="52"/>
      <c r="Y1524" s="52"/>
      <c r="Z1524" s="51"/>
      <c r="AA1524" s="73"/>
      <c r="AB1524" s="73"/>
      <c r="AC1524" s="74"/>
      <c r="AD1524" s="80" t="s">
        <v>11582</v>
      </c>
      <c r="AE1524" s="80">
        <v>298</v>
      </c>
      <c r="AF1524" s="80">
        <v>26033</v>
      </c>
      <c r="AG1524" s="80">
        <v>231016</v>
      </c>
      <c r="AH1524" s="80">
        <v>430</v>
      </c>
      <c r="AI1524" s="80">
        <v>-28800</v>
      </c>
      <c r="AJ1524" s="80" t="s">
        <v>13563</v>
      </c>
      <c r="AK1524" s="80" t="s">
        <v>14984</v>
      </c>
      <c r="AL1524" s="85" t="s">
        <v>15933</v>
      </c>
      <c r="AM1524" s="80" t="s">
        <v>16228</v>
      </c>
      <c r="AN1524" s="82">
        <v>39901.405902777777</v>
      </c>
      <c r="AO1524" s="85" t="s">
        <v>17400</v>
      </c>
      <c r="AP1524" s="80" t="b">
        <v>0</v>
      </c>
      <c r="AQ1524" s="80" t="b">
        <v>0</v>
      </c>
      <c r="AR1524" s="80" t="b">
        <v>0</v>
      </c>
      <c r="AS1524" s="80" t="s">
        <v>17903</v>
      </c>
      <c r="AT1524" s="80">
        <v>837</v>
      </c>
      <c r="AU1524" s="85" t="s">
        <v>18439</v>
      </c>
      <c r="AV1524" s="80" t="b">
        <v>0</v>
      </c>
      <c r="AW1524" s="80" t="s">
        <v>20822</v>
      </c>
      <c r="AX1524" s="85" t="s">
        <v>22344</v>
      </c>
      <c r="AY1524" s="80" t="s">
        <v>65</v>
      </c>
      <c r="AZ1524" s="2"/>
      <c r="BA1524" s="3"/>
      <c r="BB1524" s="3"/>
      <c r="BC1524" s="3"/>
      <c r="BD1524" s="3"/>
    </row>
    <row r="1525" spans="1:56" x14ac:dyDescent="0.25">
      <c r="A1525" s="66" t="s">
        <v>1457</v>
      </c>
      <c r="B1525" s="67"/>
      <c r="C1525" s="67"/>
      <c r="D1525" s="68"/>
      <c r="E1525" s="70"/>
      <c r="F1525" s="104" t="s">
        <v>20150</v>
      </c>
      <c r="G1525" s="67"/>
      <c r="H1525" s="71"/>
      <c r="I1525" s="72"/>
      <c r="J1525" s="72"/>
      <c r="K1525" s="71" t="s">
        <v>24562</v>
      </c>
      <c r="L1525" s="75"/>
      <c r="M1525" s="76"/>
      <c r="N1525" s="76"/>
      <c r="O1525" s="77"/>
      <c r="P1525" s="78"/>
      <c r="Q1525" s="78"/>
      <c r="R1525" s="88"/>
      <c r="S1525" s="88"/>
      <c r="T1525" s="88"/>
      <c r="U1525" s="88"/>
      <c r="V1525" s="52"/>
      <c r="W1525" s="52"/>
      <c r="X1525" s="52"/>
      <c r="Y1525" s="52"/>
      <c r="Z1525" s="51"/>
      <c r="AA1525" s="73"/>
      <c r="AB1525" s="73"/>
      <c r="AC1525" s="74"/>
      <c r="AD1525" s="80" t="s">
        <v>11583</v>
      </c>
      <c r="AE1525" s="80">
        <v>7682</v>
      </c>
      <c r="AF1525" s="80">
        <v>8024</v>
      </c>
      <c r="AG1525" s="80">
        <v>76764</v>
      </c>
      <c r="AH1525" s="80">
        <v>45271</v>
      </c>
      <c r="AI1525" s="80">
        <v>-18000</v>
      </c>
      <c r="AJ1525" s="80" t="s">
        <v>13564</v>
      </c>
      <c r="AK1525" s="80" t="s">
        <v>14534</v>
      </c>
      <c r="AL1525" s="80"/>
      <c r="AM1525" s="80" t="s">
        <v>16225</v>
      </c>
      <c r="AN1525" s="82">
        <v>41150.653414351851</v>
      </c>
      <c r="AO1525" s="85" t="s">
        <v>17401</v>
      </c>
      <c r="AP1525" s="80" t="b">
        <v>0</v>
      </c>
      <c r="AQ1525" s="80" t="b">
        <v>0</v>
      </c>
      <c r="AR1525" s="80" t="b">
        <v>0</v>
      </c>
      <c r="AS1525" s="80" t="s">
        <v>17903</v>
      </c>
      <c r="AT1525" s="80">
        <v>212</v>
      </c>
      <c r="AU1525" s="85" t="s">
        <v>17928</v>
      </c>
      <c r="AV1525" s="80" t="b">
        <v>0</v>
      </c>
      <c r="AW1525" s="80" t="s">
        <v>20822</v>
      </c>
      <c r="AX1525" s="85" t="s">
        <v>22345</v>
      </c>
      <c r="AY1525" s="80" t="s">
        <v>66</v>
      </c>
      <c r="AZ1525" s="2"/>
      <c r="BA1525" s="3"/>
      <c r="BB1525" s="3"/>
      <c r="BC1525" s="3"/>
      <c r="BD1525" s="3"/>
    </row>
    <row r="1526" spans="1:56" x14ac:dyDescent="0.25">
      <c r="A1526" s="66" t="s">
        <v>1458</v>
      </c>
      <c r="B1526" s="67"/>
      <c r="C1526" s="67"/>
      <c r="D1526" s="68"/>
      <c r="E1526" s="70"/>
      <c r="F1526" s="104" t="s">
        <v>20151</v>
      </c>
      <c r="G1526" s="67"/>
      <c r="H1526" s="71"/>
      <c r="I1526" s="72"/>
      <c r="J1526" s="72"/>
      <c r="K1526" s="71" t="s">
        <v>24563</v>
      </c>
      <c r="L1526" s="75"/>
      <c r="M1526" s="76"/>
      <c r="N1526" s="76"/>
      <c r="O1526" s="77"/>
      <c r="P1526" s="78"/>
      <c r="Q1526" s="78"/>
      <c r="R1526" s="88"/>
      <c r="S1526" s="88"/>
      <c r="T1526" s="88"/>
      <c r="U1526" s="88"/>
      <c r="V1526" s="52"/>
      <c r="W1526" s="52"/>
      <c r="X1526" s="52"/>
      <c r="Y1526" s="52"/>
      <c r="Z1526" s="51"/>
      <c r="AA1526" s="73"/>
      <c r="AB1526" s="73"/>
      <c r="AC1526" s="74"/>
      <c r="AD1526" s="80" t="s">
        <v>11584</v>
      </c>
      <c r="AE1526" s="80">
        <v>532</v>
      </c>
      <c r="AF1526" s="80">
        <v>2520</v>
      </c>
      <c r="AG1526" s="80">
        <v>40429</v>
      </c>
      <c r="AH1526" s="80">
        <v>39368</v>
      </c>
      <c r="AI1526" s="80">
        <v>-21600</v>
      </c>
      <c r="AJ1526" s="80" t="s">
        <v>13565</v>
      </c>
      <c r="AK1526" s="80" t="s">
        <v>14985</v>
      </c>
      <c r="AL1526" s="80"/>
      <c r="AM1526" s="80" t="s">
        <v>16227</v>
      </c>
      <c r="AN1526" s="82">
        <v>40884.003425925926</v>
      </c>
      <c r="AO1526" s="85" t="s">
        <v>17402</v>
      </c>
      <c r="AP1526" s="80" t="b">
        <v>0</v>
      </c>
      <c r="AQ1526" s="80" t="b">
        <v>0</v>
      </c>
      <c r="AR1526" s="80" t="b">
        <v>1</v>
      </c>
      <c r="AS1526" s="80" t="s">
        <v>17903</v>
      </c>
      <c r="AT1526" s="80">
        <v>18</v>
      </c>
      <c r="AU1526" s="85" t="s">
        <v>18440</v>
      </c>
      <c r="AV1526" s="80" t="b">
        <v>0</v>
      </c>
      <c r="AW1526" s="80" t="s">
        <v>20822</v>
      </c>
      <c r="AX1526" s="85" t="s">
        <v>22346</v>
      </c>
      <c r="AY1526" s="80" t="s">
        <v>66</v>
      </c>
      <c r="AZ1526" s="2"/>
      <c r="BA1526" s="3"/>
      <c r="BB1526" s="3"/>
      <c r="BC1526" s="3"/>
      <c r="BD1526" s="3"/>
    </row>
    <row r="1527" spans="1:56" x14ac:dyDescent="0.25">
      <c r="A1527" s="66" t="s">
        <v>1459</v>
      </c>
      <c r="B1527" s="67"/>
      <c r="C1527" s="67"/>
      <c r="D1527" s="68"/>
      <c r="E1527" s="70"/>
      <c r="F1527" s="104" t="s">
        <v>20152</v>
      </c>
      <c r="G1527" s="67"/>
      <c r="H1527" s="71"/>
      <c r="I1527" s="72"/>
      <c r="J1527" s="72"/>
      <c r="K1527" s="71" t="s">
        <v>24564</v>
      </c>
      <c r="L1527" s="75"/>
      <c r="M1527" s="76"/>
      <c r="N1527" s="76"/>
      <c r="O1527" s="77"/>
      <c r="P1527" s="78"/>
      <c r="Q1527" s="78"/>
      <c r="R1527" s="88"/>
      <c r="S1527" s="88"/>
      <c r="T1527" s="88"/>
      <c r="U1527" s="88"/>
      <c r="V1527" s="52"/>
      <c r="W1527" s="52"/>
      <c r="X1527" s="52"/>
      <c r="Y1527" s="52"/>
      <c r="Z1527" s="51"/>
      <c r="AA1527" s="73"/>
      <c r="AB1527" s="73"/>
      <c r="AC1527" s="74"/>
      <c r="AD1527" s="80" t="s">
        <v>11585</v>
      </c>
      <c r="AE1527" s="80">
        <v>1451</v>
      </c>
      <c r="AF1527" s="80">
        <v>571</v>
      </c>
      <c r="AG1527" s="80">
        <v>27701</v>
      </c>
      <c r="AH1527" s="80">
        <v>518</v>
      </c>
      <c r="AI1527" s="80">
        <v>-21600</v>
      </c>
      <c r="AJ1527" s="80" t="s">
        <v>13566</v>
      </c>
      <c r="AK1527" s="80" t="s">
        <v>14986</v>
      </c>
      <c r="AL1527" s="80"/>
      <c r="AM1527" s="80" t="s">
        <v>16227</v>
      </c>
      <c r="AN1527" s="82">
        <v>42226.56046296296</v>
      </c>
      <c r="AO1527" s="85" t="s">
        <v>17403</v>
      </c>
      <c r="AP1527" s="80" t="b">
        <v>0</v>
      </c>
      <c r="AQ1527" s="80" t="b">
        <v>0</v>
      </c>
      <c r="AR1527" s="80" t="b">
        <v>0</v>
      </c>
      <c r="AS1527" s="80" t="s">
        <v>17903</v>
      </c>
      <c r="AT1527" s="80">
        <v>70</v>
      </c>
      <c r="AU1527" s="85" t="s">
        <v>17922</v>
      </c>
      <c r="AV1527" s="80" t="b">
        <v>0</v>
      </c>
      <c r="AW1527" s="80" t="s">
        <v>20822</v>
      </c>
      <c r="AX1527" s="85" t="s">
        <v>22347</v>
      </c>
      <c r="AY1527" s="80" t="s">
        <v>66</v>
      </c>
      <c r="AZ1527" s="2"/>
      <c r="BA1527" s="3"/>
      <c r="BB1527" s="3"/>
      <c r="BC1527" s="3"/>
      <c r="BD1527" s="3"/>
    </row>
    <row r="1528" spans="1:56" x14ac:dyDescent="0.25">
      <c r="A1528" s="66" t="s">
        <v>1460</v>
      </c>
      <c r="B1528" s="67"/>
      <c r="C1528" s="67"/>
      <c r="D1528" s="68"/>
      <c r="E1528" s="70"/>
      <c r="F1528" s="104" t="s">
        <v>20153</v>
      </c>
      <c r="G1528" s="67"/>
      <c r="H1528" s="71"/>
      <c r="I1528" s="72"/>
      <c r="J1528" s="72"/>
      <c r="K1528" s="71" t="s">
        <v>24565</v>
      </c>
      <c r="L1528" s="75"/>
      <c r="M1528" s="76"/>
      <c r="N1528" s="76"/>
      <c r="O1528" s="77"/>
      <c r="P1528" s="78"/>
      <c r="Q1528" s="78"/>
      <c r="R1528" s="88"/>
      <c r="S1528" s="88"/>
      <c r="T1528" s="88"/>
      <c r="U1528" s="88"/>
      <c r="V1528" s="52"/>
      <c r="W1528" s="52"/>
      <c r="X1528" s="52"/>
      <c r="Y1528" s="52"/>
      <c r="Z1528" s="51"/>
      <c r="AA1528" s="73"/>
      <c r="AB1528" s="73"/>
      <c r="AC1528" s="74"/>
      <c r="AD1528" s="80" t="s">
        <v>11586</v>
      </c>
      <c r="AE1528" s="80">
        <v>2499</v>
      </c>
      <c r="AF1528" s="80">
        <v>2803</v>
      </c>
      <c r="AG1528" s="80">
        <v>32429</v>
      </c>
      <c r="AH1528" s="80">
        <v>7570</v>
      </c>
      <c r="AI1528" s="80">
        <v>-21600</v>
      </c>
      <c r="AJ1528" s="80" t="s">
        <v>13567</v>
      </c>
      <c r="AK1528" s="80" t="s">
        <v>14987</v>
      </c>
      <c r="AL1528" s="80"/>
      <c r="AM1528" s="80" t="s">
        <v>16227</v>
      </c>
      <c r="AN1528" s="82">
        <v>40288.804652777777</v>
      </c>
      <c r="AO1528" s="85" t="s">
        <v>17404</v>
      </c>
      <c r="AP1528" s="80" t="b">
        <v>0</v>
      </c>
      <c r="AQ1528" s="80" t="b">
        <v>0</v>
      </c>
      <c r="AR1528" s="80" t="b">
        <v>0</v>
      </c>
      <c r="AS1528" s="80" t="s">
        <v>17903</v>
      </c>
      <c r="AT1528" s="80">
        <v>70</v>
      </c>
      <c r="AU1528" s="85" t="s">
        <v>18441</v>
      </c>
      <c r="AV1528" s="80" t="b">
        <v>0</v>
      </c>
      <c r="AW1528" s="80" t="s">
        <v>20822</v>
      </c>
      <c r="AX1528" s="85" t="s">
        <v>22348</v>
      </c>
      <c r="AY1528" s="80" t="s">
        <v>66</v>
      </c>
      <c r="AZ1528" s="2"/>
      <c r="BA1528" s="3"/>
      <c r="BB1528" s="3"/>
      <c r="BC1528" s="3"/>
      <c r="BD1528" s="3"/>
    </row>
    <row r="1529" spans="1:56" x14ac:dyDescent="0.25">
      <c r="A1529" s="66" t="s">
        <v>1461</v>
      </c>
      <c r="B1529" s="67"/>
      <c r="C1529" s="67"/>
      <c r="D1529" s="68"/>
      <c r="E1529" s="70"/>
      <c r="F1529" s="104" t="s">
        <v>20154</v>
      </c>
      <c r="G1529" s="67"/>
      <c r="H1529" s="71"/>
      <c r="I1529" s="72"/>
      <c r="J1529" s="72"/>
      <c r="K1529" s="71" t="s">
        <v>24566</v>
      </c>
      <c r="L1529" s="75"/>
      <c r="M1529" s="76"/>
      <c r="N1529" s="76"/>
      <c r="O1529" s="77"/>
      <c r="P1529" s="78"/>
      <c r="Q1529" s="78"/>
      <c r="R1529" s="88"/>
      <c r="S1529" s="88"/>
      <c r="T1529" s="88"/>
      <c r="U1529" s="88"/>
      <c r="V1529" s="52"/>
      <c r="W1529" s="52"/>
      <c r="X1529" s="52"/>
      <c r="Y1529" s="52"/>
      <c r="Z1529" s="51"/>
      <c r="AA1529" s="73"/>
      <c r="AB1529" s="73"/>
      <c r="AC1529" s="74"/>
      <c r="AD1529" s="80" t="s">
        <v>11587</v>
      </c>
      <c r="AE1529" s="80">
        <v>387</v>
      </c>
      <c r="AF1529" s="80">
        <v>127</v>
      </c>
      <c r="AG1529" s="80">
        <v>5524</v>
      </c>
      <c r="AH1529" s="80">
        <v>0</v>
      </c>
      <c r="AI1529" s="80">
        <v>-25200</v>
      </c>
      <c r="AJ1529" s="80" t="s">
        <v>13568</v>
      </c>
      <c r="AK1529" s="80" t="s">
        <v>14988</v>
      </c>
      <c r="AL1529" s="80"/>
      <c r="AM1529" s="80" t="s">
        <v>16234</v>
      </c>
      <c r="AN1529" s="82">
        <v>41503.725821759261</v>
      </c>
      <c r="AO1529" s="85" t="s">
        <v>17405</v>
      </c>
      <c r="AP1529" s="80" t="b">
        <v>0</v>
      </c>
      <c r="AQ1529" s="80" t="b">
        <v>0</v>
      </c>
      <c r="AR1529" s="80" t="b">
        <v>0</v>
      </c>
      <c r="AS1529" s="80" t="s">
        <v>17903</v>
      </c>
      <c r="AT1529" s="80">
        <v>4</v>
      </c>
      <c r="AU1529" s="85" t="s">
        <v>17922</v>
      </c>
      <c r="AV1529" s="80" t="b">
        <v>0</v>
      </c>
      <c r="AW1529" s="80" t="s">
        <v>20822</v>
      </c>
      <c r="AX1529" s="85" t="s">
        <v>22349</v>
      </c>
      <c r="AY1529" s="80" t="s">
        <v>66</v>
      </c>
      <c r="AZ1529" s="2"/>
      <c r="BA1529" s="3"/>
      <c r="BB1529" s="3"/>
      <c r="BC1529" s="3"/>
      <c r="BD1529" s="3"/>
    </row>
    <row r="1530" spans="1:56" x14ac:dyDescent="0.25">
      <c r="A1530" s="66" t="s">
        <v>1462</v>
      </c>
      <c r="B1530" s="67"/>
      <c r="C1530" s="67"/>
      <c r="D1530" s="68"/>
      <c r="E1530" s="70"/>
      <c r="F1530" s="104" t="s">
        <v>20155</v>
      </c>
      <c r="G1530" s="67"/>
      <c r="H1530" s="71"/>
      <c r="I1530" s="72"/>
      <c r="J1530" s="72"/>
      <c r="K1530" s="71" t="s">
        <v>24567</v>
      </c>
      <c r="L1530" s="75"/>
      <c r="M1530" s="76"/>
      <c r="N1530" s="76"/>
      <c r="O1530" s="77"/>
      <c r="P1530" s="78"/>
      <c r="Q1530" s="78"/>
      <c r="R1530" s="88"/>
      <c r="S1530" s="88"/>
      <c r="T1530" s="88"/>
      <c r="U1530" s="88"/>
      <c r="V1530" s="52"/>
      <c r="W1530" s="52"/>
      <c r="X1530" s="52"/>
      <c r="Y1530" s="52"/>
      <c r="Z1530" s="51"/>
      <c r="AA1530" s="73"/>
      <c r="AB1530" s="73"/>
      <c r="AC1530" s="74"/>
      <c r="AD1530" s="80" t="s">
        <v>11588</v>
      </c>
      <c r="AE1530" s="80">
        <v>2371</v>
      </c>
      <c r="AF1530" s="80">
        <v>2654</v>
      </c>
      <c r="AG1530" s="80">
        <v>28371</v>
      </c>
      <c r="AH1530" s="80">
        <v>109</v>
      </c>
      <c r="AI1530" s="80">
        <v>-18000</v>
      </c>
      <c r="AJ1530" s="80" t="s">
        <v>13569</v>
      </c>
      <c r="AK1530" s="80" t="s">
        <v>14989</v>
      </c>
      <c r="AL1530" s="85" t="s">
        <v>15934</v>
      </c>
      <c r="AM1530" s="80" t="s">
        <v>16225</v>
      </c>
      <c r="AN1530" s="82">
        <v>39989.029386574075</v>
      </c>
      <c r="AO1530" s="85" t="s">
        <v>17406</v>
      </c>
      <c r="AP1530" s="80" t="b">
        <v>0</v>
      </c>
      <c r="AQ1530" s="80" t="b">
        <v>0</v>
      </c>
      <c r="AR1530" s="80" t="b">
        <v>0</v>
      </c>
      <c r="AS1530" s="80" t="s">
        <v>17903</v>
      </c>
      <c r="AT1530" s="80">
        <v>78</v>
      </c>
      <c r="AU1530" s="85" t="s">
        <v>17922</v>
      </c>
      <c r="AV1530" s="80" t="b">
        <v>0</v>
      </c>
      <c r="AW1530" s="80" t="s">
        <v>20822</v>
      </c>
      <c r="AX1530" s="85" t="s">
        <v>22350</v>
      </c>
      <c r="AY1530" s="80" t="s">
        <v>66</v>
      </c>
      <c r="AZ1530" s="2"/>
      <c r="BA1530" s="3"/>
      <c r="BB1530" s="3"/>
      <c r="BC1530" s="3"/>
      <c r="BD1530" s="3"/>
    </row>
    <row r="1531" spans="1:56" x14ac:dyDescent="0.25">
      <c r="A1531" s="66" t="s">
        <v>1463</v>
      </c>
      <c r="B1531" s="67"/>
      <c r="C1531" s="67"/>
      <c r="D1531" s="68"/>
      <c r="E1531" s="70"/>
      <c r="F1531" s="104" t="s">
        <v>20156</v>
      </c>
      <c r="G1531" s="67"/>
      <c r="H1531" s="71"/>
      <c r="I1531" s="72"/>
      <c r="J1531" s="72"/>
      <c r="K1531" s="71" t="s">
        <v>24568</v>
      </c>
      <c r="L1531" s="75"/>
      <c r="M1531" s="76"/>
      <c r="N1531" s="76"/>
      <c r="O1531" s="77"/>
      <c r="P1531" s="78"/>
      <c r="Q1531" s="78"/>
      <c r="R1531" s="88"/>
      <c r="S1531" s="88"/>
      <c r="T1531" s="88"/>
      <c r="U1531" s="88"/>
      <c r="V1531" s="52"/>
      <c r="W1531" s="52"/>
      <c r="X1531" s="52"/>
      <c r="Y1531" s="52"/>
      <c r="Z1531" s="51"/>
      <c r="AA1531" s="73"/>
      <c r="AB1531" s="73"/>
      <c r="AC1531" s="74"/>
      <c r="AD1531" s="80" t="s">
        <v>11589</v>
      </c>
      <c r="AE1531" s="80">
        <v>2352</v>
      </c>
      <c r="AF1531" s="80">
        <v>2576</v>
      </c>
      <c r="AG1531" s="80">
        <v>44258</v>
      </c>
      <c r="AH1531" s="80">
        <v>19345</v>
      </c>
      <c r="AI1531" s="80">
        <v>-18000</v>
      </c>
      <c r="AJ1531" s="80" t="s">
        <v>13570</v>
      </c>
      <c r="AK1531" s="80" t="s">
        <v>14990</v>
      </c>
      <c r="AL1531" s="80"/>
      <c r="AM1531" s="80" t="s">
        <v>16225</v>
      </c>
      <c r="AN1531" s="82">
        <v>41013.835740740738</v>
      </c>
      <c r="AO1531" s="80"/>
      <c r="AP1531" s="80" t="b">
        <v>1</v>
      </c>
      <c r="AQ1531" s="80" t="b">
        <v>0</v>
      </c>
      <c r="AR1531" s="80" t="b">
        <v>0</v>
      </c>
      <c r="AS1531" s="80" t="s">
        <v>17903</v>
      </c>
      <c r="AT1531" s="80">
        <v>75</v>
      </c>
      <c r="AU1531" s="85" t="s">
        <v>17922</v>
      </c>
      <c r="AV1531" s="80" t="b">
        <v>0</v>
      </c>
      <c r="AW1531" s="80" t="s">
        <v>20822</v>
      </c>
      <c r="AX1531" s="85" t="s">
        <v>22351</v>
      </c>
      <c r="AY1531" s="80" t="s">
        <v>66</v>
      </c>
      <c r="AZ1531" s="2"/>
      <c r="BA1531" s="3"/>
      <c r="BB1531" s="3"/>
      <c r="BC1531" s="3"/>
      <c r="BD1531" s="3"/>
    </row>
    <row r="1532" spans="1:56" x14ac:dyDescent="0.25">
      <c r="A1532" s="66" t="s">
        <v>1464</v>
      </c>
      <c r="B1532" s="67"/>
      <c r="C1532" s="67"/>
      <c r="D1532" s="68"/>
      <c r="E1532" s="70"/>
      <c r="F1532" s="104" t="s">
        <v>20157</v>
      </c>
      <c r="G1532" s="67"/>
      <c r="H1532" s="71"/>
      <c r="I1532" s="72"/>
      <c r="J1532" s="72"/>
      <c r="K1532" s="71" t="s">
        <v>24569</v>
      </c>
      <c r="L1532" s="75"/>
      <c r="M1532" s="76"/>
      <c r="N1532" s="76"/>
      <c r="O1532" s="77"/>
      <c r="P1532" s="78"/>
      <c r="Q1532" s="78"/>
      <c r="R1532" s="88"/>
      <c r="S1532" s="88"/>
      <c r="T1532" s="88"/>
      <c r="U1532" s="88"/>
      <c r="V1532" s="52"/>
      <c r="W1532" s="52"/>
      <c r="X1532" s="52"/>
      <c r="Y1532" s="52"/>
      <c r="Z1532" s="51"/>
      <c r="AA1532" s="73"/>
      <c r="AB1532" s="73"/>
      <c r="AC1532" s="74"/>
      <c r="AD1532" s="80" t="s">
        <v>11590</v>
      </c>
      <c r="AE1532" s="80">
        <v>1677</v>
      </c>
      <c r="AF1532" s="80">
        <v>872</v>
      </c>
      <c r="AG1532" s="80">
        <v>9288</v>
      </c>
      <c r="AH1532" s="80">
        <v>275</v>
      </c>
      <c r="AI1532" s="80">
        <v>-21600</v>
      </c>
      <c r="AJ1532" s="80" t="s">
        <v>13571</v>
      </c>
      <c r="AK1532" s="80"/>
      <c r="AL1532" s="80"/>
      <c r="AM1532" s="80" t="s">
        <v>16227</v>
      </c>
      <c r="AN1532" s="82">
        <v>40356.744328703702</v>
      </c>
      <c r="AO1532" s="80"/>
      <c r="AP1532" s="80" t="b">
        <v>1</v>
      </c>
      <c r="AQ1532" s="80" t="b">
        <v>0</v>
      </c>
      <c r="AR1532" s="80" t="b">
        <v>0</v>
      </c>
      <c r="AS1532" s="80" t="s">
        <v>17903</v>
      </c>
      <c r="AT1532" s="80">
        <v>5</v>
      </c>
      <c r="AU1532" s="85" t="s">
        <v>17922</v>
      </c>
      <c r="AV1532" s="80" t="b">
        <v>0</v>
      </c>
      <c r="AW1532" s="80" t="s">
        <v>20822</v>
      </c>
      <c r="AX1532" s="85" t="s">
        <v>22352</v>
      </c>
      <c r="AY1532" s="80" t="s">
        <v>66</v>
      </c>
      <c r="AZ1532" s="2"/>
      <c r="BA1532" s="3"/>
      <c r="BB1532" s="3"/>
      <c r="BC1532" s="3"/>
      <c r="BD1532" s="3"/>
    </row>
    <row r="1533" spans="1:56" x14ac:dyDescent="0.25">
      <c r="A1533" s="66" t="s">
        <v>2297</v>
      </c>
      <c r="B1533" s="67"/>
      <c r="C1533" s="67"/>
      <c r="D1533" s="68"/>
      <c r="E1533" s="70"/>
      <c r="F1533" s="104" t="s">
        <v>20158</v>
      </c>
      <c r="G1533" s="67"/>
      <c r="H1533" s="71"/>
      <c r="I1533" s="72"/>
      <c r="J1533" s="72"/>
      <c r="K1533" s="71" t="s">
        <v>24570</v>
      </c>
      <c r="L1533" s="75"/>
      <c r="M1533" s="76"/>
      <c r="N1533" s="76"/>
      <c r="O1533" s="77"/>
      <c r="P1533" s="78"/>
      <c r="Q1533" s="78"/>
      <c r="R1533" s="88"/>
      <c r="S1533" s="88"/>
      <c r="T1533" s="88"/>
      <c r="U1533" s="88"/>
      <c r="V1533" s="52"/>
      <c r="W1533" s="52"/>
      <c r="X1533" s="52"/>
      <c r="Y1533" s="52"/>
      <c r="Z1533" s="51"/>
      <c r="AA1533" s="73"/>
      <c r="AB1533" s="73"/>
      <c r="AC1533" s="74"/>
      <c r="AD1533" s="80" t="s">
        <v>11591</v>
      </c>
      <c r="AE1533" s="80">
        <v>394</v>
      </c>
      <c r="AF1533" s="80">
        <v>7870191</v>
      </c>
      <c r="AG1533" s="80">
        <v>230871</v>
      </c>
      <c r="AH1533" s="80">
        <v>1</v>
      </c>
      <c r="AI1533" s="80">
        <v>-18000</v>
      </c>
      <c r="AJ1533" s="80" t="s">
        <v>13572</v>
      </c>
      <c r="AK1533" s="80" t="s">
        <v>14492</v>
      </c>
      <c r="AL1533" s="85" t="s">
        <v>15935</v>
      </c>
      <c r="AM1533" s="80" t="s">
        <v>16225</v>
      </c>
      <c r="AN1533" s="82">
        <v>39158.792662037034</v>
      </c>
      <c r="AO1533" s="85" t="s">
        <v>17407</v>
      </c>
      <c r="AP1533" s="80" t="b">
        <v>0</v>
      </c>
      <c r="AQ1533" s="80" t="b">
        <v>0</v>
      </c>
      <c r="AR1533" s="80" t="b">
        <v>0</v>
      </c>
      <c r="AS1533" s="80" t="s">
        <v>17903</v>
      </c>
      <c r="AT1533" s="80">
        <v>49934</v>
      </c>
      <c r="AU1533" s="85" t="s">
        <v>18442</v>
      </c>
      <c r="AV1533" s="80" t="b">
        <v>1</v>
      </c>
      <c r="AW1533" s="80" t="s">
        <v>20822</v>
      </c>
      <c r="AX1533" s="85" t="s">
        <v>22353</v>
      </c>
      <c r="AY1533" s="80" t="s">
        <v>65</v>
      </c>
      <c r="AZ1533" s="2"/>
      <c r="BA1533" s="3"/>
      <c r="BB1533" s="3"/>
      <c r="BC1533" s="3"/>
      <c r="BD1533" s="3"/>
    </row>
    <row r="1534" spans="1:56" x14ac:dyDescent="0.25">
      <c r="A1534" s="66" t="s">
        <v>1465</v>
      </c>
      <c r="B1534" s="67"/>
      <c r="C1534" s="67"/>
      <c r="D1534" s="68"/>
      <c r="E1534" s="70"/>
      <c r="F1534" s="104" t="s">
        <v>20159</v>
      </c>
      <c r="G1534" s="67"/>
      <c r="H1534" s="71"/>
      <c r="I1534" s="72"/>
      <c r="J1534" s="72"/>
      <c r="K1534" s="71" t="s">
        <v>24571</v>
      </c>
      <c r="L1534" s="75"/>
      <c r="M1534" s="76"/>
      <c r="N1534" s="76"/>
      <c r="O1534" s="77"/>
      <c r="P1534" s="78"/>
      <c r="Q1534" s="78"/>
      <c r="R1534" s="88"/>
      <c r="S1534" s="88"/>
      <c r="T1534" s="88"/>
      <c r="U1534" s="88"/>
      <c r="V1534" s="52"/>
      <c r="W1534" s="52"/>
      <c r="X1534" s="52"/>
      <c r="Y1534" s="52"/>
      <c r="Z1534" s="51"/>
      <c r="AA1534" s="73"/>
      <c r="AB1534" s="73"/>
      <c r="AC1534" s="74"/>
      <c r="AD1534" s="80" t="s">
        <v>11592</v>
      </c>
      <c r="AE1534" s="80">
        <v>6331</v>
      </c>
      <c r="AF1534" s="80">
        <v>5753</v>
      </c>
      <c r="AG1534" s="80">
        <v>317252</v>
      </c>
      <c r="AH1534" s="80">
        <v>2244</v>
      </c>
      <c r="AI1534" s="80">
        <v>-28800</v>
      </c>
      <c r="AJ1534" s="80" t="s">
        <v>13573</v>
      </c>
      <c r="AK1534" s="80" t="s">
        <v>14991</v>
      </c>
      <c r="AL1534" s="85" t="s">
        <v>15936</v>
      </c>
      <c r="AM1534" s="80" t="s">
        <v>16257</v>
      </c>
      <c r="AN1534" s="82">
        <v>40720.764745370368</v>
      </c>
      <c r="AO1534" s="80"/>
      <c r="AP1534" s="80" t="b">
        <v>0</v>
      </c>
      <c r="AQ1534" s="80" t="b">
        <v>0</v>
      </c>
      <c r="AR1534" s="80" t="b">
        <v>1</v>
      </c>
      <c r="AS1534" s="80" t="s">
        <v>17903</v>
      </c>
      <c r="AT1534" s="80">
        <v>1035</v>
      </c>
      <c r="AU1534" s="85" t="s">
        <v>18022</v>
      </c>
      <c r="AV1534" s="80" t="b">
        <v>0</v>
      </c>
      <c r="AW1534" s="80" t="s">
        <v>20822</v>
      </c>
      <c r="AX1534" s="85" t="s">
        <v>22354</v>
      </c>
      <c r="AY1534" s="80" t="s">
        <v>66</v>
      </c>
      <c r="AZ1534" s="2"/>
      <c r="BA1534" s="3"/>
      <c r="BB1534" s="3"/>
      <c r="BC1534" s="3"/>
      <c r="BD1534" s="3"/>
    </row>
    <row r="1535" spans="1:56" x14ac:dyDescent="0.25">
      <c r="A1535" s="66" t="s">
        <v>1466</v>
      </c>
      <c r="B1535" s="67"/>
      <c r="C1535" s="67"/>
      <c r="D1535" s="68"/>
      <c r="E1535" s="70"/>
      <c r="F1535" s="104" t="s">
        <v>20160</v>
      </c>
      <c r="G1535" s="67"/>
      <c r="H1535" s="71"/>
      <c r="I1535" s="72"/>
      <c r="J1535" s="72"/>
      <c r="K1535" s="71" t="s">
        <v>24572</v>
      </c>
      <c r="L1535" s="75"/>
      <c r="M1535" s="76"/>
      <c r="N1535" s="76"/>
      <c r="O1535" s="77"/>
      <c r="P1535" s="78"/>
      <c r="Q1535" s="78"/>
      <c r="R1535" s="88"/>
      <c r="S1535" s="88"/>
      <c r="T1535" s="88"/>
      <c r="U1535" s="88"/>
      <c r="V1535" s="52"/>
      <c r="W1535" s="52"/>
      <c r="X1535" s="52"/>
      <c r="Y1535" s="52"/>
      <c r="Z1535" s="51"/>
      <c r="AA1535" s="73"/>
      <c r="AB1535" s="73"/>
      <c r="AC1535" s="74"/>
      <c r="AD1535" s="80" t="s">
        <v>11593</v>
      </c>
      <c r="AE1535" s="80">
        <v>215</v>
      </c>
      <c r="AF1535" s="80">
        <v>475</v>
      </c>
      <c r="AG1535" s="80">
        <v>109733</v>
      </c>
      <c r="AH1535" s="80">
        <v>0</v>
      </c>
      <c r="AI1535" s="80">
        <v>-18000</v>
      </c>
      <c r="AJ1535" s="80" t="s">
        <v>13574</v>
      </c>
      <c r="AK1535" s="80" t="s">
        <v>14992</v>
      </c>
      <c r="AL1535" s="85" t="s">
        <v>15937</v>
      </c>
      <c r="AM1535" s="80" t="s">
        <v>16225</v>
      </c>
      <c r="AN1535" s="82">
        <v>41405.526354166665</v>
      </c>
      <c r="AO1535" s="85" t="s">
        <v>17408</v>
      </c>
      <c r="AP1535" s="80" t="b">
        <v>0</v>
      </c>
      <c r="AQ1535" s="80" t="b">
        <v>0</v>
      </c>
      <c r="AR1535" s="80" t="b">
        <v>0</v>
      </c>
      <c r="AS1535" s="80" t="s">
        <v>17903</v>
      </c>
      <c r="AT1535" s="80">
        <v>54</v>
      </c>
      <c r="AU1535" s="85" t="s">
        <v>17930</v>
      </c>
      <c r="AV1535" s="80" t="b">
        <v>0</v>
      </c>
      <c r="AW1535" s="80" t="s">
        <v>20822</v>
      </c>
      <c r="AX1535" s="85" t="s">
        <v>22355</v>
      </c>
      <c r="AY1535" s="80" t="s">
        <v>66</v>
      </c>
      <c r="AZ1535" s="2"/>
      <c r="BA1535" s="3"/>
      <c r="BB1535" s="3"/>
      <c r="BC1535" s="3"/>
      <c r="BD1535" s="3"/>
    </row>
    <row r="1536" spans="1:56" x14ac:dyDescent="0.25">
      <c r="A1536" s="66" t="s">
        <v>1467</v>
      </c>
      <c r="B1536" s="67"/>
      <c r="C1536" s="67"/>
      <c r="D1536" s="68"/>
      <c r="E1536" s="70"/>
      <c r="F1536" s="104" t="s">
        <v>20161</v>
      </c>
      <c r="G1536" s="67"/>
      <c r="H1536" s="71"/>
      <c r="I1536" s="72"/>
      <c r="J1536" s="72"/>
      <c r="K1536" s="71" t="s">
        <v>24573</v>
      </c>
      <c r="L1536" s="75"/>
      <c r="M1536" s="76"/>
      <c r="N1536" s="76"/>
      <c r="O1536" s="77"/>
      <c r="P1536" s="78"/>
      <c r="Q1536" s="78"/>
      <c r="R1536" s="88"/>
      <c r="S1536" s="88"/>
      <c r="T1536" s="88"/>
      <c r="U1536" s="88"/>
      <c r="V1536" s="52"/>
      <c r="W1536" s="52"/>
      <c r="X1536" s="52"/>
      <c r="Y1536" s="52"/>
      <c r="Z1536" s="51"/>
      <c r="AA1536" s="73"/>
      <c r="AB1536" s="73"/>
      <c r="AC1536" s="74"/>
      <c r="AD1536" s="80" t="s">
        <v>11594</v>
      </c>
      <c r="AE1536" s="80">
        <v>3855</v>
      </c>
      <c r="AF1536" s="80">
        <v>3300</v>
      </c>
      <c r="AG1536" s="80">
        <v>58901</v>
      </c>
      <c r="AH1536" s="80">
        <v>24271</v>
      </c>
      <c r="AI1536" s="80">
        <v>-10800</v>
      </c>
      <c r="AJ1536" s="80" t="s">
        <v>13575</v>
      </c>
      <c r="AK1536" s="80" t="s">
        <v>14993</v>
      </c>
      <c r="AL1536" s="80"/>
      <c r="AM1536" s="80" t="s">
        <v>16279</v>
      </c>
      <c r="AN1536" s="82">
        <v>40728.854201388887</v>
      </c>
      <c r="AO1536" s="85" t="s">
        <v>17409</v>
      </c>
      <c r="AP1536" s="80" t="b">
        <v>0</v>
      </c>
      <c r="AQ1536" s="80" t="b">
        <v>0</v>
      </c>
      <c r="AR1536" s="80" t="b">
        <v>0</v>
      </c>
      <c r="AS1536" s="80" t="s">
        <v>17903</v>
      </c>
      <c r="AT1536" s="80">
        <v>248</v>
      </c>
      <c r="AU1536" s="85" t="s">
        <v>18443</v>
      </c>
      <c r="AV1536" s="80" t="b">
        <v>0</v>
      </c>
      <c r="AW1536" s="80" t="s">
        <v>20822</v>
      </c>
      <c r="AX1536" s="85" t="s">
        <v>22356</v>
      </c>
      <c r="AY1536" s="80" t="s">
        <v>66</v>
      </c>
      <c r="AZ1536" s="2"/>
      <c r="BA1536" s="3"/>
      <c r="BB1536" s="3"/>
      <c r="BC1536" s="3"/>
      <c r="BD1536" s="3"/>
    </row>
    <row r="1537" spans="1:56" x14ac:dyDescent="0.25">
      <c r="A1537" s="66" t="s">
        <v>1468</v>
      </c>
      <c r="B1537" s="67"/>
      <c r="C1537" s="67"/>
      <c r="D1537" s="68"/>
      <c r="E1537" s="70"/>
      <c r="F1537" s="104" t="s">
        <v>20162</v>
      </c>
      <c r="G1537" s="67"/>
      <c r="H1537" s="71"/>
      <c r="I1537" s="72"/>
      <c r="J1537" s="72"/>
      <c r="K1537" s="71" t="s">
        <v>24574</v>
      </c>
      <c r="L1537" s="75"/>
      <c r="M1537" s="76"/>
      <c r="N1537" s="76"/>
      <c r="O1537" s="77"/>
      <c r="P1537" s="78"/>
      <c r="Q1537" s="78"/>
      <c r="R1537" s="88"/>
      <c r="S1537" s="88"/>
      <c r="T1537" s="88"/>
      <c r="U1537" s="88"/>
      <c r="V1537" s="52"/>
      <c r="W1537" s="52"/>
      <c r="X1537" s="52"/>
      <c r="Y1537" s="52"/>
      <c r="Z1537" s="51"/>
      <c r="AA1537" s="73"/>
      <c r="AB1537" s="73"/>
      <c r="AC1537" s="74"/>
      <c r="AD1537" s="80" t="s">
        <v>11595</v>
      </c>
      <c r="AE1537" s="80">
        <v>2410</v>
      </c>
      <c r="AF1537" s="80">
        <v>2190</v>
      </c>
      <c r="AG1537" s="80">
        <v>109166</v>
      </c>
      <c r="AH1537" s="80">
        <v>95805</v>
      </c>
      <c r="AI1537" s="80">
        <v>-21600</v>
      </c>
      <c r="AJ1537" s="80" t="s">
        <v>13576</v>
      </c>
      <c r="AK1537" s="80" t="s">
        <v>14994</v>
      </c>
      <c r="AL1537" s="80"/>
      <c r="AM1537" s="80" t="s">
        <v>16227</v>
      </c>
      <c r="AN1537" s="82">
        <v>40957.172037037039</v>
      </c>
      <c r="AO1537" s="85" t="s">
        <v>17410</v>
      </c>
      <c r="AP1537" s="80" t="b">
        <v>1</v>
      </c>
      <c r="AQ1537" s="80" t="b">
        <v>0</v>
      </c>
      <c r="AR1537" s="80" t="b">
        <v>1</v>
      </c>
      <c r="AS1537" s="80" t="s">
        <v>17903</v>
      </c>
      <c r="AT1537" s="80">
        <v>347</v>
      </c>
      <c r="AU1537" s="85" t="s">
        <v>17922</v>
      </c>
      <c r="AV1537" s="80" t="b">
        <v>0</v>
      </c>
      <c r="AW1537" s="80" t="s">
        <v>20822</v>
      </c>
      <c r="AX1537" s="85" t="s">
        <v>22357</v>
      </c>
      <c r="AY1537" s="80" t="s">
        <v>66</v>
      </c>
      <c r="AZ1537" s="2"/>
      <c r="BA1537" s="3"/>
      <c r="BB1537" s="3"/>
      <c r="BC1537" s="3"/>
      <c r="BD1537" s="3"/>
    </row>
    <row r="1538" spans="1:56" x14ac:dyDescent="0.25">
      <c r="A1538" s="66" t="s">
        <v>1469</v>
      </c>
      <c r="B1538" s="67"/>
      <c r="C1538" s="67"/>
      <c r="D1538" s="68"/>
      <c r="E1538" s="70"/>
      <c r="F1538" s="104" t="s">
        <v>20163</v>
      </c>
      <c r="G1538" s="67"/>
      <c r="H1538" s="71"/>
      <c r="I1538" s="72"/>
      <c r="J1538" s="72"/>
      <c r="K1538" s="71" t="s">
        <v>24575</v>
      </c>
      <c r="L1538" s="75"/>
      <c r="M1538" s="76"/>
      <c r="N1538" s="76"/>
      <c r="O1538" s="77"/>
      <c r="P1538" s="78"/>
      <c r="Q1538" s="78"/>
      <c r="R1538" s="88"/>
      <c r="S1538" s="88"/>
      <c r="T1538" s="88"/>
      <c r="U1538" s="88"/>
      <c r="V1538" s="52"/>
      <c r="W1538" s="52"/>
      <c r="X1538" s="52"/>
      <c r="Y1538" s="52"/>
      <c r="Z1538" s="51"/>
      <c r="AA1538" s="73"/>
      <c r="AB1538" s="73"/>
      <c r="AC1538" s="74"/>
      <c r="AD1538" s="80" t="s">
        <v>11596</v>
      </c>
      <c r="AE1538" s="80">
        <v>208</v>
      </c>
      <c r="AF1538" s="80">
        <v>62</v>
      </c>
      <c r="AG1538" s="80">
        <v>2316</v>
      </c>
      <c r="AH1538" s="80">
        <v>2274</v>
      </c>
      <c r="AI1538" s="80"/>
      <c r="AJ1538" s="80"/>
      <c r="AK1538" s="80"/>
      <c r="AL1538" s="80"/>
      <c r="AM1538" s="80"/>
      <c r="AN1538" s="82">
        <v>42270.191655092596</v>
      </c>
      <c r="AO1538" s="80"/>
      <c r="AP1538" s="80" t="b">
        <v>1</v>
      </c>
      <c r="AQ1538" s="80" t="b">
        <v>0</v>
      </c>
      <c r="AR1538" s="80" t="b">
        <v>0</v>
      </c>
      <c r="AS1538" s="80" t="s">
        <v>17903</v>
      </c>
      <c r="AT1538" s="80">
        <v>3</v>
      </c>
      <c r="AU1538" s="85" t="s">
        <v>17922</v>
      </c>
      <c r="AV1538" s="80" t="b">
        <v>0</v>
      </c>
      <c r="AW1538" s="80" t="s">
        <v>20822</v>
      </c>
      <c r="AX1538" s="85" t="s">
        <v>22358</v>
      </c>
      <c r="AY1538" s="80" t="s">
        <v>66</v>
      </c>
      <c r="AZ1538" s="2"/>
      <c r="BA1538" s="3"/>
      <c r="BB1538" s="3"/>
      <c r="BC1538" s="3"/>
      <c r="BD1538" s="3"/>
    </row>
    <row r="1539" spans="1:56" x14ac:dyDescent="0.25">
      <c r="A1539" s="66" t="s">
        <v>2298</v>
      </c>
      <c r="B1539" s="67"/>
      <c r="C1539" s="67"/>
      <c r="D1539" s="68"/>
      <c r="E1539" s="70"/>
      <c r="F1539" s="104" t="s">
        <v>20164</v>
      </c>
      <c r="G1539" s="67"/>
      <c r="H1539" s="71"/>
      <c r="I1539" s="72"/>
      <c r="J1539" s="72"/>
      <c r="K1539" s="71" t="s">
        <v>24576</v>
      </c>
      <c r="L1539" s="75"/>
      <c r="M1539" s="76"/>
      <c r="N1539" s="76"/>
      <c r="O1539" s="77"/>
      <c r="P1539" s="78"/>
      <c r="Q1539" s="78"/>
      <c r="R1539" s="88"/>
      <c r="S1539" s="88"/>
      <c r="T1539" s="88"/>
      <c r="U1539" s="88"/>
      <c r="V1539" s="52"/>
      <c r="W1539" s="52"/>
      <c r="X1539" s="52"/>
      <c r="Y1539" s="52"/>
      <c r="Z1539" s="51"/>
      <c r="AA1539" s="73"/>
      <c r="AB1539" s="73"/>
      <c r="AC1539" s="74"/>
      <c r="AD1539" s="80" t="s">
        <v>11597</v>
      </c>
      <c r="AE1539" s="80">
        <v>276</v>
      </c>
      <c r="AF1539" s="80">
        <v>3211</v>
      </c>
      <c r="AG1539" s="80">
        <v>1067</v>
      </c>
      <c r="AH1539" s="80">
        <v>34</v>
      </c>
      <c r="AI1539" s="80">
        <v>-25200</v>
      </c>
      <c r="AJ1539" s="80" t="s">
        <v>13577</v>
      </c>
      <c r="AK1539" s="80"/>
      <c r="AL1539" s="85" t="s">
        <v>15938</v>
      </c>
      <c r="AM1539" s="80" t="s">
        <v>14437</v>
      </c>
      <c r="AN1539" s="82">
        <v>41833.887175925927</v>
      </c>
      <c r="AO1539" s="85" t="s">
        <v>17411</v>
      </c>
      <c r="AP1539" s="80" t="b">
        <v>1</v>
      </c>
      <c r="AQ1539" s="80" t="b">
        <v>0</v>
      </c>
      <c r="AR1539" s="80" t="b">
        <v>0</v>
      </c>
      <c r="AS1539" s="80" t="s">
        <v>17903</v>
      </c>
      <c r="AT1539" s="80">
        <v>72</v>
      </c>
      <c r="AU1539" s="85" t="s">
        <v>17922</v>
      </c>
      <c r="AV1539" s="80" t="b">
        <v>0</v>
      </c>
      <c r="AW1539" s="80" t="s">
        <v>20822</v>
      </c>
      <c r="AX1539" s="85" t="s">
        <v>22359</v>
      </c>
      <c r="AY1539" s="80" t="s">
        <v>65</v>
      </c>
      <c r="AZ1539" s="2"/>
      <c r="BA1539" s="3"/>
      <c r="BB1539" s="3"/>
      <c r="BC1539" s="3"/>
      <c r="BD1539" s="3"/>
    </row>
    <row r="1540" spans="1:56" x14ac:dyDescent="0.25">
      <c r="A1540" s="66" t="s">
        <v>1470</v>
      </c>
      <c r="B1540" s="67"/>
      <c r="C1540" s="67"/>
      <c r="D1540" s="68"/>
      <c r="E1540" s="70"/>
      <c r="F1540" s="104" t="s">
        <v>20165</v>
      </c>
      <c r="G1540" s="67"/>
      <c r="H1540" s="71"/>
      <c r="I1540" s="72"/>
      <c r="J1540" s="72"/>
      <c r="K1540" s="71" t="s">
        <v>24577</v>
      </c>
      <c r="L1540" s="75"/>
      <c r="M1540" s="76"/>
      <c r="N1540" s="76"/>
      <c r="O1540" s="77"/>
      <c r="P1540" s="78"/>
      <c r="Q1540" s="78"/>
      <c r="R1540" s="88"/>
      <c r="S1540" s="88"/>
      <c r="T1540" s="88"/>
      <c r="U1540" s="88"/>
      <c r="V1540" s="52"/>
      <c r="W1540" s="52"/>
      <c r="X1540" s="52"/>
      <c r="Y1540" s="52"/>
      <c r="Z1540" s="51"/>
      <c r="AA1540" s="73"/>
      <c r="AB1540" s="73"/>
      <c r="AC1540" s="74"/>
      <c r="AD1540" s="80" t="s">
        <v>11598</v>
      </c>
      <c r="AE1540" s="80">
        <v>1186</v>
      </c>
      <c r="AF1540" s="80">
        <v>818</v>
      </c>
      <c r="AG1540" s="80">
        <v>1229</v>
      </c>
      <c r="AH1540" s="80">
        <v>61</v>
      </c>
      <c r="AI1540" s="80"/>
      <c r="AJ1540" s="80" t="s">
        <v>13578</v>
      </c>
      <c r="AK1540" s="80" t="s">
        <v>14238</v>
      </c>
      <c r="AL1540" s="80"/>
      <c r="AM1540" s="80"/>
      <c r="AN1540" s="82">
        <v>40644.953032407408</v>
      </c>
      <c r="AO1540" s="85" t="s">
        <v>17412</v>
      </c>
      <c r="AP1540" s="80" t="b">
        <v>0</v>
      </c>
      <c r="AQ1540" s="80" t="b">
        <v>0</v>
      </c>
      <c r="AR1540" s="80" t="b">
        <v>1</v>
      </c>
      <c r="AS1540" s="80" t="s">
        <v>17903</v>
      </c>
      <c r="AT1540" s="80">
        <v>14</v>
      </c>
      <c r="AU1540" s="85" t="s">
        <v>17922</v>
      </c>
      <c r="AV1540" s="80" t="b">
        <v>0</v>
      </c>
      <c r="AW1540" s="80" t="s">
        <v>20822</v>
      </c>
      <c r="AX1540" s="85" t="s">
        <v>22360</v>
      </c>
      <c r="AY1540" s="80" t="s">
        <v>66</v>
      </c>
      <c r="AZ1540" s="2"/>
      <c r="BA1540" s="3"/>
      <c r="BB1540" s="3"/>
      <c r="BC1540" s="3"/>
      <c r="BD1540" s="3"/>
    </row>
    <row r="1541" spans="1:56" x14ac:dyDescent="0.25">
      <c r="A1541" s="66" t="s">
        <v>1471</v>
      </c>
      <c r="B1541" s="67"/>
      <c r="C1541" s="67"/>
      <c r="D1541" s="68"/>
      <c r="E1541" s="70"/>
      <c r="F1541" s="104" t="s">
        <v>20166</v>
      </c>
      <c r="G1541" s="67"/>
      <c r="H1541" s="71"/>
      <c r="I1541" s="72"/>
      <c r="J1541" s="72"/>
      <c r="K1541" s="71" t="s">
        <v>24578</v>
      </c>
      <c r="L1541" s="75"/>
      <c r="M1541" s="76"/>
      <c r="N1541" s="76"/>
      <c r="O1541" s="77"/>
      <c r="P1541" s="78"/>
      <c r="Q1541" s="78"/>
      <c r="R1541" s="88"/>
      <c r="S1541" s="88"/>
      <c r="T1541" s="88"/>
      <c r="U1541" s="88"/>
      <c r="V1541" s="52"/>
      <c r="W1541" s="52"/>
      <c r="X1541" s="52"/>
      <c r="Y1541" s="52"/>
      <c r="Z1541" s="51"/>
      <c r="AA1541" s="73"/>
      <c r="AB1541" s="73"/>
      <c r="AC1541" s="74"/>
      <c r="AD1541" s="80" t="s">
        <v>11599</v>
      </c>
      <c r="AE1541" s="80">
        <v>27</v>
      </c>
      <c r="AF1541" s="80">
        <v>10</v>
      </c>
      <c r="AG1541" s="80">
        <v>2454</v>
      </c>
      <c r="AH1541" s="80">
        <v>2</v>
      </c>
      <c r="AI1541" s="80">
        <v>0</v>
      </c>
      <c r="AJ1541" s="80"/>
      <c r="AK1541" s="80"/>
      <c r="AL1541" s="85" t="s">
        <v>15939</v>
      </c>
      <c r="AM1541" s="80" t="s">
        <v>14213</v>
      </c>
      <c r="AN1541" s="82">
        <v>40236.520578703705</v>
      </c>
      <c r="AO1541" s="85" t="s">
        <v>17413</v>
      </c>
      <c r="AP1541" s="80" t="b">
        <v>0</v>
      </c>
      <c r="AQ1541" s="80" t="b">
        <v>0</v>
      </c>
      <c r="AR1541" s="80" t="b">
        <v>0</v>
      </c>
      <c r="AS1541" s="80" t="s">
        <v>17910</v>
      </c>
      <c r="AT1541" s="80">
        <v>2</v>
      </c>
      <c r="AU1541" s="85" t="s">
        <v>17923</v>
      </c>
      <c r="AV1541" s="80" t="b">
        <v>0</v>
      </c>
      <c r="AW1541" s="80" t="s">
        <v>20822</v>
      </c>
      <c r="AX1541" s="85" t="s">
        <v>22361</v>
      </c>
      <c r="AY1541" s="80" t="s">
        <v>66</v>
      </c>
      <c r="AZ1541" s="2"/>
      <c r="BA1541" s="3"/>
      <c r="BB1541" s="3"/>
      <c r="BC1541" s="3"/>
      <c r="BD1541" s="3"/>
    </row>
    <row r="1542" spans="1:56" x14ac:dyDescent="0.25">
      <c r="A1542" s="66" t="s">
        <v>1472</v>
      </c>
      <c r="B1542" s="67"/>
      <c r="C1542" s="67"/>
      <c r="D1542" s="68"/>
      <c r="E1542" s="70"/>
      <c r="F1542" s="104" t="s">
        <v>20167</v>
      </c>
      <c r="G1542" s="67"/>
      <c r="H1542" s="71"/>
      <c r="I1542" s="72"/>
      <c r="J1542" s="72"/>
      <c r="K1542" s="71" t="s">
        <v>24579</v>
      </c>
      <c r="L1542" s="75"/>
      <c r="M1542" s="76"/>
      <c r="N1542" s="76"/>
      <c r="O1542" s="77"/>
      <c r="P1542" s="78"/>
      <c r="Q1542" s="78"/>
      <c r="R1542" s="88"/>
      <c r="S1542" s="88"/>
      <c r="T1542" s="88"/>
      <c r="U1542" s="88"/>
      <c r="V1542" s="52"/>
      <c r="W1542" s="52"/>
      <c r="X1542" s="52"/>
      <c r="Y1542" s="52"/>
      <c r="Z1542" s="51"/>
      <c r="AA1542" s="73"/>
      <c r="AB1542" s="73"/>
      <c r="AC1542" s="74"/>
      <c r="AD1542" s="80" t="s">
        <v>11600</v>
      </c>
      <c r="AE1542" s="80">
        <v>5389</v>
      </c>
      <c r="AF1542" s="80">
        <v>5493</v>
      </c>
      <c r="AG1542" s="80">
        <v>3717</v>
      </c>
      <c r="AH1542" s="80">
        <v>29</v>
      </c>
      <c r="AI1542" s="80">
        <v>-18000</v>
      </c>
      <c r="AJ1542" s="80" t="s">
        <v>13579</v>
      </c>
      <c r="AK1542" s="80" t="s">
        <v>14995</v>
      </c>
      <c r="AL1542" s="85" t="s">
        <v>15940</v>
      </c>
      <c r="AM1542" s="80" t="s">
        <v>16231</v>
      </c>
      <c r="AN1542" s="82">
        <v>39811.008726851855</v>
      </c>
      <c r="AO1542" s="85" t="s">
        <v>17414</v>
      </c>
      <c r="AP1542" s="80" t="b">
        <v>0</v>
      </c>
      <c r="AQ1542" s="80" t="b">
        <v>0</v>
      </c>
      <c r="AR1542" s="80" t="b">
        <v>1</v>
      </c>
      <c r="AS1542" s="80" t="s">
        <v>17903</v>
      </c>
      <c r="AT1542" s="80">
        <v>67</v>
      </c>
      <c r="AU1542" s="85" t="s">
        <v>18444</v>
      </c>
      <c r="AV1542" s="80" t="b">
        <v>0</v>
      </c>
      <c r="AW1542" s="80" t="s">
        <v>20822</v>
      </c>
      <c r="AX1542" s="85" t="s">
        <v>22362</v>
      </c>
      <c r="AY1542" s="80" t="s">
        <v>66</v>
      </c>
      <c r="AZ1542" s="2"/>
      <c r="BA1542" s="3"/>
      <c r="BB1542" s="3"/>
      <c r="BC1542" s="3"/>
      <c r="BD1542" s="3"/>
    </row>
    <row r="1543" spans="1:56" x14ac:dyDescent="0.25">
      <c r="A1543" s="66" t="s">
        <v>1473</v>
      </c>
      <c r="B1543" s="67"/>
      <c r="C1543" s="67"/>
      <c r="D1543" s="68"/>
      <c r="E1543" s="70"/>
      <c r="F1543" s="104" t="s">
        <v>20168</v>
      </c>
      <c r="G1543" s="67"/>
      <c r="H1543" s="71"/>
      <c r="I1543" s="72"/>
      <c r="J1543" s="72"/>
      <c r="K1543" s="71" t="s">
        <v>24580</v>
      </c>
      <c r="L1543" s="75"/>
      <c r="M1543" s="76"/>
      <c r="N1543" s="76"/>
      <c r="O1543" s="77"/>
      <c r="P1543" s="78"/>
      <c r="Q1543" s="78"/>
      <c r="R1543" s="88"/>
      <c r="S1543" s="88"/>
      <c r="T1543" s="88"/>
      <c r="U1543" s="88"/>
      <c r="V1543" s="52"/>
      <c r="W1543" s="52"/>
      <c r="X1543" s="52"/>
      <c r="Y1543" s="52"/>
      <c r="Z1543" s="51"/>
      <c r="AA1543" s="73"/>
      <c r="AB1543" s="73"/>
      <c r="AC1543" s="74"/>
      <c r="AD1543" s="80" t="s">
        <v>11601</v>
      </c>
      <c r="AE1543" s="80">
        <v>2963</v>
      </c>
      <c r="AF1543" s="80">
        <v>2836</v>
      </c>
      <c r="AG1543" s="80">
        <v>34233</v>
      </c>
      <c r="AH1543" s="80">
        <v>2763</v>
      </c>
      <c r="AI1543" s="80">
        <v>-21600</v>
      </c>
      <c r="AJ1543" s="80" t="s">
        <v>13580</v>
      </c>
      <c r="AK1543" s="80" t="s">
        <v>14996</v>
      </c>
      <c r="AL1543" s="80"/>
      <c r="AM1543" s="80" t="s">
        <v>16227</v>
      </c>
      <c r="AN1543" s="82">
        <v>40167.444340277776</v>
      </c>
      <c r="AO1543" s="85" t="s">
        <v>17415</v>
      </c>
      <c r="AP1543" s="80" t="b">
        <v>1</v>
      </c>
      <c r="AQ1543" s="80" t="b">
        <v>0</v>
      </c>
      <c r="AR1543" s="80" t="b">
        <v>1</v>
      </c>
      <c r="AS1543" s="80" t="s">
        <v>17903</v>
      </c>
      <c r="AT1543" s="80">
        <v>64</v>
      </c>
      <c r="AU1543" s="85" t="s">
        <v>17922</v>
      </c>
      <c r="AV1543" s="80" t="b">
        <v>0</v>
      </c>
      <c r="AW1543" s="80" t="s">
        <v>20822</v>
      </c>
      <c r="AX1543" s="85" t="s">
        <v>22363</v>
      </c>
      <c r="AY1543" s="80" t="s">
        <v>66</v>
      </c>
      <c r="AZ1543" s="2"/>
      <c r="BA1543" s="3"/>
      <c r="BB1543" s="3"/>
      <c r="BC1543" s="3"/>
      <c r="BD1543" s="3"/>
    </row>
    <row r="1544" spans="1:56" x14ac:dyDescent="0.25">
      <c r="A1544" s="66" t="s">
        <v>1475</v>
      </c>
      <c r="B1544" s="67"/>
      <c r="C1544" s="67"/>
      <c r="D1544" s="68"/>
      <c r="E1544" s="70"/>
      <c r="F1544" s="104" t="s">
        <v>20169</v>
      </c>
      <c r="G1544" s="67"/>
      <c r="H1544" s="71"/>
      <c r="I1544" s="72"/>
      <c r="J1544" s="72"/>
      <c r="K1544" s="71" t="s">
        <v>24581</v>
      </c>
      <c r="L1544" s="75"/>
      <c r="M1544" s="76"/>
      <c r="N1544" s="76"/>
      <c r="O1544" s="77"/>
      <c r="P1544" s="78"/>
      <c r="Q1544" s="78"/>
      <c r="R1544" s="88"/>
      <c r="S1544" s="88"/>
      <c r="T1544" s="88"/>
      <c r="U1544" s="88"/>
      <c r="V1544" s="52"/>
      <c r="W1544" s="52"/>
      <c r="X1544" s="52"/>
      <c r="Y1544" s="52"/>
      <c r="Z1544" s="51"/>
      <c r="AA1544" s="73"/>
      <c r="AB1544" s="73"/>
      <c r="AC1544" s="74"/>
      <c r="AD1544" s="80" t="s">
        <v>11602</v>
      </c>
      <c r="AE1544" s="80">
        <v>2267</v>
      </c>
      <c r="AF1544" s="80">
        <v>2354</v>
      </c>
      <c r="AG1544" s="80">
        <v>1981</v>
      </c>
      <c r="AH1544" s="80">
        <v>4847</v>
      </c>
      <c r="AI1544" s="80">
        <v>-21600</v>
      </c>
      <c r="AJ1544" s="80" t="s">
        <v>13581</v>
      </c>
      <c r="AK1544" s="80" t="s">
        <v>14997</v>
      </c>
      <c r="AL1544" s="85" t="s">
        <v>15941</v>
      </c>
      <c r="AM1544" s="80" t="s">
        <v>16227</v>
      </c>
      <c r="AN1544" s="82">
        <v>41211.606226851851</v>
      </c>
      <c r="AO1544" s="85" t="s">
        <v>17416</v>
      </c>
      <c r="AP1544" s="80" t="b">
        <v>0</v>
      </c>
      <c r="AQ1544" s="80" t="b">
        <v>0</v>
      </c>
      <c r="AR1544" s="80" t="b">
        <v>0</v>
      </c>
      <c r="AS1544" s="80" t="s">
        <v>17903</v>
      </c>
      <c r="AT1544" s="80">
        <v>39</v>
      </c>
      <c r="AU1544" s="85" t="s">
        <v>18445</v>
      </c>
      <c r="AV1544" s="80" t="b">
        <v>0</v>
      </c>
      <c r="AW1544" s="80" t="s">
        <v>20822</v>
      </c>
      <c r="AX1544" s="85" t="s">
        <v>22364</v>
      </c>
      <c r="AY1544" s="80" t="s">
        <v>66</v>
      </c>
      <c r="AZ1544" s="2"/>
      <c r="BA1544" s="3"/>
      <c r="BB1544" s="3"/>
      <c r="BC1544" s="3"/>
      <c r="BD1544" s="3"/>
    </row>
    <row r="1545" spans="1:56" x14ac:dyDescent="0.25">
      <c r="A1545" s="66" t="s">
        <v>1476</v>
      </c>
      <c r="B1545" s="67"/>
      <c r="C1545" s="67"/>
      <c r="D1545" s="68"/>
      <c r="E1545" s="70"/>
      <c r="F1545" s="104" t="s">
        <v>20170</v>
      </c>
      <c r="G1545" s="67"/>
      <c r="H1545" s="71"/>
      <c r="I1545" s="72"/>
      <c r="J1545" s="72"/>
      <c r="K1545" s="71" t="s">
        <v>24582</v>
      </c>
      <c r="L1545" s="75"/>
      <c r="M1545" s="76"/>
      <c r="N1545" s="76"/>
      <c r="O1545" s="77"/>
      <c r="P1545" s="78"/>
      <c r="Q1545" s="78"/>
      <c r="R1545" s="88"/>
      <c r="S1545" s="88"/>
      <c r="T1545" s="88"/>
      <c r="U1545" s="88"/>
      <c r="V1545" s="52"/>
      <c r="W1545" s="52"/>
      <c r="X1545" s="52"/>
      <c r="Y1545" s="52"/>
      <c r="Z1545" s="51"/>
      <c r="AA1545" s="73"/>
      <c r="AB1545" s="73"/>
      <c r="AC1545" s="74"/>
      <c r="AD1545" s="80" t="s">
        <v>11603</v>
      </c>
      <c r="AE1545" s="80">
        <v>1776</v>
      </c>
      <c r="AF1545" s="80">
        <v>1420</v>
      </c>
      <c r="AG1545" s="80">
        <v>50523</v>
      </c>
      <c r="AH1545" s="80">
        <v>48537</v>
      </c>
      <c r="AI1545" s="80">
        <v>-25200</v>
      </c>
      <c r="AJ1545" s="80" t="s">
        <v>13582</v>
      </c>
      <c r="AK1545" s="80" t="s">
        <v>14998</v>
      </c>
      <c r="AL1545" s="85" t="s">
        <v>15942</v>
      </c>
      <c r="AM1545" s="80" t="s">
        <v>16234</v>
      </c>
      <c r="AN1545" s="82">
        <v>39639.152175925927</v>
      </c>
      <c r="AO1545" s="85" t="s">
        <v>17417</v>
      </c>
      <c r="AP1545" s="80" t="b">
        <v>0</v>
      </c>
      <c r="AQ1545" s="80" t="b">
        <v>0</v>
      </c>
      <c r="AR1545" s="80" t="b">
        <v>1</v>
      </c>
      <c r="AS1545" s="80" t="s">
        <v>17903</v>
      </c>
      <c r="AT1545" s="80">
        <v>47</v>
      </c>
      <c r="AU1545" s="85" t="s">
        <v>18446</v>
      </c>
      <c r="AV1545" s="80" t="b">
        <v>0</v>
      </c>
      <c r="AW1545" s="80" t="s">
        <v>20822</v>
      </c>
      <c r="AX1545" s="85" t="s">
        <v>22365</v>
      </c>
      <c r="AY1545" s="80" t="s">
        <v>66</v>
      </c>
      <c r="AZ1545" s="2"/>
      <c r="BA1545" s="3"/>
      <c r="BB1545" s="3"/>
      <c r="BC1545" s="3"/>
      <c r="BD1545" s="3"/>
    </row>
    <row r="1546" spans="1:56" x14ac:dyDescent="0.25">
      <c r="A1546" s="66" t="s">
        <v>1477</v>
      </c>
      <c r="B1546" s="67"/>
      <c r="C1546" s="67"/>
      <c r="D1546" s="68"/>
      <c r="E1546" s="70"/>
      <c r="F1546" s="104" t="s">
        <v>20171</v>
      </c>
      <c r="G1546" s="67"/>
      <c r="H1546" s="71"/>
      <c r="I1546" s="72"/>
      <c r="J1546" s="72"/>
      <c r="K1546" s="71" t="s">
        <v>24583</v>
      </c>
      <c r="L1546" s="75"/>
      <c r="M1546" s="76"/>
      <c r="N1546" s="76"/>
      <c r="O1546" s="77"/>
      <c r="P1546" s="78"/>
      <c r="Q1546" s="78"/>
      <c r="R1546" s="88"/>
      <c r="S1546" s="88"/>
      <c r="T1546" s="88"/>
      <c r="U1546" s="88"/>
      <c r="V1546" s="52"/>
      <c r="W1546" s="52"/>
      <c r="X1546" s="52"/>
      <c r="Y1546" s="52"/>
      <c r="Z1546" s="51"/>
      <c r="AA1546" s="73"/>
      <c r="AB1546" s="73"/>
      <c r="AC1546" s="74"/>
      <c r="AD1546" s="80" t="s">
        <v>11604</v>
      </c>
      <c r="AE1546" s="80">
        <v>15</v>
      </c>
      <c r="AF1546" s="80">
        <v>79</v>
      </c>
      <c r="AG1546" s="80">
        <v>167758</v>
      </c>
      <c r="AH1546" s="80">
        <v>0</v>
      </c>
      <c r="AI1546" s="80"/>
      <c r="AJ1546" s="80" t="s">
        <v>13583</v>
      </c>
      <c r="AK1546" s="80"/>
      <c r="AL1546" s="80"/>
      <c r="AM1546" s="80"/>
      <c r="AN1546" s="82">
        <v>41354.599085648151</v>
      </c>
      <c r="AO1546" s="80"/>
      <c r="AP1546" s="80" t="b">
        <v>1</v>
      </c>
      <c r="AQ1546" s="80" t="b">
        <v>0</v>
      </c>
      <c r="AR1546" s="80" t="b">
        <v>0</v>
      </c>
      <c r="AS1546" s="80" t="s">
        <v>17903</v>
      </c>
      <c r="AT1546" s="80">
        <v>37</v>
      </c>
      <c r="AU1546" s="85" t="s">
        <v>17922</v>
      </c>
      <c r="AV1546" s="80" t="b">
        <v>0</v>
      </c>
      <c r="AW1546" s="80" t="s">
        <v>20822</v>
      </c>
      <c r="AX1546" s="85" t="s">
        <v>22366</v>
      </c>
      <c r="AY1546" s="80" t="s">
        <v>66</v>
      </c>
      <c r="AZ1546" s="2"/>
      <c r="BA1546" s="3"/>
      <c r="BB1546" s="3"/>
      <c r="BC1546" s="3"/>
      <c r="BD1546" s="3"/>
    </row>
    <row r="1547" spans="1:56" x14ac:dyDescent="0.25">
      <c r="A1547" s="66" t="s">
        <v>1478</v>
      </c>
      <c r="B1547" s="67"/>
      <c r="C1547" s="67"/>
      <c r="D1547" s="68"/>
      <c r="E1547" s="70"/>
      <c r="F1547" s="104" t="s">
        <v>20172</v>
      </c>
      <c r="G1547" s="67"/>
      <c r="H1547" s="71"/>
      <c r="I1547" s="72"/>
      <c r="J1547" s="72"/>
      <c r="K1547" s="71" t="s">
        <v>24584</v>
      </c>
      <c r="L1547" s="75"/>
      <c r="M1547" s="76"/>
      <c r="N1547" s="76"/>
      <c r="O1547" s="77"/>
      <c r="P1547" s="78"/>
      <c r="Q1547" s="78"/>
      <c r="R1547" s="88"/>
      <c r="S1547" s="88"/>
      <c r="T1547" s="88"/>
      <c r="U1547" s="88"/>
      <c r="V1547" s="52"/>
      <c r="W1547" s="52"/>
      <c r="X1547" s="52"/>
      <c r="Y1547" s="52"/>
      <c r="Z1547" s="51"/>
      <c r="AA1547" s="73"/>
      <c r="AB1547" s="73"/>
      <c r="AC1547" s="74"/>
      <c r="AD1547" s="80" t="s">
        <v>11605</v>
      </c>
      <c r="AE1547" s="80">
        <v>1169</v>
      </c>
      <c r="AF1547" s="80">
        <v>1181</v>
      </c>
      <c r="AG1547" s="80">
        <v>39671</v>
      </c>
      <c r="AH1547" s="80">
        <v>33643</v>
      </c>
      <c r="AI1547" s="80">
        <v>-28800</v>
      </c>
      <c r="AJ1547" s="80" t="s">
        <v>13584</v>
      </c>
      <c r="AK1547" s="80" t="s">
        <v>14983</v>
      </c>
      <c r="AL1547" s="80"/>
      <c r="AM1547" s="80" t="s">
        <v>16257</v>
      </c>
      <c r="AN1547" s="82">
        <v>39869.957569444443</v>
      </c>
      <c r="AO1547" s="85" t="s">
        <v>17418</v>
      </c>
      <c r="AP1547" s="80" t="b">
        <v>1</v>
      </c>
      <c r="AQ1547" s="80" t="b">
        <v>0</v>
      </c>
      <c r="AR1547" s="80" t="b">
        <v>1</v>
      </c>
      <c r="AS1547" s="80" t="s">
        <v>17903</v>
      </c>
      <c r="AT1547" s="80">
        <v>120</v>
      </c>
      <c r="AU1547" s="85" t="s">
        <v>17922</v>
      </c>
      <c r="AV1547" s="80" t="b">
        <v>0</v>
      </c>
      <c r="AW1547" s="80" t="s">
        <v>20822</v>
      </c>
      <c r="AX1547" s="85" t="s">
        <v>22367</v>
      </c>
      <c r="AY1547" s="80" t="s">
        <v>66</v>
      </c>
      <c r="AZ1547" s="2"/>
      <c r="BA1547" s="3"/>
      <c r="BB1547" s="3"/>
      <c r="BC1547" s="3"/>
      <c r="BD1547" s="3"/>
    </row>
    <row r="1548" spans="1:56" x14ac:dyDescent="0.25">
      <c r="A1548" s="66" t="s">
        <v>1629</v>
      </c>
      <c r="B1548" s="67"/>
      <c r="C1548" s="67"/>
      <c r="D1548" s="68"/>
      <c r="E1548" s="70"/>
      <c r="F1548" s="104" t="s">
        <v>20173</v>
      </c>
      <c r="G1548" s="67"/>
      <c r="H1548" s="71"/>
      <c r="I1548" s="72"/>
      <c r="J1548" s="72"/>
      <c r="K1548" s="71" t="s">
        <v>24585</v>
      </c>
      <c r="L1548" s="75"/>
      <c r="M1548" s="76"/>
      <c r="N1548" s="76"/>
      <c r="O1548" s="77"/>
      <c r="P1548" s="78"/>
      <c r="Q1548" s="78"/>
      <c r="R1548" s="88"/>
      <c r="S1548" s="88"/>
      <c r="T1548" s="88"/>
      <c r="U1548" s="88"/>
      <c r="V1548" s="52"/>
      <c r="W1548" s="52"/>
      <c r="X1548" s="52"/>
      <c r="Y1548" s="52"/>
      <c r="Z1548" s="51"/>
      <c r="AA1548" s="73"/>
      <c r="AB1548" s="73"/>
      <c r="AC1548" s="74"/>
      <c r="AD1548" s="80" t="s">
        <v>11606</v>
      </c>
      <c r="AE1548" s="80">
        <v>7307</v>
      </c>
      <c r="AF1548" s="80">
        <v>6870</v>
      </c>
      <c r="AG1548" s="80">
        <v>63082</v>
      </c>
      <c r="AH1548" s="80">
        <v>3278</v>
      </c>
      <c r="AI1548" s="80">
        <v>-21600</v>
      </c>
      <c r="AJ1548" s="80" t="s">
        <v>13585</v>
      </c>
      <c r="AK1548" s="80"/>
      <c r="AL1548" s="80"/>
      <c r="AM1548" s="80" t="s">
        <v>16227</v>
      </c>
      <c r="AN1548" s="82">
        <v>40679.93954861111</v>
      </c>
      <c r="AO1548" s="85" t="s">
        <v>17419</v>
      </c>
      <c r="AP1548" s="80" t="b">
        <v>1</v>
      </c>
      <c r="AQ1548" s="80" t="b">
        <v>0</v>
      </c>
      <c r="AR1548" s="80" t="b">
        <v>0</v>
      </c>
      <c r="AS1548" s="80" t="s">
        <v>17903</v>
      </c>
      <c r="AT1548" s="80">
        <v>337</v>
      </c>
      <c r="AU1548" s="85" t="s">
        <v>17922</v>
      </c>
      <c r="AV1548" s="80" t="b">
        <v>0</v>
      </c>
      <c r="AW1548" s="80" t="s">
        <v>20822</v>
      </c>
      <c r="AX1548" s="85" t="s">
        <v>22368</v>
      </c>
      <c r="AY1548" s="80" t="s">
        <v>66</v>
      </c>
      <c r="AZ1548" s="2"/>
      <c r="BA1548" s="3"/>
      <c r="BB1548" s="3"/>
      <c r="BC1548" s="3"/>
      <c r="BD1548" s="3"/>
    </row>
    <row r="1549" spans="1:56" x14ac:dyDescent="0.25">
      <c r="A1549" s="66" t="s">
        <v>1479</v>
      </c>
      <c r="B1549" s="67"/>
      <c r="C1549" s="67"/>
      <c r="D1549" s="68"/>
      <c r="E1549" s="70"/>
      <c r="F1549" s="104" t="s">
        <v>20174</v>
      </c>
      <c r="G1549" s="67"/>
      <c r="H1549" s="71"/>
      <c r="I1549" s="72"/>
      <c r="J1549" s="72"/>
      <c r="K1549" s="71" t="s">
        <v>24586</v>
      </c>
      <c r="L1549" s="75"/>
      <c r="M1549" s="76"/>
      <c r="N1549" s="76"/>
      <c r="O1549" s="77"/>
      <c r="P1549" s="78"/>
      <c r="Q1549" s="78"/>
      <c r="R1549" s="88"/>
      <c r="S1549" s="88"/>
      <c r="T1549" s="88"/>
      <c r="U1549" s="88"/>
      <c r="V1549" s="52"/>
      <c r="W1549" s="52"/>
      <c r="X1549" s="52"/>
      <c r="Y1549" s="52"/>
      <c r="Z1549" s="51"/>
      <c r="AA1549" s="73"/>
      <c r="AB1549" s="73"/>
      <c r="AC1549" s="74"/>
      <c r="AD1549" s="80" t="s">
        <v>11607</v>
      </c>
      <c r="AE1549" s="80">
        <v>415</v>
      </c>
      <c r="AF1549" s="80">
        <v>209</v>
      </c>
      <c r="AG1549" s="80">
        <v>25226</v>
      </c>
      <c r="AH1549" s="80">
        <v>0</v>
      </c>
      <c r="AI1549" s="80">
        <v>-25200</v>
      </c>
      <c r="AJ1549" s="80"/>
      <c r="AK1549" s="80" t="s">
        <v>14999</v>
      </c>
      <c r="AL1549" s="80"/>
      <c r="AM1549" s="80" t="s">
        <v>16234</v>
      </c>
      <c r="AN1549" s="82">
        <v>40949.627986111111</v>
      </c>
      <c r="AO1549" s="80"/>
      <c r="AP1549" s="80" t="b">
        <v>0</v>
      </c>
      <c r="AQ1549" s="80" t="b">
        <v>0</v>
      </c>
      <c r="AR1549" s="80" t="b">
        <v>0</v>
      </c>
      <c r="AS1549" s="80" t="s">
        <v>17903</v>
      </c>
      <c r="AT1549" s="80">
        <v>2</v>
      </c>
      <c r="AU1549" s="85" t="s">
        <v>18447</v>
      </c>
      <c r="AV1549" s="80" t="b">
        <v>0</v>
      </c>
      <c r="AW1549" s="80" t="s">
        <v>20822</v>
      </c>
      <c r="AX1549" s="85" t="s">
        <v>22369</v>
      </c>
      <c r="AY1549" s="80" t="s">
        <v>66</v>
      </c>
      <c r="AZ1549" s="2"/>
      <c r="BA1549" s="3"/>
      <c r="BB1549" s="3"/>
      <c r="BC1549" s="3"/>
      <c r="BD1549" s="3"/>
    </row>
    <row r="1550" spans="1:56" x14ac:dyDescent="0.25">
      <c r="A1550" s="66" t="s">
        <v>1480</v>
      </c>
      <c r="B1550" s="67"/>
      <c r="C1550" s="67"/>
      <c r="D1550" s="68"/>
      <c r="E1550" s="70"/>
      <c r="F1550" s="104" t="s">
        <v>20175</v>
      </c>
      <c r="G1550" s="67"/>
      <c r="H1550" s="71"/>
      <c r="I1550" s="72"/>
      <c r="J1550" s="72"/>
      <c r="K1550" s="71" t="s">
        <v>24587</v>
      </c>
      <c r="L1550" s="75"/>
      <c r="M1550" s="76"/>
      <c r="N1550" s="76"/>
      <c r="O1550" s="77"/>
      <c r="P1550" s="78"/>
      <c r="Q1550" s="78"/>
      <c r="R1550" s="88"/>
      <c r="S1550" s="88"/>
      <c r="T1550" s="88"/>
      <c r="U1550" s="88"/>
      <c r="V1550" s="52"/>
      <c r="W1550" s="52"/>
      <c r="X1550" s="52"/>
      <c r="Y1550" s="52"/>
      <c r="Z1550" s="51"/>
      <c r="AA1550" s="73"/>
      <c r="AB1550" s="73"/>
      <c r="AC1550" s="74"/>
      <c r="AD1550" s="80" t="s">
        <v>11608</v>
      </c>
      <c r="AE1550" s="80">
        <v>339</v>
      </c>
      <c r="AF1550" s="80">
        <v>98</v>
      </c>
      <c r="AG1550" s="80">
        <v>594</v>
      </c>
      <c r="AH1550" s="80">
        <v>296</v>
      </c>
      <c r="AI1550" s="80"/>
      <c r="AJ1550" s="80" t="s">
        <v>13586</v>
      </c>
      <c r="AK1550" s="80" t="s">
        <v>15000</v>
      </c>
      <c r="AL1550" s="85" t="s">
        <v>15943</v>
      </c>
      <c r="AM1550" s="80"/>
      <c r="AN1550" s="82">
        <v>42145.081990740742</v>
      </c>
      <c r="AO1550" s="85" t="s">
        <v>17420</v>
      </c>
      <c r="AP1550" s="80" t="b">
        <v>0</v>
      </c>
      <c r="AQ1550" s="80" t="b">
        <v>0</v>
      </c>
      <c r="AR1550" s="80" t="b">
        <v>0</v>
      </c>
      <c r="AS1550" s="80" t="s">
        <v>17903</v>
      </c>
      <c r="AT1550" s="80">
        <v>0</v>
      </c>
      <c r="AU1550" s="85" t="s">
        <v>18448</v>
      </c>
      <c r="AV1550" s="80" t="b">
        <v>0</v>
      </c>
      <c r="AW1550" s="80" t="s">
        <v>20822</v>
      </c>
      <c r="AX1550" s="85" t="s">
        <v>22370</v>
      </c>
      <c r="AY1550" s="80" t="s">
        <v>66</v>
      </c>
      <c r="AZ1550" s="2"/>
      <c r="BA1550" s="3"/>
      <c r="BB1550" s="3"/>
      <c r="BC1550" s="3"/>
      <c r="BD1550" s="3"/>
    </row>
    <row r="1551" spans="1:56" x14ac:dyDescent="0.25">
      <c r="A1551" s="66" t="s">
        <v>1481</v>
      </c>
      <c r="B1551" s="67"/>
      <c r="C1551" s="67"/>
      <c r="D1551" s="68"/>
      <c r="E1551" s="70"/>
      <c r="F1551" s="104" t="s">
        <v>20176</v>
      </c>
      <c r="G1551" s="67"/>
      <c r="H1551" s="71"/>
      <c r="I1551" s="72"/>
      <c r="J1551" s="72"/>
      <c r="K1551" s="71" t="s">
        <v>24588</v>
      </c>
      <c r="L1551" s="75"/>
      <c r="M1551" s="76"/>
      <c r="N1551" s="76"/>
      <c r="O1551" s="77"/>
      <c r="P1551" s="78"/>
      <c r="Q1551" s="78"/>
      <c r="R1551" s="88"/>
      <c r="S1551" s="88"/>
      <c r="T1551" s="88"/>
      <c r="U1551" s="88"/>
      <c r="V1551" s="52"/>
      <c r="W1551" s="52"/>
      <c r="X1551" s="52"/>
      <c r="Y1551" s="52"/>
      <c r="Z1551" s="51"/>
      <c r="AA1551" s="73"/>
      <c r="AB1551" s="73"/>
      <c r="AC1551" s="74"/>
      <c r="AD1551" s="80" t="s">
        <v>11609</v>
      </c>
      <c r="AE1551" s="80">
        <v>2133</v>
      </c>
      <c r="AF1551" s="80">
        <v>1905</v>
      </c>
      <c r="AG1551" s="80">
        <v>15223</v>
      </c>
      <c r="AH1551" s="80">
        <v>506</v>
      </c>
      <c r="AI1551" s="80">
        <v>-21600</v>
      </c>
      <c r="AJ1551" s="80" t="s">
        <v>13587</v>
      </c>
      <c r="AK1551" s="80" t="s">
        <v>15001</v>
      </c>
      <c r="AL1551" s="80"/>
      <c r="AM1551" s="80" t="s">
        <v>16227</v>
      </c>
      <c r="AN1551" s="82">
        <v>41870.774293981478</v>
      </c>
      <c r="AO1551" s="85" t="s">
        <v>17421</v>
      </c>
      <c r="AP1551" s="80" t="b">
        <v>0</v>
      </c>
      <c r="AQ1551" s="80" t="b">
        <v>0</v>
      </c>
      <c r="AR1551" s="80" t="b">
        <v>0</v>
      </c>
      <c r="AS1551" s="80" t="s">
        <v>17903</v>
      </c>
      <c r="AT1551" s="80">
        <v>36</v>
      </c>
      <c r="AU1551" s="85" t="s">
        <v>17922</v>
      </c>
      <c r="AV1551" s="80" t="b">
        <v>0</v>
      </c>
      <c r="AW1551" s="80" t="s">
        <v>20822</v>
      </c>
      <c r="AX1551" s="85" t="s">
        <v>22371</v>
      </c>
      <c r="AY1551" s="80" t="s">
        <v>66</v>
      </c>
      <c r="AZ1551" s="2"/>
      <c r="BA1551" s="3"/>
      <c r="BB1551" s="3"/>
      <c r="BC1551" s="3"/>
      <c r="BD1551" s="3"/>
    </row>
    <row r="1552" spans="1:56" x14ac:dyDescent="0.25">
      <c r="A1552" s="66" t="s">
        <v>1482</v>
      </c>
      <c r="B1552" s="67"/>
      <c r="C1552" s="67"/>
      <c r="D1552" s="68"/>
      <c r="E1552" s="70"/>
      <c r="F1552" s="104" t="s">
        <v>20177</v>
      </c>
      <c r="G1552" s="67"/>
      <c r="H1552" s="71"/>
      <c r="I1552" s="72"/>
      <c r="J1552" s="72"/>
      <c r="K1552" s="71" t="s">
        <v>24589</v>
      </c>
      <c r="L1552" s="75"/>
      <c r="M1552" s="76"/>
      <c r="N1552" s="76"/>
      <c r="O1552" s="77"/>
      <c r="P1552" s="78"/>
      <c r="Q1552" s="78"/>
      <c r="R1552" s="88"/>
      <c r="S1552" s="88"/>
      <c r="T1552" s="88"/>
      <c r="U1552" s="88"/>
      <c r="V1552" s="52"/>
      <c r="W1552" s="52"/>
      <c r="X1552" s="52"/>
      <c r="Y1552" s="52"/>
      <c r="Z1552" s="51"/>
      <c r="AA1552" s="73"/>
      <c r="AB1552" s="73"/>
      <c r="AC1552" s="74"/>
      <c r="AD1552" s="80" t="s">
        <v>11610</v>
      </c>
      <c r="AE1552" s="80">
        <v>1228</v>
      </c>
      <c r="AF1552" s="80">
        <v>853</v>
      </c>
      <c r="AG1552" s="80">
        <v>1438</v>
      </c>
      <c r="AH1552" s="80">
        <v>1</v>
      </c>
      <c r="AI1552" s="80">
        <v>-21600</v>
      </c>
      <c r="AJ1552" s="80"/>
      <c r="AK1552" s="80"/>
      <c r="AL1552" s="80"/>
      <c r="AM1552" s="80" t="s">
        <v>16227</v>
      </c>
      <c r="AN1552" s="82">
        <v>40062.633888888886</v>
      </c>
      <c r="AO1552" s="80"/>
      <c r="AP1552" s="80" t="b">
        <v>0</v>
      </c>
      <c r="AQ1552" s="80" t="b">
        <v>0</v>
      </c>
      <c r="AR1552" s="80" t="b">
        <v>0</v>
      </c>
      <c r="AS1552" s="80" t="s">
        <v>17903</v>
      </c>
      <c r="AT1552" s="80">
        <v>14</v>
      </c>
      <c r="AU1552" s="85" t="s">
        <v>17939</v>
      </c>
      <c r="AV1552" s="80" t="b">
        <v>0</v>
      </c>
      <c r="AW1552" s="80" t="s">
        <v>20822</v>
      </c>
      <c r="AX1552" s="85" t="s">
        <v>22372</v>
      </c>
      <c r="AY1552" s="80" t="s">
        <v>66</v>
      </c>
      <c r="AZ1552" s="2"/>
      <c r="BA1552" s="3"/>
      <c r="BB1552" s="3"/>
      <c r="BC1552" s="3"/>
      <c r="BD1552" s="3"/>
    </row>
    <row r="1553" spans="1:56" x14ac:dyDescent="0.25">
      <c r="A1553" s="66" t="s">
        <v>1483</v>
      </c>
      <c r="B1553" s="67"/>
      <c r="C1553" s="67"/>
      <c r="D1553" s="68"/>
      <c r="E1553" s="70"/>
      <c r="F1553" s="104" t="s">
        <v>20178</v>
      </c>
      <c r="G1553" s="67"/>
      <c r="H1553" s="71"/>
      <c r="I1553" s="72"/>
      <c r="J1553" s="72"/>
      <c r="K1553" s="71" t="s">
        <v>24590</v>
      </c>
      <c r="L1553" s="75"/>
      <c r="M1553" s="76"/>
      <c r="N1553" s="76"/>
      <c r="O1553" s="77"/>
      <c r="P1553" s="78"/>
      <c r="Q1553" s="78"/>
      <c r="R1553" s="88"/>
      <c r="S1553" s="88"/>
      <c r="T1553" s="88"/>
      <c r="U1553" s="88"/>
      <c r="V1553" s="52"/>
      <c r="W1553" s="52"/>
      <c r="X1553" s="52"/>
      <c r="Y1553" s="52"/>
      <c r="Z1553" s="51"/>
      <c r="AA1553" s="73"/>
      <c r="AB1553" s="73"/>
      <c r="AC1553" s="74"/>
      <c r="AD1553" s="80" t="s">
        <v>11611</v>
      </c>
      <c r="AE1553" s="80">
        <v>4395</v>
      </c>
      <c r="AF1553" s="80">
        <v>4015</v>
      </c>
      <c r="AG1553" s="80">
        <v>30210</v>
      </c>
      <c r="AH1553" s="80">
        <v>1283</v>
      </c>
      <c r="AI1553" s="80">
        <v>-28800</v>
      </c>
      <c r="AJ1553" s="80" t="s">
        <v>13588</v>
      </c>
      <c r="AK1553" s="80" t="s">
        <v>14828</v>
      </c>
      <c r="AL1553" s="85" t="s">
        <v>15944</v>
      </c>
      <c r="AM1553" s="80" t="s">
        <v>16228</v>
      </c>
      <c r="AN1553" s="82">
        <v>40028.866574074076</v>
      </c>
      <c r="AO1553" s="85" t="s">
        <v>17422</v>
      </c>
      <c r="AP1553" s="80" t="b">
        <v>0</v>
      </c>
      <c r="AQ1553" s="80" t="b">
        <v>0</v>
      </c>
      <c r="AR1553" s="80" t="b">
        <v>0</v>
      </c>
      <c r="AS1553" s="80" t="s">
        <v>17903</v>
      </c>
      <c r="AT1553" s="80">
        <v>105</v>
      </c>
      <c r="AU1553" s="85" t="s">
        <v>18449</v>
      </c>
      <c r="AV1553" s="80" t="b">
        <v>0</v>
      </c>
      <c r="AW1553" s="80" t="s">
        <v>20822</v>
      </c>
      <c r="AX1553" s="85" t="s">
        <v>22373</v>
      </c>
      <c r="AY1553" s="80" t="s">
        <v>66</v>
      </c>
      <c r="AZ1553" s="2"/>
      <c r="BA1553" s="3"/>
      <c r="BB1553" s="3"/>
      <c r="BC1553" s="3"/>
      <c r="BD1553" s="3"/>
    </row>
    <row r="1554" spans="1:56" x14ac:dyDescent="0.25">
      <c r="A1554" s="66" t="s">
        <v>1484</v>
      </c>
      <c r="B1554" s="67"/>
      <c r="C1554" s="67"/>
      <c r="D1554" s="68"/>
      <c r="E1554" s="70"/>
      <c r="F1554" s="104" t="s">
        <v>20179</v>
      </c>
      <c r="G1554" s="67"/>
      <c r="H1554" s="71"/>
      <c r="I1554" s="72"/>
      <c r="J1554" s="72"/>
      <c r="K1554" s="71" t="s">
        <v>24591</v>
      </c>
      <c r="L1554" s="75"/>
      <c r="M1554" s="76"/>
      <c r="N1554" s="76"/>
      <c r="O1554" s="77"/>
      <c r="P1554" s="78"/>
      <c r="Q1554" s="78"/>
      <c r="R1554" s="88"/>
      <c r="S1554" s="88"/>
      <c r="T1554" s="88"/>
      <c r="U1554" s="88"/>
      <c r="V1554" s="52"/>
      <c r="W1554" s="52"/>
      <c r="X1554" s="52"/>
      <c r="Y1554" s="52"/>
      <c r="Z1554" s="51"/>
      <c r="AA1554" s="73"/>
      <c r="AB1554" s="73"/>
      <c r="AC1554" s="74"/>
      <c r="AD1554" s="80" t="s">
        <v>11612</v>
      </c>
      <c r="AE1554" s="80">
        <v>32717</v>
      </c>
      <c r="AF1554" s="80">
        <v>30136</v>
      </c>
      <c r="AG1554" s="80">
        <v>2956</v>
      </c>
      <c r="AH1554" s="80">
        <v>1883</v>
      </c>
      <c r="AI1554" s="80">
        <v>-14400</v>
      </c>
      <c r="AJ1554" s="80" t="s">
        <v>13589</v>
      </c>
      <c r="AK1554" s="80" t="s">
        <v>15002</v>
      </c>
      <c r="AL1554" s="85" t="s">
        <v>15945</v>
      </c>
      <c r="AM1554" s="80" t="s">
        <v>16232</v>
      </c>
      <c r="AN1554" s="82">
        <v>41315.868078703701</v>
      </c>
      <c r="AO1554" s="85" t="s">
        <v>17423</v>
      </c>
      <c r="AP1554" s="80" t="b">
        <v>0</v>
      </c>
      <c r="AQ1554" s="80" t="b">
        <v>0</v>
      </c>
      <c r="AR1554" s="80" t="b">
        <v>1</v>
      </c>
      <c r="AS1554" s="80" t="s">
        <v>17903</v>
      </c>
      <c r="AT1554" s="80">
        <v>101</v>
      </c>
      <c r="AU1554" s="85" t="s">
        <v>18450</v>
      </c>
      <c r="AV1554" s="80" t="b">
        <v>0</v>
      </c>
      <c r="AW1554" s="80" t="s">
        <v>20822</v>
      </c>
      <c r="AX1554" s="85" t="s">
        <v>22374</v>
      </c>
      <c r="AY1554" s="80" t="s">
        <v>66</v>
      </c>
      <c r="AZ1554" s="2"/>
      <c r="BA1554" s="3"/>
      <c r="BB1554" s="3"/>
      <c r="BC1554" s="3"/>
      <c r="BD1554" s="3"/>
    </row>
    <row r="1555" spans="1:56" x14ac:dyDescent="0.25">
      <c r="A1555" s="66" t="s">
        <v>2299</v>
      </c>
      <c r="B1555" s="67"/>
      <c r="C1555" s="67"/>
      <c r="D1555" s="68"/>
      <c r="E1555" s="70"/>
      <c r="F1555" s="104" t="s">
        <v>20180</v>
      </c>
      <c r="G1555" s="67"/>
      <c r="H1555" s="71"/>
      <c r="I1555" s="72"/>
      <c r="J1555" s="72"/>
      <c r="K1555" s="71" t="s">
        <v>24592</v>
      </c>
      <c r="L1555" s="75"/>
      <c r="M1555" s="76"/>
      <c r="N1555" s="76"/>
      <c r="O1555" s="77"/>
      <c r="P1555" s="78"/>
      <c r="Q1555" s="78"/>
      <c r="R1555" s="88"/>
      <c r="S1555" s="88"/>
      <c r="T1555" s="88"/>
      <c r="U1555" s="88"/>
      <c r="V1555" s="52"/>
      <c r="W1555" s="52"/>
      <c r="X1555" s="52"/>
      <c r="Y1555" s="52"/>
      <c r="Z1555" s="51"/>
      <c r="AA1555" s="73"/>
      <c r="AB1555" s="73"/>
      <c r="AC1555" s="74"/>
      <c r="AD1555" s="80" t="s">
        <v>11613</v>
      </c>
      <c r="AE1555" s="80">
        <v>5</v>
      </c>
      <c r="AF1555" s="80">
        <v>175</v>
      </c>
      <c r="AG1555" s="80">
        <v>1959</v>
      </c>
      <c r="AH1555" s="80">
        <v>1</v>
      </c>
      <c r="AI1555" s="80"/>
      <c r="AJ1555" s="80"/>
      <c r="AK1555" s="80"/>
      <c r="AL1555" s="80"/>
      <c r="AM1555" s="80"/>
      <c r="AN1555" s="82">
        <v>41593.280324074076</v>
      </c>
      <c r="AO1555" s="85" t="s">
        <v>17424</v>
      </c>
      <c r="AP1555" s="80" t="b">
        <v>1</v>
      </c>
      <c r="AQ1555" s="80" t="b">
        <v>0</v>
      </c>
      <c r="AR1555" s="80" t="b">
        <v>0</v>
      </c>
      <c r="AS1555" s="80" t="s">
        <v>17903</v>
      </c>
      <c r="AT1555" s="80">
        <v>8</v>
      </c>
      <c r="AU1555" s="85" t="s">
        <v>17922</v>
      </c>
      <c r="AV1555" s="80" t="b">
        <v>0</v>
      </c>
      <c r="AW1555" s="80" t="s">
        <v>20822</v>
      </c>
      <c r="AX1555" s="85" t="s">
        <v>22375</v>
      </c>
      <c r="AY1555" s="80" t="s">
        <v>65</v>
      </c>
      <c r="AZ1555" s="2"/>
      <c r="BA1555" s="3"/>
      <c r="BB1555" s="3"/>
      <c r="BC1555" s="3"/>
      <c r="BD1555" s="3"/>
    </row>
    <row r="1556" spans="1:56" x14ac:dyDescent="0.25">
      <c r="A1556" s="66" t="s">
        <v>1485</v>
      </c>
      <c r="B1556" s="67"/>
      <c r="C1556" s="67"/>
      <c r="D1556" s="68"/>
      <c r="E1556" s="70"/>
      <c r="F1556" s="104" t="s">
        <v>20181</v>
      </c>
      <c r="G1556" s="67"/>
      <c r="H1556" s="71"/>
      <c r="I1556" s="72"/>
      <c r="J1556" s="72"/>
      <c r="K1556" s="71" t="s">
        <v>24593</v>
      </c>
      <c r="L1556" s="75"/>
      <c r="M1556" s="76"/>
      <c r="N1556" s="76"/>
      <c r="O1556" s="77"/>
      <c r="P1556" s="78"/>
      <c r="Q1556" s="78"/>
      <c r="R1556" s="88"/>
      <c r="S1556" s="88"/>
      <c r="T1556" s="88"/>
      <c r="U1556" s="88"/>
      <c r="V1556" s="52"/>
      <c r="W1556" s="52"/>
      <c r="X1556" s="52"/>
      <c r="Y1556" s="52"/>
      <c r="Z1556" s="51"/>
      <c r="AA1556" s="73"/>
      <c r="AB1556" s="73"/>
      <c r="AC1556" s="74"/>
      <c r="AD1556" s="80" t="s">
        <v>11614</v>
      </c>
      <c r="AE1556" s="80">
        <v>832</v>
      </c>
      <c r="AF1556" s="80">
        <v>883</v>
      </c>
      <c r="AG1556" s="80">
        <v>13649</v>
      </c>
      <c r="AH1556" s="80">
        <v>3339</v>
      </c>
      <c r="AI1556" s="80">
        <v>-18000</v>
      </c>
      <c r="AJ1556" s="80" t="s">
        <v>13590</v>
      </c>
      <c r="AK1556" s="80" t="s">
        <v>15003</v>
      </c>
      <c r="AL1556" s="80"/>
      <c r="AM1556" s="80" t="s">
        <v>16225</v>
      </c>
      <c r="AN1556" s="82">
        <v>40983.814189814817</v>
      </c>
      <c r="AO1556" s="85" t="s">
        <v>17425</v>
      </c>
      <c r="AP1556" s="80" t="b">
        <v>0</v>
      </c>
      <c r="AQ1556" s="80" t="b">
        <v>0</v>
      </c>
      <c r="AR1556" s="80" t="b">
        <v>0</v>
      </c>
      <c r="AS1556" s="80" t="s">
        <v>17903</v>
      </c>
      <c r="AT1556" s="80">
        <v>23</v>
      </c>
      <c r="AU1556" s="85" t="s">
        <v>17922</v>
      </c>
      <c r="AV1556" s="80" t="b">
        <v>0</v>
      </c>
      <c r="AW1556" s="80" t="s">
        <v>20822</v>
      </c>
      <c r="AX1556" s="85" t="s">
        <v>22376</v>
      </c>
      <c r="AY1556" s="80" t="s">
        <v>66</v>
      </c>
      <c r="AZ1556" s="2"/>
      <c r="BA1556" s="3"/>
      <c r="BB1556" s="3"/>
      <c r="BC1556" s="3"/>
      <c r="BD1556" s="3"/>
    </row>
    <row r="1557" spans="1:56" x14ac:dyDescent="0.25">
      <c r="A1557" s="66" t="s">
        <v>1486</v>
      </c>
      <c r="B1557" s="67"/>
      <c r="C1557" s="67"/>
      <c r="D1557" s="68"/>
      <c r="E1557" s="70"/>
      <c r="F1557" s="104" t="s">
        <v>20182</v>
      </c>
      <c r="G1557" s="67"/>
      <c r="H1557" s="71"/>
      <c r="I1557" s="72"/>
      <c r="J1557" s="72"/>
      <c r="K1557" s="71" t="s">
        <v>24594</v>
      </c>
      <c r="L1557" s="75"/>
      <c r="M1557" s="76"/>
      <c r="N1557" s="76"/>
      <c r="O1557" s="77"/>
      <c r="P1557" s="78"/>
      <c r="Q1557" s="78"/>
      <c r="R1557" s="88"/>
      <c r="S1557" s="88"/>
      <c r="T1557" s="88"/>
      <c r="U1557" s="88"/>
      <c r="V1557" s="52"/>
      <c r="W1557" s="52"/>
      <c r="X1557" s="52"/>
      <c r="Y1557" s="52"/>
      <c r="Z1557" s="51"/>
      <c r="AA1557" s="73"/>
      <c r="AB1557" s="73"/>
      <c r="AC1557" s="74"/>
      <c r="AD1557" s="80" t="s">
        <v>11615</v>
      </c>
      <c r="AE1557" s="80">
        <v>787</v>
      </c>
      <c r="AF1557" s="80">
        <v>84</v>
      </c>
      <c r="AG1557" s="80">
        <v>1487</v>
      </c>
      <c r="AH1557" s="80">
        <v>0</v>
      </c>
      <c r="AI1557" s="80">
        <v>-21600</v>
      </c>
      <c r="AJ1557" s="80" t="s">
        <v>13591</v>
      </c>
      <c r="AK1557" s="80" t="s">
        <v>15004</v>
      </c>
      <c r="AL1557" s="85" t="s">
        <v>15946</v>
      </c>
      <c r="AM1557" s="80" t="s">
        <v>16227</v>
      </c>
      <c r="AN1557" s="82">
        <v>40851.003923611112</v>
      </c>
      <c r="AO1557" s="85" t="s">
        <v>17426</v>
      </c>
      <c r="AP1557" s="80" t="b">
        <v>0</v>
      </c>
      <c r="AQ1557" s="80" t="b">
        <v>0</v>
      </c>
      <c r="AR1557" s="80" t="b">
        <v>0</v>
      </c>
      <c r="AS1557" s="80" t="s">
        <v>17903</v>
      </c>
      <c r="AT1557" s="80">
        <v>3</v>
      </c>
      <c r="AU1557" s="85" t="s">
        <v>18451</v>
      </c>
      <c r="AV1557" s="80" t="b">
        <v>0</v>
      </c>
      <c r="AW1557" s="80" t="s">
        <v>20822</v>
      </c>
      <c r="AX1557" s="85" t="s">
        <v>22377</v>
      </c>
      <c r="AY1557" s="80" t="s">
        <v>66</v>
      </c>
      <c r="AZ1557" s="2"/>
      <c r="BA1557" s="3"/>
      <c r="BB1557" s="3"/>
      <c r="BC1557" s="3"/>
      <c r="BD1557" s="3"/>
    </row>
    <row r="1558" spans="1:56" x14ac:dyDescent="0.25">
      <c r="A1558" s="66" t="s">
        <v>1487</v>
      </c>
      <c r="B1558" s="67"/>
      <c r="C1558" s="67"/>
      <c r="D1558" s="68"/>
      <c r="E1558" s="70"/>
      <c r="F1558" s="104" t="s">
        <v>20183</v>
      </c>
      <c r="G1558" s="67"/>
      <c r="H1558" s="71"/>
      <c r="I1558" s="72"/>
      <c r="J1558" s="72"/>
      <c r="K1558" s="71" t="s">
        <v>24595</v>
      </c>
      <c r="L1558" s="75"/>
      <c r="M1558" s="76"/>
      <c r="N1558" s="76"/>
      <c r="O1558" s="77"/>
      <c r="P1558" s="78"/>
      <c r="Q1558" s="78"/>
      <c r="R1558" s="88"/>
      <c r="S1558" s="88"/>
      <c r="T1558" s="88"/>
      <c r="U1558" s="88"/>
      <c r="V1558" s="52"/>
      <c r="W1558" s="52"/>
      <c r="X1558" s="52"/>
      <c r="Y1558" s="52"/>
      <c r="Z1558" s="51"/>
      <c r="AA1558" s="73"/>
      <c r="AB1558" s="73"/>
      <c r="AC1558" s="74"/>
      <c r="AD1558" s="80" t="s">
        <v>11616</v>
      </c>
      <c r="AE1558" s="80">
        <v>506</v>
      </c>
      <c r="AF1558" s="80">
        <v>68</v>
      </c>
      <c r="AG1558" s="80">
        <v>110</v>
      </c>
      <c r="AH1558" s="80">
        <v>141</v>
      </c>
      <c r="AI1558" s="80">
        <v>-25200</v>
      </c>
      <c r="AJ1558" s="80"/>
      <c r="AK1558" s="80" t="s">
        <v>15005</v>
      </c>
      <c r="AL1558" s="85" t="s">
        <v>15947</v>
      </c>
      <c r="AM1558" s="80" t="s">
        <v>16234</v>
      </c>
      <c r="AN1558" s="82">
        <v>41801.898298611108</v>
      </c>
      <c r="AO1558" s="85" t="s">
        <v>17427</v>
      </c>
      <c r="AP1558" s="80" t="b">
        <v>0</v>
      </c>
      <c r="AQ1558" s="80" t="b">
        <v>0</v>
      </c>
      <c r="AR1558" s="80" t="b">
        <v>0</v>
      </c>
      <c r="AS1558" s="80" t="s">
        <v>17903</v>
      </c>
      <c r="AT1558" s="80">
        <v>0</v>
      </c>
      <c r="AU1558" s="85" t="s">
        <v>17922</v>
      </c>
      <c r="AV1558" s="80" t="b">
        <v>0</v>
      </c>
      <c r="AW1558" s="80" t="s">
        <v>20822</v>
      </c>
      <c r="AX1558" s="85" t="s">
        <v>22378</v>
      </c>
      <c r="AY1558" s="80" t="s">
        <v>66</v>
      </c>
      <c r="AZ1558" s="2"/>
      <c r="BA1558" s="3"/>
      <c r="BB1558" s="3"/>
      <c r="BC1558" s="3"/>
      <c r="BD1558" s="3"/>
    </row>
    <row r="1559" spans="1:56" x14ac:dyDescent="0.25">
      <c r="A1559" s="66" t="s">
        <v>1488</v>
      </c>
      <c r="B1559" s="67"/>
      <c r="C1559" s="67"/>
      <c r="D1559" s="68"/>
      <c r="E1559" s="70"/>
      <c r="F1559" s="104" t="s">
        <v>20184</v>
      </c>
      <c r="G1559" s="67"/>
      <c r="H1559" s="71"/>
      <c r="I1559" s="72"/>
      <c r="J1559" s="72"/>
      <c r="K1559" s="71" t="s">
        <v>24596</v>
      </c>
      <c r="L1559" s="75"/>
      <c r="M1559" s="76"/>
      <c r="N1559" s="76"/>
      <c r="O1559" s="77"/>
      <c r="P1559" s="78"/>
      <c r="Q1559" s="78"/>
      <c r="R1559" s="88"/>
      <c r="S1559" s="88"/>
      <c r="T1559" s="88"/>
      <c r="U1559" s="88"/>
      <c r="V1559" s="52"/>
      <c r="W1559" s="52"/>
      <c r="X1559" s="52"/>
      <c r="Y1559" s="52"/>
      <c r="Z1559" s="51"/>
      <c r="AA1559" s="73"/>
      <c r="AB1559" s="73"/>
      <c r="AC1559" s="74"/>
      <c r="AD1559" s="80" t="s">
        <v>11617</v>
      </c>
      <c r="AE1559" s="80">
        <v>23527</v>
      </c>
      <c r="AF1559" s="80">
        <v>16872</v>
      </c>
      <c r="AG1559" s="80">
        <v>44692</v>
      </c>
      <c r="AH1559" s="80">
        <v>11326</v>
      </c>
      <c r="AI1559" s="80">
        <v>-28800</v>
      </c>
      <c r="AJ1559" s="80" t="s">
        <v>13592</v>
      </c>
      <c r="AK1559" s="80" t="s">
        <v>15006</v>
      </c>
      <c r="AL1559" s="85" t="s">
        <v>15948</v>
      </c>
      <c r="AM1559" s="80" t="s">
        <v>16228</v>
      </c>
      <c r="AN1559" s="82">
        <v>40664.163969907408</v>
      </c>
      <c r="AO1559" s="80"/>
      <c r="AP1559" s="80" t="b">
        <v>0</v>
      </c>
      <c r="AQ1559" s="80" t="b">
        <v>0</v>
      </c>
      <c r="AR1559" s="80" t="b">
        <v>0</v>
      </c>
      <c r="AS1559" s="80" t="s">
        <v>17903</v>
      </c>
      <c r="AT1559" s="80">
        <v>220</v>
      </c>
      <c r="AU1559" s="85" t="s">
        <v>18452</v>
      </c>
      <c r="AV1559" s="80" t="b">
        <v>0</v>
      </c>
      <c r="AW1559" s="80" t="s">
        <v>20822</v>
      </c>
      <c r="AX1559" s="85" t="s">
        <v>22379</v>
      </c>
      <c r="AY1559" s="80" t="s">
        <v>66</v>
      </c>
      <c r="AZ1559" s="2"/>
      <c r="BA1559" s="3"/>
      <c r="BB1559" s="3"/>
      <c r="BC1559" s="3"/>
      <c r="BD1559" s="3"/>
    </row>
    <row r="1560" spans="1:56" x14ac:dyDescent="0.25">
      <c r="A1560" s="66" t="s">
        <v>1489</v>
      </c>
      <c r="B1560" s="67"/>
      <c r="C1560" s="67"/>
      <c r="D1560" s="68"/>
      <c r="E1560" s="70"/>
      <c r="F1560" s="104" t="s">
        <v>20185</v>
      </c>
      <c r="G1560" s="67"/>
      <c r="H1560" s="71"/>
      <c r="I1560" s="72"/>
      <c r="J1560" s="72"/>
      <c r="K1560" s="71" t="s">
        <v>24597</v>
      </c>
      <c r="L1560" s="75"/>
      <c r="M1560" s="76"/>
      <c r="N1560" s="76"/>
      <c r="O1560" s="77"/>
      <c r="P1560" s="78"/>
      <c r="Q1560" s="78"/>
      <c r="R1560" s="88"/>
      <c r="S1560" s="88"/>
      <c r="T1560" s="88"/>
      <c r="U1560" s="88"/>
      <c r="V1560" s="52"/>
      <c r="W1560" s="52"/>
      <c r="X1560" s="52"/>
      <c r="Y1560" s="52"/>
      <c r="Z1560" s="51"/>
      <c r="AA1560" s="73"/>
      <c r="AB1560" s="73"/>
      <c r="AC1560" s="74"/>
      <c r="AD1560" s="80" t="s">
        <v>11618</v>
      </c>
      <c r="AE1560" s="80">
        <v>64</v>
      </c>
      <c r="AF1560" s="80">
        <v>1105</v>
      </c>
      <c r="AG1560" s="80">
        <v>15202</v>
      </c>
      <c r="AH1560" s="80">
        <v>923</v>
      </c>
      <c r="AI1560" s="80">
        <v>-28800</v>
      </c>
      <c r="AJ1560" s="80" t="s">
        <v>13593</v>
      </c>
      <c r="AK1560" s="80"/>
      <c r="AL1560" s="85" t="s">
        <v>15949</v>
      </c>
      <c r="AM1560" s="80" t="s">
        <v>16228</v>
      </c>
      <c r="AN1560" s="82">
        <v>41506.232835648145</v>
      </c>
      <c r="AO1560" s="80"/>
      <c r="AP1560" s="80" t="b">
        <v>1</v>
      </c>
      <c r="AQ1560" s="80" t="b">
        <v>0</v>
      </c>
      <c r="AR1560" s="80" t="b">
        <v>0</v>
      </c>
      <c r="AS1560" s="80" t="s">
        <v>17903</v>
      </c>
      <c r="AT1560" s="80">
        <v>85</v>
      </c>
      <c r="AU1560" s="85" t="s">
        <v>17922</v>
      </c>
      <c r="AV1560" s="80" t="b">
        <v>0</v>
      </c>
      <c r="AW1560" s="80" t="s">
        <v>20822</v>
      </c>
      <c r="AX1560" s="85" t="s">
        <v>22380</v>
      </c>
      <c r="AY1560" s="80" t="s">
        <v>66</v>
      </c>
      <c r="AZ1560" s="2"/>
      <c r="BA1560" s="3"/>
      <c r="BB1560" s="3"/>
      <c r="BC1560" s="3"/>
      <c r="BD1560" s="3"/>
    </row>
    <row r="1561" spans="1:56" x14ac:dyDescent="0.25">
      <c r="A1561" s="66" t="s">
        <v>2300</v>
      </c>
      <c r="B1561" s="67"/>
      <c r="C1561" s="67"/>
      <c r="D1561" s="68"/>
      <c r="E1561" s="70"/>
      <c r="F1561" s="104" t="s">
        <v>20186</v>
      </c>
      <c r="G1561" s="67"/>
      <c r="H1561" s="71"/>
      <c r="I1561" s="72"/>
      <c r="J1561" s="72"/>
      <c r="K1561" s="71" t="s">
        <v>24598</v>
      </c>
      <c r="L1561" s="75"/>
      <c r="M1561" s="76"/>
      <c r="N1561" s="76"/>
      <c r="O1561" s="77"/>
      <c r="P1561" s="78"/>
      <c r="Q1561" s="78"/>
      <c r="R1561" s="88"/>
      <c r="S1561" s="88"/>
      <c r="T1561" s="88"/>
      <c r="U1561" s="88"/>
      <c r="V1561" s="52"/>
      <c r="W1561" s="52"/>
      <c r="X1561" s="52"/>
      <c r="Y1561" s="52"/>
      <c r="Z1561" s="51"/>
      <c r="AA1561" s="73"/>
      <c r="AB1561" s="73"/>
      <c r="AC1561" s="74"/>
      <c r="AD1561" s="80" t="s">
        <v>11619</v>
      </c>
      <c r="AE1561" s="80">
        <v>5977</v>
      </c>
      <c r="AF1561" s="80">
        <v>5436</v>
      </c>
      <c r="AG1561" s="80">
        <v>87347</v>
      </c>
      <c r="AH1561" s="80">
        <v>29197</v>
      </c>
      <c r="AI1561" s="80">
        <v>-25200</v>
      </c>
      <c r="AJ1561" s="80" t="s">
        <v>13594</v>
      </c>
      <c r="AK1561" s="80" t="s">
        <v>15007</v>
      </c>
      <c r="AL1561" s="85" t="s">
        <v>15950</v>
      </c>
      <c r="AM1561" s="80" t="s">
        <v>16234</v>
      </c>
      <c r="AN1561" s="82">
        <v>39828.868298611109</v>
      </c>
      <c r="AO1561" s="85" t="s">
        <v>17428</v>
      </c>
      <c r="AP1561" s="80" t="b">
        <v>0</v>
      </c>
      <c r="AQ1561" s="80" t="b">
        <v>0</v>
      </c>
      <c r="AR1561" s="80" t="b">
        <v>1</v>
      </c>
      <c r="AS1561" s="80" t="s">
        <v>17903</v>
      </c>
      <c r="AT1561" s="80">
        <v>437</v>
      </c>
      <c r="AU1561" s="85" t="s">
        <v>18453</v>
      </c>
      <c r="AV1561" s="80" t="b">
        <v>0</v>
      </c>
      <c r="AW1561" s="80" t="s">
        <v>20822</v>
      </c>
      <c r="AX1561" s="85" t="s">
        <v>22381</v>
      </c>
      <c r="AY1561" s="80" t="s">
        <v>65</v>
      </c>
      <c r="AZ1561" s="2"/>
      <c r="BA1561" s="3"/>
      <c r="BB1561" s="3"/>
      <c r="BC1561" s="3"/>
      <c r="BD1561" s="3"/>
    </row>
    <row r="1562" spans="1:56" x14ac:dyDescent="0.25">
      <c r="A1562" s="66" t="s">
        <v>1490</v>
      </c>
      <c r="B1562" s="67"/>
      <c r="C1562" s="67"/>
      <c r="D1562" s="68"/>
      <c r="E1562" s="70"/>
      <c r="F1562" s="104" t="s">
        <v>20187</v>
      </c>
      <c r="G1562" s="67"/>
      <c r="H1562" s="71"/>
      <c r="I1562" s="72"/>
      <c r="J1562" s="72"/>
      <c r="K1562" s="71" t="s">
        <v>24599</v>
      </c>
      <c r="L1562" s="75"/>
      <c r="M1562" s="76"/>
      <c r="N1562" s="76"/>
      <c r="O1562" s="77"/>
      <c r="P1562" s="78"/>
      <c r="Q1562" s="78"/>
      <c r="R1562" s="88"/>
      <c r="S1562" s="88"/>
      <c r="T1562" s="88"/>
      <c r="U1562" s="88"/>
      <c r="V1562" s="52"/>
      <c r="W1562" s="52"/>
      <c r="X1562" s="52"/>
      <c r="Y1562" s="52"/>
      <c r="Z1562" s="51"/>
      <c r="AA1562" s="73"/>
      <c r="AB1562" s="73"/>
      <c r="AC1562" s="74"/>
      <c r="AD1562" s="80" t="s">
        <v>11620</v>
      </c>
      <c r="AE1562" s="80">
        <v>1092</v>
      </c>
      <c r="AF1562" s="80">
        <v>422</v>
      </c>
      <c r="AG1562" s="80">
        <v>5186</v>
      </c>
      <c r="AH1562" s="80">
        <v>3073</v>
      </c>
      <c r="AI1562" s="80">
        <v>-18000</v>
      </c>
      <c r="AJ1562" s="80" t="s">
        <v>13595</v>
      </c>
      <c r="AK1562" s="80" t="s">
        <v>15008</v>
      </c>
      <c r="AL1562" s="80"/>
      <c r="AM1562" s="80" t="s">
        <v>16225</v>
      </c>
      <c r="AN1562" s="82">
        <v>40048.042581018519</v>
      </c>
      <c r="AO1562" s="85" t="s">
        <v>17429</v>
      </c>
      <c r="AP1562" s="80" t="b">
        <v>0</v>
      </c>
      <c r="AQ1562" s="80" t="b">
        <v>0</v>
      </c>
      <c r="AR1562" s="80" t="b">
        <v>0</v>
      </c>
      <c r="AS1562" s="80" t="s">
        <v>17903</v>
      </c>
      <c r="AT1562" s="80">
        <v>10</v>
      </c>
      <c r="AU1562" s="85" t="s">
        <v>18002</v>
      </c>
      <c r="AV1562" s="80" t="b">
        <v>0</v>
      </c>
      <c r="AW1562" s="80" t="s">
        <v>20822</v>
      </c>
      <c r="AX1562" s="85" t="s">
        <v>22382</v>
      </c>
      <c r="AY1562" s="80" t="s">
        <v>66</v>
      </c>
      <c r="AZ1562" s="2"/>
      <c r="BA1562" s="3"/>
      <c r="BB1562" s="3"/>
      <c r="BC1562" s="3"/>
      <c r="BD1562" s="3"/>
    </row>
    <row r="1563" spans="1:56" x14ac:dyDescent="0.25">
      <c r="A1563" s="66" t="s">
        <v>1491</v>
      </c>
      <c r="B1563" s="67"/>
      <c r="C1563" s="67"/>
      <c r="D1563" s="68"/>
      <c r="E1563" s="70"/>
      <c r="F1563" s="104" t="s">
        <v>20188</v>
      </c>
      <c r="G1563" s="67"/>
      <c r="H1563" s="71"/>
      <c r="I1563" s="72"/>
      <c r="J1563" s="72"/>
      <c r="K1563" s="71" t="s">
        <v>24600</v>
      </c>
      <c r="L1563" s="75"/>
      <c r="M1563" s="76"/>
      <c r="N1563" s="76"/>
      <c r="O1563" s="77"/>
      <c r="P1563" s="78"/>
      <c r="Q1563" s="78"/>
      <c r="R1563" s="88"/>
      <c r="S1563" s="88"/>
      <c r="T1563" s="88"/>
      <c r="U1563" s="88"/>
      <c r="V1563" s="52"/>
      <c r="W1563" s="52"/>
      <c r="X1563" s="52"/>
      <c r="Y1563" s="52"/>
      <c r="Z1563" s="51"/>
      <c r="AA1563" s="73"/>
      <c r="AB1563" s="73"/>
      <c r="AC1563" s="74"/>
      <c r="AD1563" s="80" t="s">
        <v>11621</v>
      </c>
      <c r="AE1563" s="80">
        <v>3994</v>
      </c>
      <c r="AF1563" s="80">
        <v>3981</v>
      </c>
      <c r="AG1563" s="80">
        <v>53211</v>
      </c>
      <c r="AH1563" s="80">
        <v>1072</v>
      </c>
      <c r="AI1563" s="80">
        <v>-18000</v>
      </c>
      <c r="AJ1563" s="80" t="s">
        <v>13596</v>
      </c>
      <c r="AK1563" s="80" t="s">
        <v>15009</v>
      </c>
      <c r="AL1563" s="85" t="s">
        <v>15951</v>
      </c>
      <c r="AM1563" s="80" t="s">
        <v>16225</v>
      </c>
      <c r="AN1563" s="82">
        <v>40213.631712962961</v>
      </c>
      <c r="AO1563" s="85" t="s">
        <v>17430</v>
      </c>
      <c r="AP1563" s="80" t="b">
        <v>0</v>
      </c>
      <c r="AQ1563" s="80" t="b">
        <v>0</v>
      </c>
      <c r="AR1563" s="80" t="b">
        <v>0</v>
      </c>
      <c r="AS1563" s="80" t="s">
        <v>17903</v>
      </c>
      <c r="AT1563" s="80">
        <v>123</v>
      </c>
      <c r="AU1563" s="85" t="s">
        <v>18454</v>
      </c>
      <c r="AV1563" s="80" t="b">
        <v>0</v>
      </c>
      <c r="AW1563" s="80" t="s">
        <v>20822</v>
      </c>
      <c r="AX1563" s="85" t="s">
        <v>22383</v>
      </c>
      <c r="AY1563" s="80" t="s">
        <v>66</v>
      </c>
      <c r="AZ1563" s="2"/>
      <c r="BA1563" s="3"/>
      <c r="BB1563" s="3"/>
      <c r="BC1563" s="3"/>
      <c r="BD1563" s="3"/>
    </row>
    <row r="1564" spans="1:56" x14ac:dyDescent="0.25">
      <c r="A1564" s="66" t="s">
        <v>1492</v>
      </c>
      <c r="B1564" s="67"/>
      <c r="C1564" s="67"/>
      <c r="D1564" s="68"/>
      <c r="E1564" s="70"/>
      <c r="F1564" s="104" t="s">
        <v>20189</v>
      </c>
      <c r="G1564" s="67"/>
      <c r="H1564" s="71"/>
      <c r="I1564" s="72"/>
      <c r="J1564" s="72"/>
      <c r="K1564" s="71" t="s">
        <v>24601</v>
      </c>
      <c r="L1564" s="75"/>
      <c r="M1564" s="76"/>
      <c r="N1564" s="76"/>
      <c r="O1564" s="77"/>
      <c r="P1564" s="78"/>
      <c r="Q1564" s="78"/>
      <c r="R1564" s="88"/>
      <c r="S1564" s="88"/>
      <c r="T1564" s="88"/>
      <c r="U1564" s="88"/>
      <c r="V1564" s="52"/>
      <c r="W1564" s="52"/>
      <c r="X1564" s="52"/>
      <c r="Y1564" s="52"/>
      <c r="Z1564" s="51"/>
      <c r="AA1564" s="73"/>
      <c r="AB1564" s="73"/>
      <c r="AC1564" s="74"/>
      <c r="AD1564" s="80" t="s">
        <v>11622</v>
      </c>
      <c r="AE1564" s="80">
        <v>173</v>
      </c>
      <c r="AF1564" s="80">
        <v>300</v>
      </c>
      <c r="AG1564" s="80">
        <v>4681</v>
      </c>
      <c r="AH1564" s="80">
        <v>3059</v>
      </c>
      <c r="AI1564" s="80"/>
      <c r="AJ1564" s="80" t="s">
        <v>13597</v>
      </c>
      <c r="AK1564" s="80" t="s">
        <v>15010</v>
      </c>
      <c r="AL1564" s="80"/>
      <c r="AM1564" s="80"/>
      <c r="AN1564" s="82">
        <v>40833.899143518516</v>
      </c>
      <c r="AO1564" s="85" t="s">
        <v>17431</v>
      </c>
      <c r="AP1564" s="80" t="b">
        <v>0</v>
      </c>
      <c r="AQ1564" s="80" t="b">
        <v>0</v>
      </c>
      <c r="AR1564" s="80" t="b">
        <v>0</v>
      </c>
      <c r="AS1564" s="80" t="s">
        <v>17903</v>
      </c>
      <c r="AT1564" s="80">
        <v>21</v>
      </c>
      <c r="AU1564" s="85" t="s">
        <v>17922</v>
      </c>
      <c r="AV1564" s="80" t="b">
        <v>0</v>
      </c>
      <c r="AW1564" s="80" t="s">
        <v>20822</v>
      </c>
      <c r="AX1564" s="85" t="s">
        <v>22384</v>
      </c>
      <c r="AY1564" s="80" t="s">
        <v>66</v>
      </c>
      <c r="AZ1564" s="2"/>
      <c r="BA1564" s="3"/>
      <c r="BB1564" s="3"/>
      <c r="BC1564" s="3"/>
      <c r="BD1564" s="3"/>
    </row>
    <row r="1565" spans="1:56" x14ac:dyDescent="0.25">
      <c r="A1565" s="66" t="s">
        <v>1493</v>
      </c>
      <c r="B1565" s="67"/>
      <c r="C1565" s="67"/>
      <c r="D1565" s="68"/>
      <c r="E1565" s="70"/>
      <c r="F1565" s="104" t="s">
        <v>20190</v>
      </c>
      <c r="G1565" s="67"/>
      <c r="H1565" s="71"/>
      <c r="I1565" s="72"/>
      <c r="J1565" s="72"/>
      <c r="K1565" s="71" t="s">
        <v>24602</v>
      </c>
      <c r="L1565" s="75"/>
      <c r="M1565" s="76"/>
      <c r="N1565" s="76"/>
      <c r="O1565" s="77"/>
      <c r="P1565" s="78"/>
      <c r="Q1565" s="78"/>
      <c r="R1565" s="88"/>
      <c r="S1565" s="88"/>
      <c r="T1565" s="88"/>
      <c r="U1565" s="88"/>
      <c r="V1565" s="52"/>
      <c r="W1565" s="52"/>
      <c r="X1565" s="52"/>
      <c r="Y1565" s="52"/>
      <c r="Z1565" s="51"/>
      <c r="AA1565" s="73"/>
      <c r="AB1565" s="73"/>
      <c r="AC1565" s="74"/>
      <c r="AD1565" s="80" t="s">
        <v>11623</v>
      </c>
      <c r="AE1565" s="80">
        <v>679</v>
      </c>
      <c r="AF1565" s="80">
        <v>1019</v>
      </c>
      <c r="AG1565" s="80">
        <v>33754</v>
      </c>
      <c r="AH1565" s="80">
        <v>2984</v>
      </c>
      <c r="AI1565" s="80"/>
      <c r="AJ1565" s="80" t="s">
        <v>13598</v>
      </c>
      <c r="AK1565" s="80" t="s">
        <v>14191</v>
      </c>
      <c r="AL1565" s="80"/>
      <c r="AM1565" s="80"/>
      <c r="AN1565" s="82">
        <v>42149.697337962964</v>
      </c>
      <c r="AO1565" s="85" t="s">
        <v>17432</v>
      </c>
      <c r="AP1565" s="80" t="b">
        <v>1</v>
      </c>
      <c r="AQ1565" s="80" t="b">
        <v>0</v>
      </c>
      <c r="AR1565" s="80" t="b">
        <v>1</v>
      </c>
      <c r="AS1565" s="80" t="s">
        <v>17903</v>
      </c>
      <c r="AT1565" s="80">
        <v>88</v>
      </c>
      <c r="AU1565" s="85" t="s">
        <v>17922</v>
      </c>
      <c r="AV1565" s="80" t="b">
        <v>0</v>
      </c>
      <c r="AW1565" s="80" t="s">
        <v>20822</v>
      </c>
      <c r="AX1565" s="85" t="s">
        <v>22385</v>
      </c>
      <c r="AY1565" s="80" t="s">
        <v>66</v>
      </c>
      <c r="AZ1565" s="2"/>
      <c r="BA1565" s="3"/>
      <c r="BB1565" s="3"/>
      <c r="BC1565" s="3"/>
      <c r="BD1565" s="3"/>
    </row>
    <row r="1566" spans="1:56" x14ac:dyDescent="0.25">
      <c r="A1566" s="66" t="s">
        <v>1494</v>
      </c>
      <c r="B1566" s="67"/>
      <c r="C1566" s="67"/>
      <c r="D1566" s="68"/>
      <c r="E1566" s="70"/>
      <c r="F1566" s="104" t="s">
        <v>18934</v>
      </c>
      <c r="G1566" s="67"/>
      <c r="H1566" s="71"/>
      <c r="I1566" s="72"/>
      <c r="J1566" s="72"/>
      <c r="K1566" s="71" t="s">
        <v>24603</v>
      </c>
      <c r="L1566" s="75"/>
      <c r="M1566" s="76"/>
      <c r="N1566" s="76"/>
      <c r="O1566" s="77"/>
      <c r="P1566" s="78"/>
      <c r="Q1566" s="78"/>
      <c r="R1566" s="88"/>
      <c r="S1566" s="88"/>
      <c r="T1566" s="88"/>
      <c r="U1566" s="88"/>
      <c r="V1566" s="52"/>
      <c r="W1566" s="52"/>
      <c r="X1566" s="52"/>
      <c r="Y1566" s="52"/>
      <c r="Z1566" s="51"/>
      <c r="AA1566" s="73"/>
      <c r="AB1566" s="73"/>
      <c r="AC1566" s="74"/>
      <c r="AD1566" s="80" t="s">
        <v>11624</v>
      </c>
      <c r="AE1566" s="80">
        <v>116</v>
      </c>
      <c r="AF1566" s="80">
        <v>33</v>
      </c>
      <c r="AG1566" s="80">
        <v>914</v>
      </c>
      <c r="AH1566" s="80">
        <v>1</v>
      </c>
      <c r="AI1566" s="80">
        <v>-21600</v>
      </c>
      <c r="AJ1566" s="80" t="s">
        <v>13599</v>
      </c>
      <c r="AK1566" s="80" t="s">
        <v>15011</v>
      </c>
      <c r="AL1566" s="80"/>
      <c r="AM1566" s="80" t="s">
        <v>16227</v>
      </c>
      <c r="AN1566" s="82">
        <v>40431.027372685188</v>
      </c>
      <c r="AO1566" s="80"/>
      <c r="AP1566" s="80" t="b">
        <v>1</v>
      </c>
      <c r="AQ1566" s="80" t="b">
        <v>1</v>
      </c>
      <c r="AR1566" s="80" t="b">
        <v>1</v>
      </c>
      <c r="AS1566" s="80" t="s">
        <v>17903</v>
      </c>
      <c r="AT1566" s="80">
        <v>1</v>
      </c>
      <c r="AU1566" s="85" t="s">
        <v>17922</v>
      </c>
      <c r="AV1566" s="80" t="b">
        <v>0</v>
      </c>
      <c r="AW1566" s="80" t="s">
        <v>20822</v>
      </c>
      <c r="AX1566" s="85" t="s">
        <v>22386</v>
      </c>
      <c r="AY1566" s="80" t="s">
        <v>66</v>
      </c>
      <c r="AZ1566" s="2"/>
      <c r="BA1566" s="3"/>
      <c r="BB1566" s="3"/>
      <c r="BC1566" s="3"/>
      <c r="BD1566" s="3"/>
    </row>
    <row r="1567" spans="1:56" x14ac:dyDescent="0.25">
      <c r="A1567" s="66" t="s">
        <v>1495</v>
      </c>
      <c r="B1567" s="67"/>
      <c r="C1567" s="67"/>
      <c r="D1567" s="68"/>
      <c r="E1567" s="70"/>
      <c r="F1567" s="104" t="s">
        <v>20191</v>
      </c>
      <c r="G1567" s="67"/>
      <c r="H1567" s="71"/>
      <c r="I1567" s="72"/>
      <c r="J1567" s="72"/>
      <c r="K1567" s="71" t="s">
        <v>24604</v>
      </c>
      <c r="L1567" s="75"/>
      <c r="M1567" s="76"/>
      <c r="N1567" s="76"/>
      <c r="O1567" s="77"/>
      <c r="P1567" s="78"/>
      <c r="Q1567" s="78"/>
      <c r="R1567" s="88"/>
      <c r="S1567" s="88"/>
      <c r="T1567" s="88"/>
      <c r="U1567" s="88"/>
      <c r="V1567" s="52"/>
      <c r="W1567" s="52"/>
      <c r="X1567" s="52"/>
      <c r="Y1567" s="52"/>
      <c r="Z1567" s="51"/>
      <c r="AA1567" s="73"/>
      <c r="AB1567" s="73"/>
      <c r="AC1567" s="74"/>
      <c r="AD1567" s="80" t="s">
        <v>11625</v>
      </c>
      <c r="AE1567" s="80">
        <v>285</v>
      </c>
      <c r="AF1567" s="80">
        <v>192</v>
      </c>
      <c r="AG1567" s="80">
        <v>11386</v>
      </c>
      <c r="AH1567" s="80">
        <v>9</v>
      </c>
      <c r="AI1567" s="80">
        <v>-18000</v>
      </c>
      <c r="AJ1567" s="80" t="s">
        <v>13600</v>
      </c>
      <c r="AK1567" s="80" t="s">
        <v>15012</v>
      </c>
      <c r="AL1567" s="80"/>
      <c r="AM1567" s="80" t="s">
        <v>16241</v>
      </c>
      <c r="AN1567" s="82">
        <v>39919.785775462966</v>
      </c>
      <c r="AO1567" s="85" t="s">
        <v>17433</v>
      </c>
      <c r="AP1567" s="80" t="b">
        <v>0</v>
      </c>
      <c r="AQ1567" s="80" t="b">
        <v>0</v>
      </c>
      <c r="AR1567" s="80" t="b">
        <v>0</v>
      </c>
      <c r="AS1567" s="80" t="s">
        <v>17903</v>
      </c>
      <c r="AT1567" s="80">
        <v>7</v>
      </c>
      <c r="AU1567" s="85" t="s">
        <v>18022</v>
      </c>
      <c r="AV1567" s="80" t="b">
        <v>0</v>
      </c>
      <c r="AW1567" s="80" t="s">
        <v>20822</v>
      </c>
      <c r="AX1567" s="85" t="s">
        <v>22387</v>
      </c>
      <c r="AY1567" s="80" t="s">
        <v>66</v>
      </c>
      <c r="AZ1567" s="2"/>
      <c r="BA1567" s="3"/>
      <c r="BB1567" s="3"/>
      <c r="BC1567" s="3"/>
      <c r="BD1567" s="3"/>
    </row>
    <row r="1568" spans="1:56" x14ac:dyDescent="0.25">
      <c r="A1568" s="66" t="s">
        <v>1496</v>
      </c>
      <c r="B1568" s="67"/>
      <c r="C1568" s="67"/>
      <c r="D1568" s="68"/>
      <c r="E1568" s="70"/>
      <c r="F1568" s="104" t="s">
        <v>20192</v>
      </c>
      <c r="G1568" s="67"/>
      <c r="H1568" s="71"/>
      <c r="I1568" s="72"/>
      <c r="J1568" s="72"/>
      <c r="K1568" s="71" t="s">
        <v>24605</v>
      </c>
      <c r="L1568" s="75"/>
      <c r="M1568" s="76"/>
      <c r="N1568" s="76"/>
      <c r="O1568" s="77"/>
      <c r="P1568" s="78"/>
      <c r="Q1568" s="78"/>
      <c r="R1568" s="88"/>
      <c r="S1568" s="88"/>
      <c r="T1568" s="88"/>
      <c r="U1568" s="88"/>
      <c r="V1568" s="52"/>
      <c r="W1568" s="52"/>
      <c r="X1568" s="52"/>
      <c r="Y1568" s="52"/>
      <c r="Z1568" s="51"/>
      <c r="AA1568" s="73"/>
      <c r="AB1568" s="73"/>
      <c r="AC1568" s="74"/>
      <c r="AD1568" s="80" t="s">
        <v>11626</v>
      </c>
      <c r="AE1568" s="80">
        <v>159</v>
      </c>
      <c r="AF1568" s="80">
        <v>135</v>
      </c>
      <c r="AG1568" s="80">
        <v>7253</v>
      </c>
      <c r="AH1568" s="80">
        <v>213</v>
      </c>
      <c r="AI1568" s="80"/>
      <c r="AJ1568" s="80"/>
      <c r="AK1568" s="80"/>
      <c r="AL1568" s="80"/>
      <c r="AM1568" s="80"/>
      <c r="AN1568" s="82">
        <v>41390.308553240742</v>
      </c>
      <c r="AO1568" s="80"/>
      <c r="AP1568" s="80" t="b">
        <v>1</v>
      </c>
      <c r="AQ1568" s="80" t="b">
        <v>0</v>
      </c>
      <c r="AR1568" s="80" t="b">
        <v>1</v>
      </c>
      <c r="AS1568" s="80" t="s">
        <v>17903</v>
      </c>
      <c r="AT1568" s="80">
        <v>19</v>
      </c>
      <c r="AU1568" s="85" t="s">
        <v>17922</v>
      </c>
      <c r="AV1568" s="80" t="b">
        <v>0</v>
      </c>
      <c r="AW1568" s="80" t="s">
        <v>20822</v>
      </c>
      <c r="AX1568" s="85" t="s">
        <v>22388</v>
      </c>
      <c r="AY1568" s="80" t="s">
        <v>66</v>
      </c>
      <c r="AZ1568" s="2"/>
      <c r="BA1568" s="3"/>
      <c r="BB1568" s="3"/>
      <c r="BC1568" s="3"/>
      <c r="BD1568" s="3"/>
    </row>
    <row r="1569" spans="1:56" x14ac:dyDescent="0.25">
      <c r="A1569" s="66" t="s">
        <v>1497</v>
      </c>
      <c r="B1569" s="67"/>
      <c r="C1569" s="67"/>
      <c r="D1569" s="68"/>
      <c r="E1569" s="70"/>
      <c r="F1569" s="104" t="s">
        <v>18728</v>
      </c>
      <c r="G1569" s="67"/>
      <c r="H1569" s="71"/>
      <c r="I1569" s="72"/>
      <c r="J1569" s="72"/>
      <c r="K1569" s="71" t="s">
        <v>24606</v>
      </c>
      <c r="L1569" s="75"/>
      <c r="M1569" s="76"/>
      <c r="N1569" s="76"/>
      <c r="O1569" s="77"/>
      <c r="P1569" s="78"/>
      <c r="Q1569" s="78"/>
      <c r="R1569" s="88"/>
      <c r="S1569" s="88"/>
      <c r="T1569" s="88"/>
      <c r="U1569" s="88"/>
      <c r="V1569" s="52"/>
      <c r="W1569" s="52"/>
      <c r="X1569" s="52"/>
      <c r="Y1569" s="52"/>
      <c r="Z1569" s="51"/>
      <c r="AA1569" s="73"/>
      <c r="AB1569" s="73"/>
      <c r="AC1569" s="74"/>
      <c r="AD1569" s="80" t="s">
        <v>11627</v>
      </c>
      <c r="AE1569" s="80">
        <v>38</v>
      </c>
      <c r="AF1569" s="80">
        <v>19</v>
      </c>
      <c r="AG1569" s="80">
        <v>318</v>
      </c>
      <c r="AH1569" s="80">
        <v>65</v>
      </c>
      <c r="AI1569" s="80"/>
      <c r="AJ1569" s="80"/>
      <c r="AK1569" s="80"/>
      <c r="AL1569" s="80"/>
      <c r="AM1569" s="80"/>
      <c r="AN1569" s="82">
        <v>42389.816099537034</v>
      </c>
      <c r="AO1569" s="80"/>
      <c r="AP1569" s="80" t="b">
        <v>1</v>
      </c>
      <c r="AQ1569" s="80" t="b">
        <v>1</v>
      </c>
      <c r="AR1569" s="80" t="b">
        <v>0</v>
      </c>
      <c r="AS1569" s="80" t="s">
        <v>17903</v>
      </c>
      <c r="AT1569" s="80">
        <v>0</v>
      </c>
      <c r="AU1569" s="80"/>
      <c r="AV1569" s="80" t="b">
        <v>0</v>
      </c>
      <c r="AW1569" s="80" t="s">
        <v>20822</v>
      </c>
      <c r="AX1569" s="85" t="s">
        <v>22389</v>
      </c>
      <c r="AY1569" s="80" t="s">
        <v>66</v>
      </c>
      <c r="AZ1569" s="2"/>
      <c r="BA1569" s="3"/>
      <c r="BB1569" s="3"/>
      <c r="BC1569" s="3"/>
      <c r="BD1569" s="3"/>
    </row>
    <row r="1570" spans="1:56" x14ac:dyDescent="0.25">
      <c r="A1570" s="66" t="s">
        <v>1498</v>
      </c>
      <c r="B1570" s="67"/>
      <c r="C1570" s="67"/>
      <c r="D1570" s="68"/>
      <c r="E1570" s="70"/>
      <c r="F1570" s="104" t="s">
        <v>20193</v>
      </c>
      <c r="G1570" s="67"/>
      <c r="H1570" s="71"/>
      <c r="I1570" s="72"/>
      <c r="J1570" s="72"/>
      <c r="K1570" s="71" t="s">
        <v>24607</v>
      </c>
      <c r="L1570" s="75"/>
      <c r="M1570" s="76"/>
      <c r="N1570" s="76"/>
      <c r="O1570" s="77"/>
      <c r="P1570" s="78"/>
      <c r="Q1570" s="78"/>
      <c r="R1570" s="88"/>
      <c r="S1570" s="88"/>
      <c r="T1570" s="88"/>
      <c r="U1570" s="88"/>
      <c r="V1570" s="52"/>
      <c r="W1570" s="52"/>
      <c r="X1570" s="52"/>
      <c r="Y1570" s="52"/>
      <c r="Z1570" s="51"/>
      <c r="AA1570" s="73"/>
      <c r="AB1570" s="73"/>
      <c r="AC1570" s="74"/>
      <c r="AD1570" s="80" t="s">
        <v>11628</v>
      </c>
      <c r="AE1570" s="80">
        <v>427</v>
      </c>
      <c r="AF1570" s="80">
        <v>573</v>
      </c>
      <c r="AG1570" s="80">
        <v>34096</v>
      </c>
      <c r="AH1570" s="80">
        <v>235</v>
      </c>
      <c r="AI1570" s="80">
        <v>0</v>
      </c>
      <c r="AJ1570" s="80" t="s">
        <v>13601</v>
      </c>
      <c r="AK1570" s="80" t="s">
        <v>15013</v>
      </c>
      <c r="AL1570" s="85" t="s">
        <v>15952</v>
      </c>
      <c r="AM1570" s="80" t="s">
        <v>14213</v>
      </c>
      <c r="AN1570" s="82">
        <v>41104.850613425922</v>
      </c>
      <c r="AO1570" s="85" t="s">
        <v>17434</v>
      </c>
      <c r="AP1570" s="80" t="b">
        <v>1</v>
      </c>
      <c r="AQ1570" s="80" t="b">
        <v>0</v>
      </c>
      <c r="AR1570" s="80" t="b">
        <v>1</v>
      </c>
      <c r="AS1570" s="80" t="s">
        <v>17903</v>
      </c>
      <c r="AT1570" s="80">
        <v>9</v>
      </c>
      <c r="AU1570" s="85" t="s">
        <v>17922</v>
      </c>
      <c r="AV1570" s="80" t="b">
        <v>0</v>
      </c>
      <c r="AW1570" s="80" t="s">
        <v>20822</v>
      </c>
      <c r="AX1570" s="85" t="s">
        <v>22390</v>
      </c>
      <c r="AY1570" s="80" t="s">
        <v>66</v>
      </c>
      <c r="AZ1570" s="2"/>
      <c r="BA1570" s="3"/>
      <c r="BB1570" s="3"/>
      <c r="BC1570" s="3"/>
      <c r="BD1570" s="3"/>
    </row>
    <row r="1571" spans="1:56" x14ac:dyDescent="0.25">
      <c r="A1571" s="66" t="s">
        <v>1499</v>
      </c>
      <c r="B1571" s="67"/>
      <c r="C1571" s="67"/>
      <c r="D1571" s="68"/>
      <c r="E1571" s="70"/>
      <c r="F1571" s="104" t="s">
        <v>20194</v>
      </c>
      <c r="G1571" s="67"/>
      <c r="H1571" s="71"/>
      <c r="I1571" s="72"/>
      <c r="J1571" s="72"/>
      <c r="K1571" s="71" t="s">
        <v>24608</v>
      </c>
      <c r="L1571" s="75"/>
      <c r="M1571" s="76"/>
      <c r="N1571" s="76"/>
      <c r="O1571" s="77"/>
      <c r="P1571" s="78"/>
      <c r="Q1571" s="78"/>
      <c r="R1571" s="88"/>
      <c r="S1571" s="88"/>
      <c r="T1571" s="88"/>
      <c r="U1571" s="88"/>
      <c r="V1571" s="52"/>
      <c r="W1571" s="52"/>
      <c r="X1571" s="52"/>
      <c r="Y1571" s="52"/>
      <c r="Z1571" s="51"/>
      <c r="AA1571" s="73"/>
      <c r="AB1571" s="73"/>
      <c r="AC1571" s="74"/>
      <c r="AD1571" s="80" t="s">
        <v>11629</v>
      </c>
      <c r="AE1571" s="80">
        <v>106</v>
      </c>
      <c r="AF1571" s="80">
        <v>181</v>
      </c>
      <c r="AG1571" s="80">
        <v>7071</v>
      </c>
      <c r="AH1571" s="80">
        <v>3595</v>
      </c>
      <c r="AI1571" s="80">
        <v>-18000</v>
      </c>
      <c r="AJ1571" s="80" t="s">
        <v>13602</v>
      </c>
      <c r="AK1571" s="80" t="s">
        <v>14642</v>
      </c>
      <c r="AL1571" s="80"/>
      <c r="AM1571" s="80" t="s">
        <v>16253</v>
      </c>
      <c r="AN1571" s="82">
        <v>42278.691967592589</v>
      </c>
      <c r="AO1571" s="80"/>
      <c r="AP1571" s="80" t="b">
        <v>1</v>
      </c>
      <c r="AQ1571" s="80" t="b">
        <v>0</v>
      </c>
      <c r="AR1571" s="80" t="b">
        <v>0</v>
      </c>
      <c r="AS1571" s="80" t="s">
        <v>17903</v>
      </c>
      <c r="AT1571" s="80">
        <v>27</v>
      </c>
      <c r="AU1571" s="85" t="s">
        <v>17922</v>
      </c>
      <c r="AV1571" s="80" t="b">
        <v>0</v>
      </c>
      <c r="AW1571" s="80" t="s">
        <v>20822</v>
      </c>
      <c r="AX1571" s="85" t="s">
        <v>22391</v>
      </c>
      <c r="AY1571" s="80" t="s">
        <v>66</v>
      </c>
      <c r="AZ1571" s="2"/>
      <c r="BA1571" s="3"/>
      <c r="BB1571" s="3"/>
      <c r="BC1571" s="3"/>
      <c r="BD1571" s="3"/>
    </row>
    <row r="1572" spans="1:56" x14ac:dyDescent="0.25">
      <c r="A1572" s="66" t="s">
        <v>1500</v>
      </c>
      <c r="B1572" s="67"/>
      <c r="C1572" s="67"/>
      <c r="D1572" s="68"/>
      <c r="E1572" s="70"/>
      <c r="F1572" s="104" t="s">
        <v>20195</v>
      </c>
      <c r="G1572" s="67"/>
      <c r="H1572" s="71"/>
      <c r="I1572" s="72"/>
      <c r="J1572" s="72"/>
      <c r="K1572" s="71" t="s">
        <v>24609</v>
      </c>
      <c r="L1572" s="75"/>
      <c r="M1572" s="76"/>
      <c r="N1572" s="76"/>
      <c r="O1572" s="77"/>
      <c r="P1572" s="78"/>
      <c r="Q1572" s="78"/>
      <c r="R1572" s="88"/>
      <c r="S1572" s="88"/>
      <c r="T1572" s="88"/>
      <c r="U1572" s="88"/>
      <c r="V1572" s="52"/>
      <c r="W1572" s="52"/>
      <c r="X1572" s="52"/>
      <c r="Y1572" s="52"/>
      <c r="Z1572" s="51"/>
      <c r="AA1572" s="73"/>
      <c r="AB1572" s="73"/>
      <c r="AC1572" s="74"/>
      <c r="AD1572" s="80" t="s">
        <v>11630</v>
      </c>
      <c r="AE1572" s="80">
        <v>178</v>
      </c>
      <c r="AF1572" s="80">
        <v>29526</v>
      </c>
      <c r="AG1572" s="80">
        <v>910401</v>
      </c>
      <c r="AH1572" s="80">
        <v>1</v>
      </c>
      <c r="AI1572" s="80">
        <v>-21600</v>
      </c>
      <c r="AJ1572" s="80" t="s">
        <v>13603</v>
      </c>
      <c r="AK1572" s="80"/>
      <c r="AL1572" s="85" t="s">
        <v>15953</v>
      </c>
      <c r="AM1572" s="80" t="s">
        <v>16227</v>
      </c>
      <c r="AN1572" s="82">
        <v>41351.871886574074</v>
      </c>
      <c r="AO1572" s="85" t="s">
        <v>17435</v>
      </c>
      <c r="AP1572" s="80" t="b">
        <v>0</v>
      </c>
      <c r="AQ1572" s="80" t="b">
        <v>0</v>
      </c>
      <c r="AR1572" s="80" t="b">
        <v>1</v>
      </c>
      <c r="AS1572" s="80" t="s">
        <v>17903</v>
      </c>
      <c r="AT1572" s="80">
        <v>175</v>
      </c>
      <c r="AU1572" s="85" t="s">
        <v>17922</v>
      </c>
      <c r="AV1572" s="80" t="b">
        <v>0</v>
      </c>
      <c r="AW1572" s="80" t="s">
        <v>20822</v>
      </c>
      <c r="AX1572" s="85" t="s">
        <v>22392</v>
      </c>
      <c r="AY1572" s="80" t="s">
        <v>66</v>
      </c>
      <c r="AZ1572" s="2"/>
      <c r="BA1572" s="3"/>
      <c r="BB1572" s="3"/>
      <c r="BC1572" s="3"/>
      <c r="BD1572" s="3"/>
    </row>
    <row r="1573" spans="1:56" x14ac:dyDescent="0.25">
      <c r="A1573" s="66" t="s">
        <v>1501</v>
      </c>
      <c r="B1573" s="67"/>
      <c r="C1573" s="67"/>
      <c r="D1573" s="68"/>
      <c r="E1573" s="70"/>
      <c r="F1573" s="104" t="s">
        <v>20196</v>
      </c>
      <c r="G1573" s="67"/>
      <c r="H1573" s="71"/>
      <c r="I1573" s="72"/>
      <c r="J1573" s="72"/>
      <c r="K1573" s="71" t="s">
        <v>24610</v>
      </c>
      <c r="L1573" s="75"/>
      <c r="M1573" s="76"/>
      <c r="N1573" s="76"/>
      <c r="O1573" s="77"/>
      <c r="P1573" s="78"/>
      <c r="Q1573" s="78"/>
      <c r="R1573" s="88"/>
      <c r="S1573" s="88"/>
      <c r="T1573" s="88"/>
      <c r="U1573" s="88"/>
      <c r="V1573" s="52"/>
      <c r="W1573" s="52"/>
      <c r="X1573" s="52"/>
      <c r="Y1573" s="52"/>
      <c r="Z1573" s="51"/>
      <c r="AA1573" s="73"/>
      <c r="AB1573" s="73"/>
      <c r="AC1573" s="74"/>
      <c r="AD1573" s="80" t="s">
        <v>11631</v>
      </c>
      <c r="AE1573" s="80">
        <v>547</v>
      </c>
      <c r="AF1573" s="80">
        <v>284</v>
      </c>
      <c r="AG1573" s="80">
        <v>511</v>
      </c>
      <c r="AH1573" s="80">
        <v>150</v>
      </c>
      <c r="AI1573" s="80"/>
      <c r="AJ1573" s="80"/>
      <c r="AK1573" s="80"/>
      <c r="AL1573" s="80"/>
      <c r="AM1573" s="80"/>
      <c r="AN1573" s="82">
        <v>42290.080567129633</v>
      </c>
      <c r="AO1573" s="80"/>
      <c r="AP1573" s="80" t="b">
        <v>1</v>
      </c>
      <c r="AQ1573" s="80" t="b">
        <v>0</v>
      </c>
      <c r="AR1573" s="80" t="b">
        <v>0</v>
      </c>
      <c r="AS1573" s="80" t="s">
        <v>17903</v>
      </c>
      <c r="AT1573" s="80">
        <v>0</v>
      </c>
      <c r="AU1573" s="85" t="s">
        <v>17922</v>
      </c>
      <c r="AV1573" s="80" t="b">
        <v>0</v>
      </c>
      <c r="AW1573" s="80" t="s">
        <v>20822</v>
      </c>
      <c r="AX1573" s="85" t="s">
        <v>22393</v>
      </c>
      <c r="AY1573" s="80" t="s">
        <v>66</v>
      </c>
      <c r="AZ1573" s="2"/>
      <c r="BA1573" s="3"/>
      <c r="BB1573" s="3"/>
      <c r="BC1573" s="3"/>
      <c r="BD1573" s="3"/>
    </row>
    <row r="1574" spans="1:56" x14ac:dyDescent="0.25">
      <c r="A1574" s="66" t="s">
        <v>1502</v>
      </c>
      <c r="B1574" s="67"/>
      <c r="C1574" s="67"/>
      <c r="D1574" s="68"/>
      <c r="E1574" s="70"/>
      <c r="F1574" s="104" t="s">
        <v>20197</v>
      </c>
      <c r="G1574" s="67"/>
      <c r="H1574" s="71"/>
      <c r="I1574" s="72"/>
      <c r="J1574" s="72"/>
      <c r="K1574" s="71" t="s">
        <v>24611</v>
      </c>
      <c r="L1574" s="75"/>
      <c r="M1574" s="76"/>
      <c r="N1574" s="76"/>
      <c r="O1574" s="77"/>
      <c r="P1574" s="78"/>
      <c r="Q1574" s="78"/>
      <c r="R1574" s="88"/>
      <c r="S1574" s="88"/>
      <c r="T1574" s="88"/>
      <c r="U1574" s="88"/>
      <c r="V1574" s="52"/>
      <c r="W1574" s="52"/>
      <c r="X1574" s="52"/>
      <c r="Y1574" s="52"/>
      <c r="Z1574" s="51"/>
      <c r="AA1574" s="73"/>
      <c r="AB1574" s="73"/>
      <c r="AC1574" s="74"/>
      <c r="AD1574" s="80" t="s">
        <v>11632</v>
      </c>
      <c r="AE1574" s="80">
        <v>860</v>
      </c>
      <c r="AF1574" s="80">
        <v>563</v>
      </c>
      <c r="AG1574" s="80">
        <v>3918</v>
      </c>
      <c r="AH1574" s="80">
        <v>2907</v>
      </c>
      <c r="AI1574" s="80"/>
      <c r="AJ1574" s="80" t="s">
        <v>13604</v>
      </c>
      <c r="AK1574" s="80" t="s">
        <v>14344</v>
      </c>
      <c r="AL1574" s="80"/>
      <c r="AM1574" s="80"/>
      <c r="AN1574" s="82">
        <v>41416.810740740744</v>
      </c>
      <c r="AO1574" s="85" t="s">
        <v>17436</v>
      </c>
      <c r="AP1574" s="80" t="b">
        <v>1</v>
      </c>
      <c r="AQ1574" s="80" t="b">
        <v>0</v>
      </c>
      <c r="AR1574" s="80" t="b">
        <v>0</v>
      </c>
      <c r="AS1574" s="80" t="s">
        <v>17903</v>
      </c>
      <c r="AT1574" s="80">
        <v>18</v>
      </c>
      <c r="AU1574" s="85" t="s">
        <v>17922</v>
      </c>
      <c r="AV1574" s="80" t="b">
        <v>0</v>
      </c>
      <c r="AW1574" s="80" t="s">
        <v>20822</v>
      </c>
      <c r="AX1574" s="85" t="s">
        <v>22394</v>
      </c>
      <c r="AY1574" s="80" t="s">
        <v>66</v>
      </c>
      <c r="AZ1574" s="2"/>
      <c r="BA1574" s="3"/>
      <c r="BB1574" s="3"/>
      <c r="BC1574" s="3"/>
      <c r="BD1574" s="3"/>
    </row>
    <row r="1575" spans="1:56" x14ac:dyDescent="0.25">
      <c r="A1575" s="66" t="s">
        <v>2301</v>
      </c>
      <c r="B1575" s="67"/>
      <c r="C1575" s="67"/>
      <c r="D1575" s="68"/>
      <c r="E1575" s="70"/>
      <c r="F1575" s="104" t="s">
        <v>20198</v>
      </c>
      <c r="G1575" s="67"/>
      <c r="H1575" s="71"/>
      <c r="I1575" s="72"/>
      <c r="J1575" s="72"/>
      <c r="K1575" s="71" t="s">
        <v>24612</v>
      </c>
      <c r="L1575" s="75"/>
      <c r="M1575" s="76"/>
      <c r="N1575" s="76"/>
      <c r="O1575" s="77"/>
      <c r="P1575" s="78"/>
      <c r="Q1575" s="78"/>
      <c r="R1575" s="88"/>
      <c r="S1575" s="88"/>
      <c r="T1575" s="88"/>
      <c r="U1575" s="88"/>
      <c r="V1575" s="52"/>
      <c r="W1575" s="52"/>
      <c r="X1575" s="52"/>
      <c r="Y1575" s="52"/>
      <c r="Z1575" s="51"/>
      <c r="AA1575" s="73"/>
      <c r="AB1575" s="73"/>
      <c r="AC1575" s="74"/>
      <c r="AD1575" s="80" t="s">
        <v>11633</v>
      </c>
      <c r="AE1575" s="80">
        <v>28845</v>
      </c>
      <c r="AF1575" s="80">
        <v>33327</v>
      </c>
      <c r="AG1575" s="80">
        <v>7639</v>
      </c>
      <c r="AH1575" s="80">
        <v>311</v>
      </c>
      <c r="AI1575" s="80">
        <v>-25200</v>
      </c>
      <c r="AJ1575" s="80" t="s">
        <v>13605</v>
      </c>
      <c r="AK1575" s="80" t="s">
        <v>15014</v>
      </c>
      <c r="AL1575" s="85" t="s">
        <v>15954</v>
      </c>
      <c r="AM1575" s="80" t="s">
        <v>14437</v>
      </c>
      <c r="AN1575" s="82">
        <v>40416.024826388886</v>
      </c>
      <c r="AO1575" s="85" t="s">
        <v>17437</v>
      </c>
      <c r="AP1575" s="80" t="b">
        <v>0</v>
      </c>
      <c r="AQ1575" s="80" t="b">
        <v>0</v>
      </c>
      <c r="AR1575" s="80" t="b">
        <v>1</v>
      </c>
      <c r="AS1575" s="80" t="s">
        <v>17903</v>
      </c>
      <c r="AT1575" s="80">
        <v>382</v>
      </c>
      <c r="AU1575" s="85" t="s">
        <v>17923</v>
      </c>
      <c r="AV1575" s="80" t="b">
        <v>0</v>
      </c>
      <c r="AW1575" s="80" t="s">
        <v>20822</v>
      </c>
      <c r="AX1575" s="85" t="s">
        <v>22395</v>
      </c>
      <c r="AY1575" s="80" t="s">
        <v>65</v>
      </c>
      <c r="AZ1575" s="2"/>
      <c r="BA1575" s="3"/>
      <c r="BB1575" s="3"/>
      <c r="BC1575" s="3"/>
      <c r="BD1575" s="3"/>
    </row>
    <row r="1576" spans="1:56" x14ac:dyDescent="0.25">
      <c r="A1576" s="66" t="s">
        <v>1503</v>
      </c>
      <c r="B1576" s="67"/>
      <c r="C1576" s="67"/>
      <c r="D1576" s="68"/>
      <c r="E1576" s="70"/>
      <c r="F1576" s="104" t="s">
        <v>20199</v>
      </c>
      <c r="G1576" s="67"/>
      <c r="H1576" s="71"/>
      <c r="I1576" s="72"/>
      <c r="J1576" s="72"/>
      <c r="K1576" s="71" t="s">
        <v>24613</v>
      </c>
      <c r="L1576" s="75"/>
      <c r="M1576" s="76"/>
      <c r="N1576" s="76"/>
      <c r="O1576" s="77"/>
      <c r="P1576" s="78"/>
      <c r="Q1576" s="78"/>
      <c r="R1576" s="88"/>
      <c r="S1576" s="88"/>
      <c r="T1576" s="88"/>
      <c r="U1576" s="88"/>
      <c r="V1576" s="52"/>
      <c r="W1576" s="52"/>
      <c r="X1576" s="52"/>
      <c r="Y1576" s="52"/>
      <c r="Z1576" s="51"/>
      <c r="AA1576" s="73"/>
      <c r="AB1576" s="73"/>
      <c r="AC1576" s="74"/>
      <c r="AD1576" s="80" t="s">
        <v>11634</v>
      </c>
      <c r="AE1576" s="80">
        <v>1671</v>
      </c>
      <c r="AF1576" s="80">
        <v>1396</v>
      </c>
      <c r="AG1576" s="80">
        <v>24564</v>
      </c>
      <c r="AH1576" s="80">
        <v>19650</v>
      </c>
      <c r="AI1576" s="80">
        <v>-28800</v>
      </c>
      <c r="AJ1576" s="80"/>
      <c r="AK1576" s="80" t="s">
        <v>14150</v>
      </c>
      <c r="AL1576" s="80"/>
      <c r="AM1576" s="80" t="s">
        <v>16228</v>
      </c>
      <c r="AN1576" s="82">
        <v>40970.783773148149</v>
      </c>
      <c r="AO1576" s="85" t="s">
        <v>17438</v>
      </c>
      <c r="AP1576" s="80" t="b">
        <v>1</v>
      </c>
      <c r="AQ1576" s="80" t="b">
        <v>0</v>
      </c>
      <c r="AR1576" s="80" t="b">
        <v>1</v>
      </c>
      <c r="AS1576" s="80" t="s">
        <v>17903</v>
      </c>
      <c r="AT1576" s="80">
        <v>31</v>
      </c>
      <c r="AU1576" s="85" t="s">
        <v>17922</v>
      </c>
      <c r="AV1576" s="80" t="b">
        <v>0</v>
      </c>
      <c r="AW1576" s="80" t="s">
        <v>20822</v>
      </c>
      <c r="AX1576" s="85" t="s">
        <v>22396</v>
      </c>
      <c r="AY1576" s="80" t="s">
        <v>66</v>
      </c>
      <c r="AZ1576" s="2"/>
      <c r="BA1576" s="3"/>
      <c r="BB1576" s="3"/>
      <c r="BC1576" s="3"/>
      <c r="BD1576" s="3"/>
    </row>
    <row r="1577" spans="1:56" x14ac:dyDescent="0.25">
      <c r="A1577" s="66" t="s">
        <v>1504</v>
      </c>
      <c r="B1577" s="67"/>
      <c r="C1577" s="67"/>
      <c r="D1577" s="68"/>
      <c r="E1577" s="70"/>
      <c r="F1577" s="104" t="s">
        <v>20200</v>
      </c>
      <c r="G1577" s="67"/>
      <c r="H1577" s="71"/>
      <c r="I1577" s="72"/>
      <c r="J1577" s="72"/>
      <c r="K1577" s="71" t="s">
        <v>24614</v>
      </c>
      <c r="L1577" s="75"/>
      <c r="M1577" s="76"/>
      <c r="N1577" s="76"/>
      <c r="O1577" s="77"/>
      <c r="P1577" s="78"/>
      <c r="Q1577" s="78"/>
      <c r="R1577" s="88"/>
      <c r="S1577" s="88"/>
      <c r="T1577" s="88"/>
      <c r="U1577" s="88"/>
      <c r="V1577" s="52"/>
      <c r="W1577" s="52"/>
      <c r="X1577" s="52"/>
      <c r="Y1577" s="52"/>
      <c r="Z1577" s="51"/>
      <c r="AA1577" s="73"/>
      <c r="AB1577" s="73"/>
      <c r="AC1577" s="74"/>
      <c r="AD1577" s="80" t="s">
        <v>11635</v>
      </c>
      <c r="AE1577" s="80">
        <v>126</v>
      </c>
      <c r="AF1577" s="80">
        <v>182</v>
      </c>
      <c r="AG1577" s="80">
        <v>5207</v>
      </c>
      <c r="AH1577" s="80">
        <v>1225</v>
      </c>
      <c r="AI1577" s="80">
        <v>-28800</v>
      </c>
      <c r="AJ1577" s="80" t="s">
        <v>13606</v>
      </c>
      <c r="AK1577" s="80" t="s">
        <v>14572</v>
      </c>
      <c r="AL1577" s="80"/>
      <c r="AM1577" s="80" t="s">
        <v>16228</v>
      </c>
      <c r="AN1577" s="82">
        <v>42032.553356481483</v>
      </c>
      <c r="AO1577" s="85" t="s">
        <v>17439</v>
      </c>
      <c r="AP1577" s="80" t="b">
        <v>0</v>
      </c>
      <c r="AQ1577" s="80" t="b">
        <v>0</v>
      </c>
      <c r="AR1577" s="80" t="b">
        <v>0</v>
      </c>
      <c r="AS1577" s="80" t="s">
        <v>17903</v>
      </c>
      <c r="AT1577" s="80">
        <v>15</v>
      </c>
      <c r="AU1577" s="85" t="s">
        <v>18455</v>
      </c>
      <c r="AV1577" s="80" t="b">
        <v>0</v>
      </c>
      <c r="AW1577" s="80" t="s">
        <v>20822</v>
      </c>
      <c r="AX1577" s="85" t="s">
        <v>22397</v>
      </c>
      <c r="AY1577" s="80" t="s">
        <v>66</v>
      </c>
      <c r="AZ1577" s="2"/>
      <c r="BA1577" s="3"/>
      <c r="BB1577" s="3"/>
      <c r="BC1577" s="3"/>
      <c r="BD1577" s="3"/>
    </row>
    <row r="1578" spans="1:56" x14ac:dyDescent="0.25">
      <c r="A1578" s="66" t="s">
        <v>2302</v>
      </c>
      <c r="B1578" s="67"/>
      <c r="C1578" s="67"/>
      <c r="D1578" s="68"/>
      <c r="E1578" s="70"/>
      <c r="F1578" s="104" t="s">
        <v>20201</v>
      </c>
      <c r="G1578" s="67"/>
      <c r="H1578" s="71"/>
      <c r="I1578" s="72"/>
      <c r="J1578" s="72"/>
      <c r="K1578" s="71" t="s">
        <v>24615</v>
      </c>
      <c r="L1578" s="75"/>
      <c r="M1578" s="76"/>
      <c r="N1578" s="76"/>
      <c r="O1578" s="77"/>
      <c r="P1578" s="78"/>
      <c r="Q1578" s="78"/>
      <c r="R1578" s="88"/>
      <c r="S1578" s="88"/>
      <c r="T1578" s="88"/>
      <c r="U1578" s="88"/>
      <c r="V1578" s="52"/>
      <c r="W1578" s="52"/>
      <c r="X1578" s="52"/>
      <c r="Y1578" s="52"/>
      <c r="Z1578" s="51"/>
      <c r="AA1578" s="73"/>
      <c r="AB1578" s="73"/>
      <c r="AC1578" s="74"/>
      <c r="AD1578" s="80" t="s">
        <v>11636</v>
      </c>
      <c r="AE1578" s="80">
        <v>161</v>
      </c>
      <c r="AF1578" s="80">
        <v>34249</v>
      </c>
      <c r="AG1578" s="80">
        <v>97560</v>
      </c>
      <c r="AH1578" s="80">
        <v>23</v>
      </c>
      <c r="AI1578" s="80">
        <v>32400</v>
      </c>
      <c r="AJ1578" s="80" t="s">
        <v>13607</v>
      </c>
      <c r="AK1578" s="80" t="s">
        <v>15015</v>
      </c>
      <c r="AL1578" s="80"/>
      <c r="AM1578" s="80" t="s">
        <v>16280</v>
      </c>
      <c r="AN1578" s="82">
        <v>39904.011712962965</v>
      </c>
      <c r="AO1578" s="85" t="s">
        <v>17440</v>
      </c>
      <c r="AP1578" s="80" t="b">
        <v>0</v>
      </c>
      <c r="AQ1578" s="80" t="b">
        <v>0</v>
      </c>
      <c r="AR1578" s="80" t="b">
        <v>0</v>
      </c>
      <c r="AS1578" s="80" t="s">
        <v>17903</v>
      </c>
      <c r="AT1578" s="80">
        <v>683</v>
      </c>
      <c r="AU1578" s="85" t="s">
        <v>18456</v>
      </c>
      <c r="AV1578" s="80" t="b">
        <v>0</v>
      </c>
      <c r="AW1578" s="80" t="s">
        <v>20822</v>
      </c>
      <c r="AX1578" s="85" t="s">
        <v>22398</v>
      </c>
      <c r="AY1578" s="80" t="s">
        <v>65</v>
      </c>
      <c r="AZ1578" s="2"/>
      <c r="BA1578" s="3"/>
      <c r="BB1578" s="3"/>
      <c r="BC1578" s="3"/>
      <c r="BD1578" s="3"/>
    </row>
    <row r="1579" spans="1:56" x14ac:dyDescent="0.25">
      <c r="A1579" s="66" t="s">
        <v>2303</v>
      </c>
      <c r="B1579" s="67"/>
      <c r="C1579" s="67"/>
      <c r="D1579" s="68"/>
      <c r="E1579" s="70"/>
      <c r="F1579" s="104" t="s">
        <v>20202</v>
      </c>
      <c r="G1579" s="67"/>
      <c r="H1579" s="71"/>
      <c r="I1579" s="72"/>
      <c r="J1579" s="72"/>
      <c r="K1579" s="71" t="s">
        <v>24616</v>
      </c>
      <c r="L1579" s="75"/>
      <c r="M1579" s="76"/>
      <c r="N1579" s="76"/>
      <c r="O1579" s="77"/>
      <c r="P1579" s="78"/>
      <c r="Q1579" s="78"/>
      <c r="R1579" s="88"/>
      <c r="S1579" s="88"/>
      <c r="T1579" s="88"/>
      <c r="U1579" s="88"/>
      <c r="V1579" s="52"/>
      <c r="W1579" s="52"/>
      <c r="X1579" s="52"/>
      <c r="Y1579" s="52"/>
      <c r="Z1579" s="51"/>
      <c r="AA1579" s="73"/>
      <c r="AB1579" s="73"/>
      <c r="AC1579" s="74"/>
      <c r="AD1579" s="80" t="s">
        <v>11637</v>
      </c>
      <c r="AE1579" s="80">
        <v>1153</v>
      </c>
      <c r="AF1579" s="80">
        <v>4245</v>
      </c>
      <c r="AG1579" s="80">
        <v>8150</v>
      </c>
      <c r="AH1579" s="80">
        <v>944</v>
      </c>
      <c r="AI1579" s="80">
        <v>-18000</v>
      </c>
      <c r="AJ1579" s="80" t="s">
        <v>13608</v>
      </c>
      <c r="AK1579" s="80" t="s">
        <v>14148</v>
      </c>
      <c r="AL1579" s="85" t="s">
        <v>15955</v>
      </c>
      <c r="AM1579" s="80" t="s">
        <v>16225</v>
      </c>
      <c r="AN1579" s="82">
        <v>39744.919386574074</v>
      </c>
      <c r="AO1579" s="85" t="s">
        <v>17441</v>
      </c>
      <c r="AP1579" s="80" t="b">
        <v>0</v>
      </c>
      <c r="AQ1579" s="80" t="b">
        <v>0</v>
      </c>
      <c r="AR1579" s="80" t="b">
        <v>0</v>
      </c>
      <c r="AS1579" s="80" t="s">
        <v>17903</v>
      </c>
      <c r="AT1579" s="80">
        <v>167</v>
      </c>
      <c r="AU1579" s="85" t="s">
        <v>18457</v>
      </c>
      <c r="AV1579" s="80" t="b">
        <v>0</v>
      </c>
      <c r="AW1579" s="80" t="s">
        <v>20822</v>
      </c>
      <c r="AX1579" s="85" t="s">
        <v>22399</v>
      </c>
      <c r="AY1579" s="80" t="s">
        <v>65</v>
      </c>
      <c r="AZ1579" s="2"/>
      <c r="BA1579" s="3"/>
      <c r="BB1579" s="3"/>
      <c r="BC1579" s="3"/>
      <c r="BD1579" s="3"/>
    </row>
    <row r="1580" spans="1:56" x14ac:dyDescent="0.25">
      <c r="A1580" s="66" t="s">
        <v>1505</v>
      </c>
      <c r="B1580" s="67"/>
      <c r="C1580" s="67"/>
      <c r="D1580" s="68"/>
      <c r="E1580" s="70"/>
      <c r="F1580" s="104" t="s">
        <v>20203</v>
      </c>
      <c r="G1580" s="67"/>
      <c r="H1580" s="71"/>
      <c r="I1580" s="72"/>
      <c r="J1580" s="72"/>
      <c r="K1580" s="71" t="s">
        <v>24617</v>
      </c>
      <c r="L1580" s="75"/>
      <c r="M1580" s="76"/>
      <c r="N1580" s="76"/>
      <c r="O1580" s="77"/>
      <c r="P1580" s="78"/>
      <c r="Q1580" s="78"/>
      <c r="R1580" s="88"/>
      <c r="S1580" s="88"/>
      <c r="T1580" s="88"/>
      <c r="U1580" s="88"/>
      <c r="V1580" s="52"/>
      <c r="W1580" s="52"/>
      <c r="X1580" s="52"/>
      <c r="Y1580" s="52"/>
      <c r="Z1580" s="51"/>
      <c r="AA1580" s="73"/>
      <c r="AB1580" s="73"/>
      <c r="AC1580" s="74"/>
      <c r="AD1580" s="80" t="s">
        <v>11638</v>
      </c>
      <c r="AE1580" s="80">
        <v>606</v>
      </c>
      <c r="AF1580" s="80">
        <v>181</v>
      </c>
      <c r="AG1580" s="80">
        <v>1799</v>
      </c>
      <c r="AH1580" s="80">
        <v>276</v>
      </c>
      <c r="AI1580" s="80">
        <v>-18000</v>
      </c>
      <c r="AJ1580" s="80" t="s">
        <v>13609</v>
      </c>
      <c r="AK1580" s="80"/>
      <c r="AL1580" s="80"/>
      <c r="AM1580" s="80" t="s">
        <v>16225</v>
      </c>
      <c r="AN1580" s="82">
        <v>40779.923009259262</v>
      </c>
      <c r="AO1580" s="85" t="s">
        <v>17442</v>
      </c>
      <c r="AP1580" s="80" t="b">
        <v>0</v>
      </c>
      <c r="AQ1580" s="80" t="b">
        <v>0</v>
      </c>
      <c r="AR1580" s="80" t="b">
        <v>0</v>
      </c>
      <c r="AS1580" s="80" t="s">
        <v>17903</v>
      </c>
      <c r="AT1580" s="80">
        <v>2</v>
      </c>
      <c r="AU1580" s="85" t="s">
        <v>17935</v>
      </c>
      <c r="AV1580" s="80" t="b">
        <v>0</v>
      </c>
      <c r="AW1580" s="80" t="s">
        <v>20822</v>
      </c>
      <c r="AX1580" s="85" t="s">
        <v>22400</v>
      </c>
      <c r="AY1580" s="80" t="s">
        <v>66</v>
      </c>
      <c r="AZ1580" s="2"/>
      <c r="BA1580" s="3"/>
      <c r="BB1580" s="3"/>
      <c r="BC1580" s="3"/>
      <c r="BD1580" s="3"/>
    </row>
    <row r="1581" spans="1:56" x14ac:dyDescent="0.25">
      <c r="A1581" s="66" t="s">
        <v>1506</v>
      </c>
      <c r="B1581" s="67"/>
      <c r="C1581" s="67"/>
      <c r="D1581" s="68"/>
      <c r="E1581" s="70"/>
      <c r="F1581" s="104" t="s">
        <v>20204</v>
      </c>
      <c r="G1581" s="67"/>
      <c r="H1581" s="71"/>
      <c r="I1581" s="72"/>
      <c r="J1581" s="72"/>
      <c r="K1581" s="71" t="s">
        <v>24618</v>
      </c>
      <c r="L1581" s="75"/>
      <c r="M1581" s="76"/>
      <c r="N1581" s="76"/>
      <c r="O1581" s="77"/>
      <c r="P1581" s="78"/>
      <c r="Q1581" s="78"/>
      <c r="R1581" s="88"/>
      <c r="S1581" s="88"/>
      <c r="T1581" s="88"/>
      <c r="U1581" s="88"/>
      <c r="V1581" s="52"/>
      <c r="W1581" s="52"/>
      <c r="X1581" s="52"/>
      <c r="Y1581" s="52"/>
      <c r="Z1581" s="51"/>
      <c r="AA1581" s="73"/>
      <c r="AB1581" s="73"/>
      <c r="AC1581" s="74"/>
      <c r="AD1581" s="80" t="s">
        <v>11639</v>
      </c>
      <c r="AE1581" s="80">
        <v>2211</v>
      </c>
      <c r="AF1581" s="80">
        <v>1339</v>
      </c>
      <c r="AG1581" s="80">
        <v>10276</v>
      </c>
      <c r="AH1581" s="80">
        <v>2678</v>
      </c>
      <c r="AI1581" s="80"/>
      <c r="AJ1581" s="80" t="s">
        <v>13610</v>
      </c>
      <c r="AK1581" s="80" t="s">
        <v>15016</v>
      </c>
      <c r="AL1581" s="80"/>
      <c r="AM1581" s="80"/>
      <c r="AN1581" s="82">
        <v>40682.460150462961</v>
      </c>
      <c r="AO1581" s="85" t="s">
        <v>17443</v>
      </c>
      <c r="AP1581" s="80" t="b">
        <v>0</v>
      </c>
      <c r="AQ1581" s="80" t="b">
        <v>0</v>
      </c>
      <c r="AR1581" s="80" t="b">
        <v>0</v>
      </c>
      <c r="AS1581" s="80" t="s">
        <v>17903</v>
      </c>
      <c r="AT1581" s="80">
        <v>20</v>
      </c>
      <c r="AU1581" s="85" t="s">
        <v>17922</v>
      </c>
      <c r="AV1581" s="80" t="b">
        <v>0</v>
      </c>
      <c r="AW1581" s="80" t="s">
        <v>20822</v>
      </c>
      <c r="AX1581" s="85" t="s">
        <v>22401</v>
      </c>
      <c r="AY1581" s="80" t="s">
        <v>66</v>
      </c>
      <c r="AZ1581" s="2"/>
      <c r="BA1581" s="3"/>
      <c r="BB1581" s="3"/>
      <c r="BC1581" s="3"/>
      <c r="BD1581" s="3"/>
    </row>
    <row r="1582" spans="1:56" x14ac:dyDescent="0.25">
      <c r="A1582" s="66" t="s">
        <v>1507</v>
      </c>
      <c r="B1582" s="67"/>
      <c r="C1582" s="67"/>
      <c r="D1582" s="68"/>
      <c r="E1582" s="70"/>
      <c r="F1582" s="104" t="s">
        <v>20205</v>
      </c>
      <c r="G1582" s="67"/>
      <c r="H1582" s="71"/>
      <c r="I1582" s="72"/>
      <c r="J1582" s="72"/>
      <c r="K1582" s="71" t="s">
        <v>24619</v>
      </c>
      <c r="L1582" s="75"/>
      <c r="M1582" s="76"/>
      <c r="N1582" s="76"/>
      <c r="O1582" s="77"/>
      <c r="P1582" s="78"/>
      <c r="Q1582" s="78"/>
      <c r="R1582" s="88"/>
      <c r="S1582" s="88"/>
      <c r="T1582" s="88"/>
      <c r="U1582" s="88"/>
      <c r="V1582" s="52"/>
      <c r="W1582" s="52"/>
      <c r="X1582" s="52"/>
      <c r="Y1582" s="52"/>
      <c r="Z1582" s="51"/>
      <c r="AA1582" s="73"/>
      <c r="AB1582" s="73"/>
      <c r="AC1582" s="74"/>
      <c r="AD1582" s="80" t="s">
        <v>11640</v>
      </c>
      <c r="AE1582" s="80">
        <v>3047</v>
      </c>
      <c r="AF1582" s="80">
        <v>5257</v>
      </c>
      <c r="AG1582" s="80">
        <v>155589</v>
      </c>
      <c r="AH1582" s="80">
        <v>965</v>
      </c>
      <c r="AI1582" s="80">
        <v>-32400</v>
      </c>
      <c r="AJ1582" s="80" t="s">
        <v>13611</v>
      </c>
      <c r="AK1582" s="80" t="s">
        <v>15017</v>
      </c>
      <c r="AL1582" s="85" t="s">
        <v>15956</v>
      </c>
      <c r="AM1582" s="80" t="s">
        <v>14507</v>
      </c>
      <c r="AN1582" s="82">
        <v>39792.157604166663</v>
      </c>
      <c r="AO1582" s="85" t="s">
        <v>17444</v>
      </c>
      <c r="AP1582" s="80" t="b">
        <v>0</v>
      </c>
      <c r="AQ1582" s="80" t="b">
        <v>0</v>
      </c>
      <c r="AR1582" s="80" t="b">
        <v>1</v>
      </c>
      <c r="AS1582" s="80" t="s">
        <v>17903</v>
      </c>
      <c r="AT1582" s="80">
        <v>207</v>
      </c>
      <c r="AU1582" s="85" t="s">
        <v>18458</v>
      </c>
      <c r="AV1582" s="80" t="b">
        <v>0</v>
      </c>
      <c r="AW1582" s="80" t="s">
        <v>20822</v>
      </c>
      <c r="AX1582" s="85" t="s">
        <v>22402</v>
      </c>
      <c r="AY1582" s="80" t="s">
        <v>66</v>
      </c>
      <c r="AZ1582" s="2"/>
      <c r="BA1582" s="3"/>
      <c r="BB1582" s="3"/>
      <c r="BC1582" s="3"/>
      <c r="BD1582" s="3"/>
    </row>
    <row r="1583" spans="1:56" x14ac:dyDescent="0.25">
      <c r="A1583" s="66" t="s">
        <v>1508</v>
      </c>
      <c r="B1583" s="67"/>
      <c r="C1583" s="67"/>
      <c r="D1583" s="68"/>
      <c r="E1583" s="70"/>
      <c r="F1583" s="104" t="s">
        <v>20206</v>
      </c>
      <c r="G1583" s="67"/>
      <c r="H1583" s="71"/>
      <c r="I1583" s="72"/>
      <c r="J1583" s="72"/>
      <c r="K1583" s="71" t="s">
        <v>24620</v>
      </c>
      <c r="L1583" s="75"/>
      <c r="M1583" s="76"/>
      <c r="N1583" s="76"/>
      <c r="O1583" s="77"/>
      <c r="P1583" s="78"/>
      <c r="Q1583" s="78"/>
      <c r="R1583" s="88"/>
      <c r="S1583" s="88"/>
      <c r="T1583" s="88"/>
      <c r="U1583" s="88"/>
      <c r="V1583" s="52"/>
      <c r="W1583" s="52"/>
      <c r="X1583" s="52"/>
      <c r="Y1583" s="52"/>
      <c r="Z1583" s="51"/>
      <c r="AA1583" s="73"/>
      <c r="AB1583" s="73"/>
      <c r="AC1583" s="74"/>
      <c r="AD1583" s="80" t="s">
        <v>11641</v>
      </c>
      <c r="AE1583" s="80">
        <v>340</v>
      </c>
      <c r="AF1583" s="80">
        <v>822</v>
      </c>
      <c r="AG1583" s="80">
        <v>21216</v>
      </c>
      <c r="AH1583" s="80">
        <v>0</v>
      </c>
      <c r="AI1583" s="80">
        <v>-28800</v>
      </c>
      <c r="AJ1583" s="80" t="s">
        <v>13612</v>
      </c>
      <c r="AK1583" s="80" t="s">
        <v>15018</v>
      </c>
      <c r="AL1583" s="80"/>
      <c r="AM1583" s="80" t="s">
        <v>16228</v>
      </c>
      <c r="AN1583" s="82">
        <v>40409.765879629631</v>
      </c>
      <c r="AO1583" s="85" t="s">
        <v>17445</v>
      </c>
      <c r="AP1583" s="80" t="b">
        <v>0</v>
      </c>
      <c r="AQ1583" s="80" t="b">
        <v>0</v>
      </c>
      <c r="AR1583" s="80" t="b">
        <v>1</v>
      </c>
      <c r="AS1583" s="80" t="s">
        <v>17903</v>
      </c>
      <c r="AT1583" s="80">
        <v>46</v>
      </c>
      <c r="AU1583" s="85" t="s">
        <v>18459</v>
      </c>
      <c r="AV1583" s="80" t="b">
        <v>0</v>
      </c>
      <c r="AW1583" s="80" t="s">
        <v>20822</v>
      </c>
      <c r="AX1583" s="85" t="s">
        <v>22403</v>
      </c>
      <c r="AY1583" s="80" t="s">
        <v>66</v>
      </c>
      <c r="AZ1583" s="2"/>
      <c r="BA1583" s="3"/>
      <c r="BB1583" s="3"/>
      <c r="BC1583" s="3"/>
      <c r="BD1583" s="3"/>
    </row>
    <row r="1584" spans="1:56" x14ac:dyDescent="0.25">
      <c r="A1584" s="66" t="s">
        <v>1509</v>
      </c>
      <c r="B1584" s="67"/>
      <c r="C1584" s="67"/>
      <c r="D1584" s="68"/>
      <c r="E1584" s="70"/>
      <c r="F1584" s="104" t="s">
        <v>20207</v>
      </c>
      <c r="G1584" s="67"/>
      <c r="H1584" s="71"/>
      <c r="I1584" s="72"/>
      <c r="J1584" s="72"/>
      <c r="K1584" s="71" t="s">
        <v>24621</v>
      </c>
      <c r="L1584" s="75"/>
      <c r="M1584" s="76"/>
      <c r="N1584" s="76"/>
      <c r="O1584" s="77"/>
      <c r="P1584" s="78"/>
      <c r="Q1584" s="78"/>
      <c r="R1584" s="88"/>
      <c r="S1584" s="88"/>
      <c r="T1584" s="88"/>
      <c r="U1584" s="88"/>
      <c r="V1584" s="52"/>
      <c r="W1584" s="52"/>
      <c r="X1584" s="52"/>
      <c r="Y1584" s="52"/>
      <c r="Z1584" s="51"/>
      <c r="AA1584" s="73"/>
      <c r="AB1584" s="73"/>
      <c r="AC1584" s="74"/>
      <c r="AD1584" s="80" t="s">
        <v>11642</v>
      </c>
      <c r="AE1584" s="80">
        <v>571</v>
      </c>
      <c r="AF1584" s="80">
        <v>290</v>
      </c>
      <c r="AG1584" s="80">
        <v>19841</v>
      </c>
      <c r="AH1584" s="80">
        <v>62</v>
      </c>
      <c r="AI1584" s="80">
        <v>-21600</v>
      </c>
      <c r="AJ1584" s="80"/>
      <c r="AK1584" s="80" t="s">
        <v>14269</v>
      </c>
      <c r="AL1584" s="80"/>
      <c r="AM1584" s="80" t="s">
        <v>16227</v>
      </c>
      <c r="AN1584" s="82">
        <v>39896.889039351852</v>
      </c>
      <c r="AO1584" s="80"/>
      <c r="AP1584" s="80" t="b">
        <v>0</v>
      </c>
      <c r="AQ1584" s="80" t="b">
        <v>0</v>
      </c>
      <c r="AR1584" s="80" t="b">
        <v>0</v>
      </c>
      <c r="AS1584" s="80" t="s">
        <v>17903</v>
      </c>
      <c r="AT1584" s="80">
        <v>1</v>
      </c>
      <c r="AU1584" s="85" t="s">
        <v>17943</v>
      </c>
      <c r="AV1584" s="80" t="b">
        <v>0</v>
      </c>
      <c r="AW1584" s="80" t="s">
        <v>20822</v>
      </c>
      <c r="AX1584" s="85" t="s">
        <v>22404</v>
      </c>
      <c r="AY1584" s="80" t="s">
        <v>66</v>
      </c>
      <c r="AZ1584" s="2"/>
      <c r="BA1584" s="3"/>
      <c r="BB1584" s="3"/>
      <c r="BC1584" s="3"/>
      <c r="BD1584" s="3"/>
    </row>
    <row r="1585" spans="1:56" x14ac:dyDescent="0.25">
      <c r="A1585" s="66" t="s">
        <v>1510</v>
      </c>
      <c r="B1585" s="67"/>
      <c r="C1585" s="67"/>
      <c r="D1585" s="68"/>
      <c r="E1585" s="70"/>
      <c r="F1585" s="104" t="s">
        <v>20208</v>
      </c>
      <c r="G1585" s="67"/>
      <c r="H1585" s="71"/>
      <c r="I1585" s="72"/>
      <c r="J1585" s="72"/>
      <c r="K1585" s="71" t="s">
        <v>24622</v>
      </c>
      <c r="L1585" s="75"/>
      <c r="M1585" s="76"/>
      <c r="N1585" s="76"/>
      <c r="O1585" s="77"/>
      <c r="P1585" s="78"/>
      <c r="Q1585" s="78"/>
      <c r="R1585" s="88"/>
      <c r="S1585" s="88"/>
      <c r="T1585" s="88"/>
      <c r="U1585" s="88"/>
      <c r="V1585" s="52"/>
      <c r="W1585" s="52"/>
      <c r="X1585" s="52"/>
      <c r="Y1585" s="52"/>
      <c r="Z1585" s="51"/>
      <c r="AA1585" s="73"/>
      <c r="AB1585" s="73"/>
      <c r="AC1585" s="74"/>
      <c r="AD1585" s="80" t="s">
        <v>11643</v>
      </c>
      <c r="AE1585" s="80">
        <v>701</v>
      </c>
      <c r="AF1585" s="80">
        <v>868</v>
      </c>
      <c r="AG1585" s="80">
        <v>58312</v>
      </c>
      <c r="AH1585" s="80">
        <v>2</v>
      </c>
      <c r="AI1585" s="80">
        <v>-21600</v>
      </c>
      <c r="AJ1585" s="80" t="s">
        <v>13613</v>
      </c>
      <c r="AK1585" s="80" t="s">
        <v>15019</v>
      </c>
      <c r="AL1585" s="85" t="s">
        <v>15957</v>
      </c>
      <c r="AM1585" s="80" t="s">
        <v>16227</v>
      </c>
      <c r="AN1585" s="82">
        <v>40267.727129629631</v>
      </c>
      <c r="AO1585" s="85" t="s">
        <v>17446</v>
      </c>
      <c r="AP1585" s="80" t="b">
        <v>0</v>
      </c>
      <c r="AQ1585" s="80" t="b">
        <v>0</v>
      </c>
      <c r="AR1585" s="80" t="b">
        <v>1</v>
      </c>
      <c r="AS1585" s="80" t="s">
        <v>17903</v>
      </c>
      <c r="AT1585" s="80">
        <v>68</v>
      </c>
      <c r="AU1585" s="85" t="s">
        <v>18460</v>
      </c>
      <c r="AV1585" s="80" t="b">
        <v>0</v>
      </c>
      <c r="AW1585" s="80" t="s">
        <v>20822</v>
      </c>
      <c r="AX1585" s="85" t="s">
        <v>22405</v>
      </c>
      <c r="AY1585" s="80" t="s">
        <v>66</v>
      </c>
      <c r="AZ1585" s="2"/>
      <c r="BA1585" s="3"/>
      <c r="BB1585" s="3"/>
      <c r="BC1585" s="3"/>
      <c r="BD1585" s="3"/>
    </row>
    <row r="1586" spans="1:56" x14ac:dyDescent="0.25">
      <c r="A1586" s="66" t="s">
        <v>1511</v>
      </c>
      <c r="B1586" s="67"/>
      <c r="C1586" s="67"/>
      <c r="D1586" s="68"/>
      <c r="E1586" s="70"/>
      <c r="F1586" s="104" t="s">
        <v>20209</v>
      </c>
      <c r="G1586" s="67"/>
      <c r="H1586" s="71"/>
      <c r="I1586" s="72"/>
      <c r="J1586" s="72"/>
      <c r="K1586" s="71" t="s">
        <v>24623</v>
      </c>
      <c r="L1586" s="75"/>
      <c r="M1586" s="76"/>
      <c r="N1586" s="76"/>
      <c r="O1586" s="77"/>
      <c r="P1586" s="78"/>
      <c r="Q1586" s="78"/>
      <c r="R1586" s="88"/>
      <c r="S1586" s="88"/>
      <c r="T1586" s="88"/>
      <c r="U1586" s="88"/>
      <c r="V1586" s="52"/>
      <c r="W1586" s="52"/>
      <c r="X1586" s="52"/>
      <c r="Y1586" s="52"/>
      <c r="Z1586" s="51"/>
      <c r="AA1586" s="73"/>
      <c r="AB1586" s="73"/>
      <c r="AC1586" s="74"/>
      <c r="AD1586" s="80" t="s">
        <v>11644</v>
      </c>
      <c r="AE1586" s="80">
        <v>3310</v>
      </c>
      <c r="AF1586" s="80">
        <v>2877</v>
      </c>
      <c r="AG1586" s="80">
        <v>4190</v>
      </c>
      <c r="AH1586" s="80">
        <v>728</v>
      </c>
      <c r="AI1586" s="80">
        <v>-21600</v>
      </c>
      <c r="AJ1586" s="80" t="s">
        <v>13614</v>
      </c>
      <c r="AK1586" s="80" t="s">
        <v>14437</v>
      </c>
      <c r="AL1586" s="80"/>
      <c r="AM1586" s="80" t="s">
        <v>16227</v>
      </c>
      <c r="AN1586" s="82">
        <v>39589.196516203701</v>
      </c>
      <c r="AO1586" s="80"/>
      <c r="AP1586" s="80" t="b">
        <v>0</v>
      </c>
      <c r="AQ1586" s="80" t="b">
        <v>0</v>
      </c>
      <c r="AR1586" s="80" t="b">
        <v>0</v>
      </c>
      <c r="AS1586" s="80" t="s">
        <v>17903</v>
      </c>
      <c r="AT1586" s="80">
        <v>33</v>
      </c>
      <c r="AU1586" s="85" t="s">
        <v>18461</v>
      </c>
      <c r="AV1586" s="80" t="b">
        <v>0</v>
      </c>
      <c r="AW1586" s="80" t="s">
        <v>20822</v>
      </c>
      <c r="AX1586" s="85" t="s">
        <v>22406</v>
      </c>
      <c r="AY1586" s="80" t="s">
        <v>66</v>
      </c>
      <c r="AZ1586" s="2"/>
      <c r="BA1586" s="3"/>
      <c r="BB1586" s="3"/>
      <c r="BC1586" s="3"/>
      <c r="BD1586" s="3"/>
    </row>
    <row r="1587" spans="1:56" x14ac:dyDescent="0.25">
      <c r="A1587" s="66" t="s">
        <v>1512</v>
      </c>
      <c r="B1587" s="67"/>
      <c r="C1587" s="67"/>
      <c r="D1587" s="68"/>
      <c r="E1587" s="70"/>
      <c r="F1587" s="104" t="s">
        <v>20210</v>
      </c>
      <c r="G1587" s="67"/>
      <c r="H1587" s="71"/>
      <c r="I1587" s="72"/>
      <c r="J1587" s="72"/>
      <c r="K1587" s="71" t="s">
        <v>24624</v>
      </c>
      <c r="L1587" s="75"/>
      <c r="M1587" s="76"/>
      <c r="N1587" s="76"/>
      <c r="O1587" s="77"/>
      <c r="P1587" s="78"/>
      <c r="Q1587" s="78"/>
      <c r="R1587" s="88"/>
      <c r="S1587" s="88"/>
      <c r="T1587" s="88"/>
      <c r="U1587" s="88"/>
      <c r="V1587" s="52"/>
      <c r="W1587" s="52"/>
      <c r="X1587" s="52"/>
      <c r="Y1587" s="52"/>
      <c r="Z1587" s="51"/>
      <c r="AA1587" s="73"/>
      <c r="AB1587" s="73"/>
      <c r="AC1587" s="74"/>
      <c r="AD1587" s="80" t="s">
        <v>11645</v>
      </c>
      <c r="AE1587" s="80">
        <v>143</v>
      </c>
      <c r="AF1587" s="80">
        <v>122</v>
      </c>
      <c r="AG1587" s="80">
        <v>856</v>
      </c>
      <c r="AH1587" s="80">
        <v>4232</v>
      </c>
      <c r="AI1587" s="80"/>
      <c r="AJ1587" s="80"/>
      <c r="AK1587" s="80"/>
      <c r="AL1587" s="80"/>
      <c r="AM1587" s="80"/>
      <c r="AN1587" s="82">
        <v>42086.774247685185</v>
      </c>
      <c r="AO1587" s="85" t="s">
        <v>17447</v>
      </c>
      <c r="AP1587" s="80" t="b">
        <v>0</v>
      </c>
      <c r="AQ1587" s="80" t="b">
        <v>0</v>
      </c>
      <c r="AR1587" s="80" t="b">
        <v>0</v>
      </c>
      <c r="AS1587" s="80" t="s">
        <v>17903</v>
      </c>
      <c r="AT1587" s="80">
        <v>8</v>
      </c>
      <c r="AU1587" s="85" t="s">
        <v>17930</v>
      </c>
      <c r="AV1587" s="80" t="b">
        <v>0</v>
      </c>
      <c r="AW1587" s="80" t="s">
        <v>20822</v>
      </c>
      <c r="AX1587" s="85" t="s">
        <v>22407</v>
      </c>
      <c r="AY1587" s="80" t="s">
        <v>66</v>
      </c>
      <c r="AZ1587" s="2"/>
      <c r="BA1587" s="3"/>
      <c r="BB1587" s="3"/>
      <c r="BC1587" s="3"/>
      <c r="BD1587" s="3"/>
    </row>
    <row r="1588" spans="1:56" x14ac:dyDescent="0.25">
      <c r="A1588" s="66" t="s">
        <v>1513</v>
      </c>
      <c r="B1588" s="67"/>
      <c r="C1588" s="67"/>
      <c r="D1588" s="68"/>
      <c r="E1588" s="70"/>
      <c r="F1588" s="104" t="s">
        <v>18711</v>
      </c>
      <c r="G1588" s="67"/>
      <c r="H1588" s="71"/>
      <c r="I1588" s="72"/>
      <c r="J1588" s="72"/>
      <c r="K1588" s="71" t="s">
        <v>24625</v>
      </c>
      <c r="L1588" s="75"/>
      <c r="M1588" s="76"/>
      <c r="N1588" s="76"/>
      <c r="O1588" s="77"/>
      <c r="P1588" s="78"/>
      <c r="Q1588" s="78"/>
      <c r="R1588" s="88"/>
      <c r="S1588" s="88"/>
      <c r="T1588" s="88"/>
      <c r="U1588" s="88"/>
      <c r="V1588" s="52"/>
      <c r="W1588" s="52"/>
      <c r="X1588" s="52"/>
      <c r="Y1588" s="52"/>
      <c r="Z1588" s="51"/>
      <c r="AA1588" s="73"/>
      <c r="AB1588" s="73"/>
      <c r="AC1588" s="74"/>
      <c r="AD1588" s="80" t="s">
        <v>11646</v>
      </c>
      <c r="AE1588" s="80">
        <v>238</v>
      </c>
      <c r="AF1588" s="80">
        <v>106</v>
      </c>
      <c r="AG1588" s="80">
        <v>705</v>
      </c>
      <c r="AH1588" s="80">
        <v>112</v>
      </c>
      <c r="AI1588" s="80"/>
      <c r="AJ1588" s="80"/>
      <c r="AK1588" s="80"/>
      <c r="AL1588" s="80"/>
      <c r="AM1588" s="80"/>
      <c r="AN1588" s="82">
        <v>42242.079421296294</v>
      </c>
      <c r="AO1588" s="80"/>
      <c r="AP1588" s="80" t="b">
        <v>1</v>
      </c>
      <c r="AQ1588" s="80" t="b">
        <v>1</v>
      </c>
      <c r="AR1588" s="80" t="b">
        <v>0</v>
      </c>
      <c r="AS1588" s="80" t="s">
        <v>17903</v>
      </c>
      <c r="AT1588" s="80">
        <v>4</v>
      </c>
      <c r="AU1588" s="85" t="s">
        <v>17922</v>
      </c>
      <c r="AV1588" s="80" t="b">
        <v>0</v>
      </c>
      <c r="AW1588" s="80" t="s">
        <v>20822</v>
      </c>
      <c r="AX1588" s="85" t="s">
        <v>22408</v>
      </c>
      <c r="AY1588" s="80" t="s">
        <v>66</v>
      </c>
      <c r="AZ1588" s="2"/>
      <c r="BA1588" s="3"/>
      <c r="BB1588" s="3"/>
      <c r="BC1588" s="3"/>
      <c r="BD1588" s="3"/>
    </row>
    <row r="1589" spans="1:56" x14ac:dyDescent="0.25">
      <c r="A1589" s="66" t="s">
        <v>1514</v>
      </c>
      <c r="B1589" s="67"/>
      <c r="C1589" s="67"/>
      <c r="D1589" s="68"/>
      <c r="E1589" s="70"/>
      <c r="F1589" s="104" t="s">
        <v>20211</v>
      </c>
      <c r="G1589" s="67"/>
      <c r="H1589" s="71"/>
      <c r="I1589" s="72"/>
      <c r="J1589" s="72"/>
      <c r="K1589" s="71" t="s">
        <v>24626</v>
      </c>
      <c r="L1589" s="75"/>
      <c r="M1589" s="76"/>
      <c r="N1589" s="76"/>
      <c r="O1589" s="77"/>
      <c r="P1589" s="78"/>
      <c r="Q1589" s="78"/>
      <c r="R1589" s="88"/>
      <c r="S1589" s="88"/>
      <c r="T1589" s="88"/>
      <c r="U1589" s="88"/>
      <c r="V1589" s="52"/>
      <c r="W1589" s="52"/>
      <c r="X1589" s="52"/>
      <c r="Y1589" s="52"/>
      <c r="Z1589" s="51"/>
      <c r="AA1589" s="73"/>
      <c r="AB1589" s="73"/>
      <c r="AC1589" s="74"/>
      <c r="AD1589" s="80" t="s">
        <v>11647</v>
      </c>
      <c r="AE1589" s="80">
        <v>8391</v>
      </c>
      <c r="AF1589" s="80">
        <v>9077</v>
      </c>
      <c r="AG1589" s="80">
        <v>137193</v>
      </c>
      <c r="AH1589" s="80">
        <v>21213</v>
      </c>
      <c r="AI1589" s="80">
        <v>-18000</v>
      </c>
      <c r="AJ1589" s="80" t="s">
        <v>13615</v>
      </c>
      <c r="AK1589" s="80" t="s">
        <v>15020</v>
      </c>
      <c r="AL1589" s="80"/>
      <c r="AM1589" s="80" t="s">
        <v>16225</v>
      </c>
      <c r="AN1589" s="82">
        <v>40800.493206018517</v>
      </c>
      <c r="AO1589" s="80"/>
      <c r="AP1589" s="80" t="b">
        <v>1</v>
      </c>
      <c r="AQ1589" s="80" t="b">
        <v>0</v>
      </c>
      <c r="AR1589" s="80" t="b">
        <v>0</v>
      </c>
      <c r="AS1589" s="80" t="s">
        <v>17903</v>
      </c>
      <c r="AT1589" s="80">
        <v>218</v>
      </c>
      <c r="AU1589" s="85" t="s">
        <v>17922</v>
      </c>
      <c r="AV1589" s="80" t="b">
        <v>0</v>
      </c>
      <c r="AW1589" s="80" t="s">
        <v>20822</v>
      </c>
      <c r="AX1589" s="85" t="s">
        <v>22409</v>
      </c>
      <c r="AY1589" s="80" t="s">
        <v>66</v>
      </c>
      <c r="AZ1589" s="2"/>
      <c r="BA1589" s="3"/>
      <c r="BB1589" s="3"/>
      <c r="BC1589" s="3"/>
      <c r="BD1589" s="3"/>
    </row>
    <row r="1590" spans="1:56" x14ac:dyDescent="0.25">
      <c r="A1590" s="66" t="s">
        <v>2304</v>
      </c>
      <c r="B1590" s="67"/>
      <c r="C1590" s="67"/>
      <c r="D1590" s="68"/>
      <c r="E1590" s="70"/>
      <c r="F1590" s="104" t="s">
        <v>20212</v>
      </c>
      <c r="G1590" s="67"/>
      <c r="H1590" s="71"/>
      <c r="I1590" s="72"/>
      <c r="J1590" s="72"/>
      <c r="K1590" s="71" t="s">
        <v>24627</v>
      </c>
      <c r="L1590" s="75"/>
      <c r="M1590" s="76"/>
      <c r="N1590" s="76"/>
      <c r="O1590" s="77"/>
      <c r="P1590" s="78"/>
      <c r="Q1590" s="78"/>
      <c r="R1590" s="88"/>
      <c r="S1590" s="88"/>
      <c r="T1590" s="88"/>
      <c r="U1590" s="88"/>
      <c r="V1590" s="52"/>
      <c r="W1590" s="52"/>
      <c r="X1590" s="52"/>
      <c r="Y1590" s="52"/>
      <c r="Z1590" s="51"/>
      <c r="AA1590" s="73"/>
      <c r="AB1590" s="73"/>
      <c r="AC1590" s="74"/>
      <c r="AD1590" s="80" t="s">
        <v>11648</v>
      </c>
      <c r="AE1590" s="80">
        <v>409</v>
      </c>
      <c r="AF1590" s="80">
        <v>847</v>
      </c>
      <c r="AG1590" s="80">
        <v>24460</v>
      </c>
      <c r="AH1590" s="80">
        <v>2185</v>
      </c>
      <c r="AI1590" s="80">
        <v>-28800</v>
      </c>
      <c r="AJ1590" s="80" t="s">
        <v>13616</v>
      </c>
      <c r="AK1590" s="80" t="s">
        <v>15021</v>
      </c>
      <c r="AL1590" s="80"/>
      <c r="AM1590" s="80" t="s">
        <v>16228</v>
      </c>
      <c r="AN1590" s="82">
        <v>40696.0309837963</v>
      </c>
      <c r="AO1590" s="85" t="s">
        <v>17448</v>
      </c>
      <c r="AP1590" s="80" t="b">
        <v>0</v>
      </c>
      <c r="AQ1590" s="80" t="b">
        <v>0</v>
      </c>
      <c r="AR1590" s="80" t="b">
        <v>0</v>
      </c>
      <c r="AS1590" s="80" t="s">
        <v>17903</v>
      </c>
      <c r="AT1590" s="80">
        <v>27</v>
      </c>
      <c r="AU1590" s="85" t="s">
        <v>17931</v>
      </c>
      <c r="AV1590" s="80" t="b">
        <v>0</v>
      </c>
      <c r="AW1590" s="80" t="s">
        <v>20822</v>
      </c>
      <c r="AX1590" s="85" t="s">
        <v>22410</v>
      </c>
      <c r="AY1590" s="80" t="s">
        <v>65</v>
      </c>
      <c r="AZ1590" s="2"/>
      <c r="BA1590" s="3"/>
      <c r="BB1590" s="3"/>
      <c r="BC1590" s="3"/>
      <c r="BD1590" s="3"/>
    </row>
    <row r="1591" spans="1:56" x14ac:dyDescent="0.25">
      <c r="A1591" s="66" t="s">
        <v>1515</v>
      </c>
      <c r="B1591" s="67"/>
      <c r="C1591" s="67"/>
      <c r="D1591" s="68"/>
      <c r="E1591" s="70"/>
      <c r="F1591" s="104" t="s">
        <v>20213</v>
      </c>
      <c r="G1591" s="67"/>
      <c r="H1591" s="71"/>
      <c r="I1591" s="72"/>
      <c r="J1591" s="72"/>
      <c r="K1591" s="71" t="s">
        <v>24628</v>
      </c>
      <c r="L1591" s="75"/>
      <c r="M1591" s="76"/>
      <c r="N1591" s="76"/>
      <c r="O1591" s="77"/>
      <c r="P1591" s="78"/>
      <c r="Q1591" s="78"/>
      <c r="R1591" s="88"/>
      <c r="S1591" s="88"/>
      <c r="T1591" s="88"/>
      <c r="U1591" s="88"/>
      <c r="V1591" s="52"/>
      <c r="W1591" s="52"/>
      <c r="X1591" s="52"/>
      <c r="Y1591" s="52"/>
      <c r="Z1591" s="51"/>
      <c r="AA1591" s="73"/>
      <c r="AB1591" s="73"/>
      <c r="AC1591" s="74"/>
      <c r="AD1591" s="80" t="s">
        <v>11649</v>
      </c>
      <c r="AE1591" s="80">
        <v>441</v>
      </c>
      <c r="AF1591" s="80">
        <v>453</v>
      </c>
      <c r="AG1591" s="80">
        <v>9984</v>
      </c>
      <c r="AH1591" s="80">
        <v>281</v>
      </c>
      <c r="AI1591" s="80">
        <v>-18000</v>
      </c>
      <c r="AJ1591" s="80" t="s">
        <v>13617</v>
      </c>
      <c r="AK1591" s="80" t="s">
        <v>14643</v>
      </c>
      <c r="AL1591" s="80"/>
      <c r="AM1591" s="80" t="s">
        <v>16225</v>
      </c>
      <c r="AN1591" s="82">
        <v>39887.182581018518</v>
      </c>
      <c r="AO1591" s="80"/>
      <c r="AP1591" s="80" t="b">
        <v>0</v>
      </c>
      <c r="AQ1591" s="80" t="b">
        <v>0</v>
      </c>
      <c r="AR1591" s="80" t="b">
        <v>1</v>
      </c>
      <c r="AS1591" s="80" t="s">
        <v>17903</v>
      </c>
      <c r="AT1591" s="80">
        <v>16</v>
      </c>
      <c r="AU1591" s="85" t="s">
        <v>17931</v>
      </c>
      <c r="AV1591" s="80" t="b">
        <v>0</v>
      </c>
      <c r="AW1591" s="80" t="s">
        <v>20822</v>
      </c>
      <c r="AX1591" s="85" t="s">
        <v>22411</v>
      </c>
      <c r="AY1591" s="80" t="s">
        <v>66</v>
      </c>
      <c r="AZ1591" s="2"/>
      <c r="BA1591" s="3"/>
      <c r="BB1591" s="3"/>
      <c r="BC1591" s="3"/>
      <c r="BD1591" s="3"/>
    </row>
    <row r="1592" spans="1:56" x14ac:dyDescent="0.25">
      <c r="A1592" s="66" t="s">
        <v>1516</v>
      </c>
      <c r="B1592" s="67"/>
      <c r="C1592" s="67"/>
      <c r="D1592" s="68"/>
      <c r="E1592" s="70"/>
      <c r="F1592" s="104" t="s">
        <v>20214</v>
      </c>
      <c r="G1592" s="67"/>
      <c r="H1592" s="71"/>
      <c r="I1592" s="72"/>
      <c r="J1592" s="72"/>
      <c r="K1592" s="71" t="s">
        <v>24629</v>
      </c>
      <c r="L1592" s="75"/>
      <c r="M1592" s="76"/>
      <c r="N1592" s="76"/>
      <c r="O1592" s="77"/>
      <c r="P1592" s="78"/>
      <c r="Q1592" s="78"/>
      <c r="R1592" s="88"/>
      <c r="S1592" s="88"/>
      <c r="T1592" s="88"/>
      <c r="U1592" s="88"/>
      <c r="V1592" s="52"/>
      <c r="W1592" s="52"/>
      <c r="X1592" s="52"/>
      <c r="Y1592" s="52"/>
      <c r="Z1592" s="51"/>
      <c r="AA1592" s="73"/>
      <c r="AB1592" s="73"/>
      <c r="AC1592" s="74"/>
      <c r="AD1592" s="80" t="s">
        <v>11650</v>
      </c>
      <c r="AE1592" s="80">
        <v>16529</v>
      </c>
      <c r="AF1592" s="80">
        <v>68329</v>
      </c>
      <c r="AG1592" s="80">
        <v>12377</v>
      </c>
      <c r="AH1592" s="80">
        <v>3840</v>
      </c>
      <c r="AI1592" s="80">
        <v>-18000</v>
      </c>
      <c r="AJ1592" s="80" t="s">
        <v>13618</v>
      </c>
      <c r="AK1592" s="80" t="s">
        <v>15022</v>
      </c>
      <c r="AL1592" s="85" t="s">
        <v>15958</v>
      </c>
      <c r="AM1592" s="80" t="s">
        <v>16225</v>
      </c>
      <c r="AN1592" s="82">
        <v>41646.179826388892</v>
      </c>
      <c r="AO1592" s="85" t="s">
        <v>17449</v>
      </c>
      <c r="AP1592" s="80" t="b">
        <v>0</v>
      </c>
      <c r="AQ1592" s="80" t="b">
        <v>0</v>
      </c>
      <c r="AR1592" s="80" t="b">
        <v>0</v>
      </c>
      <c r="AS1592" s="80" t="s">
        <v>17903</v>
      </c>
      <c r="AT1592" s="80">
        <v>141</v>
      </c>
      <c r="AU1592" s="85" t="s">
        <v>17922</v>
      </c>
      <c r="AV1592" s="80" t="b">
        <v>0</v>
      </c>
      <c r="AW1592" s="80" t="s">
        <v>20822</v>
      </c>
      <c r="AX1592" s="85" t="s">
        <v>22412</v>
      </c>
      <c r="AY1592" s="80" t="s">
        <v>66</v>
      </c>
      <c r="AZ1592" s="2"/>
      <c r="BA1592" s="3"/>
      <c r="BB1592" s="3"/>
      <c r="BC1592" s="3"/>
      <c r="BD1592" s="3"/>
    </row>
    <row r="1593" spans="1:56" x14ac:dyDescent="0.25">
      <c r="A1593" s="66" t="s">
        <v>1517</v>
      </c>
      <c r="B1593" s="67"/>
      <c r="C1593" s="67"/>
      <c r="D1593" s="68"/>
      <c r="E1593" s="70"/>
      <c r="F1593" s="104" t="s">
        <v>20215</v>
      </c>
      <c r="G1593" s="67"/>
      <c r="H1593" s="71"/>
      <c r="I1593" s="72"/>
      <c r="J1593" s="72"/>
      <c r="K1593" s="71" t="s">
        <v>24630</v>
      </c>
      <c r="L1593" s="75"/>
      <c r="M1593" s="76"/>
      <c r="N1593" s="76"/>
      <c r="O1593" s="77"/>
      <c r="P1593" s="78"/>
      <c r="Q1593" s="78"/>
      <c r="R1593" s="88"/>
      <c r="S1593" s="88"/>
      <c r="T1593" s="88"/>
      <c r="U1593" s="88"/>
      <c r="V1593" s="52"/>
      <c r="W1593" s="52"/>
      <c r="X1593" s="52"/>
      <c r="Y1593" s="52"/>
      <c r="Z1593" s="51"/>
      <c r="AA1593" s="73"/>
      <c r="AB1593" s="73"/>
      <c r="AC1593" s="74"/>
      <c r="AD1593" s="80" t="s">
        <v>11651</v>
      </c>
      <c r="AE1593" s="80">
        <v>494</v>
      </c>
      <c r="AF1593" s="80">
        <v>124</v>
      </c>
      <c r="AG1593" s="80">
        <v>37</v>
      </c>
      <c r="AH1593" s="80">
        <v>1584</v>
      </c>
      <c r="AI1593" s="80">
        <v>-21600</v>
      </c>
      <c r="AJ1593" s="80" t="s">
        <v>13619</v>
      </c>
      <c r="AK1593" s="80">
        <v>66212</v>
      </c>
      <c r="AL1593" s="80"/>
      <c r="AM1593" s="80" t="s">
        <v>16227</v>
      </c>
      <c r="AN1593" s="82">
        <v>40026.584444444445</v>
      </c>
      <c r="AO1593" s="85" t="s">
        <v>17450</v>
      </c>
      <c r="AP1593" s="80" t="b">
        <v>0</v>
      </c>
      <c r="AQ1593" s="80" t="b">
        <v>0</v>
      </c>
      <c r="AR1593" s="80" t="b">
        <v>0</v>
      </c>
      <c r="AS1593" s="80" t="s">
        <v>17903</v>
      </c>
      <c r="AT1593" s="80">
        <v>3</v>
      </c>
      <c r="AU1593" s="85" t="s">
        <v>18462</v>
      </c>
      <c r="AV1593" s="80" t="b">
        <v>0</v>
      </c>
      <c r="AW1593" s="80" t="s">
        <v>20822</v>
      </c>
      <c r="AX1593" s="85" t="s">
        <v>22413</v>
      </c>
      <c r="AY1593" s="80" t="s">
        <v>66</v>
      </c>
      <c r="AZ1593" s="2"/>
      <c r="BA1593" s="3"/>
      <c r="BB1593" s="3"/>
      <c r="BC1593" s="3"/>
      <c r="BD1593" s="3"/>
    </row>
    <row r="1594" spans="1:56" x14ac:dyDescent="0.25">
      <c r="A1594" s="66" t="s">
        <v>1518</v>
      </c>
      <c r="B1594" s="67"/>
      <c r="C1594" s="67"/>
      <c r="D1594" s="68"/>
      <c r="E1594" s="70"/>
      <c r="F1594" s="104" t="s">
        <v>20216</v>
      </c>
      <c r="G1594" s="67"/>
      <c r="H1594" s="71"/>
      <c r="I1594" s="72"/>
      <c r="J1594" s="72"/>
      <c r="K1594" s="71" t="s">
        <v>24631</v>
      </c>
      <c r="L1594" s="75"/>
      <c r="M1594" s="76"/>
      <c r="N1594" s="76"/>
      <c r="O1594" s="77"/>
      <c r="P1594" s="78"/>
      <c r="Q1594" s="78"/>
      <c r="R1594" s="88"/>
      <c r="S1594" s="88"/>
      <c r="T1594" s="88"/>
      <c r="U1594" s="88"/>
      <c r="V1594" s="52"/>
      <c r="W1594" s="52"/>
      <c r="X1594" s="52"/>
      <c r="Y1594" s="52"/>
      <c r="Z1594" s="51"/>
      <c r="AA1594" s="73"/>
      <c r="AB1594" s="73"/>
      <c r="AC1594" s="74"/>
      <c r="AD1594" s="80" t="s">
        <v>11652</v>
      </c>
      <c r="AE1594" s="80">
        <v>1735</v>
      </c>
      <c r="AF1594" s="80">
        <v>1120</v>
      </c>
      <c r="AG1594" s="80">
        <v>33389</v>
      </c>
      <c r="AH1594" s="80">
        <v>32738</v>
      </c>
      <c r="AI1594" s="80"/>
      <c r="AJ1594" s="80" t="s">
        <v>13620</v>
      </c>
      <c r="AK1594" s="80" t="s">
        <v>14210</v>
      </c>
      <c r="AL1594" s="80"/>
      <c r="AM1594" s="80"/>
      <c r="AN1594" s="82">
        <v>41880.103402777779</v>
      </c>
      <c r="AO1594" s="85" t="s">
        <v>17451</v>
      </c>
      <c r="AP1594" s="80" t="b">
        <v>1</v>
      </c>
      <c r="AQ1594" s="80" t="b">
        <v>0</v>
      </c>
      <c r="AR1594" s="80" t="b">
        <v>1</v>
      </c>
      <c r="AS1594" s="80" t="s">
        <v>17903</v>
      </c>
      <c r="AT1594" s="80">
        <v>70</v>
      </c>
      <c r="AU1594" s="85" t="s">
        <v>17922</v>
      </c>
      <c r="AV1594" s="80" t="b">
        <v>0</v>
      </c>
      <c r="AW1594" s="80" t="s">
        <v>20822</v>
      </c>
      <c r="AX1594" s="85" t="s">
        <v>22414</v>
      </c>
      <c r="AY1594" s="80" t="s">
        <v>66</v>
      </c>
      <c r="AZ1594" s="2"/>
      <c r="BA1594" s="3"/>
      <c r="BB1594" s="3"/>
      <c r="BC1594" s="3"/>
      <c r="BD1594" s="3"/>
    </row>
    <row r="1595" spans="1:56" x14ac:dyDescent="0.25">
      <c r="A1595" s="66" t="s">
        <v>1545</v>
      </c>
      <c r="B1595" s="67"/>
      <c r="C1595" s="67"/>
      <c r="D1595" s="68"/>
      <c r="E1595" s="70"/>
      <c r="F1595" s="104" t="s">
        <v>20217</v>
      </c>
      <c r="G1595" s="67"/>
      <c r="H1595" s="71"/>
      <c r="I1595" s="72"/>
      <c r="J1595" s="72"/>
      <c r="K1595" s="71" t="s">
        <v>24632</v>
      </c>
      <c r="L1595" s="75"/>
      <c r="M1595" s="76"/>
      <c r="N1595" s="76"/>
      <c r="O1595" s="77"/>
      <c r="P1595" s="78"/>
      <c r="Q1595" s="78"/>
      <c r="R1595" s="88"/>
      <c r="S1595" s="88"/>
      <c r="T1595" s="88"/>
      <c r="U1595" s="88"/>
      <c r="V1595" s="52"/>
      <c r="W1595" s="52"/>
      <c r="X1595" s="52"/>
      <c r="Y1595" s="52"/>
      <c r="Z1595" s="51"/>
      <c r="AA1595" s="73"/>
      <c r="AB1595" s="73"/>
      <c r="AC1595" s="74"/>
      <c r="AD1595" s="80" t="s">
        <v>11653</v>
      </c>
      <c r="AE1595" s="80">
        <v>7252</v>
      </c>
      <c r="AF1595" s="80">
        <v>44066</v>
      </c>
      <c r="AG1595" s="80">
        <v>131617</v>
      </c>
      <c r="AH1595" s="80">
        <v>2639</v>
      </c>
      <c r="AI1595" s="80"/>
      <c r="AJ1595" s="80" t="s">
        <v>13621</v>
      </c>
      <c r="AK1595" s="80"/>
      <c r="AL1595" s="85" t="s">
        <v>15959</v>
      </c>
      <c r="AM1595" s="80"/>
      <c r="AN1595" s="82">
        <v>40345.656504629631</v>
      </c>
      <c r="AO1595" s="80"/>
      <c r="AP1595" s="80" t="b">
        <v>1</v>
      </c>
      <c r="AQ1595" s="80" t="b">
        <v>0</v>
      </c>
      <c r="AR1595" s="80" t="b">
        <v>0</v>
      </c>
      <c r="AS1595" s="80" t="s">
        <v>17903</v>
      </c>
      <c r="AT1595" s="80">
        <v>1561</v>
      </c>
      <c r="AU1595" s="85" t="s">
        <v>17922</v>
      </c>
      <c r="AV1595" s="80" t="b">
        <v>1</v>
      </c>
      <c r="AW1595" s="80" t="s">
        <v>20822</v>
      </c>
      <c r="AX1595" s="85" t="s">
        <v>22415</v>
      </c>
      <c r="AY1595" s="80" t="s">
        <v>66</v>
      </c>
      <c r="AZ1595" s="2"/>
      <c r="BA1595" s="3"/>
      <c r="BB1595" s="3"/>
      <c r="BC1595" s="3"/>
      <c r="BD1595" s="3"/>
    </row>
    <row r="1596" spans="1:56" x14ac:dyDescent="0.25">
      <c r="A1596" s="66" t="s">
        <v>1519</v>
      </c>
      <c r="B1596" s="67"/>
      <c r="C1596" s="67"/>
      <c r="D1596" s="68"/>
      <c r="E1596" s="70"/>
      <c r="F1596" s="104" t="s">
        <v>20218</v>
      </c>
      <c r="G1596" s="67"/>
      <c r="H1596" s="71"/>
      <c r="I1596" s="72"/>
      <c r="J1596" s="72"/>
      <c r="K1596" s="71" t="s">
        <v>24633</v>
      </c>
      <c r="L1596" s="75"/>
      <c r="M1596" s="76"/>
      <c r="N1596" s="76"/>
      <c r="O1596" s="77"/>
      <c r="P1596" s="78"/>
      <c r="Q1596" s="78"/>
      <c r="R1596" s="88"/>
      <c r="S1596" s="88"/>
      <c r="T1596" s="88"/>
      <c r="U1596" s="88"/>
      <c r="V1596" s="52"/>
      <c r="W1596" s="52"/>
      <c r="X1596" s="52"/>
      <c r="Y1596" s="52"/>
      <c r="Z1596" s="51"/>
      <c r="AA1596" s="73"/>
      <c r="AB1596" s="73"/>
      <c r="AC1596" s="74"/>
      <c r="AD1596" s="80" t="s">
        <v>11654</v>
      </c>
      <c r="AE1596" s="80">
        <v>1855</v>
      </c>
      <c r="AF1596" s="80">
        <v>2080</v>
      </c>
      <c r="AG1596" s="80">
        <v>6727</v>
      </c>
      <c r="AH1596" s="80">
        <v>15522</v>
      </c>
      <c r="AI1596" s="80"/>
      <c r="AJ1596" s="80" t="s">
        <v>13622</v>
      </c>
      <c r="AK1596" s="80" t="s">
        <v>14148</v>
      </c>
      <c r="AL1596" s="85" t="s">
        <v>15960</v>
      </c>
      <c r="AM1596" s="80"/>
      <c r="AN1596" s="82">
        <v>41236.045011574075</v>
      </c>
      <c r="AO1596" s="85" t="s">
        <v>17452</v>
      </c>
      <c r="AP1596" s="80" t="b">
        <v>0</v>
      </c>
      <c r="AQ1596" s="80" t="b">
        <v>0</v>
      </c>
      <c r="AR1596" s="80" t="b">
        <v>1</v>
      </c>
      <c r="AS1596" s="80" t="s">
        <v>17903</v>
      </c>
      <c r="AT1596" s="80">
        <v>34</v>
      </c>
      <c r="AU1596" s="85" t="s">
        <v>17922</v>
      </c>
      <c r="AV1596" s="80" t="b">
        <v>0</v>
      </c>
      <c r="AW1596" s="80" t="s">
        <v>20822</v>
      </c>
      <c r="AX1596" s="85" t="s">
        <v>22416</v>
      </c>
      <c r="AY1596" s="80" t="s">
        <v>66</v>
      </c>
      <c r="AZ1596" s="2"/>
      <c r="BA1596" s="3"/>
      <c r="BB1596" s="3"/>
      <c r="BC1596" s="3"/>
      <c r="BD1596" s="3"/>
    </row>
    <row r="1597" spans="1:56" x14ac:dyDescent="0.25">
      <c r="A1597" s="66" t="s">
        <v>2305</v>
      </c>
      <c r="B1597" s="67"/>
      <c r="C1597" s="67"/>
      <c r="D1597" s="68"/>
      <c r="E1597" s="70"/>
      <c r="F1597" s="104" t="s">
        <v>20219</v>
      </c>
      <c r="G1597" s="67"/>
      <c r="H1597" s="71"/>
      <c r="I1597" s="72"/>
      <c r="J1597" s="72"/>
      <c r="K1597" s="71" t="s">
        <v>24634</v>
      </c>
      <c r="L1597" s="75"/>
      <c r="M1597" s="76"/>
      <c r="N1597" s="76"/>
      <c r="O1597" s="77"/>
      <c r="P1597" s="78"/>
      <c r="Q1597" s="78"/>
      <c r="R1597" s="88"/>
      <c r="S1597" s="88"/>
      <c r="T1597" s="88"/>
      <c r="U1597" s="88"/>
      <c r="V1597" s="52"/>
      <c r="W1597" s="52"/>
      <c r="X1597" s="52"/>
      <c r="Y1597" s="52"/>
      <c r="Z1597" s="51"/>
      <c r="AA1597" s="73"/>
      <c r="AB1597" s="73"/>
      <c r="AC1597" s="74"/>
      <c r="AD1597" s="80" t="s">
        <v>11655</v>
      </c>
      <c r="AE1597" s="80">
        <v>291</v>
      </c>
      <c r="AF1597" s="80">
        <v>242</v>
      </c>
      <c r="AG1597" s="80">
        <v>572</v>
      </c>
      <c r="AH1597" s="80">
        <v>4048</v>
      </c>
      <c r="AI1597" s="80"/>
      <c r="AJ1597" s="80" t="s">
        <v>13623</v>
      </c>
      <c r="AK1597" s="80" t="s">
        <v>15023</v>
      </c>
      <c r="AL1597" s="80"/>
      <c r="AM1597" s="80"/>
      <c r="AN1597" s="82">
        <v>41787.065138888887</v>
      </c>
      <c r="AO1597" s="85" t="s">
        <v>17453</v>
      </c>
      <c r="AP1597" s="80" t="b">
        <v>1</v>
      </c>
      <c r="AQ1597" s="80" t="b">
        <v>0</v>
      </c>
      <c r="AR1597" s="80" t="b">
        <v>1</v>
      </c>
      <c r="AS1597" s="80" t="s">
        <v>17903</v>
      </c>
      <c r="AT1597" s="80">
        <v>6</v>
      </c>
      <c r="AU1597" s="85" t="s">
        <v>17922</v>
      </c>
      <c r="AV1597" s="80" t="b">
        <v>0</v>
      </c>
      <c r="AW1597" s="80" t="s">
        <v>20822</v>
      </c>
      <c r="AX1597" s="85" t="s">
        <v>22417</v>
      </c>
      <c r="AY1597" s="80" t="s">
        <v>65</v>
      </c>
      <c r="AZ1597" s="2"/>
      <c r="BA1597" s="3"/>
      <c r="BB1597" s="3"/>
      <c r="BC1597" s="3"/>
      <c r="BD1597" s="3"/>
    </row>
    <row r="1598" spans="1:56" x14ac:dyDescent="0.25">
      <c r="A1598" s="66" t="s">
        <v>2306</v>
      </c>
      <c r="B1598" s="67"/>
      <c r="C1598" s="67"/>
      <c r="D1598" s="68"/>
      <c r="E1598" s="70"/>
      <c r="F1598" s="104" t="s">
        <v>20220</v>
      </c>
      <c r="G1598" s="67"/>
      <c r="H1598" s="71"/>
      <c r="I1598" s="72"/>
      <c r="J1598" s="72"/>
      <c r="K1598" s="71" t="s">
        <v>24635</v>
      </c>
      <c r="L1598" s="75"/>
      <c r="M1598" s="76"/>
      <c r="N1598" s="76"/>
      <c r="O1598" s="77"/>
      <c r="P1598" s="78"/>
      <c r="Q1598" s="78"/>
      <c r="R1598" s="88"/>
      <c r="S1598" s="88"/>
      <c r="T1598" s="88"/>
      <c r="U1598" s="88"/>
      <c r="V1598" s="52"/>
      <c r="W1598" s="52"/>
      <c r="X1598" s="52"/>
      <c r="Y1598" s="52"/>
      <c r="Z1598" s="51"/>
      <c r="AA1598" s="73"/>
      <c r="AB1598" s="73"/>
      <c r="AC1598" s="74"/>
      <c r="AD1598" s="80" t="s">
        <v>11656</v>
      </c>
      <c r="AE1598" s="80">
        <v>3759</v>
      </c>
      <c r="AF1598" s="80">
        <v>3910</v>
      </c>
      <c r="AG1598" s="80">
        <v>62238</v>
      </c>
      <c r="AH1598" s="80">
        <v>48172</v>
      </c>
      <c r="AI1598" s="80">
        <v>-21600</v>
      </c>
      <c r="AJ1598" s="80" t="s">
        <v>13624</v>
      </c>
      <c r="AK1598" s="80" t="s">
        <v>14955</v>
      </c>
      <c r="AL1598" s="80"/>
      <c r="AM1598" s="80" t="s">
        <v>16227</v>
      </c>
      <c r="AN1598" s="82">
        <v>41356.452638888892</v>
      </c>
      <c r="AO1598" s="85" t="s">
        <v>17454</v>
      </c>
      <c r="AP1598" s="80" t="b">
        <v>1</v>
      </c>
      <c r="AQ1598" s="80" t="b">
        <v>0</v>
      </c>
      <c r="AR1598" s="80" t="b">
        <v>1</v>
      </c>
      <c r="AS1598" s="80" t="s">
        <v>17903</v>
      </c>
      <c r="AT1598" s="80">
        <v>84</v>
      </c>
      <c r="AU1598" s="85" t="s">
        <v>17922</v>
      </c>
      <c r="AV1598" s="80" t="b">
        <v>0</v>
      </c>
      <c r="AW1598" s="80" t="s">
        <v>20822</v>
      </c>
      <c r="AX1598" s="85" t="s">
        <v>22418</v>
      </c>
      <c r="AY1598" s="80" t="s">
        <v>65</v>
      </c>
      <c r="AZ1598" s="2"/>
      <c r="BA1598" s="3"/>
      <c r="BB1598" s="3"/>
      <c r="BC1598" s="3"/>
      <c r="BD1598" s="3"/>
    </row>
    <row r="1599" spans="1:56" x14ac:dyDescent="0.25">
      <c r="A1599" s="66" t="s">
        <v>1520</v>
      </c>
      <c r="B1599" s="67"/>
      <c r="C1599" s="67"/>
      <c r="D1599" s="68"/>
      <c r="E1599" s="70"/>
      <c r="F1599" s="104" t="s">
        <v>20221</v>
      </c>
      <c r="G1599" s="67"/>
      <c r="H1599" s="71"/>
      <c r="I1599" s="72"/>
      <c r="J1599" s="72"/>
      <c r="K1599" s="71" t="s">
        <v>24636</v>
      </c>
      <c r="L1599" s="75"/>
      <c r="M1599" s="76"/>
      <c r="N1599" s="76"/>
      <c r="O1599" s="77"/>
      <c r="P1599" s="78"/>
      <c r="Q1599" s="78"/>
      <c r="R1599" s="88"/>
      <c r="S1599" s="88"/>
      <c r="T1599" s="88"/>
      <c r="U1599" s="88"/>
      <c r="V1599" s="52"/>
      <c r="W1599" s="52"/>
      <c r="X1599" s="52"/>
      <c r="Y1599" s="52"/>
      <c r="Z1599" s="51"/>
      <c r="AA1599" s="73"/>
      <c r="AB1599" s="73"/>
      <c r="AC1599" s="74"/>
      <c r="AD1599" s="80" t="s">
        <v>11657</v>
      </c>
      <c r="AE1599" s="80">
        <v>616</v>
      </c>
      <c r="AF1599" s="80">
        <v>285</v>
      </c>
      <c r="AG1599" s="80">
        <v>2227</v>
      </c>
      <c r="AH1599" s="80">
        <v>10008</v>
      </c>
      <c r="AI1599" s="80">
        <v>-21600</v>
      </c>
      <c r="AJ1599" s="80"/>
      <c r="AK1599" s="80" t="s">
        <v>15024</v>
      </c>
      <c r="AL1599" s="80"/>
      <c r="AM1599" s="80" t="s">
        <v>16227</v>
      </c>
      <c r="AN1599" s="82">
        <v>39870.683888888889</v>
      </c>
      <c r="AO1599" s="80"/>
      <c r="AP1599" s="80" t="b">
        <v>0</v>
      </c>
      <c r="AQ1599" s="80" t="b">
        <v>0</v>
      </c>
      <c r="AR1599" s="80" t="b">
        <v>0</v>
      </c>
      <c r="AS1599" s="80" t="s">
        <v>17903</v>
      </c>
      <c r="AT1599" s="80">
        <v>12</v>
      </c>
      <c r="AU1599" s="85" t="s">
        <v>17923</v>
      </c>
      <c r="AV1599" s="80" t="b">
        <v>0</v>
      </c>
      <c r="AW1599" s="80" t="s">
        <v>20822</v>
      </c>
      <c r="AX1599" s="85" t="s">
        <v>22419</v>
      </c>
      <c r="AY1599" s="80" t="s">
        <v>66</v>
      </c>
      <c r="AZ1599" s="2"/>
      <c r="BA1599" s="3"/>
      <c r="BB1599" s="3"/>
      <c r="BC1599" s="3"/>
      <c r="BD1599" s="3"/>
    </row>
    <row r="1600" spans="1:56" x14ac:dyDescent="0.25">
      <c r="A1600" s="66" t="s">
        <v>1740</v>
      </c>
      <c r="B1600" s="67"/>
      <c r="C1600" s="67"/>
      <c r="D1600" s="68"/>
      <c r="E1600" s="70"/>
      <c r="F1600" s="104" t="s">
        <v>20222</v>
      </c>
      <c r="G1600" s="67"/>
      <c r="H1600" s="71"/>
      <c r="I1600" s="72"/>
      <c r="J1600" s="72"/>
      <c r="K1600" s="71" t="s">
        <v>24637</v>
      </c>
      <c r="L1600" s="75"/>
      <c r="M1600" s="76"/>
      <c r="N1600" s="76"/>
      <c r="O1600" s="77"/>
      <c r="P1600" s="78"/>
      <c r="Q1600" s="78"/>
      <c r="R1600" s="88"/>
      <c r="S1600" s="88"/>
      <c r="T1600" s="88"/>
      <c r="U1600" s="88"/>
      <c r="V1600" s="52"/>
      <c r="W1600" s="52"/>
      <c r="X1600" s="52"/>
      <c r="Y1600" s="52"/>
      <c r="Z1600" s="51"/>
      <c r="AA1600" s="73"/>
      <c r="AB1600" s="73"/>
      <c r="AC1600" s="74"/>
      <c r="AD1600" s="80" t="s">
        <v>11658</v>
      </c>
      <c r="AE1600" s="80">
        <v>2175</v>
      </c>
      <c r="AF1600" s="80">
        <v>2954</v>
      </c>
      <c r="AG1600" s="80">
        <v>111026</v>
      </c>
      <c r="AH1600" s="80">
        <v>5929</v>
      </c>
      <c r="AI1600" s="80">
        <v>-28800</v>
      </c>
      <c r="AJ1600" s="80" t="s">
        <v>13625</v>
      </c>
      <c r="AK1600" s="80" t="s">
        <v>15025</v>
      </c>
      <c r="AL1600" s="85" t="s">
        <v>15961</v>
      </c>
      <c r="AM1600" s="80" t="s">
        <v>16228</v>
      </c>
      <c r="AN1600" s="82">
        <v>39603.811018518521</v>
      </c>
      <c r="AO1600" s="85" t="s">
        <v>17455</v>
      </c>
      <c r="AP1600" s="80" t="b">
        <v>1</v>
      </c>
      <c r="AQ1600" s="80" t="b">
        <v>0</v>
      </c>
      <c r="AR1600" s="80" t="b">
        <v>0</v>
      </c>
      <c r="AS1600" s="80" t="s">
        <v>17903</v>
      </c>
      <c r="AT1600" s="80">
        <v>259</v>
      </c>
      <c r="AU1600" s="85" t="s">
        <v>17922</v>
      </c>
      <c r="AV1600" s="80" t="b">
        <v>0</v>
      </c>
      <c r="AW1600" s="80" t="s">
        <v>20822</v>
      </c>
      <c r="AX1600" s="85" t="s">
        <v>22420</v>
      </c>
      <c r="AY1600" s="80" t="s">
        <v>66</v>
      </c>
      <c r="AZ1600" s="2"/>
      <c r="BA1600" s="3"/>
      <c r="BB1600" s="3"/>
      <c r="BC1600" s="3"/>
      <c r="BD1600" s="3"/>
    </row>
    <row r="1601" spans="1:56" x14ac:dyDescent="0.25">
      <c r="A1601" s="66" t="s">
        <v>2307</v>
      </c>
      <c r="B1601" s="67"/>
      <c r="C1601" s="67"/>
      <c r="D1601" s="68"/>
      <c r="E1601" s="70"/>
      <c r="F1601" s="104" t="s">
        <v>20223</v>
      </c>
      <c r="G1601" s="67"/>
      <c r="H1601" s="71"/>
      <c r="I1601" s="72"/>
      <c r="J1601" s="72"/>
      <c r="K1601" s="71" t="s">
        <v>24638</v>
      </c>
      <c r="L1601" s="75"/>
      <c r="M1601" s="76"/>
      <c r="N1601" s="76"/>
      <c r="O1601" s="77"/>
      <c r="P1601" s="78"/>
      <c r="Q1601" s="78"/>
      <c r="R1601" s="88"/>
      <c r="S1601" s="88"/>
      <c r="T1601" s="88"/>
      <c r="U1601" s="88"/>
      <c r="V1601" s="52"/>
      <c r="W1601" s="52"/>
      <c r="X1601" s="52"/>
      <c r="Y1601" s="52"/>
      <c r="Z1601" s="51"/>
      <c r="AA1601" s="73"/>
      <c r="AB1601" s="73"/>
      <c r="AC1601" s="74"/>
      <c r="AD1601" s="80" t="s">
        <v>11659</v>
      </c>
      <c r="AE1601" s="80">
        <v>611</v>
      </c>
      <c r="AF1601" s="80">
        <v>352</v>
      </c>
      <c r="AG1601" s="80">
        <v>5270</v>
      </c>
      <c r="AH1601" s="80">
        <v>868</v>
      </c>
      <c r="AI1601" s="80">
        <v>-21600</v>
      </c>
      <c r="AJ1601" s="80" t="s">
        <v>13626</v>
      </c>
      <c r="AK1601" s="80"/>
      <c r="AL1601" s="80"/>
      <c r="AM1601" s="80" t="s">
        <v>16227</v>
      </c>
      <c r="AN1601" s="82">
        <v>40254.536817129629</v>
      </c>
      <c r="AO1601" s="85" t="s">
        <v>17456</v>
      </c>
      <c r="AP1601" s="80" t="b">
        <v>0</v>
      </c>
      <c r="AQ1601" s="80" t="b">
        <v>0</v>
      </c>
      <c r="AR1601" s="80" t="b">
        <v>0</v>
      </c>
      <c r="AS1601" s="80" t="s">
        <v>17903</v>
      </c>
      <c r="AT1601" s="80">
        <v>28</v>
      </c>
      <c r="AU1601" s="85" t="s">
        <v>18002</v>
      </c>
      <c r="AV1601" s="80" t="b">
        <v>0</v>
      </c>
      <c r="AW1601" s="80" t="s">
        <v>20822</v>
      </c>
      <c r="AX1601" s="85" t="s">
        <v>22421</v>
      </c>
      <c r="AY1601" s="80" t="s">
        <v>65</v>
      </c>
      <c r="AZ1601" s="2"/>
      <c r="BA1601" s="3"/>
      <c r="BB1601" s="3"/>
      <c r="BC1601" s="3"/>
      <c r="BD1601" s="3"/>
    </row>
    <row r="1602" spans="1:56" x14ac:dyDescent="0.25">
      <c r="A1602" s="66" t="s">
        <v>1860</v>
      </c>
      <c r="B1602" s="67"/>
      <c r="C1602" s="67"/>
      <c r="D1602" s="68"/>
      <c r="E1602" s="70"/>
      <c r="F1602" s="104" t="s">
        <v>20224</v>
      </c>
      <c r="G1602" s="67"/>
      <c r="H1602" s="71"/>
      <c r="I1602" s="72"/>
      <c r="J1602" s="72"/>
      <c r="K1602" s="71" t="s">
        <v>24639</v>
      </c>
      <c r="L1602" s="75"/>
      <c r="M1602" s="76"/>
      <c r="N1602" s="76"/>
      <c r="O1602" s="77"/>
      <c r="P1602" s="78"/>
      <c r="Q1602" s="78"/>
      <c r="R1602" s="88"/>
      <c r="S1602" s="88"/>
      <c r="T1602" s="88"/>
      <c r="U1602" s="88"/>
      <c r="V1602" s="52"/>
      <c r="W1602" s="52"/>
      <c r="X1602" s="52"/>
      <c r="Y1602" s="52"/>
      <c r="Z1602" s="51"/>
      <c r="AA1602" s="73"/>
      <c r="AB1602" s="73"/>
      <c r="AC1602" s="74"/>
      <c r="AD1602" s="80" t="s">
        <v>11660</v>
      </c>
      <c r="AE1602" s="80">
        <v>42</v>
      </c>
      <c r="AF1602" s="80">
        <v>26</v>
      </c>
      <c r="AG1602" s="80">
        <v>429</v>
      </c>
      <c r="AH1602" s="80">
        <v>166</v>
      </c>
      <c r="AI1602" s="80"/>
      <c r="AJ1602" s="80" t="s">
        <v>13627</v>
      </c>
      <c r="AK1602" s="80"/>
      <c r="AL1602" s="80"/>
      <c r="AM1602" s="80"/>
      <c r="AN1602" s="82">
        <v>42385.868414351855</v>
      </c>
      <c r="AO1602" s="85" t="s">
        <v>17457</v>
      </c>
      <c r="AP1602" s="80" t="b">
        <v>1</v>
      </c>
      <c r="AQ1602" s="80" t="b">
        <v>0</v>
      </c>
      <c r="AR1602" s="80" t="b">
        <v>0</v>
      </c>
      <c r="AS1602" s="80" t="s">
        <v>17903</v>
      </c>
      <c r="AT1602" s="80">
        <v>0</v>
      </c>
      <c r="AU1602" s="80"/>
      <c r="AV1602" s="80" t="b">
        <v>0</v>
      </c>
      <c r="AW1602" s="80" t="s">
        <v>20822</v>
      </c>
      <c r="AX1602" s="85" t="s">
        <v>22422</v>
      </c>
      <c r="AY1602" s="80" t="s">
        <v>66</v>
      </c>
      <c r="AZ1602" s="2"/>
      <c r="BA1602" s="3"/>
      <c r="BB1602" s="3"/>
      <c r="BC1602" s="3"/>
      <c r="BD1602" s="3"/>
    </row>
    <row r="1603" spans="1:56" x14ac:dyDescent="0.25">
      <c r="A1603" s="66" t="s">
        <v>1521</v>
      </c>
      <c r="B1603" s="67"/>
      <c r="C1603" s="67"/>
      <c r="D1603" s="68"/>
      <c r="E1603" s="70"/>
      <c r="F1603" s="104" t="s">
        <v>20225</v>
      </c>
      <c r="G1603" s="67"/>
      <c r="H1603" s="71"/>
      <c r="I1603" s="72"/>
      <c r="J1603" s="72"/>
      <c r="K1603" s="71" t="s">
        <v>24640</v>
      </c>
      <c r="L1603" s="75"/>
      <c r="M1603" s="76"/>
      <c r="N1603" s="76"/>
      <c r="O1603" s="77"/>
      <c r="P1603" s="78"/>
      <c r="Q1603" s="78"/>
      <c r="R1603" s="88"/>
      <c r="S1603" s="88"/>
      <c r="T1603" s="88"/>
      <c r="U1603" s="88"/>
      <c r="V1603" s="52"/>
      <c r="W1603" s="52"/>
      <c r="X1603" s="52"/>
      <c r="Y1603" s="52"/>
      <c r="Z1603" s="51"/>
      <c r="AA1603" s="73"/>
      <c r="AB1603" s="73"/>
      <c r="AC1603" s="74"/>
      <c r="AD1603" s="80" t="s">
        <v>11661</v>
      </c>
      <c r="AE1603" s="80">
        <v>506</v>
      </c>
      <c r="AF1603" s="80">
        <v>323</v>
      </c>
      <c r="AG1603" s="80">
        <v>70247</v>
      </c>
      <c r="AH1603" s="80">
        <v>318</v>
      </c>
      <c r="AI1603" s="80">
        <v>0</v>
      </c>
      <c r="AJ1603" s="80" t="s">
        <v>13628</v>
      </c>
      <c r="AK1603" s="80" t="s">
        <v>15026</v>
      </c>
      <c r="AL1603" s="85" t="s">
        <v>15962</v>
      </c>
      <c r="AM1603" s="80" t="s">
        <v>14213</v>
      </c>
      <c r="AN1603" s="82">
        <v>41975.475740740738</v>
      </c>
      <c r="AO1603" s="85" t="s">
        <v>17458</v>
      </c>
      <c r="AP1603" s="80" t="b">
        <v>0</v>
      </c>
      <c r="AQ1603" s="80" t="b">
        <v>0</v>
      </c>
      <c r="AR1603" s="80" t="b">
        <v>0</v>
      </c>
      <c r="AS1603" s="80" t="s">
        <v>17906</v>
      </c>
      <c r="AT1603" s="80">
        <v>48</v>
      </c>
      <c r="AU1603" s="85" t="s">
        <v>18463</v>
      </c>
      <c r="AV1603" s="80" t="b">
        <v>0</v>
      </c>
      <c r="AW1603" s="80" t="s">
        <v>20822</v>
      </c>
      <c r="AX1603" s="85" t="s">
        <v>22423</v>
      </c>
      <c r="AY1603" s="80" t="s">
        <v>66</v>
      </c>
      <c r="AZ1603" s="2"/>
      <c r="BA1603" s="3"/>
      <c r="BB1603" s="3"/>
      <c r="BC1603" s="3"/>
      <c r="BD1603" s="3"/>
    </row>
    <row r="1604" spans="1:56" x14ac:dyDescent="0.25">
      <c r="A1604" s="66" t="s">
        <v>1522</v>
      </c>
      <c r="B1604" s="67"/>
      <c r="C1604" s="67"/>
      <c r="D1604" s="68"/>
      <c r="E1604" s="70"/>
      <c r="F1604" s="104" t="s">
        <v>20226</v>
      </c>
      <c r="G1604" s="67"/>
      <c r="H1604" s="71"/>
      <c r="I1604" s="72"/>
      <c r="J1604" s="72"/>
      <c r="K1604" s="71" t="s">
        <v>24641</v>
      </c>
      <c r="L1604" s="75"/>
      <c r="M1604" s="76"/>
      <c r="N1604" s="76"/>
      <c r="O1604" s="77"/>
      <c r="P1604" s="78"/>
      <c r="Q1604" s="78"/>
      <c r="R1604" s="88"/>
      <c r="S1604" s="88"/>
      <c r="T1604" s="88"/>
      <c r="U1604" s="88"/>
      <c r="V1604" s="52"/>
      <c r="W1604" s="52"/>
      <c r="X1604" s="52"/>
      <c r="Y1604" s="52"/>
      <c r="Z1604" s="51"/>
      <c r="AA1604" s="73"/>
      <c r="AB1604" s="73"/>
      <c r="AC1604" s="74"/>
      <c r="AD1604" s="80" t="s">
        <v>11662</v>
      </c>
      <c r="AE1604" s="80">
        <v>407</v>
      </c>
      <c r="AF1604" s="80">
        <v>138</v>
      </c>
      <c r="AG1604" s="80">
        <v>230</v>
      </c>
      <c r="AH1604" s="80">
        <v>244</v>
      </c>
      <c r="AI1604" s="80"/>
      <c r="AJ1604" s="80"/>
      <c r="AK1604" s="80" t="s">
        <v>14385</v>
      </c>
      <c r="AL1604" s="80"/>
      <c r="AM1604" s="80"/>
      <c r="AN1604" s="82">
        <v>41580.199259259258</v>
      </c>
      <c r="AO1604" s="80"/>
      <c r="AP1604" s="80" t="b">
        <v>1</v>
      </c>
      <c r="AQ1604" s="80" t="b">
        <v>0</v>
      </c>
      <c r="AR1604" s="80" t="b">
        <v>0</v>
      </c>
      <c r="AS1604" s="80" t="s">
        <v>17903</v>
      </c>
      <c r="AT1604" s="80">
        <v>0</v>
      </c>
      <c r="AU1604" s="85" t="s">
        <v>17922</v>
      </c>
      <c r="AV1604" s="80" t="b">
        <v>0</v>
      </c>
      <c r="AW1604" s="80" t="s">
        <v>20822</v>
      </c>
      <c r="AX1604" s="85" t="s">
        <v>22424</v>
      </c>
      <c r="AY1604" s="80" t="s">
        <v>66</v>
      </c>
      <c r="AZ1604" s="2"/>
      <c r="BA1604" s="3"/>
      <c r="BB1604" s="3"/>
      <c r="BC1604" s="3"/>
      <c r="BD1604" s="3"/>
    </row>
    <row r="1605" spans="1:56" x14ac:dyDescent="0.25">
      <c r="A1605" s="66" t="s">
        <v>2308</v>
      </c>
      <c r="B1605" s="67"/>
      <c r="C1605" s="67"/>
      <c r="D1605" s="68"/>
      <c r="E1605" s="70"/>
      <c r="F1605" s="104" t="s">
        <v>20227</v>
      </c>
      <c r="G1605" s="67"/>
      <c r="H1605" s="71"/>
      <c r="I1605" s="72"/>
      <c r="J1605" s="72"/>
      <c r="K1605" s="71" t="s">
        <v>24642</v>
      </c>
      <c r="L1605" s="75"/>
      <c r="M1605" s="76"/>
      <c r="N1605" s="76"/>
      <c r="O1605" s="77"/>
      <c r="P1605" s="78"/>
      <c r="Q1605" s="78"/>
      <c r="R1605" s="88"/>
      <c r="S1605" s="88"/>
      <c r="T1605" s="88"/>
      <c r="U1605" s="88"/>
      <c r="V1605" s="52"/>
      <c r="W1605" s="52"/>
      <c r="X1605" s="52"/>
      <c r="Y1605" s="52"/>
      <c r="Z1605" s="51"/>
      <c r="AA1605" s="73"/>
      <c r="AB1605" s="73"/>
      <c r="AC1605" s="74"/>
      <c r="AD1605" s="80" t="s">
        <v>11663</v>
      </c>
      <c r="AE1605" s="80">
        <v>102</v>
      </c>
      <c r="AF1605" s="80">
        <v>1104</v>
      </c>
      <c r="AG1605" s="80">
        <v>9762</v>
      </c>
      <c r="AH1605" s="80">
        <v>34</v>
      </c>
      <c r="AI1605" s="80">
        <v>-21600</v>
      </c>
      <c r="AJ1605" s="80"/>
      <c r="AK1605" s="80"/>
      <c r="AL1605" s="85" t="s">
        <v>15963</v>
      </c>
      <c r="AM1605" s="80" t="s">
        <v>16227</v>
      </c>
      <c r="AN1605" s="82">
        <v>41481.371805555558</v>
      </c>
      <c r="AO1605" s="85" t="s">
        <v>17459</v>
      </c>
      <c r="AP1605" s="80" t="b">
        <v>0</v>
      </c>
      <c r="AQ1605" s="80" t="b">
        <v>0</v>
      </c>
      <c r="AR1605" s="80" t="b">
        <v>0</v>
      </c>
      <c r="AS1605" s="80" t="s">
        <v>17903</v>
      </c>
      <c r="AT1605" s="80">
        <v>15</v>
      </c>
      <c r="AU1605" s="85" t="s">
        <v>18464</v>
      </c>
      <c r="AV1605" s="80" t="b">
        <v>0</v>
      </c>
      <c r="AW1605" s="80" t="s">
        <v>20822</v>
      </c>
      <c r="AX1605" s="85" t="s">
        <v>22425</v>
      </c>
      <c r="AY1605" s="80" t="s">
        <v>65</v>
      </c>
      <c r="AZ1605" s="2"/>
      <c r="BA1605" s="3"/>
      <c r="BB1605" s="3"/>
      <c r="BC1605" s="3"/>
      <c r="BD1605" s="3"/>
    </row>
    <row r="1606" spans="1:56" x14ac:dyDescent="0.25">
      <c r="A1606" s="66" t="s">
        <v>1523</v>
      </c>
      <c r="B1606" s="67"/>
      <c r="C1606" s="67"/>
      <c r="D1606" s="68"/>
      <c r="E1606" s="70"/>
      <c r="F1606" s="104" t="s">
        <v>20228</v>
      </c>
      <c r="G1606" s="67"/>
      <c r="H1606" s="71"/>
      <c r="I1606" s="72"/>
      <c r="J1606" s="72"/>
      <c r="K1606" s="71" t="s">
        <v>24643</v>
      </c>
      <c r="L1606" s="75"/>
      <c r="M1606" s="76"/>
      <c r="N1606" s="76"/>
      <c r="O1606" s="77"/>
      <c r="P1606" s="78"/>
      <c r="Q1606" s="78"/>
      <c r="R1606" s="88"/>
      <c r="S1606" s="88"/>
      <c r="T1606" s="88"/>
      <c r="U1606" s="88"/>
      <c r="V1606" s="52"/>
      <c r="W1606" s="52"/>
      <c r="X1606" s="52"/>
      <c r="Y1606" s="52"/>
      <c r="Z1606" s="51"/>
      <c r="AA1606" s="73"/>
      <c r="AB1606" s="73"/>
      <c r="AC1606" s="74"/>
      <c r="AD1606" s="80" t="s">
        <v>11664</v>
      </c>
      <c r="AE1606" s="80">
        <v>555</v>
      </c>
      <c r="AF1606" s="80">
        <v>105</v>
      </c>
      <c r="AG1606" s="80">
        <v>2768</v>
      </c>
      <c r="AH1606" s="80">
        <v>2493</v>
      </c>
      <c r="AI1606" s="80"/>
      <c r="AJ1606" s="80"/>
      <c r="AK1606" s="80"/>
      <c r="AL1606" s="80"/>
      <c r="AM1606" s="80"/>
      <c r="AN1606" s="82">
        <v>41044.085520833331</v>
      </c>
      <c r="AO1606" s="85" t="s">
        <v>17460</v>
      </c>
      <c r="AP1606" s="80" t="b">
        <v>1</v>
      </c>
      <c r="AQ1606" s="80" t="b">
        <v>0</v>
      </c>
      <c r="AR1606" s="80" t="b">
        <v>0</v>
      </c>
      <c r="AS1606" s="80" t="s">
        <v>17903</v>
      </c>
      <c r="AT1606" s="80">
        <v>5</v>
      </c>
      <c r="AU1606" s="85" t="s">
        <v>17922</v>
      </c>
      <c r="AV1606" s="80" t="b">
        <v>0</v>
      </c>
      <c r="AW1606" s="80" t="s">
        <v>20822</v>
      </c>
      <c r="AX1606" s="85" t="s">
        <v>22426</v>
      </c>
      <c r="AY1606" s="80" t="s">
        <v>66</v>
      </c>
      <c r="AZ1606" s="2"/>
      <c r="BA1606" s="3"/>
      <c r="BB1606" s="3"/>
      <c r="BC1606" s="3"/>
      <c r="BD1606" s="3"/>
    </row>
    <row r="1607" spans="1:56" x14ac:dyDescent="0.25">
      <c r="A1607" s="66" t="s">
        <v>1524</v>
      </c>
      <c r="B1607" s="67"/>
      <c r="C1607" s="67"/>
      <c r="D1607" s="68"/>
      <c r="E1607" s="70"/>
      <c r="F1607" s="104" t="s">
        <v>20229</v>
      </c>
      <c r="G1607" s="67"/>
      <c r="H1607" s="71"/>
      <c r="I1607" s="72"/>
      <c r="J1607" s="72"/>
      <c r="K1607" s="71" t="s">
        <v>24644</v>
      </c>
      <c r="L1607" s="75"/>
      <c r="M1607" s="76"/>
      <c r="N1607" s="76"/>
      <c r="O1607" s="77"/>
      <c r="P1607" s="78"/>
      <c r="Q1607" s="78"/>
      <c r="R1607" s="88"/>
      <c r="S1607" s="88"/>
      <c r="T1607" s="88"/>
      <c r="U1607" s="88"/>
      <c r="V1607" s="52"/>
      <c r="W1607" s="52"/>
      <c r="X1607" s="52"/>
      <c r="Y1607" s="52"/>
      <c r="Z1607" s="51"/>
      <c r="AA1607" s="73"/>
      <c r="AB1607" s="73"/>
      <c r="AC1607" s="74"/>
      <c r="AD1607" s="80" t="s">
        <v>11665</v>
      </c>
      <c r="AE1607" s="80">
        <v>1861</v>
      </c>
      <c r="AF1607" s="80">
        <v>1810</v>
      </c>
      <c r="AG1607" s="80">
        <v>16255</v>
      </c>
      <c r="AH1607" s="80">
        <v>5961</v>
      </c>
      <c r="AI1607" s="80"/>
      <c r="AJ1607" s="80" t="s">
        <v>13629</v>
      </c>
      <c r="AK1607" s="80" t="s">
        <v>15027</v>
      </c>
      <c r="AL1607" s="80"/>
      <c r="AM1607" s="80"/>
      <c r="AN1607" s="82">
        <v>41329.074756944443</v>
      </c>
      <c r="AO1607" s="85" t="s">
        <v>17461</v>
      </c>
      <c r="AP1607" s="80" t="b">
        <v>0</v>
      </c>
      <c r="AQ1607" s="80" t="b">
        <v>0</v>
      </c>
      <c r="AR1607" s="80" t="b">
        <v>0</v>
      </c>
      <c r="AS1607" s="80" t="s">
        <v>17903</v>
      </c>
      <c r="AT1607" s="80">
        <v>32</v>
      </c>
      <c r="AU1607" s="85" t="s">
        <v>18465</v>
      </c>
      <c r="AV1607" s="80" t="b">
        <v>0</v>
      </c>
      <c r="AW1607" s="80" t="s">
        <v>20822</v>
      </c>
      <c r="AX1607" s="85" t="s">
        <v>22427</v>
      </c>
      <c r="AY1607" s="80" t="s">
        <v>66</v>
      </c>
      <c r="AZ1607" s="2"/>
      <c r="BA1607" s="3"/>
      <c r="BB1607" s="3"/>
      <c r="BC1607" s="3"/>
      <c r="BD1607" s="3"/>
    </row>
    <row r="1608" spans="1:56" x14ac:dyDescent="0.25">
      <c r="A1608" s="66" t="s">
        <v>1525</v>
      </c>
      <c r="B1608" s="67"/>
      <c r="C1608" s="67"/>
      <c r="D1608" s="68"/>
      <c r="E1608" s="70"/>
      <c r="F1608" s="104" t="s">
        <v>20230</v>
      </c>
      <c r="G1608" s="67"/>
      <c r="H1608" s="71"/>
      <c r="I1608" s="72"/>
      <c r="J1608" s="72"/>
      <c r="K1608" s="71" t="s">
        <v>24645</v>
      </c>
      <c r="L1608" s="75"/>
      <c r="M1608" s="76"/>
      <c r="N1608" s="76"/>
      <c r="O1608" s="77"/>
      <c r="P1608" s="78"/>
      <c r="Q1608" s="78"/>
      <c r="R1608" s="88"/>
      <c r="S1608" s="88"/>
      <c r="T1608" s="88"/>
      <c r="U1608" s="88"/>
      <c r="V1608" s="52"/>
      <c r="W1608" s="52"/>
      <c r="X1608" s="52"/>
      <c r="Y1608" s="52"/>
      <c r="Z1608" s="51"/>
      <c r="AA1608" s="73"/>
      <c r="AB1608" s="73"/>
      <c r="AC1608" s="74"/>
      <c r="AD1608" s="80" t="s">
        <v>11666</v>
      </c>
      <c r="AE1608" s="80">
        <v>205</v>
      </c>
      <c r="AF1608" s="80">
        <v>97</v>
      </c>
      <c r="AG1608" s="80">
        <v>743</v>
      </c>
      <c r="AH1608" s="80">
        <v>1542</v>
      </c>
      <c r="AI1608" s="80">
        <v>-28800</v>
      </c>
      <c r="AJ1608" s="80" t="s">
        <v>13630</v>
      </c>
      <c r="AK1608" s="80" t="s">
        <v>15028</v>
      </c>
      <c r="AL1608" s="85" t="s">
        <v>15964</v>
      </c>
      <c r="AM1608" s="80" t="s">
        <v>16228</v>
      </c>
      <c r="AN1608" s="82">
        <v>41773.585625</v>
      </c>
      <c r="AO1608" s="85" t="s">
        <v>17462</v>
      </c>
      <c r="AP1608" s="80" t="b">
        <v>0</v>
      </c>
      <c r="AQ1608" s="80" t="b">
        <v>0</v>
      </c>
      <c r="AR1608" s="80" t="b">
        <v>1</v>
      </c>
      <c r="AS1608" s="80" t="s">
        <v>17903</v>
      </c>
      <c r="AT1608" s="80">
        <v>2</v>
      </c>
      <c r="AU1608" s="85" t="s">
        <v>17922</v>
      </c>
      <c r="AV1608" s="80" t="b">
        <v>0</v>
      </c>
      <c r="AW1608" s="80" t="s">
        <v>20822</v>
      </c>
      <c r="AX1608" s="85" t="s">
        <v>22428</v>
      </c>
      <c r="AY1608" s="80" t="s">
        <v>66</v>
      </c>
      <c r="AZ1608" s="2"/>
      <c r="BA1608" s="3"/>
      <c r="BB1608" s="3"/>
      <c r="BC1608" s="3"/>
      <c r="BD1608" s="3"/>
    </row>
    <row r="1609" spans="1:56" x14ac:dyDescent="0.25">
      <c r="A1609" s="66" t="s">
        <v>1801</v>
      </c>
      <c r="B1609" s="67"/>
      <c r="C1609" s="67"/>
      <c r="D1609" s="68"/>
      <c r="E1609" s="70"/>
      <c r="F1609" s="104" t="s">
        <v>20231</v>
      </c>
      <c r="G1609" s="67"/>
      <c r="H1609" s="71"/>
      <c r="I1609" s="72"/>
      <c r="J1609" s="72"/>
      <c r="K1609" s="71" t="s">
        <v>24646</v>
      </c>
      <c r="L1609" s="75"/>
      <c r="M1609" s="76"/>
      <c r="N1609" s="76"/>
      <c r="O1609" s="77"/>
      <c r="P1609" s="78"/>
      <c r="Q1609" s="78"/>
      <c r="R1609" s="88"/>
      <c r="S1609" s="88"/>
      <c r="T1609" s="88"/>
      <c r="U1609" s="88"/>
      <c r="V1609" s="52"/>
      <c r="W1609" s="52"/>
      <c r="X1609" s="52"/>
      <c r="Y1609" s="52"/>
      <c r="Z1609" s="51"/>
      <c r="AA1609" s="73"/>
      <c r="AB1609" s="73"/>
      <c r="AC1609" s="74"/>
      <c r="AD1609" s="80" t="s">
        <v>11667</v>
      </c>
      <c r="AE1609" s="80">
        <v>450</v>
      </c>
      <c r="AF1609" s="80">
        <v>235753</v>
      </c>
      <c r="AG1609" s="80">
        <v>65149</v>
      </c>
      <c r="AH1609" s="80">
        <v>4</v>
      </c>
      <c r="AI1609" s="80">
        <v>-28800</v>
      </c>
      <c r="AJ1609" s="80" t="s">
        <v>13631</v>
      </c>
      <c r="AK1609" s="80" t="s">
        <v>15029</v>
      </c>
      <c r="AL1609" s="85" t="s">
        <v>15965</v>
      </c>
      <c r="AM1609" s="80" t="s">
        <v>16228</v>
      </c>
      <c r="AN1609" s="82">
        <v>39674.917233796295</v>
      </c>
      <c r="AO1609" s="85" t="s">
        <v>17463</v>
      </c>
      <c r="AP1609" s="80" t="b">
        <v>0</v>
      </c>
      <c r="AQ1609" s="80" t="b">
        <v>0</v>
      </c>
      <c r="AR1609" s="80" t="b">
        <v>0</v>
      </c>
      <c r="AS1609" s="80" t="s">
        <v>17903</v>
      </c>
      <c r="AT1609" s="80">
        <v>1419</v>
      </c>
      <c r="AU1609" s="85" t="s">
        <v>18466</v>
      </c>
      <c r="AV1609" s="80" t="b">
        <v>1</v>
      </c>
      <c r="AW1609" s="80" t="s">
        <v>20822</v>
      </c>
      <c r="AX1609" s="85" t="s">
        <v>22429</v>
      </c>
      <c r="AY1609" s="80" t="s">
        <v>66</v>
      </c>
      <c r="AZ1609" s="2"/>
      <c r="BA1609" s="3"/>
      <c r="BB1609" s="3"/>
      <c r="BC1609" s="3"/>
      <c r="BD1609" s="3"/>
    </row>
    <row r="1610" spans="1:56" x14ac:dyDescent="0.25">
      <c r="A1610" s="66" t="s">
        <v>1526</v>
      </c>
      <c r="B1610" s="67"/>
      <c r="C1610" s="67"/>
      <c r="D1610" s="68"/>
      <c r="E1610" s="70"/>
      <c r="F1610" s="104" t="s">
        <v>20232</v>
      </c>
      <c r="G1610" s="67"/>
      <c r="H1610" s="71"/>
      <c r="I1610" s="72"/>
      <c r="J1610" s="72"/>
      <c r="K1610" s="71" t="s">
        <v>24647</v>
      </c>
      <c r="L1610" s="75"/>
      <c r="M1610" s="76"/>
      <c r="N1610" s="76"/>
      <c r="O1610" s="77"/>
      <c r="P1610" s="78"/>
      <c r="Q1610" s="78"/>
      <c r="R1610" s="88"/>
      <c r="S1610" s="88"/>
      <c r="T1610" s="88"/>
      <c r="U1610" s="88"/>
      <c r="V1610" s="52"/>
      <c r="W1610" s="52"/>
      <c r="X1610" s="52"/>
      <c r="Y1610" s="52"/>
      <c r="Z1610" s="51"/>
      <c r="AA1610" s="73"/>
      <c r="AB1610" s="73"/>
      <c r="AC1610" s="74"/>
      <c r="AD1610" s="80" t="s">
        <v>11668</v>
      </c>
      <c r="AE1610" s="80">
        <v>435</v>
      </c>
      <c r="AF1610" s="80">
        <v>348</v>
      </c>
      <c r="AG1610" s="80">
        <v>4527</v>
      </c>
      <c r="AH1610" s="80">
        <v>2321</v>
      </c>
      <c r="AI1610" s="80"/>
      <c r="AJ1610" s="80" t="s">
        <v>13632</v>
      </c>
      <c r="AK1610" s="80"/>
      <c r="AL1610" s="80"/>
      <c r="AM1610" s="80"/>
      <c r="AN1610" s="82">
        <v>42359.100115740737</v>
      </c>
      <c r="AO1610" s="80"/>
      <c r="AP1610" s="80" t="b">
        <v>1</v>
      </c>
      <c r="AQ1610" s="80" t="b">
        <v>0</v>
      </c>
      <c r="AR1610" s="80" t="b">
        <v>0</v>
      </c>
      <c r="AS1610" s="80" t="s">
        <v>17903</v>
      </c>
      <c r="AT1610" s="80">
        <v>10</v>
      </c>
      <c r="AU1610" s="80"/>
      <c r="AV1610" s="80" t="b">
        <v>0</v>
      </c>
      <c r="AW1610" s="80" t="s">
        <v>20822</v>
      </c>
      <c r="AX1610" s="85" t="s">
        <v>22430</v>
      </c>
      <c r="AY1610" s="80" t="s">
        <v>66</v>
      </c>
      <c r="AZ1610" s="2"/>
      <c r="BA1610" s="3"/>
      <c r="BB1610" s="3"/>
      <c r="BC1610" s="3"/>
      <c r="BD1610" s="3"/>
    </row>
    <row r="1611" spans="1:56" x14ac:dyDescent="0.25">
      <c r="A1611" s="66" t="s">
        <v>1527</v>
      </c>
      <c r="B1611" s="67"/>
      <c r="C1611" s="67"/>
      <c r="D1611" s="68"/>
      <c r="E1611" s="70"/>
      <c r="F1611" s="104" t="s">
        <v>20233</v>
      </c>
      <c r="G1611" s="67"/>
      <c r="H1611" s="71"/>
      <c r="I1611" s="72"/>
      <c r="J1611" s="72"/>
      <c r="K1611" s="71" t="s">
        <v>24648</v>
      </c>
      <c r="L1611" s="75"/>
      <c r="M1611" s="76"/>
      <c r="N1611" s="76"/>
      <c r="O1611" s="77"/>
      <c r="P1611" s="78"/>
      <c r="Q1611" s="78"/>
      <c r="R1611" s="88"/>
      <c r="S1611" s="88"/>
      <c r="T1611" s="88"/>
      <c r="U1611" s="88"/>
      <c r="V1611" s="52"/>
      <c r="W1611" s="52"/>
      <c r="X1611" s="52"/>
      <c r="Y1611" s="52"/>
      <c r="Z1611" s="51"/>
      <c r="AA1611" s="73"/>
      <c r="AB1611" s="73"/>
      <c r="AC1611" s="74"/>
      <c r="AD1611" s="80" t="s">
        <v>11669</v>
      </c>
      <c r="AE1611" s="80">
        <v>49</v>
      </c>
      <c r="AF1611" s="80">
        <v>10</v>
      </c>
      <c r="AG1611" s="80">
        <v>15</v>
      </c>
      <c r="AH1611" s="80">
        <v>0</v>
      </c>
      <c r="AI1611" s="80"/>
      <c r="AJ1611" s="80" t="s">
        <v>13633</v>
      </c>
      <c r="AK1611" s="80" t="s">
        <v>15030</v>
      </c>
      <c r="AL1611" s="80"/>
      <c r="AM1611" s="80"/>
      <c r="AN1611" s="82">
        <v>41195.212152777778</v>
      </c>
      <c r="AO1611" s="80"/>
      <c r="AP1611" s="80" t="b">
        <v>1</v>
      </c>
      <c r="AQ1611" s="80" t="b">
        <v>0</v>
      </c>
      <c r="AR1611" s="80" t="b">
        <v>1</v>
      </c>
      <c r="AS1611" s="80" t="s">
        <v>17903</v>
      </c>
      <c r="AT1611" s="80">
        <v>0</v>
      </c>
      <c r="AU1611" s="85" t="s">
        <v>17922</v>
      </c>
      <c r="AV1611" s="80" t="b">
        <v>0</v>
      </c>
      <c r="AW1611" s="80" t="s">
        <v>20822</v>
      </c>
      <c r="AX1611" s="85" t="s">
        <v>22431</v>
      </c>
      <c r="AY1611" s="80" t="s">
        <v>66</v>
      </c>
      <c r="AZ1611" s="2"/>
      <c r="BA1611" s="3"/>
      <c r="BB1611" s="3"/>
      <c r="BC1611" s="3"/>
      <c r="BD1611" s="3"/>
    </row>
    <row r="1612" spans="1:56" x14ac:dyDescent="0.25">
      <c r="A1612" s="66" t="s">
        <v>1528</v>
      </c>
      <c r="B1612" s="67"/>
      <c r="C1612" s="67"/>
      <c r="D1612" s="68"/>
      <c r="E1612" s="70"/>
      <c r="F1612" s="104" t="s">
        <v>20234</v>
      </c>
      <c r="G1612" s="67"/>
      <c r="H1612" s="71"/>
      <c r="I1612" s="72"/>
      <c r="J1612" s="72"/>
      <c r="K1612" s="71" t="s">
        <v>24649</v>
      </c>
      <c r="L1612" s="75"/>
      <c r="M1612" s="76"/>
      <c r="N1612" s="76"/>
      <c r="O1612" s="77"/>
      <c r="P1612" s="78"/>
      <c r="Q1612" s="78"/>
      <c r="R1612" s="88"/>
      <c r="S1612" s="88"/>
      <c r="T1612" s="88"/>
      <c r="U1612" s="88"/>
      <c r="V1612" s="52"/>
      <c r="W1612" s="52"/>
      <c r="X1612" s="52"/>
      <c r="Y1612" s="52"/>
      <c r="Z1612" s="51"/>
      <c r="AA1612" s="73"/>
      <c r="AB1612" s="73"/>
      <c r="AC1612" s="74"/>
      <c r="AD1612" s="80" t="s">
        <v>11670</v>
      </c>
      <c r="AE1612" s="80">
        <v>957</v>
      </c>
      <c r="AF1612" s="80">
        <v>663</v>
      </c>
      <c r="AG1612" s="80">
        <v>1974</v>
      </c>
      <c r="AH1612" s="80">
        <v>2608</v>
      </c>
      <c r="AI1612" s="80"/>
      <c r="AJ1612" s="80" t="s">
        <v>13634</v>
      </c>
      <c r="AK1612" s="80" t="s">
        <v>15031</v>
      </c>
      <c r="AL1612" s="80"/>
      <c r="AM1612" s="80"/>
      <c r="AN1612" s="82">
        <v>41991.05431712963</v>
      </c>
      <c r="AO1612" s="85" t="s">
        <v>17464</v>
      </c>
      <c r="AP1612" s="80" t="b">
        <v>0</v>
      </c>
      <c r="AQ1612" s="80" t="b">
        <v>0</v>
      </c>
      <c r="AR1612" s="80" t="b">
        <v>1</v>
      </c>
      <c r="AS1612" s="80" t="s">
        <v>17903</v>
      </c>
      <c r="AT1612" s="80">
        <v>8</v>
      </c>
      <c r="AU1612" s="85" t="s">
        <v>17922</v>
      </c>
      <c r="AV1612" s="80" t="b">
        <v>0</v>
      </c>
      <c r="AW1612" s="80" t="s">
        <v>20822</v>
      </c>
      <c r="AX1612" s="85" t="s">
        <v>22432</v>
      </c>
      <c r="AY1612" s="80" t="s">
        <v>66</v>
      </c>
      <c r="AZ1612" s="2"/>
      <c r="BA1612" s="3"/>
      <c r="BB1612" s="3"/>
      <c r="BC1612" s="3"/>
      <c r="BD1612" s="3"/>
    </row>
    <row r="1613" spans="1:56" x14ac:dyDescent="0.25">
      <c r="A1613" s="66" t="s">
        <v>1529</v>
      </c>
      <c r="B1613" s="67"/>
      <c r="C1613" s="67"/>
      <c r="D1613" s="68"/>
      <c r="E1613" s="70"/>
      <c r="F1613" s="104" t="s">
        <v>20235</v>
      </c>
      <c r="G1613" s="67"/>
      <c r="H1613" s="71"/>
      <c r="I1613" s="72"/>
      <c r="J1613" s="72"/>
      <c r="K1613" s="71" t="s">
        <v>24650</v>
      </c>
      <c r="L1613" s="75"/>
      <c r="M1613" s="76"/>
      <c r="N1613" s="76"/>
      <c r="O1613" s="77"/>
      <c r="P1613" s="78"/>
      <c r="Q1613" s="78"/>
      <c r="R1613" s="88"/>
      <c r="S1613" s="88"/>
      <c r="T1613" s="88"/>
      <c r="U1613" s="88"/>
      <c r="V1613" s="52"/>
      <c r="W1613" s="52"/>
      <c r="X1613" s="52"/>
      <c r="Y1613" s="52"/>
      <c r="Z1613" s="51"/>
      <c r="AA1613" s="73"/>
      <c r="AB1613" s="73"/>
      <c r="AC1613" s="74"/>
      <c r="AD1613" s="80" t="s">
        <v>11671</v>
      </c>
      <c r="AE1613" s="80">
        <v>1432</v>
      </c>
      <c r="AF1613" s="80">
        <v>1447</v>
      </c>
      <c r="AG1613" s="80">
        <v>26045</v>
      </c>
      <c r="AH1613" s="80">
        <v>12033</v>
      </c>
      <c r="AI1613" s="80">
        <v>-36000</v>
      </c>
      <c r="AJ1613" s="80" t="s">
        <v>13635</v>
      </c>
      <c r="AK1613" s="80" t="s">
        <v>15032</v>
      </c>
      <c r="AL1613" s="80"/>
      <c r="AM1613" s="80" t="s">
        <v>14927</v>
      </c>
      <c r="AN1613" s="82">
        <v>40786.023020833331</v>
      </c>
      <c r="AO1613" s="85" t="s">
        <v>17465</v>
      </c>
      <c r="AP1613" s="80" t="b">
        <v>1</v>
      </c>
      <c r="AQ1613" s="80" t="b">
        <v>0</v>
      </c>
      <c r="AR1613" s="80" t="b">
        <v>1</v>
      </c>
      <c r="AS1613" s="80" t="s">
        <v>17903</v>
      </c>
      <c r="AT1613" s="80">
        <v>48</v>
      </c>
      <c r="AU1613" s="85" t="s">
        <v>17922</v>
      </c>
      <c r="AV1613" s="80" t="b">
        <v>0</v>
      </c>
      <c r="AW1613" s="80" t="s">
        <v>20822</v>
      </c>
      <c r="AX1613" s="85" t="s">
        <v>22433</v>
      </c>
      <c r="AY1613" s="80" t="s">
        <v>66</v>
      </c>
      <c r="AZ1613" s="2"/>
      <c r="BA1613" s="3"/>
      <c r="BB1613" s="3"/>
      <c r="BC1613" s="3"/>
      <c r="BD1613" s="3"/>
    </row>
    <row r="1614" spans="1:56" x14ac:dyDescent="0.25">
      <c r="A1614" s="66" t="s">
        <v>1531</v>
      </c>
      <c r="B1614" s="67"/>
      <c r="C1614" s="67"/>
      <c r="D1614" s="68"/>
      <c r="E1614" s="70"/>
      <c r="F1614" s="104" t="s">
        <v>20236</v>
      </c>
      <c r="G1614" s="67"/>
      <c r="H1614" s="71"/>
      <c r="I1614" s="72"/>
      <c r="J1614" s="72"/>
      <c r="K1614" s="71" t="s">
        <v>24651</v>
      </c>
      <c r="L1614" s="75"/>
      <c r="M1614" s="76"/>
      <c r="N1614" s="76"/>
      <c r="O1614" s="77"/>
      <c r="P1614" s="78"/>
      <c r="Q1614" s="78"/>
      <c r="R1614" s="88"/>
      <c r="S1614" s="88"/>
      <c r="T1614" s="88"/>
      <c r="U1614" s="88"/>
      <c r="V1614" s="52"/>
      <c r="W1614" s="52"/>
      <c r="X1614" s="52"/>
      <c r="Y1614" s="52"/>
      <c r="Z1614" s="51"/>
      <c r="AA1614" s="73"/>
      <c r="AB1614" s="73"/>
      <c r="AC1614" s="74"/>
      <c r="AD1614" s="80" t="s">
        <v>11672</v>
      </c>
      <c r="AE1614" s="80">
        <v>14560</v>
      </c>
      <c r="AF1614" s="80">
        <v>20590</v>
      </c>
      <c r="AG1614" s="80">
        <v>116098</v>
      </c>
      <c r="AH1614" s="80">
        <v>115207</v>
      </c>
      <c r="AI1614" s="80">
        <v>-18000</v>
      </c>
      <c r="AJ1614" s="80" t="s">
        <v>13636</v>
      </c>
      <c r="AK1614" s="80" t="s">
        <v>15033</v>
      </c>
      <c r="AL1614" s="85" t="s">
        <v>15966</v>
      </c>
      <c r="AM1614" s="80" t="s">
        <v>16225</v>
      </c>
      <c r="AN1614" s="82">
        <v>39456.837453703702</v>
      </c>
      <c r="AO1614" s="85" t="s">
        <v>17466</v>
      </c>
      <c r="AP1614" s="80" t="b">
        <v>0</v>
      </c>
      <c r="AQ1614" s="80" t="b">
        <v>0</v>
      </c>
      <c r="AR1614" s="80" t="b">
        <v>1</v>
      </c>
      <c r="AS1614" s="80" t="s">
        <v>17903</v>
      </c>
      <c r="AT1614" s="80">
        <v>660</v>
      </c>
      <c r="AU1614" s="85" t="s">
        <v>18095</v>
      </c>
      <c r="AV1614" s="80" t="b">
        <v>0</v>
      </c>
      <c r="AW1614" s="80" t="s">
        <v>20822</v>
      </c>
      <c r="AX1614" s="85" t="s">
        <v>22434</v>
      </c>
      <c r="AY1614" s="80" t="s">
        <v>66</v>
      </c>
      <c r="AZ1614" s="2"/>
      <c r="BA1614" s="3"/>
      <c r="BB1614" s="3"/>
      <c r="BC1614" s="3"/>
      <c r="BD1614" s="3"/>
    </row>
    <row r="1615" spans="1:56" x14ac:dyDescent="0.25">
      <c r="A1615" s="66" t="s">
        <v>1532</v>
      </c>
      <c r="B1615" s="67"/>
      <c r="C1615" s="67"/>
      <c r="D1615" s="68"/>
      <c r="E1615" s="70"/>
      <c r="F1615" s="104" t="s">
        <v>20237</v>
      </c>
      <c r="G1615" s="67"/>
      <c r="H1615" s="71"/>
      <c r="I1615" s="72"/>
      <c r="J1615" s="72"/>
      <c r="K1615" s="71" t="s">
        <v>24652</v>
      </c>
      <c r="L1615" s="75"/>
      <c r="M1615" s="76"/>
      <c r="N1615" s="76"/>
      <c r="O1615" s="77"/>
      <c r="P1615" s="78"/>
      <c r="Q1615" s="78"/>
      <c r="R1615" s="88"/>
      <c r="S1615" s="88"/>
      <c r="T1615" s="88"/>
      <c r="U1615" s="88"/>
      <c r="V1615" s="52"/>
      <c r="W1615" s="52"/>
      <c r="X1615" s="52"/>
      <c r="Y1615" s="52"/>
      <c r="Z1615" s="51"/>
      <c r="AA1615" s="73"/>
      <c r="AB1615" s="73"/>
      <c r="AC1615" s="74"/>
      <c r="AD1615" s="80" t="s">
        <v>11673</v>
      </c>
      <c r="AE1615" s="80">
        <v>40172</v>
      </c>
      <c r="AF1615" s="80">
        <v>63777</v>
      </c>
      <c r="AG1615" s="80">
        <v>68795</v>
      </c>
      <c r="AH1615" s="80">
        <v>58174</v>
      </c>
      <c r="AI1615" s="80">
        <v>-21600</v>
      </c>
      <c r="AJ1615" s="80" t="s">
        <v>13637</v>
      </c>
      <c r="AK1615" s="80" t="s">
        <v>15034</v>
      </c>
      <c r="AL1615" s="85" t="s">
        <v>15967</v>
      </c>
      <c r="AM1615" s="80" t="s">
        <v>16227</v>
      </c>
      <c r="AN1615" s="82">
        <v>42016.205567129633</v>
      </c>
      <c r="AO1615" s="85" t="s">
        <v>17467</v>
      </c>
      <c r="AP1615" s="80" t="b">
        <v>0</v>
      </c>
      <c r="AQ1615" s="80" t="b">
        <v>0</v>
      </c>
      <c r="AR1615" s="80" t="b">
        <v>0</v>
      </c>
      <c r="AS1615" s="80" t="s">
        <v>17903</v>
      </c>
      <c r="AT1615" s="80">
        <v>147</v>
      </c>
      <c r="AU1615" s="85" t="s">
        <v>18467</v>
      </c>
      <c r="AV1615" s="80" t="b">
        <v>0</v>
      </c>
      <c r="AW1615" s="80" t="s">
        <v>20822</v>
      </c>
      <c r="AX1615" s="85" t="s">
        <v>22435</v>
      </c>
      <c r="AY1615" s="80" t="s">
        <v>66</v>
      </c>
      <c r="AZ1615" s="2"/>
      <c r="BA1615" s="3"/>
      <c r="BB1615" s="3"/>
      <c r="BC1615" s="3"/>
      <c r="BD1615" s="3"/>
    </row>
    <row r="1616" spans="1:56" x14ac:dyDescent="0.25">
      <c r="A1616" s="66" t="s">
        <v>1533</v>
      </c>
      <c r="B1616" s="67"/>
      <c r="C1616" s="67"/>
      <c r="D1616" s="68"/>
      <c r="E1616" s="70"/>
      <c r="F1616" s="104" t="s">
        <v>20238</v>
      </c>
      <c r="G1616" s="67"/>
      <c r="H1616" s="71"/>
      <c r="I1616" s="72"/>
      <c r="J1616" s="72"/>
      <c r="K1616" s="71" t="s">
        <v>24653</v>
      </c>
      <c r="L1616" s="75"/>
      <c r="M1616" s="76"/>
      <c r="N1616" s="76"/>
      <c r="O1616" s="77"/>
      <c r="P1616" s="78"/>
      <c r="Q1616" s="78"/>
      <c r="R1616" s="88"/>
      <c r="S1616" s="88"/>
      <c r="T1616" s="88"/>
      <c r="U1616" s="88"/>
      <c r="V1616" s="52"/>
      <c r="W1616" s="52"/>
      <c r="X1616" s="52"/>
      <c r="Y1616" s="52"/>
      <c r="Z1616" s="51"/>
      <c r="AA1616" s="73"/>
      <c r="AB1616" s="73"/>
      <c r="AC1616" s="74"/>
      <c r="AD1616" s="80" t="s">
        <v>11674</v>
      </c>
      <c r="AE1616" s="80">
        <v>998</v>
      </c>
      <c r="AF1616" s="80">
        <v>1223</v>
      </c>
      <c r="AG1616" s="80">
        <v>50765</v>
      </c>
      <c r="AH1616" s="80">
        <v>6401</v>
      </c>
      <c r="AI1616" s="80"/>
      <c r="AJ1616" s="80" t="s">
        <v>13638</v>
      </c>
      <c r="AK1616" s="80" t="s">
        <v>15035</v>
      </c>
      <c r="AL1616" s="80"/>
      <c r="AM1616" s="80"/>
      <c r="AN1616" s="82">
        <v>40125.983796296299</v>
      </c>
      <c r="AO1616" s="80"/>
      <c r="AP1616" s="80" t="b">
        <v>1</v>
      </c>
      <c r="AQ1616" s="80" t="b">
        <v>0</v>
      </c>
      <c r="AR1616" s="80" t="b">
        <v>0</v>
      </c>
      <c r="AS1616" s="80" t="s">
        <v>17903</v>
      </c>
      <c r="AT1616" s="80">
        <v>64</v>
      </c>
      <c r="AU1616" s="85" t="s">
        <v>17922</v>
      </c>
      <c r="AV1616" s="80" t="b">
        <v>0</v>
      </c>
      <c r="AW1616" s="80" t="s">
        <v>20822</v>
      </c>
      <c r="AX1616" s="85" t="s">
        <v>22436</v>
      </c>
      <c r="AY1616" s="80" t="s">
        <v>66</v>
      </c>
      <c r="AZ1616" s="2"/>
      <c r="BA1616" s="3"/>
      <c r="BB1616" s="3"/>
      <c r="BC1616" s="3"/>
      <c r="BD1616" s="3"/>
    </row>
    <row r="1617" spans="1:56" x14ac:dyDescent="0.25">
      <c r="A1617" s="66" t="s">
        <v>1534</v>
      </c>
      <c r="B1617" s="67"/>
      <c r="C1617" s="67"/>
      <c r="D1617" s="68"/>
      <c r="E1617" s="70"/>
      <c r="F1617" s="104" t="s">
        <v>20239</v>
      </c>
      <c r="G1617" s="67"/>
      <c r="H1617" s="71"/>
      <c r="I1617" s="72"/>
      <c r="J1617" s="72"/>
      <c r="K1617" s="71" t="s">
        <v>24654</v>
      </c>
      <c r="L1617" s="75"/>
      <c r="M1617" s="76"/>
      <c r="N1617" s="76"/>
      <c r="O1617" s="77"/>
      <c r="P1617" s="78"/>
      <c r="Q1617" s="78"/>
      <c r="R1617" s="88"/>
      <c r="S1617" s="88"/>
      <c r="T1617" s="88"/>
      <c r="U1617" s="88"/>
      <c r="V1617" s="52"/>
      <c r="W1617" s="52"/>
      <c r="X1617" s="52"/>
      <c r="Y1617" s="52"/>
      <c r="Z1617" s="51"/>
      <c r="AA1617" s="73"/>
      <c r="AB1617" s="73"/>
      <c r="AC1617" s="74"/>
      <c r="AD1617" s="80" t="s">
        <v>11675</v>
      </c>
      <c r="AE1617" s="80">
        <v>115</v>
      </c>
      <c r="AF1617" s="80">
        <v>31</v>
      </c>
      <c r="AG1617" s="80">
        <v>357</v>
      </c>
      <c r="AH1617" s="80">
        <v>5</v>
      </c>
      <c r="AI1617" s="80">
        <v>-18000</v>
      </c>
      <c r="AJ1617" s="80" t="s">
        <v>13639</v>
      </c>
      <c r="AK1617" s="80" t="s">
        <v>15036</v>
      </c>
      <c r="AL1617" s="80"/>
      <c r="AM1617" s="80" t="s">
        <v>16225</v>
      </c>
      <c r="AN1617" s="82">
        <v>42063.12259259259</v>
      </c>
      <c r="AO1617" s="85" t="s">
        <v>17468</v>
      </c>
      <c r="AP1617" s="80" t="b">
        <v>0</v>
      </c>
      <c r="AQ1617" s="80" t="b">
        <v>0</v>
      </c>
      <c r="AR1617" s="80" t="b">
        <v>1</v>
      </c>
      <c r="AS1617" s="80" t="s">
        <v>17903</v>
      </c>
      <c r="AT1617" s="80">
        <v>3</v>
      </c>
      <c r="AU1617" s="85" t="s">
        <v>18468</v>
      </c>
      <c r="AV1617" s="80" t="b">
        <v>0</v>
      </c>
      <c r="AW1617" s="80" t="s">
        <v>20822</v>
      </c>
      <c r="AX1617" s="85" t="s">
        <v>22437</v>
      </c>
      <c r="AY1617" s="80" t="s">
        <v>66</v>
      </c>
      <c r="AZ1617" s="2"/>
      <c r="BA1617" s="3"/>
      <c r="BB1617" s="3"/>
      <c r="BC1617" s="3"/>
      <c r="BD1617" s="3"/>
    </row>
    <row r="1618" spans="1:56" x14ac:dyDescent="0.25">
      <c r="A1618" s="66" t="s">
        <v>1535</v>
      </c>
      <c r="B1618" s="67"/>
      <c r="C1618" s="67"/>
      <c r="D1618" s="68"/>
      <c r="E1618" s="70"/>
      <c r="F1618" s="104" t="s">
        <v>20240</v>
      </c>
      <c r="G1618" s="67"/>
      <c r="H1618" s="71"/>
      <c r="I1618" s="72"/>
      <c r="J1618" s="72"/>
      <c r="K1618" s="71" t="s">
        <v>24655</v>
      </c>
      <c r="L1618" s="75"/>
      <c r="M1618" s="76"/>
      <c r="N1618" s="76"/>
      <c r="O1618" s="77"/>
      <c r="P1618" s="78"/>
      <c r="Q1618" s="78"/>
      <c r="R1618" s="88"/>
      <c r="S1618" s="88"/>
      <c r="T1618" s="88"/>
      <c r="U1618" s="88"/>
      <c r="V1618" s="52"/>
      <c r="W1618" s="52"/>
      <c r="X1618" s="52"/>
      <c r="Y1618" s="52"/>
      <c r="Z1618" s="51"/>
      <c r="AA1618" s="73"/>
      <c r="AB1618" s="73"/>
      <c r="AC1618" s="74"/>
      <c r="AD1618" s="80" t="s">
        <v>11676</v>
      </c>
      <c r="AE1618" s="80">
        <v>51</v>
      </c>
      <c r="AF1618" s="80">
        <v>45</v>
      </c>
      <c r="AG1618" s="80">
        <v>22459</v>
      </c>
      <c r="AH1618" s="80">
        <v>7369</v>
      </c>
      <c r="AI1618" s="80"/>
      <c r="AJ1618" s="80" t="s">
        <v>13640</v>
      </c>
      <c r="AK1618" s="80" t="s">
        <v>15037</v>
      </c>
      <c r="AL1618" s="85" t="s">
        <v>15968</v>
      </c>
      <c r="AM1618" s="80"/>
      <c r="AN1618" s="82">
        <v>41042.918483796297</v>
      </c>
      <c r="AO1618" s="85" t="s">
        <v>17469</v>
      </c>
      <c r="AP1618" s="80" t="b">
        <v>0</v>
      </c>
      <c r="AQ1618" s="80" t="b">
        <v>0</v>
      </c>
      <c r="AR1618" s="80" t="b">
        <v>1</v>
      </c>
      <c r="AS1618" s="80" t="s">
        <v>17903</v>
      </c>
      <c r="AT1618" s="80">
        <v>2</v>
      </c>
      <c r="AU1618" s="85" t="s">
        <v>17922</v>
      </c>
      <c r="AV1618" s="80" t="b">
        <v>0</v>
      </c>
      <c r="AW1618" s="80" t="s">
        <v>20822</v>
      </c>
      <c r="AX1618" s="85" t="s">
        <v>22438</v>
      </c>
      <c r="AY1618" s="80" t="s">
        <v>66</v>
      </c>
      <c r="AZ1618" s="2"/>
      <c r="BA1618" s="3"/>
      <c r="BB1618" s="3"/>
      <c r="BC1618" s="3"/>
      <c r="BD1618" s="3"/>
    </row>
    <row r="1619" spans="1:56" x14ac:dyDescent="0.25">
      <c r="A1619" s="66" t="s">
        <v>1536</v>
      </c>
      <c r="B1619" s="67"/>
      <c r="C1619" s="67"/>
      <c r="D1619" s="68"/>
      <c r="E1619" s="70"/>
      <c r="F1619" s="104" t="s">
        <v>20241</v>
      </c>
      <c r="G1619" s="67"/>
      <c r="H1619" s="71"/>
      <c r="I1619" s="72"/>
      <c r="J1619" s="72"/>
      <c r="K1619" s="71" t="s">
        <v>24656</v>
      </c>
      <c r="L1619" s="75"/>
      <c r="M1619" s="76"/>
      <c r="N1619" s="76"/>
      <c r="O1619" s="77"/>
      <c r="P1619" s="78"/>
      <c r="Q1619" s="78"/>
      <c r="R1619" s="88"/>
      <c r="S1619" s="88"/>
      <c r="T1619" s="88"/>
      <c r="U1619" s="88"/>
      <c r="V1619" s="52"/>
      <c r="W1619" s="52"/>
      <c r="X1619" s="52"/>
      <c r="Y1619" s="52"/>
      <c r="Z1619" s="51"/>
      <c r="AA1619" s="73"/>
      <c r="AB1619" s="73"/>
      <c r="AC1619" s="74"/>
      <c r="AD1619" s="80" t="s">
        <v>11677</v>
      </c>
      <c r="AE1619" s="80">
        <v>20</v>
      </c>
      <c r="AF1619" s="80">
        <v>189</v>
      </c>
      <c r="AG1619" s="80">
        <v>8661</v>
      </c>
      <c r="AH1619" s="80">
        <v>3112</v>
      </c>
      <c r="AI1619" s="80"/>
      <c r="AJ1619" s="80" t="s">
        <v>13641</v>
      </c>
      <c r="AK1619" s="80" t="s">
        <v>15038</v>
      </c>
      <c r="AL1619" s="80"/>
      <c r="AM1619" s="80"/>
      <c r="AN1619" s="82">
        <v>41086.229363425926</v>
      </c>
      <c r="AO1619" s="85" t="s">
        <v>17470</v>
      </c>
      <c r="AP1619" s="80" t="b">
        <v>1</v>
      </c>
      <c r="AQ1619" s="80" t="b">
        <v>0</v>
      </c>
      <c r="AR1619" s="80" t="b">
        <v>0</v>
      </c>
      <c r="AS1619" s="80" t="s">
        <v>17903</v>
      </c>
      <c r="AT1619" s="80">
        <v>23</v>
      </c>
      <c r="AU1619" s="85" t="s">
        <v>17922</v>
      </c>
      <c r="AV1619" s="80" t="b">
        <v>0</v>
      </c>
      <c r="AW1619" s="80" t="s">
        <v>20822</v>
      </c>
      <c r="AX1619" s="85" t="s">
        <v>22439</v>
      </c>
      <c r="AY1619" s="80" t="s">
        <v>66</v>
      </c>
      <c r="AZ1619" s="2"/>
      <c r="BA1619" s="3"/>
      <c r="BB1619" s="3"/>
      <c r="BC1619" s="3"/>
      <c r="BD1619" s="3"/>
    </row>
    <row r="1620" spans="1:56" x14ac:dyDescent="0.25">
      <c r="A1620" s="66" t="s">
        <v>1537</v>
      </c>
      <c r="B1620" s="67"/>
      <c r="C1620" s="67"/>
      <c r="D1620" s="68"/>
      <c r="E1620" s="70"/>
      <c r="F1620" s="104" t="s">
        <v>18708</v>
      </c>
      <c r="G1620" s="67"/>
      <c r="H1620" s="71"/>
      <c r="I1620" s="72"/>
      <c r="J1620" s="72"/>
      <c r="K1620" s="71" t="s">
        <v>24657</v>
      </c>
      <c r="L1620" s="75"/>
      <c r="M1620" s="76"/>
      <c r="N1620" s="76"/>
      <c r="O1620" s="77"/>
      <c r="P1620" s="78"/>
      <c r="Q1620" s="78"/>
      <c r="R1620" s="88"/>
      <c r="S1620" s="88"/>
      <c r="T1620" s="88"/>
      <c r="U1620" s="88"/>
      <c r="V1620" s="52"/>
      <c r="W1620" s="52"/>
      <c r="X1620" s="52"/>
      <c r="Y1620" s="52"/>
      <c r="Z1620" s="51"/>
      <c r="AA1620" s="73"/>
      <c r="AB1620" s="73"/>
      <c r="AC1620" s="74"/>
      <c r="AD1620" s="80" t="s">
        <v>11678</v>
      </c>
      <c r="AE1620" s="80">
        <v>824</v>
      </c>
      <c r="AF1620" s="80">
        <v>143</v>
      </c>
      <c r="AG1620" s="80">
        <v>970</v>
      </c>
      <c r="AH1620" s="80">
        <v>21</v>
      </c>
      <c r="AI1620" s="80"/>
      <c r="AJ1620" s="80"/>
      <c r="AK1620" s="80" t="s">
        <v>15039</v>
      </c>
      <c r="AL1620" s="80"/>
      <c r="AM1620" s="80"/>
      <c r="AN1620" s="82">
        <v>41575.13175925926</v>
      </c>
      <c r="AO1620" s="80"/>
      <c r="AP1620" s="80" t="b">
        <v>1</v>
      </c>
      <c r="AQ1620" s="80" t="b">
        <v>1</v>
      </c>
      <c r="AR1620" s="80" t="b">
        <v>0</v>
      </c>
      <c r="AS1620" s="80" t="s">
        <v>17903</v>
      </c>
      <c r="AT1620" s="80">
        <v>6</v>
      </c>
      <c r="AU1620" s="85" t="s">
        <v>17922</v>
      </c>
      <c r="AV1620" s="80" t="b">
        <v>0</v>
      </c>
      <c r="AW1620" s="80" t="s">
        <v>20822</v>
      </c>
      <c r="AX1620" s="85" t="s">
        <v>22440</v>
      </c>
      <c r="AY1620" s="80" t="s">
        <v>66</v>
      </c>
      <c r="AZ1620" s="2"/>
      <c r="BA1620" s="3"/>
      <c r="BB1620" s="3"/>
      <c r="BC1620" s="3"/>
      <c r="BD1620" s="3"/>
    </row>
    <row r="1621" spans="1:56" x14ac:dyDescent="0.25">
      <c r="A1621" s="66" t="s">
        <v>1538</v>
      </c>
      <c r="B1621" s="67"/>
      <c r="C1621" s="67"/>
      <c r="D1621" s="68"/>
      <c r="E1621" s="70"/>
      <c r="F1621" s="104" t="s">
        <v>20242</v>
      </c>
      <c r="G1621" s="67"/>
      <c r="H1621" s="71"/>
      <c r="I1621" s="72"/>
      <c r="J1621" s="72"/>
      <c r="K1621" s="71" t="s">
        <v>24658</v>
      </c>
      <c r="L1621" s="75"/>
      <c r="M1621" s="76"/>
      <c r="N1621" s="76"/>
      <c r="O1621" s="77"/>
      <c r="P1621" s="78"/>
      <c r="Q1621" s="78"/>
      <c r="R1621" s="88"/>
      <c r="S1621" s="88"/>
      <c r="T1621" s="88"/>
      <c r="U1621" s="88"/>
      <c r="V1621" s="52"/>
      <c r="W1621" s="52"/>
      <c r="X1621" s="52"/>
      <c r="Y1621" s="52"/>
      <c r="Z1621" s="51"/>
      <c r="AA1621" s="73"/>
      <c r="AB1621" s="73"/>
      <c r="AC1621" s="74"/>
      <c r="AD1621" s="80" t="s">
        <v>11679</v>
      </c>
      <c r="AE1621" s="80">
        <v>1068</v>
      </c>
      <c r="AF1621" s="80">
        <v>267</v>
      </c>
      <c r="AG1621" s="80">
        <v>1155</v>
      </c>
      <c r="AH1621" s="80">
        <v>965</v>
      </c>
      <c r="AI1621" s="80">
        <v>-21600</v>
      </c>
      <c r="AJ1621" s="80"/>
      <c r="AK1621" s="80"/>
      <c r="AL1621" s="80"/>
      <c r="AM1621" s="80" t="s">
        <v>16227</v>
      </c>
      <c r="AN1621" s="82">
        <v>42079.229004629633</v>
      </c>
      <c r="AO1621" s="85" t="s">
        <v>17471</v>
      </c>
      <c r="AP1621" s="80" t="b">
        <v>0</v>
      </c>
      <c r="AQ1621" s="80" t="b">
        <v>0</v>
      </c>
      <c r="AR1621" s="80" t="b">
        <v>1</v>
      </c>
      <c r="AS1621" s="80" t="s">
        <v>17903</v>
      </c>
      <c r="AT1621" s="80">
        <v>4</v>
      </c>
      <c r="AU1621" s="85" t="s">
        <v>18002</v>
      </c>
      <c r="AV1621" s="80" t="b">
        <v>0</v>
      </c>
      <c r="AW1621" s="80" t="s">
        <v>20822</v>
      </c>
      <c r="AX1621" s="85" t="s">
        <v>22441</v>
      </c>
      <c r="AY1621" s="80" t="s">
        <v>66</v>
      </c>
      <c r="AZ1621" s="2"/>
      <c r="BA1621" s="3"/>
      <c r="BB1621" s="3"/>
      <c r="BC1621" s="3"/>
      <c r="BD1621" s="3"/>
    </row>
    <row r="1622" spans="1:56" x14ac:dyDescent="0.25">
      <c r="A1622" s="66" t="s">
        <v>1539</v>
      </c>
      <c r="B1622" s="67"/>
      <c r="C1622" s="67"/>
      <c r="D1622" s="68"/>
      <c r="E1622" s="70"/>
      <c r="F1622" s="104" t="s">
        <v>20243</v>
      </c>
      <c r="G1622" s="67"/>
      <c r="H1622" s="71"/>
      <c r="I1622" s="72"/>
      <c r="J1622" s="72"/>
      <c r="K1622" s="71" t="s">
        <v>24659</v>
      </c>
      <c r="L1622" s="75"/>
      <c r="M1622" s="76"/>
      <c r="N1622" s="76"/>
      <c r="O1622" s="77"/>
      <c r="P1622" s="78"/>
      <c r="Q1622" s="78"/>
      <c r="R1622" s="88"/>
      <c r="S1622" s="88"/>
      <c r="T1622" s="88"/>
      <c r="U1622" s="88"/>
      <c r="V1622" s="52"/>
      <c r="W1622" s="52"/>
      <c r="X1622" s="52"/>
      <c r="Y1622" s="52"/>
      <c r="Z1622" s="51"/>
      <c r="AA1622" s="73"/>
      <c r="AB1622" s="73"/>
      <c r="AC1622" s="74"/>
      <c r="AD1622" s="80" t="s">
        <v>11680</v>
      </c>
      <c r="AE1622" s="80">
        <v>311</v>
      </c>
      <c r="AF1622" s="80">
        <v>214</v>
      </c>
      <c r="AG1622" s="80">
        <v>18191</v>
      </c>
      <c r="AH1622" s="80">
        <v>182</v>
      </c>
      <c r="AI1622" s="80">
        <v>-18000</v>
      </c>
      <c r="AJ1622" s="80" t="s">
        <v>13642</v>
      </c>
      <c r="AK1622" s="80"/>
      <c r="AL1622" s="85" t="s">
        <v>15969</v>
      </c>
      <c r="AM1622" s="80" t="s">
        <v>16225</v>
      </c>
      <c r="AN1622" s="82">
        <v>41207.957673611112</v>
      </c>
      <c r="AO1622" s="85" t="s">
        <v>17472</v>
      </c>
      <c r="AP1622" s="80" t="b">
        <v>0</v>
      </c>
      <c r="AQ1622" s="80" t="b">
        <v>0</v>
      </c>
      <c r="AR1622" s="80" t="b">
        <v>0</v>
      </c>
      <c r="AS1622" s="80" t="s">
        <v>17903</v>
      </c>
      <c r="AT1622" s="80">
        <v>14</v>
      </c>
      <c r="AU1622" s="85" t="s">
        <v>17930</v>
      </c>
      <c r="AV1622" s="80" t="b">
        <v>0</v>
      </c>
      <c r="AW1622" s="80" t="s">
        <v>20822</v>
      </c>
      <c r="AX1622" s="85" t="s">
        <v>22442</v>
      </c>
      <c r="AY1622" s="80" t="s">
        <v>66</v>
      </c>
      <c r="AZ1622" s="2"/>
      <c r="BA1622" s="3"/>
      <c r="BB1622" s="3"/>
      <c r="BC1622" s="3"/>
      <c r="BD1622" s="3"/>
    </row>
    <row r="1623" spans="1:56" x14ac:dyDescent="0.25">
      <c r="A1623" s="66" t="s">
        <v>1541</v>
      </c>
      <c r="B1623" s="67"/>
      <c r="C1623" s="67"/>
      <c r="D1623" s="68"/>
      <c r="E1623" s="70"/>
      <c r="F1623" s="104" t="s">
        <v>18954</v>
      </c>
      <c r="G1623" s="67"/>
      <c r="H1623" s="71"/>
      <c r="I1623" s="72"/>
      <c r="J1623" s="72"/>
      <c r="K1623" s="71" t="s">
        <v>24660</v>
      </c>
      <c r="L1623" s="75"/>
      <c r="M1623" s="76"/>
      <c r="N1623" s="76"/>
      <c r="O1623" s="77"/>
      <c r="P1623" s="78"/>
      <c r="Q1623" s="78"/>
      <c r="R1623" s="88"/>
      <c r="S1623" s="88"/>
      <c r="T1623" s="88"/>
      <c r="U1623" s="88"/>
      <c r="V1623" s="52"/>
      <c r="W1623" s="52"/>
      <c r="X1623" s="52"/>
      <c r="Y1623" s="52"/>
      <c r="Z1623" s="51"/>
      <c r="AA1623" s="73"/>
      <c r="AB1623" s="73"/>
      <c r="AC1623" s="74"/>
      <c r="AD1623" s="80" t="s">
        <v>11681</v>
      </c>
      <c r="AE1623" s="80">
        <v>23</v>
      </c>
      <c r="AF1623" s="80">
        <v>12</v>
      </c>
      <c r="AG1623" s="80">
        <v>632</v>
      </c>
      <c r="AH1623" s="80">
        <v>405</v>
      </c>
      <c r="AI1623" s="80"/>
      <c r="AJ1623" s="80"/>
      <c r="AK1623" s="80"/>
      <c r="AL1623" s="80"/>
      <c r="AM1623" s="80"/>
      <c r="AN1623" s="82">
        <v>41475.12568287037</v>
      </c>
      <c r="AO1623" s="80"/>
      <c r="AP1623" s="80" t="b">
        <v>1</v>
      </c>
      <c r="AQ1623" s="80" t="b">
        <v>1</v>
      </c>
      <c r="AR1623" s="80" t="b">
        <v>0</v>
      </c>
      <c r="AS1623" s="80" t="s">
        <v>17903</v>
      </c>
      <c r="AT1623" s="80">
        <v>1</v>
      </c>
      <c r="AU1623" s="85" t="s">
        <v>17922</v>
      </c>
      <c r="AV1623" s="80" t="b">
        <v>0</v>
      </c>
      <c r="AW1623" s="80" t="s">
        <v>20822</v>
      </c>
      <c r="AX1623" s="85" t="s">
        <v>22443</v>
      </c>
      <c r="AY1623" s="80" t="s">
        <v>66</v>
      </c>
      <c r="AZ1623" s="2"/>
      <c r="BA1623" s="3"/>
      <c r="BB1623" s="3"/>
      <c r="BC1623" s="3"/>
      <c r="BD1623" s="3"/>
    </row>
    <row r="1624" spans="1:56" x14ac:dyDescent="0.25">
      <c r="A1624" s="66" t="s">
        <v>1542</v>
      </c>
      <c r="B1624" s="67"/>
      <c r="C1624" s="67"/>
      <c r="D1624" s="68"/>
      <c r="E1624" s="70"/>
      <c r="F1624" s="104" t="s">
        <v>20244</v>
      </c>
      <c r="G1624" s="67"/>
      <c r="H1624" s="71"/>
      <c r="I1624" s="72"/>
      <c r="J1624" s="72"/>
      <c r="K1624" s="71" t="s">
        <v>24661</v>
      </c>
      <c r="L1624" s="75"/>
      <c r="M1624" s="76"/>
      <c r="N1624" s="76"/>
      <c r="O1624" s="77"/>
      <c r="P1624" s="78"/>
      <c r="Q1624" s="78"/>
      <c r="R1624" s="88"/>
      <c r="S1624" s="88"/>
      <c r="T1624" s="88"/>
      <c r="U1624" s="88"/>
      <c r="V1624" s="52"/>
      <c r="W1624" s="52"/>
      <c r="X1624" s="52"/>
      <c r="Y1624" s="52"/>
      <c r="Z1624" s="51"/>
      <c r="AA1624" s="73"/>
      <c r="AB1624" s="73"/>
      <c r="AC1624" s="74"/>
      <c r="AD1624" s="80" t="s">
        <v>11682</v>
      </c>
      <c r="AE1624" s="80">
        <v>416</v>
      </c>
      <c r="AF1624" s="80">
        <v>323</v>
      </c>
      <c r="AG1624" s="80">
        <v>7008</v>
      </c>
      <c r="AH1624" s="80">
        <v>0</v>
      </c>
      <c r="AI1624" s="80">
        <v>-18000</v>
      </c>
      <c r="AJ1624" s="80" t="s">
        <v>13643</v>
      </c>
      <c r="AK1624" s="80" t="s">
        <v>15040</v>
      </c>
      <c r="AL1624" s="85" t="s">
        <v>15970</v>
      </c>
      <c r="AM1624" s="80" t="s">
        <v>16225</v>
      </c>
      <c r="AN1624" s="82">
        <v>40189.79828703704</v>
      </c>
      <c r="AO1624" s="80"/>
      <c r="AP1624" s="80" t="b">
        <v>0</v>
      </c>
      <c r="AQ1624" s="80" t="b">
        <v>0</v>
      </c>
      <c r="AR1624" s="80" t="b">
        <v>0</v>
      </c>
      <c r="AS1624" s="80" t="s">
        <v>17903</v>
      </c>
      <c r="AT1624" s="80">
        <v>53</v>
      </c>
      <c r="AU1624" s="85" t="s">
        <v>18469</v>
      </c>
      <c r="AV1624" s="80" t="b">
        <v>0</v>
      </c>
      <c r="AW1624" s="80" t="s">
        <v>20822</v>
      </c>
      <c r="AX1624" s="85" t="s">
        <v>22444</v>
      </c>
      <c r="AY1624" s="80" t="s">
        <v>66</v>
      </c>
      <c r="AZ1624" s="2"/>
      <c r="BA1624" s="3"/>
      <c r="BB1624" s="3"/>
      <c r="BC1624" s="3"/>
      <c r="BD1624" s="3"/>
    </row>
    <row r="1625" spans="1:56" x14ac:dyDescent="0.25">
      <c r="A1625" s="66" t="s">
        <v>1543</v>
      </c>
      <c r="B1625" s="67"/>
      <c r="C1625" s="67"/>
      <c r="D1625" s="68"/>
      <c r="E1625" s="70"/>
      <c r="F1625" s="104" t="s">
        <v>20245</v>
      </c>
      <c r="G1625" s="67"/>
      <c r="H1625" s="71"/>
      <c r="I1625" s="72"/>
      <c r="J1625" s="72"/>
      <c r="K1625" s="71" t="s">
        <v>24662</v>
      </c>
      <c r="L1625" s="75"/>
      <c r="M1625" s="76"/>
      <c r="N1625" s="76"/>
      <c r="O1625" s="77"/>
      <c r="P1625" s="78"/>
      <c r="Q1625" s="78"/>
      <c r="R1625" s="88"/>
      <c r="S1625" s="88"/>
      <c r="T1625" s="88"/>
      <c r="U1625" s="88"/>
      <c r="V1625" s="52"/>
      <c r="W1625" s="52"/>
      <c r="X1625" s="52"/>
      <c r="Y1625" s="52"/>
      <c r="Z1625" s="51"/>
      <c r="AA1625" s="73"/>
      <c r="AB1625" s="73"/>
      <c r="AC1625" s="74"/>
      <c r="AD1625" s="80" t="s">
        <v>11683</v>
      </c>
      <c r="AE1625" s="80">
        <v>532</v>
      </c>
      <c r="AF1625" s="80">
        <v>377</v>
      </c>
      <c r="AG1625" s="80">
        <v>1647</v>
      </c>
      <c r="AH1625" s="80">
        <v>17</v>
      </c>
      <c r="AI1625" s="80"/>
      <c r="AJ1625" s="80" t="s">
        <v>13644</v>
      </c>
      <c r="AK1625" s="80" t="s">
        <v>15041</v>
      </c>
      <c r="AL1625" s="85" t="s">
        <v>15971</v>
      </c>
      <c r="AM1625" s="80"/>
      <c r="AN1625" s="82">
        <v>41405.151712962965</v>
      </c>
      <c r="AO1625" s="85" t="s">
        <v>17473</v>
      </c>
      <c r="AP1625" s="80" t="b">
        <v>0</v>
      </c>
      <c r="AQ1625" s="80" t="b">
        <v>0</v>
      </c>
      <c r="AR1625" s="80" t="b">
        <v>0</v>
      </c>
      <c r="AS1625" s="80" t="s">
        <v>17903</v>
      </c>
      <c r="AT1625" s="80">
        <v>7</v>
      </c>
      <c r="AU1625" s="85" t="s">
        <v>17930</v>
      </c>
      <c r="AV1625" s="80" t="b">
        <v>0</v>
      </c>
      <c r="AW1625" s="80" t="s">
        <v>20822</v>
      </c>
      <c r="AX1625" s="85" t="s">
        <v>22445</v>
      </c>
      <c r="AY1625" s="80" t="s">
        <v>66</v>
      </c>
      <c r="AZ1625" s="2"/>
      <c r="BA1625" s="3"/>
      <c r="BB1625" s="3"/>
      <c r="BC1625" s="3"/>
      <c r="BD1625" s="3"/>
    </row>
    <row r="1626" spans="1:56" x14ac:dyDescent="0.25">
      <c r="A1626" s="66" t="s">
        <v>1544</v>
      </c>
      <c r="B1626" s="67"/>
      <c r="C1626" s="67"/>
      <c r="D1626" s="68"/>
      <c r="E1626" s="70"/>
      <c r="F1626" s="104" t="s">
        <v>20246</v>
      </c>
      <c r="G1626" s="67"/>
      <c r="H1626" s="71"/>
      <c r="I1626" s="72"/>
      <c r="J1626" s="72"/>
      <c r="K1626" s="71" t="s">
        <v>24663</v>
      </c>
      <c r="L1626" s="75"/>
      <c r="M1626" s="76"/>
      <c r="N1626" s="76"/>
      <c r="O1626" s="77"/>
      <c r="P1626" s="78"/>
      <c r="Q1626" s="78"/>
      <c r="R1626" s="88"/>
      <c r="S1626" s="88"/>
      <c r="T1626" s="88"/>
      <c r="U1626" s="88"/>
      <c r="V1626" s="52"/>
      <c r="W1626" s="52"/>
      <c r="X1626" s="52"/>
      <c r="Y1626" s="52"/>
      <c r="Z1626" s="51"/>
      <c r="AA1626" s="73"/>
      <c r="AB1626" s="73"/>
      <c r="AC1626" s="74"/>
      <c r="AD1626" s="80" t="s">
        <v>11684</v>
      </c>
      <c r="AE1626" s="80">
        <v>387</v>
      </c>
      <c r="AF1626" s="80">
        <v>85</v>
      </c>
      <c r="AG1626" s="80">
        <v>2728</v>
      </c>
      <c r="AH1626" s="80">
        <v>17215</v>
      </c>
      <c r="AI1626" s="80">
        <v>-18000</v>
      </c>
      <c r="AJ1626" s="80"/>
      <c r="AK1626" s="80" t="s">
        <v>14844</v>
      </c>
      <c r="AL1626" s="80"/>
      <c r="AM1626" s="80" t="s">
        <v>16225</v>
      </c>
      <c r="AN1626" s="82">
        <v>40445.744525462964</v>
      </c>
      <c r="AO1626" s="85" t="s">
        <v>17474</v>
      </c>
      <c r="AP1626" s="80" t="b">
        <v>0</v>
      </c>
      <c r="AQ1626" s="80" t="b">
        <v>0</v>
      </c>
      <c r="AR1626" s="80" t="b">
        <v>0</v>
      </c>
      <c r="AS1626" s="80" t="s">
        <v>17903</v>
      </c>
      <c r="AT1626" s="80">
        <v>8</v>
      </c>
      <c r="AU1626" s="85" t="s">
        <v>18470</v>
      </c>
      <c r="AV1626" s="80" t="b">
        <v>0</v>
      </c>
      <c r="AW1626" s="80" t="s">
        <v>20822</v>
      </c>
      <c r="AX1626" s="85" t="s">
        <v>22446</v>
      </c>
      <c r="AY1626" s="80" t="s">
        <v>66</v>
      </c>
      <c r="AZ1626" s="2"/>
      <c r="BA1626" s="3"/>
      <c r="BB1626" s="3"/>
      <c r="BC1626" s="3"/>
      <c r="BD1626" s="3"/>
    </row>
    <row r="1627" spans="1:56" x14ac:dyDescent="0.25">
      <c r="A1627" s="66" t="s">
        <v>1546</v>
      </c>
      <c r="B1627" s="67"/>
      <c r="C1627" s="67"/>
      <c r="D1627" s="68"/>
      <c r="E1627" s="70"/>
      <c r="F1627" s="104" t="s">
        <v>20247</v>
      </c>
      <c r="G1627" s="67"/>
      <c r="H1627" s="71"/>
      <c r="I1627" s="72"/>
      <c r="J1627" s="72"/>
      <c r="K1627" s="71" t="s">
        <v>24664</v>
      </c>
      <c r="L1627" s="75"/>
      <c r="M1627" s="76"/>
      <c r="N1627" s="76"/>
      <c r="O1627" s="77"/>
      <c r="P1627" s="78"/>
      <c r="Q1627" s="78"/>
      <c r="R1627" s="88"/>
      <c r="S1627" s="88"/>
      <c r="T1627" s="88"/>
      <c r="U1627" s="88"/>
      <c r="V1627" s="52"/>
      <c r="W1627" s="52"/>
      <c r="X1627" s="52"/>
      <c r="Y1627" s="52"/>
      <c r="Z1627" s="51"/>
      <c r="AA1627" s="73"/>
      <c r="AB1627" s="73"/>
      <c r="AC1627" s="74"/>
      <c r="AD1627" s="80" t="s">
        <v>11685</v>
      </c>
      <c r="AE1627" s="80">
        <v>227</v>
      </c>
      <c r="AF1627" s="80">
        <v>456</v>
      </c>
      <c r="AG1627" s="80">
        <v>3462</v>
      </c>
      <c r="AH1627" s="80">
        <v>7132</v>
      </c>
      <c r="AI1627" s="80"/>
      <c r="AJ1627" s="80"/>
      <c r="AK1627" s="80"/>
      <c r="AL1627" s="80"/>
      <c r="AM1627" s="80"/>
      <c r="AN1627" s="82">
        <v>40568.196805555555</v>
      </c>
      <c r="AO1627" s="80"/>
      <c r="AP1627" s="80" t="b">
        <v>1</v>
      </c>
      <c r="AQ1627" s="80" t="b">
        <v>0</v>
      </c>
      <c r="AR1627" s="80" t="b">
        <v>1</v>
      </c>
      <c r="AS1627" s="80" t="s">
        <v>17903</v>
      </c>
      <c r="AT1627" s="80">
        <v>27</v>
      </c>
      <c r="AU1627" s="85" t="s">
        <v>17922</v>
      </c>
      <c r="AV1627" s="80" t="b">
        <v>0</v>
      </c>
      <c r="AW1627" s="80" t="s">
        <v>20822</v>
      </c>
      <c r="AX1627" s="85" t="s">
        <v>22447</v>
      </c>
      <c r="AY1627" s="80" t="s">
        <v>66</v>
      </c>
      <c r="AZ1627" s="2"/>
      <c r="BA1627" s="3"/>
      <c r="BB1627" s="3"/>
      <c r="BC1627" s="3"/>
      <c r="BD1627" s="3"/>
    </row>
    <row r="1628" spans="1:56" x14ac:dyDescent="0.25">
      <c r="A1628" s="66" t="s">
        <v>1547</v>
      </c>
      <c r="B1628" s="67"/>
      <c r="C1628" s="67"/>
      <c r="D1628" s="68"/>
      <c r="E1628" s="70"/>
      <c r="F1628" s="104" t="s">
        <v>20248</v>
      </c>
      <c r="G1628" s="67"/>
      <c r="H1628" s="71"/>
      <c r="I1628" s="72"/>
      <c r="J1628" s="72"/>
      <c r="K1628" s="71" t="s">
        <v>24665</v>
      </c>
      <c r="L1628" s="75"/>
      <c r="M1628" s="76"/>
      <c r="N1628" s="76"/>
      <c r="O1628" s="77"/>
      <c r="P1628" s="78"/>
      <c r="Q1628" s="78"/>
      <c r="R1628" s="88"/>
      <c r="S1628" s="88"/>
      <c r="T1628" s="88"/>
      <c r="U1628" s="88"/>
      <c r="V1628" s="52"/>
      <c r="W1628" s="52"/>
      <c r="X1628" s="52"/>
      <c r="Y1628" s="52"/>
      <c r="Z1628" s="51"/>
      <c r="AA1628" s="73"/>
      <c r="AB1628" s="73"/>
      <c r="AC1628" s="74"/>
      <c r="AD1628" s="80" t="s">
        <v>11686</v>
      </c>
      <c r="AE1628" s="80">
        <v>1008</v>
      </c>
      <c r="AF1628" s="80">
        <v>593</v>
      </c>
      <c r="AG1628" s="80">
        <v>79098</v>
      </c>
      <c r="AH1628" s="80">
        <v>17647</v>
      </c>
      <c r="AI1628" s="80"/>
      <c r="AJ1628" s="80" t="s">
        <v>13645</v>
      </c>
      <c r="AK1628" s="80" t="s">
        <v>15042</v>
      </c>
      <c r="AL1628" s="80"/>
      <c r="AM1628" s="80"/>
      <c r="AN1628" s="82">
        <v>41490.852916666663</v>
      </c>
      <c r="AO1628" s="85" t="s">
        <v>17475</v>
      </c>
      <c r="AP1628" s="80" t="b">
        <v>0</v>
      </c>
      <c r="AQ1628" s="80" t="b">
        <v>0</v>
      </c>
      <c r="AR1628" s="80" t="b">
        <v>0</v>
      </c>
      <c r="AS1628" s="80" t="s">
        <v>17903</v>
      </c>
      <c r="AT1628" s="80">
        <v>119</v>
      </c>
      <c r="AU1628" s="85" t="s">
        <v>17922</v>
      </c>
      <c r="AV1628" s="80" t="b">
        <v>0</v>
      </c>
      <c r="AW1628" s="80" t="s">
        <v>20822</v>
      </c>
      <c r="AX1628" s="85" t="s">
        <v>22448</v>
      </c>
      <c r="AY1628" s="80" t="s">
        <v>66</v>
      </c>
      <c r="AZ1628" s="2"/>
      <c r="BA1628" s="3"/>
      <c r="BB1628" s="3"/>
      <c r="BC1628" s="3"/>
      <c r="BD1628" s="3"/>
    </row>
    <row r="1629" spans="1:56" x14ac:dyDescent="0.25">
      <c r="A1629" s="66" t="s">
        <v>1769</v>
      </c>
      <c r="B1629" s="67"/>
      <c r="C1629" s="67"/>
      <c r="D1629" s="68"/>
      <c r="E1629" s="70"/>
      <c r="F1629" s="104" t="s">
        <v>20249</v>
      </c>
      <c r="G1629" s="67"/>
      <c r="H1629" s="71"/>
      <c r="I1629" s="72"/>
      <c r="J1629" s="72"/>
      <c r="K1629" s="71" t="s">
        <v>24666</v>
      </c>
      <c r="L1629" s="75"/>
      <c r="M1629" s="76"/>
      <c r="N1629" s="76"/>
      <c r="O1629" s="77"/>
      <c r="P1629" s="78"/>
      <c r="Q1629" s="78"/>
      <c r="R1629" s="88"/>
      <c r="S1629" s="88"/>
      <c r="T1629" s="88"/>
      <c r="U1629" s="88"/>
      <c r="V1629" s="52"/>
      <c r="W1629" s="52"/>
      <c r="X1629" s="52"/>
      <c r="Y1629" s="52"/>
      <c r="Z1629" s="51"/>
      <c r="AA1629" s="73"/>
      <c r="AB1629" s="73"/>
      <c r="AC1629" s="74"/>
      <c r="AD1629" s="80" t="s">
        <v>11687</v>
      </c>
      <c r="AE1629" s="80">
        <v>665</v>
      </c>
      <c r="AF1629" s="80">
        <v>591</v>
      </c>
      <c r="AG1629" s="80">
        <v>7916</v>
      </c>
      <c r="AH1629" s="80">
        <v>4437</v>
      </c>
      <c r="AI1629" s="80">
        <v>-18000</v>
      </c>
      <c r="AJ1629" s="80" t="s">
        <v>13646</v>
      </c>
      <c r="AK1629" s="80" t="s">
        <v>15043</v>
      </c>
      <c r="AL1629" s="85" t="s">
        <v>15972</v>
      </c>
      <c r="AM1629" s="80" t="s">
        <v>16225</v>
      </c>
      <c r="AN1629" s="82">
        <v>39932.952303240738</v>
      </c>
      <c r="AO1629" s="85" t="s">
        <v>17476</v>
      </c>
      <c r="AP1629" s="80" t="b">
        <v>0</v>
      </c>
      <c r="AQ1629" s="80" t="b">
        <v>0</v>
      </c>
      <c r="AR1629" s="80" t="b">
        <v>0</v>
      </c>
      <c r="AS1629" s="80" t="s">
        <v>17903</v>
      </c>
      <c r="AT1629" s="80">
        <v>51</v>
      </c>
      <c r="AU1629" s="85" t="s">
        <v>18471</v>
      </c>
      <c r="AV1629" s="80" t="b">
        <v>0</v>
      </c>
      <c r="AW1629" s="80" t="s">
        <v>20822</v>
      </c>
      <c r="AX1629" s="85" t="s">
        <v>22449</v>
      </c>
      <c r="AY1629" s="80" t="s">
        <v>66</v>
      </c>
      <c r="AZ1629" s="2"/>
      <c r="BA1629" s="3"/>
      <c r="BB1629" s="3"/>
      <c r="BC1629" s="3"/>
      <c r="BD1629" s="3"/>
    </row>
    <row r="1630" spans="1:56" x14ac:dyDescent="0.25">
      <c r="A1630" s="66" t="s">
        <v>1548</v>
      </c>
      <c r="B1630" s="67"/>
      <c r="C1630" s="67"/>
      <c r="D1630" s="68"/>
      <c r="E1630" s="70"/>
      <c r="F1630" s="104" t="s">
        <v>20250</v>
      </c>
      <c r="G1630" s="67"/>
      <c r="H1630" s="71"/>
      <c r="I1630" s="72"/>
      <c r="J1630" s="72"/>
      <c r="K1630" s="71" t="s">
        <v>24667</v>
      </c>
      <c r="L1630" s="75"/>
      <c r="M1630" s="76"/>
      <c r="N1630" s="76"/>
      <c r="O1630" s="77"/>
      <c r="P1630" s="78"/>
      <c r="Q1630" s="78"/>
      <c r="R1630" s="88"/>
      <c r="S1630" s="88"/>
      <c r="T1630" s="88"/>
      <c r="U1630" s="88"/>
      <c r="V1630" s="52"/>
      <c r="W1630" s="52"/>
      <c r="X1630" s="52"/>
      <c r="Y1630" s="52"/>
      <c r="Z1630" s="51"/>
      <c r="AA1630" s="73"/>
      <c r="AB1630" s="73"/>
      <c r="AC1630" s="74"/>
      <c r="AD1630" s="80" t="s">
        <v>11688</v>
      </c>
      <c r="AE1630" s="80">
        <v>100</v>
      </c>
      <c r="AF1630" s="80">
        <v>20</v>
      </c>
      <c r="AG1630" s="80">
        <v>103</v>
      </c>
      <c r="AH1630" s="80">
        <v>127</v>
      </c>
      <c r="AI1630" s="80"/>
      <c r="AJ1630" s="80" t="s">
        <v>13647</v>
      </c>
      <c r="AK1630" s="80" t="s">
        <v>14508</v>
      </c>
      <c r="AL1630" s="80"/>
      <c r="AM1630" s="80"/>
      <c r="AN1630" s="82">
        <v>42373.784722222219</v>
      </c>
      <c r="AO1630" s="85" t="s">
        <v>17477</v>
      </c>
      <c r="AP1630" s="80" t="b">
        <v>1</v>
      </c>
      <c r="AQ1630" s="80" t="b">
        <v>0</v>
      </c>
      <c r="AR1630" s="80" t="b">
        <v>0</v>
      </c>
      <c r="AS1630" s="80" t="s">
        <v>17903</v>
      </c>
      <c r="AT1630" s="80">
        <v>0</v>
      </c>
      <c r="AU1630" s="80"/>
      <c r="AV1630" s="80" t="b">
        <v>0</v>
      </c>
      <c r="AW1630" s="80" t="s">
        <v>20822</v>
      </c>
      <c r="AX1630" s="85" t="s">
        <v>22450</v>
      </c>
      <c r="AY1630" s="80" t="s">
        <v>66</v>
      </c>
      <c r="AZ1630" s="2"/>
      <c r="BA1630" s="3"/>
      <c r="BB1630" s="3"/>
      <c r="BC1630" s="3"/>
      <c r="BD1630" s="3"/>
    </row>
    <row r="1631" spans="1:56" x14ac:dyDescent="0.25">
      <c r="A1631" s="66" t="s">
        <v>1549</v>
      </c>
      <c r="B1631" s="67"/>
      <c r="C1631" s="67"/>
      <c r="D1631" s="68"/>
      <c r="E1631" s="70"/>
      <c r="F1631" s="104" t="s">
        <v>20251</v>
      </c>
      <c r="G1631" s="67"/>
      <c r="H1631" s="71"/>
      <c r="I1631" s="72"/>
      <c r="J1631" s="72"/>
      <c r="K1631" s="71" t="s">
        <v>24668</v>
      </c>
      <c r="L1631" s="75"/>
      <c r="M1631" s="76"/>
      <c r="N1631" s="76"/>
      <c r="O1631" s="77"/>
      <c r="P1631" s="78"/>
      <c r="Q1631" s="78"/>
      <c r="R1631" s="88"/>
      <c r="S1631" s="88"/>
      <c r="T1631" s="88"/>
      <c r="U1631" s="88"/>
      <c r="V1631" s="52"/>
      <c r="W1631" s="52"/>
      <c r="X1631" s="52"/>
      <c r="Y1631" s="52"/>
      <c r="Z1631" s="51"/>
      <c r="AA1631" s="73"/>
      <c r="AB1631" s="73"/>
      <c r="AC1631" s="74"/>
      <c r="AD1631" s="80" t="s">
        <v>11689</v>
      </c>
      <c r="AE1631" s="80">
        <v>3822</v>
      </c>
      <c r="AF1631" s="80">
        <v>2222</v>
      </c>
      <c r="AG1631" s="80">
        <v>65120</v>
      </c>
      <c r="AH1631" s="80">
        <v>363</v>
      </c>
      <c r="AI1631" s="80">
        <v>-21600</v>
      </c>
      <c r="AJ1631" s="80" t="s">
        <v>13648</v>
      </c>
      <c r="AK1631" s="80" t="s">
        <v>15044</v>
      </c>
      <c r="AL1631" s="85" t="s">
        <v>15973</v>
      </c>
      <c r="AM1631" s="80" t="s">
        <v>16227</v>
      </c>
      <c r="AN1631" s="82">
        <v>39941.586273148147</v>
      </c>
      <c r="AO1631" s="85" t="s">
        <v>17478</v>
      </c>
      <c r="AP1631" s="80" t="b">
        <v>0</v>
      </c>
      <c r="AQ1631" s="80" t="b">
        <v>0</v>
      </c>
      <c r="AR1631" s="80" t="b">
        <v>0</v>
      </c>
      <c r="AS1631" s="80" t="s">
        <v>17903</v>
      </c>
      <c r="AT1631" s="80">
        <v>120</v>
      </c>
      <c r="AU1631" s="85" t="s">
        <v>18472</v>
      </c>
      <c r="AV1631" s="80" t="b">
        <v>0</v>
      </c>
      <c r="AW1631" s="80" t="s">
        <v>20822</v>
      </c>
      <c r="AX1631" s="85" t="s">
        <v>22451</v>
      </c>
      <c r="AY1631" s="80" t="s">
        <v>66</v>
      </c>
      <c r="AZ1631" s="2"/>
      <c r="BA1631" s="3"/>
      <c r="BB1631" s="3"/>
      <c r="BC1631" s="3"/>
      <c r="BD1631" s="3"/>
    </row>
    <row r="1632" spans="1:56" x14ac:dyDescent="0.25">
      <c r="A1632" s="66" t="s">
        <v>1550</v>
      </c>
      <c r="B1632" s="67"/>
      <c r="C1632" s="67"/>
      <c r="D1632" s="68"/>
      <c r="E1632" s="70"/>
      <c r="F1632" s="104" t="s">
        <v>20252</v>
      </c>
      <c r="G1632" s="67"/>
      <c r="H1632" s="71"/>
      <c r="I1632" s="72"/>
      <c r="J1632" s="72"/>
      <c r="K1632" s="71" t="s">
        <v>24669</v>
      </c>
      <c r="L1632" s="75"/>
      <c r="M1632" s="76"/>
      <c r="N1632" s="76"/>
      <c r="O1632" s="77"/>
      <c r="P1632" s="78"/>
      <c r="Q1632" s="78"/>
      <c r="R1632" s="88"/>
      <c r="S1632" s="88"/>
      <c r="T1632" s="88"/>
      <c r="U1632" s="88"/>
      <c r="V1632" s="52"/>
      <c r="W1632" s="52"/>
      <c r="X1632" s="52"/>
      <c r="Y1632" s="52"/>
      <c r="Z1632" s="51"/>
      <c r="AA1632" s="73"/>
      <c r="AB1632" s="73"/>
      <c r="AC1632" s="74"/>
      <c r="AD1632" s="80" t="s">
        <v>11690</v>
      </c>
      <c r="AE1632" s="80">
        <v>1705</v>
      </c>
      <c r="AF1632" s="80">
        <v>5721</v>
      </c>
      <c r="AG1632" s="80">
        <v>33890</v>
      </c>
      <c r="AH1632" s="80">
        <v>22817</v>
      </c>
      <c r="AI1632" s="80">
        <v>-14400</v>
      </c>
      <c r="AJ1632" s="80" t="s">
        <v>13649</v>
      </c>
      <c r="AK1632" s="80" t="s">
        <v>15045</v>
      </c>
      <c r="AL1632" s="80"/>
      <c r="AM1632" s="80" t="s">
        <v>16232</v>
      </c>
      <c r="AN1632" s="82">
        <v>41401.760949074072</v>
      </c>
      <c r="AO1632" s="85" t="s">
        <v>17479</v>
      </c>
      <c r="AP1632" s="80" t="b">
        <v>0</v>
      </c>
      <c r="AQ1632" s="80" t="b">
        <v>0</v>
      </c>
      <c r="AR1632" s="80" t="b">
        <v>0</v>
      </c>
      <c r="AS1632" s="80" t="s">
        <v>17903</v>
      </c>
      <c r="AT1632" s="80">
        <v>89</v>
      </c>
      <c r="AU1632" s="85" t="s">
        <v>17923</v>
      </c>
      <c r="AV1632" s="80" t="b">
        <v>0</v>
      </c>
      <c r="AW1632" s="80" t="s">
        <v>20822</v>
      </c>
      <c r="AX1632" s="85" t="s">
        <v>22452</v>
      </c>
      <c r="AY1632" s="80" t="s">
        <v>66</v>
      </c>
      <c r="AZ1632" s="2"/>
      <c r="BA1632" s="3"/>
      <c r="BB1632" s="3"/>
      <c r="BC1632" s="3"/>
      <c r="BD1632" s="3"/>
    </row>
    <row r="1633" spans="1:56" x14ac:dyDescent="0.25">
      <c r="A1633" s="66" t="s">
        <v>1551</v>
      </c>
      <c r="B1633" s="67"/>
      <c r="C1633" s="67"/>
      <c r="D1633" s="68"/>
      <c r="E1633" s="70"/>
      <c r="F1633" s="104" t="s">
        <v>20253</v>
      </c>
      <c r="G1633" s="67"/>
      <c r="H1633" s="71"/>
      <c r="I1633" s="72"/>
      <c r="J1633" s="72"/>
      <c r="K1633" s="71" t="s">
        <v>24670</v>
      </c>
      <c r="L1633" s="75"/>
      <c r="M1633" s="76"/>
      <c r="N1633" s="76"/>
      <c r="O1633" s="77"/>
      <c r="P1633" s="78"/>
      <c r="Q1633" s="78"/>
      <c r="R1633" s="88"/>
      <c r="S1633" s="88"/>
      <c r="T1633" s="88"/>
      <c r="U1633" s="88"/>
      <c r="V1633" s="52"/>
      <c r="W1633" s="52"/>
      <c r="X1633" s="52"/>
      <c r="Y1633" s="52"/>
      <c r="Z1633" s="51"/>
      <c r="AA1633" s="73"/>
      <c r="AB1633" s="73"/>
      <c r="AC1633" s="74"/>
      <c r="AD1633" s="80" t="s">
        <v>11691</v>
      </c>
      <c r="AE1633" s="80">
        <v>93</v>
      </c>
      <c r="AF1633" s="80">
        <v>160</v>
      </c>
      <c r="AG1633" s="80">
        <v>4928</v>
      </c>
      <c r="AH1633" s="80">
        <v>146</v>
      </c>
      <c r="AI1633" s="80"/>
      <c r="AJ1633" s="80" t="s">
        <v>13650</v>
      </c>
      <c r="AK1633" s="80" t="s">
        <v>15046</v>
      </c>
      <c r="AL1633" s="80"/>
      <c r="AM1633" s="80"/>
      <c r="AN1633" s="82">
        <v>40799.879803240743</v>
      </c>
      <c r="AO1633" s="85" t="s">
        <v>17480</v>
      </c>
      <c r="AP1633" s="80" t="b">
        <v>0</v>
      </c>
      <c r="AQ1633" s="80" t="b">
        <v>0</v>
      </c>
      <c r="AR1633" s="80" t="b">
        <v>1</v>
      </c>
      <c r="AS1633" s="80" t="s">
        <v>17903</v>
      </c>
      <c r="AT1633" s="80">
        <v>7</v>
      </c>
      <c r="AU1633" s="85" t="s">
        <v>18473</v>
      </c>
      <c r="AV1633" s="80" t="b">
        <v>0</v>
      </c>
      <c r="AW1633" s="80" t="s">
        <v>20822</v>
      </c>
      <c r="AX1633" s="85" t="s">
        <v>22453</v>
      </c>
      <c r="AY1633" s="80" t="s">
        <v>66</v>
      </c>
      <c r="AZ1633" s="2"/>
      <c r="BA1633" s="3"/>
      <c r="BB1633" s="3"/>
      <c r="BC1633" s="3"/>
      <c r="BD1633" s="3"/>
    </row>
    <row r="1634" spans="1:56" x14ac:dyDescent="0.25">
      <c r="A1634" s="66" t="s">
        <v>1553</v>
      </c>
      <c r="B1634" s="67"/>
      <c r="C1634" s="67"/>
      <c r="D1634" s="68"/>
      <c r="E1634" s="70"/>
      <c r="F1634" s="104" t="s">
        <v>20254</v>
      </c>
      <c r="G1634" s="67"/>
      <c r="H1634" s="71"/>
      <c r="I1634" s="72"/>
      <c r="J1634" s="72"/>
      <c r="K1634" s="71" t="s">
        <v>24671</v>
      </c>
      <c r="L1634" s="75"/>
      <c r="M1634" s="76"/>
      <c r="N1634" s="76"/>
      <c r="O1634" s="77"/>
      <c r="P1634" s="78"/>
      <c r="Q1634" s="78"/>
      <c r="R1634" s="88"/>
      <c r="S1634" s="88"/>
      <c r="T1634" s="88"/>
      <c r="U1634" s="88"/>
      <c r="V1634" s="52"/>
      <c r="W1634" s="52"/>
      <c r="X1634" s="52"/>
      <c r="Y1634" s="52"/>
      <c r="Z1634" s="51"/>
      <c r="AA1634" s="73"/>
      <c r="AB1634" s="73"/>
      <c r="AC1634" s="74"/>
      <c r="AD1634" s="80" t="s">
        <v>11692</v>
      </c>
      <c r="AE1634" s="80">
        <v>942</v>
      </c>
      <c r="AF1634" s="80">
        <v>802</v>
      </c>
      <c r="AG1634" s="80">
        <v>4025</v>
      </c>
      <c r="AH1634" s="80">
        <v>5923</v>
      </c>
      <c r="AI1634" s="80"/>
      <c r="AJ1634" s="80" t="s">
        <v>13651</v>
      </c>
      <c r="AK1634" s="80"/>
      <c r="AL1634" s="80"/>
      <c r="AM1634" s="80"/>
      <c r="AN1634" s="82">
        <v>41161.192627314813</v>
      </c>
      <c r="AO1634" s="85" t="s">
        <v>17481</v>
      </c>
      <c r="AP1634" s="80" t="b">
        <v>1</v>
      </c>
      <c r="AQ1634" s="80" t="b">
        <v>0</v>
      </c>
      <c r="AR1634" s="80" t="b">
        <v>1</v>
      </c>
      <c r="AS1634" s="80" t="s">
        <v>17903</v>
      </c>
      <c r="AT1634" s="80">
        <v>16</v>
      </c>
      <c r="AU1634" s="85" t="s">
        <v>17922</v>
      </c>
      <c r="AV1634" s="80" t="b">
        <v>0</v>
      </c>
      <c r="AW1634" s="80" t="s">
        <v>20822</v>
      </c>
      <c r="AX1634" s="85" t="s">
        <v>22454</v>
      </c>
      <c r="AY1634" s="80" t="s">
        <v>66</v>
      </c>
      <c r="AZ1634" s="2"/>
      <c r="BA1634" s="3"/>
      <c r="BB1634" s="3"/>
      <c r="BC1634" s="3"/>
      <c r="BD1634" s="3"/>
    </row>
    <row r="1635" spans="1:56" x14ac:dyDescent="0.25">
      <c r="A1635" s="66" t="s">
        <v>1554</v>
      </c>
      <c r="B1635" s="67"/>
      <c r="C1635" s="67"/>
      <c r="D1635" s="68"/>
      <c r="E1635" s="70"/>
      <c r="F1635" s="104" t="s">
        <v>20255</v>
      </c>
      <c r="G1635" s="67"/>
      <c r="H1635" s="71"/>
      <c r="I1635" s="72"/>
      <c r="J1635" s="72"/>
      <c r="K1635" s="71" t="s">
        <v>24672</v>
      </c>
      <c r="L1635" s="75"/>
      <c r="M1635" s="76"/>
      <c r="N1635" s="76"/>
      <c r="O1635" s="77"/>
      <c r="P1635" s="78"/>
      <c r="Q1635" s="78"/>
      <c r="R1635" s="88"/>
      <c r="S1635" s="88"/>
      <c r="T1635" s="88"/>
      <c r="U1635" s="88"/>
      <c r="V1635" s="52"/>
      <c r="W1635" s="52"/>
      <c r="X1635" s="52"/>
      <c r="Y1635" s="52"/>
      <c r="Z1635" s="51"/>
      <c r="AA1635" s="73"/>
      <c r="AB1635" s="73"/>
      <c r="AC1635" s="74"/>
      <c r="AD1635" s="80" t="s">
        <v>11693</v>
      </c>
      <c r="AE1635" s="80">
        <v>2000</v>
      </c>
      <c r="AF1635" s="80">
        <v>1551</v>
      </c>
      <c r="AG1635" s="80">
        <v>156972</v>
      </c>
      <c r="AH1635" s="80">
        <v>10273</v>
      </c>
      <c r="AI1635" s="80">
        <v>-21600</v>
      </c>
      <c r="AJ1635" s="86" t="s">
        <v>13652</v>
      </c>
      <c r="AK1635" s="80" t="s">
        <v>15047</v>
      </c>
      <c r="AL1635" s="85" t="s">
        <v>15974</v>
      </c>
      <c r="AM1635" s="80" t="s">
        <v>16227</v>
      </c>
      <c r="AN1635" s="82">
        <v>41225.089780092596</v>
      </c>
      <c r="AO1635" s="85" t="s">
        <v>17482</v>
      </c>
      <c r="AP1635" s="80" t="b">
        <v>0</v>
      </c>
      <c r="AQ1635" s="80" t="b">
        <v>0</v>
      </c>
      <c r="AR1635" s="80" t="b">
        <v>0</v>
      </c>
      <c r="AS1635" s="80" t="s">
        <v>17903</v>
      </c>
      <c r="AT1635" s="80">
        <v>41</v>
      </c>
      <c r="AU1635" s="85" t="s">
        <v>18474</v>
      </c>
      <c r="AV1635" s="80" t="b">
        <v>0</v>
      </c>
      <c r="AW1635" s="80" t="s">
        <v>20822</v>
      </c>
      <c r="AX1635" s="85" t="s">
        <v>22455</v>
      </c>
      <c r="AY1635" s="80" t="s">
        <v>66</v>
      </c>
      <c r="AZ1635" s="2"/>
      <c r="BA1635" s="3"/>
      <c r="BB1635" s="3"/>
      <c r="BC1635" s="3"/>
      <c r="BD1635" s="3"/>
    </row>
    <row r="1636" spans="1:56" x14ac:dyDescent="0.25">
      <c r="A1636" s="66" t="s">
        <v>1555</v>
      </c>
      <c r="B1636" s="67"/>
      <c r="C1636" s="67"/>
      <c r="D1636" s="68"/>
      <c r="E1636" s="70"/>
      <c r="F1636" s="104" t="s">
        <v>20256</v>
      </c>
      <c r="G1636" s="67"/>
      <c r="H1636" s="71"/>
      <c r="I1636" s="72"/>
      <c r="J1636" s="72"/>
      <c r="K1636" s="71" t="s">
        <v>24673</v>
      </c>
      <c r="L1636" s="75"/>
      <c r="M1636" s="76"/>
      <c r="N1636" s="76"/>
      <c r="O1636" s="77"/>
      <c r="P1636" s="78"/>
      <c r="Q1636" s="78"/>
      <c r="R1636" s="88"/>
      <c r="S1636" s="88"/>
      <c r="T1636" s="88"/>
      <c r="U1636" s="88"/>
      <c r="V1636" s="52"/>
      <c r="W1636" s="52"/>
      <c r="X1636" s="52"/>
      <c r="Y1636" s="52"/>
      <c r="Z1636" s="51"/>
      <c r="AA1636" s="73"/>
      <c r="AB1636" s="73"/>
      <c r="AC1636" s="74"/>
      <c r="AD1636" s="80" t="s">
        <v>11694</v>
      </c>
      <c r="AE1636" s="80">
        <v>109</v>
      </c>
      <c r="AF1636" s="80">
        <v>54</v>
      </c>
      <c r="AG1636" s="80">
        <v>4892</v>
      </c>
      <c r="AH1636" s="80">
        <v>105</v>
      </c>
      <c r="AI1636" s="80">
        <v>-25200</v>
      </c>
      <c r="AJ1636" s="80"/>
      <c r="AK1636" s="80" t="s">
        <v>15048</v>
      </c>
      <c r="AL1636" s="80"/>
      <c r="AM1636" s="80" t="s">
        <v>14437</v>
      </c>
      <c r="AN1636" s="82">
        <v>40826.846435185187</v>
      </c>
      <c r="AO1636" s="80"/>
      <c r="AP1636" s="80" t="b">
        <v>0</v>
      </c>
      <c r="AQ1636" s="80" t="b">
        <v>0</v>
      </c>
      <c r="AR1636" s="80" t="b">
        <v>0</v>
      </c>
      <c r="AS1636" s="80" t="s">
        <v>17903</v>
      </c>
      <c r="AT1636" s="80">
        <v>3</v>
      </c>
      <c r="AU1636" s="85" t="s">
        <v>17943</v>
      </c>
      <c r="AV1636" s="80" t="b">
        <v>0</v>
      </c>
      <c r="AW1636" s="80" t="s">
        <v>20822</v>
      </c>
      <c r="AX1636" s="85" t="s">
        <v>22456</v>
      </c>
      <c r="AY1636" s="80" t="s">
        <v>66</v>
      </c>
      <c r="AZ1636" s="2"/>
      <c r="BA1636" s="3"/>
      <c r="BB1636" s="3"/>
      <c r="BC1636" s="3"/>
      <c r="BD1636" s="3"/>
    </row>
    <row r="1637" spans="1:56" x14ac:dyDescent="0.25">
      <c r="A1637" s="66" t="s">
        <v>1556</v>
      </c>
      <c r="B1637" s="67"/>
      <c r="C1637" s="67"/>
      <c r="D1637" s="68"/>
      <c r="E1637" s="70"/>
      <c r="F1637" s="104" t="s">
        <v>20257</v>
      </c>
      <c r="G1637" s="67"/>
      <c r="H1637" s="71"/>
      <c r="I1637" s="72"/>
      <c r="J1637" s="72"/>
      <c r="K1637" s="71" t="s">
        <v>24674</v>
      </c>
      <c r="L1637" s="75"/>
      <c r="M1637" s="76"/>
      <c r="N1637" s="76"/>
      <c r="O1637" s="77"/>
      <c r="P1637" s="78"/>
      <c r="Q1637" s="78"/>
      <c r="R1637" s="88"/>
      <c r="S1637" s="88"/>
      <c r="T1637" s="88"/>
      <c r="U1637" s="88"/>
      <c r="V1637" s="52"/>
      <c r="W1637" s="52"/>
      <c r="X1637" s="52"/>
      <c r="Y1637" s="52"/>
      <c r="Z1637" s="51"/>
      <c r="AA1637" s="73"/>
      <c r="AB1637" s="73"/>
      <c r="AC1637" s="74"/>
      <c r="AD1637" s="80" t="s">
        <v>11695</v>
      </c>
      <c r="AE1637" s="80">
        <v>4719</v>
      </c>
      <c r="AF1637" s="80">
        <v>5098</v>
      </c>
      <c r="AG1637" s="80">
        <v>143837</v>
      </c>
      <c r="AH1637" s="80">
        <v>65217</v>
      </c>
      <c r="AI1637" s="80"/>
      <c r="AJ1637" s="80" t="s">
        <v>13653</v>
      </c>
      <c r="AK1637" s="80" t="s">
        <v>14223</v>
      </c>
      <c r="AL1637" s="80"/>
      <c r="AM1637" s="80"/>
      <c r="AN1637" s="82">
        <v>41109.161504629628</v>
      </c>
      <c r="AO1637" s="80"/>
      <c r="AP1637" s="80" t="b">
        <v>1</v>
      </c>
      <c r="AQ1637" s="80" t="b">
        <v>0</v>
      </c>
      <c r="AR1637" s="80" t="b">
        <v>1</v>
      </c>
      <c r="AS1637" s="80" t="s">
        <v>17903</v>
      </c>
      <c r="AT1637" s="80">
        <v>222</v>
      </c>
      <c r="AU1637" s="85" t="s">
        <v>17922</v>
      </c>
      <c r="AV1637" s="80" t="b">
        <v>0</v>
      </c>
      <c r="AW1637" s="80" t="s">
        <v>20822</v>
      </c>
      <c r="AX1637" s="85" t="s">
        <v>22457</v>
      </c>
      <c r="AY1637" s="80" t="s">
        <v>66</v>
      </c>
      <c r="AZ1637" s="2"/>
      <c r="BA1637" s="3"/>
      <c r="BB1637" s="3"/>
      <c r="BC1637" s="3"/>
      <c r="BD1637" s="3"/>
    </row>
    <row r="1638" spans="1:56" x14ac:dyDescent="0.25">
      <c r="A1638" s="66" t="s">
        <v>1557</v>
      </c>
      <c r="B1638" s="67"/>
      <c r="C1638" s="67"/>
      <c r="D1638" s="68"/>
      <c r="E1638" s="70"/>
      <c r="F1638" s="104" t="s">
        <v>20258</v>
      </c>
      <c r="G1638" s="67"/>
      <c r="H1638" s="71"/>
      <c r="I1638" s="72"/>
      <c r="J1638" s="72"/>
      <c r="K1638" s="71" t="s">
        <v>24675</v>
      </c>
      <c r="L1638" s="75"/>
      <c r="M1638" s="76"/>
      <c r="N1638" s="76"/>
      <c r="O1638" s="77"/>
      <c r="P1638" s="78"/>
      <c r="Q1638" s="78"/>
      <c r="R1638" s="88"/>
      <c r="S1638" s="88"/>
      <c r="T1638" s="88"/>
      <c r="U1638" s="88"/>
      <c r="V1638" s="52"/>
      <c r="W1638" s="52"/>
      <c r="X1638" s="52"/>
      <c r="Y1638" s="52"/>
      <c r="Z1638" s="51"/>
      <c r="AA1638" s="73"/>
      <c r="AB1638" s="73"/>
      <c r="AC1638" s="74"/>
      <c r="AD1638" s="80" t="s">
        <v>11696</v>
      </c>
      <c r="AE1638" s="80">
        <v>560</v>
      </c>
      <c r="AF1638" s="80">
        <v>314</v>
      </c>
      <c r="AG1638" s="80">
        <v>11981</v>
      </c>
      <c r="AH1638" s="80">
        <v>2324</v>
      </c>
      <c r="AI1638" s="80">
        <v>-21600</v>
      </c>
      <c r="AJ1638" s="80" t="s">
        <v>13654</v>
      </c>
      <c r="AK1638" s="80"/>
      <c r="AL1638" s="80"/>
      <c r="AM1638" s="80" t="s">
        <v>16227</v>
      </c>
      <c r="AN1638" s="82">
        <v>40271.633101851854</v>
      </c>
      <c r="AO1638" s="80"/>
      <c r="AP1638" s="80" t="b">
        <v>1</v>
      </c>
      <c r="AQ1638" s="80" t="b">
        <v>0</v>
      </c>
      <c r="AR1638" s="80" t="b">
        <v>0</v>
      </c>
      <c r="AS1638" s="80" t="s">
        <v>17903</v>
      </c>
      <c r="AT1638" s="80">
        <v>26</v>
      </c>
      <c r="AU1638" s="85" t="s">
        <v>17922</v>
      </c>
      <c r="AV1638" s="80" t="b">
        <v>0</v>
      </c>
      <c r="AW1638" s="80" t="s">
        <v>20822</v>
      </c>
      <c r="AX1638" s="85" t="s">
        <v>22458</v>
      </c>
      <c r="AY1638" s="80" t="s">
        <v>66</v>
      </c>
      <c r="AZ1638" s="2"/>
      <c r="BA1638" s="3"/>
      <c r="BB1638" s="3"/>
      <c r="BC1638" s="3"/>
      <c r="BD1638" s="3"/>
    </row>
    <row r="1639" spans="1:56" x14ac:dyDescent="0.25">
      <c r="A1639" s="66" t="s">
        <v>1558</v>
      </c>
      <c r="B1639" s="67"/>
      <c r="C1639" s="67"/>
      <c r="D1639" s="68"/>
      <c r="E1639" s="70"/>
      <c r="F1639" s="104" t="s">
        <v>20259</v>
      </c>
      <c r="G1639" s="67"/>
      <c r="H1639" s="71"/>
      <c r="I1639" s="72"/>
      <c r="J1639" s="72"/>
      <c r="K1639" s="71" t="s">
        <v>24676</v>
      </c>
      <c r="L1639" s="75"/>
      <c r="M1639" s="76"/>
      <c r="N1639" s="76"/>
      <c r="O1639" s="77"/>
      <c r="P1639" s="78"/>
      <c r="Q1639" s="78"/>
      <c r="R1639" s="88"/>
      <c r="S1639" s="88"/>
      <c r="T1639" s="88"/>
      <c r="U1639" s="88"/>
      <c r="V1639" s="52"/>
      <c r="W1639" s="52"/>
      <c r="X1639" s="52"/>
      <c r="Y1639" s="52"/>
      <c r="Z1639" s="51"/>
      <c r="AA1639" s="73"/>
      <c r="AB1639" s="73"/>
      <c r="AC1639" s="74"/>
      <c r="AD1639" s="80" t="s">
        <v>11697</v>
      </c>
      <c r="AE1639" s="80">
        <v>660</v>
      </c>
      <c r="AF1639" s="80">
        <v>280</v>
      </c>
      <c r="AG1639" s="80">
        <v>35029</v>
      </c>
      <c r="AH1639" s="80">
        <v>211</v>
      </c>
      <c r="AI1639" s="80">
        <v>-18000</v>
      </c>
      <c r="AJ1639" s="80" t="s">
        <v>13655</v>
      </c>
      <c r="AK1639" s="80" t="s">
        <v>15049</v>
      </c>
      <c r="AL1639" s="80"/>
      <c r="AM1639" s="80" t="s">
        <v>16225</v>
      </c>
      <c r="AN1639" s="82">
        <v>40829.171180555553</v>
      </c>
      <c r="AO1639" s="85" t="s">
        <v>17483</v>
      </c>
      <c r="AP1639" s="80" t="b">
        <v>1</v>
      </c>
      <c r="AQ1639" s="80" t="b">
        <v>0</v>
      </c>
      <c r="AR1639" s="80" t="b">
        <v>1</v>
      </c>
      <c r="AS1639" s="80" t="s">
        <v>17903</v>
      </c>
      <c r="AT1639" s="80">
        <v>223</v>
      </c>
      <c r="AU1639" s="85" t="s">
        <v>17922</v>
      </c>
      <c r="AV1639" s="80" t="b">
        <v>0</v>
      </c>
      <c r="AW1639" s="80" t="s">
        <v>20822</v>
      </c>
      <c r="AX1639" s="85" t="s">
        <v>22459</v>
      </c>
      <c r="AY1639" s="80" t="s">
        <v>66</v>
      </c>
      <c r="AZ1639" s="2"/>
      <c r="BA1639" s="3"/>
      <c r="BB1639" s="3"/>
      <c r="BC1639" s="3"/>
      <c r="BD1639" s="3"/>
    </row>
    <row r="1640" spans="1:56" x14ac:dyDescent="0.25">
      <c r="A1640" s="66" t="s">
        <v>1559</v>
      </c>
      <c r="B1640" s="67"/>
      <c r="C1640" s="67"/>
      <c r="D1640" s="68"/>
      <c r="E1640" s="70"/>
      <c r="F1640" s="104" t="s">
        <v>20260</v>
      </c>
      <c r="G1640" s="67"/>
      <c r="H1640" s="71"/>
      <c r="I1640" s="72"/>
      <c r="J1640" s="72"/>
      <c r="K1640" s="71" t="s">
        <v>24677</v>
      </c>
      <c r="L1640" s="75"/>
      <c r="M1640" s="76"/>
      <c r="N1640" s="76"/>
      <c r="O1640" s="77"/>
      <c r="P1640" s="78"/>
      <c r="Q1640" s="78"/>
      <c r="R1640" s="88"/>
      <c r="S1640" s="88"/>
      <c r="T1640" s="88"/>
      <c r="U1640" s="88"/>
      <c r="V1640" s="52"/>
      <c r="W1640" s="52"/>
      <c r="X1640" s="52"/>
      <c r="Y1640" s="52"/>
      <c r="Z1640" s="51"/>
      <c r="AA1640" s="73"/>
      <c r="AB1640" s="73"/>
      <c r="AC1640" s="74"/>
      <c r="AD1640" s="80" t="s">
        <v>11698</v>
      </c>
      <c r="AE1640" s="80">
        <v>2761</v>
      </c>
      <c r="AF1640" s="80">
        <v>6535</v>
      </c>
      <c r="AG1640" s="80">
        <v>51356</v>
      </c>
      <c r="AH1640" s="80">
        <v>31683</v>
      </c>
      <c r="AI1640" s="80">
        <v>-18000</v>
      </c>
      <c r="AJ1640" s="80" t="s">
        <v>13656</v>
      </c>
      <c r="AK1640" s="80" t="s">
        <v>14451</v>
      </c>
      <c r="AL1640" s="85" t="s">
        <v>15975</v>
      </c>
      <c r="AM1640" s="80" t="s">
        <v>16225</v>
      </c>
      <c r="AN1640" s="82">
        <v>39944.54420138889</v>
      </c>
      <c r="AO1640" s="85" t="s">
        <v>17484</v>
      </c>
      <c r="AP1640" s="80" t="b">
        <v>1</v>
      </c>
      <c r="AQ1640" s="80" t="b">
        <v>0</v>
      </c>
      <c r="AR1640" s="80" t="b">
        <v>1</v>
      </c>
      <c r="AS1640" s="80" t="s">
        <v>17903</v>
      </c>
      <c r="AT1640" s="80">
        <v>248</v>
      </c>
      <c r="AU1640" s="85" t="s">
        <v>17922</v>
      </c>
      <c r="AV1640" s="80" t="b">
        <v>0</v>
      </c>
      <c r="AW1640" s="80" t="s">
        <v>20822</v>
      </c>
      <c r="AX1640" s="85" t="s">
        <v>22460</v>
      </c>
      <c r="AY1640" s="80" t="s">
        <v>66</v>
      </c>
      <c r="AZ1640" s="2"/>
      <c r="BA1640" s="3"/>
      <c r="BB1640" s="3"/>
      <c r="BC1640" s="3"/>
      <c r="BD1640" s="3"/>
    </row>
    <row r="1641" spans="1:56" x14ac:dyDescent="0.25">
      <c r="A1641" s="66" t="s">
        <v>1560</v>
      </c>
      <c r="B1641" s="67"/>
      <c r="C1641" s="67"/>
      <c r="D1641" s="68"/>
      <c r="E1641" s="70"/>
      <c r="F1641" s="104" t="s">
        <v>20261</v>
      </c>
      <c r="G1641" s="67"/>
      <c r="H1641" s="71"/>
      <c r="I1641" s="72"/>
      <c r="J1641" s="72"/>
      <c r="K1641" s="71" t="s">
        <v>24678</v>
      </c>
      <c r="L1641" s="75"/>
      <c r="M1641" s="76"/>
      <c r="N1641" s="76"/>
      <c r="O1641" s="77"/>
      <c r="P1641" s="78"/>
      <c r="Q1641" s="78"/>
      <c r="R1641" s="88"/>
      <c r="S1641" s="88"/>
      <c r="T1641" s="88"/>
      <c r="U1641" s="88"/>
      <c r="V1641" s="52"/>
      <c r="W1641" s="52"/>
      <c r="X1641" s="52"/>
      <c r="Y1641" s="52"/>
      <c r="Z1641" s="51"/>
      <c r="AA1641" s="73"/>
      <c r="AB1641" s="73"/>
      <c r="AC1641" s="74"/>
      <c r="AD1641" s="80" t="s">
        <v>11699</v>
      </c>
      <c r="AE1641" s="80">
        <v>1619</v>
      </c>
      <c r="AF1641" s="80">
        <v>607</v>
      </c>
      <c r="AG1641" s="80">
        <v>20655</v>
      </c>
      <c r="AH1641" s="80">
        <v>18</v>
      </c>
      <c r="AI1641" s="80">
        <v>-25200</v>
      </c>
      <c r="AJ1641" s="80" t="s">
        <v>13657</v>
      </c>
      <c r="AK1641" s="80" t="s">
        <v>14589</v>
      </c>
      <c r="AL1641" s="80"/>
      <c r="AM1641" s="80" t="s">
        <v>16234</v>
      </c>
      <c r="AN1641" s="82">
        <v>39985.020474537036</v>
      </c>
      <c r="AO1641" s="80"/>
      <c r="AP1641" s="80" t="b">
        <v>0</v>
      </c>
      <c r="AQ1641" s="80" t="b">
        <v>0</v>
      </c>
      <c r="AR1641" s="80" t="b">
        <v>0</v>
      </c>
      <c r="AS1641" s="80" t="s">
        <v>17903</v>
      </c>
      <c r="AT1641" s="80">
        <v>26</v>
      </c>
      <c r="AU1641" s="85" t="s">
        <v>18039</v>
      </c>
      <c r="AV1641" s="80" t="b">
        <v>0</v>
      </c>
      <c r="AW1641" s="80" t="s">
        <v>20822</v>
      </c>
      <c r="AX1641" s="85" t="s">
        <v>22461</v>
      </c>
      <c r="AY1641" s="80" t="s">
        <v>66</v>
      </c>
      <c r="AZ1641" s="2"/>
      <c r="BA1641" s="3"/>
      <c r="BB1641" s="3"/>
      <c r="BC1641" s="3"/>
      <c r="BD1641" s="3"/>
    </row>
    <row r="1642" spans="1:56" x14ac:dyDescent="0.25">
      <c r="A1642" s="66" t="s">
        <v>1561</v>
      </c>
      <c r="B1642" s="67"/>
      <c r="C1642" s="67"/>
      <c r="D1642" s="68"/>
      <c r="E1642" s="70"/>
      <c r="F1642" s="104" t="s">
        <v>20262</v>
      </c>
      <c r="G1642" s="67"/>
      <c r="H1642" s="71"/>
      <c r="I1642" s="72"/>
      <c r="J1642" s="72"/>
      <c r="K1642" s="71" t="s">
        <v>24679</v>
      </c>
      <c r="L1642" s="75"/>
      <c r="M1642" s="76"/>
      <c r="N1642" s="76"/>
      <c r="O1642" s="77"/>
      <c r="P1642" s="78"/>
      <c r="Q1642" s="78"/>
      <c r="R1642" s="88"/>
      <c r="S1642" s="88"/>
      <c r="T1642" s="88"/>
      <c r="U1642" s="88"/>
      <c r="V1642" s="52"/>
      <c r="W1642" s="52"/>
      <c r="X1642" s="52"/>
      <c r="Y1642" s="52"/>
      <c r="Z1642" s="51"/>
      <c r="AA1642" s="73"/>
      <c r="AB1642" s="73"/>
      <c r="AC1642" s="74"/>
      <c r="AD1642" s="80" t="s">
        <v>11700</v>
      </c>
      <c r="AE1642" s="80">
        <v>50</v>
      </c>
      <c r="AF1642" s="80">
        <v>64</v>
      </c>
      <c r="AG1642" s="80">
        <v>614</v>
      </c>
      <c r="AH1642" s="80">
        <v>110</v>
      </c>
      <c r="AI1642" s="80">
        <v>-21600</v>
      </c>
      <c r="AJ1642" s="80" t="s">
        <v>13658</v>
      </c>
      <c r="AK1642" s="80" t="s">
        <v>14572</v>
      </c>
      <c r="AL1642" s="85" t="s">
        <v>15976</v>
      </c>
      <c r="AM1642" s="80" t="s">
        <v>16227</v>
      </c>
      <c r="AN1642" s="82">
        <v>40203.21837962963</v>
      </c>
      <c r="AO1642" s="85" t="s">
        <v>17485</v>
      </c>
      <c r="AP1642" s="80" t="b">
        <v>0</v>
      </c>
      <c r="AQ1642" s="80" t="b">
        <v>0</v>
      </c>
      <c r="AR1642" s="80" t="b">
        <v>0</v>
      </c>
      <c r="AS1642" s="80" t="s">
        <v>17903</v>
      </c>
      <c r="AT1642" s="80">
        <v>6</v>
      </c>
      <c r="AU1642" s="85" t="s">
        <v>18475</v>
      </c>
      <c r="AV1642" s="80" t="b">
        <v>0</v>
      </c>
      <c r="AW1642" s="80" t="s">
        <v>20822</v>
      </c>
      <c r="AX1642" s="85" t="s">
        <v>22462</v>
      </c>
      <c r="AY1642" s="80" t="s">
        <v>66</v>
      </c>
      <c r="AZ1642" s="2"/>
      <c r="BA1642" s="3"/>
      <c r="BB1642" s="3"/>
      <c r="BC1642" s="3"/>
      <c r="BD1642" s="3"/>
    </row>
    <row r="1643" spans="1:56" x14ac:dyDescent="0.25">
      <c r="A1643" s="66" t="s">
        <v>2309</v>
      </c>
      <c r="B1643" s="67"/>
      <c r="C1643" s="67"/>
      <c r="D1643" s="68"/>
      <c r="E1643" s="70"/>
      <c r="F1643" s="104" t="s">
        <v>20263</v>
      </c>
      <c r="G1643" s="67"/>
      <c r="H1643" s="71"/>
      <c r="I1643" s="72"/>
      <c r="J1643" s="72"/>
      <c r="K1643" s="71" t="s">
        <v>24680</v>
      </c>
      <c r="L1643" s="75"/>
      <c r="M1643" s="76"/>
      <c r="N1643" s="76"/>
      <c r="O1643" s="77"/>
      <c r="P1643" s="78"/>
      <c r="Q1643" s="78"/>
      <c r="R1643" s="88"/>
      <c r="S1643" s="88"/>
      <c r="T1643" s="88"/>
      <c r="U1643" s="88"/>
      <c r="V1643" s="52"/>
      <c r="W1643" s="52"/>
      <c r="X1643" s="52"/>
      <c r="Y1643" s="52"/>
      <c r="Z1643" s="51"/>
      <c r="AA1643" s="73"/>
      <c r="AB1643" s="73"/>
      <c r="AC1643" s="74"/>
      <c r="AD1643" s="80" t="s">
        <v>11701</v>
      </c>
      <c r="AE1643" s="80">
        <v>1619</v>
      </c>
      <c r="AF1643" s="80">
        <v>49725</v>
      </c>
      <c r="AG1643" s="80">
        <v>57531</v>
      </c>
      <c r="AH1643" s="80">
        <v>47508</v>
      </c>
      <c r="AI1643" s="80">
        <v>-28800</v>
      </c>
      <c r="AJ1643" s="80" t="s">
        <v>13659</v>
      </c>
      <c r="AK1643" s="80"/>
      <c r="AL1643" s="85" t="s">
        <v>15977</v>
      </c>
      <c r="AM1643" s="80" t="s">
        <v>16228</v>
      </c>
      <c r="AN1643" s="82">
        <v>39743.627824074072</v>
      </c>
      <c r="AO1643" s="85" t="s">
        <v>17486</v>
      </c>
      <c r="AP1643" s="80" t="b">
        <v>0</v>
      </c>
      <c r="AQ1643" s="80" t="b">
        <v>0</v>
      </c>
      <c r="AR1643" s="80" t="b">
        <v>0</v>
      </c>
      <c r="AS1643" s="80" t="s">
        <v>17903</v>
      </c>
      <c r="AT1643" s="80">
        <v>312</v>
      </c>
      <c r="AU1643" s="85" t="s">
        <v>18476</v>
      </c>
      <c r="AV1643" s="80" t="b">
        <v>0</v>
      </c>
      <c r="AW1643" s="80" t="s">
        <v>20822</v>
      </c>
      <c r="AX1643" s="85" t="s">
        <v>22463</v>
      </c>
      <c r="AY1643" s="80" t="s">
        <v>65</v>
      </c>
      <c r="AZ1643" s="2"/>
      <c r="BA1643" s="3"/>
      <c r="BB1643" s="3"/>
      <c r="BC1643" s="3"/>
      <c r="BD1643" s="3"/>
    </row>
    <row r="1644" spans="1:56" x14ac:dyDescent="0.25">
      <c r="A1644" s="66" t="s">
        <v>1562</v>
      </c>
      <c r="B1644" s="67"/>
      <c r="C1644" s="67"/>
      <c r="D1644" s="68"/>
      <c r="E1644" s="70"/>
      <c r="F1644" s="104" t="s">
        <v>20264</v>
      </c>
      <c r="G1644" s="67"/>
      <c r="H1644" s="71"/>
      <c r="I1644" s="72"/>
      <c r="J1644" s="72"/>
      <c r="K1644" s="71" t="s">
        <v>24681</v>
      </c>
      <c r="L1644" s="75"/>
      <c r="M1644" s="76"/>
      <c r="N1644" s="76"/>
      <c r="O1644" s="77"/>
      <c r="P1644" s="78"/>
      <c r="Q1644" s="78"/>
      <c r="R1644" s="88"/>
      <c r="S1644" s="88"/>
      <c r="T1644" s="88"/>
      <c r="U1644" s="88"/>
      <c r="V1644" s="52"/>
      <c r="W1644" s="52"/>
      <c r="X1644" s="52"/>
      <c r="Y1644" s="52"/>
      <c r="Z1644" s="51"/>
      <c r="AA1644" s="73"/>
      <c r="AB1644" s="73"/>
      <c r="AC1644" s="74"/>
      <c r="AD1644" s="80" t="s">
        <v>11702</v>
      </c>
      <c r="AE1644" s="80">
        <v>194</v>
      </c>
      <c r="AF1644" s="80">
        <v>252</v>
      </c>
      <c r="AG1644" s="80">
        <v>7589</v>
      </c>
      <c r="AH1644" s="80">
        <v>1244</v>
      </c>
      <c r="AI1644" s="80"/>
      <c r="AJ1644" s="80" t="s">
        <v>13660</v>
      </c>
      <c r="AK1644" s="80" t="s">
        <v>15050</v>
      </c>
      <c r="AL1644" s="85" t="s">
        <v>15978</v>
      </c>
      <c r="AM1644" s="80"/>
      <c r="AN1644" s="82">
        <v>40559.670335648145</v>
      </c>
      <c r="AO1644" s="85" t="s">
        <v>17487</v>
      </c>
      <c r="AP1644" s="80" t="b">
        <v>1</v>
      </c>
      <c r="AQ1644" s="80" t="b">
        <v>0</v>
      </c>
      <c r="AR1644" s="80" t="b">
        <v>0</v>
      </c>
      <c r="AS1644" s="80" t="s">
        <v>17903</v>
      </c>
      <c r="AT1644" s="80">
        <v>19</v>
      </c>
      <c r="AU1644" s="85" t="s">
        <v>17922</v>
      </c>
      <c r="AV1644" s="80" t="b">
        <v>0</v>
      </c>
      <c r="AW1644" s="80" t="s">
        <v>20822</v>
      </c>
      <c r="AX1644" s="85" t="s">
        <v>22464</v>
      </c>
      <c r="AY1644" s="80" t="s">
        <v>66</v>
      </c>
      <c r="AZ1644" s="2"/>
      <c r="BA1644" s="3"/>
      <c r="BB1644" s="3"/>
      <c r="BC1644" s="3"/>
      <c r="BD1644" s="3"/>
    </row>
    <row r="1645" spans="1:56" x14ac:dyDescent="0.25">
      <c r="A1645" s="66" t="s">
        <v>1563</v>
      </c>
      <c r="B1645" s="67"/>
      <c r="C1645" s="67"/>
      <c r="D1645" s="68"/>
      <c r="E1645" s="70"/>
      <c r="F1645" s="104" t="s">
        <v>20265</v>
      </c>
      <c r="G1645" s="67"/>
      <c r="H1645" s="71"/>
      <c r="I1645" s="72"/>
      <c r="J1645" s="72"/>
      <c r="K1645" s="71" t="s">
        <v>24682</v>
      </c>
      <c r="L1645" s="75"/>
      <c r="M1645" s="76"/>
      <c r="N1645" s="76"/>
      <c r="O1645" s="77"/>
      <c r="P1645" s="78"/>
      <c r="Q1645" s="78"/>
      <c r="R1645" s="88"/>
      <c r="S1645" s="88"/>
      <c r="T1645" s="88"/>
      <c r="U1645" s="88"/>
      <c r="V1645" s="52"/>
      <c r="W1645" s="52"/>
      <c r="X1645" s="52"/>
      <c r="Y1645" s="52"/>
      <c r="Z1645" s="51"/>
      <c r="AA1645" s="73"/>
      <c r="AB1645" s="73"/>
      <c r="AC1645" s="74"/>
      <c r="AD1645" s="80" t="s">
        <v>11703</v>
      </c>
      <c r="AE1645" s="80">
        <v>3495</v>
      </c>
      <c r="AF1645" s="80">
        <v>3529</v>
      </c>
      <c r="AG1645" s="80">
        <v>37917</v>
      </c>
      <c r="AH1645" s="80">
        <v>226</v>
      </c>
      <c r="AI1645" s="80"/>
      <c r="AJ1645" s="80" t="s">
        <v>13661</v>
      </c>
      <c r="AK1645" s="80" t="s">
        <v>15051</v>
      </c>
      <c r="AL1645" s="85" t="s">
        <v>15979</v>
      </c>
      <c r="AM1645" s="80"/>
      <c r="AN1645" s="82">
        <v>39846.556608796294</v>
      </c>
      <c r="AO1645" s="85" t="s">
        <v>17488</v>
      </c>
      <c r="AP1645" s="80" t="b">
        <v>0</v>
      </c>
      <c r="AQ1645" s="80" t="b">
        <v>0</v>
      </c>
      <c r="AR1645" s="80" t="b">
        <v>1</v>
      </c>
      <c r="AS1645" s="80" t="s">
        <v>17903</v>
      </c>
      <c r="AT1645" s="80">
        <v>74</v>
      </c>
      <c r="AU1645" s="85" t="s">
        <v>18477</v>
      </c>
      <c r="AV1645" s="80" t="b">
        <v>0</v>
      </c>
      <c r="AW1645" s="80" t="s">
        <v>20822</v>
      </c>
      <c r="AX1645" s="85" t="s">
        <v>22465</v>
      </c>
      <c r="AY1645" s="80" t="s">
        <v>66</v>
      </c>
      <c r="AZ1645" s="2"/>
      <c r="BA1645" s="3"/>
      <c r="BB1645" s="3"/>
      <c r="BC1645" s="3"/>
      <c r="BD1645" s="3"/>
    </row>
    <row r="1646" spans="1:56" x14ac:dyDescent="0.25">
      <c r="A1646" s="66" t="s">
        <v>1564</v>
      </c>
      <c r="B1646" s="67"/>
      <c r="C1646" s="67"/>
      <c r="D1646" s="68"/>
      <c r="E1646" s="70"/>
      <c r="F1646" s="104" t="s">
        <v>20266</v>
      </c>
      <c r="G1646" s="67"/>
      <c r="H1646" s="71"/>
      <c r="I1646" s="72"/>
      <c r="J1646" s="72"/>
      <c r="K1646" s="71" t="s">
        <v>24683</v>
      </c>
      <c r="L1646" s="75"/>
      <c r="M1646" s="76"/>
      <c r="N1646" s="76"/>
      <c r="O1646" s="77"/>
      <c r="P1646" s="78"/>
      <c r="Q1646" s="78"/>
      <c r="R1646" s="88"/>
      <c r="S1646" s="88"/>
      <c r="T1646" s="88"/>
      <c r="U1646" s="88"/>
      <c r="V1646" s="52"/>
      <c r="W1646" s="52"/>
      <c r="X1646" s="52"/>
      <c r="Y1646" s="52"/>
      <c r="Z1646" s="51"/>
      <c r="AA1646" s="73"/>
      <c r="AB1646" s="73"/>
      <c r="AC1646" s="74"/>
      <c r="AD1646" s="80" t="s">
        <v>11704</v>
      </c>
      <c r="AE1646" s="80">
        <v>1557</v>
      </c>
      <c r="AF1646" s="80">
        <v>1971</v>
      </c>
      <c r="AG1646" s="80">
        <v>23757</v>
      </c>
      <c r="AH1646" s="80">
        <v>1401</v>
      </c>
      <c r="AI1646" s="80">
        <v>-28800</v>
      </c>
      <c r="AJ1646" s="80" t="s">
        <v>13662</v>
      </c>
      <c r="AK1646" s="80" t="s">
        <v>15052</v>
      </c>
      <c r="AL1646" s="85" t="s">
        <v>15980</v>
      </c>
      <c r="AM1646" s="80" t="s">
        <v>16228</v>
      </c>
      <c r="AN1646" s="82">
        <v>39541.645046296297</v>
      </c>
      <c r="AO1646" s="85" t="s">
        <v>17489</v>
      </c>
      <c r="AP1646" s="80" t="b">
        <v>0</v>
      </c>
      <c r="AQ1646" s="80" t="b">
        <v>0</v>
      </c>
      <c r="AR1646" s="80" t="b">
        <v>1</v>
      </c>
      <c r="AS1646" s="80" t="s">
        <v>17903</v>
      </c>
      <c r="AT1646" s="80">
        <v>136</v>
      </c>
      <c r="AU1646" s="85" t="s">
        <v>18478</v>
      </c>
      <c r="AV1646" s="80" t="b">
        <v>0</v>
      </c>
      <c r="AW1646" s="80" t="s">
        <v>20822</v>
      </c>
      <c r="AX1646" s="85" t="s">
        <v>22466</v>
      </c>
      <c r="AY1646" s="80" t="s">
        <v>66</v>
      </c>
      <c r="AZ1646" s="2"/>
      <c r="BA1646" s="3"/>
      <c r="BB1646" s="3"/>
      <c r="BC1646" s="3"/>
      <c r="BD1646" s="3"/>
    </row>
    <row r="1647" spans="1:56" x14ac:dyDescent="0.25">
      <c r="A1647" s="66" t="s">
        <v>1565</v>
      </c>
      <c r="B1647" s="67"/>
      <c r="C1647" s="67"/>
      <c r="D1647" s="68"/>
      <c r="E1647" s="70"/>
      <c r="F1647" s="104" t="s">
        <v>20267</v>
      </c>
      <c r="G1647" s="67"/>
      <c r="H1647" s="71"/>
      <c r="I1647" s="72"/>
      <c r="J1647" s="72"/>
      <c r="K1647" s="71" t="s">
        <v>24684</v>
      </c>
      <c r="L1647" s="75"/>
      <c r="M1647" s="76"/>
      <c r="N1647" s="76"/>
      <c r="O1647" s="77"/>
      <c r="P1647" s="78"/>
      <c r="Q1647" s="78"/>
      <c r="R1647" s="88"/>
      <c r="S1647" s="88"/>
      <c r="T1647" s="88"/>
      <c r="U1647" s="88"/>
      <c r="V1647" s="52"/>
      <c r="W1647" s="52"/>
      <c r="X1647" s="52"/>
      <c r="Y1647" s="52"/>
      <c r="Z1647" s="51"/>
      <c r="AA1647" s="73"/>
      <c r="AB1647" s="73"/>
      <c r="AC1647" s="74"/>
      <c r="AD1647" s="80" t="s">
        <v>10403</v>
      </c>
      <c r="AE1647" s="80">
        <v>983</v>
      </c>
      <c r="AF1647" s="80">
        <v>416</v>
      </c>
      <c r="AG1647" s="80">
        <v>550</v>
      </c>
      <c r="AH1647" s="80">
        <v>17</v>
      </c>
      <c r="AI1647" s="80">
        <v>-18000</v>
      </c>
      <c r="AJ1647" s="80" t="s">
        <v>13663</v>
      </c>
      <c r="AK1647" s="80" t="s">
        <v>15002</v>
      </c>
      <c r="AL1647" s="80"/>
      <c r="AM1647" s="80" t="s">
        <v>16225</v>
      </c>
      <c r="AN1647" s="82">
        <v>41922.222013888888</v>
      </c>
      <c r="AO1647" s="85" t="s">
        <v>17490</v>
      </c>
      <c r="AP1647" s="80" t="b">
        <v>1</v>
      </c>
      <c r="AQ1647" s="80" t="b">
        <v>0</v>
      </c>
      <c r="AR1647" s="80" t="b">
        <v>0</v>
      </c>
      <c r="AS1647" s="80" t="s">
        <v>17903</v>
      </c>
      <c r="AT1647" s="80">
        <v>7</v>
      </c>
      <c r="AU1647" s="85" t="s">
        <v>17922</v>
      </c>
      <c r="AV1647" s="80" t="b">
        <v>0</v>
      </c>
      <c r="AW1647" s="80" t="s">
        <v>20822</v>
      </c>
      <c r="AX1647" s="85" t="s">
        <v>22467</v>
      </c>
      <c r="AY1647" s="80" t="s">
        <v>66</v>
      </c>
      <c r="AZ1647" s="2"/>
      <c r="BA1647" s="3"/>
      <c r="BB1647" s="3"/>
      <c r="BC1647" s="3"/>
      <c r="BD1647" s="3"/>
    </row>
    <row r="1648" spans="1:56" x14ac:dyDescent="0.25">
      <c r="A1648" s="66" t="s">
        <v>1566</v>
      </c>
      <c r="B1648" s="67"/>
      <c r="C1648" s="67"/>
      <c r="D1648" s="68"/>
      <c r="E1648" s="70"/>
      <c r="F1648" s="104" t="s">
        <v>20268</v>
      </c>
      <c r="G1648" s="67"/>
      <c r="H1648" s="71"/>
      <c r="I1648" s="72"/>
      <c r="J1648" s="72"/>
      <c r="K1648" s="71" t="s">
        <v>24685</v>
      </c>
      <c r="L1648" s="75"/>
      <c r="M1648" s="76"/>
      <c r="N1648" s="76"/>
      <c r="O1648" s="77"/>
      <c r="P1648" s="78"/>
      <c r="Q1648" s="78"/>
      <c r="R1648" s="88"/>
      <c r="S1648" s="88"/>
      <c r="T1648" s="88"/>
      <c r="U1648" s="88"/>
      <c r="V1648" s="52"/>
      <c r="W1648" s="52"/>
      <c r="X1648" s="52"/>
      <c r="Y1648" s="52"/>
      <c r="Z1648" s="51"/>
      <c r="AA1648" s="73"/>
      <c r="AB1648" s="73"/>
      <c r="AC1648" s="74"/>
      <c r="AD1648" s="80" t="s">
        <v>11705</v>
      </c>
      <c r="AE1648" s="80">
        <v>7754</v>
      </c>
      <c r="AF1648" s="80">
        <v>7803</v>
      </c>
      <c r="AG1648" s="80">
        <v>23582</v>
      </c>
      <c r="AH1648" s="80">
        <v>1301</v>
      </c>
      <c r="AI1648" s="80">
        <v>-10800</v>
      </c>
      <c r="AJ1648" s="80" t="s">
        <v>13664</v>
      </c>
      <c r="AK1648" s="80"/>
      <c r="AL1648" s="80"/>
      <c r="AM1648" s="80" t="s">
        <v>10298</v>
      </c>
      <c r="AN1648" s="82">
        <v>40335.737476851849</v>
      </c>
      <c r="AO1648" s="85" t="s">
        <v>17491</v>
      </c>
      <c r="AP1648" s="80" t="b">
        <v>0</v>
      </c>
      <c r="AQ1648" s="80" t="b">
        <v>0</v>
      </c>
      <c r="AR1648" s="80" t="b">
        <v>0</v>
      </c>
      <c r="AS1648" s="80" t="s">
        <v>17903</v>
      </c>
      <c r="AT1648" s="80">
        <v>40</v>
      </c>
      <c r="AU1648" s="85" t="s">
        <v>17923</v>
      </c>
      <c r="AV1648" s="80" t="b">
        <v>0</v>
      </c>
      <c r="AW1648" s="80" t="s">
        <v>20822</v>
      </c>
      <c r="AX1648" s="85" t="s">
        <v>22468</v>
      </c>
      <c r="AY1648" s="80" t="s">
        <v>66</v>
      </c>
      <c r="AZ1648" s="2"/>
      <c r="BA1648" s="3"/>
      <c r="BB1648" s="3"/>
      <c r="BC1648" s="3"/>
      <c r="BD1648" s="3"/>
    </row>
    <row r="1649" spans="1:56" x14ac:dyDescent="0.25">
      <c r="A1649" s="66" t="s">
        <v>1567</v>
      </c>
      <c r="B1649" s="67"/>
      <c r="C1649" s="67"/>
      <c r="D1649" s="68"/>
      <c r="E1649" s="70"/>
      <c r="F1649" s="104" t="s">
        <v>20269</v>
      </c>
      <c r="G1649" s="67"/>
      <c r="H1649" s="71"/>
      <c r="I1649" s="72"/>
      <c r="J1649" s="72"/>
      <c r="K1649" s="71" t="s">
        <v>24686</v>
      </c>
      <c r="L1649" s="75"/>
      <c r="M1649" s="76"/>
      <c r="N1649" s="76"/>
      <c r="O1649" s="77"/>
      <c r="P1649" s="78"/>
      <c r="Q1649" s="78"/>
      <c r="R1649" s="88"/>
      <c r="S1649" s="88"/>
      <c r="T1649" s="88"/>
      <c r="U1649" s="88"/>
      <c r="V1649" s="52"/>
      <c r="W1649" s="52"/>
      <c r="X1649" s="52"/>
      <c r="Y1649" s="52"/>
      <c r="Z1649" s="51"/>
      <c r="AA1649" s="73"/>
      <c r="AB1649" s="73"/>
      <c r="AC1649" s="74"/>
      <c r="AD1649" s="80" t="s">
        <v>11706</v>
      </c>
      <c r="AE1649" s="80">
        <v>58</v>
      </c>
      <c r="AF1649" s="80">
        <v>103</v>
      </c>
      <c r="AG1649" s="80">
        <v>113936</v>
      </c>
      <c r="AH1649" s="80">
        <v>0</v>
      </c>
      <c r="AI1649" s="80">
        <v>-18000</v>
      </c>
      <c r="AJ1649" s="80" t="s">
        <v>13665</v>
      </c>
      <c r="AK1649" s="80"/>
      <c r="AL1649" s="80"/>
      <c r="AM1649" s="80" t="s">
        <v>16225</v>
      </c>
      <c r="AN1649" s="82">
        <v>41522.18236111111</v>
      </c>
      <c r="AO1649" s="80"/>
      <c r="AP1649" s="80" t="b">
        <v>0</v>
      </c>
      <c r="AQ1649" s="80" t="b">
        <v>0</v>
      </c>
      <c r="AR1649" s="80" t="b">
        <v>0</v>
      </c>
      <c r="AS1649" s="80" t="s">
        <v>17903</v>
      </c>
      <c r="AT1649" s="80">
        <v>27</v>
      </c>
      <c r="AU1649" s="85" t="s">
        <v>18479</v>
      </c>
      <c r="AV1649" s="80" t="b">
        <v>0</v>
      </c>
      <c r="AW1649" s="80" t="s">
        <v>20822</v>
      </c>
      <c r="AX1649" s="85" t="s">
        <v>22469</v>
      </c>
      <c r="AY1649" s="80" t="s">
        <v>66</v>
      </c>
      <c r="AZ1649" s="2"/>
      <c r="BA1649" s="3"/>
      <c r="BB1649" s="3"/>
      <c r="BC1649" s="3"/>
      <c r="BD1649" s="3"/>
    </row>
    <row r="1650" spans="1:56" x14ac:dyDescent="0.25">
      <c r="A1650" s="66" t="s">
        <v>1568</v>
      </c>
      <c r="B1650" s="67"/>
      <c r="C1650" s="67"/>
      <c r="D1650" s="68"/>
      <c r="E1650" s="70"/>
      <c r="F1650" s="104" t="s">
        <v>20270</v>
      </c>
      <c r="G1650" s="67"/>
      <c r="H1650" s="71"/>
      <c r="I1650" s="72"/>
      <c r="J1650" s="72"/>
      <c r="K1650" s="71" t="s">
        <v>24687</v>
      </c>
      <c r="L1650" s="75"/>
      <c r="M1650" s="76"/>
      <c r="N1650" s="76"/>
      <c r="O1650" s="77"/>
      <c r="P1650" s="78"/>
      <c r="Q1650" s="78"/>
      <c r="R1650" s="88"/>
      <c r="S1650" s="88"/>
      <c r="T1650" s="88"/>
      <c r="U1650" s="88"/>
      <c r="V1650" s="52"/>
      <c r="W1650" s="52"/>
      <c r="X1650" s="52"/>
      <c r="Y1650" s="52"/>
      <c r="Z1650" s="51"/>
      <c r="AA1650" s="73"/>
      <c r="AB1650" s="73"/>
      <c r="AC1650" s="74"/>
      <c r="AD1650" s="80" t="s">
        <v>11707</v>
      </c>
      <c r="AE1650" s="80">
        <v>338</v>
      </c>
      <c r="AF1650" s="80">
        <v>322</v>
      </c>
      <c r="AG1650" s="80">
        <v>19105</v>
      </c>
      <c r="AH1650" s="80">
        <v>3062</v>
      </c>
      <c r="AI1650" s="80">
        <v>-18000</v>
      </c>
      <c r="AJ1650" s="80" t="s">
        <v>13666</v>
      </c>
      <c r="AK1650" s="80" t="s">
        <v>15053</v>
      </c>
      <c r="AL1650" s="80"/>
      <c r="AM1650" s="80" t="s">
        <v>16225</v>
      </c>
      <c r="AN1650" s="82">
        <v>39959.197592592594</v>
      </c>
      <c r="AO1650" s="85" t="s">
        <v>17492</v>
      </c>
      <c r="AP1650" s="80" t="b">
        <v>0</v>
      </c>
      <c r="AQ1650" s="80" t="b">
        <v>0</v>
      </c>
      <c r="AR1650" s="80" t="b">
        <v>1</v>
      </c>
      <c r="AS1650" s="80" t="s">
        <v>17903</v>
      </c>
      <c r="AT1650" s="80">
        <v>3</v>
      </c>
      <c r="AU1650" s="85" t="s">
        <v>18480</v>
      </c>
      <c r="AV1650" s="80" t="b">
        <v>0</v>
      </c>
      <c r="AW1650" s="80" t="s">
        <v>20822</v>
      </c>
      <c r="AX1650" s="85" t="s">
        <v>22470</v>
      </c>
      <c r="AY1650" s="80" t="s">
        <v>66</v>
      </c>
      <c r="AZ1650" s="2"/>
      <c r="BA1650" s="3"/>
      <c r="BB1650" s="3"/>
      <c r="BC1650" s="3"/>
      <c r="BD1650" s="3"/>
    </row>
    <row r="1651" spans="1:56" x14ac:dyDescent="0.25">
      <c r="A1651" s="66" t="s">
        <v>1569</v>
      </c>
      <c r="B1651" s="67"/>
      <c r="C1651" s="67"/>
      <c r="D1651" s="68"/>
      <c r="E1651" s="70"/>
      <c r="F1651" s="104" t="s">
        <v>20271</v>
      </c>
      <c r="G1651" s="67"/>
      <c r="H1651" s="71"/>
      <c r="I1651" s="72"/>
      <c r="J1651" s="72"/>
      <c r="K1651" s="71" t="s">
        <v>24688</v>
      </c>
      <c r="L1651" s="75"/>
      <c r="M1651" s="76"/>
      <c r="N1651" s="76"/>
      <c r="O1651" s="77"/>
      <c r="P1651" s="78"/>
      <c r="Q1651" s="78"/>
      <c r="R1651" s="88"/>
      <c r="S1651" s="88"/>
      <c r="T1651" s="88"/>
      <c r="U1651" s="88"/>
      <c r="V1651" s="52"/>
      <c r="W1651" s="52"/>
      <c r="X1651" s="52"/>
      <c r="Y1651" s="52"/>
      <c r="Z1651" s="51"/>
      <c r="AA1651" s="73"/>
      <c r="AB1651" s="73"/>
      <c r="AC1651" s="74"/>
      <c r="AD1651" s="80" t="s">
        <v>11708</v>
      </c>
      <c r="AE1651" s="80">
        <v>123</v>
      </c>
      <c r="AF1651" s="80">
        <v>472</v>
      </c>
      <c r="AG1651" s="80">
        <v>85650</v>
      </c>
      <c r="AH1651" s="80">
        <v>842</v>
      </c>
      <c r="AI1651" s="80">
        <v>0</v>
      </c>
      <c r="AJ1651" s="80"/>
      <c r="AK1651" s="80" t="s">
        <v>15054</v>
      </c>
      <c r="AL1651" s="80"/>
      <c r="AM1651" s="80" t="s">
        <v>16236</v>
      </c>
      <c r="AN1651" s="82">
        <v>42054.739259259259</v>
      </c>
      <c r="AO1651" s="85" t="s">
        <v>17493</v>
      </c>
      <c r="AP1651" s="80" t="b">
        <v>0</v>
      </c>
      <c r="AQ1651" s="80" t="b">
        <v>0</v>
      </c>
      <c r="AR1651" s="80" t="b">
        <v>0</v>
      </c>
      <c r="AS1651" s="80" t="s">
        <v>17903</v>
      </c>
      <c r="AT1651" s="80">
        <v>133</v>
      </c>
      <c r="AU1651" s="85" t="s">
        <v>17923</v>
      </c>
      <c r="AV1651" s="80" t="b">
        <v>0</v>
      </c>
      <c r="AW1651" s="80" t="s">
        <v>20822</v>
      </c>
      <c r="AX1651" s="85" t="s">
        <v>22471</v>
      </c>
      <c r="AY1651" s="80" t="s">
        <v>66</v>
      </c>
      <c r="AZ1651" s="2"/>
      <c r="BA1651" s="3"/>
      <c r="BB1651" s="3"/>
      <c r="BC1651" s="3"/>
      <c r="BD1651" s="3"/>
    </row>
    <row r="1652" spans="1:56" x14ac:dyDescent="0.25">
      <c r="A1652" s="66" t="s">
        <v>1570</v>
      </c>
      <c r="B1652" s="67"/>
      <c r="C1652" s="67"/>
      <c r="D1652" s="68"/>
      <c r="E1652" s="70"/>
      <c r="F1652" s="104" t="s">
        <v>20272</v>
      </c>
      <c r="G1652" s="67"/>
      <c r="H1652" s="71"/>
      <c r="I1652" s="72"/>
      <c r="J1652" s="72"/>
      <c r="K1652" s="71" t="s">
        <v>24689</v>
      </c>
      <c r="L1652" s="75"/>
      <c r="M1652" s="76"/>
      <c r="N1652" s="76"/>
      <c r="O1652" s="77"/>
      <c r="P1652" s="78"/>
      <c r="Q1652" s="78"/>
      <c r="R1652" s="88"/>
      <c r="S1652" s="88"/>
      <c r="T1652" s="88"/>
      <c r="U1652" s="88"/>
      <c r="V1652" s="52"/>
      <c r="W1652" s="52"/>
      <c r="X1652" s="52"/>
      <c r="Y1652" s="52"/>
      <c r="Z1652" s="51"/>
      <c r="AA1652" s="73"/>
      <c r="AB1652" s="73"/>
      <c r="AC1652" s="74"/>
      <c r="AD1652" s="80" t="s">
        <v>11709</v>
      </c>
      <c r="AE1652" s="80">
        <v>32</v>
      </c>
      <c r="AF1652" s="80">
        <v>25</v>
      </c>
      <c r="AG1652" s="80">
        <v>168</v>
      </c>
      <c r="AH1652" s="80">
        <v>2</v>
      </c>
      <c r="AI1652" s="80">
        <v>-28800</v>
      </c>
      <c r="AJ1652" s="80" t="s">
        <v>13667</v>
      </c>
      <c r="AK1652" s="80" t="s">
        <v>15055</v>
      </c>
      <c r="AL1652" s="80"/>
      <c r="AM1652" s="80" t="s">
        <v>16228</v>
      </c>
      <c r="AN1652" s="82">
        <v>40981.074490740742</v>
      </c>
      <c r="AO1652" s="85" t="s">
        <v>17494</v>
      </c>
      <c r="AP1652" s="80" t="b">
        <v>0</v>
      </c>
      <c r="AQ1652" s="80" t="b">
        <v>0</v>
      </c>
      <c r="AR1652" s="80" t="b">
        <v>0</v>
      </c>
      <c r="AS1652" s="80" t="s">
        <v>17903</v>
      </c>
      <c r="AT1652" s="80">
        <v>1</v>
      </c>
      <c r="AU1652" s="85" t="s">
        <v>17922</v>
      </c>
      <c r="AV1652" s="80" t="b">
        <v>0</v>
      </c>
      <c r="AW1652" s="80" t="s">
        <v>20822</v>
      </c>
      <c r="AX1652" s="85" t="s">
        <v>22472</v>
      </c>
      <c r="AY1652" s="80" t="s">
        <v>66</v>
      </c>
      <c r="AZ1652" s="2"/>
      <c r="BA1652" s="3"/>
      <c r="BB1652" s="3"/>
      <c r="BC1652" s="3"/>
      <c r="BD1652" s="3"/>
    </row>
    <row r="1653" spans="1:56" x14ac:dyDescent="0.25">
      <c r="A1653" s="66" t="s">
        <v>1571</v>
      </c>
      <c r="B1653" s="67"/>
      <c r="C1653" s="67"/>
      <c r="D1653" s="68"/>
      <c r="E1653" s="70"/>
      <c r="F1653" s="104" t="s">
        <v>20273</v>
      </c>
      <c r="G1653" s="67"/>
      <c r="H1653" s="71"/>
      <c r="I1653" s="72"/>
      <c r="J1653" s="72"/>
      <c r="K1653" s="71" t="s">
        <v>24690</v>
      </c>
      <c r="L1653" s="75"/>
      <c r="M1653" s="76"/>
      <c r="N1653" s="76"/>
      <c r="O1653" s="77"/>
      <c r="P1653" s="78"/>
      <c r="Q1653" s="78"/>
      <c r="R1653" s="88"/>
      <c r="S1653" s="88"/>
      <c r="T1653" s="88"/>
      <c r="U1653" s="88"/>
      <c r="V1653" s="52"/>
      <c r="W1653" s="52"/>
      <c r="X1653" s="52"/>
      <c r="Y1653" s="52"/>
      <c r="Z1653" s="51"/>
      <c r="AA1653" s="73"/>
      <c r="AB1653" s="73"/>
      <c r="AC1653" s="74"/>
      <c r="AD1653" s="80" t="s">
        <v>11710</v>
      </c>
      <c r="AE1653" s="80">
        <v>10741</v>
      </c>
      <c r="AF1653" s="80">
        <v>11835</v>
      </c>
      <c r="AG1653" s="80">
        <v>24560</v>
      </c>
      <c r="AH1653" s="80">
        <v>24956</v>
      </c>
      <c r="AI1653" s="80"/>
      <c r="AJ1653" s="80" t="s">
        <v>13668</v>
      </c>
      <c r="AK1653" s="80"/>
      <c r="AL1653" s="80"/>
      <c r="AM1653" s="80"/>
      <c r="AN1653" s="82">
        <v>42303.972997685189</v>
      </c>
      <c r="AO1653" s="85" t="s">
        <v>17495</v>
      </c>
      <c r="AP1653" s="80" t="b">
        <v>1</v>
      </c>
      <c r="AQ1653" s="80" t="b">
        <v>0</v>
      </c>
      <c r="AR1653" s="80" t="b">
        <v>0</v>
      </c>
      <c r="AS1653" s="80" t="s">
        <v>17903</v>
      </c>
      <c r="AT1653" s="80">
        <v>166</v>
      </c>
      <c r="AU1653" s="85" t="s">
        <v>17922</v>
      </c>
      <c r="AV1653" s="80" t="b">
        <v>0</v>
      </c>
      <c r="AW1653" s="80" t="s">
        <v>20822</v>
      </c>
      <c r="AX1653" s="85" t="s">
        <v>22473</v>
      </c>
      <c r="AY1653" s="80" t="s">
        <v>66</v>
      </c>
      <c r="AZ1653" s="2"/>
      <c r="BA1653" s="3"/>
      <c r="BB1653" s="3"/>
      <c r="BC1653" s="3"/>
      <c r="BD1653" s="3"/>
    </row>
    <row r="1654" spans="1:56" x14ac:dyDescent="0.25">
      <c r="A1654" s="66" t="s">
        <v>1987</v>
      </c>
      <c r="B1654" s="67"/>
      <c r="C1654" s="67"/>
      <c r="D1654" s="68"/>
      <c r="E1654" s="70"/>
      <c r="F1654" s="104" t="s">
        <v>20274</v>
      </c>
      <c r="G1654" s="67"/>
      <c r="H1654" s="71"/>
      <c r="I1654" s="72"/>
      <c r="J1654" s="72"/>
      <c r="K1654" s="71" t="s">
        <v>24691</v>
      </c>
      <c r="L1654" s="75"/>
      <c r="M1654" s="76"/>
      <c r="N1654" s="76"/>
      <c r="O1654" s="77"/>
      <c r="P1654" s="78"/>
      <c r="Q1654" s="78"/>
      <c r="R1654" s="88"/>
      <c r="S1654" s="88"/>
      <c r="T1654" s="88"/>
      <c r="U1654" s="88"/>
      <c r="V1654" s="52"/>
      <c r="W1654" s="52"/>
      <c r="X1654" s="52"/>
      <c r="Y1654" s="52"/>
      <c r="Z1654" s="51"/>
      <c r="AA1654" s="73"/>
      <c r="AB1654" s="73"/>
      <c r="AC1654" s="74"/>
      <c r="AD1654" s="80" t="s">
        <v>11711</v>
      </c>
      <c r="AE1654" s="80">
        <v>3934</v>
      </c>
      <c r="AF1654" s="80">
        <v>7436</v>
      </c>
      <c r="AG1654" s="80">
        <v>88584</v>
      </c>
      <c r="AH1654" s="80">
        <v>52552</v>
      </c>
      <c r="AI1654" s="80">
        <v>-28800</v>
      </c>
      <c r="AJ1654" s="80" t="s">
        <v>13669</v>
      </c>
      <c r="AK1654" s="80" t="s">
        <v>15056</v>
      </c>
      <c r="AL1654" s="85" t="s">
        <v>15981</v>
      </c>
      <c r="AM1654" s="80" t="s">
        <v>16228</v>
      </c>
      <c r="AN1654" s="82">
        <v>40052.151435185187</v>
      </c>
      <c r="AO1654" s="85" t="s">
        <v>17496</v>
      </c>
      <c r="AP1654" s="80" t="b">
        <v>1</v>
      </c>
      <c r="AQ1654" s="80" t="b">
        <v>0</v>
      </c>
      <c r="AR1654" s="80" t="b">
        <v>1</v>
      </c>
      <c r="AS1654" s="80" t="s">
        <v>17903</v>
      </c>
      <c r="AT1654" s="80">
        <v>234</v>
      </c>
      <c r="AU1654" s="85" t="s">
        <v>17922</v>
      </c>
      <c r="AV1654" s="80" t="b">
        <v>0</v>
      </c>
      <c r="AW1654" s="80" t="s">
        <v>20822</v>
      </c>
      <c r="AX1654" s="85" t="s">
        <v>22474</v>
      </c>
      <c r="AY1654" s="80" t="s">
        <v>66</v>
      </c>
      <c r="AZ1654" s="2"/>
      <c r="BA1654" s="3"/>
      <c r="BB1654" s="3"/>
      <c r="BC1654" s="3"/>
      <c r="BD1654" s="3"/>
    </row>
    <row r="1655" spans="1:56" x14ac:dyDescent="0.25">
      <c r="A1655" s="66" t="s">
        <v>1989</v>
      </c>
      <c r="B1655" s="67"/>
      <c r="C1655" s="67"/>
      <c r="D1655" s="68"/>
      <c r="E1655" s="70"/>
      <c r="F1655" s="104" t="s">
        <v>20275</v>
      </c>
      <c r="G1655" s="67"/>
      <c r="H1655" s="71"/>
      <c r="I1655" s="72"/>
      <c r="J1655" s="72"/>
      <c r="K1655" s="71" t="s">
        <v>24692</v>
      </c>
      <c r="L1655" s="75"/>
      <c r="M1655" s="76"/>
      <c r="N1655" s="76"/>
      <c r="O1655" s="77"/>
      <c r="P1655" s="78"/>
      <c r="Q1655" s="78"/>
      <c r="R1655" s="88"/>
      <c r="S1655" s="88"/>
      <c r="T1655" s="88"/>
      <c r="U1655" s="88"/>
      <c r="V1655" s="52"/>
      <c r="W1655" s="52"/>
      <c r="X1655" s="52"/>
      <c r="Y1655" s="52"/>
      <c r="Z1655" s="51"/>
      <c r="AA1655" s="73"/>
      <c r="AB1655" s="73"/>
      <c r="AC1655" s="74"/>
      <c r="AD1655" s="80" t="s">
        <v>11712</v>
      </c>
      <c r="AE1655" s="80">
        <v>16277</v>
      </c>
      <c r="AF1655" s="80">
        <v>19443</v>
      </c>
      <c r="AG1655" s="80">
        <v>49161</v>
      </c>
      <c r="AH1655" s="80">
        <v>18885</v>
      </c>
      <c r="AI1655" s="80">
        <v>-18000</v>
      </c>
      <c r="AJ1655" s="80" t="s">
        <v>13670</v>
      </c>
      <c r="AK1655" s="80" t="s">
        <v>15057</v>
      </c>
      <c r="AL1655" s="85" t="s">
        <v>15982</v>
      </c>
      <c r="AM1655" s="80" t="s">
        <v>16225</v>
      </c>
      <c r="AN1655" s="82">
        <v>41078.049745370372</v>
      </c>
      <c r="AO1655" s="85" t="s">
        <v>17497</v>
      </c>
      <c r="AP1655" s="80" t="b">
        <v>0</v>
      </c>
      <c r="AQ1655" s="80" t="b">
        <v>0</v>
      </c>
      <c r="AR1655" s="80" t="b">
        <v>0</v>
      </c>
      <c r="AS1655" s="80" t="s">
        <v>17903</v>
      </c>
      <c r="AT1655" s="80">
        <v>263</v>
      </c>
      <c r="AU1655" s="85" t="s">
        <v>18481</v>
      </c>
      <c r="AV1655" s="80" t="b">
        <v>0</v>
      </c>
      <c r="AW1655" s="80" t="s">
        <v>20822</v>
      </c>
      <c r="AX1655" s="85" t="s">
        <v>22475</v>
      </c>
      <c r="AY1655" s="80" t="s">
        <v>66</v>
      </c>
      <c r="AZ1655" s="2"/>
      <c r="BA1655" s="3"/>
      <c r="BB1655" s="3"/>
      <c r="BC1655" s="3"/>
      <c r="BD1655" s="3"/>
    </row>
    <row r="1656" spans="1:56" x14ac:dyDescent="0.25">
      <c r="A1656" s="66" t="s">
        <v>1988</v>
      </c>
      <c r="B1656" s="67"/>
      <c r="C1656" s="67"/>
      <c r="D1656" s="68"/>
      <c r="E1656" s="70"/>
      <c r="F1656" s="104" t="s">
        <v>20276</v>
      </c>
      <c r="G1656" s="67"/>
      <c r="H1656" s="71"/>
      <c r="I1656" s="72"/>
      <c r="J1656" s="72"/>
      <c r="K1656" s="71" t="s">
        <v>24693</v>
      </c>
      <c r="L1656" s="75"/>
      <c r="M1656" s="76"/>
      <c r="N1656" s="76"/>
      <c r="O1656" s="77"/>
      <c r="P1656" s="78"/>
      <c r="Q1656" s="78"/>
      <c r="R1656" s="88"/>
      <c r="S1656" s="88"/>
      <c r="T1656" s="88"/>
      <c r="U1656" s="88"/>
      <c r="V1656" s="52"/>
      <c r="W1656" s="52"/>
      <c r="X1656" s="52"/>
      <c r="Y1656" s="52"/>
      <c r="Z1656" s="51"/>
      <c r="AA1656" s="73"/>
      <c r="AB1656" s="73"/>
      <c r="AC1656" s="74"/>
      <c r="AD1656" s="80" t="s">
        <v>11713</v>
      </c>
      <c r="AE1656" s="80">
        <v>11127</v>
      </c>
      <c r="AF1656" s="80">
        <v>11509</v>
      </c>
      <c r="AG1656" s="80">
        <v>46917</v>
      </c>
      <c r="AH1656" s="80">
        <v>30674</v>
      </c>
      <c r="AI1656" s="80"/>
      <c r="AJ1656" s="80" t="s">
        <v>13671</v>
      </c>
      <c r="AK1656" s="80" t="s">
        <v>14998</v>
      </c>
      <c r="AL1656" s="85" t="s">
        <v>15983</v>
      </c>
      <c r="AM1656" s="80"/>
      <c r="AN1656" s="82">
        <v>41040.749062499999</v>
      </c>
      <c r="AO1656" s="85" t="s">
        <v>17498</v>
      </c>
      <c r="AP1656" s="80" t="b">
        <v>0</v>
      </c>
      <c r="AQ1656" s="80" t="b">
        <v>0</v>
      </c>
      <c r="AR1656" s="80" t="b">
        <v>0</v>
      </c>
      <c r="AS1656" s="80" t="s">
        <v>17903</v>
      </c>
      <c r="AT1656" s="80">
        <v>199</v>
      </c>
      <c r="AU1656" s="85" t="s">
        <v>18482</v>
      </c>
      <c r="AV1656" s="80" t="b">
        <v>0</v>
      </c>
      <c r="AW1656" s="80" t="s">
        <v>20822</v>
      </c>
      <c r="AX1656" s="85" t="s">
        <v>22476</v>
      </c>
      <c r="AY1656" s="80" t="s">
        <v>66</v>
      </c>
      <c r="AZ1656" s="2"/>
      <c r="BA1656" s="3"/>
      <c r="BB1656" s="3"/>
      <c r="BC1656" s="3"/>
      <c r="BD1656" s="3"/>
    </row>
    <row r="1657" spans="1:56" x14ac:dyDescent="0.25">
      <c r="A1657" s="66" t="s">
        <v>2310</v>
      </c>
      <c r="B1657" s="67"/>
      <c r="C1657" s="67"/>
      <c r="D1657" s="68"/>
      <c r="E1657" s="70"/>
      <c r="F1657" s="104" t="s">
        <v>20277</v>
      </c>
      <c r="G1657" s="67"/>
      <c r="H1657" s="71"/>
      <c r="I1657" s="72"/>
      <c r="J1657" s="72"/>
      <c r="K1657" s="71" t="s">
        <v>24694</v>
      </c>
      <c r="L1657" s="75"/>
      <c r="M1657" s="76"/>
      <c r="N1657" s="76"/>
      <c r="O1657" s="77"/>
      <c r="P1657" s="78"/>
      <c r="Q1657" s="78"/>
      <c r="R1657" s="88"/>
      <c r="S1657" s="88"/>
      <c r="T1657" s="88"/>
      <c r="U1657" s="88"/>
      <c r="V1657" s="52"/>
      <c r="W1657" s="52"/>
      <c r="X1657" s="52"/>
      <c r="Y1657" s="52"/>
      <c r="Z1657" s="51"/>
      <c r="AA1657" s="73"/>
      <c r="AB1657" s="73"/>
      <c r="AC1657" s="74"/>
      <c r="AD1657" s="80" t="s">
        <v>11714</v>
      </c>
      <c r="AE1657" s="80">
        <v>5777</v>
      </c>
      <c r="AF1657" s="80">
        <v>7119</v>
      </c>
      <c r="AG1657" s="80">
        <v>74252</v>
      </c>
      <c r="AH1657" s="80">
        <v>56518</v>
      </c>
      <c r="AI1657" s="80">
        <v>-21600</v>
      </c>
      <c r="AJ1657" s="80" t="s">
        <v>13672</v>
      </c>
      <c r="AK1657" s="80" t="s">
        <v>14210</v>
      </c>
      <c r="AL1657" s="80"/>
      <c r="AM1657" s="80" t="s">
        <v>16227</v>
      </c>
      <c r="AN1657" s="82">
        <v>40044.706076388888</v>
      </c>
      <c r="AO1657" s="85" t="s">
        <v>17499</v>
      </c>
      <c r="AP1657" s="80" t="b">
        <v>0</v>
      </c>
      <c r="AQ1657" s="80" t="b">
        <v>0</v>
      </c>
      <c r="AR1657" s="80" t="b">
        <v>0</v>
      </c>
      <c r="AS1657" s="80" t="s">
        <v>17903</v>
      </c>
      <c r="AT1657" s="80">
        <v>107</v>
      </c>
      <c r="AU1657" s="85" t="s">
        <v>18483</v>
      </c>
      <c r="AV1657" s="80" t="b">
        <v>0</v>
      </c>
      <c r="AW1657" s="80" t="s">
        <v>20822</v>
      </c>
      <c r="AX1657" s="85" t="s">
        <v>22477</v>
      </c>
      <c r="AY1657" s="80" t="s">
        <v>65</v>
      </c>
      <c r="AZ1657" s="2"/>
      <c r="BA1657" s="3"/>
      <c r="BB1657" s="3"/>
      <c r="BC1657" s="3"/>
      <c r="BD1657" s="3"/>
    </row>
    <row r="1658" spans="1:56" x14ac:dyDescent="0.25">
      <c r="A1658" s="66" t="s">
        <v>1896</v>
      </c>
      <c r="B1658" s="67"/>
      <c r="C1658" s="67"/>
      <c r="D1658" s="68"/>
      <c r="E1658" s="70"/>
      <c r="F1658" s="104" t="s">
        <v>20278</v>
      </c>
      <c r="G1658" s="67"/>
      <c r="H1658" s="71"/>
      <c r="I1658" s="72"/>
      <c r="J1658" s="72"/>
      <c r="K1658" s="71" t="s">
        <v>24695</v>
      </c>
      <c r="L1658" s="75"/>
      <c r="M1658" s="76"/>
      <c r="N1658" s="76"/>
      <c r="O1658" s="77"/>
      <c r="P1658" s="78"/>
      <c r="Q1658" s="78"/>
      <c r="R1658" s="88"/>
      <c r="S1658" s="88"/>
      <c r="T1658" s="88"/>
      <c r="U1658" s="88"/>
      <c r="V1658" s="52"/>
      <c r="W1658" s="52"/>
      <c r="X1658" s="52"/>
      <c r="Y1658" s="52"/>
      <c r="Z1658" s="51"/>
      <c r="AA1658" s="73"/>
      <c r="AB1658" s="73"/>
      <c r="AC1658" s="74"/>
      <c r="AD1658" s="80" t="s">
        <v>11715</v>
      </c>
      <c r="AE1658" s="80">
        <v>25119</v>
      </c>
      <c r="AF1658" s="80">
        <v>25215</v>
      </c>
      <c r="AG1658" s="80">
        <v>148277</v>
      </c>
      <c r="AH1658" s="80">
        <v>22546</v>
      </c>
      <c r="AI1658" s="80">
        <v>-21600</v>
      </c>
      <c r="AJ1658" s="80" t="s">
        <v>13673</v>
      </c>
      <c r="AK1658" s="80"/>
      <c r="AL1658" s="85" t="s">
        <v>15984</v>
      </c>
      <c r="AM1658" s="80" t="s">
        <v>16227</v>
      </c>
      <c r="AN1658" s="82">
        <v>40819.58488425926</v>
      </c>
      <c r="AO1658" s="85" t="s">
        <v>17500</v>
      </c>
      <c r="AP1658" s="80" t="b">
        <v>0</v>
      </c>
      <c r="AQ1658" s="80" t="b">
        <v>0</v>
      </c>
      <c r="AR1658" s="80" t="b">
        <v>1</v>
      </c>
      <c r="AS1658" s="80" t="s">
        <v>17903</v>
      </c>
      <c r="AT1658" s="80">
        <v>367</v>
      </c>
      <c r="AU1658" s="85" t="s">
        <v>17931</v>
      </c>
      <c r="AV1658" s="80" t="b">
        <v>0</v>
      </c>
      <c r="AW1658" s="80" t="s">
        <v>20822</v>
      </c>
      <c r="AX1658" s="85" t="s">
        <v>22478</v>
      </c>
      <c r="AY1658" s="80" t="s">
        <v>66</v>
      </c>
      <c r="AZ1658" s="2"/>
      <c r="BA1658" s="3"/>
      <c r="BB1658" s="3"/>
      <c r="BC1658" s="3"/>
      <c r="BD1658" s="3"/>
    </row>
    <row r="1659" spans="1:56" x14ac:dyDescent="0.25">
      <c r="A1659" s="66" t="s">
        <v>1572</v>
      </c>
      <c r="B1659" s="67"/>
      <c r="C1659" s="67"/>
      <c r="D1659" s="68"/>
      <c r="E1659" s="70"/>
      <c r="F1659" s="104" t="s">
        <v>20279</v>
      </c>
      <c r="G1659" s="67"/>
      <c r="H1659" s="71"/>
      <c r="I1659" s="72"/>
      <c r="J1659" s="72"/>
      <c r="K1659" s="71" t="s">
        <v>24696</v>
      </c>
      <c r="L1659" s="75"/>
      <c r="M1659" s="76"/>
      <c r="N1659" s="76"/>
      <c r="O1659" s="77"/>
      <c r="P1659" s="78"/>
      <c r="Q1659" s="78"/>
      <c r="R1659" s="88"/>
      <c r="S1659" s="88"/>
      <c r="T1659" s="88"/>
      <c r="U1659" s="88"/>
      <c r="V1659" s="52"/>
      <c r="W1659" s="52"/>
      <c r="X1659" s="52"/>
      <c r="Y1659" s="52"/>
      <c r="Z1659" s="51"/>
      <c r="AA1659" s="73"/>
      <c r="AB1659" s="73"/>
      <c r="AC1659" s="74"/>
      <c r="AD1659" s="80" t="s">
        <v>11716</v>
      </c>
      <c r="AE1659" s="80">
        <v>11950</v>
      </c>
      <c r="AF1659" s="80">
        <v>10862</v>
      </c>
      <c r="AG1659" s="80">
        <v>178260</v>
      </c>
      <c r="AH1659" s="80">
        <v>116005</v>
      </c>
      <c r="AI1659" s="80"/>
      <c r="AJ1659" s="80" t="s">
        <v>13674</v>
      </c>
      <c r="AK1659" s="80" t="s">
        <v>15058</v>
      </c>
      <c r="AL1659" s="80"/>
      <c r="AM1659" s="80"/>
      <c r="AN1659" s="82">
        <v>40393.004432870373</v>
      </c>
      <c r="AO1659" s="85" t="s">
        <v>17501</v>
      </c>
      <c r="AP1659" s="80" t="b">
        <v>1</v>
      </c>
      <c r="AQ1659" s="80" t="b">
        <v>0</v>
      </c>
      <c r="AR1659" s="80" t="b">
        <v>1</v>
      </c>
      <c r="AS1659" s="80" t="s">
        <v>17903</v>
      </c>
      <c r="AT1659" s="80">
        <v>451</v>
      </c>
      <c r="AU1659" s="85" t="s">
        <v>17922</v>
      </c>
      <c r="AV1659" s="80" t="b">
        <v>0</v>
      </c>
      <c r="AW1659" s="80" t="s">
        <v>20822</v>
      </c>
      <c r="AX1659" s="85" t="s">
        <v>22479</v>
      </c>
      <c r="AY1659" s="80" t="s">
        <v>66</v>
      </c>
      <c r="AZ1659" s="2"/>
      <c r="BA1659" s="3"/>
      <c r="BB1659" s="3"/>
      <c r="BC1659" s="3"/>
      <c r="BD1659" s="3"/>
    </row>
    <row r="1660" spans="1:56" x14ac:dyDescent="0.25">
      <c r="A1660" s="66" t="s">
        <v>1573</v>
      </c>
      <c r="B1660" s="67"/>
      <c r="C1660" s="67"/>
      <c r="D1660" s="68"/>
      <c r="E1660" s="70"/>
      <c r="F1660" s="104" t="s">
        <v>20280</v>
      </c>
      <c r="G1660" s="67"/>
      <c r="H1660" s="71"/>
      <c r="I1660" s="72"/>
      <c r="J1660" s="72"/>
      <c r="K1660" s="71" t="s">
        <v>24697</v>
      </c>
      <c r="L1660" s="75"/>
      <c r="M1660" s="76"/>
      <c r="N1660" s="76"/>
      <c r="O1660" s="77"/>
      <c r="P1660" s="78"/>
      <c r="Q1660" s="78"/>
      <c r="R1660" s="88"/>
      <c r="S1660" s="88"/>
      <c r="T1660" s="88"/>
      <c r="U1660" s="88"/>
      <c r="V1660" s="52"/>
      <c r="W1660" s="52"/>
      <c r="X1660" s="52"/>
      <c r="Y1660" s="52"/>
      <c r="Z1660" s="51"/>
      <c r="AA1660" s="73"/>
      <c r="AB1660" s="73"/>
      <c r="AC1660" s="74"/>
      <c r="AD1660" s="80" t="s">
        <v>11717</v>
      </c>
      <c r="AE1660" s="80">
        <v>235</v>
      </c>
      <c r="AF1660" s="80">
        <v>82</v>
      </c>
      <c r="AG1660" s="80">
        <v>2311</v>
      </c>
      <c r="AH1660" s="80">
        <v>46</v>
      </c>
      <c r="AI1660" s="80"/>
      <c r="AJ1660" s="80" t="s">
        <v>13675</v>
      </c>
      <c r="AK1660" s="80" t="s">
        <v>15059</v>
      </c>
      <c r="AL1660" s="85" t="s">
        <v>15985</v>
      </c>
      <c r="AM1660" s="80"/>
      <c r="AN1660" s="82">
        <v>40962.708425925928</v>
      </c>
      <c r="AO1660" s="85" t="s">
        <v>17502</v>
      </c>
      <c r="AP1660" s="80" t="b">
        <v>1</v>
      </c>
      <c r="AQ1660" s="80" t="b">
        <v>0</v>
      </c>
      <c r="AR1660" s="80" t="b">
        <v>1</v>
      </c>
      <c r="AS1660" s="80" t="s">
        <v>17903</v>
      </c>
      <c r="AT1660" s="80">
        <v>2</v>
      </c>
      <c r="AU1660" s="85" t="s">
        <v>17922</v>
      </c>
      <c r="AV1660" s="80" t="b">
        <v>0</v>
      </c>
      <c r="AW1660" s="80" t="s">
        <v>20822</v>
      </c>
      <c r="AX1660" s="85" t="s">
        <v>22480</v>
      </c>
      <c r="AY1660" s="80" t="s">
        <v>66</v>
      </c>
      <c r="AZ1660" s="2"/>
      <c r="BA1660" s="3"/>
      <c r="BB1660" s="3"/>
      <c r="BC1660" s="3"/>
      <c r="BD1660" s="3"/>
    </row>
    <row r="1661" spans="1:56" x14ac:dyDescent="0.25">
      <c r="A1661" s="66" t="s">
        <v>1574</v>
      </c>
      <c r="B1661" s="67"/>
      <c r="C1661" s="67"/>
      <c r="D1661" s="68"/>
      <c r="E1661" s="70"/>
      <c r="F1661" s="104" t="s">
        <v>20281</v>
      </c>
      <c r="G1661" s="67"/>
      <c r="H1661" s="71"/>
      <c r="I1661" s="72"/>
      <c r="J1661" s="72"/>
      <c r="K1661" s="71" t="s">
        <v>24698</v>
      </c>
      <c r="L1661" s="75"/>
      <c r="M1661" s="76"/>
      <c r="N1661" s="76"/>
      <c r="O1661" s="77"/>
      <c r="P1661" s="78"/>
      <c r="Q1661" s="78"/>
      <c r="R1661" s="88"/>
      <c r="S1661" s="88"/>
      <c r="T1661" s="88"/>
      <c r="U1661" s="88"/>
      <c r="V1661" s="52"/>
      <c r="W1661" s="52"/>
      <c r="X1661" s="52"/>
      <c r="Y1661" s="52"/>
      <c r="Z1661" s="51"/>
      <c r="AA1661" s="73"/>
      <c r="AB1661" s="73"/>
      <c r="AC1661" s="74"/>
      <c r="AD1661" s="80" t="s">
        <v>11718</v>
      </c>
      <c r="AE1661" s="80">
        <v>132</v>
      </c>
      <c r="AF1661" s="80">
        <v>28</v>
      </c>
      <c r="AG1661" s="80">
        <v>769</v>
      </c>
      <c r="AH1661" s="80">
        <v>5</v>
      </c>
      <c r="AI1661" s="80"/>
      <c r="AJ1661" s="80" t="s">
        <v>13676</v>
      </c>
      <c r="AK1661" s="80" t="s">
        <v>15060</v>
      </c>
      <c r="AL1661" s="85" t="s">
        <v>15986</v>
      </c>
      <c r="AM1661" s="80"/>
      <c r="AN1661" s="82">
        <v>41827.33321759259</v>
      </c>
      <c r="AO1661" s="85" t="s">
        <v>17503</v>
      </c>
      <c r="AP1661" s="80" t="b">
        <v>1</v>
      </c>
      <c r="AQ1661" s="80" t="b">
        <v>0</v>
      </c>
      <c r="AR1661" s="80" t="b">
        <v>1</v>
      </c>
      <c r="AS1661" s="80" t="s">
        <v>17903</v>
      </c>
      <c r="AT1661" s="80">
        <v>0</v>
      </c>
      <c r="AU1661" s="85" t="s">
        <v>17922</v>
      </c>
      <c r="AV1661" s="80" t="b">
        <v>0</v>
      </c>
      <c r="AW1661" s="80" t="s">
        <v>20822</v>
      </c>
      <c r="AX1661" s="85" t="s">
        <v>22481</v>
      </c>
      <c r="AY1661" s="80" t="s">
        <v>66</v>
      </c>
      <c r="AZ1661" s="2"/>
      <c r="BA1661" s="3"/>
      <c r="BB1661" s="3"/>
      <c r="BC1661" s="3"/>
      <c r="BD1661" s="3"/>
    </row>
    <row r="1662" spans="1:56" x14ac:dyDescent="0.25">
      <c r="A1662" s="66" t="s">
        <v>1575</v>
      </c>
      <c r="B1662" s="67"/>
      <c r="C1662" s="67"/>
      <c r="D1662" s="68"/>
      <c r="E1662" s="70"/>
      <c r="F1662" s="104" t="s">
        <v>20282</v>
      </c>
      <c r="G1662" s="67"/>
      <c r="H1662" s="71"/>
      <c r="I1662" s="72"/>
      <c r="J1662" s="72"/>
      <c r="K1662" s="71" t="s">
        <v>24699</v>
      </c>
      <c r="L1662" s="75"/>
      <c r="M1662" s="76"/>
      <c r="N1662" s="76"/>
      <c r="O1662" s="77"/>
      <c r="P1662" s="78"/>
      <c r="Q1662" s="78"/>
      <c r="R1662" s="88"/>
      <c r="S1662" s="88"/>
      <c r="T1662" s="88"/>
      <c r="U1662" s="88"/>
      <c r="V1662" s="52"/>
      <c r="W1662" s="52"/>
      <c r="X1662" s="52"/>
      <c r="Y1662" s="52"/>
      <c r="Z1662" s="51"/>
      <c r="AA1662" s="73"/>
      <c r="AB1662" s="73"/>
      <c r="AC1662" s="74"/>
      <c r="AD1662" s="80" t="s">
        <v>11719</v>
      </c>
      <c r="AE1662" s="80">
        <v>4456</v>
      </c>
      <c r="AF1662" s="80">
        <v>41262</v>
      </c>
      <c r="AG1662" s="80">
        <v>10691</v>
      </c>
      <c r="AH1662" s="80">
        <v>597</v>
      </c>
      <c r="AI1662" s="80">
        <v>-18000</v>
      </c>
      <c r="AJ1662" s="80" t="s">
        <v>13677</v>
      </c>
      <c r="AK1662" s="80" t="s">
        <v>14148</v>
      </c>
      <c r="AL1662" s="80"/>
      <c r="AM1662" s="80" t="s">
        <v>16225</v>
      </c>
      <c r="AN1662" s="82">
        <v>40410.984733796293</v>
      </c>
      <c r="AO1662" s="85" t="s">
        <v>17504</v>
      </c>
      <c r="AP1662" s="80" t="b">
        <v>0</v>
      </c>
      <c r="AQ1662" s="80" t="b">
        <v>0</v>
      </c>
      <c r="AR1662" s="80" t="b">
        <v>1</v>
      </c>
      <c r="AS1662" s="80" t="s">
        <v>17903</v>
      </c>
      <c r="AT1662" s="80">
        <v>102</v>
      </c>
      <c r="AU1662" s="85" t="s">
        <v>18484</v>
      </c>
      <c r="AV1662" s="80" t="b">
        <v>0</v>
      </c>
      <c r="AW1662" s="80" t="s">
        <v>20822</v>
      </c>
      <c r="AX1662" s="85" t="s">
        <v>22482</v>
      </c>
      <c r="AY1662" s="80" t="s">
        <v>66</v>
      </c>
      <c r="AZ1662" s="2"/>
      <c r="BA1662" s="3"/>
      <c r="BB1662" s="3"/>
      <c r="BC1662" s="3"/>
      <c r="BD1662" s="3"/>
    </row>
    <row r="1663" spans="1:56" x14ac:dyDescent="0.25">
      <c r="A1663" s="66" t="s">
        <v>1576</v>
      </c>
      <c r="B1663" s="67"/>
      <c r="C1663" s="67"/>
      <c r="D1663" s="68"/>
      <c r="E1663" s="70"/>
      <c r="F1663" s="104" t="s">
        <v>20283</v>
      </c>
      <c r="G1663" s="67"/>
      <c r="H1663" s="71"/>
      <c r="I1663" s="72"/>
      <c r="J1663" s="72"/>
      <c r="K1663" s="71" t="s">
        <v>24700</v>
      </c>
      <c r="L1663" s="75"/>
      <c r="M1663" s="76"/>
      <c r="N1663" s="76"/>
      <c r="O1663" s="77"/>
      <c r="P1663" s="78"/>
      <c r="Q1663" s="78"/>
      <c r="R1663" s="88"/>
      <c r="S1663" s="88"/>
      <c r="T1663" s="88"/>
      <c r="U1663" s="88"/>
      <c r="V1663" s="52"/>
      <c r="W1663" s="52"/>
      <c r="X1663" s="52"/>
      <c r="Y1663" s="52"/>
      <c r="Z1663" s="51"/>
      <c r="AA1663" s="73"/>
      <c r="AB1663" s="73"/>
      <c r="AC1663" s="74"/>
      <c r="AD1663" s="80" t="s">
        <v>11720</v>
      </c>
      <c r="AE1663" s="80">
        <v>378</v>
      </c>
      <c r="AF1663" s="80">
        <v>215</v>
      </c>
      <c r="AG1663" s="80">
        <v>9259</v>
      </c>
      <c r="AH1663" s="80">
        <v>537</v>
      </c>
      <c r="AI1663" s="80">
        <v>-18000</v>
      </c>
      <c r="AJ1663" s="80" t="s">
        <v>13678</v>
      </c>
      <c r="AK1663" s="80" t="s">
        <v>15061</v>
      </c>
      <c r="AL1663" s="85" t="s">
        <v>15987</v>
      </c>
      <c r="AM1663" s="80" t="s">
        <v>16225</v>
      </c>
      <c r="AN1663" s="82">
        <v>40018.099780092591</v>
      </c>
      <c r="AO1663" s="80"/>
      <c r="AP1663" s="80" t="b">
        <v>0</v>
      </c>
      <c r="AQ1663" s="80" t="b">
        <v>0</v>
      </c>
      <c r="AR1663" s="80" t="b">
        <v>1</v>
      </c>
      <c r="AS1663" s="80" t="s">
        <v>17903</v>
      </c>
      <c r="AT1663" s="80">
        <v>14</v>
      </c>
      <c r="AU1663" s="85" t="s">
        <v>17939</v>
      </c>
      <c r="AV1663" s="80" t="b">
        <v>0</v>
      </c>
      <c r="AW1663" s="80" t="s">
        <v>20822</v>
      </c>
      <c r="AX1663" s="85" t="s">
        <v>22483</v>
      </c>
      <c r="AY1663" s="80" t="s">
        <v>66</v>
      </c>
      <c r="AZ1663" s="2"/>
      <c r="BA1663" s="3"/>
      <c r="BB1663" s="3"/>
      <c r="BC1663" s="3"/>
      <c r="BD1663" s="3"/>
    </row>
    <row r="1664" spans="1:56" x14ac:dyDescent="0.25">
      <c r="A1664" s="66" t="s">
        <v>1577</v>
      </c>
      <c r="B1664" s="67"/>
      <c r="C1664" s="67"/>
      <c r="D1664" s="68"/>
      <c r="E1664" s="70"/>
      <c r="F1664" s="104" t="s">
        <v>20284</v>
      </c>
      <c r="G1664" s="67"/>
      <c r="H1664" s="71"/>
      <c r="I1664" s="72"/>
      <c r="J1664" s="72"/>
      <c r="K1664" s="71" t="s">
        <v>24701</v>
      </c>
      <c r="L1664" s="75"/>
      <c r="M1664" s="76"/>
      <c r="N1664" s="76"/>
      <c r="O1664" s="77"/>
      <c r="P1664" s="78"/>
      <c r="Q1664" s="78"/>
      <c r="R1664" s="88"/>
      <c r="S1664" s="88"/>
      <c r="T1664" s="88"/>
      <c r="U1664" s="88"/>
      <c r="V1664" s="52"/>
      <c r="W1664" s="52"/>
      <c r="X1664" s="52"/>
      <c r="Y1664" s="52"/>
      <c r="Z1664" s="51"/>
      <c r="AA1664" s="73"/>
      <c r="AB1664" s="73"/>
      <c r="AC1664" s="74"/>
      <c r="AD1664" s="80" t="s">
        <v>11721</v>
      </c>
      <c r="AE1664" s="80">
        <v>618</v>
      </c>
      <c r="AF1664" s="80">
        <v>830</v>
      </c>
      <c r="AG1664" s="80">
        <v>7230</v>
      </c>
      <c r="AH1664" s="80">
        <v>5061</v>
      </c>
      <c r="AI1664" s="80">
        <v>-18000</v>
      </c>
      <c r="AJ1664" s="80" t="s">
        <v>13679</v>
      </c>
      <c r="AK1664" s="80" t="s">
        <v>14221</v>
      </c>
      <c r="AL1664" s="80"/>
      <c r="AM1664" s="80" t="s">
        <v>16225</v>
      </c>
      <c r="AN1664" s="82">
        <v>42345.008634259262</v>
      </c>
      <c r="AO1664" s="85" t="s">
        <v>17505</v>
      </c>
      <c r="AP1664" s="80" t="b">
        <v>0</v>
      </c>
      <c r="AQ1664" s="80" t="b">
        <v>0</v>
      </c>
      <c r="AR1664" s="80" t="b">
        <v>0</v>
      </c>
      <c r="AS1664" s="80" t="s">
        <v>17903</v>
      </c>
      <c r="AT1664" s="80">
        <v>22</v>
      </c>
      <c r="AU1664" s="85" t="s">
        <v>18485</v>
      </c>
      <c r="AV1664" s="80" t="b">
        <v>0</v>
      </c>
      <c r="AW1664" s="80" t="s">
        <v>20822</v>
      </c>
      <c r="AX1664" s="85" t="s">
        <v>22484</v>
      </c>
      <c r="AY1664" s="80" t="s">
        <v>66</v>
      </c>
      <c r="AZ1664" s="2"/>
      <c r="BA1664" s="3"/>
      <c r="BB1664" s="3"/>
      <c r="BC1664" s="3"/>
      <c r="BD1664" s="3"/>
    </row>
    <row r="1665" spans="1:56" x14ac:dyDescent="0.25">
      <c r="A1665" s="66" t="s">
        <v>1578</v>
      </c>
      <c r="B1665" s="67"/>
      <c r="C1665" s="67"/>
      <c r="D1665" s="68"/>
      <c r="E1665" s="70"/>
      <c r="F1665" s="104" t="s">
        <v>20285</v>
      </c>
      <c r="G1665" s="67"/>
      <c r="H1665" s="71"/>
      <c r="I1665" s="72"/>
      <c r="J1665" s="72"/>
      <c r="K1665" s="71" t="s">
        <v>24702</v>
      </c>
      <c r="L1665" s="75"/>
      <c r="M1665" s="76"/>
      <c r="N1665" s="76"/>
      <c r="O1665" s="77"/>
      <c r="P1665" s="78"/>
      <c r="Q1665" s="78"/>
      <c r="R1665" s="88"/>
      <c r="S1665" s="88"/>
      <c r="T1665" s="88"/>
      <c r="U1665" s="88"/>
      <c r="V1665" s="52"/>
      <c r="W1665" s="52"/>
      <c r="X1665" s="52"/>
      <c r="Y1665" s="52"/>
      <c r="Z1665" s="51"/>
      <c r="AA1665" s="73"/>
      <c r="AB1665" s="73"/>
      <c r="AC1665" s="74"/>
      <c r="AD1665" s="80" t="s">
        <v>11722</v>
      </c>
      <c r="AE1665" s="80">
        <v>190</v>
      </c>
      <c r="AF1665" s="80">
        <v>73</v>
      </c>
      <c r="AG1665" s="80">
        <v>928</v>
      </c>
      <c r="AH1665" s="80">
        <v>866</v>
      </c>
      <c r="AI1665" s="80">
        <v>-21600</v>
      </c>
      <c r="AJ1665" s="80" t="s">
        <v>13680</v>
      </c>
      <c r="AK1665" s="80"/>
      <c r="AL1665" s="80"/>
      <c r="AM1665" s="80" t="s">
        <v>16227</v>
      </c>
      <c r="AN1665" s="82">
        <v>42391.128020833334</v>
      </c>
      <c r="AO1665" s="85" t="s">
        <v>17506</v>
      </c>
      <c r="AP1665" s="80" t="b">
        <v>0</v>
      </c>
      <c r="AQ1665" s="80" t="b">
        <v>0</v>
      </c>
      <c r="AR1665" s="80" t="b">
        <v>0</v>
      </c>
      <c r="AS1665" s="80" t="s">
        <v>17903</v>
      </c>
      <c r="AT1665" s="80">
        <v>1</v>
      </c>
      <c r="AU1665" s="85" t="s">
        <v>17922</v>
      </c>
      <c r="AV1665" s="80" t="b">
        <v>0</v>
      </c>
      <c r="AW1665" s="80" t="s">
        <v>20822</v>
      </c>
      <c r="AX1665" s="85" t="s">
        <v>22485</v>
      </c>
      <c r="AY1665" s="80" t="s">
        <v>66</v>
      </c>
      <c r="AZ1665" s="2"/>
      <c r="BA1665" s="3"/>
      <c r="BB1665" s="3"/>
      <c r="BC1665" s="3"/>
      <c r="BD1665" s="3"/>
    </row>
    <row r="1666" spans="1:56" x14ac:dyDescent="0.25">
      <c r="A1666" s="66" t="s">
        <v>1690</v>
      </c>
      <c r="B1666" s="67"/>
      <c r="C1666" s="67"/>
      <c r="D1666" s="68"/>
      <c r="E1666" s="70"/>
      <c r="F1666" s="104" t="s">
        <v>20286</v>
      </c>
      <c r="G1666" s="67"/>
      <c r="H1666" s="71"/>
      <c r="I1666" s="72"/>
      <c r="J1666" s="72"/>
      <c r="K1666" s="71" t="s">
        <v>24703</v>
      </c>
      <c r="L1666" s="75"/>
      <c r="M1666" s="76"/>
      <c r="N1666" s="76"/>
      <c r="O1666" s="77"/>
      <c r="P1666" s="78"/>
      <c r="Q1666" s="78"/>
      <c r="R1666" s="88"/>
      <c r="S1666" s="88"/>
      <c r="T1666" s="88"/>
      <c r="U1666" s="88"/>
      <c r="V1666" s="52"/>
      <c r="W1666" s="52"/>
      <c r="X1666" s="52"/>
      <c r="Y1666" s="52"/>
      <c r="Z1666" s="51"/>
      <c r="AA1666" s="73"/>
      <c r="AB1666" s="73"/>
      <c r="AC1666" s="74"/>
      <c r="AD1666" s="80" t="s">
        <v>11723</v>
      </c>
      <c r="AE1666" s="80">
        <v>1801</v>
      </c>
      <c r="AF1666" s="80">
        <v>1629</v>
      </c>
      <c r="AG1666" s="80">
        <v>44145</v>
      </c>
      <c r="AH1666" s="80">
        <v>18019</v>
      </c>
      <c r="AI1666" s="80">
        <v>-18000</v>
      </c>
      <c r="AJ1666" s="80" t="s">
        <v>13681</v>
      </c>
      <c r="AK1666" s="80" t="s">
        <v>15062</v>
      </c>
      <c r="AL1666" s="80"/>
      <c r="AM1666" s="80" t="s">
        <v>16225</v>
      </c>
      <c r="AN1666" s="82">
        <v>41960.908750000002</v>
      </c>
      <c r="AO1666" s="85" t="s">
        <v>17507</v>
      </c>
      <c r="AP1666" s="80" t="b">
        <v>0</v>
      </c>
      <c r="AQ1666" s="80" t="b">
        <v>0</v>
      </c>
      <c r="AR1666" s="80" t="b">
        <v>1</v>
      </c>
      <c r="AS1666" s="80" t="s">
        <v>17903</v>
      </c>
      <c r="AT1666" s="80">
        <v>112</v>
      </c>
      <c r="AU1666" s="85" t="s">
        <v>17922</v>
      </c>
      <c r="AV1666" s="80" t="b">
        <v>0</v>
      </c>
      <c r="AW1666" s="80" t="s">
        <v>20822</v>
      </c>
      <c r="AX1666" s="85" t="s">
        <v>22486</v>
      </c>
      <c r="AY1666" s="80" t="s">
        <v>66</v>
      </c>
      <c r="AZ1666" s="2"/>
      <c r="BA1666" s="3"/>
      <c r="BB1666" s="3"/>
      <c r="BC1666" s="3"/>
      <c r="BD1666" s="3"/>
    </row>
    <row r="1667" spans="1:56" x14ac:dyDescent="0.25">
      <c r="A1667" s="66" t="s">
        <v>1579</v>
      </c>
      <c r="B1667" s="67"/>
      <c r="C1667" s="67"/>
      <c r="D1667" s="68"/>
      <c r="E1667" s="70"/>
      <c r="F1667" s="104" t="s">
        <v>20287</v>
      </c>
      <c r="G1667" s="67"/>
      <c r="H1667" s="71"/>
      <c r="I1667" s="72"/>
      <c r="J1667" s="72"/>
      <c r="K1667" s="71" t="s">
        <v>24704</v>
      </c>
      <c r="L1667" s="75"/>
      <c r="M1667" s="76"/>
      <c r="N1667" s="76"/>
      <c r="O1667" s="77"/>
      <c r="P1667" s="78"/>
      <c r="Q1667" s="78"/>
      <c r="R1667" s="88"/>
      <c r="S1667" s="88"/>
      <c r="T1667" s="88"/>
      <c r="U1667" s="88"/>
      <c r="V1667" s="52"/>
      <c r="W1667" s="52"/>
      <c r="X1667" s="52"/>
      <c r="Y1667" s="52"/>
      <c r="Z1667" s="51"/>
      <c r="AA1667" s="73"/>
      <c r="AB1667" s="73"/>
      <c r="AC1667" s="74"/>
      <c r="AD1667" s="80" t="s">
        <v>11724</v>
      </c>
      <c r="AE1667" s="80">
        <v>326</v>
      </c>
      <c r="AF1667" s="80">
        <v>148</v>
      </c>
      <c r="AG1667" s="80">
        <v>6863</v>
      </c>
      <c r="AH1667" s="80">
        <v>1769</v>
      </c>
      <c r="AI1667" s="80"/>
      <c r="AJ1667" s="80"/>
      <c r="AK1667" s="80"/>
      <c r="AL1667" s="80"/>
      <c r="AM1667" s="80"/>
      <c r="AN1667" s="82">
        <v>40853.844293981485</v>
      </c>
      <c r="AO1667" s="80"/>
      <c r="AP1667" s="80" t="b">
        <v>1</v>
      </c>
      <c r="AQ1667" s="80" t="b">
        <v>0</v>
      </c>
      <c r="AR1667" s="80" t="b">
        <v>1</v>
      </c>
      <c r="AS1667" s="80" t="s">
        <v>17903</v>
      </c>
      <c r="AT1667" s="80">
        <v>7</v>
      </c>
      <c r="AU1667" s="85" t="s">
        <v>17922</v>
      </c>
      <c r="AV1667" s="80" t="b">
        <v>0</v>
      </c>
      <c r="AW1667" s="80" t="s">
        <v>20822</v>
      </c>
      <c r="AX1667" s="85" t="s">
        <v>22487</v>
      </c>
      <c r="AY1667" s="80" t="s">
        <v>66</v>
      </c>
      <c r="AZ1667" s="2"/>
      <c r="BA1667" s="3"/>
      <c r="BB1667" s="3"/>
      <c r="BC1667" s="3"/>
      <c r="BD1667" s="3"/>
    </row>
    <row r="1668" spans="1:56" x14ac:dyDescent="0.25">
      <c r="A1668" s="66" t="s">
        <v>1580</v>
      </c>
      <c r="B1668" s="67"/>
      <c r="C1668" s="67"/>
      <c r="D1668" s="68"/>
      <c r="E1668" s="70"/>
      <c r="F1668" s="104" t="s">
        <v>20288</v>
      </c>
      <c r="G1668" s="67"/>
      <c r="H1668" s="71"/>
      <c r="I1668" s="72"/>
      <c r="J1668" s="72"/>
      <c r="K1668" s="71" t="s">
        <v>24705</v>
      </c>
      <c r="L1668" s="75"/>
      <c r="M1668" s="76"/>
      <c r="N1668" s="76"/>
      <c r="O1668" s="77"/>
      <c r="P1668" s="78"/>
      <c r="Q1668" s="78"/>
      <c r="R1668" s="88"/>
      <c r="S1668" s="88"/>
      <c r="T1668" s="88"/>
      <c r="U1668" s="88"/>
      <c r="V1668" s="52"/>
      <c r="W1668" s="52"/>
      <c r="X1668" s="52"/>
      <c r="Y1668" s="52"/>
      <c r="Z1668" s="51"/>
      <c r="AA1668" s="73"/>
      <c r="AB1668" s="73"/>
      <c r="AC1668" s="74"/>
      <c r="AD1668" s="80" t="s">
        <v>11725</v>
      </c>
      <c r="AE1668" s="80">
        <v>131</v>
      </c>
      <c r="AF1668" s="80">
        <v>78</v>
      </c>
      <c r="AG1668" s="80">
        <v>339</v>
      </c>
      <c r="AH1668" s="80">
        <v>328</v>
      </c>
      <c r="AI1668" s="80"/>
      <c r="AJ1668" s="80" t="s">
        <v>13682</v>
      </c>
      <c r="AK1668" s="80"/>
      <c r="AL1668" s="80"/>
      <c r="AM1668" s="80"/>
      <c r="AN1668" s="82">
        <v>42324.918912037036</v>
      </c>
      <c r="AO1668" s="85" t="s">
        <v>17508</v>
      </c>
      <c r="AP1668" s="80" t="b">
        <v>1</v>
      </c>
      <c r="AQ1668" s="80" t="b">
        <v>0</v>
      </c>
      <c r="AR1668" s="80" t="b">
        <v>0</v>
      </c>
      <c r="AS1668" s="80" t="s">
        <v>17903</v>
      </c>
      <c r="AT1668" s="80">
        <v>2</v>
      </c>
      <c r="AU1668" s="85" t="s">
        <v>17922</v>
      </c>
      <c r="AV1668" s="80" t="b">
        <v>0</v>
      </c>
      <c r="AW1668" s="80" t="s">
        <v>20822</v>
      </c>
      <c r="AX1668" s="85" t="s">
        <v>22488</v>
      </c>
      <c r="AY1668" s="80" t="s">
        <v>66</v>
      </c>
      <c r="AZ1668" s="2"/>
      <c r="BA1668" s="3"/>
      <c r="BB1668" s="3"/>
      <c r="BC1668" s="3"/>
      <c r="BD1668" s="3"/>
    </row>
    <row r="1669" spans="1:56" x14ac:dyDescent="0.25">
      <c r="A1669" s="66" t="s">
        <v>1581</v>
      </c>
      <c r="B1669" s="67"/>
      <c r="C1669" s="67"/>
      <c r="D1669" s="68"/>
      <c r="E1669" s="70"/>
      <c r="F1669" s="104" t="s">
        <v>20289</v>
      </c>
      <c r="G1669" s="67"/>
      <c r="H1669" s="71"/>
      <c r="I1669" s="72"/>
      <c r="J1669" s="72"/>
      <c r="K1669" s="71" t="s">
        <v>24706</v>
      </c>
      <c r="L1669" s="75"/>
      <c r="M1669" s="76"/>
      <c r="N1669" s="76"/>
      <c r="O1669" s="77"/>
      <c r="P1669" s="78"/>
      <c r="Q1669" s="78"/>
      <c r="R1669" s="88"/>
      <c r="S1669" s="88"/>
      <c r="T1669" s="88"/>
      <c r="U1669" s="88"/>
      <c r="V1669" s="52"/>
      <c r="W1669" s="52"/>
      <c r="X1669" s="52"/>
      <c r="Y1669" s="52"/>
      <c r="Z1669" s="51"/>
      <c r="AA1669" s="73"/>
      <c r="AB1669" s="73"/>
      <c r="AC1669" s="74"/>
      <c r="AD1669" s="80" t="s">
        <v>11726</v>
      </c>
      <c r="AE1669" s="80">
        <v>1007</v>
      </c>
      <c r="AF1669" s="80">
        <v>891</v>
      </c>
      <c r="AG1669" s="80">
        <v>26886</v>
      </c>
      <c r="AH1669" s="80">
        <v>559</v>
      </c>
      <c r="AI1669" s="80">
        <v>-21600</v>
      </c>
      <c r="AJ1669" s="80"/>
      <c r="AK1669" s="80"/>
      <c r="AL1669" s="80"/>
      <c r="AM1669" s="80" t="s">
        <v>16227</v>
      </c>
      <c r="AN1669" s="82">
        <v>39752.988842592589</v>
      </c>
      <c r="AO1669" s="80"/>
      <c r="AP1669" s="80" t="b">
        <v>1</v>
      </c>
      <c r="AQ1669" s="80" t="b">
        <v>0</v>
      </c>
      <c r="AR1669" s="80" t="b">
        <v>0</v>
      </c>
      <c r="AS1669" s="80" t="s">
        <v>17903</v>
      </c>
      <c r="AT1669" s="80">
        <v>36</v>
      </c>
      <c r="AU1669" s="85" t="s">
        <v>17922</v>
      </c>
      <c r="AV1669" s="80" t="b">
        <v>0</v>
      </c>
      <c r="AW1669" s="80" t="s">
        <v>20822</v>
      </c>
      <c r="AX1669" s="85" t="s">
        <v>22489</v>
      </c>
      <c r="AY1669" s="80" t="s">
        <v>66</v>
      </c>
      <c r="AZ1669" s="2"/>
      <c r="BA1669" s="3"/>
      <c r="BB1669" s="3"/>
      <c r="BC1669" s="3"/>
      <c r="BD1669" s="3"/>
    </row>
    <row r="1670" spans="1:56" x14ac:dyDescent="0.25">
      <c r="A1670" s="66" t="s">
        <v>1582</v>
      </c>
      <c r="B1670" s="67"/>
      <c r="C1670" s="67"/>
      <c r="D1670" s="68"/>
      <c r="E1670" s="70"/>
      <c r="F1670" s="104" t="s">
        <v>20290</v>
      </c>
      <c r="G1670" s="67"/>
      <c r="H1670" s="71"/>
      <c r="I1670" s="72"/>
      <c r="J1670" s="72"/>
      <c r="K1670" s="71" t="s">
        <v>24707</v>
      </c>
      <c r="L1670" s="75"/>
      <c r="M1670" s="76"/>
      <c r="N1670" s="76"/>
      <c r="O1670" s="77"/>
      <c r="P1670" s="78"/>
      <c r="Q1670" s="78"/>
      <c r="R1670" s="88"/>
      <c r="S1670" s="88"/>
      <c r="T1670" s="88"/>
      <c r="U1670" s="88"/>
      <c r="V1670" s="52"/>
      <c r="W1670" s="52"/>
      <c r="X1670" s="52"/>
      <c r="Y1670" s="52"/>
      <c r="Z1670" s="51"/>
      <c r="AA1670" s="73"/>
      <c r="AB1670" s="73"/>
      <c r="AC1670" s="74"/>
      <c r="AD1670" s="80" t="s">
        <v>11727</v>
      </c>
      <c r="AE1670" s="80">
        <v>1158</v>
      </c>
      <c r="AF1670" s="80">
        <v>1108</v>
      </c>
      <c r="AG1670" s="80">
        <v>3209</v>
      </c>
      <c r="AH1670" s="80">
        <v>3186</v>
      </c>
      <c r="AI1670" s="80">
        <v>-28800</v>
      </c>
      <c r="AJ1670" s="80" t="s">
        <v>13683</v>
      </c>
      <c r="AK1670" s="80" t="s">
        <v>15063</v>
      </c>
      <c r="AL1670" s="85" t="s">
        <v>15988</v>
      </c>
      <c r="AM1670" s="80" t="s">
        <v>16228</v>
      </c>
      <c r="AN1670" s="82">
        <v>42033.99726851852</v>
      </c>
      <c r="AO1670" s="85" t="s">
        <v>17509</v>
      </c>
      <c r="AP1670" s="80" t="b">
        <v>0</v>
      </c>
      <c r="AQ1670" s="80" t="b">
        <v>0</v>
      </c>
      <c r="AR1670" s="80" t="b">
        <v>0</v>
      </c>
      <c r="AS1670" s="80" t="s">
        <v>17903</v>
      </c>
      <c r="AT1670" s="80">
        <v>33</v>
      </c>
      <c r="AU1670" s="85" t="s">
        <v>17922</v>
      </c>
      <c r="AV1670" s="80" t="b">
        <v>0</v>
      </c>
      <c r="AW1670" s="80" t="s">
        <v>20822</v>
      </c>
      <c r="AX1670" s="85" t="s">
        <v>22490</v>
      </c>
      <c r="AY1670" s="80" t="s">
        <v>66</v>
      </c>
      <c r="AZ1670" s="2"/>
      <c r="BA1670" s="3"/>
      <c r="BB1670" s="3"/>
      <c r="BC1670" s="3"/>
      <c r="BD1670" s="3"/>
    </row>
    <row r="1671" spans="1:56" x14ac:dyDescent="0.25">
      <c r="A1671" s="66" t="s">
        <v>1583</v>
      </c>
      <c r="B1671" s="67"/>
      <c r="C1671" s="67"/>
      <c r="D1671" s="68"/>
      <c r="E1671" s="70"/>
      <c r="F1671" s="104" t="s">
        <v>20291</v>
      </c>
      <c r="G1671" s="67"/>
      <c r="H1671" s="71"/>
      <c r="I1671" s="72"/>
      <c r="J1671" s="72"/>
      <c r="K1671" s="71" t="s">
        <v>24708</v>
      </c>
      <c r="L1671" s="75"/>
      <c r="M1671" s="76"/>
      <c r="N1671" s="76"/>
      <c r="O1671" s="77"/>
      <c r="P1671" s="78"/>
      <c r="Q1671" s="78"/>
      <c r="R1671" s="88"/>
      <c r="S1671" s="88"/>
      <c r="T1671" s="88"/>
      <c r="U1671" s="88"/>
      <c r="V1671" s="52"/>
      <c r="W1671" s="52"/>
      <c r="X1671" s="52"/>
      <c r="Y1671" s="52"/>
      <c r="Z1671" s="51"/>
      <c r="AA1671" s="73"/>
      <c r="AB1671" s="73"/>
      <c r="AC1671" s="74"/>
      <c r="AD1671" s="80" t="s">
        <v>11728</v>
      </c>
      <c r="AE1671" s="80">
        <v>868</v>
      </c>
      <c r="AF1671" s="80">
        <v>594</v>
      </c>
      <c r="AG1671" s="80">
        <v>47183</v>
      </c>
      <c r="AH1671" s="80">
        <v>41930</v>
      </c>
      <c r="AI1671" s="80">
        <v>-28800</v>
      </c>
      <c r="AJ1671" s="80" t="s">
        <v>13684</v>
      </c>
      <c r="AK1671" s="80" t="s">
        <v>14561</v>
      </c>
      <c r="AL1671" s="85" t="s">
        <v>15989</v>
      </c>
      <c r="AM1671" s="80" t="s">
        <v>16228</v>
      </c>
      <c r="AN1671" s="82">
        <v>41508.636678240742</v>
      </c>
      <c r="AO1671" s="85" t="s">
        <v>17510</v>
      </c>
      <c r="AP1671" s="80" t="b">
        <v>0</v>
      </c>
      <c r="AQ1671" s="80" t="b">
        <v>0</v>
      </c>
      <c r="AR1671" s="80" t="b">
        <v>0</v>
      </c>
      <c r="AS1671" s="80" t="s">
        <v>17903</v>
      </c>
      <c r="AT1671" s="80">
        <v>29</v>
      </c>
      <c r="AU1671" s="85" t="s">
        <v>17930</v>
      </c>
      <c r="AV1671" s="80" t="b">
        <v>0</v>
      </c>
      <c r="AW1671" s="80" t="s">
        <v>20822</v>
      </c>
      <c r="AX1671" s="85" t="s">
        <v>22491</v>
      </c>
      <c r="AY1671" s="80" t="s">
        <v>66</v>
      </c>
      <c r="AZ1671" s="2"/>
      <c r="BA1671" s="3"/>
      <c r="BB1671" s="3"/>
      <c r="BC1671" s="3"/>
      <c r="BD1671" s="3"/>
    </row>
    <row r="1672" spans="1:56" x14ac:dyDescent="0.25">
      <c r="A1672" s="66" t="s">
        <v>1584</v>
      </c>
      <c r="B1672" s="67"/>
      <c r="C1672" s="67"/>
      <c r="D1672" s="68"/>
      <c r="E1672" s="70"/>
      <c r="F1672" s="104" t="s">
        <v>20292</v>
      </c>
      <c r="G1672" s="67"/>
      <c r="H1672" s="71"/>
      <c r="I1672" s="72"/>
      <c r="J1672" s="72"/>
      <c r="K1672" s="71" t="s">
        <v>24709</v>
      </c>
      <c r="L1672" s="75"/>
      <c r="M1672" s="76"/>
      <c r="N1672" s="76"/>
      <c r="O1672" s="77"/>
      <c r="P1672" s="78"/>
      <c r="Q1672" s="78"/>
      <c r="R1672" s="88"/>
      <c r="S1672" s="88"/>
      <c r="T1672" s="88"/>
      <c r="U1672" s="88"/>
      <c r="V1672" s="52"/>
      <c r="W1672" s="52"/>
      <c r="X1672" s="52"/>
      <c r="Y1672" s="52"/>
      <c r="Z1672" s="51"/>
      <c r="AA1672" s="73"/>
      <c r="AB1672" s="73"/>
      <c r="AC1672" s="74"/>
      <c r="AD1672" s="80" t="s">
        <v>11729</v>
      </c>
      <c r="AE1672" s="80">
        <v>92</v>
      </c>
      <c r="AF1672" s="80">
        <v>129</v>
      </c>
      <c r="AG1672" s="80">
        <v>15482</v>
      </c>
      <c r="AH1672" s="80">
        <v>6</v>
      </c>
      <c r="AI1672" s="80">
        <v>-32400</v>
      </c>
      <c r="AJ1672" s="80" t="s">
        <v>13685</v>
      </c>
      <c r="AK1672" s="80" t="s">
        <v>15064</v>
      </c>
      <c r="AL1672" s="80"/>
      <c r="AM1672" s="80" t="s">
        <v>14507</v>
      </c>
      <c r="AN1672" s="82">
        <v>40250.771736111114</v>
      </c>
      <c r="AO1672" s="85" t="s">
        <v>17511</v>
      </c>
      <c r="AP1672" s="80" t="b">
        <v>0</v>
      </c>
      <c r="AQ1672" s="80" t="b">
        <v>0</v>
      </c>
      <c r="AR1672" s="80" t="b">
        <v>1</v>
      </c>
      <c r="AS1672" s="80" t="s">
        <v>17903</v>
      </c>
      <c r="AT1672" s="80">
        <v>7</v>
      </c>
      <c r="AU1672" s="85" t="s">
        <v>18486</v>
      </c>
      <c r="AV1672" s="80" t="b">
        <v>0</v>
      </c>
      <c r="AW1672" s="80" t="s">
        <v>20822</v>
      </c>
      <c r="AX1672" s="85" t="s">
        <v>22492</v>
      </c>
      <c r="AY1672" s="80" t="s">
        <v>66</v>
      </c>
      <c r="AZ1672" s="2"/>
      <c r="BA1672" s="3"/>
      <c r="BB1672" s="3"/>
      <c r="BC1672" s="3"/>
      <c r="BD1672" s="3"/>
    </row>
    <row r="1673" spans="1:56" x14ac:dyDescent="0.25">
      <c r="A1673" s="66" t="s">
        <v>2311</v>
      </c>
      <c r="B1673" s="67"/>
      <c r="C1673" s="67"/>
      <c r="D1673" s="68"/>
      <c r="E1673" s="70"/>
      <c r="F1673" s="104" t="s">
        <v>20293</v>
      </c>
      <c r="G1673" s="67"/>
      <c r="H1673" s="71"/>
      <c r="I1673" s="72"/>
      <c r="J1673" s="72"/>
      <c r="K1673" s="71" t="s">
        <v>24710</v>
      </c>
      <c r="L1673" s="75"/>
      <c r="M1673" s="76"/>
      <c r="N1673" s="76"/>
      <c r="O1673" s="77"/>
      <c r="P1673" s="78"/>
      <c r="Q1673" s="78"/>
      <c r="R1673" s="88"/>
      <c r="S1673" s="88"/>
      <c r="T1673" s="88"/>
      <c r="U1673" s="88"/>
      <c r="V1673" s="52"/>
      <c r="W1673" s="52"/>
      <c r="X1673" s="52"/>
      <c r="Y1673" s="52"/>
      <c r="Z1673" s="51"/>
      <c r="AA1673" s="73"/>
      <c r="AB1673" s="73"/>
      <c r="AC1673" s="74"/>
      <c r="AD1673" s="80" t="s">
        <v>11730</v>
      </c>
      <c r="AE1673" s="80">
        <v>970</v>
      </c>
      <c r="AF1673" s="80">
        <v>55041</v>
      </c>
      <c r="AG1673" s="80">
        <v>72465</v>
      </c>
      <c r="AH1673" s="80">
        <v>244</v>
      </c>
      <c r="AI1673" s="80">
        <v>-28800</v>
      </c>
      <c r="AJ1673" s="80" t="s">
        <v>13686</v>
      </c>
      <c r="AK1673" s="80" t="s">
        <v>14248</v>
      </c>
      <c r="AL1673" s="85" t="s">
        <v>15990</v>
      </c>
      <c r="AM1673" s="80" t="s">
        <v>16228</v>
      </c>
      <c r="AN1673" s="82">
        <v>39800.959826388891</v>
      </c>
      <c r="AO1673" s="85" t="s">
        <v>17512</v>
      </c>
      <c r="AP1673" s="80" t="b">
        <v>0</v>
      </c>
      <c r="AQ1673" s="80" t="b">
        <v>0</v>
      </c>
      <c r="AR1673" s="80" t="b">
        <v>1</v>
      </c>
      <c r="AS1673" s="80" t="s">
        <v>17903</v>
      </c>
      <c r="AT1673" s="80">
        <v>1335</v>
      </c>
      <c r="AU1673" s="85" t="s">
        <v>18487</v>
      </c>
      <c r="AV1673" s="80" t="b">
        <v>0</v>
      </c>
      <c r="AW1673" s="80" t="s">
        <v>20822</v>
      </c>
      <c r="AX1673" s="85" t="s">
        <v>22493</v>
      </c>
      <c r="AY1673" s="80" t="s">
        <v>65</v>
      </c>
      <c r="AZ1673" s="2"/>
      <c r="BA1673" s="3"/>
      <c r="BB1673" s="3"/>
      <c r="BC1673" s="3"/>
      <c r="BD1673" s="3"/>
    </row>
    <row r="1674" spans="1:56" x14ac:dyDescent="0.25">
      <c r="A1674" s="66" t="s">
        <v>1585</v>
      </c>
      <c r="B1674" s="67"/>
      <c r="C1674" s="67"/>
      <c r="D1674" s="68"/>
      <c r="E1674" s="70"/>
      <c r="F1674" s="104" t="s">
        <v>20294</v>
      </c>
      <c r="G1674" s="67"/>
      <c r="H1674" s="71"/>
      <c r="I1674" s="72"/>
      <c r="J1674" s="72"/>
      <c r="K1674" s="71" t="s">
        <v>24711</v>
      </c>
      <c r="L1674" s="75"/>
      <c r="M1674" s="76"/>
      <c r="N1674" s="76"/>
      <c r="O1674" s="77"/>
      <c r="P1674" s="78"/>
      <c r="Q1674" s="78"/>
      <c r="R1674" s="88"/>
      <c r="S1674" s="88"/>
      <c r="T1674" s="88"/>
      <c r="U1674" s="88"/>
      <c r="V1674" s="52"/>
      <c r="W1674" s="52"/>
      <c r="X1674" s="52"/>
      <c r="Y1674" s="52"/>
      <c r="Z1674" s="51"/>
      <c r="AA1674" s="73"/>
      <c r="AB1674" s="73"/>
      <c r="AC1674" s="74"/>
      <c r="AD1674" s="80" t="s">
        <v>11731</v>
      </c>
      <c r="AE1674" s="80">
        <v>5389</v>
      </c>
      <c r="AF1674" s="80">
        <v>5392</v>
      </c>
      <c r="AG1674" s="80">
        <v>45893</v>
      </c>
      <c r="AH1674" s="80">
        <v>1492</v>
      </c>
      <c r="AI1674" s="80">
        <v>-18000</v>
      </c>
      <c r="AJ1674" s="80" t="s">
        <v>13687</v>
      </c>
      <c r="AK1674" s="80" t="s">
        <v>14148</v>
      </c>
      <c r="AL1674" s="80"/>
      <c r="AM1674" s="80" t="s">
        <v>16225</v>
      </c>
      <c r="AN1674" s="82">
        <v>40799.558252314811</v>
      </c>
      <c r="AO1674" s="80"/>
      <c r="AP1674" s="80" t="b">
        <v>0</v>
      </c>
      <c r="AQ1674" s="80" t="b">
        <v>0</v>
      </c>
      <c r="AR1674" s="80" t="b">
        <v>0</v>
      </c>
      <c r="AS1674" s="80" t="s">
        <v>17903</v>
      </c>
      <c r="AT1674" s="80">
        <v>120</v>
      </c>
      <c r="AU1674" s="85" t="s">
        <v>18488</v>
      </c>
      <c r="AV1674" s="80" t="b">
        <v>0</v>
      </c>
      <c r="AW1674" s="80" t="s">
        <v>20822</v>
      </c>
      <c r="AX1674" s="85" t="s">
        <v>22494</v>
      </c>
      <c r="AY1674" s="80" t="s">
        <v>66</v>
      </c>
      <c r="AZ1674" s="2"/>
      <c r="BA1674" s="3"/>
      <c r="BB1674" s="3"/>
      <c r="BC1674" s="3"/>
      <c r="BD1674" s="3"/>
    </row>
    <row r="1675" spans="1:56" x14ac:dyDescent="0.25">
      <c r="A1675" s="66" t="s">
        <v>1586</v>
      </c>
      <c r="B1675" s="67"/>
      <c r="C1675" s="67"/>
      <c r="D1675" s="68"/>
      <c r="E1675" s="70"/>
      <c r="F1675" s="104" t="s">
        <v>20295</v>
      </c>
      <c r="G1675" s="67"/>
      <c r="H1675" s="71"/>
      <c r="I1675" s="72"/>
      <c r="J1675" s="72"/>
      <c r="K1675" s="71" t="s">
        <v>24712</v>
      </c>
      <c r="L1675" s="75"/>
      <c r="M1675" s="76"/>
      <c r="N1675" s="76"/>
      <c r="O1675" s="77"/>
      <c r="P1675" s="78"/>
      <c r="Q1675" s="78"/>
      <c r="R1675" s="88"/>
      <c r="S1675" s="88"/>
      <c r="T1675" s="88"/>
      <c r="U1675" s="88"/>
      <c r="V1675" s="52"/>
      <c r="W1675" s="52"/>
      <c r="X1675" s="52"/>
      <c r="Y1675" s="52"/>
      <c r="Z1675" s="51"/>
      <c r="AA1675" s="73"/>
      <c r="AB1675" s="73"/>
      <c r="AC1675" s="74"/>
      <c r="AD1675" s="80" t="s">
        <v>11732</v>
      </c>
      <c r="AE1675" s="80">
        <v>3163</v>
      </c>
      <c r="AF1675" s="80">
        <v>3303</v>
      </c>
      <c r="AG1675" s="80">
        <v>36544</v>
      </c>
      <c r="AH1675" s="80">
        <v>4149</v>
      </c>
      <c r="AI1675" s="80">
        <v>-32400</v>
      </c>
      <c r="AJ1675" s="80" t="s">
        <v>13688</v>
      </c>
      <c r="AK1675" s="80" t="s">
        <v>15065</v>
      </c>
      <c r="AL1675" s="80"/>
      <c r="AM1675" s="80" t="s">
        <v>14507</v>
      </c>
      <c r="AN1675" s="82">
        <v>40563.237824074073</v>
      </c>
      <c r="AO1675" s="85" t="s">
        <v>17513</v>
      </c>
      <c r="AP1675" s="80" t="b">
        <v>0</v>
      </c>
      <c r="AQ1675" s="80" t="b">
        <v>0</v>
      </c>
      <c r="AR1675" s="80" t="b">
        <v>1</v>
      </c>
      <c r="AS1675" s="80" t="s">
        <v>17903</v>
      </c>
      <c r="AT1675" s="80">
        <v>132</v>
      </c>
      <c r="AU1675" s="85" t="s">
        <v>18489</v>
      </c>
      <c r="AV1675" s="80" t="b">
        <v>0</v>
      </c>
      <c r="AW1675" s="80" t="s">
        <v>20822</v>
      </c>
      <c r="AX1675" s="85" t="s">
        <v>22495</v>
      </c>
      <c r="AY1675" s="80" t="s">
        <v>66</v>
      </c>
      <c r="AZ1675" s="2"/>
      <c r="BA1675" s="3"/>
      <c r="BB1675" s="3"/>
      <c r="BC1675" s="3"/>
      <c r="BD1675" s="3"/>
    </row>
    <row r="1676" spans="1:56" x14ac:dyDescent="0.25">
      <c r="A1676" s="66" t="s">
        <v>1587</v>
      </c>
      <c r="B1676" s="67"/>
      <c r="C1676" s="67"/>
      <c r="D1676" s="68"/>
      <c r="E1676" s="70"/>
      <c r="F1676" s="104" t="s">
        <v>20296</v>
      </c>
      <c r="G1676" s="67"/>
      <c r="H1676" s="71"/>
      <c r="I1676" s="72"/>
      <c r="J1676" s="72"/>
      <c r="K1676" s="71" t="s">
        <v>24713</v>
      </c>
      <c r="L1676" s="75"/>
      <c r="M1676" s="76"/>
      <c r="N1676" s="76"/>
      <c r="O1676" s="77"/>
      <c r="P1676" s="78"/>
      <c r="Q1676" s="78"/>
      <c r="R1676" s="88"/>
      <c r="S1676" s="88"/>
      <c r="T1676" s="88"/>
      <c r="U1676" s="88"/>
      <c r="V1676" s="52"/>
      <c r="W1676" s="52"/>
      <c r="X1676" s="52"/>
      <c r="Y1676" s="52"/>
      <c r="Z1676" s="51"/>
      <c r="AA1676" s="73"/>
      <c r="AB1676" s="73"/>
      <c r="AC1676" s="74"/>
      <c r="AD1676" s="80" t="s">
        <v>11733</v>
      </c>
      <c r="AE1676" s="80">
        <v>362</v>
      </c>
      <c r="AF1676" s="80">
        <v>208</v>
      </c>
      <c r="AG1676" s="80">
        <v>4429</v>
      </c>
      <c r="AH1676" s="80">
        <v>12</v>
      </c>
      <c r="AI1676" s="80">
        <v>-28800</v>
      </c>
      <c r="AJ1676" s="80" t="s">
        <v>13689</v>
      </c>
      <c r="AK1676" s="80" t="s">
        <v>14285</v>
      </c>
      <c r="AL1676" s="80"/>
      <c r="AM1676" s="80" t="s">
        <v>16228</v>
      </c>
      <c r="AN1676" s="82">
        <v>39764.988807870373</v>
      </c>
      <c r="AO1676" s="80"/>
      <c r="AP1676" s="80" t="b">
        <v>1</v>
      </c>
      <c r="AQ1676" s="80" t="b">
        <v>0</v>
      </c>
      <c r="AR1676" s="80" t="b">
        <v>0</v>
      </c>
      <c r="AS1676" s="80" t="s">
        <v>17903</v>
      </c>
      <c r="AT1676" s="80">
        <v>6</v>
      </c>
      <c r="AU1676" s="85" t="s">
        <v>17922</v>
      </c>
      <c r="AV1676" s="80" t="b">
        <v>0</v>
      </c>
      <c r="AW1676" s="80" t="s">
        <v>20822</v>
      </c>
      <c r="AX1676" s="85" t="s">
        <v>22496</v>
      </c>
      <c r="AY1676" s="80" t="s">
        <v>66</v>
      </c>
      <c r="AZ1676" s="2"/>
      <c r="BA1676" s="3"/>
      <c r="BB1676" s="3"/>
      <c r="BC1676" s="3"/>
      <c r="BD1676" s="3"/>
    </row>
    <row r="1677" spans="1:56" x14ac:dyDescent="0.25">
      <c r="A1677" s="66" t="s">
        <v>1588</v>
      </c>
      <c r="B1677" s="67"/>
      <c r="C1677" s="67"/>
      <c r="D1677" s="68"/>
      <c r="E1677" s="70"/>
      <c r="F1677" s="104" t="s">
        <v>20297</v>
      </c>
      <c r="G1677" s="67"/>
      <c r="H1677" s="71"/>
      <c r="I1677" s="72"/>
      <c r="J1677" s="72"/>
      <c r="K1677" s="71" t="s">
        <v>24714</v>
      </c>
      <c r="L1677" s="75"/>
      <c r="M1677" s="76"/>
      <c r="N1677" s="76"/>
      <c r="O1677" s="77"/>
      <c r="P1677" s="78"/>
      <c r="Q1677" s="78"/>
      <c r="R1677" s="88"/>
      <c r="S1677" s="88"/>
      <c r="T1677" s="88"/>
      <c r="U1677" s="88"/>
      <c r="V1677" s="52"/>
      <c r="W1677" s="52"/>
      <c r="X1677" s="52"/>
      <c r="Y1677" s="52"/>
      <c r="Z1677" s="51"/>
      <c r="AA1677" s="73"/>
      <c r="AB1677" s="73"/>
      <c r="AC1677" s="74"/>
      <c r="AD1677" s="80" t="s">
        <v>11734</v>
      </c>
      <c r="AE1677" s="80">
        <v>200</v>
      </c>
      <c r="AF1677" s="80">
        <v>347</v>
      </c>
      <c r="AG1677" s="80">
        <v>3873</v>
      </c>
      <c r="AH1677" s="80">
        <v>4699</v>
      </c>
      <c r="AI1677" s="80">
        <v>-21600</v>
      </c>
      <c r="AJ1677" s="80" t="s">
        <v>13690</v>
      </c>
      <c r="AK1677" s="80" t="s">
        <v>15066</v>
      </c>
      <c r="AL1677" s="85" t="s">
        <v>15991</v>
      </c>
      <c r="AM1677" s="80" t="s">
        <v>16227</v>
      </c>
      <c r="AN1677" s="82">
        <v>41041.810601851852</v>
      </c>
      <c r="AO1677" s="85" t="s">
        <v>17514</v>
      </c>
      <c r="AP1677" s="80" t="b">
        <v>0</v>
      </c>
      <c r="AQ1677" s="80" t="b">
        <v>0</v>
      </c>
      <c r="AR1677" s="80" t="b">
        <v>0</v>
      </c>
      <c r="AS1677" s="80" t="s">
        <v>17903</v>
      </c>
      <c r="AT1677" s="80">
        <v>3</v>
      </c>
      <c r="AU1677" s="85" t="s">
        <v>17923</v>
      </c>
      <c r="AV1677" s="80" t="b">
        <v>0</v>
      </c>
      <c r="AW1677" s="80" t="s">
        <v>20822</v>
      </c>
      <c r="AX1677" s="85" t="s">
        <v>22497</v>
      </c>
      <c r="AY1677" s="80" t="s">
        <v>66</v>
      </c>
      <c r="AZ1677" s="2"/>
      <c r="BA1677" s="3"/>
      <c r="BB1677" s="3"/>
      <c r="BC1677" s="3"/>
      <c r="BD1677" s="3"/>
    </row>
    <row r="1678" spans="1:56" x14ac:dyDescent="0.25">
      <c r="A1678" s="66" t="s">
        <v>1589</v>
      </c>
      <c r="B1678" s="67"/>
      <c r="C1678" s="67"/>
      <c r="D1678" s="68"/>
      <c r="E1678" s="70"/>
      <c r="F1678" s="104" t="s">
        <v>20298</v>
      </c>
      <c r="G1678" s="67"/>
      <c r="H1678" s="71"/>
      <c r="I1678" s="72"/>
      <c r="J1678" s="72"/>
      <c r="K1678" s="71" t="s">
        <v>24715</v>
      </c>
      <c r="L1678" s="75"/>
      <c r="M1678" s="76"/>
      <c r="N1678" s="76"/>
      <c r="O1678" s="77"/>
      <c r="P1678" s="78"/>
      <c r="Q1678" s="78"/>
      <c r="R1678" s="88"/>
      <c r="S1678" s="88"/>
      <c r="T1678" s="88"/>
      <c r="U1678" s="88"/>
      <c r="V1678" s="52"/>
      <c r="W1678" s="52"/>
      <c r="X1678" s="52"/>
      <c r="Y1678" s="52"/>
      <c r="Z1678" s="51"/>
      <c r="AA1678" s="73"/>
      <c r="AB1678" s="73"/>
      <c r="AC1678" s="74"/>
      <c r="AD1678" s="80" t="s">
        <v>11735</v>
      </c>
      <c r="AE1678" s="80">
        <v>707</v>
      </c>
      <c r="AF1678" s="80">
        <v>441</v>
      </c>
      <c r="AG1678" s="80">
        <v>20625</v>
      </c>
      <c r="AH1678" s="80">
        <v>5643</v>
      </c>
      <c r="AI1678" s="80"/>
      <c r="AJ1678" s="80"/>
      <c r="AK1678" s="80" t="s">
        <v>15067</v>
      </c>
      <c r="AL1678" s="80"/>
      <c r="AM1678" s="80"/>
      <c r="AN1678" s="82">
        <v>41289.59784722222</v>
      </c>
      <c r="AO1678" s="85" t="s">
        <v>17515</v>
      </c>
      <c r="AP1678" s="80" t="b">
        <v>1</v>
      </c>
      <c r="AQ1678" s="80" t="b">
        <v>0</v>
      </c>
      <c r="AR1678" s="80" t="b">
        <v>1</v>
      </c>
      <c r="AS1678" s="80" t="s">
        <v>17903</v>
      </c>
      <c r="AT1678" s="80">
        <v>19</v>
      </c>
      <c r="AU1678" s="85" t="s">
        <v>17922</v>
      </c>
      <c r="AV1678" s="80" t="b">
        <v>0</v>
      </c>
      <c r="AW1678" s="80" t="s">
        <v>20822</v>
      </c>
      <c r="AX1678" s="85" t="s">
        <v>22498</v>
      </c>
      <c r="AY1678" s="80" t="s">
        <v>66</v>
      </c>
      <c r="AZ1678" s="2"/>
      <c r="BA1678" s="3"/>
      <c r="BB1678" s="3"/>
      <c r="BC1678" s="3"/>
      <c r="BD1678" s="3"/>
    </row>
    <row r="1679" spans="1:56" x14ac:dyDescent="0.25">
      <c r="A1679" s="66" t="s">
        <v>1590</v>
      </c>
      <c r="B1679" s="67"/>
      <c r="C1679" s="67"/>
      <c r="D1679" s="68"/>
      <c r="E1679" s="70"/>
      <c r="F1679" s="104" t="s">
        <v>20299</v>
      </c>
      <c r="G1679" s="67"/>
      <c r="H1679" s="71"/>
      <c r="I1679" s="72"/>
      <c r="J1679" s="72"/>
      <c r="K1679" s="71" t="s">
        <v>24716</v>
      </c>
      <c r="L1679" s="75"/>
      <c r="M1679" s="76"/>
      <c r="N1679" s="76"/>
      <c r="O1679" s="77"/>
      <c r="P1679" s="78"/>
      <c r="Q1679" s="78"/>
      <c r="R1679" s="88"/>
      <c r="S1679" s="88"/>
      <c r="T1679" s="88"/>
      <c r="U1679" s="88"/>
      <c r="V1679" s="52"/>
      <c r="W1679" s="52"/>
      <c r="X1679" s="52"/>
      <c r="Y1679" s="52"/>
      <c r="Z1679" s="51"/>
      <c r="AA1679" s="73"/>
      <c r="AB1679" s="73"/>
      <c r="AC1679" s="74"/>
      <c r="AD1679" s="80" t="s">
        <v>11736</v>
      </c>
      <c r="AE1679" s="80">
        <v>3192</v>
      </c>
      <c r="AF1679" s="80">
        <v>2956</v>
      </c>
      <c r="AG1679" s="80">
        <v>40197</v>
      </c>
      <c r="AH1679" s="80">
        <v>16314</v>
      </c>
      <c r="AI1679" s="80"/>
      <c r="AJ1679" s="80" t="s">
        <v>13691</v>
      </c>
      <c r="AK1679" s="80" t="s">
        <v>15016</v>
      </c>
      <c r="AL1679" s="85" t="s">
        <v>15992</v>
      </c>
      <c r="AM1679" s="80"/>
      <c r="AN1679" s="82">
        <v>40734.863194444442</v>
      </c>
      <c r="AO1679" s="85" t="s">
        <v>17516</v>
      </c>
      <c r="AP1679" s="80" t="b">
        <v>1</v>
      </c>
      <c r="AQ1679" s="80" t="b">
        <v>0</v>
      </c>
      <c r="AR1679" s="80" t="b">
        <v>1</v>
      </c>
      <c r="AS1679" s="80" t="s">
        <v>17903</v>
      </c>
      <c r="AT1679" s="80">
        <v>125</v>
      </c>
      <c r="AU1679" s="85" t="s">
        <v>17922</v>
      </c>
      <c r="AV1679" s="80" t="b">
        <v>0</v>
      </c>
      <c r="AW1679" s="80" t="s">
        <v>20822</v>
      </c>
      <c r="AX1679" s="85" t="s">
        <v>22499</v>
      </c>
      <c r="AY1679" s="80" t="s">
        <v>66</v>
      </c>
      <c r="AZ1679" s="2"/>
      <c r="BA1679" s="3"/>
      <c r="BB1679" s="3"/>
      <c r="BC1679" s="3"/>
      <c r="BD1679" s="3"/>
    </row>
    <row r="1680" spans="1:56" x14ac:dyDescent="0.25">
      <c r="A1680" s="66" t="s">
        <v>2312</v>
      </c>
      <c r="B1680" s="67"/>
      <c r="C1680" s="67"/>
      <c r="D1680" s="68"/>
      <c r="E1680" s="70"/>
      <c r="F1680" s="104" t="s">
        <v>20300</v>
      </c>
      <c r="G1680" s="67"/>
      <c r="H1680" s="71"/>
      <c r="I1680" s="72"/>
      <c r="J1680" s="72"/>
      <c r="K1680" s="71" t="s">
        <v>24717</v>
      </c>
      <c r="L1680" s="75"/>
      <c r="M1680" s="76"/>
      <c r="N1680" s="76"/>
      <c r="O1680" s="77"/>
      <c r="P1680" s="78"/>
      <c r="Q1680" s="78"/>
      <c r="R1680" s="88"/>
      <c r="S1680" s="88"/>
      <c r="T1680" s="88"/>
      <c r="U1680" s="88"/>
      <c r="V1680" s="52"/>
      <c r="W1680" s="52"/>
      <c r="X1680" s="52"/>
      <c r="Y1680" s="52"/>
      <c r="Z1680" s="51"/>
      <c r="AA1680" s="73"/>
      <c r="AB1680" s="73"/>
      <c r="AC1680" s="74"/>
      <c r="AD1680" s="80" t="s">
        <v>11737</v>
      </c>
      <c r="AE1680" s="80">
        <v>2597</v>
      </c>
      <c r="AF1680" s="80">
        <v>5642</v>
      </c>
      <c r="AG1680" s="80">
        <v>6175</v>
      </c>
      <c r="AH1680" s="80">
        <v>5461</v>
      </c>
      <c r="AI1680" s="80">
        <v>-18000</v>
      </c>
      <c r="AJ1680" s="80" t="s">
        <v>13692</v>
      </c>
      <c r="AK1680" s="80" t="s">
        <v>14446</v>
      </c>
      <c r="AL1680" s="85" t="s">
        <v>15993</v>
      </c>
      <c r="AM1680" s="80" t="s">
        <v>16225</v>
      </c>
      <c r="AN1680" s="82">
        <v>40226.549050925925</v>
      </c>
      <c r="AO1680" s="80"/>
      <c r="AP1680" s="80" t="b">
        <v>0</v>
      </c>
      <c r="AQ1680" s="80" t="b">
        <v>0</v>
      </c>
      <c r="AR1680" s="80" t="b">
        <v>1</v>
      </c>
      <c r="AS1680" s="80" t="s">
        <v>17903</v>
      </c>
      <c r="AT1680" s="80">
        <v>109</v>
      </c>
      <c r="AU1680" s="85" t="s">
        <v>17923</v>
      </c>
      <c r="AV1680" s="80" t="b">
        <v>0</v>
      </c>
      <c r="AW1680" s="80" t="s">
        <v>20822</v>
      </c>
      <c r="AX1680" s="85" t="s">
        <v>22500</v>
      </c>
      <c r="AY1680" s="80" t="s">
        <v>65</v>
      </c>
      <c r="AZ1680" s="2"/>
      <c r="BA1680" s="3"/>
      <c r="BB1680" s="3"/>
      <c r="BC1680" s="3"/>
      <c r="BD1680" s="3"/>
    </row>
    <row r="1681" spans="1:56" x14ac:dyDescent="0.25">
      <c r="A1681" s="66" t="s">
        <v>1591</v>
      </c>
      <c r="B1681" s="67"/>
      <c r="C1681" s="67"/>
      <c r="D1681" s="68"/>
      <c r="E1681" s="70"/>
      <c r="F1681" s="104" t="s">
        <v>20301</v>
      </c>
      <c r="G1681" s="67"/>
      <c r="H1681" s="71"/>
      <c r="I1681" s="72"/>
      <c r="J1681" s="72"/>
      <c r="K1681" s="71" t="s">
        <v>24718</v>
      </c>
      <c r="L1681" s="75"/>
      <c r="M1681" s="76"/>
      <c r="N1681" s="76"/>
      <c r="O1681" s="77"/>
      <c r="P1681" s="78"/>
      <c r="Q1681" s="78"/>
      <c r="R1681" s="88"/>
      <c r="S1681" s="88"/>
      <c r="T1681" s="88"/>
      <c r="U1681" s="88"/>
      <c r="V1681" s="52"/>
      <c r="W1681" s="52"/>
      <c r="X1681" s="52"/>
      <c r="Y1681" s="52"/>
      <c r="Z1681" s="51"/>
      <c r="AA1681" s="73"/>
      <c r="AB1681" s="73"/>
      <c r="AC1681" s="74"/>
      <c r="AD1681" s="80" t="s">
        <v>11738</v>
      </c>
      <c r="AE1681" s="80">
        <v>2445</v>
      </c>
      <c r="AF1681" s="80">
        <v>3184</v>
      </c>
      <c r="AG1681" s="80">
        <v>57977</v>
      </c>
      <c r="AH1681" s="80">
        <v>1869</v>
      </c>
      <c r="AI1681" s="80">
        <v>-21600</v>
      </c>
      <c r="AJ1681" s="80" t="s">
        <v>13693</v>
      </c>
      <c r="AK1681" s="80" t="s">
        <v>15068</v>
      </c>
      <c r="AL1681" s="80"/>
      <c r="AM1681" s="80" t="s">
        <v>16227</v>
      </c>
      <c r="AN1681" s="82">
        <v>40205.689733796295</v>
      </c>
      <c r="AO1681" s="85" t="s">
        <v>17517</v>
      </c>
      <c r="AP1681" s="80" t="b">
        <v>0</v>
      </c>
      <c r="AQ1681" s="80" t="b">
        <v>0</v>
      </c>
      <c r="AR1681" s="80" t="b">
        <v>0</v>
      </c>
      <c r="AS1681" s="80" t="s">
        <v>17903</v>
      </c>
      <c r="AT1681" s="80">
        <v>122</v>
      </c>
      <c r="AU1681" s="85" t="s">
        <v>18490</v>
      </c>
      <c r="AV1681" s="80" t="b">
        <v>0</v>
      </c>
      <c r="AW1681" s="80" t="s">
        <v>20822</v>
      </c>
      <c r="AX1681" s="85" t="s">
        <v>22501</v>
      </c>
      <c r="AY1681" s="80" t="s">
        <v>66</v>
      </c>
      <c r="AZ1681" s="2"/>
      <c r="BA1681" s="3"/>
      <c r="BB1681" s="3"/>
      <c r="BC1681" s="3"/>
      <c r="BD1681" s="3"/>
    </row>
    <row r="1682" spans="1:56" x14ac:dyDescent="0.25">
      <c r="A1682" s="66" t="s">
        <v>1619</v>
      </c>
      <c r="B1682" s="67"/>
      <c r="C1682" s="67"/>
      <c r="D1682" s="68"/>
      <c r="E1682" s="70"/>
      <c r="F1682" s="104" t="s">
        <v>20302</v>
      </c>
      <c r="G1682" s="67"/>
      <c r="H1682" s="71"/>
      <c r="I1682" s="72"/>
      <c r="J1682" s="72"/>
      <c r="K1682" s="71" t="s">
        <v>24719</v>
      </c>
      <c r="L1682" s="75"/>
      <c r="M1682" s="76"/>
      <c r="N1682" s="76"/>
      <c r="O1682" s="77"/>
      <c r="P1682" s="78"/>
      <c r="Q1682" s="78"/>
      <c r="R1682" s="88"/>
      <c r="S1682" s="88"/>
      <c r="T1682" s="88"/>
      <c r="U1682" s="88"/>
      <c r="V1682" s="52"/>
      <c r="W1682" s="52"/>
      <c r="X1682" s="52"/>
      <c r="Y1682" s="52"/>
      <c r="Z1682" s="51"/>
      <c r="AA1682" s="73"/>
      <c r="AB1682" s="73"/>
      <c r="AC1682" s="74"/>
      <c r="AD1682" s="80" t="s">
        <v>11739</v>
      </c>
      <c r="AE1682" s="80">
        <v>423</v>
      </c>
      <c r="AF1682" s="80">
        <v>398</v>
      </c>
      <c r="AG1682" s="80">
        <v>17336</v>
      </c>
      <c r="AH1682" s="80">
        <v>61</v>
      </c>
      <c r="AI1682" s="80">
        <v>-28800</v>
      </c>
      <c r="AJ1682" s="80" t="s">
        <v>13694</v>
      </c>
      <c r="AK1682" s="80"/>
      <c r="AL1682" s="80"/>
      <c r="AM1682" s="80" t="s">
        <v>16228</v>
      </c>
      <c r="AN1682" s="82">
        <v>40201.229212962964</v>
      </c>
      <c r="AO1682" s="85" t="s">
        <v>17518</v>
      </c>
      <c r="AP1682" s="80" t="b">
        <v>0</v>
      </c>
      <c r="AQ1682" s="80" t="b">
        <v>0</v>
      </c>
      <c r="AR1682" s="80" t="b">
        <v>0</v>
      </c>
      <c r="AS1682" s="80" t="s">
        <v>17903</v>
      </c>
      <c r="AT1682" s="80">
        <v>55</v>
      </c>
      <c r="AU1682" s="85" t="s">
        <v>17931</v>
      </c>
      <c r="AV1682" s="80" t="b">
        <v>0</v>
      </c>
      <c r="AW1682" s="80" t="s">
        <v>20822</v>
      </c>
      <c r="AX1682" s="85" t="s">
        <v>22502</v>
      </c>
      <c r="AY1682" s="80" t="s">
        <v>66</v>
      </c>
      <c r="AZ1682" s="2"/>
      <c r="BA1682" s="3"/>
      <c r="BB1682" s="3"/>
      <c r="BC1682" s="3"/>
      <c r="BD1682" s="3"/>
    </row>
    <row r="1683" spans="1:56" x14ac:dyDescent="0.25">
      <c r="A1683" s="66" t="s">
        <v>1592</v>
      </c>
      <c r="B1683" s="67"/>
      <c r="C1683" s="67"/>
      <c r="D1683" s="68"/>
      <c r="E1683" s="70"/>
      <c r="F1683" s="104" t="s">
        <v>20303</v>
      </c>
      <c r="G1683" s="67"/>
      <c r="H1683" s="71"/>
      <c r="I1683" s="72"/>
      <c r="J1683" s="72"/>
      <c r="K1683" s="71" t="s">
        <v>24720</v>
      </c>
      <c r="L1683" s="75"/>
      <c r="M1683" s="76"/>
      <c r="N1683" s="76"/>
      <c r="O1683" s="77"/>
      <c r="P1683" s="78"/>
      <c r="Q1683" s="78"/>
      <c r="R1683" s="88"/>
      <c r="S1683" s="88"/>
      <c r="T1683" s="88"/>
      <c r="U1683" s="88"/>
      <c r="V1683" s="52"/>
      <c r="W1683" s="52"/>
      <c r="X1683" s="52"/>
      <c r="Y1683" s="52"/>
      <c r="Z1683" s="51"/>
      <c r="AA1683" s="73"/>
      <c r="AB1683" s="73"/>
      <c r="AC1683" s="74"/>
      <c r="AD1683" s="80" t="s">
        <v>1592</v>
      </c>
      <c r="AE1683" s="80">
        <v>3119</v>
      </c>
      <c r="AF1683" s="80">
        <v>3251</v>
      </c>
      <c r="AG1683" s="80">
        <v>44959</v>
      </c>
      <c r="AH1683" s="80">
        <v>22</v>
      </c>
      <c r="AI1683" s="80">
        <v>-25200</v>
      </c>
      <c r="AJ1683" s="80"/>
      <c r="AK1683" s="80" t="s">
        <v>15069</v>
      </c>
      <c r="AL1683" s="85" t="s">
        <v>15994</v>
      </c>
      <c r="AM1683" s="80" t="s">
        <v>16234</v>
      </c>
      <c r="AN1683" s="82">
        <v>40384.756516203706</v>
      </c>
      <c r="AO1683" s="80"/>
      <c r="AP1683" s="80" t="b">
        <v>0</v>
      </c>
      <c r="AQ1683" s="80" t="b">
        <v>0</v>
      </c>
      <c r="AR1683" s="80" t="b">
        <v>1</v>
      </c>
      <c r="AS1683" s="80" t="s">
        <v>17903</v>
      </c>
      <c r="AT1683" s="80">
        <v>120</v>
      </c>
      <c r="AU1683" s="85" t="s">
        <v>17928</v>
      </c>
      <c r="AV1683" s="80" t="b">
        <v>0</v>
      </c>
      <c r="AW1683" s="80" t="s">
        <v>20822</v>
      </c>
      <c r="AX1683" s="85" t="s">
        <v>22503</v>
      </c>
      <c r="AY1683" s="80" t="s">
        <v>66</v>
      </c>
      <c r="AZ1683" s="2"/>
      <c r="BA1683" s="3"/>
      <c r="BB1683" s="3"/>
      <c r="BC1683" s="3"/>
      <c r="BD1683" s="3"/>
    </row>
    <row r="1684" spans="1:56" x14ac:dyDescent="0.25">
      <c r="A1684" s="66" t="s">
        <v>1593</v>
      </c>
      <c r="B1684" s="67"/>
      <c r="C1684" s="67"/>
      <c r="D1684" s="68"/>
      <c r="E1684" s="70"/>
      <c r="F1684" s="104" t="s">
        <v>20304</v>
      </c>
      <c r="G1684" s="67"/>
      <c r="H1684" s="71"/>
      <c r="I1684" s="72"/>
      <c r="J1684" s="72"/>
      <c r="K1684" s="71" t="s">
        <v>24721</v>
      </c>
      <c r="L1684" s="75"/>
      <c r="M1684" s="76"/>
      <c r="N1684" s="76"/>
      <c r="O1684" s="77"/>
      <c r="P1684" s="78"/>
      <c r="Q1684" s="78"/>
      <c r="R1684" s="88"/>
      <c r="S1684" s="88"/>
      <c r="T1684" s="88"/>
      <c r="U1684" s="88"/>
      <c r="V1684" s="52"/>
      <c r="W1684" s="52"/>
      <c r="X1684" s="52"/>
      <c r="Y1684" s="52"/>
      <c r="Z1684" s="51"/>
      <c r="AA1684" s="73"/>
      <c r="AB1684" s="73"/>
      <c r="AC1684" s="74"/>
      <c r="AD1684" s="80" t="s">
        <v>11740</v>
      </c>
      <c r="AE1684" s="80">
        <v>104</v>
      </c>
      <c r="AF1684" s="80">
        <v>140</v>
      </c>
      <c r="AG1684" s="80">
        <v>10294</v>
      </c>
      <c r="AH1684" s="80">
        <v>2149</v>
      </c>
      <c r="AI1684" s="80">
        <v>-25200</v>
      </c>
      <c r="AJ1684" s="80" t="s">
        <v>13695</v>
      </c>
      <c r="AK1684" s="80" t="s">
        <v>15070</v>
      </c>
      <c r="AL1684" s="85" t="s">
        <v>15995</v>
      </c>
      <c r="AM1684" s="80" t="s">
        <v>16234</v>
      </c>
      <c r="AN1684" s="82">
        <v>39801.788946759261</v>
      </c>
      <c r="AO1684" s="85" t="s">
        <v>17519</v>
      </c>
      <c r="AP1684" s="80" t="b">
        <v>0</v>
      </c>
      <c r="AQ1684" s="80" t="b">
        <v>0</v>
      </c>
      <c r="AR1684" s="80" t="b">
        <v>1</v>
      </c>
      <c r="AS1684" s="80" t="s">
        <v>17903</v>
      </c>
      <c r="AT1684" s="80">
        <v>13</v>
      </c>
      <c r="AU1684" s="85" t="s">
        <v>18491</v>
      </c>
      <c r="AV1684" s="80" t="b">
        <v>0</v>
      </c>
      <c r="AW1684" s="80" t="s">
        <v>20822</v>
      </c>
      <c r="AX1684" s="85" t="s">
        <v>22504</v>
      </c>
      <c r="AY1684" s="80" t="s">
        <v>66</v>
      </c>
      <c r="AZ1684" s="2"/>
      <c r="BA1684" s="3"/>
      <c r="BB1684" s="3"/>
      <c r="BC1684" s="3"/>
      <c r="BD1684" s="3"/>
    </row>
    <row r="1685" spans="1:56" x14ac:dyDescent="0.25">
      <c r="A1685" s="66" t="s">
        <v>2313</v>
      </c>
      <c r="B1685" s="67"/>
      <c r="C1685" s="67"/>
      <c r="D1685" s="68"/>
      <c r="E1685" s="70"/>
      <c r="F1685" s="104" t="s">
        <v>20305</v>
      </c>
      <c r="G1685" s="67"/>
      <c r="H1685" s="71"/>
      <c r="I1685" s="72"/>
      <c r="J1685" s="72"/>
      <c r="K1685" s="71" t="s">
        <v>24722</v>
      </c>
      <c r="L1685" s="75"/>
      <c r="M1685" s="76"/>
      <c r="N1685" s="76"/>
      <c r="O1685" s="77"/>
      <c r="P1685" s="78"/>
      <c r="Q1685" s="78"/>
      <c r="R1685" s="88"/>
      <c r="S1685" s="88"/>
      <c r="T1685" s="88"/>
      <c r="U1685" s="88"/>
      <c r="V1685" s="52"/>
      <c r="W1685" s="52"/>
      <c r="X1685" s="52"/>
      <c r="Y1685" s="52"/>
      <c r="Z1685" s="51"/>
      <c r="AA1685" s="73"/>
      <c r="AB1685" s="73"/>
      <c r="AC1685" s="74"/>
      <c r="AD1685" s="80" t="s">
        <v>11741</v>
      </c>
      <c r="AE1685" s="80">
        <v>1037</v>
      </c>
      <c r="AF1685" s="80">
        <v>853</v>
      </c>
      <c r="AG1685" s="80">
        <v>2103</v>
      </c>
      <c r="AH1685" s="80">
        <v>1079</v>
      </c>
      <c r="AI1685" s="80">
        <v>-28800</v>
      </c>
      <c r="AJ1685" s="80" t="s">
        <v>13696</v>
      </c>
      <c r="AK1685" s="80" t="s">
        <v>15071</v>
      </c>
      <c r="AL1685" s="85" t="s">
        <v>15996</v>
      </c>
      <c r="AM1685" s="80" t="s">
        <v>16228</v>
      </c>
      <c r="AN1685" s="82">
        <v>40116.791076388887</v>
      </c>
      <c r="AO1685" s="85" t="s">
        <v>17520</v>
      </c>
      <c r="AP1685" s="80" t="b">
        <v>0</v>
      </c>
      <c r="AQ1685" s="80" t="b">
        <v>0</v>
      </c>
      <c r="AR1685" s="80" t="b">
        <v>1</v>
      </c>
      <c r="AS1685" s="80" t="s">
        <v>17903</v>
      </c>
      <c r="AT1685" s="80">
        <v>12</v>
      </c>
      <c r="AU1685" s="85" t="s">
        <v>18492</v>
      </c>
      <c r="AV1685" s="80" t="b">
        <v>0</v>
      </c>
      <c r="AW1685" s="80" t="s">
        <v>20822</v>
      </c>
      <c r="AX1685" s="85" t="s">
        <v>22505</v>
      </c>
      <c r="AY1685" s="80" t="s">
        <v>65</v>
      </c>
      <c r="AZ1685" s="2"/>
      <c r="BA1685" s="3"/>
      <c r="BB1685" s="3"/>
      <c r="BC1685" s="3"/>
      <c r="BD1685" s="3"/>
    </row>
    <row r="1686" spans="1:56" x14ac:dyDescent="0.25">
      <c r="A1686" s="66" t="s">
        <v>2314</v>
      </c>
      <c r="B1686" s="67"/>
      <c r="C1686" s="67"/>
      <c r="D1686" s="68"/>
      <c r="E1686" s="70"/>
      <c r="F1686" s="104" t="s">
        <v>20306</v>
      </c>
      <c r="G1686" s="67"/>
      <c r="H1686" s="71"/>
      <c r="I1686" s="72"/>
      <c r="J1686" s="72"/>
      <c r="K1686" s="71" t="s">
        <v>24723</v>
      </c>
      <c r="L1686" s="75"/>
      <c r="M1686" s="76"/>
      <c r="N1686" s="76"/>
      <c r="O1686" s="77"/>
      <c r="P1686" s="78"/>
      <c r="Q1686" s="78"/>
      <c r="R1686" s="88"/>
      <c r="S1686" s="88"/>
      <c r="T1686" s="88"/>
      <c r="U1686" s="88"/>
      <c r="V1686" s="52"/>
      <c r="W1686" s="52"/>
      <c r="X1686" s="52"/>
      <c r="Y1686" s="52"/>
      <c r="Z1686" s="51"/>
      <c r="AA1686" s="73"/>
      <c r="AB1686" s="73"/>
      <c r="AC1686" s="74"/>
      <c r="AD1686" s="80" t="s">
        <v>11742</v>
      </c>
      <c r="AE1686" s="80">
        <v>7170</v>
      </c>
      <c r="AF1686" s="80">
        <v>7824</v>
      </c>
      <c r="AG1686" s="80">
        <v>112896</v>
      </c>
      <c r="AH1686" s="80">
        <v>23944</v>
      </c>
      <c r="AI1686" s="80">
        <v>-18000</v>
      </c>
      <c r="AJ1686" s="80" t="s">
        <v>13697</v>
      </c>
      <c r="AK1686" s="80" t="s">
        <v>15072</v>
      </c>
      <c r="AL1686" s="85" t="s">
        <v>15997</v>
      </c>
      <c r="AM1686" s="80" t="s">
        <v>16231</v>
      </c>
      <c r="AN1686" s="82">
        <v>40020.963229166664</v>
      </c>
      <c r="AO1686" s="85" t="s">
        <v>17521</v>
      </c>
      <c r="AP1686" s="80" t="b">
        <v>0</v>
      </c>
      <c r="AQ1686" s="80" t="b">
        <v>0</v>
      </c>
      <c r="AR1686" s="80" t="b">
        <v>0</v>
      </c>
      <c r="AS1686" s="80" t="s">
        <v>17903</v>
      </c>
      <c r="AT1686" s="80">
        <v>258</v>
      </c>
      <c r="AU1686" s="85" t="s">
        <v>18493</v>
      </c>
      <c r="AV1686" s="80" t="b">
        <v>0</v>
      </c>
      <c r="AW1686" s="80" t="s">
        <v>20822</v>
      </c>
      <c r="AX1686" s="85" t="s">
        <v>22506</v>
      </c>
      <c r="AY1686" s="80" t="s">
        <v>65</v>
      </c>
      <c r="AZ1686" s="2"/>
      <c r="BA1686" s="3"/>
      <c r="BB1686" s="3"/>
      <c r="BC1686" s="3"/>
      <c r="BD1686" s="3"/>
    </row>
    <row r="1687" spans="1:56" x14ac:dyDescent="0.25">
      <c r="A1687" s="66" t="s">
        <v>2315</v>
      </c>
      <c r="B1687" s="67"/>
      <c r="C1687" s="67"/>
      <c r="D1687" s="68"/>
      <c r="E1687" s="70"/>
      <c r="F1687" s="104" t="s">
        <v>20307</v>
      </c>
      <c r="G1687" s="67"/>
      <c r="H1687" s="71"/>
      <c r="I1687" s="72"/>
      <c r="J1687" s="72"/>
      <c r="K1687" s="71" t="s">
        <v>24724</v>
      </c>
      <c r="L1687" s="75"/>
      <c r="M1687" s="76"/>
      <c r="N1687" s="76"/>
      <c r="O1687" s="77"/>
      <c r="P1687" s="78"/>
      <c r="Q1687" s="78"/>
      <c r="R1687" s="88"/>
      <c r="S1687" s="88"/>
      <c r="T1687" s="88"/>
      <c r="U1687" s="88"/>
      <c r="V1687" s="52"/>
      <c r="W1687" s="52"/>
      <c r="X1687" s="52"/>
      <c r="Y1687" s="52"/>
      <c r="Z1687" s="51"/>
      <c r="AA1687" s="73"/>
      <c r="AB1687" s="73"/>
      <c r="AC1687" s="74"/>
      <c r="AD1687" s="80" t="s">
        <v>11743</v>
      </c>
      <c r="AE1687" s="80">
        <v>5635</v>
      </c>
      <c r="AF1687" s="80">
        <v>81807</v>
      </c>
      <c r="AG1687" s="80">
        <v>140077</v>
      </c>
      <c r="AH1687" s="80">
        <v>109</v>
      </c>
      <c r="AI1687" s="80">
        <v>-18000</v>
      </c>
      <c r="AJ1687" s="80" t="s">
        <v>13698</v>
      </c>
      <c r="AK1687" s="80" t="s">
        <v>14369</v>
      </c>
      <c r="AL1687" s="85" t="s">
        <v>15998</v>
      </c>
      <c r="AM1687" s="80" t="s">
        <v>16225</v>
      </c>
      <c r="AN1687" s="82">
        <v>39863.399895833332</v>
      </c>
      <c r="AO1687" s="80"/>
      <c r="AP1687" s="80" t="b">
        <v>0</v>
      </c>
      <c r="AQ1687" s="80" t="b">
        <v>0</v>
      </c>
      <c r="AR1687" s="80" t="b">
        <v>0</v>
      </c>
      <c r="AS1687" s="80" t="s">
        <v>17903</v>
      </c>
      <c r="AT1687" s="80">
        <v>1383</v>
      </c>
      <c r="AU1687" s="85" t="s">
        <v>18494</v>
      </c>
      <c r="AV1687" s="80" t="b">
        <v>0</v>
      </c>
      <c r="AW1687" s="80" t="s">
        <v>20822</v>
      </c>
      <c r="AX1687" s="85" t="s">
        <v>22507</v>
      </c>
      <c r="AY1687" s="80" t="s">
        <v>65</v>
      </c>
      <c r="AZ1687" s="2"/>
      <c r="BA1687" s="3"/>
      <c r="BB1687" s="3"/>
      <c r="BC1687" s="3"/>
      <c r="BD1687" s="3"/>
    </row>
    <row r="1688" spans="1:56" x14ac:dyDescent="0.25">
      <c r="A1688" s="66" t="s">
        <v>2316</v>
      </c>
      <c r="B1688" s="67"/>
      <c r="C1688" s="67"/>
      <c r="D1688" s="68"/>
      <c r="E1688" s="70"/>
      <c r="F1688" s="104" t="s">
        <v>20308</v>
      </c>
      <c r="G1688" s="67"/>
      <c r="H1688" s="71"/>
      <c r="I1688" s="72"/>
      <c r="J1688" s="72"/>
      <c r="K1688" s="71" t="s">
        <v>24725</v>
      </c>
      <c r="L1688" s="75"/>
      <c r="M1688" s="76"/>
      <c r="N1688" s="76"/>
      <c r="O1688" s="77"/>
      <c r="P1688" s="78"/>
      <c r="Q1688" s="78"/>
      <c r="R1688" s="88"/>
      <c r="S1688" s="88"/>
      <c r="T1688" s="88"/>
      <c r="U1688" s="88"/>
      <c r="V1688" s="52"/>
      <c r="W1688" s="52"/>
      <c r="X1688" s="52"/>
      <c r="Y1688" s="52"/>
      <c r="Z1688" s="51"/>
      <c r="AA1688" s="73"/>
      <c r="AB1688" s="73"/>
      <c r="AC1688" s="74"/>
      <c r="AD1688" s="80" t="s">
        <v>11744</v>
      </c>
      <c r="AE1688" s="80">
        <v>4840</v>
      </c>
      <c r="AF1688" s="80">
        <v>4565</v>
      </c>
      <c r="AG1688" s="80">
        <v>92478</v>
      </c>
      <c r="AH1688" s="80">
        <v>16336</v>
      </c>
      <c r="AI1688" s="80"/>
      <c r="AJ1688" s="80" t="s">
        <v>13699</v>
      </c>
      <c r="AK1688" s="80"/>
      <c r="AL1688" s="80"/>
      <c r="AM1688" s="80"/>
      <c r="AN1688" s="82">
        <v>41205.00849537037</v>
      </c>
      <c r="AO1688" s="85" t="s">
        <v>17522</v>
      </c>
      <c r="AP1688" s="80" t="b">
        <v>1</v>
      </c>
      <c r="AQ1688" s="80" t="b">
        <v>0</v>
      </c>
      <c r="AR1688" s="80" t="b">
        <v>1</v>
      </c>
      <c r="AS1688" s="80" t="s">
        <v>17903</v>
      </c>
      <c r="AT1688" s="80">
        <v>136</v>
      </c>
      <c r="AU1688" s="85" t="s">
        <v>17922</v>
      </c>
      <c r="AV1688" s="80" t="b">
        <v>0</v>
      </c>
      <c r="AW1688" s="80" t="s">
        <v>20822</v>
      </c>
      <c r="AX1688" s="85" t="s">
        <v>22508</v>
      </c>
      <c r="AY1688" s="80" t="s">
        <v>65</v>
      </c>
      <c r="AZ1688" s="2"/>
      <c r="BA1688" s="3"/>
      <c r="BB1688" s="3"/>
      <c r="BC1688" s="3"/>
      <c r="BD1688" s="3"/>
    </row>
    <row r="1689" spans="1:56" x14ac:dyDescent="0.25">
      <c r="A1689" s="66" t="s">
        <v>2317</v>
      </c>
      <c r="B1689" s="67"/>
      <c r="C1689" s="67"/>
      <c r="D1689" s="68"/>
      <c r="E1689" s="70"/>
      <c r="F1689" s="104" t="s">
        <v>20309</v>
      </c>
      <c r="G1689" s="67"/>
      <c r="H1689" s="71"/>
      <c r="I1689" s="72"/>
      <c r="J1689" s="72"/>
      <c r="K1689" s="71" t="s">
        <v>24726</v>
      </c>
      <c r="L1689" s="75"/>
      <c r="M1689" s="76"/>
      <c r="N1689" s="76"/>
      <c r="O1689" s="77"/>
      <c r="P1689" s="78"/>
      <c r="Q1689" s="78"/>
      <c r="R1689" s="88"/>
      <c r="S1689" s="88"/>
      <c r="T1689" s="88"/>
      <c r="U1689" s="88"/>
      <c r="V1689" s="52"/>
      <c r="W1689" s="52"/>
      <c r="X1689" s="52"/>
      <c r="Y1689" s="52"/>
      <c r="Z1689" s="51"/>
      <c r="AA1689" s="73"/>
      <c r="AB1689" s="73"/>
      <c r="AC1689" s="74"/>
      <c r="AD1689" s="80" t="s">
        <v>11745</v>
      </c>
      <c r="AE1689" s="80">
        <v>8252</v>
      </c>
      <c r="AF1689" s="80">
        <v>8328</v>
      </c>
      <c r="AG1689" s="80">
        <v>48986</v>
      </c>
      <c r="AH1689" s="80">
        <v>32704</v>
      </c>
      <c r="AI1689" s="80">
        <v>-21600</v>
      </c>
      <c r="AJ1689" s="80" t="s">
        <v>13700</v>
      </c>
      <c r="AK1689" s="80" t="s">
        <v>14557</v>
      </c>
      <c r="AL1689" s="80"/>
      <c r="AM1689" s="80" t="s">
        <v>16227</v>
      </c>
      <c r="AN1689" s="82">
        <v>40995.66479166667</v>
      </c>
      <c r="AO1689" s="85" t="s">
        <v>17523</v>
      </c>
      <c r="AP1689" s="80" t="b">
        <v>0</v>
      </c>
      <c r="AQ1689" s="80" t="b">
        <v>0</v>
      </c>
      <c r="AR1689" s="80" t="b">
        <v>1</v>
      </c>
      <c r="AS1689" s="80" t="s">
        <v>17903</v>
      </c>
      <c r="AT1689" s="80">
        <v>161</v>
      </c>
      <c r="AU1689" s="85" t="s">
        <v>18495</v>
      </c>
      <c r="AV1689" s="80" t="b">
        <v>0</v>
      </c>
      <c r="AW1689" s="80" t="s">
        <v>20822</v>
      </c>
      <c r="AX1689" s="85" t="s">
        <v>22509</v>
      </c>
      <c r="AY1689" s="80" t="s">
        <v>65</v>
      </c>
      <c r="AZ1689" s="2"/>
      <c r="BA1689" s="3"/>
      <c r="BB1689" s="3"/>
      <c r="BC1689" s="3"/>
      <c r="BD1689" s="3"/>
    </row>
    <row r="1690" spans="1:56" x14ac:dyDescent="0.25">
      <c r="A1690" s="66" t="s">
        <v>2318</v>
      </c>
      <c r="B1690" s="67"/>
      <c r="C1690" s="67"/>
      <c r="D1690" s="68"/>
      <c r="E1690" s="70"/>
      <c r="F1690" s="104" t="s">
        <v>20310</v>
      </c>
      <c r="G1690" s="67"/>
      <c r="H1690" s="71"/>
      <c r="I1690" s="72"/>
      <c r="J1690" s="72"/>
      <c r="K1690" s="71" t="s">
        <v>24727</v>
      </c>
      <c r="L1690" s="75"/>
      <c r="M1690" s="76"/>
      <c r="N1690" s="76"/>
      <c r="O1690" s="77"/>
      <c r="P1690" s="78"/>
      <c r="Q1690" s="78"/>
      <c r="R1690" s="88"/>
      <c r="S1690" s="88"/>
      <c r="T1690" s="88"/>
      <c r="U1690" s="88"/>
      <c r="V1690" s="52"/>
      <c r="W1690" s="52"/>
      <c r="X1690" s="52"/>
      <c r="Y1690" s="52"/>
      <c r="Z1690" s="51"/>
      <c r="AA1690" s="73"/>
      <c r="AB1690" s="73"/>
      <c r="AC1690" s="74"/>
      <c r="AD1690" s="80" t="s">
        <v>11746</v>
      </c>
      <c r="AE1690" s="80">
        <v>5775</v>
      </c>
      <c r="AF1690" s="80">
        <v>10253</v>
      </c>
      <c r="AG1690" s="80">
        <v>179425</v>
      </c>
      <c r="AH1690" s="80">
        <v>44511</v>
      </c>
      <c r="AI1690" s="80">
        <v>-28800</v>
      </c>
      <c r="AJ1690" s="80" t="s">
        <v>13701</v>
      </c>
      <c r="AK1690" s="80" t="s">
        <v>15073</v>
      </c>
      <c r="AL1690" s="80"/>
      <c r="AM1690" s="80" t="s">
        <v>16228</v>
      </c>
      <c r="AN1690" s="82">
        <v>39929.163136574076</v>
      </c>
      <c r="AO1690" s="85" t="s">
        <v>17524</v>
      </c>
      <c r="AP1690" s="80" t="b">
        <v>0</v>
      </c>
      <c r="AQ1690" s="80" t="b">
        <v>0</v>
      </c>
      <c r="AR1690" s="80" t="b">
        <v>0</v>
      </c>
      <c r="AS1690" s="80" t="s">
        <v>17903</v>
      </c>
      <c r="AT1690" s="80">
        <v>328</v>
      </c>
      <c r="AU1690" s="85" t="s">
        <v>18496</v>
      </c>
      <c r="AV1690" s="80" t="b">
        <v>0</v>
      </c>
      <c r="AW1690" s="80" t="s">
        <v>20822</v>
      </c>
      <c r="AX1690" s="85" t="s">
        <v>22510</v>
      </c>
      <c r="AY1690" s="80" t="s">
        <v>65</v>
      </c>
      <c r="AZ1690" s="2"/>
      <c r="BA1690" s="3"/>
      <c r="BB1690" s="3"/>
      <c r="BC1690" s="3"/>
      <c r="BD1690" s="3"/>
    </row>
    <row r="1691" spans="1:56" x14ac:dyDescent="0.25">
      <c r="A1691" s="66" t="s">
        <v>2319</v>
      </c>
      <c r="B1691" s="67"/>
      <c r="C1691" s="67"/>
      <c r="D1691" s="68"/>
      <c r="E1691" s="70"/>
      <c r="F1691" s="104" t="s">
        <v>20311</v>
      </c>
      <c r="G1691" s="67"/>
      <c r="H1691" s="71"/>
      <c r="I1691" s="72"/>
      <c r="J1691" s="72"/>
      <c r="K1691" s="71" t="s">
        <v>24728</v>
      </c>
      <c r="L1691" s="75"/>
      <c r="M1691" s="76"/>
      <c r="N1691" s="76"/>
      <c r="O1691" s="77"/>
      <c r="P1691" s="78"/>
      <c r="Q1691" s="78"/>
      <c r="R1691" s="88"/>
      <c r="S1691" s="88"/>
      <c r="T1691" s="88"/>
      <c r="U1691" s="88"/>
      <c r="V1691" s="52"/>
      <c r="W1691" s="52"/>
      <c r="X1691" s="52"/>
      <c r="Y1691" s="52"/>
      <c r="Z1691" s="51"/>
      <c r="AA1691" s="73"/>
      <c r="AB1691" s="73"/>
      <c r="AC1691" s="74"/>
      <c r="AD1691" s="80" t="s">
        <v>11747</v>
      </c>
      <c r="AE1691" s="80">
        <v>17790</v>
      </c>
      <c r="AF1691" s="80">
        <v>16237</v>
      </c>
      <c r="AG1691" s="80">
        <v>45554</v>
      </c>
      <c r="AH1691" s="80">
        <v>1758</v>
      </c>
      <c r="AI1691" s="80">
        <v>-28800</v>
      </c>
      <c r="AJ1691" s="80" t="s">
        <v>13702</v>
      </c>
      <c r="AK1691" s="80" t="s">
        <v>15074</v>
      </c>
      <c r="AL1691" s="80"/>
      <c r="AM1691" s="80" t="s">
        <v>16257</v>
      </c>
      <c r="AN1691" s="82">
        <v>39871.272280092591</v>
      </c>
      <c r="AO1691" s="85" t="s">
        <v>17525</v>
      </c>
      <c r="AP1691" s="80" t="b">
        <v>0</v>
      </c>
      <c r="AQ1691" s="80" t="b">
        <v>0</v>
      </c>
      <c r="AR1691" s="80" t="b">
        <v>1</v>
      </c>
      <c r="AS1691" s="80" t="s">
        <v>17903</v>
      </c>
      <c r="AT1691" s="80">
        <v>246</v>
      </c>
      <c r="AU1691" s="85" t="s">
        <v>18497</v>
      </c>
      <c r="AV1691" s="80" t="b">
        <v>0</v>
      </c>
      <c r="AW1691" s="80" t="s">
        <v>20822</v>
      </c>
      <c r="AX1691" s="85" t="s">
        <v>22511</v>
      </c>
      <c r="AY1691" s="80" t="s">
        <v>65</v>
      </c>
      <c r="AZ1691" s="2"/>
      <c r="BA1691" s="3"/>
      <c r="BB1691" s="3"/>
      <c r="BC1691" s="3"/>
      <c r="BD1691" s="3"/>
    </row>
    <row r="1692" spans="1:56" x14ac:dyDescent="0.25">
      <c r="A1692" s="66" t="s">
        <v>2320</v>
      </c>
      <c r="B1692" s="67"/>
      <c r="C1692" s="67"/>
      <c r="D1692" s="68"/>
      <c r="E1692" s="70"/>
      <c r="F1692" s="104" t="s">
        <v>20312</v>
      </c>
      <c r="G1692" s="67"/>
      <c r="H1692" s="71"/>
      <c r="I1692" s="72"/>
      <c r="J1692" s="72"/>
      <c r="K1692" s="71" t="s">
        <v>24729</v>
      </c>
      <c r="L1692" s="75"/>
      <c r="M1692" s="76"/>
      <c r="N1692" s="76"/>
      <c r="O1692" s="77"/>
      <c r="P1692" s="78"/>
      <c r="Q1692" s="78"/>
      <c r="R1692" s="88"/>
      <c r="S1692" s="88"/>
      <c r="T1692" s="88"/>
      <c r="U1692" s="88"/>
      <c r="V1692" s="52"/>
      <c r="W1692" s="52"/>
      <c r="X1692" s="52"/>
      <c r="Y1692" s="52"/>
      <c r="Z1692" s="51"/>
      <c r="AA1692" s="73"/>
      <c r="AB1692" s="73"/>
      <c r="AC1692" s="74"/>
      <c r="AD1692" s="80" t="s">
        <v>11748</v>
      </c>
      <c r="AE1692" s="80">
        <v>51278</v>
      </c>
      <c r="AF1692" s="80">
        <v>63361</v>
      </c>
      <c r="AG1692" s="80">
        <v>17138</v>
      </c>
      <c r="AH1692" s="80">
        <v>0</v>
      </c>
      <c r="AI1692" s="80">
        <v>-25200</v>
      </c>
      <c r="AJ1692" s="80" t="s">
        <v>13703</v>
      </c>
      <c r="AK1692" s="80" t="s">
        <v>15075</v>
      </c>
      <c r="AL1692" s="85" t="s">
        <v>15999</v>
      </c>
      <c r="AM1692" s="80" t="s">
        <v>14437</v>
      </c>
      <c r="AN1692" s="82">
        <v>40593.922303240739</v>
      </c>
      <c r="AO1692" s="85" t="s">
        <v>17526</v>
      </c>
      <c r="AP1692" s="80" t="b">
        <v>0</v>
      </c>
      <c r="AQ1692" s="80" t="b">
        <v>0</v>
      </c>
      <c r="AR1692" s="80" t="b">
        <v>1</v>
      </c>
      <c r="AS1692" s="80" t="s">
        <v>17903</v>
      </c>
      <c r="AT1692" s="80">
        <v>480</v>
      </c>
      <c r="AU1692" s="85" t="s">
        <v>18498</v>
      </c>
      <c r="AV1692" s="80" t="b">
        <v>0</v>
      </c>
      <c r="AW1692" s="80" t="s">
        <v>20822</v>
      </c>
      <c r="AX1692" s="85" t="s">
        <v>22512</v>
      </c>
      <c r="AY1692" s="80" t="s">
        <v>65</v>
      </c>
      <c r="AZ1692" s="2"/>
      <c r="BA1692" s="3"/>
      <c r="BB1692" s="3"/>
      <c r="BC1692" s="3"/>
      <c r="BD1692" s="3"/>
    </row>
    <row r="1693" spans="1:56" x14ac:dyDescent="0.25">
      <c r="A1693" s="66" t="s">
        <v>2321</v>
      </c>
      <c r="B1693" s="67"/>
      <c r="C1693" s="67"/>
      <c r="D1693" s="68"/>
      <c r="E1693" s="70"/>
      <c r="F1693" s="104" t="s">
        <v>20313</v>
      </c>
      <c r="G1693" s="67"/>
      <c r="H1693" s="71"/>
      <c r="I1693" s="72"/>
      <c r="J1693" s="72"/>
      <c r="K1693" s="71" t="s">
        <v>24730</v>
      </c>
      <c r="L1693" s="75"/>
      <c r="M1693" s="76"/>
      <c r="N1693" s="76"/>
      <c r="O1693" s="77"/>
      <c r="P1693" s="78"/>
      <c r="Q1693" s="78"/>
      <c r="R1693" s="88"/>
      <c r="S1693" s="88"/>
      <c r="T1693" s="88"/>
      <c r="U1693" s="88"/>
      <c r="V1693" s="52"/>
      <c r="W1693" s="52"/>
      <c r="X1693" s="52"/>
      <c r="Y1693" s="52"/>
      <c r="Z1693" s="51"/>
      <c r="AA1693" s="73"/>
      <c r="AB1693" s="73"/>
      <c r="AC1693" s="74"/>
      <c r="AD1693" s="80" t="s">
        <v>11749</v>
      </c>
      <c r="AE1693" s="80">
        <v>8296</v>
      </c>
      <c r="AF1693" s="80">
        <v>9438</v>
      </c>
      <c r="AG1693" s="80">
        <v>35201</v>
      </c>
      <c r="AH1693" s="80">
        <v>134</v>
      </c>
      <c r="AI1693" s="80">
        <v>-21600</v>
      </c>
      <c r="AJ1693" s="80" t="s">
        <v>13704</v>
      </c>
      <c r="AK1693" s="80" t="s">
        <v>15076</v>
      </c>
      <c r="AL1693" s="85" t="s">
        <v>16000</v>
      </c>
      <c r="AM1693" s="80" t="s">
        <v>16227</v>
      </c>
      <c r="AN1693" s="82">
        <v>39286.157187500001</v>
      </c>
      <c r="AO1693" s="85" t="s">
        <v>17527</v>
      </c>
      <c r="AP1693" s="80" t="b">
        <v>0</v>
      </c>
      <c r="AQ1693" s="80" t="b">
        <v>0</v>
      </c>
      <c r="AR1693" s="80" t="b">
        <v>1</v>
      </c>
      <c r="AS1693" s="80" t="s">
        <v>17903</v>
      </c>
      <c r="AT1693" s="80">
        <v>352</v>
      </c>
      <c r="AU1693" s="85" t="s">
        <v>18499</v>
      </c>
      <c r="AV1693" s="80" t="b">
        <v>0</v>
      </c>
      <c r="AW1693" s="80" t="s">
        <v>20822</v>
      </c>
      <c r="AX1693" s="85" t="s">
        <v>22513</v>
      </c>
      <c r="AY1693" s="80" t="s">
        <v>65</v>
      </c>
      <c r="AZ1693" s="2"/>
      <c r="BA1693" s="3"/>
      <c r="BB1693" s="3"/>
      <c r="BC1693" s="3"/>
      <c r="BD1693" s="3"/>
    </row>
    <row r="1694" spans="1:56" x14ac:dyDescent="0.25">
      <c r="A1694" s="66" t="s">
        <v>2322</v>
      </c>
      <c r="B1694" s="67"/>
      <c r="C1694" s="67"/>
      <c r="D1694" s="68"/>
      <c r="E1694" s="70"/>
      <c r="F1694" s="104" t="s">
        <v>20314</v>
      </c>
      <c r="G1694" s="67"/>
      <c r="H1694" s="71"/>
      <c r="I1694" s="72"/>
      <c r="J1694" s="72"/>
      <c r="K1694" s="71" t="s">
        <v>24731</v>
      </c>
      <c r="L1694" s="75"/>
      <c r="M1694" s="76"/>
      <c r="N1694" s="76"/>
      <c r="O1694" s="77"/>
      <c r="P1694" s="78"/>
      <c r="Q1694" s="78"/>
      <c r="R1694" s="88"/>
      <c r="S1694" s="88"/>
      <c r="T1694" s="88"/>
      <c r="U1694" s="88"/>
      <c r="V1694" s="52"/>
      <c r="W1694" s="52"/>
      <c r="X1694" s="52"/>
      <c r="Y1694" s="52"/>
      <c r="Z1694" s="51"/>
      <c r="AA1694" s="73"/>
      <c r="AB1694" s="73"/>
      <c r="AC1694" s="74"/>
      <c r="AD1694" s="80" t="s">
        <v>11750</v>
      </c>
      <c r="AE1694" s="80">
        <v>84616</v>
      </c>
      <c r="AF1694" s="80">
        <v>86664</v>
      </c>
      <c r="AG1694" s="80">
        <v>38060</v>
      </c>
      <c r="AH1694" s="80">
        <v>62</v>
      </c>
      <c r="AI1694" s="80">
        <v>-18000</v>
      </c>
      <c r="AJ1694" s="80" t="s">
        <v>13705</v>
      </c>
      <c r="AK1694" s="80" t="s">
        <v>14163</v>
      </c>
      <c r="AL1694" s="85" t="s">
        <v>16001</v>
      </c>
      <c r="AM1694" s="80" t="s">
        <v>16225</v>
      </c>
      <c r="AN1694" s="82">
        <v>39860.989629629628</v>
      </c>
      <c r="AO1694" s="85" t="s">
        <v>17528</v>
      </c>
      <c r="AP1694" s="80" t="b">
        <v>0</v>
      </c>
      <c r="AQ1694" s="80" t="b">
        <v>0</v>
      </c>
      <c r="AR1694" s="80" t="b">
        <v>0</v>
      </c>
      <c r="AS1694" s="80" t="s">
        <v>17903</v>
      </c>
      <c r="AT1694" s="80">
        <v>1641</v>
      </c>
      <c r="AU1694" s="85" t="s">
        <v>18500</v>
      </c>
      <c r="AV1694" s="80" t="b">
        <v>0</v>
      </c>
      <c r="AW1694" s="80" t="s">
        <v>20822</v>
      </c>
      <c r="AX1694" s="85" t="s">
        <v>22514</v>
      </c>
      <c r="AY1694" s="80" t="s">
        <v>65</v>
      </c>
      <c r="AZ1694" s="2"/>
      <c r="BA1694" s="3"/>
      <c r="BB1694" s="3"/>
      <c r="BC1694" s="3"/>
      <c r="BD1694" s="3"/>
    </row>
    <row r="1695" spans="1:56" x14ac:dyDescent="0.25">
      <c r="A1695" s="66" t="s">
        <v>2323</v>
      </c>
      <c r="B1695" s="67"/>
      <c r="C1695" s="67"/>
      <c r="D1695" s="68"/>
      <c r="E1695" s="70"/>
      <c r="F1695" s="104" t="s">
        <v>20315</v>
      </c>
      <c r="G1695" s="67"/>
      <c r="H1695" s="71"/>
      <c r="I1695" s="72"/>
      <c r="J1695" s="72"/>
      <c r="K1695" s="71" t="s">
        <v>24732</v>
      </c>
      <c r="L1695" s="75"/>
      <c r="M1695" s="76"/>
      <c r="N1695" s="76"/>
      <c r="O1695" s="77"/>
      <c r="P1695" s="78"/>
      <c r="Q1695" s="78"/>
      <c r="R1695" s="88"/>
      <c r="S1695" s="88"/>
      <c r="T1695" s="88"/>
      <c r="U1695" s="88"/>
      <c r="V1695" s="52"/>
      <c r="W1695" s="52"/>
      <c r="X1695" s="52"/>
      <c r="Y1695" s="52"/>
      <c r="Z1695" s="51"/>
      <c r="AA1695" s="73"/>
      <c r="AB1695" s="73"/>
      <c r="AC1695" s="74"/>
      <c r="AD1695" s="80" t="s">
        <v>11751</v>
      </c>
      <c r="AE1695" s="80">
        <v>3578</v>
      </c>
      <c r="AF1695" s="80">
        <v>3582</v>
      </c>
      <c r="AG1695" s="80">
        <v>3635</v>
      </c>
      <c r="AH1695" s="80">
        <v>0</v>
      </c>
      <c r="AI1695" s="80">
        <v>-18000</v>
      </c>
      <c r="AJ1695" s="80" t="s">
        <v>13706</v>
      </c>
      <c r="AK1695" s="80" t="s">
        <v>15077</v>
      </c>
      <c r="AL1695" s="80"/>
      <c r="AM1695" s="80" t="s">
        <v>16225</v>
      </c>
      <c r="AN1695" s="82">
        <v>39911.04383101852</v>
      </c>
      <c r="AO1695" s="85" t="s">
        <v>17529</v>
      </c>
      <c r="AP1695" s="80" t="b">
        <v>0</v>
      </c>
      <c r="AQ1695" s="80" t="b">
        <v>0</v>
      </c>
      <c r="AR1695" s="80" t="b">
        <v>0</v>
      </c>
      <c r="AS1695" s="80" t="s">
        <v>17903</v>
      </c>
      <c r="AT1695" s="80">
        <v>110</v>
      </c>
      <c r="AU1695" s="85" t="s">
        <v>18501</v>
      </c>
      <c r="AV1695" s="80" t="b">
        <v>0</v>
      </c>
      <c r="AW1695" s="80" t="s">
        <v>20822</v>
      </c>
      <c r="AX1695" s="85" t="s">
        <v>22515</v>
      </c>
      <c r="AY1695" s="80" t="s">
        <v>65</v>
      </c>
      <c r="AZ1695" s="2"/>
      <c r="BA1695" s="3"/>
      <c r="BB1695" s="3"/>
      <c r="BC1695" s="3"/>
      <c r="BD1695" s="3"/>
    </row>
    <row r="1696" spans="1:56" x14ac:dyDescent="0.25">
      <c r="A1696" s="66" t="s">
        <v>2324</v>
      </c>
      <c r="B1696" s="67"/>
      <c r="C1696" s="67"/>
      <c r="D1696" s="68"/>
      <c r="E1696" s="70"/>
      <c r="F1696" s="104" t="s">
        <v>20316</v>
      </c>
      <c r="G1696" s="67"/>
      <c r="H1696" s="71"/>
      <c r="I1696" s="72"/>
      <c r="J1696" s="72"/>
      <c r="K1696" s="71" t="s">
        <v>24733</v>
      </c>
      <c r="L1696" s="75"/>
      <c r="M1696" s="76"/>
      <c r="N1696" s="76"/>
      <c r="O1696" s="77"/>
      <c r="P1696" s="78"/>
      <c r="Q1696" s="78"/>
      <c r="R1696" s="88"/>
      <c r="S1696" s="88"/>
      <c r="T1696" s="88"/>
      <c r="U1696" s="88"/>
      <c r="V1696" s="52"/>
      <c r="W1696" s="52"/>
      <c r="X1696" s="52"/>
      <c r="Y1696" s="52"/>
      <c r="Z1696" s="51"/>
      <c r="AA1696" s="73"/>
      <c r="AB1696" s="73"/>
      <c r="AC1696" s="74"/>
      <c r="AD1696" s="80" t="s">
        <v>11752</v>
      </c>
      <c r="AE1696" s="80">
        <v>21742</v>
      </c>
      <c r="AF1696" s="80">
        <v>22687</v>
      </c>
      <c r="AG1696" s="80">
        <v>32918</v>
      </c>
      <c r="AH1696" s="80">
        <v>1967</v>
      </c>
      <c r="AI1696" s="80">
        <v>-32400</v>
      </c>
      <c r="AJ1696" s="80" t="s">
        <v>13707</v>
      </c>
      <c r="AK1696" s="80" t="s">
        <v>15078</v>
      </c>
      <c r="AL1696" s="85" t="s">
        <v>16002</v>
      </c>
      <c r="AM1696" s="80" t="s">
        <v>14507</v>
      </c>
      <c r="AN1696" s="82">
        <v>40277.339837962965</v>
      </c>
      <c r="AO1696" s="85" t="s">
        <v>17530</v>
      </c>
      <c r="AP1696" s="80" t="b">
        <v>0</v>
      </c>
      <c r="AQ1696" s="80" t="b">
        <v>0</v>
      </c>
      <c r="AR1696" s="80" t="b">
        <v>0</v>
      </c>
      <c r="AS1696" s="80" t="s">
        <v>17903</v>
      </c>
      <c r="AT1696" s="80">
        <v>445</v>
      </c>
      <c r="AU1696" s="85" t="s">
        <v>18502</v>
      </c>
      <c r="AV1696" s="80" t="b">
        <v>0</v>
      </c>
      <c r="AW1696" s="80" t="s">
        <v>20822</v>
      </c>
      <c r="AX1696" s="85" t="s">
        <v>22516</v>
      </c>
      <c r="AY1696" s="80" t="s">
        <v>65</v>
      </c>
      <c r="AZ1696" s="2"/>
      <c r="BA1696" s="3"/>
      <c r="BB1696" s="3"/>
      <c r="BC1696" s="3"/>
      <c r="BD1696" s="3"/>
    </row>
    <row r="1697" spans="1:56" x14ac:dyDescent="0.25">
      <c r="A1697" s="66" t="s">
        <v>2325</v>
      </c>
      <c r="B1697" s="67"/>
      <c r="C1697" s="67"/>
      <c r="D1697" s="68"/>
      <c r="E1697" s="70"/>
      <c r="F1697" s="104" t="s">
        <v>20317</v>
      </c>
      <c r="G1697" s="67"/>
      <c r="H1697" s="71"/>
      <c r="I1697" s="72"/>
      <c r="J1697" s="72"/>
      <c r="K1697" s="71" t="s">
        <v>24734</v>
      </c>
      <c r="L1697" s="75"/>
      <c r="M1697" s="76"/>
      <c r="N1697" s="76"/>
      <c r="O1697" s="77"/>
      <c r="P1697" s="78"/>
      <c r="Q1697" s="78"/>
      <c r="R1697" s="88"/>
      <c r="S1697" s="88"/>
      <c r="T1697" s="88"/>
      <c r="U1697" s="88"/>
      <c r="V1697" s="52"/>
      <c r="W1697" s="52"/>
      <c r="X1697" s="52"/>
      <c r="Y1697" s="52"/>
      <c r="Z1697" s="51"/>
      <c r="AA1697" s="73"/>
      <c r="AB1697" s="73"/>
      <c r="AC1697" s="74"/>
      <c r="AD1697" s="80" t="s">
        <v>11753</v>
      </c>
      <c r="AE1697" s="80">
        <v>180</v>
      </c>
      <c r="AF1697" s="80">
        <v>71</v>
      </c>
      <c r="AG1697" s="80">
        <v>109</v>
      </c>
      <c r="AH1697" s="80">
        <v>2901</v>
      </c>
      <c r="AI1697" s="80"/>
      <c r="AJ1697" s="80" t="s">
        <v>13708</v>
      </c>
      <c r="AK1697" s="80"/>
      <c r="AL1697" s="80"/>
      <c r="AM1697" s="80"/>
      <c r="AN1697" s="82">
        <v>41378.237662037034</v>
      </c>
      <c r="AO1697" s="85" t="s">
        <v>17531</v>
      </c>
      <c r="AP1697" s="80" t="b">
        <v>0</v>
      </c>
      <c r="AQ1697" s="80" t="b">
        <v>0</v>
      </c>
      <c r="AR1697" s="80" t="b">
        <v>0</v>
      </c>
      <c r="AS1697" s="80" t="s">
        <v>17903</v>
      </c>
      <c r="AT1697" s="80">
        <v>1</v>
      </c>
      <c r="AU1697" s="85" t="s">
        <v>17922</v>
      </c>
      <c r="AV1697" s="80" t="b">
        <v>0</v>
      </c>
      <c r="AW1697" s="80" t="s">
        <v>20822</v>
      </c>
      <c r="AX1697" s="85" t="s">
        <v>22517</v>
      </c>
      <c r="AY1697" s="80" t="s">
        <v>65</v>
      </c>
      <c r="AZ1697" s="2"/>
      <c r="BA1697" s="3"/>
      <c r="BB1697" s="3"/>
      <c r="BC1697" s="3"/>
      <c r="BD1697" s="3"/>
    </row>
    <row r="1698" spans="1:56" x14ac:dyDescent="0.25">
      <c r="A1698" s="66" t="s">
        <v>2326</v>
      </c>
      <c r="B1698" s="67"/>
      <c r="C1698" s="67"/>
      <c r="D1698" s="68"/>
      <c r="E1698" s="70"/>
      <c r="F1698" s="104" t="s">
        <v>20318</v>
      </c>
      <c r="G1698" s="67"/>
      <c r="H1698" s="71"/>
      <c r="I1698" s="72"/>
      <c r="J1698" s="72"/>
      <c r="K1698" s="71" t="s">
        <v>24735</v>
      </c>
      <c r="L1698" s="75"/>
      <c r="M1698" s="76"/>
      <c r="N1698" s="76"/>
      <c r="O1698" s="77"/>
      <c r="P1698" s="78"/>
      <c r="Q1698" s="78"/>
      <c r="R1698" s="88"/>
      <c r="S1698" s="88"/>
      <c r="T1698" s="88"/>
      <c r="U1698" s="88"/>
      <c r="V1698" s="52"/>
      <c r="W1698" s="52"/>
      <c r="X1698" s="52"/>
      <c r="Y1698" s="52"/>
      <c r="Z1698" s="51"/>
      <c r="AA1698" s="73"/>
      <c r="AB1698" s="73"/>
      <c r="AC1698" s="74"/>
      <c r="AD1698" s="80" t="s">
        <v>11754</v>
      </c>
      <c r="AE1698" s="80">
        <v>1266</v>
      </c>
      <c r="AF1698" s="80">
        <v>10562</v>
      </c>
      <c r="AG1698" s="80">
        <v>184533</v>
      </c>
      <c r="AH1698" s="80">
        <v>5047</v>
      </c>
      <c r="AI1698" s="80">
        <v>-18000</v>
      </c>
      <c r="AJ1698" s="80" t="s">
        <v>13709</v>
      </c>
      <c r="AK1698" s="80" t="s">
        <v>15079</v>
      </c>
      <c r="AL1698" s="80"/>
      <c r="AM1698" s="80" t="s">
        <v>16225</v>
      </c>
      <c r="AN1698" s="82">
        <v>39445.024456018517</v>
      </c>
      <c r="AO1698" s="85" t="s">
        <v>17532</v>
      </c>
      <c r="AP1698" s="80" t="b">
        <v>0</v>
      </c>
      <c r="AQ1698" s="80" t="b">
        <v>0</v>
      </c>
      <c r="AR1698" s="80" t="b">
        <v>0</v>
      </c>
      <c r="AS1698" s="80" t="s">
        <v>17903</v>
      </c>
      <c r="AT1698" s="80">
        <v>527</v>
      </c>
      <c r="AU1698" s="85" t="s">
        <v>18503</v>
      </c>
      <c r="AV1698" s="80" t="b">
        <v>0</v>
      </c>
      <c r="AW1698" s="80" t="s">
        <v>20822</v>
      </c>
      <c r="AX1698" s="85" t="s">
        <v>22518</v>
      </c>
      <c r="AY1698" s="80" t="s">
        <v>65</v>
      </c>
      <c r="AZ1698" s="2"/>
      <c r="BA1698" s="3"/>
      <c r="BB1698" s="3"/>
      <c r="BC1698" s="3"/>
      <c r="BD1698" s="3"/>
    </row>
    <row r="1699" spans="1:56" x14ac:dyDescent="0.25">
      <c r="A1699" s="66" t="s">
        <v>2327</v>
      </c>
      <c r="B1699" s="67"/>
      <c r="C1699" s="67"/>
      <c r="D1699" s="68"/>
      <c r="E1699" s="70"/>
      <c r="F1699" s="104" t="s">
        <v>20319</v>
      </c>
      <c r="G1699" s="67"/>
      <c r="H1699" s="71"/>
      <c r="I1699" s="72"/>
      <c r="J1699" s="72"/>
      <c r="K1699" s="71" t="s">
        <v>24736</v>
      </c>
      <c r="L1699" s="75"/>
      <c r="M1699" s="76"/>
      <c r="N1699" s="76"/>
      <c r="O1699" s="77"/>
      <c r="P1699" s="78"/>
      <c r="Q1699" s="78"/>
      <c r="R1699" s="88"/>
      <c r="S1699" s="88"/>
      <c r="T1699" s="88"/>
      <c r="U1699" s="88"/>
      <c r="V1699" s="52"/>
      <c r="W1699" s="52"/>
      <c r="X1699" s="52"/>
      <c r="Y1699" s="52"/>
      <c r="Z1699" s="51"/>
      <c r="AA1699" s="73"/>
      <c r="AB1699" s="73"/>
      <c r="AC1699" s="74"/>
      <c r="AD1699" s="80" t="s">
        <v>11755</v>
      </c>
      <c r="AE1699" s="80">
        <v>377</v>
      </c>
      <c r="AF1699" s="80">
        <v>291</v>
      </c>
      <c r="AG1699" s="80">
        <v>2170</v>
      </c>
      <c r="AH1699" s="80">
        <v>73</v>
      </c>
      <c r="AI1699" s="80"/>
      <c r="AJ1699" s="80"/>
      <c r="AK1699" s="80" t="s">
        <v>15080</v>
      </c>
      <c r="AL1699" s="80"/>
      <c r="AM1699" s="80"/>
      <c r="AN1699" s="82">
        <v>42268.019409722219</v>
      </c>
      <c r="AO1699" s="80"/>
      <c r="AP1699" s="80" t="b">
        <v>1</v>
      </c>
      <c r="AQ1699" s="80" t="b">
        <v>0</v>
      </c>
      <c r="AR1699" s="80" t="b">
        <v>1</v>
      </c>
      <c r="AS1699" s="80" t="s">
        <v>17903</v>
      </c>
      <c r="AT1699" s="80">
        <v>4</v>
      </c>
      <c r="AU1699" s="85" t="s">
        <v>17922</v>
      </c>
      <c r="AV1699" s="80" t="b">
        <v>0</v>
      </c>
      <c r="AW1699" s="80" t="s">
        <v>20822</v>
      </c>
      <c r="AX1699" s="85" t="s">
        <v>22519</v>
      </c>
      <c r="AY1699" s="80" t="s">
        <v>65</v>
      </c>
      <c r="AZ1699" s="2"/>
      <c r="BA1699" s="3"/>
      <c r="BB1699" s="3"/>
      <c r="BC1699" s="3"/>
      <c r="BD1699" s="3"/>
    </row>
    <row r="1700" spans="1:56" x14ac:dyDescent="0.25">
      <c r="A1700" s="66" t="s">
        <v>2328</v>
      </c>
      <c r="B1700" s="67"/>
      <c r="C1700" s="67"/>
      <c r="D1700" s="68"/>
      <c r="E1700" s="70"/>
      <c r="F1700" s="104" t="s">
        <v>20320</v>
      </c>
      <c r="G1700" s="67"/>
      <c r="H1700" s="71"/>
      <c r="I1700" s="72"/>
      <c r="J1700" s="72"/>
      <c r="K1700" s="71" t="s">
        <v>24737</v>
      </c>
      <c r="L1700" s="75"/>
      <c r="M1700" s="76"/>
      <c r="N1700" s="76"/>
      <c r="O1700" s="77"/>
      <c r="P1700" s="78"/>
      <c r="Q1700" s="78"/>
      <c r="R1700" s="88"/>
      <c r="S1700" s="88"/>
      <c r="T1700" s="88"/>
      <c r="U1700" s="88"/>
      <c r="V1700" s="52"/>
      <c r="W1700" s="52"/>
      <c r="X1700" s="52"/>
      <c r="Y1700" s="52"/>
      <c r="Z1700" s="51"/>
      <c r="AA1700" s="73"/>
      <c r="AB1700" s="73"/>
      <c r="AC1700" s="74"/>
      <c r="AD1700" s="80" t="s">
        <v>11756</v>
      </c>
      <c r="AE1700" s="80">
        <v>5262</v>
      </c>
      <c r="AF1700" s="80">
        <v>4795</v>
      </c>
      <c r="AG1700" s="80">
        <v>50823</v>
      </c>
      <c r="AH1700" s="80">
        <v>15300</v>
      </c>
      <c r="AI1700" s="80">
        <v>-18000</v>
      </c>
      <c r="AJ1700" s="80" t="s">
        <v>13710</v>
      </c>
      <c r="AK1700" s="80" t="s">
        <v>15081</v>
      </c>
      <c r="AL1700" s="85" t="s">
        <v>16003</v>
      </c>
      <c r="AM1700" s="80" t="s">
        <v>16225</v>
      </c>
      <c r="AN1700" s="82">
        <v>40988.749062499999</v>
      </c>
      <c r="AO1700" s="85" t="s">
        <v>17533</v>
      </c>
      <c r="AP1700" s="80" t="b">
        <v>0</v>
      </c>
      <c r="AQ1700" s="80" t="b">
        <v>0</v>
      </c>
      <c r="AR1700" s="80" t="b">
        <v>0</v>
      </c>
      <c r="AS1700" s="80" t="s">
        <v>17903</v>
      </c>
      <c r="AT1700" s="80">
        <v>102</v>
      </c>
      <c r="AU1700" s="85" t="s">
        <v>17931</v>
      </c>
      <c r="AV1700" s="80" t="b">
        <v>0</v>
      </c>
      <c r="AW1700" s="80" t="s">
        <v>20822</v>
      </c>
      <c r="AX1700" s="85" t="s">
        <v>22520</v>
      </c>
      <c r="AY1700" s="80" t="s">
        <v>65</v>
      </c>
      <c r="AZ1700" s="2"/>
      <c r="BA1700" s="3"/>
      <c r="BB1700" s="3"/>
      <c r="BC1700" s="3"/>
      <c r="BD1700" s="3"/>
    </row>
    <row r="1701" spans="1:56" x14ac:dyDescent="0.25">
      <c r="A1701" s="66" t="s">
        <v>2329</v>
      </c>
      <c r="B1701" s="67"/>
      <c r="C1701" s="67"/>
      <c r="D1701" s="68"/>
      <c r="E1701" s="70"/>
      <c r="F1701" s="104" t="s">
        <v>20321</v>
      </c>
      <c r="G1701" s="67"/>
      <c r="H1701" s="71"/>
      <c r="I1701" s="72"/>
      <c r="J1701" s="72"/>
      <c r="K1701" s="71" t="s">
        <v>24738</v>
      </c>
      <c r="L1701" s="75"/>
      <c r="M1701" s="76"/>
      <c r="N1701" s="76"/>
      <c r="O1701" s="77"/>
      <c r="P1701" s="78"/>
      <c r="Q1701" s="78"/>
      <c r="R1701" s="88"/>
      <c r="S1701" s="88"/>
      <c r="T1701" s="88"/>
      <c r="U1701" s="88"/>
      <c r="V1701" s="52"/>
      <c r="W1701" s="52"/>
      <c r="X1701" s="52"/>
      <c r="Y1701" s="52"/>
      <c r="Z1701" s="51"/>
      <c r="AA1701" s="73"/>
      <c r="AB1701" s="73"/>
      <c r="AC1701" s="74"/>
      <c r="AD1701" s="80" t="s">
        <v>11757</v>
      </c>
      <c r="AE1701" s="80">
        <v>152</v>
      </c>
      <c r="AF1701" s="80">
        <v>307</v>
      </c>
      <c r="AG1701" s="80">
        <v>1634</v>
      </c>
      <c r="AH1701" s="80">
        <v>3125</v>
      </c>
      <c r="AI1701" s="80"/>
      <c r="AJ1701" s="80" t="s">
        <v>13711</v>
      </c>
      <c r="AK1701" s="80" t="s">
        <v>15082</v>
      </c>
      <c r="AL1701" s="80"/>
      <c r="AM1701" s="80"/>
      <c r="AN1701" s="82">
        <v>41221.729699074072</v>
      </c>
      <c r="AO1701" s="85" t="s">
        <v>17534</v>
      </c>
      <c r="AP1701" s="80" t="b">
        <v>0</v>
      </c>
      <c r="AQ1701" s="80" t="b">
        <v>0</v>
      </c>
      <c r="AR1701" s="80" t="b">
        <v>0</v>
      </c>
      <c r="AS1701" s="80" t="s">
        <v>17903</v>
      </c>
      <c r="AT1701" s="80">
        <v>6</v>
      </c>
      <c r="AU1701" s="85" t="s">
        <v>17922</v>
      </c>
      <c r="AV1701" s="80" t="b">
        <v>0</v>
      </c>
      <c r="AW1701" s="80" t="s">
        <v>20822</v>
      </c>
      <c r="AX1701" s="85" t="s">
        <v>22521</v>
      </c>
      <c r="AY1701" s="80" t="s">
        <v>65</v>
      </c>
      <c r="AZ1701" s="2"/>
      <c r="BA1701" s="3"/>
      <c r="BB1701" s="3"/>
      <c r="BC1701" s="3"/>
      <c r="BD1701" s="3"/>
    </row>
    <row r="1702" spans="1:56" x14ac:dyDescent="0.25">
      <c r="A1702" s="66" t="s">
        <v>2330</v>
      </c>
      <c r="B1702" s="67"/>
      <c r="C1702" s="67"/>
      <c r="D1702" s="68"/>
      <c r="E1702" s="70"/>
      <c r="F1702" s="104" t="s">
        <v>20322</v>
      </c>
      <c r="G1702" s="67"/>
      <c r="H1702" s="71"/>
      <c r="I1702" s="72"/>
      <c r="J1702" s="72"/>
      <c r="K1702" s="71" t="s">
        <v>24739</v>
      </c>
      <c r="L1702" s="75"/>
      <c r="M1702" s="76"/>
      <c r="N1702" s="76"/>
      <c r="O1702" s="77"/>
      <c r="P1702" s="78"/>
      <c r="Q1702" s="78"/>
      <c r="R1702" s="88"/>
      <c r="S1702" s="88"/>
      <c r="T1702" s="88"/>
      <c r="U1702" s="88"/>
      <c r="V1702" s="52"/>
      <c r="W1702" s="52"/>
      <c r="X1702" s="52"/>
      <c r="Y1702" s="52"/>
      <c r="Z1702" s="51"/>
      <c r="AA1702" s="73"/>
      <c r="AB1702" s="73"/>
      <c r="AC1702" s="74"/>
      <c r="AD1702" s="80" t="s">
        <v>11758</v>
      </c>
      <c r="AE1702" s="80">
        <v>42017</v>
      </c>
      <c r="AF1702" s="80">
        <v>44262</v>
      </c>
      <c r="AG1702" s="80">
        <v>51911</v>
      </c>
      <c r="AH1702" s="80">
        <v>29129</v>
      </c>
      <c r="AI1702" s="80">
        <v>-21600</v>
      </c>
      <c r="AJ1702" s="80" t="s">
        <v>13712</v>
      </c>
      <c r="AK1702" s="80" t="s">
        <v>15083</v>
      </c>
      <c r="AL1702" s="80"/>
      <c r="AM1702" s="80" t="s">
        <v>16227</v>
      </c>
      <c r="AN1702" s="82">
        <v>41221.213067129633</v>
      </c>
      <c r="AO1702" s="85" t="s">
        <v>17535</v>
      </c>
      <c r="AP1702" s="80" t="b">
        <v>0</v>
      </c>
      <c r="AQ1702" s="80" t="b">
        <v>0</v>
      </c>
      <c r="AR1702" s="80" t="b">
        <v>1</v>
      </c>
      <c r="AS1702" s="80" t="s">
        <v>17903</v>
      </c>
      <c r="AT1702" s="80">
        <v>337</v>
      </c>
      <c r="AU1702" s="85" t="s">
        <v>18504</v>
      </c>
      <c r="AV1702" s="80" t="b">
        <v>0</v>
      </c>
      <c r="AW1702" s="80" t="s">
        <v>20822</v>
      </c>
      <c r="AX1702" s="85" t="s">
        <v>22522</v>
      </c>
      <c r="AY1702" s="80" t="s">
        <v>65</v>
      </c>
      <c r="AZ1702" s="2"/>
      <c r="BA1702" s="3"/>
      <c r="BB1702" s="3"/>
      <c r="BC1702" s="3"/>
      <c r="BD1702" s="3"/>
    </row>
    <row r="1703" spans="1:56" x14ac:dyDescent="0.25">
      <c r="A1703" s="66" t="s">
        <v>2331</v>
      </c>
      <c r="B1703" s="67"/>
      <c r="C1703" s="67"/>
      <c r="D1703" s="68"/>
      <c r="E1703" s="70"/>
      <c r="F1703" s="104" t="s">
        <v>20323</v>
      </c>
      <c r="G1703" s="67"/>
      <c r="H1703" s="71"/>
      <c r="I1703" s="72"/>
      <c r="J1703" s="72"/>
      <c r="K1703" s="71" t="s">
        <v>24740</v>
      </c>
      <c r="L1703" s="75"/>
      <c r="M1703" s="76"/>
      <c r="N1703" s="76"/>
      <c r="O1703" s="77"/>
      <c r="P1703" s="78"/>
      <c r="Q1703" s="78"/>
      <c r="R1703" s="88"/>
      <c r="S1703" s="88"/>
      <c r="T1703" s="88"/>
      <c r="U1703" s="88"/>
      <c r="V1703" s="52"/>
      <c r="W1703" s="52"/>
      <c r="X1703" s="52"/>
      <c r="Y1703" s="52"/>
      <c r="Z1703" s="51"/>
      <c r="AA1703" s="73"/>
      <c r="AB1703" s="73"/>
      <c r="AC1703" s="74"/>
      <c r="AD1703" s="80" t="s">
        <v>11759</v>
      </c>
      <c r="AE1703" s="80">
        <v>17080</v>
      </c>
      <c r="AF1703" s="80">
        <v>19282</v>
      </c>
      <c r="AG1703" s="80">
        <v>41093</v>
      </c>
      <c r="AH1703" s="80">
        <v>13564</v>
      </c>
      <c r="AI1703" s="80">
        <v>-18000</v>
      </c>
      <c r="AJ1703" s="80" t="s">
        <v>13713</v>
      </c>
      <c r="AK1703" s="80" t="s">
        <v>14871</v>
      </c>
      <c r="AL1703" s="85" t="s">
        <v>16004</v>
      </c>
      <c r="AM1703" s="80" t="s">
        <v>16225</v>
      </c>
      <c r="AN1703" s="82">
        <v>40736.86445601852</v>
      </c>
      <c r="AO1703" s="85" t="s">
        <v>17536</v>
      </c>
      <c r="AP1703" s="80" t="b">
        <v>1</v>
      </c>
      <c r="AQ1703" s="80" t="b">
        <v>0</v>
      </c>
      <c r="AR1703" s="80" t="b">
        <v>0</v>
      </c>
      <c r="AS1703" s="80" t="s">
        <v>17903</v>
      </c>
      <c r="AT1703" s="80">
        <v>400</v>
      </c>
      <c r="AU1703" s="85" t="s">
        <v>17922</v>
      </c>
      <c r="AV1703" s="80" t="b">
        <v>0</v>
      </c>
      <c r="AW1703" s="80" t="s">
        <v>20822</v>
      </c>
      <c r="AX1703" s="85" t="s">
        <v>22523</v>
      </c>
      <c r="AY1703" s="80" t="s">
        <v>65</v>
      </c>
      <c r="AZ1703" s="2"/>
      <c r="BA1703" s="3"/>
      <c r="BB1703" s="3"/>
      <c r="BC1703" s="3"/>
      <c r="BD1703" s="3"/>
    </row>
    <row r="1704" spans="1:56" x14ac:dyDescent="0.25">
      <c r="A1704" s="66" t="s">
        <v>2332</v>
      </c>
      <c r="B1704" s="67"/>
      <c r="C1704" s="67"/>
      <c r="D1704" s="68"/>
      <c r="E1704" s="70"/>
      <c r="F1704" s="104" t="s">
        <v>20324</v>
      </c>
      <c r="G1704" s="67"/>
      <c r="H1704" s="71"/>
      <c r="I1704" s="72"/>
      <c r="J1704" s="72"/>
      <c r="K1704" s="71" t="s">
        <v>24741</v>
      </c>
      <c r="L1704" s="75"/>
      <c r="M1704" s="76"/>
      <c r="N1704" s="76"/>
      <c r="O1704" s="77"/>
      <c r="P1704" s="78"/>
      <c r="Q1704" s="78"/>
      <c r="R1704" s="88"/>
      <c r="S1704" s="88"/>
      <c r="T1704" s="88"/>
      <c r="U1704" s="88"/>
      <c r="V1704" s="52"/>
      <c r="W1704" s="52"/>
      <c r="X1704" s="52"/>
      <c r="Y1704" s="52"/>
      <c r="Z1704" s="51"/>
      <c r="AA1704" s="73"/>
      <c r="AB1704" s="73"/>
      <c r="AC1704" s="74"/>
      <c r="AD1704" s="80" t="s">
        <v>11760</v>
      </c>
      <c r="AE1704" s="80">
        <v>217</v>
      </c>
      <c r="AF1704" s="80">
        <v>63</v>
      </c>
      <c r="AG1704" s="80">
        <v>1321</v>
      </c>
      <c r="AH1704" s="80">
        <v>312</v>
      </c>
      <c r="AI1704" s="80"/>
      <c r="AJ1704" s="80"/>
      <c r="AK1704" s="80"/>
      <c r="AL1704" s="80"/>
      <c r="AM1704" s="80"/>
      <c r="AN1704" s="82">
        <v>41849.444189814814</v>
      </c>
      <c r="AO1704" s="85" t="s">
        <v>17537</v>
      </c>
      <c r="AP1704" s="80" t="b">
        <v>1</v>
      </c>
      <c r="AQ1704" s="80" t="b">
        <v>0</v>
      </c>
      <c r="AR1704" s="80" t="b">
        <v>0</v>
      </c>
      <c r="AS1704" s="80" t="s">
        <v>17903</v>
      </c>
      <c r="AT1704" s="80">
        <v>0</v>
      </c>
      <c r="AU1704" s="85" t="s">
        <v>17922</v>
      </c>
      <c r="AV1704" s="80" t="b">
        <v>0</v>
      </c>
      <c r="AW1704" s="80" t="s">
        <v>20822</v>
      </c>
      <c r="AX1704" s="85" t="s">
        <v>22524</v>
      </c>
      <c r="AY1704" s="80" t="s">
        <v>65</v>
      </c>
      <c r="AZ1704" s="2"/>
      <c r="BA1704" s="3"/>
      <c r="BB1704" s="3"/>
      <c r="BC1704" s="3"/>
      <c r="BD1704" s="3"/>
    </row>
    <row r="1705" spans="1:56" x14ac:dyDescent="0.25">
      <c r="A1705" s="66" t="s">
        <v>2333</v>
      </c>
      <c r="B1705" s="67"/>
      <c r="C1705" s="67"/>
      <c r="D1705" s="68"/>
      <c r="E1705" s="70"/>
      <c r="F1705" s="104" t="s">
        <v>20325</v>
      </c>
      <c r="G1705" s="67"/>
      <c r="H1705" s="71"/>
      <c r="I1705" s="72"/>
      <c r="J1705" s="72"/>
      <c r="K1705" s="71" t="s">
        <v>24742</v>
      </c>
      <c r="L1705" s="75"/>
      <c r="M1705" s="76"/>
      <c r="N1705" s="76"/>
      <c r="O1705" s="77"/>
      <c r="P1705" s="78"/>
      <c r="Q1705" s="78"/>
      <c r="R1705" s="88"/>
      <c r="S1705" s="88"/>
      <c r="T1705" s="88"/>
      <c r="U1705" s="88"/>
      <c r="V1705" s="52"/>
      <c r="W1705" s="52"/>
      <c r="X1705" s="52"/>
      <c r="Y1705" s="52"/>
      <c r="Z1705" s="51"/>
      <c r="AA1705" s="73"/>
      <c r="AB1705" s="73"/>
      <c r="AC1705" s="74"/>
      <c r="AD1705" s="80" t="s">
        <v>11761</v>
      </c>
      <c r="AE1705" s="80">
        <v>8950</v>
      </c>
      <c r="AF1705" s="80">
        <v>10660</v>
      </c>
      <c r="AG1705" s="80">
        <v>98621</v>
      </c>
      <c r="AH1705" s="80">
        <v>20968</v>
      </c>
      <c r="AI1705" s="80">
        <v>-14400</v>
      </c>
      <c r="AJ1705" s="80" t="s">
        <v>13714</v>
      </c>
      <c r="AK1705" s="80" t="s">
        <v>15084</v>
      </c>
      <c r="AL1705" s="85" t="s">
        <v>16005</v>
      </c>
      <c r="AM1705" s="80" t="s">
        <v>16232</v>
      </c>
      <c r="AN1705" s="82">
        <v>40987.726921296293</v>
      </c>
      <c r="AO1705" s="85" t="s">
        <v>17538</v>
      </c>
      <c r="AP1705" s="80" t="b">
        <v>0</v>
      </c>
      <c r="AQ1705" s="80" t="b">
        <v>0</v>
      </c>
      <c r="AR1705" s="80" t="b">
        <v>0</v>
      </c>
      <c r="AS1705" s="80" t="s">
        <v>17903</v>
      </c>
      <c r="AT1705" s="80">
        <v>175</v>
      </c>
      <c r="AU1705" s="85" t="s">
        <v>18505</v>
      </c>
      <c r="AV1705" s="80" t="b">
        <v>0</v>
      </c>
      <c r="AW1705" s="80" t="s">
        <v>20822</v>
      </c>
      <c r="AX1705" s="85" t="s">
        <v>22525</v>
      </c>
      <c r="AY1705" s="80" t="s">
        <v>65</v>
      </c>
      <c r="AZ1705" s="2"/>
      <c r="BA1705" s="3"/>
      <c r="BB1705" s="3"/>
      <c r="BC1705" s="3"/>
      <c r="BD1705" s="3"/>
    </row>
    <row r="1706" spans="1:56" x14ac:dyDescent="0.25">
      <c r="A1706" s="66" t="s">
        <v>1595</v>
      </c>
      <c r="B1706" s="67"/>
      <c r="C1706" s="67"/>
      <c r="D1706" s="68"/>
      <c r="E1706" s="70"/>
      <c r="F1706" s="104" t="s">
        <v>18806</v>
      </c>
      <c r="G1706" s="67"/>
      <c r="H1706" s="71"/>
      <c r="I1706" s="72"/>
      <c r="J1706" s="72"/>
      <c r="K1706" s="71" t="s">
        <v>24743</v>
      </c>
      <c r="L1706" s="75"/>
      <c r="M1706" s="76"/>
      <c r="N1706" s="76"/>
      <c r="O1706" s="77"/>
      <c r="P1706" s="78"/>
      <c r="Q1706" s="78"/>
      <c r="R1706" s="88"/>
      <c r="S1706" s="88"/>
      <c r="T1706" s="88"/>
      <c r="U1706" s="88"/>
      <c r="V1706" s="52"/>
      <c r="W1706" s="52"/>
      <c r="X1706" s="52"/>
      <c r="Y1706" s="52"/>
      <c r="Z1706" s="51"/>
      <c r="AA1706" s="73"/>
      <c r="AB1706" s="73"/>
      <c r="AC1706" s="74"/>
      <c r="AD1706" s="80" t="s">
        <v>11762</v>
      </c>
      <c r="AE1706" s="80">
        <v>897</v>
      </c>
      <c r="AF1706" s="80">
        <v>135</v>
      </c>
      <c r="AG1706" s="80">
        <v>7741</v>
      </c>
      <c r="AH1706" s="80">
        <v>21</v>
      </c>
      <c r="AI1706" s="80"/>
      <c r="AJ1706" s="80" t="s">
        <v>13715</v>
      </c>
      <c r="AK1706" s="80"/>
      <c r="AL1706" s="80"/>
      <c r="AM1706" s="80"/>
      <c r="AN1706" s="82">
        <v>40520.847569444442</v>
      </c>
      <c r="AO1706" s="80"/>
      <c r="AP1706" s="80" t="b">
        <v>0</v>
      </c>
      <c r="AQ1706" s="80" t="b">
        <v>1</v>
      </c>
      <c r="AR1706" s="80" t="b">
        <v>0</v>
      </c>
      <c r="AS1706" s="80" t="s">
        <v>17903</v>
      </c>
      <c r="AT1706" s="80">
        <v>26</v>
      </c>
      <c r="AU1706" s="85" t="s">
        <v>17922</v>
      </c>
      <c r="AV1706" s="80" t="b">
        <v>0</v>
      </c>
      <c r="AW1706" s="80" t="s">
        <v>20822</v>
      </c>
      <c r="AX1706" s="85" t="s">
        <v>22526</v>
      </c>
      <c r="AY1706" s="80" t="s">
        <v>66</v>
      </c>
      <c r="AZ1706" s="2"/>
      <c r="BA1706" s="3"/>
      <c r="BB1706" s="3"/>
      <c r="BC1706" s="3"/>
      <c r="BD1706" s="3"/>
    </row>
    <row r="1707" spans="1:56" x14ac:dyDescent="0.25">
      <c r="A1707" s="66" t="s">
        <v>1596</v>
      </c>
      <c r="B1707" s="67"/>
      <c r="C1707" s="67"/>
      <c r="D1707" s="68"/>
      <c r="E1707" s="70"/>
      <c r="F1707" s="104" t="s">
        <v>20326</v>
      </c>
      <c r="G1707" s="67"/>
      <c r="H1707" s="71"/>
      <c r="I1707" s="72"/>
      <c r="J1707" s="72"/>
      <c r="K1707" s="71" t="s">
        <v>24744</v>
      </c>
      <c r="L1707" s="75"/>
      <c r="M1707" s="76"/>
      <c r="N1707" s="76"/>
      <c r="O1707" s="77"/>
      <c r="P1707" s="78"/>
      <c r="Q1707" s="78"/>
      <c r="R1707" s="88"/>
      <c r="S1707" s="88"/>
      <c r="T1707" s="88"/>
      <c r="U1707" s="88"/>
      <c r="V1707" s="52"/>
      <c r="W1707" s="52"/>
      <c r="X1707" s="52"/>
      <c r="Y1707" s="52"/>
      <c r="Z1707" s="51"/>
      <c r="AA1707" s="73"/>
      <c r="AB1707" s="73"/>
      <c r="AC1707" s="74"/>
      <c r="AD1707" s="80" t="s">
        <v>11763</v>
      </c>
      <c r="AE1707" s="80">
        <v>2840</v>
      </c>
      <c r="AF1707" s="80">
        <v>2613</v>
      </c>
      <c r="AG1707" s="80">
        <v>28110</v>
      </c>
      <c r="AH1707" s="80">
        <v>6620</v>
      </c>
      <c r="AI1707" s="80">
        <v>-25200</v>
      </c>
      <c r="AJ1707" s="80" t="s">
        <v>13716</v>
      </c>
      <c r="AK1707" s="80"/>
      <c r="AL1707" s="80"/>
      <c r="AM1707" s="80" t="s">
        <v>16234</v>
      </c>
      <c r="AN1707" s="82">
        <v>39948.06449074074</v>
      </c>
      <c r="AO1707" s="85" t="s">
        <v>17539</v>
      </c>
      <c r="AP1707" s="80" t="b">
        <v>1</v>
      </c>
      <c r="AQ1707" s="80" t="b">
        <v>0</v>
      </c>
      <c r="AR1707" s="80" t="b">
        <v>1</v>
      </c>
      <c r="AS1707" s="80" t="s">
        <v>17903</v>
      </c>
      <c r="AT1707" s="80">
        <v>61</v>
      </c>
      <c r="AU1707" s="85" t="s">
        <v>17922</v>
      </c>
      <c r="AV1707" s="80" t="b">
        <v>0</v>
      </c>
      <c r="AW1707" s="80" t="s">
        <v>20822</v>
      </c>
      <c r="AX1707" s="85" t="s">
        <v>22527</v>
      </c>
      <c r="AY1707" s="80" t="s">
        <v>66</v>
      </c>
      <c r="AZ1707" s="2"/>
      <c r="BA1707" s="3"/>
      <c r="BB1707" s="3"/>
      <c r="BC1707" s="3"/>
      <c r="BD1707" s="3"/>
    </row>
    <row r="1708" spans="1:56" x14ac:dyDescent="0.25">
      <c r="A1708" s="66" t="s">
        <v>1597</v>
      </c>
      <c r="B1708" s="67"/>
      <c r="C1708" s="67"/>
      <c r="D1708" s="68"/>
      <c r="E1708" s="70"/>
      <c r="F1708" s="104" t="s">
        <v>20327</v>
      </c>
      <c r="G1708" s="67"/>
      <c r="H1708" s="71"/>
      <c r="I1708" s="72"/>
      <c r="J1708" s="72"/>
      <c r="K1708" s="71" t="s">
        <v>24745</v>
      </c>
      <c r="L1708" s="75"/>
      <c r="M1708" s="76"/>
      <c r="N1708" s="76"/>
      <c r="O1708" s="77"/>
      <c r="P1708" s="78"/>
      <c r="Q1708" s="78"/>
      <c r="R1708" s="88"/>
      <c r="S1708" s="88"/>
      <c r="T1708" s="88"/>
      <c r="U1708" s="88"/>
      <c r="V1708" s="52"/>
      <c r="W1708" s="52"/>
      <c r="X1708" s="52"/>
      <c r="Y1708" s="52"/>
      <c r="Z1708" s="51"/>
      <c r="AA1708" s="73"/>
      <c r="AB1708" s="73"/>
      <c r="AC1708" s="74"/>
      <c r="AD1708" s="80" t="s">
        <v>11764</v>
      </c>
      <c r="AE1708" s="80">
        <v>4667</v>
      </c>
      <c r="AF1708" s="80">
        <v>4754</v>
      </c>
      <c r="AG1708" s="80">
        <v>20524</v>
      </c>
      <c r="AH1708" s="80">
        <v>1333</v>
      </c>
      <c r="AI1708" s="80">
        <v>-28800</v>
      </c>
      <c r="AJ1708" s="80" t="s">
        <v>13717</v>
      </c>
      <c r="AK1708" s="80"/>
      <c r="AL1708" s="85" t="s">
        <v>16006</v>
      </c>
      <c r="AM1708" s="80" t="s">
        <v>16257</v>
      </c>
      <c r="AN1708" s="82">
        <v>40616.774421296293</v>
      </c>
      <c r="AO1708" s="85" t="s">
        <v>17540</v>
      </c>
      <c r="AP1708" s="80" t="b">
        <v>0</v>
      </c>
      <c r="AQ1708" s="80" t="b">
        <v>0</v>
      </c>
      <c r="AR1708" s="80" t="b">
        <v>0</v>
      </c>
      <c r="AS1708" s="80" t="s">
        <v>17903</v>
      </c>
      <c r="AT1708" s="80">
        <v>82</v>
      </c>
      <c r="AU1708" s="85" t="s">
        <v>18506</v>
      </c>
      <c r="AV1708" s="80" t="b">
        <v>0</v>
      </c>
      <c r="AW1708" s="80" t="s">
        <v>20822</v>
      </c>
      <c r="AX1708" s="85" t="s">
        <v>22528</v>
      </c>
      <c r="AY1708" s="80" t="s">
        <v>66</v>
      </c>
      <c r="AZ1708" s="2"/>
      <c r="BA1708" s="3"/>
      <c r="BB1708" s="3"/>
      <c r="BC1708" s="3"/>
      <c r="BD1708" s="3"/>
    </row>
    <row r="1709" spans="1:56" x14ac:dyDescent="0.25">
      <c r="A1709" s="66" t="s">
        <v>1598</v>
      </c>
      <c r="B1709" s="67"/>
      <c r="C1709" s="67"/>
      <c r="D1709" s="68"/>
      <c r="E1709" s="70"/>
      <c r="F1709" s="104" t="s">
        <v>20328</v>
      </c>
      <c r="G1709" s="67"/>
      <c r="H1709" s="71"/>
      <c r="I1709" s="72"/>
      <c r="J1709" s="72"/>
      <c r="K1709" s="71" t="s">
        <v>24746</v>
      </c>
      <c r="L1709" s="75"/>
      <c r="M1709" s="76"/>
      <c r="N1709" s="76"/>
      <c r="O1709" s="77"/>
      <c r="P1709" s="78"/>
      <c r="Q1709" s="78"/>
      <c r="R1709" s="88"/>
      <c r="S1709" s="88"/>
      <c r="T1709" s="88"/>
      <c r="U1709" s="88"/>
      <c r="V1709" s="52"/>
      <c r="W1709" s="52"/>
      <c r="X1709" s="52"/>
      <c r="Y1709" s="52"/>
      <c r="Z1709" s="51"/>
      <c r="AA1709" s="73"/>
      <c r="AB1709" s="73"/>
      <c r="AC1709" s="74"/>
      <c r="AD1709" s="80" t="s">
        <v>11765</v>
      </c>
      <c r="AE1709" s="80">
        <v>2836</v>
      </c>
      <c r="AF1709" s="80">
        <v>2508</v>
      </c>
      <c r="AG1709" s="80">
        <v>22690</v>
      </c>
      <c r="AH1709" s="80">
        <v>5</v>
      </c>
      <c r="AI1709" s="80"/>
      <c r="AJ1709" s="80" t="s">
        <v>13718</v>
      </c>
      <c r="AK1709" s="80"/>
      <c r="AL1709" s="80"/>
      <c r="AM1709" s="80"/>
      <c r="AN1709" s="82">
        <v>41729.836759259262</v>
      </c>
      <c r="AO1709" s="85" t="s">
        <v>17541</v>
      </c>
      <c r="AP1709" s="80" t="b">
        <v>1</v>
      </c>
      <c r="AQ1709" s="80" t="b">
        <v>0</v>
      </c>
      <c r="AR1709" s="80" t="b">
        <v>1</v>
      </c>
      <c r="AS1709" s="80" t="s">
        <v>17903</v>
      </c>
      <c r="AT1709" s="80">
        <v>18</v>
      </c>
      <c r="AU1709" s="85" t="s">
        <v>17922</v>
      </c>
      <c r="AV1709" s="80" t="b">
        <v>0</v>
      </c>
      <c r="AW1709" s="80" t="s">
        <v>20822</v>
      </c>
      <c r="AX1709" s="85" t="s">
        <v>22529</v>
      </c>
      <c r="AY1709" s="80" t="s">
        <v>66</v>
      </c>
      <c r="AZ1709" s="2"/>
      <c r="BA1709" s="3"/>
      <c r="BB1709" s="3"/>
      <c r="BC1709" s="3"/>
      <c r="BD1709" s="3"/>
    </row>
    <row r="1710" spans="1:56" x14ac:dyDescent="0.25">
      <c r="A1710" s="66" t="s">
        <v>1599</v>
      </c>
      <c r="B1710" s="67"/>
      <c r="C1710" s="67"/>
      <c r="D1710" s="68"/>
      <c r="E1710" s="70"/>
      <c r="F1710" s="104" t="s">
        <v>20329</v>
      </c>
      <c r="G1710" s="67"/>
      <c r="H1710" s="71"/>
      <c r="I1710" s="72"/>
      <c r="J1710" s="72"/>
      <c r="K1710" s="71" t="s">
        <v>24747</v>
      </c>
      <c r="L1710" s="75"/>
      <c r="M1710" s="76"/>
      <c r="N1710" s="76"/>
      <c r="O1710" s="77"/>
      <c r="P1710" s="78"/>
      <c r="Q1710" s="78"/>
      <c r="R1710" s="88"/>
      <c r="S1710" s="88"/>
      <c r="T1710" s="88"/>
      <c r="U1710" s="88"/>
      <c r="V1710" s="52"/>
      <c r="W1710" s="52"/>
      <c r="X1710" s="52"/>
      <c r="Y1710" s="52"/>
      <c r="Z1710" s="51"/>
      <c r="AA1710" s="73"/>
      <c r="AB1710" s="73"/>
      <c r="AC1710" s="74"/>
      <c r="AD1710" s="80" t="s">
        <v>11766</v>
      </c>
      <c r="AE1710" s="80">
        <v>25053</v>
      </c>
      <c r="AF1710" s="80">
        <v>26052</v>
      </c>
      <c r="AG1710" s="80">
        <v>38505</v>
      </c>
      <c r="AH1710" s="80">
        <v>62209</v>
      </c>
      <c r="AI1710" s="80">
        <v>-21600</v>
      </c>
      <c r="AJ1710" s="80" t="s">
        <v>13719</v>
      </c>
      <c r="AK1710" s="80" t="s">
        <v>14146</v>
      </c>
      <c r="AL1710" s="85" t="s">
        <v>16007</v>
      </c>
      <c r="AM1710" s="80" t="s">
        <v>16227</v>
      </c>
      <c r="AN1710" s="82">
        <v>40586.110115740739</v>
      </c>
      <c r="AO1710" s="85" t="s">
        <v>17542</v>
      </c>
      <c r="AP1710" s="80" t="b">
        <v>0</v>
      </c>
      <c r="AQ1710" s="80" t="b">
        <v>0</v>
      </c>
      <c r="AR1710" s="80" t="b">
        <v>0</v>
      </c>
      <c r="AS1710" s="80" t="s">
        <v>17903</v>
      </c>
      <c r="AT1710" s="80">
        <v>345</v>
      </c>
      <c r="AU1710" s="85" t="s">
        <v>18507</v>
      </c>
      <c r="AV1710" s="80" t="b">
        <v>0</v>
      </c>
      <c r="AW1710" s="80" t="s">
        <v>20822</v>
      </c>
      <c r="AX1710" s="85" t="s">
        <v>22530</v>
      </c>
      <c r="AY1710" s="80" t="s">
        <v>66</v>
      </c>
      <c r="AZ1710" s="2"/>
      <c r="BA1710" s="3"/>
      <c r="BB1710" s="3"/>
      <c r="BC1710" s="3"/>
      <c r="BD1710" s="3"/>
    </row>
    <row r="1711" spans="1:56" x14ac:dyDescent="0.25">
      <c r="A1711" s="66" t="s">
        <v>1600</v>
      </c>
      <c r="B1711" s="67"/>
      <c r="C1711" s="67"/>
      <c r="D1711" s="68"/>
      <c r="E1711" s="70"/>
      <c r="F1711" s="104" t="s">
        <v>20330</v>
      </c>
      <c r="G1711" s="67"/>
      <c r="H1711" s="71"/>
      <c r="I1711" s="72"/>
      <c r="J1711" s="72"/>
      <c r="K1711" s="71" t="s">
        <v>24748</v>
      </c>
      <c r="L1711" s="75"/>
      <c r="M1711" s="76"/>
      <c r="N1711" s="76"/>
      <c r="O1711" s="77"/>
      <c r="P1711" s="78"/>
      <c r="Q1711" s="78"/>
      <c r="R1711" s="88"/>
      <c r="S1711" s="88"/>
      <c r="T1711" s="88"/>
      <c r="U1711" s="88"/>
      <c r="V1711" s="52"/>
      <c r="W1711" s="52"/>
      <c r="X1711" s="52"/>
      <c r="Y1711" s="52"/>
      <c r="Z1711" s="51"/>
      <c r="AA1711" s="73"/>
      <c r="AB1711" s="73"/>
      <c r="AC1711" s="74"/>
      <c r="AD1711" s="80" t="s">
        <v>11767</v>
      </c>
      <c r="AE1711" s="80">
        <v>6934</v>
      </c>
      <c r="AF1711" s="80">
        <v>7290</v>
      </c>
      <c r="AG1711" s="80">
        <v>142560</v>
      </c>
      <c r="AH1711" s="80">
        <v>6247</v>
      </c>
      <c r="AI1711" s="80"/>
      <c r="AJ1711" s="80" t="s">
        <v>13720</v>
      </c>
      <c r="AK1711" s="80" t="s">
        <v>15085</v>
      </c>
      <c r="AL1711" s="85" t="s">
        <v>16008</v>
      </c>
      <c r="AM1711" s="80"/>
      <c r="AN1711" s="82">
        <v>41258.065127314818</v>
      </c>
      <c r="AO1711" s="85" t="s">
        <v>17543</v>
      </c>
      <c r="AP1711" s="80" t="b">
        <v>1</v>
      </c>
      <c r="AQ1711" s="80" t="b">
        <v>0</v>
      </c>
      <c r="AR1711" s="80" t="b">
        <v>1</v>
      </c>
      <c r="AS1711" s="80" t="s">
        <v>17903</v>
      </c>
      <c r="AT1711" s="80">
        <v>269</v>
      </c>
      <c r="AU1711" s="85" t="s">
        <v>17922</v>
      </c>
      <c r="AV1711" s="80" t="b">
        <v>0</v>
      </c>
      <c r="AW1711" s="80" t="s">
        <v>20822</v>
      </c>
      <c r="AX1711" s="85" t="s">
        <v>22531</v>
      </c>
      <c r="AY1711" s="80" t="s">
        <v>66</v>
      </c>
      <c r="AZ1711" s="2"/>
      <c r="BA1711" s="3"/>
      <c r="BB1711" s="3"/>
      <c r="BC1711" s="3"/>
      <c r="BD1711" s="3"/>
    </row>
    <row r="1712" spans="1:56" x14ac:dyDescent="0.25">
      <c r="A1712" s="66" t="s">
        <v>1602</v>
      </c>
      <c r="B1712" s="67"/>
      <c r="C1712" s="67"/>
      <c r="D1712" s="68"/>
      <c r="E1712" s="70"/>
      <c r="F1712" s="104" t="s">
        <v>20331</v>
      </c>
      <c r="G1712" s="67"/>
      <c r="H1712" s="71"/>
      <c r="I1712" s="72"/>
      <c r="J1712" s="72"/>
      <c r="K1712" s="71" t="s">
        <v>24749</v>
      </c>
      <c r="L1712" s="75"/>
      <c r="M1712" s="76"/>
      <c r="N1712" s="76"/>
      <c r="O1712" s="77"/>
      <c r="P1712" s="78"/>
      <c r="Q1712" s="78"/>
      <c r="R1712" s="88"/>
      <c r="S1712" s="88"/>
      <c r="T1712" s="88"/>
      <c r="U1712" s="88"/>
      <c r="V1712" s="52"/>
      <c r="W1712" s="52"/>
      <c r="X1712" s="52"/>
      <c r="Y1712" s="52"/>
      <c r="Z1712" s="51"/>
      <c r="AA1712" s="73"/>
      <c r="AB1712" s="73"/>
      <c r="AC1712" s="74"/>
      <c r="AD1712" s="80" t="s">
        <v>11768</v>
      </c>
      <c r="AE1712" s="80">
        <v>432</v>
      </c>
      <c r="AF1712" s="80">
        <v>1198</v>
      </c>
      <c r="AG1712" s="80">
        <v>9139</v>
      </c>
      <c r="AH1712" s="80">
        <v>328</v>
      </c>
      <c r="AI1712" s="80">
        <v>0</v>
      </c>
      <c r="AJ1712" s="80" t="s">
        <v>13721</v>
      </c>
      <c r="AK1712" s="80"/>
      <c r="AL1712" s="85" t="s">
        <v>16009</v>
      </c>
      <c r="AM1712" s="80" t="s">
        <v>14213</v>
      </c>
      <c r="AN1712" s="82">
        <v>39960.917743055557</v>
      </c>
      <c r="AO1712" s="80"/>
      <c r="AP1712" s="80" t="b">
        <v>1</v>
      </c>
      <c r="AQ1712" s="80" t="b">
        <v>0</v>
      </c>
      <c r="AR1712" s="80" t="b">
        <v>0</v>
      </c>
      <c r="AS1712" s="80" t="s">
        <v>17903</v>
      </c>
      <c r="AT1712" s="80">
        <v>29</v>
      </c>
      <c r="AU1712" s="85" t="s">
        <v>17922</v>
      </c>
      <c r="AV1712" s="80" t="b">
        <v>0</v>
      </c>
      <c r="AW1712" s="80" t="s">
        <v>20822</v>
      </c>
      <c r="AX1712" s="85" t="s">
        <v>22532</v>
      </c>
      <c r="AY1712" s="80" t="s">
        <v>66</v>
      </c>
      <c r="AZ1712" s="2"/>
      <c r="BA1712" s="3"/>
      <c r="BB1712" s="3"/>
      <c r="BC1712" s="3"/>
      <c r="BD1712" s="3"/>
    </row>
    <row r="1713" spans="1:56" x14ac:dyDescent="0.25">
      <c r="A1713" s="66" t="s">
        <v>1603</v>
      </c>
      <c r="B1713" s="67"/>
      <c r="C1713" s="67"/>
      <c r="D1713" s="68"/>
      <c r="E1713" s="70"/>
      <c r="F1713" s="104" t="s">
        <v>20332</v>
      </c>
      <c r="G1713" s="67"/>
      <c r="H1713" s="71"/>
      <c r="I1713" s="72"/>
      <c r="J1713" s="72"/>
      <c r="K1713" s="71" t="s">
        <v>24750</v>
      </c>
      <c r="L1713" s="75"/>
      <c r="M1713" s="76"/>
      <c r="N1713" s="76"/>
      <c r="O1713" s="77"/>
      <c r="P1713" s="78"/>
      <c r="Q1713" s="78"/>
      <c r="R1713" s="88"/>
      <c r="S1713" s="88"/>
      <c r="T1713" s="88"/>
      <c r="U1713" s="88"/>
      <c r="V1713" s="52"/>
      <c r="W1713" s="52"/>
      <c r="X1713" s="52"/>
      <c r="Y1713" s="52"/>
      <c r="Z1713" s="51"/>
      <c r="AA1713" s="73"/>
      <c r="AB1713" s="73"/>
      <c r="AC1713" s="74"/>
      <c r="AD1713" s="80" t="s">
        <v>11769</v>
      </c>
      <c r="AE1713" s="80">
        <v>1600</v>
      </c>
      <c r="AF1713" s="80">
        <v>950</v>
      </c>
      <c r="AG1713" s="80">
        <v>30000</v>
      </c>
      <c r="AH1713" s="80">
        <v>20</v>
      </c>
      <c r="AI1713" s="80"/>
      <c r="AJ1713" s="80" t="s">
        <v>13722</v>
      </c>
      <c r="AK1713" s="80" t="s">
        <v>15086</v>
      </c>
      <c r="AL1713" s="85" t="s">
        <v>16010</v>
      </c>
      <c r="AM1713" s="80"/>
      <c r="AN1713" s="82">
        <v>39987.74291666667</v>
      </c>
      <c r="AO1713" s="85" t="s">
        <v>17544</v>
      </c>
      <c r="AP1713" s="80" t="b">
        <v>0</v>
      </c>
      <c r="AQ1713" s="80" t="b">
        <v>0</v>
      </c>
      <c r="AR1713" s="80" t="b">
        <v>0</v>
      </c>
      <c r="AS1713" s="80" t="s">
        <v>17903</v>
      </c>
      <c r="AT1713" s="80">
        <v>24</v>
      </c>
      <c r="AU1713" s="85" t="s">
        <v>17922</v>
      </c>
      <c r="AV1713" s="80" t="b">
        <v>0</v>
      </c>
      <c r="AW1713" s="80" t="s">
        <v>20822</v>
      </c>
      <c r="AX1713" s="85" t="s">
        <v>22533</v>
      </c>
      <c r="AY1713" s="80" t="s">
        <v>66</v>
      </c>
      <c r="AZ1713" s="2"/>
      <c r="BA1713" s="3"/>
      <c r="BB1713" s="3"/>
      <c r="BC1713" s="3"/>
      <c r="BD1713" s="3"/>
    </row>
    <row r="1714" spans="1:56" x14ac:dyDescent="0.25">
      <c r="A1714" s="66" t="s">
        <v>1604</v>
      </c>
      <c r="B1714" s="67"/>
      <c r="C1714" s="67"/>
      <c r="D1714" s="68"/>
      <c r="E1714" s="70"/>
      <c r="F1714" s="104" t="s">
        <v>20333</v>
      </c>
      <c r="G1714" s="67"/>
      <c r="H1714" s="71"/>
      <c r="I1714" s="72"/>
      <c r="J1714" s="72"/>
      <c r="K1714" s="71" t="s">
        <v>24751</v>
      </c>
      <c r="L1714" s="75"/>
      <c r="M1714" s="76"/>
      <c r="N1714" s="76"/>
      <c r="O1714" s="77"/>
      <c r="P1714" s="78"/>
      <c r="Q1714" s="78"/>
      <c r="R1714" s="88"/>
      <c r="S1714" s="88"/>
      <c r="T1714" s="88"/>
      <c r="U1714" s="88"/>
      <c r="V1714" s="52"/>
      <c r="W1714" s="52"/>
      <c r="X1714" s="52"/>
      <c r="Y1714" s="52"/>
      <c r="Z1714" s="51"/>
      <c r="AA1714" s="73"/>
      <c r="AB1714" s="73"/>
      <c r="AC1714" s="74"/>
      <c r="AD1714" s="80" t="s">
        <v>11770</v>
      </c>
      <c r="AE1714" s="80">
        <v>174</v>
      </c>
      <c r="AF1714" s="80">
        <v>36</v>
      </c>
      <c r="AG1714" s="80">
        <v>1958</v>
      </c>
      <c r="AH1714" s="80">
        <v>32</v>
      </c>
      <c r="AI1714" s="80">
        <v>-18000</v>
      </c>
      <c r="AJ1714" s="80" t="s">
        <v>13723</v>
      </c>
      <c r="AK1714" s="80" t="s">
        <v>15087</v>
      </c>
      <c r="AL1714" s="85" t="s">
        <v>16011</v>
      </c>
      <c r="AM1714" s="80" t="s">
        <v>16225</v>
      </c>
      <c r="AN1714" s="82">
        <v>40067.821979166663</v>
      </c>
      <c r="AO1714" s="85" t="s">
        <v>17545</v>
      </c>
      <c r="AP1714" s="80" t="b">
        <v>0</v>
      </c>
      <c r="AQ1714" s="80" t="b">
        <v>0</v>
      </c>
      <c r="AR1714" s="80" t="b">
        <v>0</v>
      </c>
      <c r="AS1714" s="80" t="s">
        <v>17903</v>
      </c>
      <c r="AT1714" s="80">
        <v>6</v>
      </c>
      <c r="AU1714" s="85" t="s">
        <v>17922</v>
      </c>
      <c r="AV1714" s="80" t="b">
        <v>0</v>
      </c>
      <c r="AW1714" s="80" t="s">
        <v>20822</v>
      </c>
      <c r="AX1714" s="85" t="s">
        <v>22534</v>
      </c>
      <c r="AY1714" s="80" t="s">
        <v>66</v>
      </c>
      <c r="AZ1714" s="2"/>
      <c r="BA1714" s="3"/>
      <c r="BB1714" s="3"/>
      <c r="BC1714" s="3"/>
      <c r="BD1714" s="3"/>
    </row>
    <row r="1715" spans="1:56" x14ac:dyDescent="0.25">
      <c r="A1715" s="66" t="s">
        <v>1605</v>
      </c>
      <c r="B1715" s="67"/>
      <c r="C1715" s="67"/>
      <c r="D1715" s="68"/>
      <c r="E1715" s="70"/>
      <c r="F1715" s="104" t="s">
        <v>20334</v>
      </c>
      <c r="G1715" s="67"/>
      <c r="H1715" s="71"/>
      <c r="I1715" s="72"/>
      <c r="J1715" s="72"/>
      <c r="K1715" s="71" t="s">
        <v>24752</v>
      </c>
      <c r="L1715" s="75"/>
      <c r="M1715" s="76"/>
      <c r="N1715" s="76"/>
      <c r="O1715" s="77"/>
      <c r="P1715" s="78"/>
      <c r="Q1715" s="78"/>
      <c r="R1715" s="88"/>
      <c r="S1715" s="88"/>
      <c r="T1715" s="88"/>
      <c r="U1715" s="88"/>
      <c r="V1715" s="52"/>
      <c r="W1715" s="52"/>
      <c r="X1715" s="52"/>
      <c r="Y1715" s="52"/>
      <c r="Z1715" s="51"/>
      <c r="AA1715" s="73"/>
      <c r="AB1715" s="73"/>
      <c r="AC1715" s="74"/>
      <c r="AD1715" s="80" t="s">
        <v>11771</v>
      </c>
      <c r="AE1715" s="80">
        <v>5332</v>
      </c>
      <c r="AF1715" s="80">
        <v>4968</v>
      </c>
      <c r="AG1715" s="80">
        <v>83912</v>
      </c>
      <c r="AH1715" s="80">
        <v>163</v>
      </c>
      <c r="AI1715" s="80">
        <v>-14400</v>
      </c>
      <c r="AJ1715" s="80" t="s">
        <v>13724</v>
      </c>
      <c r="AK1715" s="80" t="s">
        <v>15088</v>
      </c>
      <c r="AL1715" s="85" t="s">
        <v>16012</v>
      </c>
      <c r="AM1715" s="80" t="s">
        <v>16232</v>
      </c>
      <c r="AN1715" s="82">
        <v>41152.876435185186</v>
      </c>
      <c r="AO1715" s="85" t="s">
        <v>17546</v>
      </c>
      <c r="AP1715" s="80" t="b">
        <v>0</v>
      </c>
      <c r="AQ1715" s="80" t="b">
        <v>0</v>
      </c>
      <c r="AR1715" s="80" t="b">
        <v>1</v>
      </c>
      <c r="AS1715" s="80" t="s">
        <v>17903</v>
      </c>
      <c r="AT1715" s="80">
        <v>132</v>
      </c>
      <c r="AU1715" s="85" t="s">
        <v>18508</v>
      </c>
      <c r="AV1715" s="80" t="b">
        <v>0</v>
      </c>
      <c r="AW1715" s="80" t="s">
        <v>20822</v>
      </c>
      <c r="AX1715" s="85" t="s">
        <v>22535</v>
      </c>
      <c r="AY1715" s="80" t="s">
        <v>66</v>
      </c>
      <c r="AZ1715" s="2"/>
      <c r="BA1715" s="3"/>
      <c r="BB1715" s="3"/>
      <c r="BC1715" s="3"/>
      <c r="BD1715" s="3"/>
    </row>
    <row r="1716" spans="1:56" x14ac:dyDescent="0.25">
      <c r="A1716" s="66" t="s">
        <v>1606</v>
      </c>
      <c r="B1716" s="67"/>
      <c r="C1716" s="67"/>
      <c r="D1716" s="68"/>
      <c r="E1716" s="70"/>
      <c r="F1716" s="104" t="s">
        <v>20335</v>
      </c>
      <c r="G1716" s="67"/>
      <c r="H1716" s="71"/>
      <c r="I1716" s="72"/>
      <c r="J1716" s="72"/>
      <c r="K1716" s="71" t="s">
        <v>24753</v>
      </c>
      <c r="L1716" s="75"/>
      <c r="M1716" s="76"/>
      <c r="N1716" s="76"/>
      <c r="O1716" s="77"/>
      <c r="P1716" s="78"/>
      <c r="Q1716" s="78"/>
      <c r="R1716" s="88"/>
      <c r="S1716" s="88"/>
      <c r="T1716" s="88"/>
      <c r="U1716" s="88"/>
      <c r="V1716" s="52"/>
      <c r="W1716" s="52"/>
      <c r="X1716" s="52"/>
      <c r="Y1716" s="52"/>
      <c r="Z1716" s="51"/>
      <c r="AA1716" s="73"/>
      <c r="AB1716" s="73"/>
      <c r="AC1716" s="74"/>
      <c r="AD1716" s="80" t="s">
        <v>11772</v>
      </c>
      <c r="AE1716" s="80">
        <v>1654</v>
      </c>
      <c r="AF1716" s="80">
        <v>1789</v>
      </c>
      <c r="AG1716" s="80">
        <v>151326</v>
      </c>
      <c r="AH1716" s="80">
        <v>0</v>
      </c>
      <c r="AI1716" s="80">
        <v>-18000</v>
      </c>
      <c r="AJ1716" s="80" t="s">
        <v>13725</v>
      </c>
      <c r="AK1716" s="80" t="s">
        <v>15089</v>
      </c>
      <c r="AL1716" s="85" t="s">
        <v>16013</v>
      </c>
      <c r="AM1716" s="80" t="s">
        <v>16231</v>
      </c>
      <c r="AN1716" s="82">
        <v>40667.134189814817</v>
      </c>
      <c r="AO1716" s="85" t="s">
        <v>17547</v>
      </c>
      <c r="AP1716" s="80" t="b">
        <v>0</v>
      </c>
      <c r="AQ1716" s="80" t="b">
        <v>0</v>
      </c>
      <c r="AR1716" s="80" t="b">
        <v>0</v>
      </c>
      <c r="AS1716" s="80" t="s">
        <v>17903</v>
      </c>
      <c r="AT1716" s="80">
        <v>29</v>
      </c>
      <c r="AU1716" s="85" t="s">
        <v>18509</v>
      </c>
      <c r="AV1716" s="80" t="b">
        <v>0</v>
      </c>
      <c r="AW1716" s="80" t="s">
        <v>20822</v>
      </c>
      <c r="AX1716" s="85" t="s">
        <v>22536</v>
      </c>
      <c r="AY1716" s="80" t="s">
        <v>66</v>
      </c>
      <c r="AZ1716" s="2"/>
      <c r="BA1716" s="3"/>
      <c r="BB1716" s="3"/>
      <c r="BC1716" s="3"/>
      <c r="BD1716" s="3"/>
    </row>
    <row r="1717" spans="1:56" x14ac:dyDescent="0.25">
      <c r="A1717" s="66" t="s">
        <v>2334</v>
      </c>
      <c r="B1717" s="67"/>
      <c r="C1717" s="67"/>
      <c r="D1717" s="68"/>
      <c r="E1717" s="70"/>
      <c r="F1717" s="104" t="s">
        <v>20336</v>
      </c>
      <c r="G1717" s="67"/>
      <c r="H1717" s="71"/>
      <c r="I1717" s="72"/>
      <c r="J1717" s="72"/>
      <c r="K1717" s="71" t="s">
        <v>24754</v>
      </c>
      <c r="L1717" s="75"/>
      <c r="M1717" s="76"/>
      <c r="N1717" s="76"/>
      <c r="O1717" s="77"/>
      <c r="P1717" s="78"/>
      <c r="Q1717" s="78"/>
      <c r="R1717" s="88"/>
      <c r="S1717" s="88"/>
      <c r="T1717" s="88"/>
      <c r="U1717" s="88"/>
      <c r="V1717" s="52"/>
      <c r="W1717" s="52"/>
      <c r="X1717" s="52"/>
      <c r="Y1717" s="52"/>
      <c r="Z1717" s="51"/>
      <c r="AA1717" s="73"/>
      <c r="AB1717" s="73"/>
      <c r="AC1717" s="74"/>
      <c r="AD1717" s="80" t="s">
        <v>11773</v>
      </c>
      <c r="AE1717" s="80">
        <v>6167</v>
      </c>
      <c r="AF1717" s="80">
        <v>7373</v>
      </c>
      <c r="AG1717" s="80">
        <v>60671</v>
      </c>
      <c r="AH1717" s="80">
        <v>29393</v>
      </c>
      <c r="AI1717" s="80"/>
      <c r="AJ1717" s="80" t="s">
        <v>13726</v>
      </c>
      <c r="AK1717" s="80" t="s">
        <v>15090</v>
      </c>
      <c r="AL1717" s="85" t="s">
        <v>16014</v>
      </c>
      <c r="AM1717" s="80"/>
      <c r="AN1717" s="82">
        <v>41668.498657407406</v>
      </c>
      <c r="AO1717" s="85" t="s">
        <v>17548</v>
      </c>
      <c r="AP1717" s="80" t="b">
        <v>0</v>
      </c>
      <c r="AQ1717" s="80" t="b">
        <v>0</v>
      </c>
      <c r="AR1717" s="80" t="b">
        <v>0</v>
      </c>
      <c r="AS1717" s="80" t="s">
        <v>17903</v>
      </c>
      <c r="AT1717" s="80">
        <v>174</v>
      </c>
      <c r="AU1717" s="85" t="s">
        <v>18510</v>
      </c>
      <c r="AV1717" s="80" t="b">
        <v>0</v>
      </c>
      <c r="AW1717" s="80" t="s">
        <v>20822</v>
      </c>
      <c r="AX1717" s="85" t="s">
        <v>22537</v>
      </c>
      <c r="AY1717" s="80" t="s">
        <v>65</v>
      </c>
      <c r="AZ1717" s="2"/>
      <c r="BA1717" s="3"/>
      <c r="BB1717" s="3"/>
      <c r="BC1717" s="3"/>
      <c r="BD1717" s="3"/>
    </row>
    <row r="1718" spans="1:56" x14ac:dyDescent="0.25">
      <c r="A1718" s="66" t="s">
        <v>1607</v>
      </c>
      <c r="B1718" s="67"/>
      <c r="C1718" s="67"/>
      <c r="D1718" s="68"/>
      <c r="E1718" s="70"/>
      <c r="F1718" s="104" t="s">
        <v>20337</v>
      </c>
      <c r="G1718" s="67"/>
      <c r="H1718" s="71"/>
      <c r="I1718" s="72"/>
      <c r="J1718" s="72"/>
      <c r="K1718" s="71" t="s">
        <v>24755</v>
      </c>
      <c r="L1718" s="75"/>
      <c r="M1718" s="76"/>
      <c r="N1718" s="76"/>
      <c r="O1718" s="77"/>
      <c r="P1718" s="78"/>
      <c r="Q1718" s="78"/>
      <c r="R1718" s="88"/>
      <c r="S1718" s="88"/>
      <c r="T1718" s="88"/>
      <c r="U1718" s="88"/>
      <c r="V1718" s="52"/>
      <c r="W1718" s="52"/>
      <c r="X1718" s="52"/>
      <c r="Y1718" s="52"/>
      <c r="Z1718" s="51"/>
      <c r="AA1718" s="73"/>
      <c r="AB1718" s="73"/>
      <c r="AC1718" s="74"/>
      <c r="AD1718" s="80" t="s">
        <v>11774</v>
      </c>
      <c r="AE1718" s="80">
        <v>39</v>
      </c>
      <c r="AF1718" s="80">
        <v>15</v>
      </c>
      <c r="AG1718" s="80">
        <v>126</v>
      </c>
      <c r="AH1718" s="80">
        <v>5</v>
      </c>
      <c r="AI1718" s="80"/>
      <c r="AJ1718" s="80" t="s">
        <v>13727</v>
      </c>
      <c r="AK1718" s="80" t="s">
        <v>15091</v>
      </c>
      <c r="AL1718" s="85" t="s">
        <v>16015</v>
      </c>
      <c r="AM1718" s="80"/>
      <c r="AN1718" s="82">
        <v>42377.50677083333</v>
      </c>
      <c r="AO1718" s="85" t="s">
        <v>17549</v>
      </c>
      <c r="AP1718" s="80" t="b">
        <v>1</v>
      </c>
      <c r="AQ1718" s="80" t="b">
        <v>0</v>
      </c>
      <c r="AR1718" s="80" t="b">
        <v>1</v>
      </c>
      <c r="AS1718" s="80" t="s">
        <v>17903</v>
      </c>
      <c r="AT1718" s="80">
        <v>1</v>
      </c>
      <c r="AU1718" s="80"/>
      <c r="AV1718" s="80" t="b">
        <v>0</v>
      </c>
      <c r="AW1718" s="80" t="s">
        <v>20822</v>
      </c>
      <c r="AX1718" s="85" t="s">
        <v>22538</v>
      </c>
      <c r="AY1718" s="80" t="s">
        <v>66</v>
      </c>
      <c r="AZ1718" s="2"/>
      <c r="BA1718" s="3"/>
      <c r="BB1718" s="3"/>
      <c r="BC1718" s="3"/>
      <c r="BD1718" s="3"/>
    </row>
    <row r="1719" spans="1:56" x14ac:dyDescent="0.25">
      <c r="A1719" s="66" t="s">
        <v>1608</v>
      </c>
      <c r="B1719" s="67"/>
      <c r="C1719" s="67"/>
      <c r="D1719" s="68"/>
      <c r="E1719" s="70"/>
      <c r="F1719" s="104" t="s">
        <v>20338</v>
      </c>
      <c r="G1719" s="67"/>
      <c r="H1719" s="71"/>
      <c r="I1719" s="72"/>
      <c r="J1719" s="72"/>
      <c r="K1719" s="71" t="s">
        <v>24756</v>
      </c>
      <c r="L1719" s="75"/>
      <c r="M1719" s="76"/>
      <c r="N1719" s="76"/>
      <c r="O1719" s="77"/>
      <c r="P1719" s="78"/>
      <c r="Q1719" s="78"/>
      <c r="R1719" s="88"/>
      <c r="S1719" s="88"/>
      <c r="T1719" s="88"/>
      <c r="U1719" s="88"/>
      <c r="V1719" s="52"/>
      <c r="W1719" s="52"/>
      <c r="X1719" s="52"/>
      <c r="Y1719" s="52"/>
      <c r="Z1719" s="51"/>
      <c r="AA1719" s="73"/>
      <c r="AB1719" s="73"/>
      <c r="AC1719" s="74"/>
      <c r="AD1719" s="80" t="s">
        <v>11775</v>
      </c>
      <c r="AE1719" s="80">
        <v>1568</v>
      </c>
      <c r="AF1719" s="80">
        <v>1239</v>
      </c>
      <c r="AG1719" s="80">
        <v>7395</v>
      </c>
      <c r="AH1719" s="80">
        <v>452</v>
      </c>
      <c r="AI1719" s="80">
        <v>-28800</v>
      </c>
      <c r="AJ1719" s="80" t="s">
        <v>13728</v>
      </c>
      <c r="AK1719" s="80"/>
      <c r="AL1719" s="80"/>
      <c r="AM1719" s="80" t="s">
        <v>16228</v>
      </c>
      <c r="AN1719" s="82">
        <v>41383.768113425926</v>
      </c>
      <c r="AO1719" s="85" t="s">
        <v>17550</v>
      </c>
      <c r="AP1719" s="80" t="b">
        <v>1</v>
      </c>
      <c r="AQ1719" s="80" t="b">
        <v>0</v>
      </c>
      <c r="AR1719" s="80" t="b">
        <v>0</v>
      </c>
      <c r="AS1719" s="80" t="s">
        <v>17903</v>
      </c>
      <c r="AT1719" s="80">
        <v>21</v>
      </c>
      <c r="AU1719" s="85" t="s">
        <v>17922</v>
      </c>
      <c r="AV1719" s="80" t="b">
        <v>0</v>
      </c>
      <c r="AW1719" s="80" t="s">
        <v>20822</v>
      </c>
      <c r="AX1719" s="85" t="s">
        <v>22539</v>
      </c>
      <c r="AY1719" s="80" t="s">
        <v>66</v>
      </c>
      <c r="AZ1719" s="2"/>
      <c r="BA1719" s="3"/>
      <c r="BB1719" s="3"/>
      <c r="BC1719" s="3"/>
      <c r="BD1719" s="3"/>
    </row>
    <row r="1720" spans="1:56" x14ac:dyDescent="0.25">
      <c r="A1720" s="66" t="s">
        <v>1609</v>
      </c>
      <c r="B1720" s="67"/>
      <c r="C1720" s="67"/>
      <c r="D1720" s="68"/>
      <c r="E1720" s="70"/>
      <c r="F1720" s="104" t="s">
        <v>20339</v>
      </c>
      <c r="G1720" s="67"/>
      <c r="H1720" s="71"/>
      <c r="I1720" s="72"/>
      <c r="J1720" s="72"/>
      <c r="K1720" s="71" t="s">
        <v>24757</v>
      </c>
      <c r="L1720" s="75"/>
      <c r="M1720" s="76"/>
      <c r="N1720" s="76"/>
      <c r="O1720" s="77"/>
      <c r="P1720" s="78"/>
      <c r="Q1720" s="78"/>
      <c r="R1720" s="88"/>
      <c r="S1720" s="88"/>
      <c r="T1720" s="88"/>
      <c r="U1720" s="88"/>
      <c r="V1720" s="52"/>
      <c r="W1720" s="52"/>
      <c r="X1720" s="52"/>
      <c r="Y1720" s="52"/>
      <c r="Z1720" s="51"/>
      <c r="AA1720" s="73"/>
      <c r="AB1720" s="73"/>
      <c r="AC1720" s="74"/>
      <c r="AD1720" s="80" t="s">
        <v>11776</v>
      </c>
      <c r="AE1720" s="80">
        <v>284</v>
      </c>
      <c r="AF1720" s="80">
        <v>82</v>
      </c>
      <c r="AG1720" s="80">
        <v>2252</v>
      </c>
      <c r="AH1720" s="80">
        <v>2004</v>
      </c>
      <c r="AI1720" s="80"/>
      <c r="AJ1720" s="80"/>
      <c r="AK1720" s="80"/>
      <c r="AL1720" s="80"/>
      <c r="AM1720" s="80"/>
      <c r="AN1720" s="82">
        <v>41194.091134259259</v>
      </c>
      <c r="AO1720" s="85" t="s">
        <v>17551</v>
      </c>
      <c r="AP1720" s="80" t="b">
        <v>1</v>
      </c>
      <c r="AQ1720" s="80" t="b">
        <v>0</v>
      </c>
      <c r="AR1720" s="80" t="b">
        <v>0</v>
      </c>
      <c r="AS1720" s="80" t="s">
        <v>17903</v>
      </c>
      <c r="AT1720" s="80">
        <v>4</v>
      </c>
      <c r="AU1720" s="85" t="s">
        <v>17922</v>
      </c>
      <c r="AV1720" s="80" t="b">
        <v>0</v>
      </c>
      <c r="AW1720" s="80" t="s">
        <v>20822</v>
      </c>
      <c r="AX1720" s="85" t="s">
        <v>22540</v>
      </c>
      <c r="AY1720" s="80" t="s">
        <v>66</v>
      </c>
      <c r="AZ1720" s="2"/>
      <c r="BA1720" s="3"/>
      <c r="BB1720" s="3"/>
      <c r="BC1720" s="3"/>
      <c r="BD1720" s="3"/>
    </row>
    <row r="1721" spans="1:56" x14ac:dyDescent="0.25">
      <c r="A1721" s="66" t="s">
        <v>1610</v>
      </c>
      <c r="B1721" s="67"/>
      <c r="C1721" s="67"/>
      <c r="D1721" s="68"/>
      <c r="E1721" s="70"/>
      <c r="F1721" s="104" t="s">
        <v>20340</v>
      </c>
      <c r="G1721" s="67"/>
      <c r="H1721" s="71"/>
      <c r="I1721" s="72"/>
      <c r="J1721" s="72"/>
      <c r="K1721" s="71" t="s">
        <v>24758</v>
      </c>
      <c r="L1721" s="75"/>
      <c r="M1721" s="76"/>
      <c r="N1721" s="76"/>
      <c r="O1721" s="77"/>
      <c r="P1721" s="78"/>
      <c r="Q1721" s="78"/>
      <c r="R1721" s="88"/>
      <c r="S1721" s="88"/>
      <c r="T1721" s="88"/>
      <c r="U1721" s="88"/>
      <c r="V1721" s="52"/>
      <c r="W1721" s="52"/>
      <c r="X1721" s="52"/>
      <c r="Y1721" s="52"/>
      <c r="Z1721" s="51"/>
      <c r="AA1721" s="73"/>
      <c r="AB1721" s="73"/>
      <c r="AC1721" s="74"/>
      <c r="AD1721" s="80" t="s">
        <v>11777</v>
      </c>
      <c r="AE1721" s="80">
        <v>291</v>
      </c>
      <c r="AF1721" s="80">
        <v>604</v>
      </c>
      <c r="AG1721" s="80">
        <v>17044</v>
      </c>
      <c r="AH1721" s="80">
        <v>1588</v>
      </c>
      <c r="AI1721" s="80"/>
      <c r="AJ1721" s="80" t="s">
        <v>13729</v>
      </c>
      <c r="AK1721" s="80" t="s">
        <v>14148</v>
      </c>
      <c r="AL1721" s="80"/>
      <c r="AM1721" s="80"/>
      <c r="AN1721" s="82">
        <v>41154.790682870371</v>
      </c>
      <c r="AO1721" s="80"/>
      <c r="AP1721" s="80" t="b">
        <v>0</v>
      </c>
      <c r="AQ1721" s="80" t="b">
        <v>0</v>
      </c>
      <c r="AR1721" s="80" t="b">
        <v>0</v>
      </c>
      <c r="AS1721" s="80" t="s">
        <v>17903</v>
      </c>
      <c r="AT1721" s="80">
        <v>24</v>
      </c>
      <c r="AU1721" s="85" t="s">
        <v>18039</v>
      </c>
      <c r="AV1721" s="80" t="b">
        <v>0</v>
      </c>
      <c r="AW1721" s="80" t="s">
        <v>20822</v>
      </c>
      <c r="AX1721" s="85" t="s">
        <v>22541</v>
      </c>
      <c r="AY1721" s="80" t="s">
        <v>66</v>
      </c>
      <c r="AZ1721" s="2"/>
      <c r="BA1721" s="3"/>
      <c r="BB1721" s="3"/>
      <c r="BC1721" s="3"/>
      <c r="BD1721" s="3"/>
    </row>
    <row r="1722" spans="1:56" x14ac:dyDescent="0.25">
      <c r="A1722" s="66" t="s">
        <v>1611</v>
      </c>
      <c r="B1722" s="67"/>
      <c r="C1722" s="67"/>
      <c r="D1722" s="68"/>
      <c r="E1722" s="70"/>
      <c r="F1722" s="104" t="s">
        <v>20341</v>
      </c>
      <c r="G1722" s="67"/>
      <c r="H1722" s="71"/>
      <c r="I1722" s="72"/>
      <c r="J1722" s="72"/>
      <c r="K1722" s="71" t="s">
        <v>24759</v>
      </c>
      <c r="L1722" s="75"/>
      <c r="M1722" s="76"/>
      <c r="N1722" s="76"/>
      <c r="O1722" s="77"/>
      <c r="P1722" s="78"/>
      <c r="Q1722" s="78"/>
      <c r="R1722" s="88"/>
      <c r="S1722" s="88"/>
      <c r="T1722" s="88"/>
      <c r="U1722" s="88"/>
      <c r="V1722" s="52"/>
      <c r="W1722" s="52"/>
      <c r="X1722" s="52"/>
      <c r="Y1722" s="52"/>
      <c r="Z1722" s="51"/>
      <c r="AA1722" s="73"/>
      <c r="AB1722" s="73"/>
      <c r="AC1722" s="74"/>
      <c r="AD1722" s="80" t="s">
        <v>11778</v>
      </c>
      <c r="AE1722" s="80">
        <v>3609</v>
      </c>
      <c r="AF1722" s="80">
        <v>3189</v>
      </c>
      <c r="AG1722" s="80">
        <v>46632</v>
      </c>
      <c r="AH1722" s="80">
        <v>10737</v>
      </c>
      <c r="AI1722" s="80"/>
      <c r="AJ1722" s="80" t="s">
        <v>13730</v>
      </c>
      <c r="AK1722" s="80"/>
      <c r="AL1722" s="80"/>
      <c r="AM1722" s="80"/>
      <c r="AN1722" s="82">
        <v>40988.75613425926</v>
      </c>
      <c r="AO1722" s="80"/>
      <c r="AP1722" s="80" t="b">
        <v>1</v>
      </c>
      <c r="AQ1722" s="80" t="b">
        <v>0</v>
      </c>
      <c r="AR1722" s="80" t="b">
        <v>1</v>
      </c>
      <c r="AS1722" s="80" t="s">
        <v>17903</v>
      </c>
      <c r="AT1722" s="80">
        <v>151</v>
      </c>
      <c r="AU1722" s="85" t="s">
        <v>17922</v>
      </c>
      <c r="AV1722" s="80" t="b">
        <v>0</v>
      </c>
      <c r="AW1722" s="80" t="s">
        <v>20822</v>
      </c>
      <c r="AX1722" s="85" t="s">
        <v>22542</v>
      </c>
      <c r="AY1722" s="80" t="s">
        <v>66</v>
      </c>
      <c r="AZ1722" s="2"/>
      <c r="BA1722" s="3"/>
      <c r="BB1722" s="3"/>
      <c r="BC1722" s="3"/>
      <c r="BD1722" s="3"/>
    </row>
    <row r="1723" spans="1:56" x14ac:dyDescent="0.25">
      <c r="A1723" s="66" t="s">
        <v>2067</v>
      </c>
      <c r="B1723" s="67"/>
      <c r="C1723" s="67"/>
      <c r="D1723" s="68"/>
      <c r="E1723" s="70"/>
      <c r="F1723" s="104" t="s">
        <v>20342</v>
      </c>
      <c r="G1723" s="67"/>
      <c r="H1723" s="71"/>
      <c r="I1723" s="72"/>
      <c r="J1723" s="72"/>
      <c r="K1723" s="71" t="s">
        <v>24760</v>
      </c>
      <c r="L1723" s="75"/>
      <c r="M1723" s="76"/>
      <c r="N1723" s="76"/>
      <c r="O1723" s="77"/>
      <c r="P1723" s="78"/>
      <c r="Q1723" s="78"/>
      <c r="R1723" s="88"/>
      <c r="S1723" s="88"/>
      <c r="T1723" s="88"/>
      <c r="U1723" s="88"/>
      <c r="V1723" s="52"/>
      <c r="W1723" s="52"/>
      <c r="X1723" s="52"/>
      <c r="Y1723" s="52"/>
      <c r="Z1723" s="51"/>
      <c r="AA1723" s="73"/>
      <c r="AB1723" s="73"/>
      <c r="AC1723" s="74"/>
      <c r="AD1723" s="80" t="s">
        <v>11779</v>
      </c>
      <c r="AE1723" s="80">
        <v>40783</v>
      </c>
      <c r="AF1723" s="80">
        <v>38724</v>
      </c>
      <c r="AG1723" s="80">
        <v>97548</v>
      </c>
      <c r="AH1723" s="80">
        <v>37045</v>
      </c>
      <c r="AI1723" s="80">
        <v>-25200</v>
      </c>
      <c r="AJ1723" s="80" t="s">
        <v>13731</v>
      </c>
      <c r="AK1723" s="80" t="s">
        <v>14223</v>
      </c>
      <c r="AL1723" s="80"/>
      <c r="AM1723" s="80" t="s">
        <v>16234</v>
      </c>
      <c r="AN1723" s="82">
        <v>40206.308148148149</v>
      </c>
      <c r="AO1723" s="80"/>
      <c r="AP1723" s="80" t="b">
        <v>1</v>
      </c>
      <c r="AQ1723" s="80" t="b">
        <v>0</v>
      </c>
      <c r="AR1723" s="80" t="b">
        <v>0</v>
      </c>
      <c r="AS1723" s="80" t="s">
        <v>17903</v>
      </c>
      <c r="AT1723" s="80">
        <v>820</v>
      </c>
      <c r="AU1723" s="85" t="s">
        <v>17922</v>
      </c>
      <c r="AV1723" s="80" t="b">
        <v>0</v>
      </c>
      <c r="AW1723" s="80" t="s">
        <v>20822</v>
      </c>
      <c r="AX1723" s="85" t="s">
        <v>22543</v>
      </c>
      <c r="AY1723" s="80" t="s">
        <v>66</v>
      </c>
      <c r="AZ1723" s="2"/>
      <c r="BA1723" s="3"/>
      <c r="BB1723" s="3"/>
      <c r="BC1723" s="3"/>
      <c r="BD1723" s="3"/>
    </row>
    <row r="1724" spans="1:56" x14ac:dyDescent="0.25">
      <c r="A1724" s="66" t="s">
        <v>1612</v>
      </c>
      <c r="B1724" s="67"/>
      <c r="C1724" s="67"/>
      <c r="D1724" s="68"/>
      <c r="E1724" s="70"/>
      <c r="F1724" s="104" t="s">
        <v>20343</v>
      </c>
      <c r="G1724" s="67"/>
      <c r="H1724" s="71"/>
      <c r="I1724" s="72"/>
      <c r="J1724" s="72"/>
      <c r="K1724" s="71" t="s">
        <v>24761</v>
      </c>
      <c r="L1724" s="75"/>
      <c r="M1724" s="76"/>
      <c r="N1724" s="76"/>
      <c r="O1724" s="77"/>
      <c r="P1724" s="78"/>
      <c r="Q1724" s="78"/>
      <c r="R1724" s="88"/>
      <c r="S1724" s="88"/>
      <c r="T1724" s="88"/>
      <c r="U1724" s="88"/>
      <c r="V1724" s="52"/>
      <c r="W1724" s="52"/>
      <c r="X1724" s="52"/>
      <c r="Y1724" s="52"/>
      <c r="Z1724" s="51"/>
      <c r="AA1724" s="73"/>
      <c r="AB1724" s="73"/>
      <c r="AC1724" s="74"/>
      <c r="AD1724" s="80" t="s">
        <v>11780</v>
      </c>
      <c r="AE1724" s="80">
        <v>2113</v>
      </c>
      <c r="AF1724" s="80">
        <v>1377</v>
      </c>
      <c r="AG1724" s="80">
        <v>5273</v>
      </c>
      <c r="AH1724" s="80">
        <v>1574</v>
      </c>
      <c r="AI1724" s="80">
        <v>-28800</v>
      </c>
      <c r="AJ1724" s="80" t="s">
        <v>13732</v>
      </c>
      <c r="AK1724" s="80"/>
      <c r="AL1724" s="80"/>
      <c r="AM1724" s="80" t="s">
        <v>16228</v>
      </c>
      <c r="AN1724" s="82">
        <v>39872.812905092593</v>
      </c>
      <c r="AO1724" s="85" t="s">
        <v>17552</v>
      </c>
      <c r="AP1724" s="80" t="b">
        <v>0</v>
      </c>
      <c r="AQ1724" s="80" t="b">
        <v>0</v>
      </c>
      <c r="AR1724" s="80" t="b">
        <v>0</v>
      </c>
      <c r="AS1724" s="80" t="s">
        <v>17903</v>
      </c>
      <c r="AT1724" s="80">
        <v>56</v>
      </c>
      <c r="AU1724" s="85" t="s">
        <v>18511</v>
      </c>
      <c r="AV1724" s="80" t="b">
        <v>0</v>
      </c>
      <c r="AW1724" s="80" t="s">
        <v>20822</v>
      </c>
      <c r="AX1724" s="85" t="s">
        <v>22544</v>
      </c>
      <c r="AY1724" s="80" t="s">
        <v>66</v>
      </c>
      <c r="AZ1724" s="2"/>
      <c r="BA1724" s="3"/>
      <c r="BB1724" s="3"/>
      <c r="BC1724" s="3"/>
      <c r="BD1724" s="3"/>
    </row>
    <row r="1725" spans="1:56" x14ac:dyDescent="0.25">
      <c r="A1725" s="66" t="s">
        <v>1613</v>
      </c>
      <c r="B1725" s="67"/>
      <c r="C1725" s="67"/>
      <c r="D1725" s="68"/>
      <c r="E1725" s="70"/>
      <c r="F1725" s="104" t="s">
        <v>20344</v>
      </c>
      <c r="G1725" s="67"/>
      <c r="H1725" s="71"/>
      <c r="I1725" s="72"/>
      <c r="J1725" s="72"/>
      <c r="K1725" s="71" t="s">
        <v>24762</v>
      </c>
      <c r="L1725" s="75"/>
      <c r="M1725" s="76"/>
      <c r="N1725" s="76"/>
      <c r="O1725" s="77"/>
      <c r="P1725" s="78"/>
      <c r="Q1725" s="78"/>
      <c r="R1725" s="88"/>
      <c r="S1725" s="88"/>
      <c r="T1725" s="88"/>
      <c r="U1725" s="88"/>
      <c r="V1725" s="52"/>
      <c r="W1725" s="52"/>
      <c r="X1725" s="52"/>
      <c r="Y1725" s="52"/>
      <c r="Z1725" s="51"/>
      <c r="AA1725" s="73"/>
      <c r="AB1725" s="73"/>
      <c r="AC1725" s="74"/>
      <c r="AD1725" s="80" t="s">
        <v>11781</v>
      </c>
      <c r="AE1725" s="80">
        <v>1130</v>
      </c>
      <c r="AF1725" s="80">
        <v>832</v>
      </c>
      <c r="AG1725" s="80">
        <v>16422</v>
      </c>
      <c r="AH1725" s="80">
        <v>37</v>
      </c>
      <c r="AI1725" s="80">
        <v>-28800</v>
      </c>
      <c r="AJ1725" s="80"/>
      <c r="AK1725" s="80"/>
      <c r="AL1725" s="80"/>
      <c r="AM1725" s="80" t="s">
        <v>16228</v>
      </c>
      <c r="AN1725" s="82">
        <v>40260.680439814816</v>
      </c>
      <c r="AO1725" s="85" t="s">
        <v>17553</v>
      </c>
      <c r="AP1725" s="80" t="b">
        <v>1</v>
      </c>
      <c r="AQ1725" s="80" t="b">
        <v>0</v>
      </c>
      <c r="AR1725" s="80" t="b">
        <v>1</v>
      </c>
      <c r="AS1725" s="80" t="s">
        <v>17903</v>
      </c>
      <c r="AT1725" s="80">
        <v>44</v>
      </c>
      <c r="AU1725" s="85" t="s">
        <v>17922</v>
      </c>
      <c r="AV1725" s="80" t="b">
        <v>0</v>
      </c>
      <c r="AW1725" s="80" t="s">
        <v>20822</v>
      </c>
      <c r="AX1725" s="85" t="s">
        <v>22545</v>
      </c>
      <c r="AY1725" s="80" t="s">
        <v>66</v>
      </c>
      <c r="AZ1725" s="2"/>
      <c r="BA1725" s="3"/>
      <c r="BB1725" s="3"/>
      <c r="BC1725" s="3"/>
      <c r="BD1725" s="3"/>
    </row>
    <row r="1726" spans="1:56" x14ac:dyDescent="0.25">
      <c r="A1726" s="66" t="s">
        <v>1614</v>
      </c>
      <c r="B1726" s="67"/>
      <c r="C1726" s="67"/>
      <c r="D1726" s="68"/>
      <c r="E1726" s="70"/>
      <c r="F1726" s="104" t="s">
        <v>20345</v>
      </c>
      <c r="G1726" s="67"/>
      <c r="H1726" s="71"/>
      <c r="I1726" s="72"/>
      <c r="J1726" s="72"/>
      <c r="K1726" s="71" t="s">
        <v>24763</v>
      </c>
      <c r="L1726" s="75"/>
      <c r="M1726" s="76"/>
      <c r="N1726" s="76"/>
      <c r="O1726" s="77"/>
      <c r="P1726" s="78"/>
      <c r="Q1726" s="78"/>
      <c r="R1726" s="88"/>
      <c r="S1726" s="88"/>
      <c r="T1726" s="88"/>
      <c r="U1726" s="88"/>
      <c r="V1726" s="52"/>
      <c r="W1726" s="52"/>
      <c r="X1726" s="52"/>
      <c r="Y1726" s="52"/>
      <c r="Z1726" s="51"/>
      <c r="AA1726" s="73"/>
      <c r="AB1726" s="73"/>
      <c r="AC1726" s="74"/>
      <c r="AD1726" s="80" t="s">
        <v>11782</v>
      </c>
      <c r="AE1726" s="80">
        <v>1723</v>
      </c>
      <c r="AF1726" s="80">
        <v>1013</v>
      </c>
      <c r="AG1726" s="80">
        <v>15788</v>
      </c>
      <c r="AH1726" s="80">
        <v>20165</v>
      </c>
      <c r="AI1726" s="80"/>
      <c r="AJ1726" s="80"/>
      <c r="AK1726" s="80" t="s">
        <v>15092</v>
      </c>
      <c r="AL1726" s="80"/>
      <c r="AM1726" s="80"/>
      <c r="AN1726" s="82">
        <v>41127.497499999998</v>
      </c>
      <c r="AO1726" s="85" t="s">
        <v>17554</v>
      </c>
      <c r="AP1726" s="80" t="b">
        <v>0</v>
      </c>
      <c r="AQ1726" s="80" t="b">
        <v>0</v>
      </c>
      <c r="AR1726" s="80" t="b">
        <v>1</v>
      </c>
      <c r="AS1726" s="80" t="s">
        <v>17903</v>
      </c>
      <c r="AT1726" s="80">
        <v>53</v>
      </c>
      <c r="AU1726" s="85" t="s">
        <v>17922</v>
      </c>
      <c r="AV1726" s="80" t="b">
        <v>0</v>
      </c>
      <c r="AW1726" s="80" t="s">
        <v>20822</v>
      </c>
      <c r="AX1726" s="85" t="s">
        <v>22546</v>
      </c>
      <c r="AY1726" s="80" t="s">
        <v>66</v>
      </c>
      <c r="AZ1726" s="2"/>
      <c r="BA1726" s="3"/>
      <c r="BB1726" s="3"/>
      <c r="BC1726" s="3"/>
      <c r="BD1726" s="3"/>
    </row>
    <row r="1727" spans="1:56" x14ac:dyDescent="0.25">
      <c r="A1727" s="66" t="s">
        <v>1615</v>
      </c>
      <c r="B1727" s="67"/>
      <c r="C1727" s="67"/>
      <c r="D1727" s="68"/>
      <c r="E1727" s="70"/>
      <c r="F1727" s="104" t="s">
        <v>18934</v>
      </c>
      <c r="G1727" s="67"/>
      <c r="H1727" s="71"/>
      <c r="I1727" s="72"/>
      <c r="J1727" s="72"/>
      <c r="K1727" s="71" t="s">
        <v>24764</v>
      </c>
      <c r="L1727" s="75"/>
      <c r="M1727" s="76"/>
      <c r="N1727" s="76"/>
      <c r="O1727" s="77"/>
      <c r="P1727" s="78"/>
      <c r="Q1727" s="78"/>
      <c r="R1727" s="88"/>
      <c r="S1727" s="88"/>
      <c r="T1727" s="88"/>
      <c r="U1727" s="88"/>
      <c r="V1727" s="52"/>
      <c r="W1727" s="52"/>
      <c r="X1727" s="52"/>
      <c r="Y1727" s="52"/>
      <c r="Z1727" s="51"/>
      <c r="AA1727" s="73"/>
      <c r="AB1727" s="73"/>
      <c r="AC1727" s="74"/>
      <c r="AD1727" s="80" t="s">
        <v>11783</v>
      </c>
      <c r="AE1727" s="80">
        <v>42</v>
      </c>
      <c r="AF1727" s="80">
        <v>9</v>
      </c>
      <c r="AG1727" s="80">
        <v>35</v>
      </c>
      <c r="AH1727" s="80">
        <v>16</v>
      </c>
      <c r="AI1727" s="80"/>
      <c r="AJ1727" s="80"/>
      <c r="AK1727" s="80"/>
      <c r="AL1727" s="80"/>
      <c r="AM1727" s="80"/>
      <c r="AN1727" s="82">
        <v>42279.096504629626</v>
      </c>
      <c r="AO1727" s="80"/>
      <c r="AP1727" s="80" t="b">
        <v>1</v>
      </c>
      <c r="AQ1727" s="80" t="b">
        <v>1</v>
      </c>
      <c r="AR1727" s="80" t="b">
        <v>0</v>
      </c>
      <c r="AS1727" s="80" t="s">
        <v>17903</v>
      </c>
      <c r="AT1727" s="80">
        <v>1</v>
      </c>
      <c r="AU1727" s="85" t="s">
        <v>17922</v>
      </c>
      <c r="AV1727" s="80" t="b">
        <v>0</v>
      </c>
      <c r="AW1727" s="80" t="s">
        <v>20822</v>
      </c>
      <c r="AX1727" s="85" t="s">
        <v>22547</v>
      </c>
      <c r="AY1727" s="80" t="s">
        <v>66</v>
      </c>
      <c r="AZ1727" s="2"/>
      <c r="BA1727" s="3"/>
      <c r="BB1727" s="3"/>
      <c r="BC1727" s="3"/>
      <c r="BD1727" s="3"/>
    </row>
    <row r="1728" spans="1:56" x14ac:dyDescent="0.25">
      <c r="A1728" s="66" t="s">
        <v>1616</v>
      </c>
      <c r="B1728" s="67"/>
      <c r="C1728" s="67"/>
      <c r="D1728" s="68"/>
      <c r="E1728" s="70"/>
      <c r="F1728" s="104" t="s">
        <v>20346</v>
      </c>
      <c r="G1728" s="67"/>
      <c r="H1728" s="71"/>
      <c r="I1728" s="72"/>
      <c r="J1728" s="72"/>
      <c r="K1728" s="71" t="s">
        <v>24765</v>
      </c>
      <c r="L1728" s="75"/>
      <c r="M1728" s="76"/>
      <c r="N1728" s="76"/>
      <c r="O1728" s="77"/>
      <c r="P1728" s="78"/>
      <c r="Q1728" s="78"/>
      <c r="R1728" s="88"/>
      <c r="S1728" s="88"/>
      <c r="T1728" s="88"/>
      <c r="U1728" s="88"/>
      <c r="V1728" s="52"/>
      <c r="W1728" s="52"/>
      <c r="X1728" s="52"/>
      <c r="Y1728" s="52"/>
      <c r="Z1728" s="51"/>
      <c r="AA1728" s="73"/>
      <c r="AB1728" s="73"/>
      <c r="AC1728" s="74"/>
      <c r="AD1728" s="80" t="s">
        <v>11784</v>
      </c>
      <c r="AE1728" s="80">
        <v>791</v>
      </c>
      <c r="AF1728" s="80">
        <v>712</v>
      </c>
      <c r="AG1728" s="80">
        <v>21524</v>
      </c>
      <c r="AH1728" s="80">
        <v>830</v>
      </c>
      <c r="AI1728" s="80"/>
      <c r="AJ1728" s="80" t="s">
        <v>13733</v>
      </c>
      <c r="AK1728" s="80" t="s">
        <v>15093</v>
      </c>
      <c r="AL1728" s="80"/>
      <c r="AM1728" s="80"/>
      <c r="AN1728" s="82">
        <v>41548.949837962966</v>
      </c>
      <c r="AO1728" s="85" t="s">
        <v>17555</v>
      </c>
      <c r="AP1728" s="80" t="b">
        <v>1</v>
      </c>
      <c r="AQ1728" s="80" t="b">
        <v>0</v>
      </c>
      <c r="AR1728" s="80" t="b">
        <v>1</v>
      </c>
      <c r="AS1728" s="80" t="s">
        <v>17903</v>
      </c>
      <c r="AT1728" s="80">
        <v>55</v>
      </c>
      <c r="AU1728" s="85" t="s">
        <v>17922</v>
      </c>
      <c r="AV1728" s="80" t="b">
        <v>0</v>
      </c>
      <c r="AW1728" s="80" t="s">
        <v>20822</v>
      </c>
      <c r="AX1728" s="85" t="s">
        <v>22548</v>
      </c>
      <c r="AY1728" s="80" t="s">
        <v>66</v>
      </c>
      <c r="AZ1728" s="2"/>
      <c r="BA1728" s="3"/>
      <c r="BB1728" s="3"/>
      <c r="BC1728" s="3"/>
      <c r="BD1728" s="3"/>
    </row>
    <row r="1729" spans="1:56" x14ac:dyDescent="0.25">
      <c r="A1729" s="66" t="s">
        <v>1618</v>
      </c>
      <c r="B1729" s="67"/>
      <c r="C1729" s="67"/>
      <c r="D1729" s="68"/>
      <c r="E1729" s="70"/>
      <c r="F1729" s="104" t="s">
        <v>20347</v>
      </c>
      <c r="G1729" s="67"/>
      <c r="H1729" s="71"/>
      <c r="I1729" s="72"/>
      <c r="J1729" s="72"/>
      <c r="K1729" s="71" t="s">
        <v>24766</v>
      </c>
      <c r="L1729" s="75"/>
      <c r="M1729" s="76"/>
      <c r="N1729" s="76"/>
      <c r="O1729" s="77"/>
      <c r="P1729" s="78"/>
      <c r="Q1729" s="78"/>
      <c r="R1729" s="88"/>
      <c r="S1729" s="88"/>
      <c r="T1729" s="88"/>
      <c r="U1729" s="88"/>
      <c r="V1729" s="52"/>
      <c r="W1729" s="52"/>
      <c r="X1729" s="52"/>
      <c r="Y1729" s="52"/>
      <c r="Z1729" s="51"/>
      <c r="AA1729" s="73"/>
      <c r="AB1729" s="73"/>
      <c r="AC1729" s="74"/>
      <c r="AD1729" s="80" t="s">
        <v>11785</v>
      </c>
      <c r="AE1729" s="80">
        <v>113561</v>
      </c>
      <c r="AF1729" s="80">
        <v>113202</v>
      </c>
      <c r="AG1729" s="80">
        <v>179343</v>
      </c>
      <c r="AH1729" s="80">
        <v>161</v>
      </c>
      <c r="AI1729" s="80">
        <v>-25200</v>
      </c>
      <c r="AJ1729" s="80" t="s">
        <v>13734</v>
      </c>
      <c r="AK1729" s="80" t="s">
        <v>15094</v>
      </c>
      <c r="AL1729" s="85" t="s">
        <v>16016</v>
      </c>
      <c r="AM1729" s="80" t="s">
        <v>16234</v>
      </c>
      <c r="AN1729" s="82">
        <v>39925.961863425924</v>
      </c>
      <c r="AO1729" s="80"/>
      <c r="AP1729" s="80" t="b">
        <v>1</v>
      </c>
      <c r="AQ1729" s="80" t="b">
        <v>0</v>
      </c>
      <c r="AR1729" s="80" t="b">
        <v>1</v>
      </c>
      <c r="AS1729" s="80" t="s">
        <v>17903</v>
      </c>
      <c r="AT1729" s="80">
        <v>1300</v>
      </c>
      <c r="AU1729" s="85" t="s">
        <v>17922</v>
      </c>
      <c r="AV1729" s="80" t="b">
        <v>0</v>
      </c>
      <c r="AW1729" s="80" t="s">
        <v>20822</v>
      </c>
      <c r="AX1729" s="85" t="s">
        <v>22549</v>
      </c>
      <c r="AY1729" s="80" t="s">
        <v>66</v>
      </c>
      <c r="AZ1729" s="2"/>
      <c r="BA1729" s="3"/>
      <c r="BB1729" s="3"/>
      <c r="BC1729" s="3"/>
      <c r="BD1729" s="3"/>
    </row>
    <row r="1730" spans="1:56" x14ac:dyDescent="0.25">
      <c r="A1730" s="66" t="s">
        <v>1620</v>
      </c>
      <c r="B1730" s="67"/>
      <c r="C1730" s="67"/>
      <c r="D1730" s="68"/>
      <c r="E1730" s="70"/>
      <c r="F1730" s="104" t="s">
        <v>20348</v>
      </c>
      <c r="G1730" s="67"/>
      <c r="H1730" s="71"/>
      <c r="I1730" s="72"/>
      <c r="J1730" s="72"/>
      <c r="K1730" s="71" t="s">
        <v>24767</v>
      </c>
      <c r="L1730" s="75"/>
      <c r="M1730" s="76"/>
      <c r="N1730" s="76"/>
      <c r="O1730" s="77"/>
      <c r="P1730" s="78"/>
      <c r="Q1730" s="78"/>
      <c r="R1730" s="88"/>
      <c r="S1730" s="88"/>
      <c r="T1730" s="88"/>
      <c r="U1730" s="88"/>
      <c r="V1730" s="52"/>
      <c r="W1730" s="52"/>
      <c r="X1730" s="52"/>
      <c r="Y1730" s="52"/>
      <c r="Z1730" s="51"/>
      <c r="AA1730" s="73"/>
      <c r="AB1730" s="73"/>
      <c r="AC1730" s="74"/>
      <c r="AD1730" s="80" t="s">
        <v>11786</v>
      </c>
      <c r="AE1730" s="80">
        <v>571</v>
      </c>
      <c r="AF1730" s="80">
        <v>515</v>
      </c>
      <c r="AG1730" s="80">
        <v>9832</v>
      </c>
      <c r="AH1730" s="80">
        <v>5935</v>
      </c>
      <c r="AI1730" s="80"/>
      <c r="AJ1730" s="80" t="s">
        <v>13735</v>
      </c>
      <c r="AK1730" s="80" t="s">
        <v>15095</v>
      </c>
      <c r="AL1730" s="80"/>
      <c r="AM1730" s="80"/>
      <c r="AN1730" s="82">
        <v>41311.814409722225</v>
      </c>
      <c r="AO1730" s="85" t="s">
        <v>17556</v>
      </c>
      <c r="AP1730" s="80" t="b">
        <v>1</v>
      </c>
      <c r="AQ1730" s="80" t="b">
        <v>0</v>
      </c>
      <c r="AR1730" s="80" t="b">
        <v>1</v>
      </c>
      <c r="AS1730" s="80" t="s">
        <v>17903</v>
      </c>
      <c r="AT1730" s="80">
        <v>35</v>
      </c>
      <c r="AU1730" s="85" t="s">
        <v>17922</v>
      </c>
      <c r="AV1730" s="80" t="b">
        <v>0</v>
      </c>
      <c r="AW1730" s="80" t="s">
        <v>20822</v>
      </c>
      <c r="AX1730" s="85" t="s">
        <v>22550</v>
      </c>
      <c r="AY1730" s="80" t="s">
        <v>66</v>
      </c>
      <c r="AZ1730" s="2"/>
      <c r="BA1730" s="3"/>
      <c r="BB1730" s="3"/>
      <c r="BC1730" s="3"/>
      <c r="BD1730" s="3"/>
    </row>
    <row r="1731" spans="1:56" x14ac:dyDescent="0.25">
      <c r="A1731" s="66" t="s">
        <v>1682</v>
      </c>
      <c r="B1731" s="67"/>
      <c r="C1731" s="67"/>
      <c r="D1731" s="68"/>
      <c r="E1731" s="70"/>
      <c r="F1731" s="104" t="s">
        <v>20349</v>
      </c>
      <c r="G1731" s="67"/>
      <c r="H1731" s="71"/>
      <c r="I1731" s="72"/>
      <c r="J1731" s="72"/>
      <c r="K1731" s="71" t="s">
        <v>24768</v>
      </c>
      <c r="L1731" s="75"/>
      <c r="M1731" s="76"/>
      <c r="N1731" s="76"/>
      <c r="O1731" s="77"/>
      <c r="P1731" s="78"/>
      <c r="Q1731" s="78"/>
      <c r="R1731" s="88"/>
      <c r="S1731" s="88"/>
      <c r="T1731" s="88"/>
      <c r="U1731" s="88"/>
      <c r="V1731" s="52"/>
      <c r="W1731" s="52"/>
      <c r="X1731" s="52"/>
      <c r="Y1731" s="52"/>
      <c r="Z1731" s="51"/>
      <c r="AA1731" s="73"/>
      <c r="AB1731" s="73"/>
      <c r="AC1731" s="74"/>
      <c r="AD1731" s="80" t="s">
        <v>11787</v>
      </c>
      <c r="AE1731" s="80">
        <v>4145</v>
      </c>
      <c r="AF1731" s="80">
        <v>3791</v>
      </c>
      <c r="AG1731" s="80">
        <v>70370</v>
      </c>
      <c r="AH1731" s="80">
        <v>23387</v>
      </c>
      <c r="AI1731" s="80"/>
      <c r="AJ1731" s="80" t="s">
        <v>13736</v>
      </c>
      <c r="AK1731" s="80"/>
      <c r="AL1731" s="80"/>
      <c r="AM1731" s="80"/>
      <c r="AN1731" s="82">
        <v>41048.038310185184</v>
      </c>
      <c r="AO1731" s="80"/>
      <c r="AP1731" s="80" t="b">
        <v>1</v>
      </c>
      <c r="AQ1731" s="80" t="b">
        <v>0</v>
      </c>
      <c r="AR1731" s="80" t="b">
        <v>0</v>
      </c>
      <c r="AS1731" s="80" t="s">
        <v>17903</v>
      </c>
      <c r="AT1731" s="80">
        <v>80</v>
      </c>
      <c r="AU1731" s="85" t="s">
        <v>17922</v>
      </c>
      <c r="AV1731" s="80" t="b">
        <v>0</v>
      </c>
      <c r="AW1731" s="80" t="s">
        <v>20822</v>
      </c>
      <c r="AX1731" s="85" t="s">
        <v>22551</v>
      </c>
      <c r="AY1731" s="80" t="s">
        <v>66</v>
      </c>
      <c r="AZ1731" s="2"/>
      <c r="BA1731" s="3"/>
      <c r="BB1731" s="3"/>
      <c r="BC1731" s="3"/>
      <c r="BD1731" s="3"/>
    </row>
    <row r="1732" spans="1:56" x14ac:dyDescent="0.25">
      <c r="A1732" s="66" t="s">
        <v>1621</v>
      </c>
      <c r="B1732" s="67"/>
      <c r="C1732" s="67"/>
      <c r="D1732" s="68"/>
      <c r="E1732" s="70"/>
      <c r="F1732" s="104" t="s">
        <v>20350</v>
      </c>
      <c r="G1732" s="67"/>
      <c r="H1732" s="71"/>
      <c r="I1732" s="72"/>
      <c r="J1732" s="72"/>
      <c r="K1732" s="71" t="s">
        <v>24769</v>
      </c>
      <c r="L1732" s="75"/>
      <c r="M1732" s="76"/>
      <c r="N1732" s="76"/>
      <c r="O1732" s="77"/>
      <c r="P1732" s="78"/>
      <c r="Q1732" s="78"/>
      <c r="R1732" s="88"/>
      <c r="S1732" s="88"/>
      <c r="T1732" s="88"/>
      <c r="U1732" s="88"/>
      <c r="V1732" s="52"/>
      <c r="W1732" s="52"/>
      <c r="X1732" s="52"/>
      <c r="Y1732" s="52"/>
      <c r="Z1732" s="51"/>
      <c r="AA1732" s="73"/>
      <c r="AB1732" s="73"/>
      <c r="AC1732" s="74"/>
      <c r="AD1732" s="80" t="s">
        <v>11788</v>
      </c>
      <c r="AE1732" s="80">
        <v>998</v>
      </c>
      <c r="AF1732" s="80">
        <v>885</v>
      </c>
      <c r="AG1732" s="80">
        <v>2424</v>
      </c>
      <c r="AH1732" s="80">
        <v>6042</v>
      </c>
      <c r="AI1732" s="80">
        <v>-28800</v>
      </c>
      <c r="AJ1732" s="80" t="s">
        <v>13737</v>
      </c>
      <c r="AK1732" s="80"/>
      <c r="AL1732" s="80"/>
      <c r="AM1732" s="80" t="s">
        <v>16228</v>
      </c>
      <c r="AN1732" s="82">
        <v>39932.930393518516</v>
      </c>
      <c r="AO1732" s="85" t="s">
        <v>17557</v>
      </c>
      <c r="AP1732" s="80" t="b">
        <v>1</v>
      </c>
      <c r="AQ1732" s="80" t="b">
        <v>0</v>
      </c>
      <c r="AR1732" s="80" t="b">
        <v>0</v>
      </c>
      <c r="AS1732" s="80" t="s">
        <v>17903</v>
      </c>
      <c r="AT1732" s="80">
        <v>10</v>
      </c>
      <c r="AU1732" s="85" t="s">
        <v>17922</v>
      </c>
      <c r="AV1732" s="80" t="b">
        <v>0</v>
      </c>
      <c r="AW1732" s="80" t="s">
        <v>20822</v>
      </c>
      <c r="AX1732" s="85" t="s">
        <v>22552</v>
      </c>
      <c r="AY1732" s="80" t="s">
        <v>66</v>
      </c>
      <c r="AZ1732" s="2"/>
      <c r="BA1732" s="3"/>
      <c r="BB1732" s="3"/>
      <c r="BC1732" s="3"/>
      <c r="BD1732" s="3"/>
    </row>
    <row r="1733" spans="1:56" x14ac:dyDescent="0.25">
      <c r="A1733" s="66" t="s">
        <v>1760</v>
      </c>
      <c r="B1733" s="67"/>
      <c r="C1733" s="67"/>
      <c r="D1733" s="68"/>
      <c r="E1733" s="70"/>
      <c r="F1733" s="104" t="s">
        <v>20351</v>
      </c>
      <c r="G1733" s="67"/>
      <c r="H1733" s="71"/>
      <c r="I1733" s="72"/>
      <c r="J1733" s="72"/>
      <c r="K1733" s="71" t="s">
        <v>24770</v>
      </c>
      <c r="L1733" s="75"/>
      <c r="M1733" s="76"/>
      <c r="N1733" s="76"/>
      <c r="O1733" s="77"/>
      <c r="P1733" s="78"/>
      <c r="Q1733" s="78"/>
      <c r="R1733" s="88"/>
      <c r="S1733" s="88"/>
      <c r="T1733" s="88"/>
      <c r="U1733" s="88"/>
      <c r="V1733" s="52"/>
      <c r="W1733" s="52"/>
      <c r="X1733" s="52"/>
      <c r="Y1733" s="52"/>
      <c r="Z1733" s="51"/>
      <c r="AA1733" s="73"/>
      <c r="AB1733" s="73"/>
      <c r="AC1733" s="74"/>
      <c r="AD1733" s="80" t="s">
        <v>11789</v>
      </c>
      <c r="AE1733" s="80">
        <v>25703</v>
      </c>
      <c r="AF1733" s="80">
        <v>26696</v>
      </c>
      <c r="AG1733" s="80">
        <v>175327</v>
      </c>
      <c r="AH1733" s="80">
        <v>451</v>
      </c>
      <c r="AI1733" s="80">
        <v>-18000</v>
      </c>
      <c r="AJ1733" s="80" t="s">
        <v>13738</v>
      </c>
      <c r="AK1733" s="80" t="s">
        <v>15096</v>
      </c>
      <c r="AL1733" s="80"/>
      <c r="AM1733" s="80" t="s">
        <v>16225</v>
      </c>
      <c r="AN1733" s="82">
        <v>39866.787303240744</v>
      </c>
      <c r="AO1733" s="85" t="s">
        <v>17558</v>
      </c>
      <c r="AP1733" s="80" t="b">
        <v>0</v>
      </c>
      <c r="AQ1733" s="80" t="b">
        <v>0</v>
      </c>
      <c r="AR1733" s="80" t="b">
        <v>1</v>
      </c>
      <c r="AS1733" s="80" t="s">
        <v>17903</v>
      </c>
      <c r="AT1733" s="80">
        <v>591</v>
      </c>
      <c r="AU1733" s="85" t="s">
        <v>18512</v>
      </c>
      <c r="AV1733" s="80" t="b">
        <v>0</v>
      </c>
      <c r="AW1733" s="80" t="s">
        <v>20822</v>
      </c>
      <c r="AX1733" s="85" t="s">
        <v>22553</v>
      </c>
      <c r="AY1733" s="80" t="s">
        <v>66</v>
      </c>
      <c r="AZ1733" s="2"/>
      <c r="BA1733" s="3"/>
      <c r="BB1733" s="3"/>
      <c r="BC1733" s="3"/>
      <c r="BD1733" s="3"/>
    </row>
    <row r="1734" spans="1:56" x14ac:dyDescent="0.25">
      <c r="A1734" s="66" t="s">
        <v>1622</v>
      </c>
      <c r="B1734" s="67"/>
      <c r="C1734" s="67"/>
      <c r="D1734" s="68"/>
      <c r="E1734" s="70"/>
      <c r="F1734" s="104" t="s">
        <v>20352</v>
      </c>
      <c r="G1734" s="67"/>
      <c r="H1734" s="71"/>
      <c r="I1734" s="72"/>
      <c r="J1734" s="72"/>
      <c r="K1734" s="71" t="s">
        <v>24771</v>
      </c>
      <c r="L1734" s="75"/>
      <c r="M1734" s="76"/>
      <c r="N1734" s="76"/>
      <c r="O1734" s="77"/>
      <c r="P1734" s="78"/>
      <c r="Q1734" s="78"/>
      <c r="R1734" s="88"/>
      <c r="S1734" s="88"/>
      <c r="T1734" s="88"/>
      <c r="U1734" s="88"/>
      <c r="V1734" s="52"/>
      <c r="W1734" s="52"/>
      <c r="X1734" s="52"/>
      <c r="Y1734" s="52"/>
      <c r="Z1734" s="51"/>
      <c r="AA1734" s="73"/>
      <c r="AB1734" s="73"/>
      <c r="AC1734" s="74"/>
      <c r="AD1734" s="80" t="s">
        <v>11790</v>
      </c>
      <c r="AE1734" s="80">
        <v>107</v>
      </c>
      <c r="AF1734" s="80">
        <v>75</v>
      </c>
      <c r="AG1734" s="80">
        <v>6086</v>
      </c>
      <c r="AH1734" s="80">
        <v>3</v>
      </c>
      <c r="AI1734" s="80">
        <v>37800</v>
      </c>
      <c r="AJ1734" s="80" t="s">
        <v>13739</v>
      </c>
      <c r="AK1734" s="80" t="s">
        <v>15097</v>
      </c>
      <c r="AL1734" s="80"/>
      <c r="AM1734" s="80" t="s">
        <v>16281</v>
      </c>
      <c r="AN1734" s="82">
        <v>40006.655162037037</v>
      </c>
      <c r="AO1734" s="80"/>
      <c r="AP1734" s="80" t="b">
        <v>0</v>
      </c>
      <c r="AQ1734" s="80" t="b">
        <v>0</v>
      </c>
      <c r="AR1734" s="80" t="b">
        <v>1</v>
      </c>
      <c r="AS1734" s="80" t="s">
        <v>17903</v>
      </c>
      <c r="AT1734" s="80">
        <v>4</v>
      </c>
      <c r="AU1734" s="85" t="s">
        <v>18513</v>
      </c>
      <c r="AV1734" s="80" t="b">
        <v>0</v>
      </c>
      <c r="AW1734" s="80" t="s">
        <v>20822</v>
      </c>
      <c r="AX1734" s="85" t="s">
        <v>22554</v>
      </c>
      <c r="AY1734" s="80" t="s">
        <v>66</v>
      </c>
      <c r="AZ1734" s="2"/>
      <c r="BA1734" s="3"/>
      <c r="BB1734" s="3"/>
      <c r="BC1734" s="3"/>
      <c r="BD1734" s="3"/>
    </row>
    <row r="1735" spans="1:56" x14ac:dyDescent="0.25">
      <c r="A1735" s="66" t="s">
        <v>2335</v>
      </c>
      <c r="B1735" s="67"/>
      <c r="C1735" s="67"/>
      <c r="D1735" s="68"/>
      <c r="E1735" s="70"/>
      <c r="F1735" s="104" t="s">
        <v>20353</v>
      </c>
      <c r="G1735" s="67"/>
      <c r="H1735" s="71"/>
      <c r="I1735" s="72"/>
      <c r="J1735" s="72"/>
      <c r="K1735" s="71" t="s">
        <v>24772</v>
      </c>
      <c r="L1735" s="75"/>
      <c r="M1735" s="76"/>
      <c r="N1735" s="76"/>
      <c r="O1735" s="77"/>
      <c r="P1735" s="78"/>
      <c r="Q1735" s="78"/>
      <c r="R1735" s="88"/>
      <c r="S1735" s="88"/>
      <c r="T1735" s="88"/>
      <c r="U1735" s="88"/>
      <c r="V1735" s="52"/>
      <c r="W1735" s="52"/>
      <c r="X1735" s="52"/>
      <c r="Y1735" s="52"/>
      <c r="Z1735" s="51"/>
      <c r="AA1735" s="73"/>
      <c r="AB1735" s="73"/>
      <c r="AC1735" s="74"/>
      <c r="AD1735" s="80" t="s">
        <v>11791</v>
      </c>
      <c r="AE1735" s="80">
        <v>10487</v>
      </c>
      <c r="AF1735" s="80">
        <v>141845</v>
      </c>
      <c r="AG1735" s="80">
        <v>43386</v>
      </c>
      <c r="AH1735" s="80">
        <v>7969</v>
      </c>
      <c r="AI1735" s="80">
        <v>-18000</v>
      </c>
      <c r="AJ1735" s="80" t="s">
        <v>13740</v>
      </c>
      <c r="AK1735" s="80" t="s">
        <v>14189</v>
      </c>
      <c r="AL1735" s="85" t="s">
        <v>16017</v>
      </c>
      <c r="AM1735" s="80" t="s">
        <v>16225</v>
      </c>
      <c r="AN1735" s="82">
        <v>39598.797210648147</v>
      </c>
      <c r="AO1735" s="85" t="s">
        <v>17559</v>
      </c>
      <c r="AP1735" s="80" t="b">
        <v>0</v>
      </c>
      <c r="AQ1735" s="80" t="b">
        <v>0</v>
      </c>
      <c r="AR1735" s="80" t="b">
        <v>0</v>
      </c>
      <c r="AS1735" s="80" t="s">
        <v>17903</v>
      </c>
      <c r="AT1735" s="80">
        <v>4266</v>
      </c>
      <c r="AU1735" s="85" t="s">
        <v>18514</v>
      </c>
      <c r="AV1735" s="80" t="b">
        <v>1</v>
      </c>
      <c r="AW1735" s="80" t="s">
        <v>20822</v>
      </c>
      <c r="AX1735" s="85" t="s">
        <v>22555</v>
      </c>
      <c r="AY1735" s="80" t="s">
        <v>65</v>
      </c>
      <c r="AZ1735" s="2"/>
      <c r="BA1735" s="3"/>
      <c r="BB1735" s="3"/>
      <c r="BC1735" s="3"/>
      <c r="BD1735" s="3"/>
    </row>
    <row r="1736" spans="1:56" x14ac:dyDescent="0.25">
      <c r="A1736" s="66" t="s">
        <v>1623</v>
      </c>
      <c r="B1736" s="67"/>
      <c r="C1736" s="67"/>
      <c r="D1736" s="68"/>
      <c r="E1736" s="70"/>
      <c r="F1736" s="104" t="s">
        <v>20354</v>
      </c>
      <c r="G1736" s="67"/>
      <c r="H1736" s="71"/>
      <c r="I1736" s="72"/>
      <c r="J1736" s="72"/>
      <c r="K1736" s="71" t="s">
        <v>24773</v>
      </c>
      <c r="L1736" s="75"/>
      <c r="M1736" s="76"/>
      <c r="N1736" s="76"/>
      <c r="O1736" s="77"/>
      <c r="P1736" s="78"/>
      <c r="Q1736" s="78"/>
      <c r="R1736" s="88"/>
      <c r="S1736" s="88"/>
      <c r="T1736" s="88"/>
      <c r="U1736" s="88"/>
      <c r="V1736" s="52"/>
      <c r="W1736" s="52"/>
      <c r="X1736" s="52"/>
      <c r="Y1736" s="52"/>
      <c r="Z1736" s="51"/>
      <c r="AA1736" s="73"/>
      <c r="AB1736" s="73"/>
      <c r="AC1736" s="74"/>
      <c r="AD1736" s="80" t="s">
        <v>11792</v>
      </c>
      <c r="AE1736" s="80">
        <v>2473</v>
      </c>
      <c r="AF1736" s="80">
        <v>2391</v>
      </c>
      <c r="AG1736" s="80">
        <v>27517</v>
      </c>
      <c r="AH1736" s="80">
        <v>7796</v>
      </c>
      <c r="AI1736" s="80">
        <v>-18000</v>
      </c>
      <c r="AJ1736" s="80" t="s">
        <v>13741</v>
      </c>
      <c r="AK1736" s="80" t="s">
        <v>15098</v>
      </c>
      <c r="AL1736" s="80"/>
      <c r="AM1736" s="80" t="s">
        <v>16225</v>
      </c>
      <c r="AN1736" s="82">
        <v>41154.026064814818</v>
      </c>
      <c r="AO1736" s="85" t="s">
        <v>17560</v>
      </c>
      <c r="AP1736" s="80" t="b">
        <v>0</v>
      </c>
      <c r="AQ1736" s="80" t="b">
        <v>0</v>
      </c>
      <c r="AR1736" s="80" t="b">
        <v>0</v>
      </c>
      <c r="AS1736" s="80" t="s">
        <v>17903</v>
      </c>
      <c r="AT1736" s="80">
        <v>58</v>
      </c>
      <c r="AU1736" s="85" t="s">
        <v>17939</v>
      </c>
      <c r="AV1736" s="80" t="b">
        <v>0</v>
      </c>
      <c r="AW1736" s="80" t="s">
        <v>20822</v>
      </c>
      <c r="AX1736" s="85" t="s">
        <v>22556</v>
      </c>
      <c r="AY1736" s="80" t="s">
        <v>66</v>
      </c>
      <c r="AZ1736" s="2"/>
      <c r="BA1736" s="3"/>
      <c r="BB1736" s="3"/>
      <c r="BC1736" s="3"/>
      <c r="BD1736" s="3"/>
    </row>
    <row r="1737" spans="1:56" x14ac:dyDescent="0.25">
      <c r="A1737" s="66" t="s">
        <v>1624</v>
      </c>
      <c r="B1737" s="67"/>
      <c r="C1737" s="67"/>
      <c r="D1737" s="68"/>
      <c r="E1737" s="70"/>
      <c r="F1737" s="104" t="s">
        <v>20355</v>
      </c>
      <c r="G1737" s="67"/>
      <c r="H1737" s="71"/>
      <c r="I1737" s="72"/>
      <c r="J1737" s="72"/>
      <c r="K1737" s="71" t="s">
        <v>24774</v>
      </c>
      <c r="L1737" s="75"/>
      <c r="M1737" s="76"/>
      <c r="N1737" s="76"/>
      <c r="O1737" s="77"/>
      <c r="P1737" s="78"/>
      <c r="Q1737" s="78"/>
      <c r="R1737" s="88"/>
      <c r="S1737" s="88"/>
      <c r="T1737" s="88"/>
      <c r="U1737" s="88"/>
      <c r="V1737" s="52"/>
      <c r="W1737" s="52"/>
      <c r="X1737" s="52"/>
      <c r="Y1737" s="52"/>
      <c r="Z1737" s="51"/>
      <c r="AA1737" s="73"/>
      <c r="AB1737" s="73"/>
      <c r="AC1737" s="74"/>
      <c r="AD1737" s="80" t="s">
        <v>11793</v>
      </c>
      <c r="AE1737" s="80">
        <v>4576</v>
      </c>
      <c r="AF1737" s="80">
        <v>4651</v>
      </c>
      <c r="AG1737" s="80">
        <v>35549</v>
      </c>
      <c r="AH1737" s="80">
        <v>16435</v>
      </c>
      <c r="AI1737" s="80">
        <v>-18000</v>
      </c>
      <c r="AJ1737" s="80" t="s">
        <v>13742</v>
      </c>
      <c r="AK1737" s="80"/>
      <c r="AL1737" s="80"/>
      <c r="AM1737" s="80" t="s">
        <v>16225</v>
      </c>
      <c r="AN1737" s="82">
        <v>40225.451423611114</v>
      </c>
      <c r="AO1737" s="80"/>
      <c r="AP1737" s="80" t="b">
        <v>1</v>
      </c>
      <c r="AQ1737" s="80" t="b">
        <v>0</v>
      </c>
      <c r="AR1737" s="80" t="b">
        <v>1</v>
      </c>
      <c r="AS1737" s="80" t="s">
        <v>17903</v>
      </c>
      <c r="AT1737" s="80">
        <v>74</v>
      </c>
      <c r="AU1737" s="85" t="s">
        <v>17922</v>
      </c>
      <c r="AV1737" s="80" t="b">
        <v>0</v>
      </c>
      <c r="AW1737" s="80" t="s">
        <v>20822</v>
      </c>
      <c r="AX1737" s="85" t="s">
        <v>22557</v>
      </c>
      <c r="AY1737" s="80" t="s">
        <v>66</v>
      </c>
      <c r="AZ1737" s="2"/>
      <c r="BA1737" s="3"/>
      <c r="BB1737" s="3"/>
      <c r="BC1737" s="3"/>
      <c r="BD1737" s="3"/>
    </row>
    <row r="1738" spans="1:56" x14ac:dyDescent="0.25">
      <c r="A1738" s="66" t="s">
        <v>2020</v>
      </c>
      <c r="B1738" s="67"/>
      <c r="C1738" s="67"/>
      <c r="D1738" s="68"/>
      <c r="E1738" s="70"/>
      <c r="F1738" s="104" t="s">
        <v>20356</v>
      </c>
      <c r="G1738" s="67"/>
      <c r="H1738" s="71"/>
      <c r="I1738" s="72"/>
      <c r="J1738" s="72"/>
      <c r="K1738" s="71" t="s">
        <v>24775</v>
      </c>
      <c r="L1738" s="75"/>
      <c r="M1738" s="76"/>
      <c r="N1738" s="76"/>
      <c r="O1738" s="77"/>
      <c r="P1738" s="78"/>
      <c r="Q1738" s="78"/>
      <c r="R1738" s="88"/>
      <c r="S1738" s="88"/>
      <c r="T1738" s="88"/>
      <c r="U1738" s="88"/>
      <c r="V1738" s="52"/>
      <c r="W1738" s="52"/>
      <c r="X1738" s="52"/>
      <c r="Y1738" s="52"/>
      <c r="Z1738" s="51"/>
      <c r="AA1738" s="73"/>
      <c r="AB1738" s="73"/>
      <c r="AC1738" s="74"/>
      <c r="AD1738" s="80" t="s">
        <v>11794</v>
      </c>
      <c r="AE1738" s="80">
        <v>4352</v>
      </c>
      <c r="AF1738" s="80">
        <v>2803</v>
      </c>
      <c r="AG1738" s="80">
        <v>6670</v>
      </c>
      <c r="AH1738" s="80">
        <v>8928</v>
      </c>
      <c r="AI1738" s="80">
        <v>-25200</v>
      </c>
      <c r="AJ1738" s="80" t="s">
        <v>13743</v>
      </c>
      <c r="AK1738" s="80" t="s">
        <v>15099</v>
      </c>
      <c r="AL1738" s="85" t="s">
        <v>16018</v>
      </c>
      <c r="AM1738" s="80" t="s">
        <v>14437</v>
      </c>
      <c r="AN1738" s="82">
        <v>40444.881527777776</v>
      </c>
      <c r="AO1738" s="85" t="s">
        <v>17561</v>
      </c>
      <c r="AP1738" s="80" t="b">
        <v>0</v>
      </c>
      <c r="AQ1738" s="80" t="b">
        <v>0</v>
      </c>
      <c r="AR1738" s="80" t="b">
        <v>1</v>
      </c>
      <c r="AS1738" s="80" t="s">
        <v>17903</v>
      </c>
      <c r="AT1738" s="80">
        <v>22</v>
      </c>
      <c r="AU1738" s="85" t="s">
        <v>18515</v>
      </c>
      <c r="AV1738" s="80" t="b">
        <v>0</v>
      </c>
      <c r="AW1738" s="80" t="s">
        <v>20822</v>
      </c>
      <c r="AX1738" s="85" t="s">
        <v>22558</v>
      </c>
      <c r="AY1738" s="80" t="s">
        <v>66</v>
      </c>
      <c r="AZ1738" s="2"/>
      <c r="BA1738" s="3"/>
      <c r="BB1738" s="3"/>
      <c r="BC1738" s="3"/>
      <c r="BD1738" s="3"/>
    </row>
    <row r="1739" spans="1:56" x14ac:dyDescent="0.25">
      <c r="A1739" s="66" t="s">
        <v>1625</v>
      </c>
      <c r="B1739" s="67"/>
      <c r="C1739" s="67"/>
      <c r="D1739" s="68"/>
      <c r="E1739" s="70"/>
      <c r="F1739" s="104" t="s">
        <v>20357</v>
      </c>
      <c r="G1739" s="67"/>
      <c r="H1739" s="71"/>
      <c r="I1739" s="72"/>
      <c r="J1739" s="72"/>
      <c r="K1739" s="71" t="s">
        <v>24776</v>
      </c>
      <c r="L1739" s="75"/>
      <c r="M1739" s="76"/>
      <c r="N1739" s="76"/>
      <c r="O1739" s="77"/>
      <c r="P1739" s="78"/>
      <c r="Q1739" s="78"/>
      <c r="R1739" s="88"/>
      <c r="S1739" s="88"/>
      <c r="T1739" s="88"/>
      <c r="U1739" s="88"/>
      <c r="V1739" s="52"/>
      <c r="W1739" s="52"/>
      <c r="X1739" s="52"/>
      <c r="Y1739" s="52"/>
      <c r="Z1739" s="51"/>
      <c r="AA1739" s="73"/>
      <c r="AB1739" s="73"/>
      <c r="AC1739" s="74"/>
      <c r="AD1739" s="80" t="s">
        <v>11795</v>
      </c>
      <c r="AE1739" s="80">
        <v>2968</v>
      </c>
      <c r="AF1739" s="80">
        <v>3066</v>
      </c>
      <c r="AG1739" s="80">
        <v>38650</v>
      </c>
      <c r="AH1739" s="80">
        <v>5024</v>
      </c>
      <c r="AI1739" s="80"/>
      <c r="AJ1739" s="80" t="s">
        <v>13744</v>
      </c>
      <c r="AK1739" s="80" t="s">
        <v>10546</v>
      </c>
      <c r="AL1739" s="80"/>
      <c r="AM1739" s="80"/>
      <c r="AN1739" s="82">
        <v>41973.77884259259</v>
      </c>
      <c r="AO1739" s="85" t="s">
        <v>17562</v>
      </c>
      <c r="AP1739" s="80" t="b">
        <v>1</v>
      </c>
      <c r="AQ1739" s="80" t="b">
        <v>0</v>
      </c>
      <c r="AR1739" s="80" t="b">
        <v>0</v>
      </c>
      <c r="AS1739" s="80" t="s">
        <v>17903</v>
      </c>
      <c r="AT1739" s="80">
        <v>113</v>
      </c>
      <c r="AU1739" s="85" t="s">
        <v>17922</v>
      </c>
      <c r="AV1739" s="80" t="b">
        <v>0</v>
      </c>
      <c r="AW1739" s="80" t="s">
        <v>20822</v>
      </c>
      <c r="AX1739" s="85" t="s">
        <v>22559</v>
      </c>
      <c r="AY1739" s="80" t="s">
        <v>66</v>
      </c>
      <c r="AZ1739" s="2"/>
      <c r="BA1739" s="3"/>
      <c r="BB1739" s="3"/>
      <c r="BC1739" s="3"/>
      <c r="BD1739" s="3"/>
    </row>
    <row r="1740" spans="1:56" x14ac:dyDescent="0.25">
      <c r="A1740" s="66" t="s">
        <v>1626</v>
      </c>
      <c r="B1740" s="67"/>
      <c r="C1740" s="67"/>
      <c r="D1740" s="68"/>
      <c r="E1740" s="70"/>
      <c r="F1740" s="104" t="s">
        <v>20358</v>
      </c>
      <c r="G1740" s="67"/>
      <c r="H1740" s="71"/>
      <c r="I1740" s="72"/>
      <c r="J1740" s="72"/>
      <c r="K1740" s="71" t="s">
        <v>24777</v>
      </c>
      <c r="L1740" s="75"/>
      <c r="M1740" s="76"/>
      <c r="N1740" s="76"/>
      <c r="O1740" s="77"/>
      <c r="P1740" s="78"/>
      <c r="Q1740" s="78"/>
      <c r="R1740" s="88"/>
      <c r="S1740" s="88"/>
      <c r="T1740" s="88"/>
      <c r="U1740" s="88"/>
      <c r="V1740" s="52"/>
      <c r="W1740" s="52"/>
      <c r="X1740" s="52"/>
      <c r="Y1740" s="52"/>
      <c r="Z1740" s="51"/>
      <c r="AA1740" s="73"/>
      <c r="AB1740" s="73"/>
      <c r="AC1740" s="74"/>
      <c r="AD1740" s="80" t="s">
        <v>11796</v>
      </c>
      <c r="AE1740" s="80">
        <v>1540</v>
      </c>
      <c r="AF1740" s="80">
        <v>352</v>
      </c>
      <c r="AG1740" s="80">
        <v>25530</v>
      </c>
      <c r="AH1740" s="80">
        <v>5</v>
      </c>
      <c r="AI1740" s="80">
        <v>-21600</v>
      </c>
      <c r="AJ1740" s="80"/>
      <c r="AK1740" s="80"/>
      <c r="AL1740" s="80"/>
      <c r="AM1740" s="80" t="s">
        <v>16227</v>
      </c>
      <c r="AN1740" s="82">
        <v>39968.620208333334</v>
      </c>
      <c r="AO1740" s="85" t="s">
        <v>17563</v>
      </c>
      <c r="AP1740" s="80" t="b">
        <v>0</v>
      </c>
      <c r="AQ1740" s="80" t="b">
        <v>0</v>
      </c>
      <c r="AR1740" s="80" t="b">
        <v>0</v>
      </c>
      <c r="AS1740" s="80" t="s">
        <v>17903</v>
      </c>
      <c r="AT1740" s="80">
        <v>22</v>
      </c>
      <c r="AU1740" s="85" t="s">
        <v>18516</v>
      </c>
      <c r="AV1740" s="80" t="b">
        <v>0</v>
      </c>
      <c r="AW1740" s="80" t="s">
        <v>20822</v>
      </c>
      <c r="AX1740" s="85" t="s">
        <v>22560</v>
      </c>
      <c r="AY1740" s="80" t="s">
        <v>66</v>
      </c>
      <c r="AZ1740" s="2"/>
      <c r="BA1740" s="3"/>
      <c r="BB1740" s="3"/>
      <c r="BC1740" s="3"/>
      <c r="BD1740" s="3"/>
    </row>
    <row r="1741" spans="1:56" x14ac:dyDescent="0.25">
      <c r="A1741" s="66" t="s">
        <v>1627</v>
      </c>
      <c r="B1741" s="67"/>
      <c r="C1741" s="67"/>
      <c r="D1741" s="68"/>
      <c r="E1741" s="70"/>
      <c r="F1741" s="104" t="s">
        <v>20359</v>
      </c>
      <c r="G1741" s="67"/>
      <c r="H1741" s="71"/>
      <c r="I1741" s="72"/>
      <c r="J1741" s="72"/>
      <c r="K1741" s="71" t="s">
        <v>24778</v>
      </c>
      <c r="L1741" s="75"/>
      <c r="M1741" s="76"/>
      <c r="N1741" s="76"/>
      <c r="O1741" s="77"/>
      <c r="P1741" s="78"/>
      <c r="Q1741" s="78"/>
      <c r="R1741" s="88"/>
      <c r="S1741" s="88"/>
      <c r="T1741" s="88"/>
      <c r="U1741" s="88"/>
      <c r="V1741" s="52"/>
      <c r="W1741" s="52"/>
      <c r="X1741" s="52"/>
      <c r="Y1741" s="52"/>
      <c r="Z1741" s="51"/>
      <c r="AA1741" s="73"/>
      <c r="AB1741" s="73"/>
      <c r="AC1741" s="74"/>
      <c r="AD1741" s="80" t="s">
        <v>11797</v>
      </c>
      <c r="AE1741" s="80">
        <v>2291</v>
      </c>
      <c r="AF1741" s="80">
        <v>2498</v>
      </c>
      <c r="AG1741" s="80">
        <v>112798</v>
      </c>
      <c r="AH1741" s="80">
        <v>14</v>
      </c>
      <c r="AI1741" s="80">
        <v>-18000</v>
      </c>
      <c r="AJ1741" s="80" t="s">
        <v>13745</v>
      </c>
      <c r="AK1741" s="80" t="s">
        <v>15100</v>
      </c>
      <c r="AL1741" s="85" t="s">
        <v>16019</v>
      </c>
      <c r="AM1741" s="80" t="s">
        <v>16225</v>
      </c>
      <c r="AN1741" s="82">
        <v>41931.963148148148</v>
      </c>
      <c r="AO1741" s="85" t="s">
        <v>17564</v>
      </c>
      <c r="AP1741" s="80" t="b">
        <v>0</v>
      </c>
      <c r="AQ1741" s="80" t="b">
        <v>0</v>
      </c>
      <c r="AR1741" s="80" t="b">
        <v>0</v>
      </c>
      <c r="AS1741" s="80" t="s">
        <v>17903</v>
      </c>
      <c r="AT1741" s="80">
        <v>840</v>
      </c>
      <c r="AU1741" s="85" t="s">
        <v>17922</v>
      </c>
      <c r="AV1741" s="80" t="b">
        <v>0</v>
      </c>
      <c r="AW1741" s="80" t="s">
        <v>20822</v>
      </c>
      <c r="AX1741" s="85" t="s">
        <v>22561</v>
      </c>
      <c r="AY1741" s="80" t="s">
        <v>66</v>
      </c>
      <c r="AZ1741" s="2"/>
      <c r="BA1741" s="3"/>
      <c r="BB1741" s="3"/>
      <c r="BC1741" s="3"/>
      <c r="BD1741" s="3"/>
    </row>
    <row r="1742" spans="1:56" x14ac:dyDescent="0.25">
      <c r="A1742" s="66" t="s">
        <v>2336</v>
      </c>
      <c r="B1742" s="67"/>
      <c r="C1742" s="67"/>
      <c r="D1742" s="68"/>
      <c r="E1742" s="70"/>
      <c r="F1742" s="104" t="s">
        <v>20360</v>
      </c>
      <c r="G1742" s="67"/>
      <c r="H1742" s="71"/>
      <c r="I1742" s="72"/>
      <c r="J1742" s="72"/>
      <c r="K1742" s="71" t="s">
        <v>24779</v>
      </c>
      <c r="L1742" s="75"/>
      <c r="M1742" s="76"/>
      <c r="N1742" s="76"/>
      <c r="O1742" s="77"/>
      <c r="P1742" s="78"/>
      <c r="Q1742" s="78"/>
      <c r="R1742" s="88"/>
      <c r="S1742" s="88"/>
      <c r="T1742" s="88"/>
      <c r="U1742" s="88"/>
      <c r="V1742" s="52"/>
      <c r="W1742" s="52"/>
      <c r="X1742" s="52"/>
      <c r="Y1742" s="52"/>
      <c r="Z1742" s="51"/>
      <c r="AA1742" s="73"/>
      <c r="AB1742" s="73"/>
      <c r="AC1742" s="74"/>
      <c r="AD1742" s="80" t="s">
        <v>2336</v>
      </c>
      <c r="AE1742" s="80">
        <v>0</v>
      </c>
      <c r="AF1742" s="80">
        <v>0</v>
      </c>
      <c r="AG1742" s="80">
        <v>1</v>
      </c>
      <c r="AH1742" s="80">
        <v>1</v>
      </c>
      <c r="AI1742" s="80"/>
      <c r="AJ1742" s="80" t="s">
        <v>13746</v>
      </c>
      <c r="AK1742" s="80" t="s">
        <v>15092</v>
      </c>
      <c r="AL1742" s="80"/>
      <c r="AM1742" s="80"/>
      <c r="AN1742" s="82">
        <v>42088.113136574073</v>
      </c>
      <c r="AO1742" s="85" t="s">
        <v>17565</v>
      </c>
      <c r="AP1742" s="80" t="b">
        <v>0</v>
      </c>
      <c r="AQ1742" s="80" t="b">
        <v>0</v>
      </c>
      <c r="AR1742" s="80" t="b">
        <v>0</v>
      </c>
      <c r="AS1742" s="80" t="s">
        <v>17903</v>
      </c>
      <c r="AT1742" s="80">
        <v>0</v>
      </c>
      <c r="AU1742" s="85" t="s">
        <v>17922</v>
      </c>
      <c r="AV1742" s="80" t="b">
        <v>0</v>
      </c>
      <c r="AW1742" s="80" t="s">
        <v>20822</v>
      </c>
      <c r="AX1742" s="85" t="s">
        <v>22562</v>
      </c>
      <c r="AY1742" s="80" t="s">
        <v>65</v>
      </c>
      <c r="AZ1742" s="2"/>
      <c r="BA1742" s="3"/>
      <c r="BB1742" s="3"/>
      <c r="BC1742" s="3"/>
      <c r="BD1742" s="3"/>
    </row>
    <row r="1743" spans="1:56" x14ac:dyDescent="0.25">
      <c r="A1743" s="66" t="s">
        <v>1683</v>
      </c>
      <c r="B1743" s="67"/>
      <c r="C1743" s="67"/>
      <c r="D1743" s="68"/>
      <c r="E1743" s="70"/>
      <c r="F1743" s="104" t="s">
        <v>20361</v>
      </c>
      <c r="G1743" s="67"/>
      <c r="H1743" s="71"/>
      <c r="I1743" s="72"/>
      <c r="J1743" s="72"/>
      <c r="K1743" s="71" t="s">
        <v>24780</v>
      </c>
      <c r="L1743" s="75"/>
      <c r="M1743" s="76"/>
      <c r="N1743" s="76"/>
      <c r="O1743" s="77"/>
      <c r="P1743" s="78"/>
      <c r="Q1743" s="78"/>
      <c r="R1743" s="88"/>
      <c r="S1743" s="88"/>
      <c r="T1743" s="88"/>
      <c r="U1743" s="88"/>
      <c r="V1743" s="52"/>
      <c r="W1743" s="52"/>
      <c r="X1743" s="52"/>
      <c r="Y1743" s="52"/>
      <c r="Z1743" s="51"/>
      <c r="AA1743" s="73"/>
      <c r="AB1743" s="73"/>
      <c r="AC1743" s="74"/>
      <c r="AD1743" s="80" t="s">
        <v>11798</v>
      </c>
      <c r="AE1743" s="80">
        <v>18458</v>
      </c>
      <c r="AF1743" s="80">
        <v>18160</v>
      </c>
      <c r="AG1743" s="80">
        <v>428574</v>
      </c>
      <c r="AH1743" s="80">
        <v>769</v>
      </c>
      <c r="AI1743" s="80">
        <v>-21600</v>
      </c>
      <c r="AJ1743" s="80" t="s">
        <v>13747</v>
      </c>
      <c r="AK1743" s="80"/>
      <c r="AL1743" s="80"/>
      <c r="AM1743" s="80" t="s">
        <v>16227</v>
      </c>
      <c r="AN1743" s="82">
        <v>39992.046956018516</v>
      </c>
      <c r="AO1743" s="85" t="s">
        <v>17566</v>
      </c>
      <c r="AP1743" s="80" t="b">
        <v>0</v>
      </c>
      <c r="AQ1743" s="80" t="b">
        <v>0</v>
      </c>
      <c r="AR1743" s="80" t="b">
        <v>0</v>
      </c>
      <c r="AS1743" s="80" t="s">
        <v>17903</v>
      </c>
      <c r="AT1743" s="80">
        <v>615</v>
      </c>
      <c r="AU1743" s="85" t="s">
        <v>18517</v>
      </c>
      <c r="AV1743" s="80" t="b">
        <v>0</v>
      </c>
      <c r="AW1743" s="80" t="s">
        <v>20822</v>
      </c>
      <c r="AX1743" s="85" t="s">
        <v>22563</v>
      </c>
      <c r="AY1743" s="80" t="s">
        <v>66</v>
      </c>
      <c r="AZ1743" s="2"/>
      <c r="BA1743" s="3"/>
      <c r="BB1743" s="3"/>
      <c r="BC1743" s="3"/>
      <c r="BD1743" s="3"/>
    </row>
    <row r="1744" spans="1:56" x14ac:dyDescent="0.25">
      <c r="A1744" s="66" t="s">
        <v>1628</v>
      </c>
      <c r="B1744" s="67"/>
      <c r="C1744" s="67"/>
      <c r="D1744" s="68"/>
      <c r="E1744" s="70"/>
      <c r="F1744" s="104" t="s">
        <v>20362</v>
      </c>
      <c r="G1744" s="67"/>
      <c r="H1744" s="71"/>
      <c r="I1744" s="72"/>
      <c r="J1744" s="72"/>
      <c r="K1744" s="71" t="s">
        <v>24781</v>
      </c>
      <c r="L1744" s="75"/>
      <c r="M1744" s="76"/>
      <c r="N1744" s="76"/>
      <c r="O1744" s="77"/>
      <c r="P1744" s="78"/>
      <c r="Q1744" s="78"/>
      <c r="R1744" s="88"/>
      <c r="S1744" s="88"/>
      <c r="T1744" s="88"/>
      <c r="U1744" s="88"/>
      <c r="V1744" s="52"/>
      <c r="W1744" s="52"/>
      <c r="X1744" s="52"/>
      <c r="Y1744" s="52"/>
      <c r="Z1744" s="51"/>
      <c r="AA1744" s="73"/>
      <c r="AB1744" s="73"/>
      <c r="AC1744" s="74"/>
      <c r="AD1744" s="80" t="s">
        <v>11799</v>
      </c>
      <c r="AE1744" s="80">
        <v>858</v>
      </c>
      <c r="AF1744" s="80">
        <v>1114</v>
      </c>
      <c r="AG1744" s="80">
        <v>11318</v>
      </c>
      <c r="AH1744" s="80">
        <v>0</v>
      </c>
      <c r="AI1744" s="80">
        <v>-28800</v>
      </c>
      <c r="AJ1744" s="80" t="s">
        <v>13748</v>
      </c>
      <c r="AK1744" s="80" t="s">
        <v>14360</v>
      </c>
      <c r="AL1744" s="85" t="s">
        <v>16020</v>
      </c>
      <c r="AM1744" s="80" t="s">
        <v>16228</v>
      </c>
      <c r="AN1744" s="82">
        <v>42139.608310185184</v>
      </c>
      <c r="AO1744" s="85" t="s">
        <v>17567</v>
      </c>
      <c r="AP1744" s="80" t="b">
        <v>0</v>
      </c>
      <c r="AQ1744" s="80" t="b">
        <v>0</v>
      </c>
      <c r="AR1744" s="80" t="b">
        <v>0</v>
      </c>
      <c r="AS1744" s="80" t="s">
        <v>17903</v>
      </c>
      <c r="AT1744" s="80">
        <v>307</v>
      </c>
      <c r="AU1744" s="85" t="s">
        <v>17922</v>
      </c>
      <c r="AV1744" s="80" t="b">
        <v>0</v>
      </c>
      <c r="AW1744" s="80" t="s">
        <v>20822</v>
      </c>
      <c r="AX1744" s="85" t="s">
        <v>22564</v>
      </c>
      <c r="AY1744" s="80" t="s">
        <v>66</v>
      </c>
      <c r="AZ1744" s="2"/>
      <c r="BA1744" s="3"/>
      <c r="BB1744" s="3"/>
      <c r="BC1744" s="3"/>
      <c r="BD1744" s="3"/>
    </row>
    <row r="1745" spans="1:56" x14ac:dyDescent="0.25">
      <c r="A1745" s="66" t="s">
        <v>1630</v>
      </c>
      <c r="B1745" s="67"/>
      <c r="C1745" s="67"/>
      <c r="D1745" s="68"/>
      <c r="E1745" s="70"/>
      <c r="F1745" s="104" t="s">
        <v>20363</v>
      </c>
      <c r="G1745" s="67"/>
      <c r="H1745" s="71"/>
      <c r="I1745" s="72"/>
      <c r="J1745" s="72"/>
      <c r="K1745" s="71" t="s">
        <v>24782</v>
      </c>
      <c r="L1745" s="75"/>
      <c r="M1745" s="76"/>
      <c r="N1745" s="76"/>
      <c r="O1745" s="77"/>
      <c r="P1745" s="78"/>
      <c r="Q1745" s="78"/>
      <c r="R1745" s="88"/>
      <c r="S1745" s="88"/>
      <c r="T1745" s="88"/>
      <c r="U1745" s="88"/>
      <c r="V1745" s="52"/>
      <c r="W1745" s="52"/>
      <c r="X1745" s="52"/>
      <c r="Y1745" s="52"/>
      <c r="Z1745" s="51"/>
      <c r="AA1745" s="73"/>
      <c r="AB1745" s="73"/>
      <c r="AC1745" s="74"/>
      <c r="AD1745" s="80" t="s">
        <v>11800</v>
      </c>
      <c r="AE1745" s="80">
        <v>878</v>
      </c>
      <c r="AF1745" s="80">
        <v>33</v>
      </c>
      <c r="AG1745" s="80">
        <v>21</v>
      </c>
      <c r="AH1745" s="80">
        <v>8</v>
      </c>
      <c r="AI1745" s="80"/>
      <c r="AJ1745" s="80"/>
      <c r="AK1745" s="80"/>
      <c r="AL1745" s="80"/>
      <c r="AM1745" s="80"/>
      <c r="AN1745" s="82">
        <v>42396.848090277781</v>
      </c>
      <c r="AO1745" s="85" t="s">
        <v>17568</v>
      </c>
      <c r="AP1745" s="80" t="b">
        <v>0</v>
      </c>
      <c r="AQ1745" s="80" t="b">
        <v>0</v>
      </c>
      <c r="AR1745" s="80" t="b">
        <v>0</v>
      </c>
      <c r="AS1745" s="80" t="s">
        <v>17903</v>
      </c>
      <c r="AT1745" s="80">
        <v>0</v>
      </c>
      <c r="AU1745" s="85" t="s">
        <v>18518</v>
      </c>
      <c r="AV1745" s="80" t="b">
        <v>0</v>
      </c>
      <c r="AW1745" s="80" t="s">
        <v>20822</v>
      </c>
      <c r="AX1745" s="85" t="s">
        <v>22565</v>
      </c>
      <c r="AY1745" s="80" t="s">
        <v>66</v>
      </c>
      <c r="AZ1745" s="2"/>
      <c r="BA1745" s="3"/>
      <c r="BB1745" s="3"/>
      <c r="BC1745" s="3"/>
      <c r="BD1745" s="3"/>
    </row>
    <row r="1746" spans="1:56" x14ac:dyDescent="0.25">
      <c r="A1746" s="66" t="s">
        <v>1631</v>
      </c>
      <c r="B1746" s="67"/>
      <c r="C1746" s="67"/>
      <c r="D1746" s="68"/>
      <c r="E1746" s="70"/>
      <c r="F1746" s="104" t="s">
        <v>20364</v>
      </c>
      <c r="G1746" s="67"/>
      <c r="H1746" s="71"/>
      <c r="I1746" s="72"/>
      <c r="J1746" s="72"/>
      <c r="K1746" s="71" t="s">
        <v>24783</v>
      </c>
      <c r="L1746" s="75"/>
      <c r="M1746" s="76"/>
      <c r="N1746" s="76"/>
      <c r="O1746" s="77"/>
      <c r="P1746" s="78"/>
      <c r="Q1746" s="78"/>
      <c r="R1746" s="88"/>
      <c r="S1746" s="88"/>
      <c r="T1746" s="88"/>
      <c r="U1746" s="88"/>
      <c r="V1746" s="52"/>
      <c r="W1746" s="52"/>
      <c r="X1746" s="52"/>
      <c r="Y1746" s="52"/>
      <c r="Z1746" s="51"/>
      <c r="AA1746" s="73"/>
      <c r="AB1746" s="73"/>
      <c r="AC1746" s="74"/>
      <c r="AD1746" s="80" t="s">
        <v>11801</v>
      </c>
      <c r="AE1746" s="80">
        <v>577</v>
      </c>
      <c r="AF1746" s="80">
        <v>286</v>
      </c>
      <c r="AG1746" s="80">
        <v>3461</v>
      </c>
      <c r="AH1746" s="80">
        <v>1</v>
      </c>
      <c r="AI1746" s="80">
        <v>-18000</v>
      </c>
      <c r="AJ1746" s="80" t="s">
        <v>13749</v>
      </c>
      <c r="AK1746" s="80" t="s">
        <v>15101</v>
      </c>
      <c r="AL1746" s="85" t="s">
        <v>16021</v>
      </c>
      <c r="AM1746" s="80" t="s">
        <v>16225</v>
      </c>
      <c r="AN1746" s="82">
        <v>39372.546793981484</v>
      </c>
      <c r="AO1746" s="80"/>
      <c r="AP1746" s="80" t="b">
        <v>0</v>
      </c>
      <c r="AQ1746" s="80" t="b">
        <v>0</v>
      </c>
      <c r="AR1746" s="80" t="b">
        <v>0</v>
      </c>
      <c r="AS1746" s="80" t="s">
        <v>17903</v>
      </c>
      <c r="AT1746" s="80">
        <v>3</v>
      </c>
      <c r="AU1746" s="85" t="s">
        <v>17928</v>
      </c>
      <c r="AV1746" s="80" t="b">
        <v>0</v>
      </c>
      <c r="AW1746" s="80" t="s">
        <v>20822</v>
      </c>
      <c r="AX1746" s="85" t="s">
        <v>22566</v>
      </c>
      <c r="AY1746" s="80" t="s">
        <v>66</v>
      </c>
      <c r="AZ1746" s="2"/>
      <c r="BA1746" s="3"/>
      <c r="BB1746" s="3"/>
      <c r="BC1746" s="3"/>
      <c r="BD1746" s="3"/>
    </row>
    <row r="1747" spans="1:56" x14ac:dyDescent="0.25">
      <c r="A1747" s="66" t="s">
        <v>1632</v>
      </c>
      <c r="B1747" s="67"/>
      <c r="C1747" s="67"/>
      <c r="D1747" s="68"/>
      <c r="E1747" s="70"/>
      <c r="F1747" s="104" t="s">
        <v>20365</v>
      </c>
      <c r="G1747" s="67"/>
      <c r="H1747" s="71"/>
      <c r="I1747" s="72"/>
      <c r="J1747" s="72"/>
      <c r="K1747" s="71" t="s">
        <v>24784</v>
      </c>
      <c r="L1747" s="75"/>
      <c r="M1747" s="76"/>
      <c r="N1747" s="76"/>
      <c r="O1747" s="77"/>
      <c r="P1747" s="78"/>
      <c r="Q1747" s="78"/>
      <c r="R1747" s="88"/>
      <c r="S1747" s="88"/>
      <c r="T1747" s="88"/>
      <c r="U1747" s="88"/>
      <c r="V1747" s="52"/>
      <c r="W1747" s="52"/>
      <c r="X1747" s="52"/>
      <c r="Y1747" s="52"/>
      <c r="Z1747" s="51"/>
      <c r="AA1747" s="73"/>
      <c r="AB1747" s="73"/>
      <c r="AC1747" s="74"/>
      <c r="AD1747" s="80" t="s">
        <v>11802</v>
      </c>
      <c r="AE1747" s="80">
        <v>289</v>
      </c>
      <c r="AF1747" s="80">
        <v>247</v>
      </c>
      <c r="AG1747" s="80">
        <v>16620</v>
      </c>
      <c r="AH1747" s="80">
        <v>1519</v>
      </c>
      <c r="AI1747" s="80">
        <v>-28800</v>
      </c>
      <c r="AJ1747" s="80" t="s">
        <v>13750</v>
      </c>
      <c r="AK1747" s="80"/>
      <c r="AL1747" s="80"/>
      <c r="AM1747" s="80" t="s">
        <v>16228</v>
      </c>
      <c r="AN1747" s="82">
        <v>42240.212280092594</v>
      </c>
      <c r="AO1747" s="85" t="s">
        <v>17569</v>
      </c>
      <c r="AP1747" s="80" t="b">
        <v>0</v>
      </c>
      <c r="AQ1747" s="80" t="b">
        <v>0</v>
      </c>
      <c r="AR1747" s="80" t="b">
        <v>0</v>
      </c>
      <c r="AS1747" s="80" t="s">
        <v>17903</v>
      </c>
      <c r="AT1747" s="80">
        <v>19</v>
      </c>
      <c r="AU1747" s="85" t="s">
        <v>17922</v>
      </c>
      <c r="AV1747" s="80" t="b">
        <v>0</v>
      </c>
      <c r="AW1747" s="80" t="s">
        <v>20822</v>
      </c>
      <c r="AX1747" s="85" t="s">
        <v>22567</v>
      </c>
      <c r="AY1747" s="80" t="s">
        <v>66</v>
      </c>
      <c r="AZ1747" s="2"/>
      <c r="BA1747" s="3"/>
      <c r="BB1747" s="3"/>
      <c r="BC1747" s="3"/>
      <c r="BD1747" s="3"/>
    </row>
    <row r="1748" spans="1:56" x14ac:dyDescent="0.25">
      <c r="A1748" s="66" t="s">
        <v>1633</v>
      </c>
      <c r="B1748" s="67"/>
      <c r="C1748" s="67"/>
      <c r="D1748" s="68"/>
      <c r="E1748" s="70"/>
      <c r="F1748" s="104" t="s">
        <v>20366</v>
      </c>
      <c r="G1748" s="67"/>
      <c r="H1748" s="71"/>
      <c r="I1748" s="72"/>
      <c r="J1748" s="72"/>
      <c r="K1748" s="71" t="s">
        <v>24785</v>
      </c>
      <c r="L1748" s="75"/>
      <c r="M1748" s="76"/>
      <c r="N1748" s="76"/>
      <c r="O1748" s="77"/>
      <c r="P1748" s="78"/>
      <c r="Q1748" s="78"/>
      <c r="R1748" s="88"/>
      <c r="S1748" s="88"/>
      <c r="T1748" s="88"/>
      <c r="U1748" s="88"/>
      <c r="V1748" s="52"/>
      <c r="W1748" s="52"/>
      <c r="X1748" s="52"/>
      <c r="Y1748" s="52"/>
      <c r="Z1748" s="51"/>
      <c r="AA1748" s="73"/>
      <c r="AB1748" s="73"/>
      <c r="AC1748" s="74"/>
      <c r="AD1748" s="80" t="s">
        <v>11803</v>
      </c>
      <c r="AE1748" s="80">
        <v>24392</v>
      </c>
      <c r="AF1748" s="80">
        <v>26045</v>
      </c>
      <c r="AG1748" s="80">
        <v>397269</v>
      </c>
      <c r="AH1748" s="80">
        <v>56443</v>
      </c>
      <c r="AI1748" s="80">
        <v>-18000</v>
      </c>
      <c r="AJ1748" s="80" t="s">
        <v>13751</v>
      </c>
      <c r="AK1748" s="80" t="s">
        <v>15102</v>
      </c>
      <c r="AL1748" s="85" t="s">
        <v>16022</v>
      </c>
      <c r="AM1748" s="80" t="s">
        <v>16225</v>
      </c>
      <c r="AN1748" s="82">
        <v>39984.612824074073</v>
      </c>
      <c r="AO1748" s="85" t="s">
        <v>17570</v>
      </c>
      <c r="AP1748" s="80" t="b">
        <v>0</v>
      </c>
      <c r="AQ1748" s="80" t="b">
        <v>0</v>
      </c>
      <c r="AR1748" s="80" t="b">
        <v>1</v>
      </c>
      <c r="AS1748" s="80" t="s">
        <v>17903</v>
      </c>
      <c r="AT1748" s="80">
        <v>815</v>
      </c>
      <c r="AU1748" s="85" t="s">
        <v>18519</v>
      </c>
      <c r="AV1748" s="80" t="b">
        <v>0</v>
      </c>
      <c r="AW1748" s="80" t="s">
        <v>20822</v>
      </c>
      <c r="AX1748" s="85" t="s">
        <v>22568</v>
      </c>
      <c r="AY1748" s="80" t="s">
        <v>66</v>
      </c>
      <c r="AZ1748" s="2"/>
      <c r="BA1748" s="3"/>
      <c r="BB1748" s="3"/>
      <c r="BC1748" s="3"/>
      <c r="BD1748" s="3"/>
    </row>
    <row r="1749" spans="1:56" x14ac:dyDescent="0.25">
      <c r="A1749" s="66" t="s">
        <v>1634</v>
      </c>
      <c r="B1749" s="67"/>
      <c r="C1749" s="67"/>
      <c r="D1749" s="68"/>
      <c r="E1749" s="70"/>
      <c r="F1749" s="104" t="s">
        <v>20367</v>
      </c>
      <c r="G1749" s="67"/>
      <c r="H1749" s="71"/>
      <c r="I1749" s="72"/>
      <c r="J1749" s="72"/>
      <c r="K1749" s="71" t="s">
        <v>24786</v>
      </c>
      <c r="L1749" s="75"/>
      <c r="M1749" s="76"/>
      <c r="N1749" s="76"/>
      <c r="O1749" s="77"/>
      <c r="P1749" s="78"/>
      <c r="Q1749" s="78"/>
      <c r="R1749" s="88"/>
      <c r="S1749" s="88"/>
      <c r="T1749" s="88"/>
      <c r="U1749" s="88"/>
      <c r="V1749" s="52"/>
      <c r="W1749" s="52"/>
      <c r="X1749" s="52"/>
      <c r="Y1749" s="52"/>
      <c r="Z1749" s="51"/>
      <c r="AA1749" s="73"/>
      <c r="AB1749" s="73"/>
      <c r="AC1749" s="74"/>
      <c r="AD1749" s="80" t="s">
        <v>11804</v>
      </c>
      <c r="AE1749" s="80">
        <v>535</v>
      </c>
      <c r="AF1749" s="80">
        <v>208</v>
      </c>
      <c r="AG1749" s="80">
        <v>1540</v>
      </c>
      <c r="AH1749" s="80">
        <v>11</v>
      </c>
      <c r="AI1749" s="80">
        <v>-18000</v>
      </c>
      <c r="AJ1749" s="80"/>
      <c r="AK1749" s="80" t="s">
        <v>15103</v>
      </c>
      <c r="AL1749" s="85" t="s">
        <v>16023</v>
      </c>
      <c r="AM1749" s="80" t="s">
        <v>16225</v>
      </c>
      <c r="AN1749" s="82">
        <v>39880.293912037036</v>
      </c>
      <c r="AO1749" s="85" t="s">
        <v>17571</v>
      </c>
      <c r="AP1749" s="80" t="b">
        <v>0</v>
      </c>
      <c r="AQ1749" s="80" t="b">
        <v>0</v>
      </c>
      <c r="AR1749" s="80" t="b">
        <v>1</v>
      </c>
      <c r="AS1749" s="80" t="s">
        <v>17903</v>
      </c>
      <c r="AT1749" s="80">
        <v>2</v>
      </c>
      <c r="AU1749" s="85" t="s">
        <v>18520</v>
      </c>
      <c r="AV1749" s="80" t="b">
        <v>0</v>
      </c>
      <c r="AW1749" s="80" t="s">
        <v>20822</v>
      </c>
      <c r="AX1749" s="85" t="s">
        <v>22569</v>
      </c>
      <c r="AY1749" s="80" t="s">
        <v>66</v>
      </c>
      <c r="AZ1749" s="2"/>
      <c r="BA1749" s="3"/>
      <c r="BB1749" s="3"/>
      <c r="BC1749" s="3"/>
      <c r="BD1749" s="3"/>
    </row>
    <row r="1750" spans="1:56" x14ac:dyDescent="0.25">
      <c r="A1750" s="66" t="s">
        <v>2337</v>
      </c>
      <c r="B1750" s="67"/>
      <c r="C1750" s="67"/>
      <c r="D1750" s="68"/>
      <c r="E1750" s="70"/>
      <c r="F1750" s="104" t="s">
        <v>20368</v>
      </c>
      <c r="G1750" s="67"/>
      <c r="H1750" s="71"/>
      <c r="I1750" s="72"/>
      <c r="J1750" s="72"/>
      <c r="K1750" s="71" t="s">
        <v>24787</v>
      </c>
      <c r="L1750" s="75"/>
      <c r="M1750" s="76"/>
      <c r="N1750" s="76"/>
      <c r="O1750" s="77"/>
      <c r="P1750" s="78"/>
      <c r="Q1750" s="78"/>
      <c r="R1750" s="88"/>
      <c r="S1750" s="88"/>
      <c r="T1750" s="88"/>
      <c r="U1750" s="88"/>
      <c r="V1750" s="52"/>
      <c r="W1750" s="52"/>
      <c r="X1750" s="52"/>
      <c r="Y1750" s="52"/>
      <c r="Z1750" s="51"/>
      <c r="AA1750" s="73"/>
      <c r="AB1750" s="73"/>
      <c r="AC1750" s="74"/>
      <c r="AD1750" s="80" t="s">
        <v>11805</v>
      </c>
      <c r="AE1750" s="80">
        <v>79</v>
      </c>
      <c r="AF1750" s="80">
        <v>37</v>
      </c>
      <c r="AG1750" s="80">
        <v>1058</v>
      </c>
      <c r="AH1750" s="80">
        <v>1967</v>
      </c>
      <c r="AI1750" s="80"/>
      <c r="AJ1750" s="80"/>
      <c r="AK1750" s="80"/>
      <c r="AL1750" s="80"/>
      <c r="AM1750" s="80"/>
      <c r="AN1750" s="82">
        <v>41437.127083333333</v>
      </c>
      <c r="AO1750" s="85" t="s">
        <v>17572</v>
      </c>
      <c r="AP1750" s="80" t="b">
        <v>1</v>
      </c>
      <c r="AQ1750" s="80" t="b">
        <v>0</v>
      </c>
      <c r="AR1750" s="80" t="b">
        <v>0</v>
      </c>
      <c r="AS1750" s="80" t="s">
        <v>17903</v>
      </c>
      <c r="AT1750" s="80">
        <v>1</v>
      </c>
      <c r="AU1750" s="85" t="s">
        <v>17922</v>
      </c>
      <c r="AV1750" s="80" t="b">
        <v>0</v>
      </c>
      <c r="AW1750" s="80" t="s">
        <v>20822</v>
      </c>
      <c r="AX1750" s="85" t="s">
        <v>22570</v>
      </c>
      <c r="AY1750" s="80" t="s">
        <v>65</v>
      </c>
      <c r="AZ1750" s="2"/>
      <c r="BA1750" s="3"/>
      <c r="BB1750" s="3"/>
      <c r="BC1750" s="3"/>
      <c r="BD1750" s="3"/>
    </row>
    <row r="1751" spans="1:56" x14ac:dyDescent="0.25">
      <c r="A1751" s="66" t="s">
        <v>1636</v>
      </c>
      <c r="B1751" s="67"/>
      <c r="C1751" s="67"/>
      <c r="D1751" s="68"/>
      <c r="E1751" s="70"/>
      <c r="F1751" s="104" t="s">
        <v>20369</v>
      </c>
      <c r="G1751" s="67"/>
      <c r="H1751" s="71"/>
      <c r="I1751" s="72"/>
      <c r="J1751" s="72"/>
      <c r="K1751" s="71" t="s">
        <v>24788</v>
      </c>
      <c r="L1751" s="75"/>
      <c r="M1751" s="76"/>
      <c r="N1751" s="76"/>
      <c r="O1751" s="77"/>
      <c r="P1751" s="78"/>
      <c r="Q1751" s="78"/>
      <c r="R1751" s="88"/>
      <c r="S1751" s="88"/>
      <c r="T1751" s="88"/>
      <c r="U1751" s="88"/>
      <c r="V1751" s="52"/>
      <c r="W1751" s="52"/>
      <c r="X1751" s="52"/>
      <c r="Y1751" s="52"/>
      <c r="Z1751" s="51"/>
      <c r="AA1751" s="73"/>
      <c r="AB1751" s="73"/>
      <c r="AC1751" s="74"/>
      <c r="AD1751" s="80" t="s">
        <v>11806</v>
      </c>
      <c r="AE1751" s="80">
        <v>1387</v>
      </c>
      <c r="AF1751" s="80">
        <v>1592</v>
      </c>
      <c r="AG1751" s="80">
        <v>182749</v>
      </c>
      <c r="AH1751" s="80">
        <v>47646</v>
      </c>
      <c r="AI1751" s="80">
        <v>-28800</v>
      </c>
      <c r="AJ1751" s="80"/>
      <c r="AK1751" s="80"/>
      <c r="AL1751" s="80"/>
      <c r="AM1751" s="80" t="s">
        <v>16228</v>
      </c>
      <c r="AN1751" s="82">
        <v>41092.634560185186</v>
      </c>
      <c r="AO1751" s="80"/>
      <c r="AP1751" s="80" t="b">
        <v>1</v>
      </c>
      <c r="AQ1751" s="80" t="b">
        <v>0</v>
      </c>
      <c r="AR1751" s="80" t="b">
        <v>1</v>
      </c>
      <c r="AS1751" s="80" t="s">
        <v>17903</v>
      </c>
      <c r="AT1751" s="80">
        <v>283</v>
      </c>
      <c r="AU1751" s="85" t="s">
        <v>17922</v>
      </c>
      <c r="AV1751" s="80" t="b">
        <v>0</v>
      </c>
      <c r="AW1751" s="80" t="s">
        <v>20822</v>
      </c>
      <c r="AX1751" s="85" t="s">
        <v>22571</v>
      </c>
      <c r="AY1751" s="80" t="s">
        <v>66</v>
      </c>
      <c r="AZ1751" s="2"/>
      <c r="BA1751" s="3"/>
      <c r="BB1751" s="3"/>
      <c r="BC1751" s="3"/>
      <c r="BD1751" s="3"/>
    </row>
    <row r="1752" spans="1:56" x14ac:dyDescent="0.25">
      <c r="A1752" s="66" t="s">
        <v>1637</v>
      </c>
      <c r="B1752" s="67"/>
      <c r="C1752" s="67"/>
      <c r="D1752" s="68"/>
      <c r="E1752" s="70"/>
      <c r="F1752" s="104" t="s">
        <v>18980</v>
      </c>
      <c r="G1752" s="67"/>
      <c r="H1752" s="71"/>
      <c r="I1752" s="72"/>
      <c r="J1752" s="72"/>
      <c r="K1752" s="71" t="s">
        <v>24789</v>
      </c>
      <c r="L1752" s="75"/>
      <c r="M1752" s="76"/>
      <c r="N1752" s="76"/>
      <c r="O1752" s="77"/>
      <c r="P1752" s="78"/>
      <c r="Q1752" s="78"/>
      <c r="R1752" s="88"/>
      <c r="S1752" s="88"/>
      <c r="T1752" s="88"/>
      <c r="U1752" s="88"/>
      <c r="V1752" s="52"/>
      <c r="W1752" s="52"/>
      <c r="X1752" s="52"/>
      <c r="Y1752" s="52"/>
      <c r="Z1752" s="51"/>
      <c r="AA1752" s="73"/>
      <c r="AB1752" s="73"/>
      <c r="AC1752" s="74"/>
      <c r="AD1752" s="80" t="s">
        <v>11807</v>
      </c>
      <c r="AE1752" s="80">
        <v>2039</v>
      </c>
      <c r="AF1752" s="80">
        <v>813</v>
      </c>
      <c r="AG1752" s="80">
        <v>19491</v>
      </c>
      <c r="AH1752" s="80">
        <v>660</v>
      </c>
      <c r="AI1752" s="80"/>
      <c r="AJ1752" s="80" t="s">
        <v>13752</v>
      </c>
      <c r="AK1752" s="80" t="s">
        <v>15104</v>
      </c>
      <c r="AL1752" s="80"/>
      <c r="AM1752" s="80"/>
      <c r="AN1752" s="82">
        <v>41232.077210648145</v>
      </c>
      <c r="AO1752" s="80"/>
      <c r="AP1752" s="80" t="b">
        <v>1</v>
      </c>
      <c r="AQ1752" s="80" t="b">
        <v>1</v>
      </c>
      <c r="AR1752" s="80" t="b">
        <v>0</v>
      </c>
      <c r="AS1752" s="80" t="s">
        <v>17903</v>
      </c>
      <c r="AT1752" s="80">
        <v>28</v>
      </c>
      <c r="AU1752" s="85" t="s">
        <v>17922</v>
      </c>
      <c r="AV1752" s="80" t="b">
        <v>0</v>
      </c>
      <c r="AW1752" s="80" t="s">
        <v>20822</v>
      </c>
      <c r="AX1752" s="85" t="s">
        <v>22572</v>
      </c>
      <c r="AY1752" s="80" t="s">
        <v>66</v>
      </c>
      <c r="AZ1752" s="2"/>
      <c r="BA1752" s="3"/>
      <c r="BB1752" s="3"/>
      <c r="BC1752" s="3"/>
      <c r="BD1752" s="3"/>
    </row>
    <row r="1753" spans="1:56" x14ac:dyDescent="0.25">
      <c r="A1753" s="66" t="s">
        <v>1638</v>
      </c>
      <c r="B1753" s="67"/>
      <c r="C1753" s="67"/>
      <c r="D1753" s="68"/>
      <c r="E1753" s="70"/>
      <c r="F1753" s="104" t="s">
        <v>20370</v>
      </c>
      <c r="G1753" s="67"/>
      <c r="H1753" s="71"/>
      <c r="I1753" s="72"/>
      <c r="J1753" s="72"/>
      <c r="K1753" s="71" t="s">
        <v>24790</v>
      </c>
      <c r="L1753" s="75"/>
      <c r="M1753" s="76"/>
      <c r="N1753" s="76"/>
      <c r="O1753" s="77"/>
      <c r="P1753" s="78"/>
      <c r="Q1753" s="78"/>
      <c r="R1753" s="88"/>
      <c r="S1753" s="88"/>
      <c r="T1753" s="88"/>
      <c r="U1753" s="88"/>
      <c r="V1753" s="52"/>
      <c r="W1753" s="52"/>
      <c r="X1753" s="52"/>
      <c r="Y1753" s="52"/>
      <c r="Z1753" s="51"/>
      <c r="AA1753" s="73"/>
      <c r="AB1753" s="73"/>
      <c r="AC1753" s="74"/>
      <c r="AD1753" s="80" t="s">
        <v>11485</v>
      </c>
      <c r="AE1753" s="80">
        <v>813</v>
      </c>
      <c r="AF1753" s="80">
        <v>416</v>
      </c>
      <c r="AG1753" s="80">
        <v>20818</v>
      </c>
      <c r="AH1753" s="80">
        <v>14673</v>
      </c>
      <c r="AI1753" s="80"/>
      <c r="AJ1753" s="80"/>
      <c r="AK1753" s="80" t="s">
        <v>5030</v>
      </c>
      <c r="AL1753" s="80"/>
      <c r="AM1753" s="80"/>
      <c r="AN1753" s="82">
        <v>41538.235115740739</v>
      </c>
      <c r="AO1753" s="85" t="s">
        <v>17573</v>
      </c>
      <c r="AP1753" s="80" t="b">
        <v>1</v>
      </c>
      <c r="AQ1753" s="80" t="b">
        <v>0</v>
      </c>
      <c r="AR1753" s="80" t="b">
        <v>1</v>
      </c>
      <c r="AS1753" s="80" t="s">
        <v>17903</v>
      </c>
      <c r="AT1753" s="80">
        <v>12</v>
      </c>
      <c r="AU1753" s="85" t="s">
        <v>17922</v>
      </c>
      <c r="AV1753" s="80" t="b">
        <v>0</v>
      </c>
      <c r="AW1753" s="80" t="s">
        <v>20822</v>
      </c>
      <c r="AX1753" s="85" t="s">
        <v>22573</v>
      </c>
      <c r="AY1753" s="80" t="s">
        <v>66</v>
      </c>
      <c r="AZ1753" s="2"/>
      <c r="BA1753" s="3"/>
      <c r="BB1753" s="3"/>
      <c r="BC1753" s="3"/>
      <c r="BD1753" s="3"/>
    </row>
    <row r="1754" spans="1:56" x14ac:dyDescent="0.25">
      <c r="A1754" s="66" t="s">
        <v>1639</v>
      </c>
      <c r="B1754" s="67"/>
      <c r="C1754" s="67"/>
      <c r="D1754" s="68"/>
      <c r="E1754" s="70"/>
      <c r="F1754" s="104" t="s">
        <v>20371</v>
      </c>
      <c r="G1754" s="67"/>
      <c r="H1754" s="71"/>
      <c r="I1754" s="72"/>
      <c r="J1754" s="72"/>
      <c r="K1754" s="71" t="s">
        <v>24791</v>
      </c>
      <c r="L1754" s="75"/>
      <c r="M1754" s="76"/>
      <c r="N1754" s="76"/>
      <c r="O1754" s="77"/>
      <c r="P1754" s="78"/>
      <c r="Q1754" s="78"/>
      <c r="R1754" s="88"/>
      <c r="S1754" s="88"/>
      <c r="T1754" s="88"/>
      <c r="U1754" s="88"/>
      <c r="V1754" s="52"/>
      <c r="W1754" s="52"/>
      <c r="X1754" s="52"/>
      <c r="Y1754" s="52"/>
      <c r="Z1754" s="51"/>
      <c r="AA1754" s="73"/>
      <c r="AB1754" s="73"/>
      <c r="AC1754" s="74"/>
      <c r="AD1754" s="80" t="s">
        <v>11808</v>
      </c>
      <c r="AE1754" s="80">
        <v>322</v>
      </c>
      <c r="AF1754" s="80">
        <v>177</v>
      </c>
      <c r="AG1754" s="80">
        <v>804</v>
      </c>
      <c r="AH1754" s="80">
        <v>1</v>
      </c>
      <c r="AI1754" s="80">
        <v>-36000</v>
      </c>
      <c r="AJ1754" s="80" t="s">
        <v>13753</v>
      </c>
      <c r="AK1754" s="80" t="s">
        <v>14927</v>
      </c>
      <c r="AL1754" s="85" t="s">
        <v>16024</v>
      </c>
      <c r="AM1754" s="80" t="s">
        <v>14927</v>
      </c>
      <c r="AN1754" s="82">
        <v>41260.138703703706</v>
      </c>
      <c r="AO1754" s="85" t="s">
        <v>17574</v>
      </c>
      <c r="AP1754" s="80" t="b">
        <v>0</v>
      </c>
      <c r="AQ1754" s="80" t="b">
        <v>0</v>
      </c>
      <c r="AR1754" s="80" t="b">
        <v>0</v>
      </c>
      <c r="AS1754" s="80" t="s">
        <v>17903</v>
      </c>
      <c r="AT1754" s="80">
        <v>1</v>
      </c>
      <c r="AU1754" s="85" t="s">
        <v>17923</v>
      </c>
      <c r="AV1754" s="80" t="b">
        <v>0</v>
      </c>
      <c r="AW1754" s="80" t="s">
        <v>20822</v>
      </c>
      <c r="AX1754" s="85" t="s">
        <v>22574</v>
      </c>
      <c r="AY1754" s="80" t="s">
        <v>66</v>
      </c>
      <c r="AZ1754" s="2"/>
      <c r="BA1754" s="3"/>
      <c r="BB1754" s="3"/>
      <c r="BC1754" s="3"/>
      <c r="BD1754" s="3"/>
    </row>
    <row r="1755" spans="1:56" x14ac:dyDescent="0.25">
      <c r="A1755" s="66" t="s">
        <v>1640</v>
      </c>
      <c r="B1755" s="67"/>
      <c r="C1755" s="67"/>
      <c r="D1755" s="68"/>
      <c r="E1755" s="70"/>
      <c r="F1755" s="104" t="s">
        <v>20372</v>
      </c>
      <c r="G1755" s="67"/>
      <c r="H1755" s="71"/>
      <c r="I1755" s="72"/>
      <c r="J1755" s="72"/>
      <c r="K1755" s="71" t="s">
        <v>24792</v>
      </c>
      <c r="L1755" s="75"/>
      <c r="M1755" s="76"/>
      <c r="N1755" s="76"/>
      <c r="O1755" s="77"/>
      <c r="P1755" s="78"/>
      <c r="Q1755" s="78"/>
      <c r="R1755" s="88"/>
      <c r="S1755" s="88"/>
      <c r="T1755" s="88"/>
      <c r="U1755" s="88"/>
      <c r="V1755" s="52"/>
      <c r="W1755" s="52"/>
      <c r="X1755" s="52"/>
      <c r="Y1755" s="52"/>
      <c r="Z1755" s="51"/>
      <c r="AA1755" s="73"/>
      <c r="AB1755" s="73"/>
      <c r="AC1755" s="74"/>
      <c r="AD1755" s="80" t="s">
        <v>11809</v>
      </c>
      <c r="AE1755" s="80">
        <v>2417</v>
      </c>
      <c r="AF1755" s="80">
        <v>2659</v>
      </c>
      <c r="AG1755" s="80">
        <v>7035</v>
      </c>
      <c r="AH1755" s="80">
        <v>5324</v>
      </c>
      <c r="AI1755" s="80">
        <v>-18000</v>
      </c>
      <c r="AJ1755" s="80" t="s">
        <v>13754</v>
      </c>
      <c r="AK1755" s="80"/>
      <c r="AL1755" s="80"/>
      <c r="AM1755" s="80" t="s">
        <v>16225</v>
      </c>
      <c r="AN1755" s="82">
        <v>41453.539189814815</v>
      </c>
      <c r="AO1755" s="85" t="s">
        <v>17575</v>
      </c>
      <c r="AP1755" s="80" t="b">
        <v>0</v>
      </c>
      <c r="AQ1755" s="80" t="b">
        <v>0</v>
      </c>
      <c r="AR1755" s="80" t="b">
        <v>0</v>
      </c>
      <c r="AS1755" s="80" t="s">
        <v>17903</v>
      </c>
      <c r="AT1755" s="80">
        <v>64</v>
      </c>
      <c r="AU1755" s="85" t="s">
        <v>18521</v>
      </c>
      <c r="AV1755" s="80" t="b">
        <v>0</v>
      </c>
      <c r="AW1755" s="80" t="s">
        <v>20822</v>
      </c>
      <c r="AX1755" s="85" t="s">
        <v>22575</v>
      </c>
      <c r="AY1755" s="80" t="s">
        <v>66</v>
      </c>
      <c r="AZ1755" s="2"/>
      <c r="BA1755" s="3"/>
      <c r="BB1755" s="3"/>
      <c r="BC1755" s="3"/>
      <c r="BD1755" s="3"/>
    </row>
    <row r="1756" spans="1:56" x14ac:dyDescent="0.25">
      <c r="A1756" s="66" t="s">
        <v>1641</v>
      </c>
      <c r="B1756" s="67"/>
      <c r="C1756" s="67"/>
      <c r="D1756" s="68"/>
      <c r="E1756" s="70"/>
      <c r="F1756" s="104" t="s">
        <v>18711</v>
      </c>
      <c r="G1756" s="67"/>
      <c r="H1756" s="71"/>
      <c r="I1756" s="72"/>
      <c r="J1756" s="72"/>
      <c r="K1756" s="71" t="s">
        <v>24793</v>
      </c>
      <c r="L1756" s="75"/>
      <c r="M1756" s="76"/>
      <c r="N1756" s="76"/>
      <c r="O1756" s="77"/>
      <c r="P1756" s="78"/>
      <c r="Q1756" s="78"/>
      <c r="R1756" s="88"/>
      <c r="S1756" s="88"/>
      <c r="T1756" s="88"/>
      <c r="U1756" s="88"/>
      <c r="V1756" s="52"/>
      <c r="W1756" s="52"/>
      <c r="X1756" s="52"/>
      <c r="Y1756" s="52"/>
      <c r="Z1756" s="51"/>
      <c r="AA1756" s="73"/>
      <c r="AB1756" s="73"/>
      <c r="AC1756" s="74"/>
      <c r="AD1756" s="80" t="s">
        <v>11810</v>
      </c>
      <c r="AE1756" s="80">
        <v>568</v>
      </c>
      <c r="AF1756" s="80">
        <v>71</v>
      </c>
      <c r="AG1756" s="80">
        <v>2727</v>
      </c>
      <c r="AH1756" s="80">
        <v>1471</v>
      </c>
      <c r="AI1756" s="80"/>
      <c r="AJ1756" s="80"/>
      <c r="AK1756" s="80" t="s">
        <v>15105</v>
      </c>
      <c r="AL1756" s="80"/>
      <c r="AM1756" s="80"/>
      <c r="AN1756" s="82">
        <v>41039.969930555555</v>
      </c>
      <c r="AO1756" s="80"/>
      <c r="AP1756" s="80" t="b">
        <v>1</v>
      </c>
      <c r="AQ1756" s="80" t="b">
        <v>1</v>
      </c>
      <c r="AR1756" s="80" t="b">
        <v>0</v>
      </c>
      <c r="AS1756" s="80" t="s">
        <v>17903</v>
      </c>
      <c r="AT1756" s="80">
        <v>3</v>
      </c>
      <c r="AU1756" s="85" t="s">
        <v>17922</v>
      </c>
      <c r="AV1756" s="80" t="b">
        <v>0</v>
      </c>
      <c r="AW1756" s="80" t="s">
        <v>20822</v>
      </c>
      <c r="AX1756" s="85" t="s">
        <v>22576</v>
      </c>
      <c r="AY1756" s="80" t="s">
        <v>66</v>
      </c>
      <c r="AZ1756" s="2"/>
      <c r="BA1756" s="3"/>
      <c r="BB1756" s="3"/>
      <c r="BC1756" s="3"/>
      <c r="BD1756" s="3"/>
    </row>
    <row r="1757" spans="1:56" x14ac:dyDescent="0.25">
      <c r="A1757" s="66" t="s">
        <v>1642</v>
      </c>
      <c r="B1757" s="67"/>
      <c r="C1757" s="67"/>
      <c r="D1757" s="68"/>
      <c r="E1757" s="70"/>
      <c r="F1757" s="104" t="s">
        <v>20373</v>
      </c>
      <c r="G1757" s="67"/>
      <c r="H1757" s="71"/>
      <c r="I1757" s="72"/>
      <c r="J1757" s="72"/>
      <c r="K1757" s="71" t="s">
        <v>24794</v>
      </c>
      <c r="L1757" s="75"/>
      <c r="M1757" s="76"/>
      <c r="N1757" s="76"/>
      <c r="O1757" s="77"/>
      <c r="P1757" s="78"/>
      <c r="Q1757" s="78"/>
      <c r="R1757" s="88"/>
      <c r="S1757" s="88"/>
      <c r="T1757" s="88"/>
      <c r="U1757" s="88"/>
      <c r="V1757" s="52"/>
      <c r="W1757" s="52"/>
      <c r="X1757" s="52"/>
      <c r="Y1757" s="52"/>
      <c r="Z1757" s="51"/>
      <c r="AA1757" s="73"/>
      <c r="AB1757" s="73"/>
      <c r="AC1757" s="74"/>
      <c r="AD1757" s="80" t="s">
        <v>11811</v>
      </c>
      <c r="AE1757" s="80">
        <v>2793</v>
      </c>
      <c r="AF1757" s="80">
        <v>2047</v>
      </c>
      <c r="AG1757" s="80">
        <v>24861</v>
      </c>
      <c r="AH1757" s="80">
        <v>10986</v>
      </c>
      <c r="AI1757" s="80"/>
      <c r="AJ1757" s="80" t="s">
        <v>13755</v>
      </c>
      <c r="AK1757" s="80"/>
      <c r="AL1757" s="80"/>
      <c r="AM1757" s="80"/>
      <c r="AN1757" s="82">
        <v>40658.160474537035</v>
      </c>
      <c r="AO1757" s="80"/>
      <c r="AP1757" s="80" t="b">
        <v>0</v>
      </c>
      <c r="AQ1757" s="80" t="b">
        <v>0</v>
      </c>
      <c r="AR1757" s="80" t="b">
        <v>0</v>
      </c>
      <c r="AS1757" s="80" t="s">
        <v>17903</v>
      </c>
      <c r="AT1757" s="80">
        <v>85</v>
      </c>
      <c r="AU1757" s="85" t="s">
        <v>17952</v>
      </c>
      <c r="AV1757" s="80" t="b">
        <v>0</v>
      </c>
      <c r="AW1757" s="80" t="s">
        <v>20822</v>
      </c>
      <c r="AX1757" s="85" t="s">
        <v>22577</v>
      </c>
      <c r="AY1757" s="80" t="s">
        <v>66</v>
      </c>
      <c r="AZ1757" s="2"/>
      <c r="BA1757" s="3"/>
      <c r="BB1757" s="3"/>
      <c r="BC1757" s="3"/>
      <c r="BD1757" s="3"/>
    </row>
    <row r="1758" spans="1:56" x14ac:dyDescent="0.25">
      <c r="A1758" s="66" t="s">
        <v>2036</v>
      </c>
      <c r="B1758" s="67"/>
      <c r="C1758" s="67"/>
      <c r="D1758" s="68"/>
      <c r="E1758" s="70"/>
      <c r="F1758" s="104" t="s">
        <v>20374</v>
      </c>
      <c r="G1758" s="67"/>
      <c r="H1758" s="71"/>
      <c r="I1758" s="72"/>
      <c r="J1758" s="72"/>
      <c r="K1758" s="71" t="s">
        <v>24795</v>
      </c>
      <c r="L1758" s="75"/>
      <c r="M1758" s="76"/>
      <c r="N1758" s="76"/>
      <c r="O1758" s="77"/>
      <c r="P1758" s="78"/>
      <c r="Q1758" s="78"/>
      <c r="R1758" s="88"/>
      <c r="S1758" s="88"/>
      <c r="T1758" s="88"/>
      <c r="U1758" s="88"/>
      <c r="V1758" s="52"/>
      <c r="W1758" s="52"/>
      <c r="X1758" s="52"/>
      <c r="Y1758" s="52"/>
      <c r="Z1758" s="51"/>
      <c r="AA1758" s="73"/>
      <c r="AB1758" s="73"/>
      <c r="AC1758" s="74"/>
      <c r="AD1758" s="80" t="s">
        <v>11812</v>
      </c>
      <c r="AE1758" s="80">
        <v>3477</v>
      </c>
      <c r="AF1758" s="80">
        <v>3239</v>
      </c>
      <c r="AG1758" s="80">
        <v>180295</v>
      </c>
      <c r="AH1758" s="80">
        <v>1493</v>
      </c>
      <c r="AI1758" s="80">
        <v>-21600</v>
      </c>
      <c r="AJ1758" s="80" t="s">
        <v>13756</v>
      </c>
      <c r="AK1758" s="80" t="s">
        <v>15106</v>
      </c>
      <c r="AL1758" s="85" t="s">
        <v>16025</v>
      </c>
      <c r="AM1758" s="80" t="s">
        <v>16227</v>
      </c>
      <c r="AN1758" s="82">
        <v>39759.915173611109</v>
      </c>
      <c r="AO1758" s="85" t="s">
        <v>17576</v>
      </c>
      <c r="AP1758" s="80" t="b">
        <v>0</v>
      </c>
      <c r="AQ1758" s="80" t="b">
        <v>0</v>
      </c>
      <c r="AR1758" s="80" t="b">
        <v>1</v>
      </c>
      <c r="AS1758" s="80" t="s">
        <v>17903</v>
      </c>
      <c r="AT1758" s="80">
        <v>298</v>
      </c>
      <c r="AU1758" s="85" t="s">
        <v>18522</v>
      </c>
      <c r="AV1758" s="80" t="b">
        <v>0</v>
      </c>
      <c r="AW1758" s="80" t="s">
        <v>20822</v>
      </c>
      <c r="AX1758" s="85" t="s">
        <v>22578</v>
      </c>
      <c r="AY1758" s="80" t="s">
        <v>66</v>
      </c>
      <c r="AZ1758" s="2"/>
      <c r="BA1758" s="3"/>
      <c r="BB1758" s="3"/>
      <c r="BC1758" s="3"/>
      <c r="BD1758" s="3"/>
    </row>
    <row r="1759" spans="1:56" x14ac:dyDescent="0.25">
      <c r="A1759" s="66" t="s">
        <v>1644</v>
      </c>
      <c r="B1759" s="67"/>
      <c r="C1759" s="67"/>
      <c r="D1759" s="68"/>
      <c r="E1759" s="70"/>
      <c r="F1759" s="104" t="s">
        <v>20375</v>
      </c>
      <c r="G1759" s="67"/>
      <c r="H1759" s="71"/>
      <c r="I1759" s="72"/>
      <c r="J1759" s="72"/>
      <c r="K1759" s="71" t="s">
        <v>24796</v>
      </c>
      <c r="L1759" s="75"/>
      <c r="M1759" s="76"/>
      <c r="N1759" s="76"/>
      <c r="O1759" s="77"/>
      <c r="P1759" s="78"/>
      <c r="Q1759" s="78"/>
      <c r="R1759" s="88"/>
      <c r="S1759" s="88"/>
      <c r="T1759" s="88"/>
      <c r="U1759" s="88"/>
      <c r="V1759" s="52"/>
      <c r="W1759" s="52"/>
      <c r="X1759" s="52"/>
      <c r="Y1759" s="52"/>
      <c r="Z1759" s="51"/>
      <c r="AA1759" s="73"/>
      <c r="AB1759" s="73"/>
      <c r="AC1759" s="74"/>
      <c r="AD1759" s="80" t="s">
        <v>11813</v>
      </c>
      <c r="AE1759" s="80">
        <v>2067</v>
      </c>
      <c r="AF1759" s="80">
        <v>1536</v>
      </c>
      <c r="AG1759" s="80">
        <v>284770</v>
      </c>
      <c r="AH1759" s="80">
        <v>155967</v>
      </c>
      <c r="AI1759" s="80"/>
      <c r="AJ1759" s="80"/>
      <c r="AK1759" s="80"/>
      <c r="AL1759" s="80"/>
      <c r="AM1759" s="80"/>
      <c r="AN1759" s="82">
        <v>40541.90625</v>
      </c>
      <c r="AO1759" s="85" t="s">
        <v>17577</v>
      </c>
      <c r="AP1759" s="80" t="b">
        <v>0</v>
      </c>
      <c r="AQ1759" s="80" t="b">
        <v>0</v>
      </c>
      <c r="AR1759" s="80" t="b">
        <v>1</v>
      </c>
      <c r="AS1759" s="80" t="s">
        <v>17913</v>
      </c>
      <c r="AT1759" s="80">
        <v>764</v>
      </c>
      <c r="AU1759" s="85" t="s">
        <v>17922</v>
      </c>
      <c r="AV1759" s="80" t="b">
        <v>0</v>
      </c>
      <c r="AW1759" s="80" t="s">
        <v>20822</v>
      </c>
      <c r="AX1759" s="85" t="s">
        <v>22579</v>
      </c>
      <c r="AY1759" s="80" t="s">
        <v>66</v>
      </c>
      <c r="AZ1759" s="2"/>
      <c r="BA1759" s="3"/>
      <c r="BB1759" s="3"/>
      <c r="BC1759" s="3"/>
      <c r="BD1759" s="3"/>
    </row>
    <row r="1760" spans="1:56" x14ac:dyDescent="0.25">
      <c r="A1760" s="66" t="s">
        <v>1645</v>
      </c>
      <c r="B1760" s="67"/>
      <c r="C1760" s="67"/>
      <c r="D1760" s="68"/>
      <c r="E1760" s="70"/>
      <c r="F1760" s="104" t="s">
        <v>20376</v>
      </c>
      <c r="G1760" s="67"/>
      <c r="H1760" s="71"/>
      <c r="I1760" s="72"/>
      <c r="J1760" s="72"/>
      <c r="K1760" s="71" t="s">
        <v>24797</v>
      </c>
      <c r="L1760" s="75"/>
      <c r="M1760" s="76"/>
      <c r="N1760" s="76"/>
      <c r="O1760" s="77"/>
      <c r="P1760" s="78"/>
      <c r="Q1760" s="78"/>
      <c r="R1760" s="88"/>
      <c r="S1760" s="88"/>
      <c r="T1760" s="88"/>
      <c r="U1760" s="88"/>
      <c r="V1760" s="52"/>
      <c r="W1760" s="52"/>
      <c r="X1760" s="52"/>
      <c r="Y1760" s="52"/>
      <c r="Z1760" s="51"/>
      <c r="AA1760" s="73"/>
      <c r="AB1760" s="73"/>
      <c r="AC1760" s="74"/>
      <c r="AD1760" s="80" t="s">
        <v>11814</v>
      </c>
      <c r="AE1760" s="80">
        <v>3003</v>
      </c>
      <c r="AF1760" s="80">
        <v>3008</v>
      </c>
      <c r="AG1760" s="80">
        <v>17996</v>
      </c>
      <c r="AH1760" s="80">
        <v>111</v>
      </c>
      <c r="AI1760" s="80">
        <v>-18000</v>
      </c>
      <c r="AJ1760" s="80" t="s">
        <v>13757</v>
      </c>
      <c r="AK1760" s="80" t="s">
        <v>15107</v>
      </c>
      <c r="AL1760" s="85" t="s">
        <v>16026</v>
      </c>
      <c r="AM1760" s="80" t="s">
        <v>16225</v>
      </c>
      <c r="AN1760" s="82">
        <v>40404.947071759256</v>
      </c>
      <c r="AO1760" s="85" t="s">
        <v>17578</v>
      </c>
      <c r="AP1760" s="80" t="b">
        <v>0</v>
      </c>
      <c r="AQ1760" s="80" t="b">
        <v>0</v>
      </c>
      <c r="AR1760" s="80" t="b">
        <v>1</v>
      </c>
      <c r="AS1760" s="80" t="s">
        <v>17903</v>
      </c>
      <c r="AT1760" s="80">
        <v>71</v>
      </c>
      <c r="AU1760" s="85" t="s">
        <v>18523</v>
      </c>
      <c r="AV1760" s="80" t="b">
        <v>0</v>
      </c>
      <c r="AW1760" s="80" t="s">
        <v>20822</v>
      </c>
      <c r="AX1760" s="85" t="s">
        <v>22580</v>
      </c>
      <c r="AY1760" s="80" t="s">
        <v>66</v>
      </c>
      <c r="AZ1760" s="2"/>
      <c r="BA1760" s="3"/>
      <c r="BB1760" s="3"/>
      <c r="BC1760" s="3"/>
      <c r="BD1760" s="3"/>
    </row>
    <row r="1761" spans="1:56" x14ac:dyDescent="0.25">
      <c r="A1761" s="66" t="s">
        <v>2338</v>
      </c>
      <c r="B1761" s="67"/>
      <c r="C1761" s="67"/>
      <c r="D1761" s="68"/>
      <c r="E1761" s="70"/>
      <c r="F1761" s="104" t="s">
        <v>20377</v>
      </c>
      <c r="G1761" s="67"/>
      <c r="H1761" s="71"/>
      <c r="I1761" s="72"/>
      <c r="J1761" s="72"/>
      <c r="K1761" s="71" t="s">
        <v>24798</v>
      </c>
      <c r="L1761" s="75"/>
      <c r="M1761" s="76"/>
      <c r="N1761" s="76"/>
      <c r="O1761" s="77"/>
      <c r="P1761" s="78"/>
      <c r="Q1761" s="78"/>
      <c r="R1761" s="88"/>
      <c r="S1761" s="88"/>
      <c r="T1761" s="88"/>
      <c r="U1761" s="88"/>
      <c r="V1761" s="52"/>
      <c r="W1761" s="52"/>
      <c r="X1761" s="52"/>
      <c r="Y1761" s="52"/>
      <c r="Z1761" s="51"/>
      <c r="AA1761" s="73"/>
      <c r="AB1761" s="73"/>
      <c r="AC1761" s="74"/>
      <c r="AD1761" s="80" t="s">
        <v>11815</v>
      </c>
      <c r="AE1761" s="80">
        <v>1023</v>
      </c>
      <c r="AF1761" s="80">
        <v>40930</v>
      </c>
      <c r="AG1761" s="80">
        <v>11649</v>
      </c>
      <c r="AH1761" s="80">
        <v>1073</v>
      </c>
      <c r="AI1761" s="80">
        <v>-18000</v>
      </c>
      <c r="AJ1761" s="80" t="s">
        <v>13758</v>
      </c>
      <c r="AK1761" s="80" t="s">
        <v>15108</v>
      </c>
      <c r="AL1761" s="85" t="s">
        <v>16027</v>
      </c>
      <c r="AM1761" s="80" t="s">
        <v>16225</v>
      </c>
      <c r="AN1761" s="82">
        <v>40246.721446759257</v>
      </c>
      <c r="AO1761" s="80"/>
      <c r="AP1761" s="80" t="b">
        <v>0</v>
      </c>
      <c r="AQ1761" s="80" t="b">
        <v>0</v>
      </c>
      <c r="AR1761" s="80" t="b">
        <v>0</v>
      </c>
      <c r="AS1761" s="80" t="s">
        <v>17903</v>
      </c>
      <c r="AT1761" s="80">
        <v>1414</v>
      </c>
      <c r="AU1761" s="85" t="s">
        <v>18524</v>
      </c>
      <c r="AV1761" s="80" t="b">
        <v>1</v>
      </c>
      <c r="AW1761" s="80" t="s">
        <v>20822</v>
      </c>
      <c r="AX1761" s="85" t="s">
        <v>22581</v>
      </c>
      <c r="AY1761" s="80" t="s">
        <v>65</v>
      </c>
      <c r="AZ1761" s="2"/>
      <c r="BA1761" s="3"/>
      <c r="BB1761" s="3"/>
      <c r="BC1761" s="3"/>
      <c r="BD1761" s="3"/>
    </row>
    <row r="1762" spans="1:56" x14ac:dyDescent="0.25">
      <c r="A1762" s="66" t="s">
        <v>1646</v>
      </c>
      <c r="B1762" s="67"/>
      <c r="C1762" s="67"/>
      <c r="D1762" s="68"/>
      <c r="E1762" s="70"/>
      <c r="F1762" s="104" t="s">
        <v>20378</v>
      </c>
      <c r="G1762" s="67"/>
      <c r="H1762" s="71"/>
      <c r="I1762" s="72"/>
      <c r="J1762" s="72"/>
      <c r="K1762" s="71" t="s">
        <v>24799</v>
      </c>
      <c r="L1762" s="75"/>
      <c r="M1762" s="76"/>
      <c r="N1762" s="76"/>
      <c r="O1762" s="77"/>
      <c r="P1762" s="78"/>
      <c r="Q1762" s="78"/>
      <c r="R1762" s="88"/>
      <c r="S1762" s="88"/>
      <c r="T1762" s="88"/>
      <c r="U1762" s="88"/>
      <c r="V1762" s="52"/>
      <c r="W1762" s="52"/>
      <c r="X1762" s="52"/>
      <c r="Y1762" s="52"/>
      <c r="Z1762" s="51"/>
      <c r="AA1762" s="73"/>
      <c r="AB1762" s="73"/>
      <c r="AC1762" s="74"/>
      <c r="AD1762" s="80" t="s">
        <v>11816</v>
      </c>
      <c r="AE1762" s="80">
        <v>858</v>
      </c>
      <c r="AF1762" s="80">
        <v>377</v>
      </c>
      <c r="AG1762" s="80">
        <v>20852</v>
      </c>
      <c r="AH1762" s="80">
        <v>22597</v>
      </c>
      <c r="AI1762" s="80"/>
      <c r="AJ1762" s="80" t="s">
        <v>13759</v>
      </c>
      <c r="AK1762" s="80"/>
      <c r="AL1762" s="80"/>
      <c r="AM1762" s="80"/>
      <c r="AN1762" s="82">
        <v>41781.837245370371</v>
      </c>
      <c r="AO1762" s="85" t="s">
        <v>17579</v>
      </c>
      <c r="AP1762" s="80" t="b">
        <v>1</v>
      </c>
      <c r="AQ1762" s="80" t="b">
        <v>0</v>
      </c>
      <c r="AR1762" s="80" t="b">
        <v>1</v>
      </c>
      <c r="AS1762" s="80" t="s">
        <v>17903</v>
      </c>
      <c r="AT1762" s="80">
        <v>21</v>
      </c>
      <c r="AU1762" s="85" t="s">
        <v>17922</v>
      </c>
      <c r="AV1762" s="80" t="b">
        <v>0</v>
      </c>
      <c r="AW1762" s="80" t="s">
        <v>20822</v>
      </c>
      <c r="AX1762" s="85" t="s">
        <v>22582</v>
      </c>
      <c r="AY1762" s="80" t="s">
        <v>66</v>
      </c>
      <c r="AZ1762" s="2"/>
      <c r="BA1762" s="3"/>
      <c r="BB1762" s="3"/>
      <c r="BC1762" s="3"/>
      <c r="BD1762" s="3"/>
    </row>
    <row r="1763" spans="1:56" x14ac:dyDescent="0.25">
      <c r="A1763" s="66" t="s">
        <v>1647</v>
      </c>
      <c r="B1763" s="67"/>
      <c r="C1763" s="67"/>
      <c r="D1763" s="68"/>
      <c r="E1763" s="70"/>
      <c r="F1763" s="104" t="s">
        <v>20379</v>
      </c>
      <c r="G1763" s="67"/>
      <c r="H1763" s="71"/>
      <c r="I1763" s="72"/>
      <c r="J1763" s="72"/>
      <c r="K1763" s="71" t="s">
        <v>24800</v>
      </c>
      <c r="L1763" s="75"/>
      <c r="M1763" s="76"/>
      <c r="N1763" s="76"/>
      <c r="O1763" s="77"/>
      <c r="P1763" s="78"/>
      <c r="Q1763" s="78"/>
      <c r="R1763" s="88"/>
      <c r="S1763" s="88"/>
      <c r="T1763" s="88"/>
      <c r="U1763" s="88"/>
      <c r="V1763" s="52"/>
      <c r="W1763" s="52"/>
      <c r="X1763" s="52"/>
      <c r="Y1763" s="52"/>
      <c r="Z1763" s="51"/>
      <c r="AA1763" s="73"/>
      <c r="AB1763" s="73"/>
      <c r="AC1763" s="74"/>
      <c r="AD1763" s="80" t="s">
        <v>11817</v>
      </c>
      <c r="AE1763" s="80">
        <v>999</v>
      </c>
      <c r="AF1763" s="80">
        <v>965</v>
      </c>
      <c r="AG1763" s="80">
        <v>2076</v>
      </c>
      <c r="AH1763" s="80">
        <v>1211</v>
      </c>
      <c r="AI1763" s="80">
        <v>-28800</v>
      </c>
      <c r="AJ1763" s="80" t="s">
        <v>13760</v>
      </c>
      <c r="AK1763" s="80" t="s">
        <v>15109</v>
      </c>
      <c r="AL1763" s="80"/>
      <c r="AM1763" s="80" t="s">
        <v>16228</v>
      </c>
      <c r="AN1763" s="82">
        <v>42290.76253472222</v>
      </c>
      <c r="AO1763" s="85" t="s">
        <v>17580</v>
      </c>
      <c r="AP1763" s="80" t="b">
        <v>0</v>
      </c>
      <c r="AQ1763" s="80" t="b">
        <v>0</v>
      </c>
      <c r="AR1763" s="80" t="b">
        <v>0</v>
      </c>
      <c r="AS1763" s="80" t="s">
        <v>17903</v>
      </c>
      <c r="AT1763" s="80">
        <v>14</v>
      </c>
      <c r="AU1763" s="85" t="s">
        <v>18525</v>
      </c>
      <c r="AV1763" s="80" t="b">
        <v>0</v>
      </c>
      <c r="AW1763" s="80" t="s">
        <v>20822</v>
      </c>
      <c r="AX1763" s="85" t="s">
        <v>22583</v>
      </c>
      <c r="AY1763" s="80" t="s">
        <v>66</v>
      </c>
      <c r="AZ1763" s="2"/>
      <c r="BA1763" s="3"/>
      <c r="BB1763" s="3"/>
      <c r="BC1763" s="3"/>
      <c r="BD1763" s="3"/>
    </row>
    <row r="1764" spans="1:56" x14ac:dyDescent="0.25">
      <c r="A1764" s="66" t="s">
        <v>1648</v>
      </c>
      <c r="B1764" s="67"/>
      <c r="C1764" s="67"/>
      <c r="D1764" s="68"/>
      <c r="E1764" s="70"/>
      <c r="F1764" s="104" t="s">
        <v>20380</v>
      </c>
      <c r="G1764" s="67"/>
      <c r="H1764" s="71"/>
      <c r="I1764" s="72"/>
      <c r="J1764" s="72"/>
      <c r="K1764" s="71" t="s">
        <v>24801</v>
      </c>
      <c r="L1764" s="75"/>
      <c r="M1764" s="76"/>
      <c r="N1764" s="76"/>
      <c r="O1764" s="77"/>
      <c r="P1764" s="78"/>
      <c r="Q1764" s="78"/>
      <c r="R1764" s="88"/>
      <c r="S1764" s="88"/>
      <c r="T1764" s="88"/>
      <c r="U1764" s="88"/>
      <c r="V1764" s="52"/>
      <c r="W1764" s="52"/>
      <c r="X1764" s="52"/>
      <c r="Y1764" s="52"/>
      <c r="Z1764" s="51"/>
      <c r="AA1764" s="73"/>
      <c r="AB1764" s="73"/>
      <c r="AC1764" s="74"/>
      <c r="AD1764" s="80" t="s">
        <v>11818</v>
      </c>
      <c r="AE1764" s="80">
        <v>1360</v>
      </c>
      <c r="AF1764" s="80">
        <v>763</v>
      </c>
      <c r="AG1764" s="80">
        <v>9201</v>
      </c>
      <c r="AH1764" s="80">
        <v>5344</v>
      </c>
      <c r="AI1764" s="80">
        <v>-25200</v>
      </c>
      <c r="AJ1764" s="80" t="s">
        <v>13761</v>
      </c>
      <c r="AK1764" s="80" t="s">
        <v>15110</v>
      </c>
      <c r="AL1764" s="80"/>
      <c r="AM1764" s="80" t="s">
        <v>16234</v>
      </c>
      <c r="AN1764" s="82">
        <v>40663.955150462964</v>
      </c>
      <c r="AO1764" s="85" t="s">
        <v>17581</v>
      </c>
      <c r="AP1764" s="80" t="b">
        <v>0</v>
      </c>
      <c r="AQ1764" s="80" t="b">
        <v>0</v>
      </c>
      <c r="AR1764" s="80" t="b">
        <v>0</v>
      </c>
      <c r="AS1764" s="80" t="s">
        <v>17903</v>
      </c>
      <c r="AT1764" s="80">
        <v>61</v>
      </c>
      <c r="AU1764" s="85" t="s">
        <v>18526</v>
      </c>
      <c r="AV1764" s="80" t="b">
        <v>0</v>
      </c>
      <c r="AW1764" s="80" t="s">
        <v>20822</v>
      </c>
      <c r="AX1764" s="85" t="s">
        <v>22584</v>
      </c>
      <c r="AY1764" s="80" t="s">
        <v>66</v>
      </c>
      <c r="AZ1764" s="2"/>
      <c r="BA1764" s="3"/>
      <c r="BB1764" s="3"/>
      <c r="BC1764" s="3"/>
      <c r="BD1764" s="3"/>
    </row>
    <row r="1765" spans="1:56" x14ac:dyDescent="0.25">
      <c r="A1765" s="66" t="s">
        <v>1650</v>
      </c>
      <c r="B1765" s="67"/>
      <c r="C1765" s="67"/>
      <c r="D1765" s="68"/>
      <c r="E1765" s="70"/>
      <c r="F1765" s="104" t="s">
        <v>20381</v>
      </c>
      <c r="G1765" s="67"/>
      <c r="H1765" s="71"/>
      <c r="I1765" s="72"/>
      <c r="J1765" s="72"/>
      <c r="K1765" s="71" t="s">
        <v>24802</v>
      </c>
      <c r="L1765" s="75"/>
      <c r="M1765" s="76"/>
      <c r="N1765" s="76"/>
      <c r="O1765" s="77"/>
      <c r="P1765" s="78"/>
      <c r="Q1765" s="78"/>
      <c r="R1765" s="88"/>
      <c r="S1765" s="88"/>
      <c r="T1765" s="88"/>
      <c r="U1765" s="88"/>
      <c r="V1765" s="52"/>
      <c r="W1765" s="52"/>
      <c r="X1765" s="52"/>
      <c r="Y1765" s="52"/>
      <c r="Z1765" s="51"/>
      <c r="AA1765" s="73"/>
      <c r="AB1765" s="73"/>
      <c r="AC1765" s="74"/>
      <c r="AD1765" s="80" t="s">
        <v>11819</v>
      </c>
      <c r="AE1765" s="80">
        <v>266</v>
      </c>
      <c r="AF1765" s="80">
        <v>215</v>
      </c>
      <c r="AG1765" s="80">
        <v>1328</v>
      </c>
      <c r="AH1765" s="80">
        <v>843</v>
      </c>
      <c r="AI1765" s="80"/>
      <c r="AJ1765" s="80" t="s">
        <v>13762</v>
      </c>
      <c r="AK1765" s="80" t="s">
        <v>15111</v>
      </c>
      <c r="AL1765" s="80"/>
      <c r="AM1765" s="80"/>
      <c r="AN1765" s="82">
        <v>42252.683865740742</v>
      </c>
      <c r="AO1765" s="80"/>
      <c r="AP1765" s="80" t="b">
        <v>1</v>
      </c>
      <c r="AQ1765" s="80" t="b">
        <v>0</v>
      </c>
      <c r="AR1765" s="80" t="b">
        <v>0</v>
      </c>
      <c r="AS1765" s="80" t="s">
        <v>17903</v>
      </c>
      <c r="AT1765" s="80">
        <v>31</v>
      </c>
      <c r="AU1765" s="85" t="s">
        <v>17922</v>
      </c>
      <c r="AV1765" s="80" t="b">
        <v>0</v>
      </c>
      <c r="AW1765" s="80" t="s">
        <v>20822</v>
      </c>
      <c r="AX1765" s="85" t="s">
        <v>22585</v>
      </c>
      <c r="AY1765" s="80" t="s">
        <v>66</v>
      </c>
      <c r="AZ1765" s="2"/>
      <c r="BA1765" s="3"/>
      <c r="BB1765" s="3"/>
      <c r="BC1765" s="3"/>
      <c r="BD1765" s="3"/>
    </row>
    <row r="1766" spans="1:56" x14ac:dyDescent="0.25">
      <c r="A1766" s="66" t="s">
        <v>1651</v>
      </c>
      <c r="B1766" s="67"/>
      <c r="C1766" s="67"/>
      <c r="D1766" s="68"/>
      <c r="E1766" s="70"/>
      <c r="F1766" s="104" t="s">
        <v>20382</v>
      </c>
      <c r="G1766" s="67"/>
      <c r="H1766" s="71"/>
      <c r="I1766" s="72"/>
      <c r="J1766" s="72"/>
      <c r="K1766" s="71" t="s">
        <v>24803</v>
      </c>
      <c r="L1766" s="75"/>
      <c r="M1766" s="76"/>
      <c r="N1766" s="76"/>
      <c r="O1766" s="77"/>
      <c r="P1766" s="78"/>
      <c r="Q1766" s="78"/>
      <c r="R1766" s="88"/>
      <c r="S1766" s="88"/>
      <c r="T1766" s="88"/>
      <c r="U1766" s="88"/>
      <c r="V1766" s="52"/>
      <c r="W1766" s="52"/>
      <c r="X1766" s="52"/>
      <c r="Y1766" s="52"/>
      <c r="Z1766" s="51"/>
      <c r="AA1766" s="73"/>
      <c r="AB1766" s="73"/>
      <c r="AC1766" s="74"/>
      <c r="AD1766" s="80" t="s">
        <v>11820</v>
      </c>
      <c r="AE1766" s="80">
        <v>51</v>
      </c>
      <c r="AF1766" s="80">
        <v>28</v>
      </c>
      <c r="AG1766" s="80">
        <v>641</v>
      </c>
      <c r="AH1766" s="80">
        <v>996</v>
      </c>
      <c r="AI1766" s="80"/>
      <c r="AJ1766" s="80" t="s">
        <v>13763</v>
      </c>
      <c r="AK1766" s="80"/>
      <c r="AL1766" s="80"/>
      <c r="AM1766" s="80"/>
      <c r="AN1766" s="82">
        <v>41583.492858796293</v>
      </c>
      <c r="AO1766" s="80"/>
      <c r="AP1766" s="80" t="b">
        <v>1</v>
      </c>
      <c r="AQ1766" s="80" t="b">
        <v>0</v>
      </c>
      <c r="AR1766" s="80" t="b">
        <v>0</v>
      </c>
      <c r="AS1766" s="80" t="s">
        <v>17903</v>
      </c>
      <c r="AT1766" s="80">
        <v>1</v>
      </c>
      <c r="AU1766" s="85" t="s">
        <v>17922</v>
      </c>
      <c r="AV1766" s="80" t="b">
        <v>0</v>
      </c>
      <c r="AW1766" s="80" t="s">
        <v>20822</v>
      </c>
      <c r="AX1766" s="85" t="s">
        <v>22586</v>
      </c>
      <c r="AY1766" s="80" t="s">
        <v>66</v>
      </c>
      <c r="AZ1766" s="2"/>
      <c r="BA1766" s="3"/>
      <c r="BB1766" s="3"/>
      <c r="BC1766" s="3"/>
      <c r="BD1766" s="3"/>
    </row>
    <row r="1767" spans="1:56" x14ac:dyDescent="0.25">
      <c r="A1767" s="66" t="s">
        <v>1652</v>
      </c>
      <c r="B1767" s="67"/>
      <c r="C1767" s="67"/>
      <c r="D1767" s="68"/>
      <c r="E1767" s="70"/>
      <c r="F1767" s="104" t="s">
        <v>20383</v>
      </c>
      <c r="G1767" s="67"/>
      <c r="H1767" s="71"/>
      <c r="I1767" s="72"/>
      <c r="J1767" s="72"/>
      <c r="K1767" s="71" t="s">
        <v>24804</v>
      </c>
      <c r="L1767" s="75"/>
      <c r="M1767" s="76"/>
      <c r="N1767" s="76"/>
      <c r="O1767" s="77"/>
      <c r="P1767" s="78"/>
      <c r="Q1767" s="78"/>
      <c r="R1767" s="88"/>
      <c r="S1767" s="88"/>
      <c r="T1767" s="88"/>
      <c r="U1767" s="88"/>
      <c r="V1767" s="52"/>
      <c r="W1767" s="52"/>
      <c r="X1767" s="52"/>
      <c r="Y1767" s="52"/>
      <c r="Z1767" s="51"/>
      <c r="AA1767" s="73"/>
      <c r="AB1767" s="73"/>
      <c r="AC1767" s="74"/>
      <c r="AD1767" s="80" t="s">
        <v>1652</v>
      </c>
      <c r="AE1767" s="80">
        <v>971</v>
      </c>
      <c r="AF1767" s="80">
        <v>300</v>
      </c>
      <c r="AG1767" s="80">
        <v>11161</v>
      </c>
      <c r="AH1767" s="80">
        <v>336</v>
      </c>
      <c r="AI1767" s="80"/>
      <c r="AJ1767" s="80" t="s">
        <v>13764</v>
      </c>
      <c r="AK1767" s="80" t="s">
        <v>15112</v>
      </c>
      <c r="AL1767" s="80"/>
      <c r="AM1767" s="80"/>
      <c r="AN1767" s="82">
        <v>41625.60292824074</v>
      </c>
      <c r="AO1767" s="85" t="s">
        <v>17582</v>
      </c>
      <c r="AP1767" s="80" t="b">
        <v>0</v>
      </c>
      <c r="AQ1767" s="80" t="b">
        <v>0</v>
      </c>
      <c r="AR1767" s="80" t="b">
        <v>0</v>
      </c>
      <c r="AS1767" s="80" t="s">
        <v>17903</v>
      </c>
      <c r="AT1767" s="80">
        <v>17</v>
      </c>
      <c r="AU1767" s="85" t="s">
        <v>17922</v>
      </c>
      <c r="AV1767" s="80" t="b">
        <v>0</v>
      </c>
      <c r="AW1767" s="80" t="s">
        <v>20822</v>
      </c>
      <c r="AX1767" s="85" t="s">
        <v>22587</v>
      </c>
      <c r="AY1767" s="80" t="s">
        <v>66</v>
      </c>
      <c r="AZ1767" s="2"/>
      <c r="BA1767" s="3"/>
      <c r="BB1767" s="3"/>
      <c r="BC1767" s="3"/>
      <c r="BD1767" s="3"/>
    </row>
    <row r="1768" spans="1:56" x14ac:dyDescent="0.25">
      <c r="A1768" s="66" t="s">
        <v>1653</v>
      </c>
      <c r="B1768" s="67"/>
      <c r="C1768" s="67"/>
      <c r="D1768" s="68"/>
      <c r="E1768" s="70"/>
      <c r="F1768" s="104" t="s">
        <v>20384</v>
      </c>
      <c r="G1768" s="67"/>
      <c r="H1768" s="71"/>
      <c r="I1768" s="72"/>
      <c r="J1768" s="72"/>
      <c r="K1768" s="71" t="s">
        <v>24805</v>
      </c>
      <c r="L1768" s="75"/>
      <c r="M1768" s="76"/>
      <c r="N1768" s="76"/>
      <c r="O1768" s="77"/>
      <c r="P1768" s="78"/>
      <c r="Q1768" s="78"/>
      <c r="R1768" s="88"/>
      <c r="S1768" s="88"/>
      <c r="T1768" s="88"/>
      <c r="U1768" s="88"/>
      <c r="V1768" s="52"/>
      <c r="W1768" s="52"/>
      <c r="X1768" s="52"/>
      <c r="Y1768" s="52"/>
      <c r="Z1768" s="51"/>
      <c r="AA1768" s="73"/>
      <c r="AB1768" s="73"/>
      <c r="AC1768" s="74"/>
      <c r="AD1768" s="80" t="s">
        <v>11821</v>
      </c>
      <c r="AE1768" s="80">
        <v>1158</v>
      </c>
      <c r="AF1768" s="80">
        <v>566</v>
      </c>
      <c r="AG1768" s="80">
        <v>4457</v>
      </c>
      <c r="AH1768" s="80">
        <v>5391</v>
      </c>
      <c r="AI1768" s="80">
        <v>-14400</v>
      </c>
      <c r="AJ1768" s="80" t="s">
        <v>13765</v>
      </c>
      <c r="AK1768" s="80" t="s">
        <v>15113</v>
      </c>
      <c r="AL1768" s="80"/>
      <c r="AM1768" s="80" t="s">
        <v>16232</v>
      </c>
      <c r="AN1768" s="82">
        <v>41099.577673611115</v>
      </c>
      <c r="AO1768" s="85" t="s">
        <v>17583</v>
      </c>
      <c r="AP1768" s="80" t="b">
        <v>1</v>
      </c>
      <c r="AQ1768" s="80" t="b">
        <v>0</v>
      </c>
      <c r="AR1768" s="80" t="b">
        <v>0</v>
      </c>
      <c r="AS1768" s="80" t="s">
        <v>17903</v>
      </c>
      <c r="AT1768" s="80">
        <v>12</v>
      </c>
      <c r="AU1768" s="85" t="s">
        <v>17922</v>
      </c>
      <c r="AV1768" s="80" t="b">
        <v>0</v>
      </c>
      <c r="AW1768" s="80" t="s">
        <v>20822</v>
      </c>
      <c r="AX1768" s="85" t="s">
        <v>22588</v>
      </c>
      <c r="AY1768" s="80" t="s">
        <v>66</v>
      </c>
      <c r="AZ1768" s="2"/>
      <c r="BA1768" s="3"/>
      <c r="BB1768" s="3"/>
      <c r="BC1768" s="3"/>
      <c r="BD1768" s="3"/>
    </row>
    <row r="1769" spans="1:56" x14ac:dyDescent="0.25">
      <c r="A1769" s="66" t="s">
        <v>1774</v>
      </c>
      <c r="B1769" s="67"/>
      <c r="C1769" s="67"/>
      <c r="D1769" s="68"/>
      <c r="E1769" s="70"/>
      <c r="F1769" s="104" t="s">
        <v>20385</v>
      </c>
      <c r="G1769" s="67"/>
      <c r="H1769" s="71"/>
      <c r="I1769" s="72"/>
      <c r="J1769" s="72"/>
      <c r="K1769" s="71" t="s">
        <v>24806</v>
      </c>
      <c r="L1769" s="75"/>
      <c r="M1769" s="76"/>
      <c r="N1769" s="76"/>
      <c r="O1769" s="77"/>
      <c r="P1769" s="78"/>
      <c r="Q1769" s="78"/>
      <c r="R1769" s="88"/>
      <c r="S1769" s="88"/>
      <c r="T1769" s="88"/>
      <c r="U1769" s="88"/>
      <c r="V1769" s="52"/>
      <c r="W1769" s="52"/>
      <c r="X1769" s="52"/>
      <c r="Y1769" s="52"/>
      <c r="Z1769" s="51"/>
      <c r="AA1769" s="73"/>
      <c r="AB1769" s="73"/>
      <c r="AC1769" s="74"/>
      <c r="AD1769" s="80" t="s">
        <v>11822</v>
      </c>
      <c r="AE1769" s="80">
        <v>25735</v>
      </c>
      <c r="AF1769" s="80">
        <v>23710</v>
      </c>
      <c r="AG1769" s="80">
        <v>171610</v>
      </c>
      <c r="AH1769" s="80">
        <v>11260</v>
      </c>
      <c r="AI1769" s="80">
        <v>-18000</v>
      </c>
      <c r="AJ1769" s="80" t="s">
        <v>13766</v>
      </c>
      <c r="AK1769" s="80" t="s">
        <v>15114</v>
      </c>
      <c r="AL1769" s="85" t="s">
        <v>16028</v>
      </c>
      <c r="AM1769" s="80" t="s">
        <v>16225</v>
      </c>
      <c r="AN1769" s="82">
        <v>39951.568437499998</v>
      </c>
      <c r="AO1769" s="85" t="s">
        <v>17584</v>
      </c>
      <c r="AP1769" s="80" t="b">
        <v>0</v>
      </c>
      <c r="AQ1769" s="80" t="b">
        <v>0</v>
      </c>
      <c r="AR1769" s="80" t="b">
        <v>0</v>
      </c>
      <c r="AS1769" s="80" t="s">
        <v>17903</v>
      </c>
      <c r="AT1769" s="80">
        <v>504</v>
      </c>
      <c r="AU1769" s="85" t="s">
        <v>18527</v>
      </c>
      <c r="AV1769" s="80" t="b">
        <v>0</v>
      </c>
      <c r="AW1769" s="80" t="s">
        <v>20822</v>
      </c>
      <c r="AX1769" s="85" t="s">
        <v>22589</v>
      </c>
      <c r="AY1769" s="80" t="s">
        <v>66</v>
      </c>
      <c r="AZ1769" s="2"/>
      <c r="BA1769" s="3"/>
      <c r="BB1769" s="3"/>
      <c r="BC1769" s="3"/>
      <c r="BD1769" s="3"/>
    </row>
    <row r="1770" spans="1:56" x14ac:dyDescent="0.25">
      <c r="A1770" s="66" t="s">
        <v>1654</v>
      </c>
      <c r="B1770" s="67"/>
      <c r="C1770" s="67"/>
      <c r="D1770" s="68"/>
      <c r="E1770" s="70"/>
      <c r="F1770" s="104" t="s">
        <v>20386</v>
      </c>
      <c r="G1770" s="67"/>
      <c r="H1770" s="71"/>
      <c r="I1770" s="72"/>
      <c r="J1770" s="72"/>
      <c r="K1770" s="71" t="s">
        <v>24807</v>
      </c>
      <c r="L1770" s="75"/>
      <c r="M1770" s="76"/>
      <c r="N1770" s="76"/>
      <c r="O1770" s="77"/>
      <c r="P1770" s="78"/>
      <c r="Q1770" s="78"/>
      <c r="R1770" s="88"/>
      <c r="S1770" s="88"/>
      <c r="T1770" s="88"/>
      <c r="U1770" s="88"/>
      <c r="V1770" s="52"/>
      <c r="W1770" s="52"/>
      <c r="X1770" s="52"/>
      <c r="Y1770" s="52"/>
      <c r="Z1770" s="51"/>
      <c r="AA1770" s="73"/>
      <c r="AB1770" s="73"/>
      <c r="AC1770" s="74"/>
      <c r="AD1770" s="80" t="s">
        <v>11823</v>
      </c>
      <c r="AE1770" s="80">
        <v>8582</v>
      </c>
      <c r="AF1770" s="80">
        <v>8003</v>
      </c>
      <c r="AG1770" s="80">
        <v>385088</v>
      </c>
      <c r="AH1770" s="80">
        <v>6844</v>
      </c>
      <c r="AI1770" s="80">
        <v>-18000</v>
      </c>
      <c r="AJ1770" s="80" t="s">
        <v>13767</v>
      </c>
      <c r="AK1770" s="80" t="s">
        <v>15113</v>
      </c>
      <c r="AL1770" s="80"/>
      <c r="AM1770" s="80" t="s">
        <v>16225</v>
      </c>
      <c r="AN1770" s="82">
        <v>39986.960011574076</v>
      </c>
      <c r="AO1770" s="85" t="s">
        <v>17585</v>
      </c>
      <c r="AP1770" s="80" t="b">
        <v>0</v>
      </c>
      <c r="AQ1770" s="80" t="b">
        <v>0</v>
      </c>
      <c r="AR1770" s="80" t="b">
        <v>1</v>
      </c>
      <c r="AS1770" s="80" t="s">
        <v>17903</v>
      </c>
      <c r="AT1770" s="80">
        <v>299</v>
      </c>
      <c r="AU1770" s="85" t="s">
        <v>17922</v>
      </c>
      <c r="AV1770" s="80" t="b">
        <v>0</v>
      </c>
      <c r="AW1770" s="80" t="s">
        <v>20822</v>
      </c>
      <c r="AX1770" s="85" t="s">
        <v>22590</v>
      </c>
      <c r="AY1770" s="80" t="s">
        <v>66</v>
      </c>
      <c r="AZ1770" s="2"/>
      <c r="BA1770" s="3"/>
      <c r="BB1770" s="3"/>
      <c r="BC1770" s="3"/>
      <c r="BD1770" s="3"/>
    </row>
    <row r="1771" spans="1:56" x14ac:dyDescent="0.25">
      <c r="A1771" s="66" t="s">
        <v>1655</v>
      </c>
      <c r="B1771" s="67"/>
      <c r="C1771" s="67"/>
      <c r="D1771" s="68"/>
      <c r="E1771" s="70"/>
      <c r="F1771" s="104" t="s">
        <v>20387</v>
      </c>
      <c r="G1771" s="67"/>
      <c r="H1771" s="71"/>
      <c r="I1771" s="72"/>
      <c r="J1771" s="72"/>
      <c r="K1771" s="71" t="s">
        <v>24808</v>
      </c>
      <c r="L1771" s="75"/>
      <c r="M1771" s="76"/>
      <c r="N1771" s="76"/>
      <c r="O1771" s="77"/>
      <c r="P1771" s="78"/>
      <c r="Q1771" s="78"/>
      <c r="R1771" s="88"/>
      <c r="S1771" s="88"/>
      <c r="T1771" s="88"/>
      <c r="U1771" s="88"/>
      <c r="V1771" s="52"/>
      <c r="W1771" s="52"/>
      <c r="X1771" s="52"/>
      <c r="Y1771" s="52"/>
      <c r="Z1771" s="51"/>
      <c r="AA1771" s="73"/>
      <c r="AB1771" s="73"/>
      <c r="AC1771" s="74"/>
      <c r="AD1771" s="80" t="s">
        <v>11824</v>
      </c>
      <c r="AE1771" s="80">
        <v>3299</v>
      </c>
      <c r="AF1771" s="80">
        <v>3186</v>
      </c>
      <c r="AG1771" s="80">
        <v>21684</v>
      </c>
      <c r="AH1771" s="80">
        <v>5040</v>
      </c>
      <c r="AI1771" s="80">
        <v>-18000</v>
      </c>
      <c r="AJ1771" s="80" t="s">
        <v>13768</v>
      </c>
      <c r="AK1771" s="80" t="s">
        <v>14385</v>
      </c>
      <c r="AL1771" s="80"/>
      <c r="AM1771" s="80" t="s">
        <v>16225</v>
      </c>
      <c r="AN1771" s="82">
        <v>41751.147048611114</v>
      </c>
      <c r="AO1771" s="85" t="s">
        <v>17586</v>
      </c>
      <c r="AP1771" s="80" t="b">
        <v>0</v>
      </c>
      <c r="AQ1771" s="80" t="b">
        <v>0</v>
      </c>
      <c r="AR1771" s="80" t="b">
        <v>1</v>
      </c>
      <c r="AS1771" s="80" t="s">
        <v>17903</v>
      </c>
      <c r="AT1771" s="80">
        <v>90</v>
      </c>
      <c r="AU1771" s="85" t="s">
        <v>18528</v>
      </c>
      <c r="AV1771" s="80" t="b">
        <v>0</v>
      </c>
      <c r="AW1771" s="80" t="s">
        <v>20822</v>
      </c>
      <c r="AX1771" s="85" t="s">
        <v>22591</v>
      </c>
      <c r="AY1771" s="80" t="s">
        <v>66</v>
      </c>
      <c r="AZ1771" s="2"/>
      <c r="BA1771" s="3"/>
      <c r="BB1771" s="3"/>
      <c r="BC1771" s="3"/>
      <c r="BD1771" s="3"/>
    </row>
    <row r="1772" spans="1:56" x14ac:dyDescent="0.25">
      <c r="A1772" s="66" t="s">
        <v>1656</v>
      </c>
      <c r="B1772" s="67"/>
      <c r="C1772" s="67"/>
      <c r="D1772" s="68"/>
      <c r="E1772" s="70"/>
      <c r="F1772" s="104" t="s">
        <v>20388</v>
      </c>
      <c r="G1772" s="67"/>
      <c r="H1772" s="71"/>
      <c r="I1772" s="72"/>
      <c r="J1772" s="72"/>
      <c r="K1772" s="71" t="s">
        <v>24809</v>
      </c>
      <c r="L1772" s="75"/>
      <c r="M1772" s="76"/>
      <c r="N1772" s="76"/>
      <c r="O1772" s="77"/>
      <c r="P1772" s="78"/>
      <c r="Q1772" s="78"/>
      <c r="R1772" s="88"/>
      <c r="S1772" s="88"/>
      <c r="T1772" s="88"/>
      <c r="U1772" s="88"/>
      <c r="V1772" s="52"/>
      <c r="W1772" s="52"/>
      <c r="X1772" s="52"/>
      <c r="Y1772" s="52"/>
      <c r="Z1772" s="51"/>
      <c r="AA1772" s="73"/>
      <c r="AB1772" s="73"/>
      <c r="AC1772" s="74"/>
      <c r="AD1772" s="80" t="s">
        <v>11825</v>
      </c>
      <c r="AE1772" s="80">
        <v>1087</v>
      </c>
      <c r="AF1772" s="80">
        <v>1094</v>
      </c>
      <c r="AG1772" s="80">
        <v>4121</v>
      </c>
      <c r="AH1772" s="80">
        <v>1334</v>
      </c>
      <c r="AI1772" s="80">
        <v>-21600</v>
      </c>
      <c r="AJ1772" s="80" t="s">
        <v>13769</v>
      </c>
      <c r="AK1772" s="80" t="s">
        <v>15115</v>
      </c>
      <c r="AL1772" s="80"/>
      <c r="AM1772" s="80" t="s">
        <v>16227</v>
      </c>
      <c r="AN1772" s="82">
        <v>40783.511736111112</v>
      </c>
      <c r="AO1772" s="85" t="s">
        <v>17587</v>
      </c>
      <c r="AP1772" s="80" t="b">
        <v>0</v>
      </c>
      <c r="AQ1772" s="80" t="b">
        <v>0</v>
      </c>
      <c r="AR1772" s="80" t="b">
        <v>0</v>
      </c>
      <c r="AS1772" s="80" t="s">
        <v>17903</v>
      </c>
      <c r="AT1772" s="80">
        <v>30</v>
      </c>
      <c r="AU1772" s="85" t="s">
        <v>18529</v>
      </c>
      <c r="AV1772" s="80" t="b">
        <v>0</v>
      </c>
      <c r="AW1772" s="80" t="s">
        <v>20822</v>
      </c>
      <c r="AX1772" s="85" t="s">
        <v>22592</v>
      </c>
      <c r="AY1772" s="80" t="s">
        <v>66</v>
      </c>
      <c r="AZ1772" s="2"/>
      <c r="BA1772" s="3"/>
      <c r="BB1772" s="3"/>
      <c r="BC1772" s="3"/>
      <c r="BD1772" s="3"/>
    </row>
    <row r="1773" spans="1:56" x14ac:dyDescent="0.25">
      <c r="A1773" s="66" t="s">
        <v>1657</v>
      </c>
      <c r="B1773" s="67"/>
      <c r="C1773" s="67"/>
      <c r="D1773" s="68"/>
      <c r="E1773" s="70"/>
      <c r="F1773" s="104" t="s">
        <v>20389</v>
      </c>
      <c r="G1773" s="67"/>
      <c r="H1773" s="71"/>
      <c r="I1773" s="72"/>
      <c r="J1773" s="72"/>
      <c r="K1773" s="71" t="s">
        <v>24810</v>
      </c>
      <c r="L1773" s="75"/>
      <c r="M1773" s="76"/>
      <c r="N1773" s="76"/>
      <c r="O1773" s="77"/>
      <c r="P1773" s="78"/>
      <c r="Q1773" s="78"/>
      <c r="R1773" s="88"/>
      <c r="S1773" s="88"/>
      <c r="T1773" s="88"/>
      <c r="U1773" s="88"/>
      <c r="V1773" s="52"/>
      <c r="W1773" s="52"/>
      <c r="X1773" s="52"/>
      <c r="Y1773" s="52"/>
      <c r="Z1773" s="51"/>
      <c r="AA1773" s="73"/>
      <c r="AB1773" s="73"/>
      <c r="AC1773" s="74"/>
      <c r="AD1773" s="80" t="s">
        <v>11826</v>
      </c>
      <c r="AE1773" s="80">
        <v>329</v>
      </c>
      <c r="AF1773" s="80">
        <v>287</v>
      </c>
      <c r="AG1773" s="80">
        <v>5343</v>
      </c>
      <c r="AH1773" s="80">
        <v>1920</v>
      </c>
      <c r="AI1773" s="80">
        <v>-21600</v>
      </c>
      <c r="AJ1773" s="80" t="s">
        <v>13770</v>
      </c>
      <c r="AK1773" s="80" t="s">
        <v>15116</v>
      </c>
      <c r="AL1773" s="80"/>
      <c r="AM1773" s="80" t="s">
        <v>16227</v>
      </c>
      <c r="AN1773" s="82">
        <v>40060.056828703702</v>
      </c>
      <c r="AO1773" s="85" t="s">
        <v>17588</v>
      </c>
      <c r="AP1773" s="80" t="b">
        <v>0</v>
      </c>
      <c r="AQ1773" s="80" t="b">
        <v>0</v>
      </c>
      <c r="AR1773" s="80" t="b">
        <v>1</v>
      </c>
      <c r="AS1773" s="80" t="s">
        <v>17903</v>
      </c>
      <c r="AT1773" s="80">
        <v>35</v>
      </c>
      <c r="AU1773" s="85" t="s">
        <v>18530</v>
      </c>
      <c r="AV1773" s="80" t="b">
        <v>0</v>
      </c>
      <c r="AW1773" s="80" t="s">
        <v>20822</v>
      </c>
      <c r="AX1773" s="85" t="s">
        <v>22593</v>
      </c>
      <c r="AY1773" s="80" t="s">
        <v>66</v>
      </c>
      <c r="AZ1773" s="2"/>
      <c r="BA1773" s="3"/>
      <c r="BB1773" s="3"/>
      <c r="BC1773" s="3"/>
      <c r="BD1773" s="3"/>
    </row>
    <row r="1774" spans="1:56" x14ac:dyDescent="0.25">
      <c r="A1774" s="66" t="s">
        <v>1658</v>
      </c>
      <c r="B1774" s="67"/>
      <c r="C1774" s="67"/>
      <c r="D1774" s="68"/>
      <c r="E1774" s="70"/>
      <c r="F1774" s="104" t="s">
        <v>20390</v>
      </c>
      <c r="G1774" s="67"/>
      <c r="H1774" s="71"/>
      <c r="I1774" s="72"/>
      <c r="J1774" s="72"/>
      <c r="K1774" s="71" t="s">
        <v>24811</v>
      </c>
      <c r="L1774" s="75"/>
      <c r="M1774" s="76"/>
      <c r="N1774" s="76"/>
      <c r="O1774" s="77"/>
      <c r="P1774" s="78"/>
      <c r="Q1774" s="78"/>
      <c r="R1774" s="88"/>
      <c r="S1774" s="88"/>
      <c r="T1774" s="88"/>
      <c r="U1774" s="88"/>
      <c r="V1774" s="52"/>
      <c r="W1774" s="52"/>
      <c r="X1774" s="52"/>
      <c r="Y1774" s="52"/>
      <c r="Z1774" s="51"/>
      <c r="AA1774" s="73"/>
      <c r="AB1774" s="73"/>
      <c r="AC1774" s="74"/>
      <c r="AD1774" s="80" t="s">
        <v>11827</v>
      </c>
      <c r="AE1774" s="80">
        <v>2544</v>
      </c>
      <c r="AF1774" s="80">
        <v>2707</v>
      </c>
      <c r="AG1774" s="80">
        <v>34742</v>
      </c>
      <c r="AH1774" s="80">
        <v>164</v>
      </c>
      <c r="AI1774" s="80">
        <v>-18000</v>
      </c>
      <c r="AJ1774" s="80" t="s">
        <v>13771</v>
      </c>
      <c r="AK1774" s="80"/>
      <c r="AL1774" s="80"/>
      <c r="AM1774" s="80" t="s">
        <v>16225</v>
      </c>
      <c r="AN1774" s="82">
        <v>40943.594212962962</v>
      </c>
      <c r="AO1774" s="80"/>
      <c r="AP1774" s="80" t="b">
        <v>1</v>
      </c>
      <c r="AQ1774" s="80" t="b">
        <v>0</v>
      </c>
      <c r="AR1774" s="80" t="b">
        <v>0</v>
      </c>
      <c r="AS1774" s="80" t="s">
        <v>17903</v>
      </c>
      <c r="AT1774" s="80">
        <v>113</v>
      </c>
      <c r="AU1774" s="85" t="s">
        <v>17922</v>
      </c>
      <c r="AV1774" s="80" t="b">
        <v>0</v>
      </c>
      <c r="AW1774" s="80" t="s">
        <v>20822</v>
      </c>
      <c r="AX1774" s="85" t="s">
        <v>22594</v>
      </c>
      <c r="AY1774" s="80" t="s">
        <v>66</v>
      </c>
      <c r="AZ1774" s="2"/>
      <c r="BA1774" s="3"/>
      <c r="BB1774" s="3"/>
      <c r="BC1774" s="3"/>
      <c r="BD1774" s="3"/>
    </row>
    <row r="1775" spans="1:56" x14ac:dyDescent="0.25">
      <c r="A1775" s="66" t="s">
        <v>1659</v>
      </c>
      <c r="B1775" s="67"/>
      <c r="C1775" s="67"/>
      <c r="D1775" s="68"/>
      <c r="E1775" s="70"/>
      <c r="F1775" s="104" t="s">
        <v>20391</v>
      </c>
      <c r="G1775" s="67"/>
      <c r="H1775" s="71"/>
      <c r="I1775" s="72"/>
      <c r="J1775" s="72"/>
      <c r="K1775" s="71" t="s">
        <v>24812</v>
      </c>
      <c r="L1775" s="75"/>
      <c r="M1775" s="76"/>
      <c r="N1775" s="76"/>
      <c r="O1775" s="77"/>
      <c r="P1775" s="78"/>
      <c r="Q1775" s="78"/>
      <c r="R1775" s="88"/>
      <c r="S1775" s="88"/>
      <c r="T1775" s="88"/>
      <c r="U1775" s="88"/>
      <c r="V1775" s="52"/>
      <c r="W1775" s="52"/>
      <c r="X1775" s="52"/>
      <c r="Y1775" s="52"/>
      <c r="Z1775" s="51"/>
      <c r="AA1775" s="73"/>
      <c r="AB1775" s="73"/>
      <c r="AC1775" s="74"/>
      <c r="AD1775" s="80" t="s">
        <v>11828</v>
      </c>
      <c r="AE1775" s="80">
        <v>4958</v>
      </c>
      <c r="AF1775" s="80">
        <v>4207</v>
      </c>
      <c r="AG1775" s="80">
        <v>75945</v>
      </c>
      <c r="AH1775" s="80">
        <v>26233</v>
      </c>
      <c r="AI1775" s="80">
        <v>-25200</v>
      </c>
      <c r="AJ1775" s="80"/>
      <c r="AK1775" s="80" t="s">
        <v>14508</v>
      </c>
      <c r="AL1775" s="85" t="s">
        <v>16029</v>
      </c>
      <c r="AM1775" s="80" t="s">
        <v>14437</v>
      </c>
      <c r="AN1775" s="82">
        <v>41423.757372685184</v>
      </c>
      <c r="AO1775" s="85" t="s">
        <v>17589</v>
      </c>
      <c r="AP1775" s="80" t="b">
        <v>1</v>
      </c>
      <c r="AQ1775" s="80" t="b">
        <v>0</v>
      </c>
      <c r="AR1775" s="80" t="b">
        <v>1</v>
      </c>
      <c r="AS1775" s="80" t="s">
        <v>17903</v>
      </c>
      <c r="AT1775" s="80">
        <v>382</v>
      </c>
      <c r="AU1775" s="85" t="s">
        <v>17922</v>
      </c>
      <c r="AV1775" s="80" t="b">
        <v>0</v>
      </c>
      <c r="AW1775" s="80" t="s">
        <v>20822</v>
      </c>
      <c r="AX1775" s="85" t="s">
        <v>22595</v>
      </c>
      <c r="AY1775" s="80" t="s">
        <v>66</v>
      </c>
      <c r="AZ1775" s="2"/>
      <c r="BA1775" s="3"/>
      <c r="BB1775" s="3"/>
      <c r="BC1775" s="3"/>
      <c r="BD1775" s="3"/>
    </row>
    <row r="1776" spans="1:56" x14ac:dyDescent="0.25">
      <c r="A1776" s="66" t="s">
        <v>1660</v>
      </c>
      <c r="B1776" s="67"/>
      <c r="C1776" s="67"/>
      <c r="D1776" s="68"/>
      <c r="E1776" s="70"/>
      <c r="F1776" s="104" t="s">
        <v>20392</v>
      </c>
      <c r="G1776" s="67"/>
      <c r="H1776" s="71"/>
      <c r="I1776" s="72"/>
      <c r="J1776" s="72"/>
      <c r="K1776" s="71" t="s">
        <v>24813</v>
      </c>
      <c r="L1776" s="75"/>
      <c r="M1776" s="76"/>
      <c r="N1776" s="76"/>
      <c r="O1776" s="77"/>
      <c r="P1776" s="78"/>
      <c r="Q1776" s="78"/>
      <c r="R1776" s="88"/>
      <c r="S1776" s="88"/>
      <c r="T1776" s="88"/>
      <c r="U1776" s="88"/>
      <c r="V1776" s="52"/>
      <c r="W1776" s="52"/>
      <c r="X1776" s="52"/>
      <c r="Y1776" s="52"/>
      <c r="Z1776" s="51"/>
      <c r="AA1776" s="73"/>
      <c r="AB1776" s="73"/>
      <c r="AC1776" s="74"/>
      <c r="AD1776" s="80" t="s">
        <v>11829</v>
      </c>
      <c r="AE1776" s="80">
        <v>988</v>
      </c>
      <c r="AF1776" s="80">
        <v>539</v>
      </c>
      <c r="AG1776" s="80">
        <v>1687</v>
      </c>
      <c r="AH1776" s="80">
        <v>279</v>
      </c>
      <c r="AI1776" s="80"/>
      <c r="AJ1776" s="80" t="s">
        <v>13772</v>
      </c>
      <c r="AK1776" s="80" t="s">
        <v>15117</v>
      </c>
      <c r="AL1776" s="80"/>
      <c r="AM1776" s="80"/>
      <c r="AN1776" s="82">
        <v>42203.842824074076</v>
      </c>
      <c r="AO1776" s="85" t="s">
        <v>17590</v>
      </c>
      <c r="AP1776" s="80" t="b">
        <v>1</v>
      </c>
      <c r="AQ1776" s="80" t="b">
        <v>0</v>
      </c>
      <c r="AR1776" s="80" t="b">
        <v>0</v>
      </c>
      <c r="AS1776" s="80" t="s">
        <v>17903</v>
      </c>
      <c r="AT1776" s="80">
        <v>5</v>
      </c>
      <c r="AU1776" s="85" t="s">
        <v>17922</v>
      </c>
      <c r="AV1776" s="80" t="b">
        <v>0</v>
      </c>
      <c r="AW1776" s="80" t="s">
        <v>20822</v>
      </c>
      <c r="AX1776" s="85" t="s">
        <v>22596</v>
      </c>
      <c r="AY1776" s="80" t="s">
        <v>66</v>
      </c>
      <c r="AZ1776" s="2"/>
      <c r="BA1776" s="3"/>
      <c r="BB1776" s="3"/>
      <c r="BC1776" s="3"/>
      <c r="BD1776" s="3"/>
    </row>
    <row r="1777" spans="1:56" x14ac:dyDescent="0.25">
      <c r="A1777" s="66" t="s">
        <v>1661</v>
      </c>
      <c r="B1777" s="67"/>
      <c r="C1777" s="67"/>
      <c r="D1777" s="68"/>
      <c r="E1777" s="70"/>
      <c r="F1777" s="104" t="s">
        <v>20393</v>
      </c>
      <c r="G1777" s="67"/>
      <c r="H1777" s="71"/>
      <c r="I1777" s="72"/>
      <c r="J1777" s="72"/>
      <c r="K1777" s="71" t="s">
        <v>24814</v>
      </c>
      <c r="L1777" s="75"/>
      <c r="M1777" s="76"/>
      <c r="N1777" s="76"/>
      <c r="O1777" s="77"/>
      <c r="P1777" s="78"/>
      <c r="Q1777" s="78"/>
      <c r="R1777" s="88"/>
      <c r="S1777" s="88"/>
      <c r="T1777" s="88"/>
      <c r="U1777" s="88"/>
      <c r="V1777" s="52"/>
      <c r="W1777" s="52"/>
      <c r="X1777" s="52"/>
      <c r="Y1777" s="52"/>
      <c r="Z1777" s="51"/>
      <c r="AA1777" s="73"/>
      <c r="AB1777" s="73"/>
      <c r="AC1777" s="74"/>
      <c r="AD1777" s="80" t="s">
        <v>11830</v>
      </c>
      <c r="AE1777" s="80">
        <v>3646</v>
      </c>
      <c r="AF1777" s="80">
        <v>3333</v>
      </c>
      <c r="AG1777" s="80">
        <v>27923</v>
      </c>
      <c r="AH1777" s="80">
        <v>857</v>
      </c>
      <c r="AI1777" s="80">
        <v>-28800</v>
      </c>
      <c r="AJ1777" s="80" t="s">
        <v>13773</v>
      </c>
      <c r="AK1777" s="80" t="s">
        <v>15118</v>
      </c>
      <c r="AL1777" s="80"/>
      <c r="AM1777" s="80" t="s">
        <v>16228</v>
      </c>
      <c r="AN1777" s="82">
        <v>40650.089918981481</v>
      </c>
      <c r="AO1777" s="85" t="s">
        <v>17591</v>
      </c>
      <c r="AP1777" s="80" t="b">
        <v>0</v>
      </c>
      <c r="AQ1777" s="80" t="b">
        <v>0</v>
      </c>
      <c r="AR1777" s="80" t="b">
        <v>0</v>
      </c>
      <c r="AS1777" s="80" t="s">
        <v>17903</v>
      </c>
      <c r="AT1777" s="80">
        <v>81</v>
      </c>
      <c r="AU1777" s="85" t="s">
        <v>17947</v>
      </c>
      <c r="AV1777" s="80" t="b">
        <v>0</v>
      </c>
      <c r="AW1777" s="80" t="s">
        <v>20822</v>
      </c>
      <c r="AX1777" s="85" t="s">
        <v>22597</v>
      </c>
      <c r="AY1777" s="80" t="s">
        <v>66</v>
      </c>
      <c r="AZ1777" s="2"/>
      <c r="BA1777" s="3"/>
      <c r="BB1777" s="3"/>
      <c r="BC1777" s="3"/>
      <c r="BD1777" s="3"/>
    </row>
    <row r="1778" spans="1:56" x14ac:dyDescent="0.25">
      <c r="A1778" s="66" t="s">
        <v>1662</v>
      </c>
      <c r="B1778" s="67"/>
      <c r="C1778" s="67"/>
      <c r="D1778" s="68"/>
      <c r="E1778" s="70"/>
      <c r="F1778" s="104" t="s">
        <v>20394</v>
      </c>
      <c r="G1778" s="67"/>
      <c r="H1778" s="71"/>
      <c r="I1778" s="72"/>
      <c r="J1778" s="72"/>
      <c r="K1778" s="71" t="s">
        <v>24815</v>
      </c>
      <c r="L1778" s="75"/>
      <c r="M1778" s="76"/>
      <c r="N1778" s="76"/>
      <c r="O1778" s="77"/>
      <c r="P1778" s="78"/>
      <c r="Q1778" s="78"/>
      <c r="R1778" s="88"/>
      <c r="S1778" s="88"/>
      <c r="T1778" s="88"/>
      <c r="U1778" s="88"/>
      <c r="V1778" s="52"/>
      <c r="W1778" s="52"/>
      <c r="X1778" s="52"/>
      <c r="Y1778" s="52"/>
      <c r="Z1778" s="51"/>
      <c r="AA1778" s="73"/>
      <c r="AB1778" s="73"/>
      <c r="AC1778" s="74"/>
      <c r="AD1778" s="80" t="s">
        <v>11831</v>
      </c>
      <c r="AE1778" s="80">
        <v>148</v>
      </c>
      <c r="AF1778" s="80">
        <v>70</v>
      </c>
      <c r="AG1778" s="80">
        <v>4311</v>
      </c>
      <c r="AH1778" s="80">
        <v>48</v>
      </c>
      <c r="AI1778" s="80">
        <v>-25200</v>
      </c>
      <c r="AJ1778" s="80" t="s">
        <v>13774</v>
      </c>
      <c r="AK1778" s="80" t="s">
        <v>14741</v>
      </c>
      <c r="AL1778" s="85" t="s">
        <v>16030</v>
      </c>
      <c r="AM1778" s="80" t="s">
        <v>16234</v>
      </c>
      <c r="AN1778" s="82">
        <v>39884.081620370373</v>
      </c>
      <c r="AO1778" s="85" t="s">
        <v>17592</v>
      </c>
      <c r="AP1778" s="80" t="b">
        <v>0</v>
      </c>
      <c r="AQ1778" s="80" t="b">
        <v>0</v>
      </c>
      <c r="AR1778" s="80" t="b">
        <v>1</v>
      </c>
      <c r="AS1778" s="80" t="s">
        <v>17903</v>
      </c>
      <c r="AT1778" s="80">
        <v>1</v>
      </c>
      <c r="AU1778" s="85" t="s">
        <v>18022</v>
      </c>
      <c r="AV1778" s="80" t="b">
        <v>0</v>
      </c>
      <c r="AW1778" s="80" t="s">
        <v>20822</v>
      </c>
      <c r="AX1778" s="85" t="s">
        <v>22598</v>
      </c>
      <c r="AY1778" s="80" t="s">
        <v>66</v>
      </c>
      <c r="AZ1778" s="2"/>
      <c r="BA1778" s="3"/>
      <c r="BB1778" s="3"/>
      <c r="BC1778" s="3"/>
      <c r="BD1778" s="3"/>
    </row>
    <row r="1779" spans="1:56" x14ac:dyDescent="0.25">
      <c r="A1779" s="66" t="s">
        <v>2339</v>
      </c>
      <c r="B1779" s="67"/>
      <c r="C1779" s="67"/>
      <c r="D1779" s="68"/>
      <c r="E1779" s="70"/>
      <c r="F1779" s="104" t="s">
        <v>20395</v>
      </c>
      <c r="G1779" s="67"/>
      <c r="H1779" s="71"/>
      <c r="I1779" s="72"/>
      <c r="J1779" s="72"/>
      <c r="K1779" s="71" t="s">
        <v>24816</v>
      </c>
      <c r="L1779" s="75"/>
      <c r="M1779" s="76"/>
      <c r="N1779" s="76"/>
      <c r="O1779" s="77"/>
      <c r="P1779" s="78"/>
      <c r="Q1779" s="78"/>
      <c r="R1779" s="88"/>
      <c r="S1779" s="88"/>
      <c r="T1779" s="88"/>
      <c r="U1779" s="88"/>
      <c r="V1779" s="52"/>
      <c r="W1779" s="52"/>
      <c r="X1779" s="52"/>
      <c r="Y1779" s="52"/>
      <c r="Z1779" s="51"/>
      <c r="AA1779" s="73"/>
      <c r="AB1779" s="73"/>
      <c r="AC1779" s="74"/>
      <c r="AD1779" s="80" t="s">
        <v>11832</v>
      </c>
      <c r="AE1779" s="80">
        <v>12970</v>
      </c>
      <c r="AF1779" s="80">
        <v>52017</v>
      </c>
      <c r="AG1779" s="80">
        <v>42984</v>
      </c>
      <c r="AH1779" s="80">
        <v>2151</v>
      </c>
      <c r="AI1779" s="80">
        <v>-25200</v>
      </c>
      <c r="AJ1779" s="80" t="s">
        <v>13775</v>
      </c>
      <c r="AK1779" s="80" t="s">
        <v>14148</v>
      </c>
      <c r="AL1779" s="85" t="s">
        <v>16031</v>
      </c>
      <c r="AM1779" s="80" t="s">
        <v>16234</v>
      </c>
      <c r="AN1779" s="82">
        <v>39912.914143518516</v>
      </c>
      <c r="AO1779" s="85" t="s">
        <v>17593</v>
      </c>
      <c r="AP1779" s="80" t="b">
        <v>0</v>
      </c>
      <c r="AQ1779" s="80" t="b">
        <v>0</v>
      </c>
      <c r="AR1779" s="80" t="b">
        <v>1</v>
      </c>
      <c r="AS1779" s="80" t="s">
        <v>17903</v>
      </c>
      <c r="AT1779" s="80">
        <v>1724</v>
      </c>
      <c r="AU1779" s="85" t="s">
        <v>18531</v>
      </c>
      <c r="AV1779" s="80" t="b">
        <v>0</v>
      </c>
      <c r="AW1779" s="80" t="s">
        <v>20822</v>
      </c>
      <c r="AX1779" s="85" t="s">
        <v>22599</v>
      </c>
      <c r="AY1779" s="80" t="s">
        <v>65</v>
      </c>
      <c r="AZ1779" s="2"/>
      <c r="BA1779" s="3"/>
      <c r="BB1779" s="3"/>
      <c r="BC1779" s="3"/>
      <c r="BD1779" s="3"/>
    </row>
    <row r="1780" spans="1:56" x14ac:dyDescent="0.25">
      <c r="A1780" s="66" t="s">
        <v>1663</v>
      </c>
      <c r="B1780" s="67"/>
      <c r="C1780" s="67"/>
      <c r="D1780" s="68"/>
      <c r="E1780" s="70"/>
      <c r="F1780" s="104" t="s">
        <v>20396</v>
      </c>
      <c r="G1780" s="67"/>
      <c r="H1780" s="71"/>
      <c r="I1780" s="72"/>
      <c r="J1780" s="72"/>
      <c r="K1780" s="71" t="s">
        <v>24817</v>
      </c>
      <c r="L1780" s="75"/>
      <c r="M1780" s="76"/>
      <c r="N1780" s="76"/>
      <c r="O1780" s="77"/>
      <c r="P1780" s="78"/>
      <c r="Q1780" s="78"/>
      <c r="R1780" s="88"/>
      <c r="S1780" s="88"/>
      <c r="T1780" s="88"/>
      <c r="U1780" s="88"/>
      <c r="V1780" s="52"/>
      <c r="W1780" s="52"/>
      <c r="X1780" s="52"/>
      <c r="Y1780" s="52"/>
      <c r="Z1780" s="51"/>
      <c r="AA1780" s="73"/>
      <c r="AB1780" s="73"/>
      <c r="AC1780" s="74"/>
      <c r="AD1780" s="80" t="s">
        <v>11833</v>
      </c>
      <c r="AE1780" s="80">
        <v>1245</v>
      </c>
      <c r="AF1780" s="80">
        <v>1559</v>
      </c>
      <c r="AG1780" s="80">
        <v>96484</v>
      </c>
      <c r="AH1780" s="80">
        <v>19779</v>
      </c>
      <c r="AI1780" s="80"/>
      <c r="AJ1780" s="80" t="s">
        <v>13776</v>
      </c>
      <c r="AK1780" s="80" t="s">
        <v>15119</v>
      </c>
      <c r="AL1780" s="85" t="s">
        <v>16032</v>
      </c>
      <c r="AM1780" s="80"/>
      <c r="AN1780" s="82">
        <v>40780.586319444446</v>
      </c>
      <c r="AO1780" s="85" t="s">
        <v>17594</v>
      </c>
      <c r="AP1780" s="80" t="b">
        <v>0</v>
      </c>
      <c r="AQ1780" s="80" t="b">
        <v>0</v>
      </c>
      <c r="AR1780" s="80" t="b">
        <v>1</v>
      </c>
      <c r="AS1780" s="80" t="s">
        <v>17903</v>
      </c>
      <c r="AT1780" s="80">
        <v>96</v>
      </c>
      <c r="AU1780" s="85" t="s">
        <v>18532</v>
      </c>
      <c r="AV1780" s="80" t="b">
        <v>0</v>
      </c>
      <c r="AW1780" s="80" t="s">
        <v>20822</v>
      </c>
      <c r="AX1780" s="85" t="s">
        <v>22600</v>
      </c>
      <c r="AY1780" s="80" t="s">
        <v>66</v>
      </c>
      <c r="AZ1780" s="2"/>
      <c r="BA1780" s="3"/>
      <c r="BB1780" s="3"/>
      <c r="BC1780" s="3"/>
      <c r="BD1780" s="3"/>
    </row>
    <row r="1781" spans="1:56" x14ac:dyDescent="0.25">
      <c r="A1781" s="66" t="s">
        <v>2046</v>
      </c>
      <c r="B1781" s="67"/>
      <c r="C1781" s="67"/>
      <c r="D1781" s="68"/>
      <c r="E1781" s="70"/>
      <c r="F1781" s="104" t="s">
        <v>20397</v>
      </c>
      <c r="G1781" s="67"/>
      <c r="H1781" s="71"/>
      <c r="I1781" s="72"/>
      <c r="J1781" s="72"/>
      <c r="K1781" s="71" t="s">
        <v>24818</v>
      </c>
      <c r="L1781" s="75"/>
      <c r="M1781" s="76"/>
      <c r="N1781" s="76"/>
      <c r="O1781" s="77"/>
      <c r="P1781" s="78"/>
      <c r="Q1781" s="78"/>
      <c r="R1781" s="88"/>
      <c r="S1781" s="88"/>
      <c r="T1781" s="88"/>
      <c r="U1781" s="88"/>
      <c r="V1781" s="52"/>
      <c r="W1781" s="52"/>
      <c r="X1781" s="52"/>
      <c r="Y1781" s="52"/>
      <c r="Z1781" s="51"/>
      <c r="AA1781" s="73"/>
      <c r="AB1781" s="73"/>
      <c r="AC1781" s="74"/>
      <c r="AD1781" s="80" t="s">
        <v>11834</v>
      </c>
      <c r="AE1781" s="80">
        <v>3262</v>
      </c>
      <c r="AF1781" s="80">
        <v>4742</v>
      </c>
      <c r="AG1781" s="80">
        <v>38248</v>
      </c>
      <c r="AH1781" s="80">
        <v>13190</v>
      </c>
      <c r="AI1781" s="80"/>
      <c r="AJ1781" s="80" t="s">
        <v>13777</v>
      </c>
      <c r="AK1781" s="80"/>
      <c r="AL1781" s="80"/>
      <c r="AM1781" s="80"/>
      <c r="AN1781" s="82">
        <v>41353.145821759259</v>
      </c>
      <c r="AO1781" s="85" t="s">
        <v>17595</v>
      </c>
      <c r="AP1781" s="80" t="b">
        <v>1</v>
      </c>
      <c r="AQ1781" s="80" t="b">
        <v>0</v>
      </c>
      <c r="AR1781" s="80" t="b">
        <v>1</v>
      </c>
      <c r="AS1781" s="80" t="s">
        <v>17903</v>
      </c>
      <c r="AT1781" s="80">
        <v>104</v>
      </c>
      <c r="AU1781" s="85" t="s">
        <v>17922</v>
      </c>
      <c r="AV1781" s="80" t="b">
        <v>0</v>
      </c>
      <c r="AW1781" s="80" t="s">
        <v>20822</v>
      </c>
      <c r="AX1781" s="85" t="s">
        <v>22601</v>
      </c>
      <c r="AY1781" s="80" t="s">
        <v>66</v>
      </c>
      <c r="AZ1781" s="2"/>
      <c r="BA1781" s="3"/>
      <c r="BB1781" s="3"/>
      <c r="BC1781" s="3"/>
      <c r="BD1781" s="3"/>
    </row>
    <row r="1782" spans="1:56" x14ac:dyDescent="0.25">
      <c r="A1782" s="66" t="s">
        <v>1664</v>
      </c>
      <c r="B1782" s="67"/>
      <c r="C1782" s="67"/>
      <c r="D1782" s="68"/>
      <c r="E1782" s="70"/>
      <c r="F1782" s="104" t="s">
        <v>20398</v>
      </c>
      <c r="G1782" s="67"/>
      <c r="H1782" s="71"/>
      <c r="I1782" s="72"/>
      <c r="J1782" s="72"/>
      <c r="K1782" s="71" t="s">
        <v>24819</v>
      </c>
      <c r="L1782" s="75"/>
      <c r="M1782" s="76"/>
      <c r="N1782" s="76"/>
      <c r="O1782" s="77"/>
      <c r="P1782" s="78"/>
      <c r="Q1782" s="78"/>
      <c r="R1782" s="88"/>
      <c r="S1782" s="88"/>
      <c r="T1782" s="88"/>
      <c r="U1782" s="88"/>
      <c r="V1782" s="52"/>
      <c r="W1782" s="52"/>
      <c r="X1782" s="52"/>
      <c r="Y1782" s="52"/>
      <c r="Z1782" s="51"/>
      <c r="AA1782" s="73"/>
      <c r="AB1782" s="73"/>
      <c r="AC1782" s="74"/>
      <c r="AD1782" s="80" t="s">
        <v>1664</v>
      </c>
      <c r="AE1782" s="80">
        <v>20</v>
      </c>
      <c r="AF1782" s="80">
        <v>10</v>
      </c>
      <c r="AG1782" s="80">
        <v>245</v>
      </c>
      <c r="AH1782" s="80">
        <v>486</v>
      </c>
      <c r="AI1782" s="80"/>
      <c r="AJ1782" s="80"/>
      <c r="AK1782" s="80"/>
      <c r="AL1782" s="80"/>
      <c r="AM1782" s="80"/>
      <c r="AN1782" s="82">
        <v>41981.974421296298</v>
      </c>
      <c r="AO1782" s="80"/>
      <c r="AP1782" s="80" t="b">
        <v>1</v>
      </c>
      <c r="AQ1782" s="80" t="b">
        <v>0</v>
      </c>
      <c r="AR1782" s="80" t="b">
        <v>0</v>
      </c>
      <c r="AS1782" s="80" t="s">
        <v>17903</v>
      </c>
      <c r="AT1782" s="80">
        <v>1</v>
      </c>
      <c r="AU1782" s="85" t="s">
        <v>17922</v>
      </c>
      <c r="AV1782" s="80" t="b">
        <v>0</v>
      </c>
      <c r="AW1782" s="80" t="s">
        <v>20822</v>
      </c>
      <c r="AX1782" s="85" t="s">
        <v>22602</v>
      </c>
      <c r="AY1782" s="80" t="s">
        <v>66</v>
      </c>
      <c r="AZ1782" s="2"/>
      <c r="BA1782" s="3"/>
      <c r="BB1782" s="3"/>
      <c r="BC1782" s="3"/>
      <c r="BD1782" s="3"/>
    </row>
    <row r="1783" spans="1:56" x14ac:dyDescent="0.25">
      <c r="A1783" s="66" t="s">
        <v>1665</v>
      </c>
      <c r="B1783" s="67"/>
      <c r="C1783" s="67"/>
      <c r="D1783" s="68"/>
      <c r="E1783" s="70"/>
      <c r="F1783" s="104" t="s">
        <v>20399</v>
      </c>
      <c r="G1783" s="67"/>
      <c r="H1783" s="71"/>
      <c r="I1783" s="72"/>
      <c r="J1783" s="72"/>
      <c r="K1783" s="71" t="s">
        <v>24820</v>
      </c>
      <c r="L1783" s="75"/>
      <c r="M1783" s="76"/>
      <c r="N1783" s="76"/>
      <c r="O1783" s="77"/>
      <c r="P1783" s="78"/>
      <c r="Q1783" s="78"/>
      <c r="R1783" s="88"/>
      <c r="S1783" s="88"/>
      <c r="T1783" s="88"/>
      <c r="U1783" s="88"/>
      <c r="V1783" s="52"/>
      <c r="W1783" s="52"/>
      <c r="X1783" s="52"/>
      <c r="Y1783" s="52"/>
      <c r="Z1783" s="51"/>
      <c r="AA1783" s="73"/>
      <c r="AB1783" s="73"/>
      <c r="AC1783" s="74"/>
      <c r="AD1783" s="80" t="s">
        <v>11835</v>
      </c>
      <c r="AE1783" s="80">
        <v>2288</v>
      </c>
      <c r="AF1783" s="80">
        <v>3171</v>
      </c>
      <c r="AG1783" s="80">
        <v>139857</v>
      </c>
      <c r="AH1783" s="80">
        <v>482</v>
      </c>
      <c r="AI1783" s="80">
        <v>-18000</v>
      </c>
      <c r="AJ1783" s="80" t="s">
        <v>13778</v>
      </c>
      <c r="AK1783" s="80" t="s">
        <v>15120</v>
      </c>
      <c r="AL1783" s="80"/>
      <c r="AM1783" s="80" t="s">
        <v>16231</v>
      </c>
      <c r="AN1783" s="82">
        <v>40476.98814814815</v>
      </c>
      <c r="AO1783" s="85" t="s">
        <v>17596</v>
      </c>
      <c r="AP1783" s="80" t="b">
        <v>0</v>
      </c>
      <c r="AQ1783" s="80" t="b">
        <v>0</v>
      </c>
      <c r="AR1783" s="80" t="b">
        <v>0</v>
      </c>
      <c r="AS1783" s="80" t="s">
        <v>17903</v>
      </c>
      <c r="AT1783" s="80">
        <v>143</v>
      </c>
      <c r="AU1783" s="85" t="s">
        <v>18533</v>
      </c>
      <c r="AV1783" s="80" t="b">
        <v>0</v>
      </c>
      <c r="AW1783" s="80" t="s">
        <v>20822</v>
      </c>
      <c r="AX1783" s="85" t="s">
        <v>22603</v>
      </c>
      <c r="AY1783" s="80" t="s">
        <v>66</v>
      </c>
      <c r="AZ1783" s="2"/>
      <c r="BA1783" s="3"/>
      <c r="BB1783" s="3"/>
      <c r="BC1783" s="3"/>
      <c r="BD1783" s="3"/>
    </row>
    <row r="1784" spans="1:56" x14ac:dyDescent="0.25">
      <c r="A1784" s="66" t="s">
        <v>1667</v>
      </c>
      <c r="B1784" s="67"/>
      <c r="C1784" s="67"/>
      <c r="D1784" s="68"/>
      <c r="E1784" s="70"/>
      <c r="F1784" s="104" t="s">
        <v>20400</v>
      </c>
      <c r="G1784" s="67"/>
      <c r="H1784" s="71"/>
      <c r="I1784" s="72"/>
      <c r="J1784" s="72"/>
      <c r="K1784" s="71" t="s">
        <v>24821</v>
      </c>
      <c r="L1784" s="75"/>
      <c r="M1784" s="76"/>
      <c r="N1784" s="76"/>
      <c r="O1784" s="77"/>
      <c r="P1784" s="78"/>
      <c r="Q1784" s="78"/>
      <c r="R1784" s="88"/>
      <c r="S1784" s="88"/>
      <c r="T1784" s="88"/>
      <c r="U1784" s="88"/>
      <c r="V1784" s="52"/>
      <c r="W1784" s="52"/>
      <c r="X1784" s="52"/>
      <c r="Y1784" s="52"/>
      <c r="Z1784" s="51"/>
      <c r="AA1784" s="73"/>
      <c r="AB1784" s="73"/>
      <c r="AC1784" s="74"/>
      <c r="AD1784" s="80" t="s">
        <v>11836</v>
      </c>
      <c r="AE1784" s="80">
        <v>115</v>
      </c>
      <c r="AF1784" s="80">
        <v>61</v>
      </c>
      <c r="AG1784" s="80">
        <v>363</v>
      </c>
      <c r="AH1784" s="80">
        <v>1428</v>
      </c>
      <c r="AI1784" s="80"/>
      <c r="AJ1784" s="80" t="s">
        <v>13779</v>
      </c>
      <c r="AK1784" s="80" t="s">
        <v>15121</v>
      </c>
      <c r="AL1784" s="80"/>
      <c r="AM1784" s="80"/>
      <c r="AN1784" s="82">
        <v>42382.956377314818</v>
      </c>
      <c r="AO1784" s="85" t="s">
        <v>17597</v>
      </c>
      <c r="AP1784" s="80" t="b">
        <v>1</v>
      </c>
      <c r="AQ1784" s="80" t="b">
        <v>0</v>
      </c>
      <c r="AR1784" s="80" t="b">
        <v>0</v>
      </c>
      <c r="AS1784" s="80" t="s">
        <v>17903</v>
      </c>
      <c r="AT1784" s="80">
        <v>3</v>
      </c>
      <c r="AU1784" s="80"/>
      <c r="AV1784" s="80" t="b">
        <v>0</v>
      </c>
      <c r="AW1784" s="80" t="s">
        <v>20822</v>
      </c>
      <c r="AX1784" s="85" t="s">
        <v>22604</v>
      </c>
      <c r="AY1784" s="80" t="s">
        <v>66</v>
      </c>
      <c r="AZ1784" s="2"/>
      <c r="BA1784" s="3"/>
      <c r="BB1784" s="3"/>
      <c r="BC1784" s="3"/>
      <c r="BD1784" s="3"/>
    </row>
    <row r="1785" spans="1:56" x14ac:dyDescent="0.25">
      <c r="A1785" s="66" t="s">
        <v>1668</v>
      </c>
      <c r="B1785" s="67"/>
      <c r="C1785" s="67"/>
      <c r="D1785" s="68"/>
      <c r="E1785" s="70"/>
      <c r="F1785" s="104" t="s">
        <v>20401</v>
      </c>
      <c r="G1785" s="67"/>
      <c r="H1785" s="71"/>
      <c r="I1785" s="72"/>
      <c r="J1785" s="72"/>
      <c r="K1785" s="71" t="s">
        <v>24822</v>
      </c>
      <c r="L1785" s="75"/>
      <c r="M1785" s="76"/>
      <c r="N1785" s="76"/>
      <c r="O1785" s="77"/>
      <c r="P1785" s="78"/>
      <c r="Q1785" s="78"/>
      <c r="R1785" s="88"/>
      <c r="S1785" s="88"/>
      <c r="T1785" s="88"/>
      <c r="U1785" s="88"/>
      <c r="V1785" s="52"/>
      <c r="W1785" s="52"/>
      <c r="X1785" s="52"/>
      <c r="Y1785" s="52"/>
      <c r="Z1785" s="51"/>
      <c r="AA1785" s="73"/>
      <c r="AB1785" s="73"/>
      <c r="AC1785" s="74"/>
      <c r="AD1785" s="80" t="s">
        <v>11837</v>
      </c>
      <c r="AE1785" s="80">
        <v>1383</v>
      </c>
      <c r="AF1785" s="80">
        <v>557</v>
      </c>
      <c r="AG1785" s="80">
        <v>28883</v>
      </c>
      <c r="AH1785" s="80">
        <v>23</v>
      </c>
      <c r="AI1785" s="80"/>
      <c r="AJ1785" s="80" t="s">
        <v>13780</v>
      </c>
      <c r="AK1785" s="80" t="s">
        <v>15122</v>
      </c>
      <c r="AL1785" s="85" t="s">
        <v>16033</v>
      </c>
      <c r="AM1785" s="80"/>
      <c r="AN1785" s="82">
        <v>40006.219872685186</v>
      </c>
      <c r="AO1785" s="85" t="s">
        <v>17598</v>
      </c>
      <c r="AP1785" s="80" t="b">
        <v>0</v>
      </c>
      <c r="AQ1785" s="80" t="b">
        <v>0</v>
      </c>
      <c r="AR1785" s="80" t="b">
        <v>1</v>
      </c>
      <c r="AS1785" s="80" t="s">
        <v>17903</v>
      </c>
      <c r="AT1785" s="80">
        <v>23</v>
      </c>
      <c r="AU1785" s="85" t="s">
        <v>17922</v>
      </c>
      <c r="AV1785" s="80" t="b">
        <v>0</v>
      </c>
      <c r="AW1785" s="80" t="s">
        <v>20822</v>
      </c>
      <c r="AX1785" s="85" t="s">
        <v>22605</v>
      </c>
      <c r="AY1785" s="80" t="s">
        <v>66</v>
      </c>
      <c r="AZ1785" s="2"/>
      <c r="BA1785" s="3"/>
      <c r="BB1785" s="3"/>
      <c r="BC1785" s="3"/>
      <c r="BD1785" s="3"/>
    </row>
    <row r="1786" spans="1:56" x14ac:dyDescent="0.25">
      <c r="A1786" s="66" t="s">
        <v>1669</v>
      </c>
      <c r="B1786" s="67"/>
      <c r="C1786" s="67"/>
      <c r="D1786" s="68"/>
      <c r="E1786" s="70"/>
      <c r="F1786" s="104" t="s">
        <v>20402</v>
      </c>
      <c r="G1786" s="67"/>
      <c r="H1786" s="71"/>
      <c r="I1786" s="72"/>
      <c r="J1786" s="72"/>
      <c r="K1786" s="71" t="s">
        <v>24823</v>
      </c>
      <c r="L1786" s="75"/>
      <c r="M1786" s="76"/>
      <c r="N1786" s="76"/>
      <c r="O1786" s="77"/>
      <c r="P1786" s="78"/>
      <c r="Q1786" s="78"/>
      <c r="R1786" s="88"/>
      <c r="S1786" s="88"/>
      <c r="T1786" s="88"/>
      <c r="U1786" s="88"/>
      <c r="V1786" s="52"/>
      <c r="W1786" s="52"/>
      <c r="X1786" s="52"/>
      <c r="Y1786" s="52"/>
      <c r="Z1786" s="51"/>
      <c r="AA1786" s="73"/>
      <c r="AB1786" s="73"/>
      <c r="AC1786" s="74"/>
      <c r="AD1786" s="80" t="s">
        <v>11838</v>
      </c>
      <c r="AE1786" s="80">
        <v>1071</v>
      </c>
      <c r="AF1786" s="80">
        <v>1150</v>
      </c>
      <c r="AG1786" s="80">
        <v>73588</v>
      </c>
      <c r="AH1786" s="80">
        <v>70641</v>
      </c>
      <c r="AI1786" s="80">
        <v>-21600</v>
      </c>
      <c r="AJ1786" s="80" t="s">
        <v>13781</v>
      </c>
      <c r="AK1786" s="80"/>
      <c r="AL1786" s="80"/>
      <c r="AM1786" s="80" t="s">
        <v>16227</v>
      </c>
      <c r="AN1786" s="82">
        <v>39864.021724537037</v>
      </c>
      <c r="AO1786" s="85" t="s">
        <v>17599</v>
      </c>
      <c r="AP1786" s="80" t="b">
        <v>0</v>
      </c>
      <c r="AQ1786" s="80" t="b">
        <v>0</v>
      </c>
      <c r="AR1786" s="80" t="b">
        <v>0</v>
      </c>
      <c r="AS1786" s="80" t="s">
        <v>17903</v>
      </c>
      <c r="AT1786" s="80">
        <v>30</v>
      </c>
      <c r="AU1786" s="85" t="s">
        <v>18534</v>
      </c>
      <c r="AV1786" s="80" t="b">
        <v>0</v>
      </c>
      <c r="AW1786" s="80" t="s">
        <v>20822</v>
      </c>
      <c r="AX1786" s="85" t="s">
        <v>22606</v>
      </c>
      <c r="AY1786" s="80" t="s">
        <v>66</v>
      </c>
      <c r="AZ1786" s="2"/>
      <c r="BA1786" s="3"/>
      <c r="BB1786" s="3"/>
      <c r="BC1786" s="3"/>
      <c r="BD1786" s="3"/>
    </row>
    <row r="1787" spans="1:56" x14ac:dyDescent="0.25">
      <c r="A1787" s="66" t="s">
        <v>1670</v>
      </c>
      <c r="B1787" s="67"/>
      <c r="C1787" s="67"/>
      <c r="D1787" s="68"/>
      <c r="E1787" s="70"/>
      <c r="F1787" s="104" t="s">
        <v>20403</v>
      </c>
      <c r="G1787" s="67"/>
      <c r="H1787" s="71"/>
      <c r="I1787" s="72"/>
      <c r="J1787" s="72"/>
      <c r="K1787" s="71" t="s">
        <v>24824</v>
      </c>
      <c r="L1787" s="75"/>
      <c r="M1787" s="76"/>
      <c r="N1787" s="76"/>
      <c r="O1787" s="77"/>
      <c r="P1787" s="78"/>
      <c r="Q1787" s="78"/>
      <c r="R1787" s="88"/>
      <c r="S1787" s="88"/>
      <c r="T1787" s="88"/>
      <c r="U1787" s="88"/>
      <c r="V1787" s="52"/>
      <c r="W1787" s="52"/>
      <c r="X1787" s="52"/>
      <c r="Y1787" s="52"/>
      <c r="Z1787" s="51"/>
      <c r="AA1787" s="73"/>
      <c r="AB1787" s="73"/>
      <c r="AC1787" s="74"/>
      <c r="AD1787" s="80" t="s">
        <v>11839</v>
      </c>
      <c r="AE1787" s="80">
        <v>1950</v>
      </c>
      <c r="AF1787" s="80">
        <v>1249</v>
      </c>
      <c r="AG1787" s="80">
        <v>42394</v>
      </c>
      <c r="AH1787" s="80">
        <v>41</v>
      </c>
      <c r="AI1787" s="80"/>
      <c r="AJ1787" s="80"/>
      <c r="AK1787" s="80" t="s">
        <v>15123</v>
      </c>
      <c r="AL1787" s="80"/>
      <c r="AM1787" s="80"/>
      <c r="AN1787" s="82">
        <v>40656.042534722219</v>
      </c>
      <c r="AO1787" s="80"/>
      <c r="AP1787" s="80" t="b">
        <v>1</v>
      </c>
      <c r="AQ1787" s="80" t="b">
        <v>0</v>
      </c>
      <c r="AR1787" s="80" t="b">
        <v>0</v>
      </c>
      <c r="AS1787" s="80" t="s">
        <v>17903</v>
      </c>
      <c r="AT1787" s="80">
        <v>22</v>
      </c>
      <c r="AU1787" s="85" t="s">
        <v>17922</v>
      </c>
      <c r="AV1787" s="80" t="b">
        <v>0</v>
      </c>
      <c r="AW1787" s="80" t="s">
        <v>20822</v>
      </c>
      <c r="AX1787" s="85" t="s">
        <v>22607</v>
      </c>
      <c r="AY1787" s="80" t="s">
        <v>66</v>
      </c>
      <c r="AZ1787" s="2"/>
      <c r="BA1787" s="3"/>
      <c r="BB1787" s="3"/>
      <c r="BC1787" s="3"/>
      <c r="BD1787" s="3"/>
    </row>
    <row r="1788" spans="1:56" x14ac:dyDescent="0.25">
      <c r="A1788" s="66" t="s">
        <v>1671</v>
      </c>
      <c r="B1788" s="67"/>
      <c r="C1788" s="67"/>
      <c r="D1788" s="68"/>
      <c r="E1788" s="70"/>
      <c r="F1788" s="104" t="s">
        <v>20404</v>
      </c>
      <c r="G1788" s="67"/>
      <c r="H1788" s="71"/>
      <c r="I1788" s="72"/>
      <c r="J1788" s="72"/>
      <c r="K1788" s="71" t="s">
        <v>24825</v>
      </c>
      <c r="L1788" s="75"/>
      <c r="M1788" s="76"/>
      <c r="N1788" s="76"/>
      <c r="O1788" s="77"/>
      <c r="P1788" s="78"/>
      <c r="Q1788" s="78"/>
      <c r="R1788" s="88"/>
      <c r="S1788" s="88"/>
      <c r="T1788" s="88"/>
      <c r="U1788" s="88"/>
      <c r="V1788" s="52"/>
      <c r="W1788" s="52"/>
      <c r="X1788" s="52"/>
      <c r="Y1788" s="52"/>
      <c r="Z1788" s="51"/>
      <c r="AA1788" s="73"/>
      <c r="AB1788" s="73"/>
      <c r="AC1788" s="74"/>
      <c r="AD1788" s="80" t="s">
        <v>11840</v>
      </c>
      <c r="AE1788" s="80">
        <v>235</v>
      </c>
      <c r="AF1788" s="80">
        <v>161</v>
      </c>
      <c r="AG1788" s="80">
        <v>69069</v>
      </c>
      <c r="AH1788" s="80">
        <v>17</v>
      </c>
      <c r="AI1788" s="80">
        <v>-21600</v>
      </c>
      <c r="AJ1788" s="80" t="s">
        <v>13782</v>
      </c>
      <c r="AK1788" s="80" t="s">
        <v>15124</v>
      </c>
      <c r="AL1788" s="85" t="s">
        <v>16034</v>
      </c>
      <c r="AM1788" s="80" t="s">
        <v>16227</v>
      </c>
      <c r="AN1788" s="82">
        <v>39912.870717592596</v>
      </c>
      <c r="AO1788" s="80"/>
      <c r="AP1788" s="80" t="b">
        <v>0</v>
      </c>
      <c r="AQ1788" s="80" t="b">
        <v>0</v>
      </c>
      <c r="AR1788" s="80" t="b">
        <v>0</v>
      </c>
      <c r="AS1788" s="80" t="s">
        <v>17903</v>
      </c>
      <c r="AT1788" s="80">
        <v>3</v>
      </c>
      <c r="AU1788" s="85" t="s">
        <v>18535</v>
      </c>
      <c r="AV1788" s="80" t="b">
        <v>0</v>
      </c>
      <c r="AW1788" s="80" t="s">
        <v>20822</v>
      </c>
      <c r="AX1788" s="85" t="s">
        <v>22608</v>
      </c>
      <c r="AY1788" s="80" t="s">
        <v>66</v>
      </c>
      <c r="AZ1788" s="2"/>
      <c r="BA1788" s="3"/>
      <c r="BB1788" s="3"/>
      <c r="BC1788" s="3"/>
      <c r="BD1788" s="3"/>
    </row>
    <row r="1789" spans="1:56" x14ac:dyDescent="0.25">
      <c r="A1789" s="66" t="s">
        <v>1672</v>
      </c>
      <c r="B1789" s="67"/>
      <c r="C1789" s="67"/>
      <c r="D1789" s="68"/>
      <c r="E1789" s="70"/>
      <c r="F1789" s="104" t="s">
        <v>20405</v>
      </c>
      <c r="G1789" s="67"/>
      <c r="H1789" s="71"/>
      <c r="I1789" s="72"/>
      <c r="J1789" s="72"/>
      <c r="K1789" s="71" t="s">
        <v>24826</v>
      </c>
      <c r="L1789" s="75"/>
      <c r="M1789" s="76"/>
      <c r="N1789" s="76"/>
      <c r="O1789" s="77"/>
      <c r="P1789" s="78"/>
      <c r="Q1789" s="78"/>
      <c r="R1789" s="88"/>
      <c r="S1789" s="88"/>
      <c r="T1789" s="88"/>
      <c r="U1789" s="88"/>
      <c r="V1789" s="52"/>
      <c r="W1789" s="52"/>
      <c r="X1789" s="52"/>
      <c r="Y1789" s="52"/>
      <c r="Z1789" s="51"/>
      <c r="AA1789" s="73"/>
      <c r="AB1789" s="73"/>
      <c r="AC1789" s="74"/>
      <c r="AD1789" s="80" t="s">
        <v>11841</v>
      </c>
      <c r="AE1789" s="80">
        <v>317</v>
      </c>
      <c r="AF1789" s="80">
        <v>937</v>
      </c>
      <c r="AG1789" s="80">
        <v>342009</v>
      </c>
      <c r="AH1789" s="80">
        <v>3</v>
      </c>
      <c r="AI1789" s="80"/>
      <c r="AJ1789" s="80" t="s">
        <v>13783</v>
      </c>
      <c r="AK1789" s="80" t="s">
        <v>14210</v>
      </c>
      <c r="AL1789" s="80"/>
      <c r="AM1789" s="80"/>
      <c r="AN1789" s="82">
        <v>42139.852858796294</v>
      </c>
      <c r="AO1789" s="80"/>
      <c r="AP1789" s="80" t="b">
        <v>0</v>
      </c>
      <c r="AQ1789" s="80" t="b">
        <v>0</v>
      </c>
      <c r="AR1789" s="80" t="b">
        <v>0</v>
      </c>
      <c r="AS1789" s="80" t="s">
        <v>17903</v>
      </c>
      <c r="AT1789" s="80">
        <v>1171</v>
      </c>
      <c r="AU1789" s="85" t="s">
        <v>18012</v>
      </c>
      <c r="AV1789" s="80" t="b">
        <v>0</v>
      </c>
      <c r="AW1789" s="80" t="s">
        <v>20822</v>
      </c>
      <c r="AX1789" s="85" t="s">
        <v>22609</v>
      </c>
      <c r="AY1789" s="80" t="s">
        <v>66</v>
      </c>
      <c r="AZ1789" s="2"/>
      <c r="BA1789" s="3"/>
      <c r="BB1789" s="3"/>
      <c r="BC1789" s="3"/>
      <c r="BD1789" s="3"/>
    </row>
    <row r="1790" spans="1:56" x14ac:dyDescent="0.25">
      <c r="A1790" s="66" t="s">
        <v>1673</v>
      </c>
      <c r="B1790" s="67"/>
      <c r="C1790" s="67"/>
      <c r="D1790" s="68"/>
      <c r="E1790" s="70"/>
      <c r="F1790" s="104" t="s">
        <v>20406</v>
      </c>
      <c r="G1790" s="67"/>
      <c r="H1790" s="71"/>
      <c r="I1790" s="72"/>
      <c r="J1790" s="72"/>
      <c r="K1790" s="71" t="s">
        <v>24827</v>
      </c>
      <c r="L1790" s="75"/>
      <c r="M1790" s="76"/>
      <c r="N1790" s="76"/>
      <c r="O1790" s="77"/>
      <c r="P1790" s="78"/>
      <c r="Q1790" s="78"/>
      <c r="R1790" s="88"/>
      <c r="S1790" s="88"/>
      <c r="T1790" s="88"/>
      <c r="U1790" s="88"/>
      <c r="V1790" s="52"/>
      <c r="W1790" s="52"/>
      <c r="X1790" s="52"/>
      <c r="Y1790" s="52"/>
      <c r="Z1790" s="51"/>
      <c r="AA1790" s="73"/>
      <c r="AB1790" s="73"/>
      <c r="AC1790" s="74"/>
      <c r="AD1790" s="80" t="s">
        <v>11842</v>
      </c>
      <c r="AE1790" s="80">
        <v>39</v>
      </c>
      <c r="AF1790" s="80">
        <v>41</v>
      </c>
      <c r="AG1790" s="80">
        <v>1116</v>
      </c>
      <c r="AH1790" s="80">
        <v>378</v>
      </c>
      <c r="AI1790" s="80">
        <v>-21600</v>
      </c>
      <c r="AJ1790" s="80" t="s">
        <v>13784</v>
      </c>
      <c r="AK1790" s="80" t="s">
        <v>15125</v>
      </c>
      <c r="AL1790" s="85" t="s">
        <v>16035</v>
      </c>
      <c r="AM1790" s="80" t="s">
        <v>16227</v>
      </c>
      <c r="AN1790" s="82">
        <v>39997.589745370373</v>
      </c>
      <c r="AO1790" s="80"/>
      <c r="AP1790" s="80" t="b">
        <v>0</v>
      </c>
      <c r="AQ1790" s="80" t="b">
        <v>0</v>
      </c>
      <c r="AR1790" s="80" t="b">
        <v>0</v>
      </c>
      <c r="AS1790" s="80" t="s">
        <v>17903</v>
      </c>
      <c r="AT1790" s="80">
        <v>4</v>
      </c>
      <c r="AU1790" s="85" t="s">
        <v>18536</v>
      </c>
      <c r="AV1790" s="80" t="b">
        <v>0</v>
      </c>
      <c r="AW1790" s="80" t="s">
        <v>20822</v>
      </c>
      <c r="AX1790" s="85" t="s">
        <v>22610</v>
      </c>
      <c r="AY1790" s="80" t="s">
        <v>66</v>
      </c>
      <c r="AZ1790" s="2"/>
      <c r="BA1790" s="3"/>
      <c r="BB1790" s="3"/>
      <c r="BC1790" s="3"/>
      <c r="BD1790" s="3"/>
    </row>
    <row r="1791" spans="1:56" x14ac:dyDescent="0.25">
      <c r="A1791" s="66" t="s">
        <v>1674</v>
      </c>
      <c r="B1791" s="67"/>
      <c r="C1791" s="67"/>
      <c r="D1791" s="68"/>
      <c r="E1791" s="70"/>
      <c r="F1791" s="104" t="s">
        <v>20407</v>
      </c>
      <c r="G1791" s="67"/>
      <c r="H1791" s="71"/>
      <c r="I1791" s="72"/>
      <c r="J1791" s="72"/>
      <c r="K1791" s="71" t="s">
        <v>24828</v>
      </c>
      <c r="L1791" s="75"/>
      <c r="M1791" s="76"/>
      <c r="N1791" s="76"/>
      <c r="O1791" s="77"/>
      <c r="P1791" s="78"/>
      <c r="Q1791" s="78"/>
      <c r="R1791" s="88"/>
      <c r="S1791" s="88"/>
      <c r="T1791" s="88"/>
      <c r="U1791" s="88"/>
      <c r="V1791" s="52"/>
      <c r="W1791" s="52"/>
      <c r="X1791" s="52"/>
      <c r="Y1791" s="52"/>
      <c r="Z1791" s="51"/>
      <c r="AA1791" s="73"/>
      <c r="AB1791" s="73"/>
      <c r="AC1791" s="74"/>
      <c r="AD1791" s="80" t="s">
        <v>11843</v>
      </c>
      <c r="AE1791" s="80">
        <v>10159</v>
      </c>
      <c r="AF1791" s="80">
        <v>10347</v>
      </c>
      <c r="AG1791" s="80">
        <v>152931</v>
      </c>
      <c r="AH1791" s="80">
        <v>68528</v>
      </c>
      <c r="AI1791" s="80">
        <v>-14400</v>
      </c>
      <c r="AJ1791" s="80" t="s">
        <v>13785</v>
      </c>
      <c r="AK1791" s="80" t="s">
        <v>14534</v>
      </c>
      <c r="AL1791" s="80"/>
      <c r="AM1791" s="80" t="s">
        <v>16232</v>
      </c>
      <c r="AN1791" s="82">
        <v>41209.195347222223</v>
      </c>
      <c r="AO1791" s="85" t="s">
        <v>17600</v>
      </c>
      <c r="AP1791" s="80" t="b">
        <v>0</v>
      </c>
      <c r="AQ1791" s="80" t="b">
        <v>0</v>
      </c>
      <c r="AR1791" s="80" t="b">
        <v>0</v>
      </c>
      <c r="AS1791" s="80" t="s">
        <v>17903</v>
      </c>
      <c r="AT1791" s="80">
        <v>286</v>
      </c>
      <c r="AU1791" s="85" t="s">
        <v>18537</v>
      </c>
      <c r="AV1791" s="80" t="b">
        <v>0</v>
      </c>
      <c r="AW1791" s="80" t="s">
        <v>20822</v>
      </c>
      <c r="AX1791" s="85" t="s">
        <v>22611</v>
      </c>
      <c r="AY1791" s="80" t="s">
        <v>66</v>
      </c>
      <c r="AZ1791" s="2"/>
      <c r="BA1791" s="3"/>
      <c r="BB1791" s="3"/>
      <c r="BC1791" s="3"/>
      <c r="BD1791" s="3"/>
    </row>
    <row r="1792" spans="1:56" x14ac:dyDescent="0.25">
      <c r="A1792" s="66" t="s">
        <v>1675</v>
      </c>
      <c r="B1792" s="67"/>
      <c r="C1792" s="67"/>
      <c r="D1792" s="68"/>
      <c r="E1792" s="70"/>
      <c r="F1792" s="104" t="s">
        <v>20408</v>
      </c>
      <c r="G1792" s="67"/>
      <c r="H1792" s="71"/>
      <c r="I1792" s="72"/>
      <c r="J1792" s="72"/>
      <c r="K1792" s="71" t="s">
        <v>24829</v>
      </c>
      <c r="L1792" s="75"/>
      <c r="M1792" s="76"/>
      <c r="N1792" s="76"/>
      <c r="O1792" s="77"/>
      <c r="P1792" s="78"/>
      <c r="Q1792" s="78"/>
      <c r="R1792" s="88"/>
      <c r="S1792" s="88"/>
      <c r="T1792" s="88"/>
      <c r="U1792" s="88"/>
      <c r="V1792" s="52"/>
      <c r="W1792" s="52"/>
      <c r="X1792" s="52"/>
      <c r="Y1792" s="52"/>
      <c r="Z1792" s="51"/>
      <c r="AA1792" s="73"/>
      <c r="AB1792" s="73"/>
      <c r="AC1792" s="74"/>
      <c r="AD1792" s="80" t="s">
        <v>11844</v>
      </c>
      <c r="AE1792" s="80">
        <v>1154</v>
      </c>
      <c r="AF1792" s="80">
        <v>1033</v>
      </c>
      <c r="AG1792" s="80">
        <v>2047</v>
      </c>
      <c r="AH1792" s="80">
        <v>223</v>
      </c>
      <c r="AI1792" s="80"/>
      <c r="AJ1792" s="80" t="s">
        <v>13786</v>
      </c>
      <c r="AK1792" s="80"/>
      <c r="AL1792" s="85" t="s">
        <v>16036</v>
      </c>
      <c r="AM1792" s="80"/>
      <c r="AN1792" s="82">
        <v>40021.961770833332</v>
      </c>
      <c r="AO1792" s="80"/>
      <c r="AP1792" s="80" t="b">
        <v>1</v>
      </c>
      <c r="AQ1792" s="80" t="b">
        <v>0</v>
      </c>
      <c r="AR1792" s="80" t="b">
        <v>0</v>
      </c>
      <c r="AS1792" s="80" t="s">
        <v>17903</v>
      </c>
      <c r="AT1792" s="80">
        <v>11</v>
      </c>
      <c r="AU1792" s="85" t="s">
        <v>17922</v>
      </c>
      <c r="AV1792" s="80" t="b">
        <v>0</v>
      </c>
      <c r="AW1792" s="80" t="s">
        <v>20822</v>
      </c>
      <c r="AX1792" s="85" t="s">
        <v>22612</v>
      </c>
      <c r="AY1792" s="80" t="s">
        <v>66</v>
      </c>
      <c r="AZ1792" s="2"/>
      <c r="BA1792" s="3"/>
      <c r="BB1792" s="3"/>
      <c r="BC1792" s="3"/>
      <c r="BD1792" s="3"/>
    </row>
    <row r="1793" spans="1:56" x14ac:dyDescent="0.25">
      <c r="A1793" s="66" t="s">
        <v>2340</v>
      </c>
      <c r="B1793" s="67"/>
      <c r="C1793" s="67"/>
      <c r="D1793" s="68"/>
      <c r="E1793" s="70"/>
      <c r="F1793" s="104" t="s">
        <v>20409</v>
      </c>
      <c r="G1793" s="67"/>
      <c r="H1793" s="71"/>
      <c r="I1793" s="72"/>
      <c r="J1793" s="72"/>
      <c r="K1793" s="71" t="s">
        <v>24830</v>
      </c>
      <c r="L1793" s="75"/>
      <c r="M1793" s="76"/>
      <c r="N1793" s="76"/>
      <c r="O1793" s="77"/>
      <c r="P1793" s="78"/>
      <c r="Q1793" s="78"/>
      <c r="R1793" s="88"/>
      <c r="S1793" s="88"/>
      <c r="T1793" s="88"/>
      <c r="U1793" s="88"/>
      <c r="V1793" s="52"/>
      <c r="W1793" s="52"/>
      <c r="X1793" s="52"/>
      <c r="Y1793" s="52"/>
      <c r="Z1793" s="51"/>
      <c r="AA1793" s="73"/>
      <c r="AB1793" s="73"/>
      <c r="AC1793" s="74"/>
      <c r="AD1793" s="80" t="s">
        <v>11845</v>
      </c>
      <c r="AE1793" s="80">
        <v>9853</v>
      </c>
      <c r="AF1793" s="80">
        <v>49686</v>
      </c>
      <c r="AG1793" s="80">
        <v>523082</v>
      </c>
      <c r="AH1793" s="80">
        <v>70</v>
      </c>
      <c r="AI1793" s="80">
        <v>-28800</v>
      </c>
      <c r="AJ1793" s="80" t="s">
        <v>13787</v>
      </c>
      <c r="AK1793" s="80" t="s">
        <v>15126</v>
      </c>
      <c r="AL1793" s="85" t="s">
        <v>16037</v>
      </c>
      <c r="AM1793" s="80" t="s">
        <v>16228</v>
      </c>
      <c r="AN1793" s="82">
        <v>39631.768333333333</v>
      </c>
      <c r="AO1793" s="85" t="s">
        <v>17601</v>
      </c>
      <c r="AP1793" s="80" t="b">
        <v>0</v>
      </c>
      <c r="AQ1793" s="80" t="b">
        <v>0</v>
      </c>
      <c r="AR1793" s="80" t="b">
        <v>1</v>
      </c>
      <c r="AS1793" s="80" t="s">
        <v>17903</v>
      </c>
      <c r="AT1793" s="80">
        <v>1914</v>
      </c>
      <c r="AU1793" s="85" t="s">
        <v>18538</v>
      </c>
      <c r="AV1793" s="80" t="b">
        <v>0</v>
      </c>
      <c r="AW1793" s="80" t="s">
        <v>20822</v>
      </c>
      <c r="AX1793" s="85" t="s">
        <v>22613</v>
      </c>
      <c r="AY1793" s="80" t="s">
        <v>65</v>
      </c>
      <c r="AZ1793" s="2"/>
      <c r="BA1793" s="3"/>
      <c r="BB1793" s="3"/>
      <c r="BC1793" s="3"/>
      <c r="BD1793" s="3"/>
    </row>
    <row r="1794" spans="1:56" x14ac:dyDescent="0.25">
      <c r="A1794" s="66" t="s">
        <v>2341</v>
      </c>
      <c r="B1794" s="67"/>
      <c r="C1794" s="67"/>
      <c r="D1794" s="68"/>
      <c r="E1794" s="70"/>
      <c r="F1794" s="104" t="s">
        <v>20410</v>
      </c>
      <c r="G1794" s="67"/>
      <c r="H1794" s="71"/>
      <c r="I1794" s="72"/>
      <c r="J1794" s="72"/>
      <c r="K1794" s="71" t="s">
        <v>24831</v>
      </c>
      <c r="L1794" s="75"/>
      <c r="M1794" s="76"/>
      <c r="N1794" s="76"/>
      <c r="O1794" s="77"/>
      <c r="P1794" s="78"/>
      <c r="Q1794" s="78"/>
      <c r="R1794" s="88"/>
      <c r="S1794" s="88"/>
      <c r="T1794" s="88"/>
      <c r="U1794" s="88"/>
      <c r="V1794" s="52"/>
      <c r="W1794" s="52"/>
      <c r="X1794" s="52"/>
      <c r="Y1794" s="52"/>
      <c r="Z1794" s="51"/>
      <c r="AA1794" s="73"/>
      <c r="AB1794" s="73"/>
      <c r="AC1794" s="74"/>
      <c r="AD1794" s="80" t="s">
        <v>11846</v>
      </c>
      <c r="AE1794" s="80">
        <v>5556</v>
      </c>
      <c r="AF1794" s="80">
        <v>5557</v>
      </c>
      <c r="AG1794" s="80">
        <v>36698</v>
      </c>
      <c r="AH1794" s="80">
        <v>8512</v>
      </c>
      <c r="AI1794" s="80">
        <v>-28800</v>
      </c>
      <c r="AJ1794" s="80" t="s">
        <v>13788</v>
      </c>
      <c r="AK1794" s="80" t="s">
        <v>15127</v>
      </c>
      <c r="AL1794" s="80"/>
      <c r="AM1794" s="80" t="s">
        <v>16228</v>
      </c>
      <c r="AN1794" s="82">
        <v>40020.578368055554</v>
      </c>
      <c r="AO1794" s="85" t="s">
        <v>17602</v>
      </c>
      <c r="AP1794" s="80" t="b">
        <v>0</v>
      </c>
      <c r="AQ1794" s="80" t="b">
        <v>0</v>
      </c>
      <c r="AR1794" s="80" t="b">
        <v>0</v>
      </c>
      <c r="AS1794" s="80" t="s">
        <v>17903</v>
      </c>
      <c r="AT1794" s="80">
        <v>125</v>
      </c>
      <c r="AU1794" s="85" t="s">
        <v>18539</v>
      </c>
      <c r="AV1794" s="80" t="b">
        <v>0</v>
      </c>
      <c r="AW1794" s="80" t="s">
        <v>20822</v>
      </c>
      <c r="AX1794" s="85" t="s">
        <v>22614</v>
      </c>
      <c r="AY1794" s="80" t="s">
        <v>65</v>
      </c>
      <c r="AZ1794" s="2"/>
      <c r="BA1794" s="3"/>
      <c r="BB1794" s="3"/>
      <c r="BC1794" s="3"/>
      <c r="BD1794" s="3"/>
    </row>
    <row r="1795" spans="1:56" x14ac:dyDescent="0.25">
      <c r="A1795" s="66" t="s">
        <v>2342</v>
      </c>
      <c r="B1795" s="67"/>
      <c r="C1795" s="67"/>
      <c r="D1795" s="68"/>
      <c r="E1795" s="70"/>
      <c r="F1795" s="104" t="s">
        <v>20411</v>
      </c>
      <c r="G1795" s="67"/>
      <c r="H1795" s="71"/>
      <c r="I1795" s="72"/>
      <c r="J1795" s="72"/>
      <c r="K1795" s="71" t="s">
        <v>24832</v>
      </c>
      <c r="L1795" s="75"/>
      <c r="M1795" s="76"/>
      <c r="N1795" s="76"/>
      <c r="O1795" s="77"/>
      <c r="P1795" s="78"/>
      <c r="Q1795" s="78"/>
      <c r="R1795" s="88"/>
      <c r="S1795" s="88"/>
      <c r="T1795" s="88"/>
      <c r="U1795" s="88"/>
      <c r="V1795" s="52"/>
      <c r="W1795" s="52"/>
      <c r="X1795" s="52"/>
      <c r="Y1795" s="52"/>
      <c r="Z1795" s="51"/>
      <c r="AA1795" s="73"/>
      <c r="AB1795" s="73"/>
      <c r="AC1795" s="74"/>
      <c r="AD1795" s="80" t="s">
        <v>11847</v>
      </c>
      <c r="AE1795" s="80">
        <v>37418</v>
      </c>
      <c r="AF1795" s="80">
        <v>38650</v>
      </c>
      <c r="AG1795" s="80">
        <v>95560</v>
      </c>
      <c r="AH1795" s="80">
        <v>7950</v>
      </c>
      <c r="AI1795" s="80">
        <v>-18000</v>
      </c>
      <c r="AJ1795" s="80" t="s">
        <v>13789</v>
      </c>
      <c r="AK1795" s="80"/>
      <c r="AL1795" s="85" t="s">
        <v>16038</v>
      </c>
      <c r="AM1795" s="80" t="s">
        <v>16231</v>
      </c>
      <c r="AN1795" s="82">
        <v>39892.728564814817</v>
      </c>
      <c r="AO1795" s="85" t="s">
        <v>17603</v>
      </c>
      <c r="AP1795" s="80" t="b">
        <v>0</v>
      </c>
      <c r="AQ1795" s="80" t="b">
        <v>0</v>
      </c>
      <c r="AR1795" s="80" t="b">
        <v>0</v>
      </c>
      <c r="AS1795" s="80" t="s">
        <v>17903</v>
      </c>
      <c r="AT1795" s="80">
        <v>381</v>
      </c>
      <c r="AU1795" s="85" t="s">
        <v>18540</v>
      </c>
      <c r="AV1795" s="80" t="b">
        <v>0</v>
      </c>
      <c r="AW1795" s="80" t="s">
        <v>20822</v>
      </c>
      <c r="AX1795" s="85" t="s">
        <v>22615</v>
      </c>
      <c r="AY1795" s="80" t="s">
        <v>65</v>
      </c>
      <c r="AZ1795" s="2"/>
      <c r="BA1795" s="3"/>
      <c r="BB1795" s="3"/>
      <c r="BC1795" s="3"/>
      <c r="BD1795" s="3"/>
    </row>
    <row r="1796" spans="1:56" x14ac:dyDescent="0.25">
      <c r="A1796" s="66" t="s">
        <v>2343</v>
      </c>
      <c r="B1796" s="67"/>
      <c r="C1796" s="67"/>
      <c r="D1796" s="68"/>
      <c r="E1796" s="70"/>
      <c r="F1796" s="104" t="s">
        <v>20412</v>
      </c>
      <c r="G1796" s="67"/>
      <c r="H1796" s="71"/>
      <c r="I1796" s="72"/>
      <c r="J1796" s="72"/>
      <c r="K1796" s="71" t="s">
        <v>24833</v>
      </c>
      <c r="L1796" s="75"/>
      <c r="M1796" s="76"/>
      <c r="N1796" s="76"/>
      <c r="O1796" s="77"/>
      <c r="P1796" s="78"/>
      <c r="Q1796" s="78"/>
      <c r="R1796" s="88"/>
      <c r="S1796" s="88"/>
      <c r="T1796" s="88"/>
      <c r="U1796" s="88"/>
      <c r="V1796" s="52"/>
      <c r="W1796" s="52"/>
      <c r="X1796" s="52"/>
      <c r="Y1796" s="52"/>
      <c r="Z1796" s="51"/>
      <c r="AA1796" s="73"/>
      <c r="AB1796" s="73"/>
      <c r="AC1796" s="74"/>
      <c r="AD1796" s="80" t="s">
        <v>11848</v>
      </c>
      <c r="AE1796" s="80">
        <v>4152</v>
      </c>
      <c r="AF1796" s="80">
        <v>3872</v>
      </c>
      <c r="AG1796" s="80">
        <v>75677</v>
      </c>
      <c r="AH1796" s="80">
        <v>246</v>
      </c>
      <c r="AI1796" s="80">
        <v>-28800</v>
      </c>
      <c r="AJ1796" s="80" t="s">
        <v>13790</v>
      </c>
      <c r="AK1796" s="80" t="s">
        <v>15128</v>
      </c>
      <c r="AL1796" s="85" t="s">
        <v>16039</v>
      </c>
      <c r="AM1796" s="80" t="s">
        <v>16228</v>
      </c>
      <c r="AN1796" s="82">
        <v>40242.986979166664</v>
      </c>
      <c r="AO1796" s="85" t="s">
        <v>17604</v>
      </c>
      <c r="AP1796" s="80" t="b">
        <v>0</v>
      </c>
      <c r="AQ1796" s="80" t="b">
        <v>0</v>
      </c>
      <c r="AR1796" s="80" t="b">
        <v>0</v>
      </c>
      <c r="AS1796" s="80" t="s">
        <v>17903</v>
      </c>
      <c r="AT1796" s="80">
        <v>178</v>
      </c>
      <c r="AU1796" s="85" t="s">
        <v>18541</v>
      </c>
      <c r="AV1796" s="80" t="b">
        <v>0</v>
      </c>
      <c r="AW1796" s="80" t="s">
        <v>20822</v>
      </c>
      <c r="AX1796" s="85" t="s">
        <v>22616</v>
      </c>
      <c r="AY1796" s="80" t="s">
        <v>65</v>
      </c>
      <c r="AZ1796" s="2"/>
      <c r="BA1796" s="3"/>
      <c r="BB1796" s="3"/>
      <c r="BC1796" s="3"/>
      <c r="BD1796" s="3"/>
    </row>
    <row r="1797" spans="1:56" x14ac:dyDescent="0.25">
      <c r="A1797" s="66" t="s">
        <v>1677</v>
      </c>
      <c r="B1797" s="67"/>
      <c r="C1797" s="67"/>
      <c r="D1797" s="68"/>
      <c r="E1797" s="70"/>
      <c r="F1797" s="104" t="s">
        <v>20413</v>
      </c>
      <c r="G1797" s="67"/>
      <c r="H1797" s="71"/>
      <c r="I1797" s="72"/>
      <c r="J1797" s="72"/>
      <c r="K1797" s="71" t="s">
        <v>24834</v>
      </c>
      <c r="L1797" s="75"/>
      <c r="M1797" s="76"/>
      <c r="N1797" s="76"/>
      <c r="O1797" s="77"/>
      <c r="P1797" s="78"/>
      <c r="Q1797" s="78"/>
      <c r="R1797" s="88"/>
      <c r="S1797" s="88"/>
      <c r="T1797" s="88"/>
      <c r="U1797" s="88"/>
      <c r="V1797" s="52"/>
      <c r="W1797" s="52"/>
      <c r="X1797" s="52"/>
      <c r="Y1797" s="52"/>
      <c r="Z1797" s="51"/>
      <c r="AA1797" s="73"/>
      <c r="AB1797" s="73"/>
      <c r="AC1797" s="74"/>
      <c r="AD1797" s="80" t="s">
        <v>11849</v>
      </c>
      <c r="AE1797" s="80">
        <v>411</v>
      </c>
      <c r="AF1797" s="80">
        <v>294</v>
      </c>
      <c r="AG1797" s="80">
        <v>40685</v>
      </c>
      <c r="AH1797" s="80">
        <v>1176</v>
      </c>
      <c r="AI1797" s="80">
        <v>0</v>
      </c>
      <c r="AJ1797" s="80" t="s">
        <v>13791</v>
      </c>
      <c r="AK1797" s="80" t="s">
        <v>15129</v>
      </c>
      <c r="AL1797" s="85" t="s">
        <v>16040</v>
      </c>
      <c r="AM1797" s="80" t="s">
        <v>14213</v>
      </c>
      <c r="AN1797" s="82">
        <v>40403.533194444448</v>
      </c>
      <c r="AO1797" s="85" t="s">
        <v>17605</v>
      </c>
      <c r="AP1797" s="80" t="b">
        <v>0</v>
      </c>
      <c r="AQ1797" s="80" t="b">
        <v>0</v>
      </c>
      <c r="AR1797" s="80" t="b">
        <v>0</v>
      </c>
      <c r="AS1797" s="80" t="s">
        <v>17903</v>
      </c>
      <c r="AT1797" s="80">
        <v>10</v>
      </c>
      <c r="AU1797" s="85" t="s">
        <v>17939</v>
      </c>
      <c r="AV1797" s="80" t="b">
        <v>0</v>
      </c>
      <c r="AW1797" s="80" t="s">
        <v>20822</v>
      </c>
      <c r="AX1797" s="85" t="s">
        <v>22617</v>
      </c>
      <c r="AY1797" s="80" t="s">
        <v>66</v>
      </c>
      <c r="AZ1797" s="2"/>
      <c r="BA1797" s="3"/>
      <c r="BB1797" s="3"/>
      <c r="BC1797" s="3"/>
      <c r="BD1797" s="3"/>
    </row>
    <row r="1798" spans="1:56" x14ac:dyDescent="0.25">
      <c r="A1798" s="66" t="s">
        <v>1678</v>
      </c>
      <c r="B1798" s="67"/>
      <c r="C1798" s="67"/>
      <c r="D1798" s="68"/>
      <c r="E1798" s="70"/>
      <c r="F1798" s="104" t="s">
        <v>20414</v>
      </c>
      <c r="G1798" s="67"/>
      <c r="H1798" s="71"/>
      <c r="I1798" s="72"/>
      <c r="J1798" s="72"/>
      <c r="K1798" s="71" t="s">
        <v>24835</v>
      </c>
      <c r="L1798" s="75"/>
      <c r="M1798" s="76"/>
      <c r="N1798" s="76"/>
      <c r="O1798" s="77"/>
      <c r="P1798" s="78"/>
      <c r="Q1798" s="78"/>
      <c r="R1798" s="88"/>
      <c r="S1798" s="88"/>
      <c r="T1798" s="88"/>
      <c r="U1798" s="88"/>
      <c r="V1798" s="52"/>
      <c r="W1798" s="52"/>
      <c r="X1798" s="52"/>
      <c r="Y1798" s="52"/>
      <c r="Z1798" s="51"/>
      <c r="AA1798" s="73"/>
      <c r="AB1798" s="73"/>
      <c r="AC1798" s="74"/>
      <c r="AD1798" s="80" t="s">
        <v>11807</v>
      </c>
      <c r="AE1798" s="80">
        <v>2078</v>
      </c>
      <c r="AF1798" s="80">
        <v>1126</v>
      </c>
      <c r="AG1798" s="80">
        <v>29401</v>
      </c>
      <c r="AH1798" s="80">
        <v>3041</v>
      </c>
      <c r="AI1798" s="80"/>
      <c r="AJ1798" s="80" t="s">
        <v>13792</v>
      </c>
      <c r="AK1798" s="80" t="s">
        <v>15130</v>
      </c>
      <c r="AL1798" s="80"/>
      <c r="AM1798" s="80"/>
      <c r="AN1798" s="82">
        <v>40674.269791666666</v>
      </c>
      <c r="AO1798" s="85" t="s">
        <v>17606</v>
      </c>
      <c r="AP1798" s="80" t="b">
        <v>1</v>
      </c>
      <c r="AQ1798" s="80" t="b">
        <v>0</v>
      </c>
      <c r="AR1798" s="80" t="b">
        <v>1</v>
      </c>
      <c r="AS1798" s="80" t="s">
        <v>17903</v>
      </c>
      <c r="AT1798" s="80">
        <v>77</v>
      </c>
      <c r="AU1798" s="85" t="s">
        <v>17922</v>
      </c>
      <c r="AV1798" s="80" t="b">
        <v>0</v>
      </c>
      <c r="AW1798" s="80" t="s">
        <v>20822</v>
      </c>
      <c r="AX1798" s="85" t="s">
        <v>22618</v>
      </c>
      <c r="AY1798" s="80" t="s">
        <v>66</v>
      </c>
      <c r="AZ1798" s="2"/>
      <c r="BA1798" s="3"/>
      <c r="BB1798" s="3"/>
      <c r="BC1798" s="3"/>
      <c r="BD1798" s="3"/>
    </row>
    <row r="1799" spans="1:56" x14ac:dyDescent="0.25">
      <c r="A1799" s="66" t="s">
        <v>1679</v>
      </c>
      <c r="B1799" s="67"/>
      <c r="C1799" s="67"/>
      <c r="D1799" s="68"/>
      <c r="E1799" s="70"/>
      <c r="F1799" s="104" t="s">
        <v>20415</v>
      </c>
      <c r="G1799" s="67"/>
      <c r="H1799" s="71"/>
      <c r="I1799" s="72"/>
      <c r="J1799" s="72"/>
      <c r="K1799" s="71" t="s">
        <v>24836</v>
      </c>
      <c r="L1799" s="75"/>
      <c r="M1799" s="76"/>
      <c r="N1799" s="76"/>
      <c r="O1799" s="77"/>
      <c r="P1799" s="78"/>
      <c r="Q1799" s="78"/>
      <c r="R1799" s="88"/>
      <c r="S1799" s="88"/>
      <c r="T1799" s="88"/>
      <c r="U1799" s="88"/>
      <c r="V1799" s="52"/>
      <c r="W1799" s="52"/>
      <c r="X1799" s="52"/>
      <c r="Y1799" s="52"/>
      <c r="Z1799" s="51"/>
      <c r="AA1799" s="73"/>
      <c r="AB1799" s="73"/>
      <c r="AC1799" s="74"/>
      <c r="AD1799" s="80" t="s">
        <v>11850</v>
      </c>
      <c r="AE1799" s="80">
        <v>475</v>
      </c>
      <c r="AF1799" s="80">
        <v>297</v>
      </c>
      <c r="AG1799" s="80">
        <v>4868</v>
      </c>
      <c r="AH1799" s="80">
        <v>609</v>
      </c>
      <c r="AI1799" s="80"/>
      <c r="AJ1799" s="80" t="s">
        <v>13793</v>
      </c>
      <c r="AK1799" s="80" t="s">
        <v>14269</v>
      </c>
      <c r="AL1799" s="80"/>
      <c r="AM1799" s="80"/>
      <c r="AN1799" s="82">
        <v>41082.881898148145</v>
      </c>
      <c r="AO1799" s="85" t="s">
        <v>17607</v>
      </c>
      <c r="AP1799" s="80" t="b">
        <v>1</v>
      </c>
      <c r="AQ1799" s="80" t="b">
        <v>0</v>
      </c>
      <c r="AR1799" s="80" t="b">
        <v>0</v>
      </c>
      <c r="AS1799" s="80" t="s">
        <v>17903</v>
      </c>
      <c r="AT1799" s="80">
        <v>10</v>
      </c>
      <c r="AU1799" s="85" t="s">
        <v>17922</v>
      </c>
      <c r="AV1799" s="80" t="b">
        <v>0</v>
      </c>
      <c r="AW1799" s="80" t="s">
        <v>20822</v>
      </c>
      <c r="AX1799" s="85" t="s">
        <v>22619</v>
      </c>
      <c r="AY1799" s="80" t="s">
        <v>66</v>
      </c>
      <c r="AZ1799" s="2"/>
      <c r="BA1799" s="3"/>
      <c r="BB1799" s="3"/>
      <c r="BC1799" s="3"/>
      <c r="BD1799" s="3"/>
    </row>
    <row r="1800" spans="1:56" x14ac:dyDescent="0.25">
      <c r="A1800" s="66" t="s">
        <v>1680</v>
      </c>
      <c r="B1800" s="67"/>
      <c r="C1800" s="67"/>
      <c r="D1800" s="68"/>
      <c r="E1800" s="70"/>
      <c r="F1800" s="104" t="s">
        <v>20416</v>
      </c>
      <c r="G1800" s="67"/>
      <c r="H1800" s="71"/>
      <c r="I1800" s="72"/>
      <c r="J1800" s="72"/>
      <c r="K1800" s="71" t="s">
        <v>24837</v>
      </c>
      <c r="L1800" s="75"/>
      <c r="M1800" s="76"/>
      <c r="N1800" s="76"/>
      <c r="O1800" s="77"/>
      <c r="P1800" s="78"/>
      <c r="Q1800" s="78"/>
      <c r="R1800" s="88"/>
      <c r="S1800" s="88"/>
      <c r="T1800" s="88"/>
      <c r="U1800" s="88"/>
      <c r="V1800" s="52"/>
      <c r="W1800" s="52"/>
      <c r="X1800" s="52"/>
      <c r="Y1800" s="52"/>
      <c r="Z1800" s="51"/>
      <c r="AA1800" s="73"/>
      <c r="AB1800" s="73"/>
      <c r="AC1800" s="74"/>
      <c r="AD1800" s="80" t="s">
        <v>11851</v>
      </c>
      <c r="AE1800" s="80">
        <v>3519</v>
      </c>
      <c r="AF1800" s="80">
        <v>3236</v>
      </c>
      <c r="AG1800" s="80">
        <v>22464</v>
      </c>
      <c r="AH1800" s="80">
        <v>20644</v>
      </c>
      <c r="AI1800" s="80"/>
      <c r="AJ1800" s="80" t="s">
        <v>13794</v>
      </c>
      <c r="AK1800" s="80"/>
      <c r="AL1800" s="80"/>
      <c r="AM1800" s="80"/>
      <c r="AN1800" s="82">
        <v>41635.068564814814</v>
      </c>
      <c r="AO1800" s="85" t="s">
        <v>17608</v>
      </c>
      <c r="AP1800" s="80" t="b">
        <v>1</v>
      </c>
      <c r="AQ1800" s="80" t="b">
        <v>0</v>
      </c>
      <c r="AR1800" s="80" t="b">
        <v>0</v>
      </c>
      <c r="AS1800" s="80" t="s">
        <v>17903</v>
      </c>
      <c r="AT1800" s="80">
        <v>54</v>
      </c>
      <c r="AU1800" s="85" t="s">
        <v>17922</v>
      </c>
      <c r="AV1800" s="80" t="b">
        <v>0</v>
      </c>
      <c r="AW1800" s="80" t="s">
        <v>20822</v>
      </c>
      <c r="AX1800" s="85" t="s">
        <v>22620</v>
      </c>
      <c r="AY1800" s="80" t="s">
        <v>66</v>
      </c>
      <c r="AZ1800" s="2"/>
      <c r="BA1800" s="3"/>
      <c r="BB1800" s="3"/>
      <c r="BC1800" s="3"/>
      <c r="BD1800" s="3"/>
    </row>
    <row r="1801" spans="1:56" x14ac:dyDescent="0.25">
      <c r="A1801" s="66" t="s">
        <v>1681</v>
      </c>
      <c r="B1801" s="67"/>
      <c r="C1801" s="67"/>
      <c r="D1801" s="68"/>
      <c r="E1801" s="70"/>
      <c r="F1801" s="104" t="s">
        <v>20417</v>
      </c>
      <c r="G1801" s="67"/>
      <c r="H1801" s="71"/>
      <c r="I1801" s="72"/>
      <c r="J1801" s="72"/>
      <c r="K1801" s="71" t="s">
        <v>24838</v>
      </c>
      <c r="L1801" s="75"/>
      <c r="M1801" s="76"/>
      <c r="N1801" s="76"/>
      <c r="O1801" s="77"/>
      <c r="P1801" s="78"/>
      <c r="Q1801" s="78"/>
      <c r="R1801" s="88"/>
      <c r="S1801" s="88"/>
      <c r="T1801" s="88"/>
      <c r="U1801" s="88"/>
      <c r="V1801" s="52"/>
      <c r="W1801" s="52"/>
      <c r="X1801" s="52"/>
      <c r="Y1801" s="52"/>
      <c r="Z1801" s="51"/>
      <c r="AA1801" s="73"/>
      <c r="AB1801" s="73"/>
      <c r="AC1801" s="74"/>
      <c r="AD1801" s="80" t="s">
        <v>11852</v>
      </c>
      <c r="AE1801" s="80">
        <v>3671</v>
      </c>
      <c r="AF1801" s="80">
        <v>3051</v>
      </c>
      <c r="AG1801" s="80">
        <v>21100</v>
      </c>
      <c r="AH1801" s="80">
        <v>13184</v>
      </c>
      <c r="AI1801" s="80"/>
      <c r="AJ1801" s="80" t="s">
        <v>13795</v>
      </c>
      <c r="AK1801" s="80"/>
      <c r="AL1801" s="80"/>
      <c r="AM1801" s="80"/>
      <c r="AN1801" s="82">
        <v>41316.130983796298</v>
      </c>
      <c r="AO1801" s="85" t="s">
        <v>17609</v>
      </c>
      <c r="AP1801" s="80" t="b">
        <v>1</v>
      </c>
      <c r="AQ1801" s="80" t="b">
        <v>0</v>
      </c>
      <c r="AR1801" s="80" t="b">
        <v>0</v>
      </c>
      <c r="AS1801" s="80" t="s">
        <v>17903</v>
      </c>
      <c r="AT1801" s="80">
        <v>91</v>
      </c>
      <c r="AU1801" s="85" t="s">
        <v>17922</v>
      </c>
      <c r="AV1801" s="80" t="b">
        <v>0</v>
      </c>
      <c r="AW1801" s="80" t="s">
        <v>20822</v>
      </c>
      <c r="AX1801" s="85" t="s">
        <v>22621</v>
      </c>
      <c r="AY1801" s="80" t="s">
        <v>66</v>
      </c>
      <c r="AZ1801" s="2"/>
      <c r="BA1801" s="3"/>
      <c r="BB1801" s="3"/>
      <c r="BC1801" s="3"/>
      <c r="BD1801" s="3"/>
    </row>
    <row r="1802" spans="1:56" x14ac:dyDescent="0.25">
      <c r="A1802" s="66" t="s">
        <v>1684</v>
      </c>
      <c r="B1802" s="67"/>
      <c r="C1802" s="67"/>
      <c r="D1802" s="68"/>
      <c r="E1802" s="70"/>
      <c r="F1802" s="104" t="s">
        <v>20418</v>
      </c>
      <c r="G1802" s="67"/>
      <c r="H1802" s="71"/>
      <c r="I1802" s="72"/>
      <c r="J1802" s="72"/>
      <c r="K1802" s="71" t="s">
        <v>24839</v>
      </c>
      <c r="L1802" s="75"/>
      <c r="M1802" s="76"/>
      <c r="N1802" s="76"/>
      <c r="O1802" s="77"/>
      <c r="P1802" s="78"/>
      <c r="Q1802" s="78"/>
      <c r="R1802" s="88"/>
      <c r="S1802" s="88"/>
      <c r="T1802" s="88"/>
      <c r="U1802" s="88"/>
      <c r="V1802" s="52"/>
      <c r="W1802" s="52"/>
      <c r="X1802" s="52"/>
      <c r="Y1802" s="52"/>
      <c r="Z1802" s="51"/>
      <c r="AA1802" s="73"/>
      <c r="AB1802" s="73"/>
      <c r="AC1802" s="74"/>
      <c r="AD1802" s="80" t="s">
        <v>11853</v>
      </c>
      <c r="AE1802" s="80">
        <v>557</v>
      </c>
      <c r="AF1802" s="80">
        <v>227</v>
      </c>
      <c r="AG1802" s="80">
        <v>3624</v>
      </c>
      <c r="AH1802" s="80">
        <v>622</v>
      </c>
      <c r="AI1802" s="80">
        <v>-28800</v>
      </c>
      <c r="AJ1802" s="80" t="s">
        <v>13796</v>
      </c>
      <c r="AK1802" s="80" t="s">
        <v>15131</v>
      </c>
      <c r="AL1802" s="80"/>
      <c r="AM1802" s="80" t="s">
        <v>16228</v>
      </c>
      <c r="AN1802" s="82">
        <v>40890.803981481484</v>
      </c>
      <c r="AO1802" s="85" t="s">
        <v>17610</v>
      </c>
      <c r="AP1802" s="80" t="b">
        <v>0</v>
      </c>
      <c r="AQ1802" s="80" t="b">
        <v>0</v>
      </c>
      <c r="AR1802" s="80" t="b">
        <v>0</v>
      </c>
      <c r="AS1802" s="80" t="s">
        <v>17903</v>
      </c>
      <c r="AT1802" s="80">
        <v>3</v>
      </c>
      <c r="AU1802" s="85" t="s">
        <v>17943</v>
      </c>
      <c r="AV1802" s="80" t="b">
        <v>0</v>
      </c>
      <c r="AW1802" s="80" t="s">
        <v>20822</v>
      </c>
      <c r="AX1802" s="85" t="s">
        <v>22622</v>
      </c>
      <c r="AY1802" s="80" t="s">
        <v>66</v>
      </c>
      <c r="AZ1802" s="2"/>
      <c r="BA1802" s="3"/>
      <c r="BB1802" s="3"/>
      <c r="BC1802" s="3"/>
      <c r="BD1802" s="3"/>
    </row>
    <row r="1803" spans="1:56" x14ac:dyDescent="0.25">
      <c r="A1803" s="66" t="s">
        <v>1685</v>
      </c>
      <c r="B1803" s="67"/>
      <c r="C1803" s="67"/>
      <c r="D1803" s="68"/>
      <c r="E1803" s="70"/>
      <c r="F1803" s="104" t="s">
        <v>20419</v>
      </c>
      <c r="G1803" s="67"/>
      <c r="H1803" s="71"/>
      <c r="I1803" s="72"/>
      <c r="J1803" s="72"/>
      <c r="K1803" s="71" t="s">
        <v>24840</v>
      </c>
      <c r="L1803" s="75"/>
      <c r="M1803" s="76"/>
      <c r="N1803" s="76"/>
      <c r="O1803" s="77"/>
      <c r="P1803" s="78"/>
      <c r="Q1803" s="78"/>
      <c r="R1803" s="88"/>
      <c r="S1803" s="88"/>
      <c r="T1803" s="88"/>
      <c r="U1803" s="88"/>
      <c r="V1803" s="52"/>
      <c r="W1803" s="52"/>
      <c r="X1803" s="52"/>
      <c r="Y1803" s="52"/>
      <c r="Z1803" s="51"/>
      <c r="AA1803" s="73"/>
      <c r="AB1803" s="73"/>
      <c r="AC1803" s="74"/>
      <c r="AD1803" s="80" t="s">
        <v>11854</v>
      </c>
      <c r="AE1803" s="80">
        <v>2194</v>
      </c>
      <c r="AF1803" s="80">
        <v>2426</v>
      </c>
      <c r="AG1803" s="80">
        <v>116950</v>
      </c>
      <c r="AH1803" s="80">
        <v>31895</v>
      </c>
      <c r="AI1803" s="80">
        <v>-21600</v>
      </c>
      <c r="AJ1803" s="80" t="s">
        <v>13797</v>
      </c>
      <c r="AK1803" s="80" t="s">
        <v>15132</v>
      </c>
      <c r="AL1803" s="80"/>
      <c r="AM1803" s="80" t="s">
        <v>16227</v>
      </c>
      <c r="AN1803" s="82">
        <v>40859.859988425924</v>
      </c>
      <c r="AO1803" s="80"/>
      <c r="AP1803" s="80" t="b">
        <v>1</v>
      </c>
      <c r="AQ1803" s="80" t="b">
        <v>0</v>
      </c>
      <c r="AR1803" s="80" t="b">
        <v>0</v>
      </c>
      <c r="AS1803" s="80" t="s">
        <v>17903</v>
      </c>
      <c r="AT1803" s="80">
        <v>196</v>
      </c>
      <c r="AU1803" s="85" t="s">
        <v>17922</v>
      </c>
      <c r="AV1803" s="80" t="b">
        <v>0</v>
      </c>
      <c r="AW1803" s="80" t="s">
        <v>20822</v>
      </c>
      <c r="AX1803" s="85" t="s">
        <v>22623</v>
      </c>
      <c r="AY1803" s="80" t="s">
        <v>66</v>
      </c>
      <c r="AZ1803" s="2"/>
      <c r="BA1803" s="3"/>
      <c r="BB1803" s="3"/>
      <c r="BC1803" s="3"/>
      <c r="BD1803" s="3"/>
    </row>
    <row r="1804" spans="1:56" x14ac:dyDescent="0.25">
      <c r="A1804" s="66" t="s">
        <v>1686</v>
      </c>
      <c r="B1804" s="67"/>
      <c r="C1804" s="67"/>
      <c r="D1804" s="68"/>
      <c r="E1804" s="70"/>
      <c r="F1804" s="104" t="s">
        <v>20420</v>
      </c>
      <c r="G1804" s="67"/>
      <c r="H1804" s="71"/>
      <c r="I1804" s="72"/>
      <c r="J1804" s="72"/>
      <c r="K1804" s="71" t="s">
        <v>24841</v>
      </c>
      <c r="L1804" s="75"/>
      <c r="M1804" s="76"/>
      <c r="N1804" s="76"/>
      <c r="O1804" s="77"/>
      <c r="P1804" s="78"/>
      <c r="Q1804" s="78"/>
      <c r="R1804" s="88"/>
      <c r="S1804" s="88"/>
      <c r="T1804" s="88"/>
      <c r="U1804" s="88"/>
      <c r="V1804" s="52"/>
      <c r="W1804" s="52"/>
      <c r="X1804" s="52"/>
      <c r="Y1804" s="52"/>
      <c r="Z1804" s="51"/>
      <c r="AA1804" s="73"/>
      <c r="AB1804" s="73"/>
      <c r="AC1804" s="74"/>
      <c r="AD1804" s="80" t="s">
        <v>11855</v>
      </c>
      <c r="AE1804" s="80">
        <v>3527</v>
      </c>
      <c r="AF1804" s="80">
        <v>3497</v>
      </c>
      <c r="AG1804" s="80">
        <v>119436</v>
      </c>
      <c r="AH1804" s="80">
        <v>115834</v>
      </c>
      <c r="AI1804" s="80">
        <v>0</v>
      </c>
      <c r="AJ1804" s="80" t="s">
        <v>13798</v>
      </c>
      <c r="AK1804" s="80" t="s">
        <v>15133</v>
      </c>
      <c r="AL1804" s="80"/>
      <c r="AM1804" s="80" t="s">
        <v>14213</v>
      </c>
      <c r="AN1804" s="82">
        <v>40039.771620370368</v>
      </c>
      <c r="AO1804" s="85" t="s">
        <v>17611</v>
      </c>
      <c r="AP1804" s="80" t="b">
        <v>0</v>
      </c>
      <c r="AQ1804" s="80" t="b">
        <v>0</v>
      </c>
      <c r="AR1804" s="80" t="b">
        <v>1</v>
      </c>
      <c r="AS1804" s="80" t="s">
        <v>17903</v>
      </c>
      <c r="AT1804" s="80">
        <v>83</v>
      </c>
      <c r="AU1804" s="85" t="s">
        <v>18542</v>
      </c>
      <c r="AV1804" s="80" t="b">
        <v>0</v>
      </c>
      <c r="AW1804" s="80" t="s">
        <v>20822</v>
      </c>
      <c r="AX1804" s="85" t="s">
        <v>22624</v>
      </c>
      <c r="AY1804" s="80" t="s">
        <v>66</v>
      </c>
      <c r="AZ1804" s="2"/>
      <c r="BA1804" s="3"/>
      <c r="BB1804" s="3"/>
      <c r="BC1804" s="3"/>
      <c r="BD1804" s="3"/>
    </row>
    <row r="1805" spans="1:56" x14ac:dyDescent="0.25">
      <c r="A1805" s="66" t="s">
        <v>1687</v>
      </c>
      <c r="B1805" s="67"/>
      <c r="C1805" s="67"/>
      <c r="D1805" s="68"/>
      <c r="E1805" s="70"/>
      <c r="F1805" s="104" t="s">
        <v>20421</v>
      </c>
      <c r="G1805" s="67"/>
      <c r="H1805" s="71"/>
      <c r="I1805" s="72"/>
      <c r="J1805" s="72"/>
      <c r="K1805" s="71" t="s">
        <v>24842</v>
      </c>
      <c r="L1805" s="75"/>
      <c r="M1805" s="76"/>
      <c r="N1805" s="76"/>
      <c r="O1805" s="77"/>
      <c r="P1805" s="78"/>
      <c r="Q1805" s="78"/>
      <c r="R1805" s="88"/>
      <c r="S1805" s="88"/>
      <c r="T1805" s="88"/>
      <c r="U1805" s="88"/>
      <c r="V1805" s="52"/>
      <c r="W1805" s="52"/>
      <c r="X1805" s="52"/>
      <c r="Y1805" s="52"/>
      <c r="Z1805" s="51"/>
      <c r="AA1805" s="73"/>
      <c r="AB1805" s="73"/>
      <c r="AC1805" s="74"/>
      <c r="AD1805" s="80" t="s">
        <v>11856</v>
      </c>
      <c r="AE1805" s="80">
        <v>925</v>
      </c>
      <c r="AF1805" s="80">
        <v>2321</v>
      </c>
      <c r="AG1805" s="80">
        <v>3697</v>
      </c>
      <c r="AH1805" s="80">
        <v>302</v>
      </c>
      <c r="AI1805" s="80">
        <v>-28800</v>
      </c>
      <c r="AJ1805" s="80" t="s">
        <v>13799</v>
      </c>
      <c r="AK1805" s="80" t="s">
        <v>14626</v>
      </c>
      <c r="AL1805" s="85" t="s">
        <v>16041</v>
      </c>
      <c r="AM1805" s="80" t="s">
        <v>16228</v>
      </c>
      <c r="AN1805" s="82">
        <v>40607.017951388887</v>
      </c>
      <c r="AO1805" s="85" t="s">
        <v>17612</v>
      </c>
      <c r="AP1805" s="80" t="b">
        <v>1</v>
      </c>
      <c r="AQ1805" s="80" t="b">
        <v>0</v>
      </c>
      <c r="AR1805" s="80" t="b">
        <v>1</v>
      </c>
      <c r="AS1805" s="80" t="s">
        <v>17903</v>
      </c>
      <c r="AT1805" s="80">
        <v>161</v>
      </c>
      <c r="AU1805" s="85" t="s">
        <v>17922</v>
      </c>
      <c r="AV1805" s="80" t="b">
        <v>1</v>
      </c>
      <c r="AW1805" s="80" t="s">
        <v>20822</v>
      </c>
      <c r="AX1805" s="85" t="s">
        <v>22625</v>
      </c>
      <c r="AY1805" s="80" t="s">
        <v>66</v>
      </c>
      <c r="AZ1805" s="2"/>
      <c r="BA1805" s="3"/>
      <c r="BB1805" s="3"/>
      <c r="BC1805" s="3"/>
      <c r="BD1805" s="3"/>
    </row>
    <row r="1806" spans="1:56" x14ac:dyDescent="0.25">
      <c r="A1806" s="66" t="s">
        <v>2344</v>
      </c>
      <c r="B1806" s="67"/>
      <c r="C1806" s="67"/>
      <c r="D1806" s="68"/>
      <c r="E1806" s="70"/>
      <c r="F1806" s="104" t="s">
        <v>20422</v>
      </c>
      <c r="G1806" s="67"/>
      <c r="H1806" s="71"/>
      <c r="I1806" s="72"/>
      <c r="J1806" s="72"/>
      <c r="K1806" s="71" t="s">
        <v>24843</v>
      </c>
      <c r="L1806" s="75"/>
      <c r="M1806" s="76"/>
      <c r="N1806" s="76"/>
      <c r="O1806" s="77"/>
      <c r="P1806" s="78"/>
      <c r="Q1806" s="78"/>
      <c r="R1806" s="88"/>
      <c r="S1806" s="88"/>
      <c r="T1806" s="88"/>
      <c r="U1806" s="88"/>
      <c r="V1806" s="52"/>
      <c r="W1806" s="52"/>
      <c r="X1806" s="52"/>
      <c r="Y1806" s="52"/>
      <c r="Z1806" s="51"/>
      <c r="AA1806" s="73"/>
      <c r="AB1806" s="73"/>
      <c r="AC1806" s="74"/>
      <c r="AD1806" s="80" t="s">
        <v>11857</v>
      </c>
      <c r="AE1806" s="80">
        <v>822</v>
      </c>
      <c r="AF1806" s="80">
        <v>1148</v>
      </c>
      <c r="AG1806" s="80">
        <v>1501</v>
      </c>
      <c r="AH1806" s="80">
        <v>12</v>
      </c>
      <c r="AI1806" s="80">
        <v>-21600</v>
      </c>
      <c r="AJ1806" s="80" t="s">
        <v>13800</v>
      </c>
      <c r="AK1806" s="80" t="s">
        <v>15134</v>
      </c>
      <c r="AL1806" s="80"/>
      <c r="AM1806" s="80" t="s">
        <v>16227</v>
      </c>
      <c r="AN1806" s="82">
        <v>39450.914120370369</v>
      </c>
      <c r="AO1806" s="85" t="s">
        <v>17613</v>
      </c>
      <c r="AP1806" s="80" t="b">
        <v>0</v>
      </c>
      <c r="AQ1806" s="80" t="b">
        <v>0</v>
      </c>
      <c r="AR1806" s="80" t="b">
        <v>0</v>
      </c>
      <c r="AS1806" s="80" t="s">
        <v>17903</v>
      </c>
      <c r="AT1806" s="80">
        <v>87</v>
      </c>
      <c r="AU1806" s="85" t="s">
        <v>17931</v>
      </c>
      <c r="AV1806" s="80" t="b">
        <v>1</v>
      </c>
      <c r="AW1806" s="80" t="s">
        <v>20822</v>
      </c>
      <c r="AX1806" s="85" t="s">
        <v>22626</v>
      </c>
      <c r="AY1806" s="80" t="s">
        <v>65</v>
      </c>
      <c r="AZ1806" s="2"/>
      <c r="BA1806" s="3"/>
      <c r="BB1806" s="3"/>
      <c r="BC1806" s="3"/>
      <c r="BD1806" s="3"/>
    </row>
    <row r="1807" spans="1:56" x14ac:dyDescent="0.25">
      <c r="A1807" s="66" t="s">
        <v>1688</v>
      </c>
      <c r="B1807" s="67"/>
      <c r="C1807" s="67"/>
      <c r="D1807" s="68"/>
      <c r="E1807" s="70"/>
      <c r="F1807" s="104" t="s">
        <v>20423</v>
      </c>
      <c r="G1807" s="67"/>
      <c r="H1807" s="71"/>
      <c r="I1807" s="72"/>
      <c r="J1807" s="72"/>
      <c r="K1807" s="71" t="s">
        <v>24844</v>
      </c>
      <c r="L1807" s="75"/>
      <c r="M1807" s="76"/>
      <c r="N1807" s="76"/>
      <c r="O1807" s="77"/>
      <c r="P1807" s="78"/>
      <c r="Q1807" s="78"/>
      <c r="R1807" s="88"/>
      <c r="S1807" s="88"/>
      <c r="T1807" s="88"/>
      <c r="U1807" s="88"/>
      <c r="V1807" s="52"/>
      <c r="W1807" s="52"/>
      <c r="X1807" s="52"/>
      <c r="Y1807" s="52"/>
      <c r="Z1807" s="51"/>
      <c r="AA1807" s="73"/>
      <c r="AB1807" s="73"/>
      <c r="AC1807" s="74"/>
      <c r="AD1807" s="80" t="s">
        <v>11858</v>
      </c>
      <c r="AE1807" s="80">
        <v>1939</v>
      </c>
      <c r="AF1807" s="80">
        <v>1540</v>
      </c>
      <c r="AG1807" s="80">
        <v>5949</v>
      </c>
      <c r="AH1807" s="80">
        <v>55</v>
      </c>
      <c r="AI1807" s="80">
        <v>-18000</v>
      </c>
      <c r="AJ1807" s="80" t="s">
        <v>13801</v>
      </c>
      <c r="AK1807" s="80" t="s">
        <v>15135</v>
      </c>
      <c r="AL1807" s="80"/>
      <c r="AM1807" s="80" t="s">
        <v>16225</v>
      </c>
      <c r="AN1807" s="82">
        <v>39864.032314814816</v>
      </c>
      <c r="AO1807" s="80"/>
      <c r="AP1807" s="80" t="b">
        <v>0</v>
      </c>
      <c r="AQ1807" s="80" t="b">
        <v>0</v>
      </c>
      <c r="AR1807" s="80" t="b">
        <v>0</v>
      </c>
      <c r="AS1807" s="80" t="s">
        <v>17903</v>
      </c>
      <c r="AT1807" s="80">
        <v>41</v>
      </c>
      <c r="AU1807" s="85" t="s">
        <v>18543</v>
      </c>
      <c r="AV1807" s="80" t="b">
        <v>0</v>
      </c>
      <c r="AW1807" s="80" t="s">
        <v>20822</v>
      </c>
      <c r="AX1807" s="85" t="s">
        <v>22627</v>
      </c>
      <c r="AY1807" s="80" t="s">
        <v>66</v>
      </c>
      <c r="AZ1807" s="2"/>
      <c r="BA1807" s="3"/>
      <c r="BB1807" s="3"/>
      <c r="BC1807" s="3"/>
      <c r="BD1807" s="3"/>
    </row>
    <row r="1808" spans="1:56" x14ac:dyDescent="0.25">
      <c r="A1808" s="66" t="s">
        <v>1689</v>
      </c>
      <c r="B1808" s="67"/>
      <c r="C1808" s="67"/>
      <c r="D1808" s="68"/>
      <c r="E1808" s="70"/>
      <c r="F1808" s="104" t="s">
        <v>20424</v>
      </c>
      <c r="G1808" s="67"/>
      <c r="H1808" s="71"/>
      <c r="I1808" s="72"/>
      <c r="J1808" s="72"/>
      <c r="K1808" s="71" t="s">
        <v>24845</v>
      </c>
      <c r="L1808" s="75"/>
      <c r="M1808" s="76"/>
      <c r="N1808" s="76"/>
      <c r="O1808" s="77"/>
      <c r="P1808" s="78"/>
      <c r="Q1808" s="78"/>
      <c r="R1808" s="88"/>
      <c r="S1808" s="88"/>
      <c r="T1808" s="88"/>
      <c r="U1808" s="88"/>
      <c r="V1808" s="52"/>
      <c r="W1808" s="52"/>
      <c r="X1808" s="52"/>
      <c r="Y1808" s="52"/>
      <c r="Z1808" s="51"/>
      <c r="AA1808" s="73"/>
      <c r="AB1808" s="73"/>
      <c r="AC1808" s="74"/>
      <c r="AD1808" s="80" t="s">
        <v>1689</v>
      </c>
      <c r="AE1808" s="80">
        <v>349</v>
      </c>
      <c r="AF1808" s="80">
        <v>472</v>
      </c>
      <c r="AG1808" s="80">
        <v>54852</v>
      </c>
      <c r="AH1808" s="80">
        <v>669</v>
      </c>
      <c r="AI1808" s="80">
        <v>-28800</v>
      </c>
      <c r="AJ1808" s="80"/>
      <c r="AK1808" s="80" t="s">
        <v>15136</v>
      </c>
      <c r="AL1808" s="80"/>
      <c r="AM1808" s="80" t="s">
        <v>16228</v>
      </c>
      <c r="AN1808" s="82">
        <v>39652.356840277775</v>
      </c>
      <c r="AO1808" s="80"/>
      <c r="AP1808" s="80" t="b">
        <v>0</v>
      </c>
      <c r="AQ1808" s="80" t="b">
        <v>0</v>
      </c>
      <c r="AR1808" s="80" t="b">
        <v>1</v>
      </c>
      <c r="AS1808" s="80" t="s">
        <v>17903</v>
      </c>
      <c r="AT1808" s="80">
        <v>41</v>
      </c>
      <c r="AU1808" s="85" t="s">
        <v>18167</v>
      </c>
      <c r="AV1808" s="80" t="b">
        <v>0</v>
      </c>
      <c r="AW1808" s="80" t="s">
        <v>20822</v>
      </c>
      <c r="AX1808" s="85" t="s">
        <v>22628</v>
      </c>
      <c r="AY1808" s="80" t="s">
        <v>66</v>
      </c>
      <c r="AZ1808" s="2"/>
      <c r="BA1808" s="3"/>
      <c r="BB1808" s="3"/>
      <c r="BC1808" s="3"/>
      <c r="BD1808" s="3"/>
    </row>
    <row r="1809" spans="1:56" x14ac:dyDescent="0.25">
      <c r="A1809" s="66" t="s">
        <v>1691</v>
      </c>
      <c r="B1809" s="67"/>
      <c r="C1809" s="67"/>
      <c r="D1809" s="68"/>
      <c r="E1809" s="70"/>
      <c r="F1809" s="104" t="s">
        <v>20425</v>
      </c>
      <c r="G1809" s="67"/>
      <c r="H1809" s="71"/>
      <c r="I1809" s="72"/>
      <c r="J1809" s="72"/>
      <c r="K1809" s="71" t="s">
        <v>24846</v>
      </c>
      <c r="L1809" s="75"/>
      <c r="M1809" s="76"/>
      <c r="N1809" s="76"/>
      <c r="O1809" s="77"/>
      <c r="P1809" s="78"/>
      <c r="Q1809" s="78"/>
      <c r="R1809" s="88"/>
      <c r="S1809" s="88"/>
      <c r="T1809" s="88"/>
      <c r="U1809" s="88"/>
      <c r="V1809" s="52"/>
      <c r="W1809" s="52"/>
      <c r="X1809" s="52"/>
      <c r="Y1809" s="52"/>
      <c r="Z1809" s="51"/>
      <c r="AA1809" s="73"/>
      <c r="AB1809" s="73"/>
      <c r="AC1809" s="74"/>
      <c r="AD1809" s="80" t="s">
        <v>1691</v>
      </c>
      <c r="AE1809" s="80">
        <v>291</v>
      </c>
      <c r="AF1809" s="80">
        <v>192</v>
      </c>
      <c r="AG1809" s="80">
        <v>8073</v>
      </c>
      <c r="AH1809" s="80">
        <v>13704</v>
      </c>
      <c r="AI1809" s="80"/>
      <c r="AJ1809" s="80"/>
      <c r="AK1809" s="80"/>
      <c r="AL1809" s="80"/>
      <c r="AM1809" s="80"/>
      <c r="AN1809" s="82">
        <v>41525.527731481481</v>
      </c>
      <c r="AO1809" s="85" t="s">
        <v>17614</v>
      </c>
      <c r="AP1809" s="80" t="b">
        <v>1</v>
      </c>
      <c r="AQ1809" s="80" t="b">
        <v>0</v>
      </c>
      <c r="AR1809" s="80" t="b">
        <v>0</v>
      </c>
      <c r="AS1809" s="80" t="s">
        <v>17903</v>
      </c>
      <c r="AT1809" s="80">
        <v>19</v>
      </c>
      <c r="AU1809" s="85" t="s">
        <v>17922</v>
      </c>
      <c r="AV1809" s="80" t="b">
        <v>0</v>
      </c>
      <c r="AW1809" s="80" t="s">
        <v>20822</v>
      </c>
      <c r="AX1809" s="85" t="s">
        <v>22629</v>
      </c>
      <c r="AY1809" s="80" t="s">
        <v>66</v>
      </c>
      <c r="AZ1809" s="2"/>
      <c r="BA1809" s="3"/>
      <c r="BB1809" s="3"/>
      <c r="BC1809" s="3"/>
      <c r="BD1809" s="3"/>
    </row>
    <row r="1810" spans="1:56" x14ac:dyDescent="0.25">
      <c r="A1810" s="66" t="s">
        <v>1692</v>
      </c>
      <c r="B1810" s="67"/>
      <c r="C1810" s="67"/>
      <c r="D1810" s="68"/>
      <c r="E1810" s="70"/>
      <c r="F1810" s="104" t="s">
        <v>20426</v>
      </c>
      <c r="G1810" s="67"/>
      <c r="H1810" s="71"/>
      <c r="I1810" s="72"/>
      <c r="J1810" s="72"/>
      <c r="K1810" s="71" t="s">
        <v>24847</v>
      </c>
      <c r="L1810" s="75"/>
      <c r="M1810" s="76"/>
      <c r="N1810" s="76"/>
      <c r="O1810" s="77"/>
      <c r="P1810" s="78"/>
      <c r="Q1810" s="78"/>
      <c r="R1810" s="88"/>
      <c r="S1810" s="88"/>
      <c r="T1810" s="88"/>
      <c r="U1810" s="88"/>
      <c r="V1810" s="52"/>
      <c r="W1810" s="52"/>
      <c r="X1810" s="52"/>
      <c r="Y1810" s="52"/>
      <c r="Z1810" s="51"/>
      <c r="AA1810" s="73"/>
      <c r="AB1810" s="73"/>
      <c r="AC1810" s="74"/>
      <c r="AD1810" s="80" t="s">
        <v>11859</v>
      </c>
      <c r="AE1810" s="80">
        <v>313</v>
      </c>
      <c r="AF1810" s="80">
        <v>365</v>
      </c>
      <c r="AG1810" s="80">
        <v>14093</v>
      </c>
      <c r="AH1810" s="80">
        <v>314</v>
      </c>
      <c r="AI1810" s="80">
        <v>-25200</v>
      </c>
      <c r="AJ1810" s="80" t="s">
        <v>13802</v>
      </c>
      <c r="AK1810" s="80" t="s">
        <v>15137</v>
      </c>
      <c r="AL1810" s="85" t="s">
        <v>16042</v>
      </c>
      <c r="AM1810" s="80" t="s">
        <v>16234</v>
      </c>
      <c r="AN1810" s="82">
        <v>39534.966053240743</v>
      </c>
      <c r="AO1810" s="85" t="s">
        <v>17615</v>
      </c>
      <c r="AP1810" s="80" t="b">
        <v>0</v>
      </c>
      <c r="AQ1810" s="80" t="b">
        <v>0</v>
      </c>
      <c r="AR1810" s="80" t="b">
        <v>1</v>
      </c>
      <c r="AS1810" s="80" t="s">
        <v>17903</v>
      </c>
      <c r="AT1810" s="80">
        <v>54</v>
      </c>
      <c r="AU1810" s="85" t="s">
        <v>18544</v>
      </c>
      <c r="AV1810" s="80" t="b">
        <v>0</v>
      </c>
      <c r="AW1810" s="80" t="s">
        <v>20822</v>
      </c>
      <c r="AX1810" s="85" t="s">
        <v>22630</v>
      </c>
      <c r="AY1810" s="80" t="s">
        <v>66</v>
      </c>
      <c r="AZ1810" s="2"/>
      <c r="BA1810" s="3"/>
      <c r="BB1810" s="3"/>
      <c r="BC1810" s="3"/>
      <c r="BD1810" s="3"/>
    </row>
    <row r="1811" spans="1:56" x14ac:dyDescent="0.25">
      <c r="A1811" s="66" t="s">
        <v>1693</v>
      </c>
      <c r="B1811" s="67"/>
      <c r="C1811" s="67"/>
      <c r="D1811" s="68"/>
      <c r="E1811" s="70"/>
      <c r="F1811" s="104" t="s">
        <v>20427</v>
      </c>
      <c r="G1811" s="67"/>
      <c r="H1811" s="71"/>
      <c r="I1811" s="72"/>
      <c r="J1811" s="72"/>
      <c r="K1811" s="71" t="s">
        <v>24848</v>
      </c>
      <c r="L1811" s="75"/>
      <c r="M1811" s="76"/>
      <c r="N1811" s="76"/>
      <c r="O1811" s="77"/>
      <c r="P1811" s="78"/>
      <c r="Q1811" s="78"/>
      <c r="R1811" s="88"/>
      <c r="S1811" s="88"/>
      <c r="T1811" s="88"/>
      <c r="U1811" s="88"/>
      <c r="V1811" s="52"/>
      <c r="W1811" s="52"/>
      <c r="X1811" s="52"/>
      <c r="Y1811" s="52"/>
      <c r="Z1811" s="51"/>
      <c r="AA1811" s="73"/>
      <c r="AB1811" s="73"/>
      <c r="AC1811" s="74"/>
      <c r="AD1811" s="80" t="s">
        <v>11860</v>
      </c>
      <c r="AE1811" s="80">
        <v>186</v>
      </c>
      <c r="AF1811" s="80">
        <v>183</v>
      </c>
      <c r="AG1811" s="80">
        <v>34261</v>
      </c>
      <c r="AH1811" s="80">
        <v>0</v>
      </c>
      <c r="AI1811" s="80">
        <v>-25200</v>
      </c>
      <c r="AJ1811" s="80" t="s">
        <v>13803</v>
      </c>
      <c r="AK1811" s="80" t="s">
        <v>14210</v>
      </c>
      <c r="AL1811" s="85" t="s">
        <v>16043</v>
      </c>
      <c r="AM1811" s="80" t="s">
        <v>14437</v>
      </c>
      <c r="AN1811" s="82">
        <v>41068.384351851855</v>
      </c>
      <c r="AO1811" s="80"/>
      <c r="AP1811" s="80" t="b">
        <v>1</v>
      </c>
      <c r="AQ1811" s="80" t="b">
        <v>0</v>
      </c>
      <c r="AR1811" s="80" t="b">
        <v>1</v>
      </c>
      <c r="AS1811" s="80" t="s">
        <v>17903</v>
      </c>
      <c r="AT1811" s="80">
        <v>80</v>
      </c>
      <c r="AU1811" s="85" t="s">
        <v>17922</v>
      </c>
      <c r="AV1811" s="80" t="b">
        <v>0</v>
      </c>
      <c r="AW1811" s="80" t="s">
        <v>20822</v>
      </c>
      <c r="AX1811" s="85" t="s">
        <v>22631</v>
      </c>
      <c r="AY1811" s="80" t="s">
        <v>66</v>
      </c>
      <c r="AZ1811" s="2"/>
      <c r="BA1811" s="3"/>
      <c r="BB1811" s="3"/>
      <c r="BC1811" s="3"/>
      <c r="BD1811" s="3"/>
    </row>
    <row r="1812" spans="1:56" x14ac:dyDescent="0.25">
      <c r="A1812" s="66" t="s">
        <v>1694</v>
      </c>
      <c r="B1812" s="67"/>
      <c r="C1812" s="67"/>
      <c r="D1812" s="68"/>
      <c r="E1812" s="70"/>
      <c r="F1812" s="104" t="s">
        <v>20428</v>
      </c>
      <c r="G1812" s="67"/>
      <c r="H1812" s="71"/>
      <c r="I1812" s="72"/>
      <c r="J1812" s="72"/>
      <c r="K1812" s="71" t="s">
        <v>24849</v>
      </c>
      <c r="L1812" s="75"/>
      <c r="M1812" s="76"/>
      <c r="N1812" s="76"/>
      <c r="O1812" s="77"/>
      <c r="P1812" s="78"/>
      <c r="Q1812" s="78"/>
      <c r="R1812" s="88"/>
      <c r="S1812" s="88"/>
      <c r="T1812" s="88"/>
      <c r="U1812" s="88"/>
      <c r="V1812" s="52"/>
      <c r="W1812" s="52"/>
      <c r="X1812" s="52"/>
      <c r="Y1812" s="52"/>
      <c r="Z1812" s="51"/>
      <c r="AA1812" s="73"/>
      <c r="AB1812" s="73"/>
      <c r="AC1812" s="74"/>
      <c r="AD1812" s="80" t="s">
        <v>11861</v>
      </c>
      <c r="AE1812" s="80">
        <v>877</v>
      </c>
      <c r="AF1812" s="80">
        <v>662</v>
      </c>
      <c r="AG1812" s="80">
        <v>7489</v>
      </c>
      <c r="AH1812" s="80">
        <v>612</v>
      </c>
      <c r="AI1812" s="80">
        <v>-21600</v>
      </c>
      <c r="AJ1812" s="80" t="s">
        <v>13804</v>
      </c>
      <c r="AK1812" s="80" t="s">
        <v>14148</v>
      </c>
      <c r="AL1812" s="80"/>
      <c r="AM1812" s="80" t="s">
        <v>16227</v>
      </c>
      <c r="AN1812" s="82">
        <v>40591.001342592594</v>
      </c>
      <c r="AO1812" s="80"/>
      <c r="AP1812" s="80" t="b">
        <v>0</v>
      </c>
      <c r="AQ1812" s="80" t="b">
        <v>0</v>
      </c>
      <c r="AR1812" s="80" t="b">
        <v>0</v>
      </c>
      <c r="AS1812" s="80" t="s">
        <v>17903</v>
      </c>
      <c r="AT1812" s="80">
        <v>48</v>
      </c>
      <c r="AU1812" s="85" t="s">
        <v>18545</v>
      </c>
      <c r="AV1812" s="80" t="b">
        <v>0</v>
      </c>
      <c r="AW1812" s="80" t="s">
        <v>20822</v>
      </c>
      <c r="AX1812" s="85" t="s">
        <v>22632</v>
      </c>
      <c r="AY1812" s="80" t="s">
        <v>66</v>
      </c>
      <c r="AZ1812" s="2"/>
      <c r="BA1812" s="3"/>
      <c r="BB1812" s="3"/>
      <c r="BC1812" s="3"/>
      <c r="BD1812" s="3"/>
    </row>
    <row r="1813" spans="1:56" x14ac:dyDescent="0.25">
      <c r="A1813" s="66" t="s">
        <v>1695</v>
      </c>
      <c r="B1813" s="67"/>
      <c r="C1813" s="67"/>
      <c r="D1813" s="68"/>
      <c r="E1813" s="70"/>
      <c r="F1813" s="104" t="s">
        <v>20429</v>
      </c>
      <c r="G1813" s="67"/>
      <c r="H1813" s="71"/>
      <c r="I1813" s="72"/>
      <c r="J1813" s="72"/>
      <c r="K1813" s="71" t="s">
        <v>24850</v>
      </c>
      <c r="L1813" s="75"/>
      <c r="M1813" s="76"/>
      <c r="N1813" s="76"/>
      <c r="O1813" s="77"/>
      <c r="P1813" s="78"/>
      <c r="Q1813" s="78"/>
      <c r="R1813" s="88"/>
      <c r="S1813" s="88"/>
      <c r="T1813" s="88"/>
      <c r="U1813" s="88"/>
      <c r="V1813" s="52"/>
      <c r="W1813" s="52"/>
      <c r="X1813" s="52"/>
      <c r="Y1813" s="52"/>
      <c r="Z1813" s="51"/>
      <c r="AA1813" s="73"/>
      <c r="AB1813" s="73"/>
      <c r="AC1813" s="74"/>
      <c r="AD1813" s="80" t="s">
        <v>11862</v>
      </c>
      <c r="AE1813" s="80">
        <v>4123</v>
      </c>
      <c r="AF1813" s="80">
        <v>3600</v>
      </c>
      <c r="AG1813" s="80">
        <v>15236</v>
      </c>
      <c r="AH1813" s="80">
        <v>1193</v>
      </c>
      <c r="AI1813" s="80">
        <v>-18000</v>
      </c>
      <c r="AJ1813" s="80" t="s">
        <v>13805</v>
      </c>
      <c r="AK1813" s="80" t="s">
        <v>15138</v>
      </c>
      <c r="AL1813" s="85" t="s">
        <v>16044</v>
      </c>
      <c r="AM1813" s="80" t="s">
        <v>16225</v>
      </c>
      <c r="AN1813" s="82">
        <v>39953.972083333334</v>
      </c>
      <c r="AO1813" s="85" t="s">
        <v>17616</v>
      </c>
      <c r="AP1813" s="80" t="b">
        <v>0</v>
      </c>
      <c r="AQ1813" s="80" t="b">
        <v>0</v>
      </c>
      <c r="AR1813" s="80" t="b">
        <v>0</v>
      </c>
      <c r="AS1813" s="80" t="s">
        <v>17903</v>
      </c>
      <c r="AT1813" s="80">
        <v>108</v>
      </c>
      <c r="AU1813" s="85" t="s">
        <v>18546</v>
      </c>
      <c r="AV1813" s="80" t="b">
        <v>0</v>
      </c>
      <c r="AW1813" s="80" t="s">
        <v>20822</v>
      </c>
      <c r="AX1813" s="85" t="s">
        <v>22633</v>
      </c>
      <c r="AY1813" s="80" t="s">
        <v>66</v>
      </c>
      <c r="AZ1813" s="2"/>
      <c r="BA1813" s="3"/>
      <c r="BB1813" s="3"/>
      <c r="BC1813" s="3"/>
      <c r="BD1813" s="3"/>
    </row>
    <row r="1814" spans="1:56" x14ac:dyDescent="0.25">
      <c r="A1814" s="66" t="s">
        <v>1696</v>
      </c>
      <c r="B1814" s="67"/>
      <c r="C1814" s="67"/>
      <c r="D1814" s="68"/>
      <c r="E1814" s="70"/>
      <c r="F1814" s="104" t="s">
        <v>20430</v>
      </c>
      <c r="G1814" s="67"/>
      <c r="H1814" s="71"/>
      <c r="I1814" s="72"/>
      <c r="J1814" s="72"/>
      <c r="K1814" s="71" t="s">
        <v>24851</v>
      </c>
      <c r="L1814" s="75"/>
      <c r="M1814" s="76"/>
      <c r="N1814" s="76"/>
      <c r="O1814" s="77"/>
      <c r="P1814" s="78"/>
      <c r="Q1814" s="78"/>
      <c r="R1814" s="88"/>
      <c r="S1814" s="88"/>
      <c r="T1814" s="88"/>
      <c r="U1814" s="88"/>
      <c r="V1814" s="52"/>
      <c r="W1814" s="52"/>
      <c r="X1814" s="52"/>
      <c r="Y1814" s="52"/>
      <c r="Z1814" s="51"/>
      <c r="AA1814" s="73"/>
      <c r="AB1814" s="73"/>
      <c r="AC1814" s="74"/>
      <c r="AD1814" s="80" t="s">
        <v>11863</v>
      </c>
      <c r="AE1814" s="80">
        <v>3146</v>
      </c>
      <c r="AF1814" s="80">
        <v>15145</v>
      </c>
      <c r="AG1814" s="80">
        <v>92386</v>
      </c>
      <c r="AH1814" s="80">
        <v>8655</v>
      </c>
      <c r="AI1814" s="80">
        <v>-28800</v>
      </c>
      <c r="AJ1814" s="80" t="s">
        <v>13806</v>
      </c>
      <c r="AK1814" s="80" t="s">
        <v>15139</v>
      </c>
      <c r="AL1814" s="80"/>
      <c r="AM1814" s="80" t="s">
        <v>16228</v>
      </c>
      <c r="AN1814" s="82">
        <v>40728.698148148149</v>
      </c>
      <c r="AO1814" s="85" t="s">
        <v>17617</v>
      </c>
      <c r="AP1814" s="80" t="b">
        <v>1</v>
      </c>
      <c r="AQ1814" s="80" t="b">
        <v>0</v>
      </c>
      <c r="AR1814" s="80" t="b">
        <v>0</v>
      </c>
      <c r="AS1814" s="80" t="s">
        <v>17903</v>
      </c>
      <c r="AT1814" s="80">
        <v>154</v>
      </c>
      <c r="AU1814" s="85" t="s">
        <v>17922</v>
      </c>
      <c r="AV1814" s="80" t="b">
        <v>0</v>
      </c>
      <c r="AW1814" s="80" t="s">
        <v>20822</v>
      </c>
      <c r="AX1814" s="85" t="s">
        <v>22634</v>
      </c>
      <c r="AY1814" s="80" t="s">
        <v>66</v>
      </c>
      <c r="AZ1814" s="2"/>
      <c r="BA1814" s="3"/>
      <c r="BB1814" s="3"/>
      <c r="BC1814" s="3"/>
      <c r="BD1814" s="3"/>
    </row>
    <row r="1815" spans="1:56" x14ac:dyDescent="0.25">
      <c r="A1815" s="66" t="s">
        <v>1697</v>
      </c>
      <c r="B1815" s="67"/>
      <c r="C1815" s="67"/>
      <c r="D1815" s="68"/>
      <c r="E1815" s="70"/>
      <c r="F1815" s="104" t="s">
        <v>20431</v>
      </c>
      <c r="G1815" s="67"/>
      <c r="H1815" s="71"/>
      <c r="I1815" s="72"/>
      <c r="J1815" s="72"/>
      <c r="K1815" s="71" t="s">
        <v>24852</v>
      </c>
      <c r="L1815" s="75"/>
      <c r="M1815" s="76"/>
      <c r="N1815" s="76"/>
      <c r="O1815" s="77"/>
      <c r="P1815" s="78"/>
      <c r="Q1815" s="78"/>
      <c r="R1815" s="88"/>
      <c r="S1815" s="88"/>
      <c r="T1815" s="88"/>
      <c r="U1815" s="88"/>
      <c r="V1815" s="52"/>
      <c r="W1815" s="52"/>
      <c r="X1815" s="52"/>
      <c r="Y1815" s="52"/>
      <c r="Z1815" s="51"/>
      <c r="AA1815" s="73"/>
      <c r="AB1815" s="73"/>
      <c r="AC1815" s="74"/>
      <c r="AD1815" s="80" t="s">
        <v>11864</v>
      </c>
      <c r="AE1815" s="80">
        <v>56</v>
      </c>
      <c r="AF1815" s="80">
        <v>17</v>
      </c>
      <c r="AG1815" s="80">
        <v>115</v>
      </c>
      <c r="AH1815" s="80">
        <v>316</v>
      </c>
      <c r="AI1815" s="80"/>
      <c r="AJ1815" s="80" t="s">
        <v>13807</v>
      </c>
      <c r="AK1815" s="80" t="s">
        <v>14145</v>
      </c>
      <c r="AL1815" s="80"/>
      <c r="AM1815" s="80"/>
      <c r="AN1815" s="82">
        <v>41197.641284722224</v>
      </c>
      <c r="AO1815" s="85" t="s">
        <v>17618</v>
      </c>
      <c r="AP1815" s="80" t="b">
        <v>0</v>
      </c>
      <c r="AQ1815" s="80" t="b">
        <v>0</v>
      </c>
      <c r="AR1815" s="80" t="b">
        <v>0</v>
      </c>
      <c r="AS1815" s="80" t="s">
        <v>17903</v>
      </c>
      <c r="AT1815" s="80">
        <v>0</v>
      </c>
      <c r="AU1815" s="85" t="s">
        <v>17947</v>
      </c>
      <c r="AV1815" s="80" t="b">
        <v>0</v>
      </c>
      <c r="AW1815" s="80" t="s">
        <v>20822</v>
      </c>
      <c r="AX1815" s="85" t="s">
        <v>22635</v>
      </c>
      <c r="AY1815" s="80" t="s">
        <v>66</v>
      </c>
      <c r="AZ1815" s="2"/>
      <c r="BA1815" s="3"/>
      <c r="BB1815" s="3"/>
      <c r="BC1815" s="3"/>
      <c r="BD1815" s="3"/>
    </row>
    <row r="1816" spans="1:56" x14ac:dyDescent="0.25">
      <c r="A1816" s="66" t="s">
        <v>1698</v>
      </c>
      <c r="B1816" s="67"/>
      <c r="C1816" s="67"/>
      <c r="D1816" s="68"/>
      <c r="E1816" s="70"/>
      <c r="F1816" s="104" t="s">
        <v>18980</v>
      </c>
      <c r="G1816" s="67"/>
      <c r="H1816" s="71"/>
      <c r="I1816" s="72"/>
      <c r="J1816" s="72"/>
      <c r="K1816" s="71" t="s">
        <v>24853</v>
      </c>
      <c r="L1816" s="75"/>
      <c r="M1816" s="76"/>
      <c r="N1816" s="76"/>
      <c r="O1816" s="77"/>
      <c r="P1816" s="78"/>
      <c r="Q1816" s="78"/>
      <c r="R1816" s="88"/>
      <c r="S1816" s="88"/>
      <c r="T1816" s="88"/>
      <c r="U1816" s="88"/>
      <c r="V1816" s="52"/>
      <c r="W1816" s="52"/>
      <c r="X1816" s="52"/>
      <c r="Y1816" s="52"/>
      <c r="Z1816" s="51"/>
      <c r="AA1816" s="73"/>
      <c r="AB1816" s="73"/>
      <c r="AC1816" s="74"/>
      <c r="AD1816" s="80" t="s">
        <v>11865</v>
      </c>
      <c r="AE1816" s="80">
        <v>34</v>
      </c>
      <c r="AF1816" s="80">
        <v>6</v>
      </c>
      <c r="AG1816" s="80">
        <v>1031</v>
      </c>
      <c r="AH1816" s="80">
        <v>0</v>
      </c>
      <c r="AI1816" s="80"/>
      <c r="AJ1816" s="80"/>
      <c r="AK1816" s="80"/>
      <c r="AL1816" s="80"/>
      <c r="AM1816" s="80"/>
      <c r="AN1816" s="82">
        <v>41081.803368055553</v>
      </c>
      <c r="AO1816" s="80"/>
      <c r="AP1816" s="80" t="b">
        <v>1</v>
      </c>
      <c r="AQ1816" s="80" t="b">
        <v>1</v>
      </c>
      <c r="AR1816" s="80" t="b">
        <v>0</v>
      </c>
      <c r="AS1816" s="80" t="s">
        <v>17903</v>
      </c>
      <c r="AT1816" s="80">
        <v>0</v>
      </c>
      <c r="AU1816" s="85" t="s">
        <v>17922</v>
      </c>
      <c r="AV1816" s="80" t="b">
        <v>0</v>
      </c>
      <c r="AW1816" s="80" t="s">
        <v>20822</v>
      </c>
      <c r="AX1816" s="85" t="s">
        <v>22636</v>
      </c>
      <c r="AY1816" s="80" t="s">
        <v>66</v>
      </c>
      <c r="AZ1816" s="2"/>
      <c r="BA1816" s="3"/>
      <c r="BB1816" s="3"/>
      <c r="BC1816" s="3"/>
      <c r="BD1816" s="3"/>
    </row>
    <row r="1817" spans="1:56" x14ac:dyDescent="0.25">
      <c r="A1817" s="66" t="s">
        <v>1699</v>
      </c>
      <c r="B1817" s="67"/>
      <c r="C1817" s="67"/>
      <c r="D1817" s="68"/>
      <c r="E1817" s="70"/>
      <c r="F1817" s="104" t="s">
        <v>20432</v>
      </c>
      <c r="G1817" s="67"/>
      <c r="H1817" s="71"/>
      <c r="I1817" s="72"/>
      <c r="J1817" s="72"/>
      <c r="K1817" s="71" t="s">
        <v>24854</v>
      </c>
      <c r="L1817" s="75"/>
      <c r="M1817" s="76"/>
      <c r="N1817" s="76"/>
      <c r="O1817" s="77"/>
      <c r="P1817" s="78"/>
      <c r="Q1817" s="78"/>
      <c r="R1817" s="88"/>
      <c r="S1817" s="88"/>
      <c r="T1817" s="88"/>
      <c r="U1817" s="88"/>
      <c r="V1817" s="52"/>
      <c r="W1817" s="52"/>
      <c r="X1817" s="52"/>
      <c r="Y1817" s="52"/>
      <c r="Z1817" s="51"/>
      <c r="AA1817" s="73"/>
      <c r="AB1817" s="73"/>
      <c r="AC1817" s="74"/>
      <c r="AD1817" s="80" t="s">
        <v>11866</v>
      </c>
      <c r="AE1817" s="80">
        <v>100</v>
      </c>
      <c r="AF1817" s="80">
        <v>33</v>
      </c>
      <c r="AG1817" s="80">
        <v>395</v>
      </c>
      <c r="AH1817" s="80">
        <v>71</v>
      </c>
      <c r="AI1817" s="80">
        <v>0</v>
      </c>
      <c r="AJ1817" s="80" t="s">
        <v>13808</v>
      </c>
      <c r="AK1817" s="80" t="s">
        <v>15140</v>
      </c>
      <c r="AL1817" s="85" t="s">
        <v>16045</v>
      </c>
      <c r="AM1817" s="80" t="s">
        <v>14213</v>
      </c>
      <c r="AN1817" s="82">
        <v>41110.625069444446</v>
      </c>
      <c r="AO1817" s="85" t="s">
        <v>17619</v>
      </c>
      <c r="AP1817" s="80" t="b">
        <v>0</v>
      </c>
      <c r="AQ1817" s="80" t="b">
        <v>0</v>
      </c>
      <c r="AR1817" s="80" t="b">
        <v>1</v>
      </c>
      <c r="AS1817" s="80" t="s">
        <v>17903</v>
      </c>
      <c r="AT1817" s="80">
        <v>1</v>
      </c>
      <c r="AU1817" s="85" t="s">
        <v>17922</v>
      </c>
      <c r="AV1817" s="80" t="b">
        <v>0</v>
      </c>
      <c r="AW1817" s="80" t="s">
        <v>20822</v>
      </c>
      <c r="AX1817" s="85" t="s">
        <v>22637</v>
      </c>
      <c r="AY1817" s="80" t="s">
        <v>66</v>
      </c>
      <c r="AZ1817" s="2"/>
      <c r="BA1817" s="3"/>
      <c r="BB1817" s="3"/>
      <c r="BC1817" s="3"/>
      <c r="BD1817" s="3"/>
    </row>
    <row r="1818" spans="1:56" x14ac:dyDescent="0.25">
      <c r="A1818" s="66" t="s">
        <v>2345</v>
      </c>
      <c r="B1818" s="67"/>
      <c r="C1818" s="67"/>
      <c r="D1818" s="68"/>
      <c r="E1818" s="70"/>
      <c r="F1818" s="104" t="s">
        <v>20433</v>
      </c>
      <c r="G1818" s="67"/>
      <c r="H1818" s="71"/>
      <c r="I1818" s="72"/>
      <c r="J1818" s="72"/>
      <c r="K1818" s="71" t="s">
        <v>24855</v>
      </c>
      <c r="L1818" s="75"/>
      <c r="M1818" s="76"/>
      <c r="N1818" s="76"/>
      <c r="O1818" s="77"/>
      <c r="P1818" s="78"/>
      <c r="Q1818" s="78"/>
      <c r="R1818" s="88"/>
      <c r="S1818" s="88"/>
      <c r="T1818" s="88"/>
      <c r="U1818" s="88"/>
      <c r="V1818" s="52"/>
      <c r="W1818" s="52"/>
      <c r="X1818" s="52"/>
      <c r="Y1818" s="52"/>
      <c r="Z1818" s="51"/>
      <c r="AA1818" s="73"/>
      <c r="AB1818" s="73"/>
      <c r="AC1818" s="74"/>
      <c r="AD1818" s="80" t="s">
        <v>11867</v>
      </c>
      <c r="AE1818" s="80">
        <v>14</v>
      </c>
      <c r="AF1818" s="80">
        <v>12</v>
      </c>
      <c r="AG1818" s="80">
        <v>313</v>
      </c>
      <c r="AH1818" s="80">
        <v>29</v>
      </c>
      <c r="AI1818" s="80"/>
      <c r="AJ1818" s="80" t="s">
        <v>13809</v>
      </c>
      <c r="AK1818" s="80" t="s">
        <v>15141</v>
      </c>
      <c r="AL1818" s="85" t="s">
        <v>16046</v>
      </c>
      <c r="AM1818" s="80"/>
      <c r="AN1818" s="82">
        <v>41594.811620370368</v>
      </c>
      <c r="AO1818" s="85" t="s">
        <v>17620</v>
      </c>
      <c r="AP1818" s="80" t="b">
        <v>0</v>
      </c>
      <c r="AQ1818" s="80" t="b">
        <v>0</v>
      </c>
      <c r="AR1818" s="80" t="b">
        <v>0</v>
      </c>
      <c r="AS1818" s="80" t="s">
        <v>17903</v>
      </c>
      <c r="AT1818" s="80">
        <v>0</v>
      </c>
      <c r="AU1818" s="85" t="s">
        <v>18547</v>
      </c>
      <c r="AV1818" s="80" t="b">
        <v>0</v>
      </c>
      <c r="AW1818" s="80" t="s">
        <v>20822</v>
      </c>
      <c r="AX1818" s="85" t="s">
        <v>22638</v>
      </c>
      <c r="AY1818" s="80" t="s">
        <v>65</v>
      </c>
      <c r="AZ1818" s="2"/>
      <c r="BA1818" s="3"/>
      <c r="BB1818" s="3"/>
      <c r="BC1818" s="3"/>
      <c r="BD1818" s="3"/>
    </row>
    <row r="1819" spans="1:56" x14ac:dyDescent="0.25">
      <c r="A1819" s="66" t="s">
        <v>1700</v>
      </c>
      <c r="B1819" s="67"/>
      <c r="C1819" s="67"/>
      <c r="D1819" s="68"/>
      <c r="E1819" s="70"/>
      <c r="F1819" s="104" t="s">
        <v>20434</v>
      </c>
      <c r="G1819" s="67"/>
      <c r="H1819" s="71"/>
      <c r="I1819" s="72"/>
      <c r="J1819" s="72"/>
      <c r="K1819" s="71" t="s">
        <v>24856</v>
      </c>
      <c r="L1819" s="75"/>
      <c r="M1819" s="76"/>
      <c r="N1819" s="76"/>
      <c r="O1819" s="77"/>
      <c r="P1819" s="78"/>
      <c r="Q1819" s="78"/>
      <c r="R1819" s="88"/>
      <c r="S1819" s="88"/>
      <c r="T1819" s="88"/>
      <c r="U1819" s="88"/>
      <c r="V1819" s="52"/>
      <c r="W1819" s="52"/>
      <c r="X1819" s="52"/>
      <c r="Y1819" s="52"/>
      <c r="Z1819" s="51"/>
      <c r="AA1819" s="73"/>
      <c r="AB1819" s="73"/>
      <c r="AC1819" s="74"/>
      <c r="AD1819" s="80" t="s">
        <v>11868</v>
      </c>
      <c r="AE1819" s="80">
        <v>166</v>
      </c>
      <c r="AF1819" s="80">
        <v>46</v>
      </c>
      <c r="AG1819" s="80">
        <v>863</v>
      </c>
      <c r="AH1819" s="80">
        <v>173</v>
      </c>
      <c r="AI1819" s="80"/>
      <c r="AJ1819" s="80"/>
      <c r="AK1819" s="80" t="s">
        <v>15142</v>
      </c>
      <c r="AL1819" s="80"/>
      <c r="AM1819" s="80"/>
      <c r="AN1819" s="82">
        <v>40586.008194444446</v>
      </c>
      <c r="AO1819" s="80"/>
      <c r="AP1819" s="80" t="b">
        <v>1</v>
      </c>
      <c r="AQ1819" s="80" t="b">
        <v>0</v>
      </c>
      <c r="AR1819" s="80" t="b">
        <v>0</v>
      </c>
      <c r="AS1819" s="80" t="s">
        <v>17903</v>
      </c>
      <c r="AT1819" s="80">
        <v>0</v>
      </c>
      <c r="AU1819" s="85" t="s">
        <v>17922</v>
      </c>
      <c r="AV1819" s="80" t="b">
        <v>0</v>
      </c>
      <c r="AW1819" s="80" t="s">
        <v>20822</v>
      </c>
      <c r="AX1819" s="85" t="s">
        <v>22639</v>
      </c>
      <c r="AY1819" s="80" t="s">
        <v>66</v>
      </c>
      <c r="AZ1819" s="2"/>
      <c r="BA1819" s="3"/>
      <c r="BB1819" s="3"/>
      <c r="BC1819" s="3"/>
      <c r="BD1819" s="3"/>
    </row>
    <row r="1820" spans="1:56" x14ac:dyDescent="0.25">
      <c r="A1820" s="66" t="s">
        <v>1701</v>
      </c>
      <c r="B1820" s="67"/>
      <c r="C1820" s="67"/>
      <c r="D1820" s="68"/>
      <c r="E1820" s="70"/>
      <c r="F1820" s="104" t="s">
        <v>20435</v>
      </c>
      <c r="G1820" s="67"/>
      <c r="H1820" s="71"/>
      <c r="I1820" s="72"/>
      <c r="J1820" s="72"/>
      <c r="K1820" s="71" t="s">
        <v>24857</v>
      </c>
      <c r="L1820" s="75"/>
      <c r="M1820" s="76"/>
      <c r="N1820" s="76"/>
      <c r="O1820" s="77"/>
      <c r="P1820" s="78"/>
      <c r="Q1820" s="78"/>
      <c r="R1820" s="88"/>
      <c r="S1820" s="88"/>
      <c r="T1820" s="88"/>
      <c r="U1820" s="88"/>
      <c r="V1820" s="52"/>
      <c r="W1820" s="52"/>
      <c r="X1820" s="52"/>
      <c r="Y1820" s="52"/>
      <c r="Z1820" s="51"/>
      <c r="AA1820" s="73"/>
      <c r="AB1820" s="73"/>
      <c r="AC1820" s="74"/>
      <c r="AD1820" s="80" t="s">
        <v>11869</v>
      </c>
      <c r="AE1820" s="80">
        <v>9209</v>
      </c>
      <c r="AF1820" s="80">
        <v>9898</v>
      </c>
      <c r="AG1820" s="80">
        <v>14091</v>
      </c>
      <c r="AH1820" s="80">
        <v>3883</v>
      </c>
      <c r="AI1820" s="80">
        <v>-18000</v>
      </c>
      <c r="AJ1820" s="80" t="s">
        <v>13810</v>
      </c>
      <c r="AK1820" s="80" t="s">
        <v>15143</v>
      </c>
      <c r="AL1820" s="85" t="s">
        <v>16047</v>
      </c>
      <c r="AM1820" s="80" t="s">
        <v>16225</v>
      </c>
      <c r="AN1820" s="82">
        <v>40611.863194444442</v>
      </c>
      <c r="AO1820" s="85" t="s">
        <v>17621</v>
      </c>
      <c r="AP1820" s="80" t="b">
        <v>0</v>
      </c>
      <c r="AQ1820" s="80" t="b">
        <v>0</v>
      </c>
      <c r="AR1820" s="80" t="b">
        <v>0</v>
      </c>
      <c r="AS1820" s="80" t="s">
        <v>17903</v>
      </c>
      <c r="AT1820" s="80">
        <v>207</v>
      </c>
      <c r="AU1820" s="85" t="s">
        <v>17930</v>
      </c>
      <c r="AV1820" s="80" t="b">
        <v>0</v>
      </c>
      <c r="AW1820" s="80" t="s">
        <v>20822</v>
      </c>
      <c r="AX1820" s="85" t="s">
        <v>22640</v>
      </c>
      <c r="AY1820" s="80" t="s">
        <v>66</v>
      </c>
      <c r="AZ1820" s="2"/>
      <c r="BA1820" s="3"/>
      <c r="BB1820" s="3"/>
      <c r="BC1820" s="3"/>
      <c r="BD1820" s="3"/>
    </row>
    <row r="1821" spans="1:56" x14ac:dyDescent="0.25">
      <c r="A1821" s="66" t="s">
        <v>2346</v>
      </c>
      <c r="B1821" s="67"/>
      <c r="C1821" s="67"/>
      <c r="D1821" s="68"/>
      <c r="E1821" s="70"/>
      <c r="F1821" s="104" t="s">
        <v>20436</v>
      </c>
      <c r="G1821" s="67"/>
      <c r="H1821" s="71"/>
      <c r="I1821" s="72"/>
      <c r="J1821" s="72"/>
      <c r="K1821" s="71" t="s">
        <v>24858</v>
      </c>
      <c r="L1821" s="75"/>
      <c r="M1821" s="76"/>
      <c r="N1821" s="76"/>
      <c r="O1821" s="77"/>
      <c r="P1821" s="78"/>
      <c r="Q1821" s="78"/>
      <c r="R1821" s="88"/>
      <c r="S1821" s="88"/>
      <c r="T1821" s="88"/>
      <c r="U1821" s="88"/>
      <c r="V1821" s="52"/>
      <c r="W1821" s="52"/>
      <c r="X1821" s="52"/>
      <c r="Y1821" s="52"/>
      <c r="Z1821" s="51"/>
      <c r="AA1821" s="73"/>
      <c r="AB1821" s="73"/>
      <c r="AC1821" s="74"/>
      <c r="AD1821" s="80" t="s">
        <v>11870</v>
      </c>
      <c r="AE1821" s="80">
        <v>1204</v>
      </c>
      <c r="AF1821" s="80">
        <v>3570</v>
      </c>
      <c r="AG1821" s="80">
        <v>8190</v>
      </c>
      <c r="AH1821" s="80">
        <v>1897</v>
      </c>
      <c r="AI1821" s="80">
        <v>-18000</v>
      </c>
      <c r="AJ1821" s="80" t="s">
        <v>13811</v>
      </c>
      <c r="AK1821" s="80" t="s">
        <v>14189</v>
      </c>
      <c r="AL1821" s="85" t="s">
        <v>16048</v>
      </c>
      <c r="AM1821" s="80" t="s">
        <v>16225</v>
      </c>
      <c r="AN1821" s="82">
        <v>39846.039618055554</v>
      </c>
      <c r="AO1821" s="85" t="s">
        <v>17622</v>
      </c>
      <c r="AP1821" s="80" t="b">
        <v>0</v>
      </c>
      <c r="AQ1821" s="80" t="b">
        <v>0</v>
      </c>
      <c r="AR1821" s="80" t="b">
        <v>0</v>
      </c>
      <c r="AS1821" s="80" t="s">
        <v>17903</v>
      </c>
      <c r="AT1821" s="80">
        <v>179</v>
      </c>
      <c r="AU1821" s="85" t="s">
        <v>17930</v>
      </c>
      <c r="AV1821" s="80" t="b">
        <v>0</v>
      </c>
      <c r="AW1821" s="80" t="s">
        <v>20822</v>
      </c>
      <c r="AX1821" s="85" t="s">
        <v>22641</v>
      </c>
      <c r="AY1821" s="80" t="s">
        <v>65</v>
      </c>
      <c r="AZ1821" s="2"/>
      <c r="BA1821" s="3"/>
      <c r="BB1821" s="3"/>
      <c r="BC1821" s="3"/>
      <c r="BD1821" s="3"/>
    </row>
    <row r="1822" spans="1:56" x14ac:dyDescent="0.25">
      <c r="A1822" s="66" t="s">
        <v>1702</v>
      </c>
      <c r="B1822" s="67"/>
      <c r="C1822" s="67"/>
      <c r="D1822" s="68"/>
      <c r="E1822" s="70"/>
      <c r="F1822" s="104" t="s">
        <v>20437</v>
      </c>
      <c r="G1822" s="67"/>
      <c r="H1822" s="71"/>
      <c r="I1822" s="72"/>
      <c r="J1822" s="72"/>
      <c r="K1822" s="71" t="s">
        <v>24859</v>
      </c>
      <c r="L1822" s="75"/>
      <c r="M1822" s="76"/>
      <c r="N1822" s="76"/>
      <c r="O1822" s="77"/>
      <c r="P1822" s="78"/>
      <c r="Q1822" s="78"/>
      <c r="R1822" s="88"/>
      <c r="S1822" s="88"/>
      <c r="T1822" s="88"/>
      <c r="U1822" s="88"/>
      <c r="V1822" s="52"/>
      <c r="W1822" s="52"/>
      <c r="X1822" s="52"/>
      <c r="Y1822" s="52"/>
      <c r="Z1822" s="51"/>
      <c r="AA1822" s="73"/>
      <c r="AB1822" s="73"/>
      <c r="AC1822" s="74"/>
      <c r="AD1822" s="80" t="s">
        <v>11871</v>
      </c>
      <c r="AE1822" s="80">
        <v>9003</v>
      </c>
      <c r="AF1822" s="80">
        <v>9419</v>
      </c>
      <c r="AG1822" s="80">
        <v>85233</v>
      </c>
      <c r="AH1822" s="80">
        <v>830</v>
      </c>
      <c r="AI1822" s="80">
        <v>-21600</v>
      </c>
      <c r="AJ1822" s="80" t="s">
        <v>13812</v>
      </c>
      <c r="AK1822" s="80" t="s">
        <v>15144</v>
      </c>
      <c r="AL1822" s="85" t="s">
        <v>16049</v>
      </c>
      <c r="AM1822" s="80" t="s">
        <v>16227</v>
      </c>
      <c r="AN1822" s="82">
        <v>40191.886238425926</v>
      </c>
      <c r="AO1822" s="85" t="s">
        <v>17623</v>
      </c>
      <c r="AP1822" s="80" t="b">
        <v>0</v>
      </c>
      <c r="AQ1822" s="80" t="b">
        <v>0</v>
      </c>
      <c r="AR1822" s="80" t="b">
        <v>1</v>
      </c>
      <c r="AS1822" s="80" t="s">
        <v>17903</v>
      </c>
      <c r="AT1822" s="80">
        <v>109</v>
      </c>
      <c r="AU1822" s="85" t="s">
        <v>18548</v>
      </c>
      <c r="AV1822" s="80" t="b">
        <v>0</v>
      </c>
      <c r="AW1822" s="80" t="s">
        <v>20822</v>
      </c>
      <c r="AX1822" s="85" t="s">
        <v>22642</v>
      </c>
      <c r="AY1822" s="80" t="s">
        <v>66</v>
      </c>
      <c r="AZ1822" s="2"/>
      <c r="BA1822" s="3"/>
      <c r="BB1822" s="3"/>
      <c r="BC1822" s="3"/>
      <c r="BD1822" s="3"/>
    </row>
    <row r="1823" spans="1:56" x14ac:dyDescent="0.25">
      <c r="A1823" s="66" t="s">
        <v>1703</v>
      </c>
      <c r="B1823" s="67"/>
      <c r="C1823" s="67"/>
      <c r="D1823" s="68"/>
      <c r="E1823" s="70"/>
      <c r="F1823" s="104" t="s">
        <v>20438</v>
      </c>
      <c r="G1823" s="67"/>
      <c r="H1823" s="71"/>
      <c r="I1823" s="72"/>
      <c r="J1823" s="72"/>
      <c r="K1823" s="71" t="s">
        <v>24860</v>
      </c>
      <c r="L1823" s="75"/>
      <c r="M1823" s="76"/>
      <c r="N1823" s="76"/>
      <c r="O1823" s="77"/>
      <c r="P1823" s="78"/>
      <c r="Q1823" s="78"/>
      <c r="R1823" s="88"/>
      <c r="S1823" s="88"/>
      <c r="T1823" s="88"/>
      <c r="U1823" s="88"/>
      <c r="V1823" s="52"/>
      <c r="W1823" s="52"/>
      <c r="X1823" s="52"/>
      <c r="Y1823" s="52"/>
      <c r="Z1823" s="51"/>
      <c r="AA1823" s="73"/>
      <c r="AB1823" s="73"/>
      <c r="AC1823" s="74"/>
      <c r="AD1823" s="80" t="s">
        <v>11872</v>
      </c>
      <c r="AE1823" s="80">
        <v>2953</v>
      </c>
      <c r="AF1823" s="80">
        <v>3514</v>
      </c>
      <c r="AG1823" s="80">
        <v>27732</v>
      </c>
      <c r="AH1823" s="80">
        <v>35270</v>
      </c>
      <c r="AI1823" s="80"/>
      <c r="AJ1823" s="80" t="s">
        <v>13813</v>
      </c>
      <c r="AK1823" s="80" t="s">
        <v>14561</v>
      </c>
      <c r="AL1823" s="80"/>
      <c r="AM1823" s="80"/>
      <c r="AN1823" s="82">
        <v>41243.212962962964</v>
      </c>
      <c r="AO1823" s="85" t="s">
        <v>17624</v>
      </c>
      <c r="AP1823" s="80" t="b">
        <v>1</v>
      </c>
      <c r="AQ1823" s="80" t="b">
        <v>0</v>
      </c>
      <c r="AR1823" s="80" t="b">
        <v>1</v>
      </c>
      <c r="AS1823" s="80" t="s">
        <v>17903</v>
      </c>
      <c r="AT1823" s="80">
        <v>75</v>
      </c>
      <c r="AU1823" s="85" t="s">
        <v>17922</v>
      </c>
      <c r="AV1823" s="80" t="b">
        <v>0</v>
      </c>
      <c r="AW1823" s="80" t="s">
        <v>20822</v>
      </c>
      <c r="AX1823" s="85" t="s">
        <v>22643</v>
      </c>
      <c r="AY1823" s="80" t="s">
        <v>66</v>
      </c>
      <c r="AZ1823" s="2"/>
      <c r="BA1823" s="3"/>
      <c r="BB1823" s="3"/>
      <c r="BC1823" s="3"/>
      <c r="BD1823" s="3"/>
    </row>
    <row r="1824" spans="1:56" x14ac:dyDescent="0.25">
      <c r="A1824" s="66" t="s">
        <v>1704</v>
      </c>
      <c r="B1824" s="67"/>
      <c r="C1824" s="67"/>
      <c r="D1824" s="68"/>
      <c r="E1824" s="70"/>
      <c r="F1824" s="104" t="s">
        <v>20439</v>
      </c>
      <c r="G1824" s="67"/>
      <c r="H1824" s="71"/>
      <c r="I1824" s="72"/>
      <c r="J1824" s="72"/>
      <c r="K1824" s="71" t="s">
        <v>24861</v>
      </c>
      <c r="L1824" s="75"/>
      <c r="M1824" s="76"/>
      <c r="N1824" s="76"/>
      <c r="O1824" s="77"/>
      <c r="P1824" s="78"/>
      <c r="Q1824" s="78"/>
      <c r="R1824" s="88"/>
      <c r="S1824" s="88"/>
      <c r="T1824" s="88"/>
      <c r="U1824" s="88"/>
      <c r="V1824" s="52"/>
      <c r="W1824" s="52"/>
      <c r="X1824" s="52"/>
      <c r="Y1824" s="52"/>
      <c r="Z1824" s="51"/>
      <c r="AA1824" s="73"/>
      <c r="AB1824" s="73"/>
      <c r="AC1824" s="74"/>
      <c r="AD1824" s="80" t="s">
        <v>11873</v>
      </c>
      <c r="AE1824" s="80">
        <v>7217</v>
      </c>
      <c r="AF1824" s="80">
        <v>7498</v>
      </c>
      <c r="AG1824" s="80">
        <v>26570</v>
      </c>
      <c r="AH1824" s="80">
        <v>3372</v>
      </c>
      <c r="AI1824" s="80">
        <v>-25200</v>
      </c>
      <c r="AJ1824" s="80" t="s">
        <v>13814</v>
      </c>
      <c r="AK1824" s="80" t="s">
        <v>15145</v>
      </c>
      <c r="AL1824" s="85" t="s">
        <v>16050</v>
      </c>
      <c r="AM1824" s="80" t="s">
        <v>16234</v>
      </c>
      <c r="AN1824" s="82">
        <v>39894.942430555559</v>
      </c>
      <c r="AO1824" s="85" t="s">
        <v>17625</v>
      </c>
      <c r="AP1824" s="80" t="b">
        <v>0</v>
      </c>
      <c r="AQ1824" s="80" t="b">
        <v>0</v>
      </c>
      <c r="AR1824" s="80" t="b">
        <v>0</v>
      </c>
      <c r="AS1824" s="80" t="s">
        <v>17903</v>
      </c>
      <c r="AT1824" s="80">
        <v>300</v>
      </c>
      <c r="AU1824" s="85" t="s">
        <v>18549</v>
      </c>
      <c r="AV1824" s="80" t="b">
        <v>0</v>
      </c>
      <c r="AW1824" s="80" t="s">
        <v>20822</v>
      </c>
      <c r="AX1824" s="85" t="s">
        <v>22644</v>
      </c>
      <c r="AY1824" s="80" t="s">
        <v>66</v>
      </c>
      <c r="AZ1824" s="2"/>
      <c r="BA1824" s="3"/>
      <c r="BB1824" s="3"/>
      <c r="BC1824" s="3"/>
      <c r="BD1824" s="3"/>
    </row>
    <row r="1825" spans="1:56" x14ac:dyDescent="0.25">
      <c r="A1825" s="66" t="s">
        <v>1705</v>
      </c>
      <c r="B1825" s="67"/>
      <c r="C1825" s="67"/>
      <c r="D1825" s="68"/>
      <c r="E1825" s="70"/>
      <c r="F1825" s="104" t="s">
        <v>20440</v>
      </c>
      <c r="G1825" s="67"/>
      <c r="H1825" s="71"/>
      <c r="I1825" s="72"/>
      <c r="J1825" s="72"/>
      <c r="K1825" s="71" t="s">
        <v>24862</v>
      </c>
      <c r="L1825" s="75"/>
      <c r="M1825" s="76"/>
      <c r="N1825" s="76"/>
      <c r="O1825" s="77"/>
      <c r="P1825" s="78"/>
      <c r="Q1825" s="78"/>
      <c r="R1825" s="88"/>
      <c r="S1825" s="88"/>
      <c r="T1825" s="88"/>
      <c r="U1825" s="88"/>
      <c r="V1825" s="52"/>
      <c r="W1825" s="52"/>
      <c r="X1825" s="52"/>
      <c r="Y1825" s="52"/>
      <c r="Z1825" s="51"/>
      <c r="AA1825" s="73"/>
      <c r="AB1825" s="73"/>
      <c r="AC1825" s="74"/>
      <c r="AD1825" s="80" t="s">
        <v>11874</v>
      </c>
      <c r="AE1825" s="80">
        <v>703</v>
      </c>
      <c r="AF1825" s="80">
        <v>546</v>
      </c>
      <c r="AG1825" s="80">
        <v>7522</v>
      </c>
      <c r="AH1825" s="80">
        <v>4456</v>
      </c>
      <c r="AI1825" s="80">
        <v>-28800</v>
      </c>
      <c r="AJ1825" s="80" t="s">
        <v>13815</v>
      </c>
      <c r="AK1825" s="80" t="s">
        <v>15146</v>
      </c>
      <c r="AL1825" s="80"/>
      <c r="AM1825" s="80" t="s">
        <v>16228</v>
      </c>
      <c r="AN1825" s="82">
        <v>42280.081666666665</v>
      </c>
      <c r="AO1825" s="85" t="s">
        <v>17626</v>
      </c>
      <c r="AP1825" s="80" t="b">
        <v>1</v>
      </c>
      <c r="AQ1825" s="80" t="b">
        <v>0</v>
      </c>
      <c r="AR1825" s="80" t="b">
        <v>0</v>
      </c>
      <c r="AS1825" s="80" t="s">
        <v>17903</v>
      </c>
      <c r="AT1825" s="80">
        <v>35</v>
      </c>
      <c r="AU1825" s="85" t="s">
        <v>17922</v>
      </c>
      <c r="AV1825" s="80" t="b">
        <v>0</v>
      </c>
      <c r="AW1825" s="80" t="s">
        <v>20822</v>
      </c>
      <c r="AX1825" s="85" t="s">
        <v>22645</v>
      </c>
      <c r="AY1825" s="80" t="s">
        <v>66</v>
      </c>
      <c r="AZ1825" s="2"/>
      <c r="BA1825" s="3"/>
      <c r="BB1825" s="3"/>
      <c r="BC1825" s="3"/>
      <c r="BD1825" s="3"/>
    </row>
    <row r="1826" spans="1:56" x14ac:dyDescent="0.25">
      <c r="A1826" s="66" t="s">
        <v>1706</v>
      </c>
      <c r="B1826" s="67"/>
      <c r="C1826" s="67"/>
      <c r="D1826" s="68"/>
      <c r="E1826" s="70"/>
      <c r="F1826" s="104" t="s">
        <v>20441</v>
      </c>
      <c r="G1826" s="67"/>
      <c r="H1826" s="71"/>
      <c r="I1826" s="72"/>
      <c r="J1826" s="72"/>
      <c r="K1826" s="71" t="s">
        <v>24863</v>
      </c>
      <c r="L1826" s="75"/>
      <c r="M1826" s="76"/>
      <c r="N1826" s="76"/>
      <c r="O1826" s="77"/>
      <c r="P1826" s="78"/>
      <c r="Q1826" s="78"/>
      <c r="R1826" s="88"/>
      <c r="S1826" s="88"/>
      <c r="T1826" s="88"/>
      <c r="U1826" s="88"/>
      <c r="V1826" s="52"/>
      <c r="W1826" s="52"/>
      <c r="X1826" s="52"/>
      <c r="Y1826" s="52"/>
      <c r="Z1826" s="51"/>
      <c r="AA1826" s="73"/>
      <c r="AB1826" s="73"/>
      <c r="AC1826" s="74"/>
      <c r="AD1826" s="80" t="s">
        <v>11875</v>
      </c>
      <c r="AE1826" s="80">
        <v>2058</v>
      </c>
      <c r="AF1826" s="80">
        <v>3078</v>
      </c>
      <c r="AG1826" s="80">
        <v>73064</v>
      </c>
      <c r="AH1826" s="80">
        <v>6693</v>
      </c>
      <c r="AI1826" s="80">
        <v>-18000</v>
      </c>
      <c r="AJ1826" s="80" t="s">
        <v>13816</v>
      </c>
      <c r="AK1826" s="80" t="s">
        <v>14148</v>
      </c>
      <c r="AL1826" s="80"/>
      <c r="AM1826" s="80" t="s">
        <v>16225</v>
      </c>
      <c r="AN1826" s="82">
        <v>41470.679016203707</v>
      </c>
      <c r="AO1826" s="80"/>
      <c r="AP1826" s="80" t="b">
        <v>1</v>
      </c>
      <c r="AQ1826" s="80" t="b">
        <v>0</v>
      </c>
      <c r="AR1826" s="80" t="b">
        <v>0</v>
      </c>
      <c r="AS1826" s="80" t="s">
        <v>17903</v>
      </c>
      <c r="AT1826" s="80">
        <v>167</v>
      </c>
      <c r="AU1826" s="85" t="s">
        <v>17922</v>
      </c>
      <c r="AV1826" s="80" t="b">
        <v>0</v>
      </c>
      <c r="AW1826" s="80" t="s">
        <v>20822</v>
      </c>
      <c r="AX1826" s="85" t="s">
        <v>22646</v>
      </c>
      <c r="AY1826" s="80" t="s">
        <v>66</v>
      </c>
      <c r="AZ1826" s="2"/>
      <c r="BA1826" s="3"/>
      <c r="BB1826" s="3"/>
      <c r="BC1826" s="3"/>
      <c r="BD1826" s="3"/>
    </row>
    <row r="1827" spans="1:56" x14ac:dyDescent="0.25">
      <c r="A1827" s="66" t="s">
        <v>1707</v>
      </c>
      <c r="B1827" s="67"/>
      <c r="C1827" s="67"/>
      <c r="D1827" s="68"/>
      <c r="E1827" s="70"/>
      <c r="F1827" s="104" t="s">
        <v>20442</v>
      </c>
      <c r="G1827" s="67"/>
      <c r="H1827" s="71"/>
      <c r="I1827" s="72"/>
      <c r="J1827" s="72"/>
      <c r="K1827" s="71" t="s">
        <v>24864</v>
      </c>
      <c r="L1827" s="75"/>
      <c r="M1827" s="76"/>
      <c r="N1827" s="76"/>
      <c r="O1827" s="77"/>
      <c r="P1827" s="78"/>
      <c r="Q1827" s="78"/>
      <c r="R1827" s="88"/>
      <c r="S1827" s="88"/>
      <c r="T1827" s="88"/>
      <c r="U1827" s="88"/>
      <c r="V1827" s="52"/>
      <c r="W1827" s="52"/>
      <c r="X1827" s="52"/>
      <c r="Y1827" s="52"/>
      <c r="Z1827" s="51"/>
      <c r="AA1827" s="73"/>
      <c r="AB1827" s="73"/>
      <c r="AC1827" s="74"/>
      <c r="AD1827" s="80" t="s">
        <v>11876</v>
      </c>
      <c r="AE1827" s="80">
        <v>2342</v>
      </c>
      <c r="AF1827" s="80">
        <v>1580</v>
      </c>
      <c r="AG1827" s="80">
        <v>27488</v>
      </c>
      <c r="AH1827" s="80">
        <v>17178</v>
      </c>
      <c r="AI1827" s="80">
        <v>-28800</v>
      </c>
      <c r="AJ1827" s="80" t="s">
        <v>13817</v>
      </c>
      <c r="AK1827" s="80" t="s">
        <v>15147</v>
      </c>
      <c r="AL1827" s="80"/>
      <c r="AM1827" s="80" t="s">
        <v>16228</v>
      </c>
      <c r="AN1827" s="82">
        <v>39839.875335648147</v>
      </c>
      <c r="AO1827" s="85" t="s">
        <v>17627</v>
      </c>
      <c r="AP1827" s="80" t="b">
        <v>1</v>
      </c>
      <c r="AQ1827" s="80" t="b">
        <v>0</v>
      </c>
      <c r="AR1827" s="80" t="b">
        <v>1</v>
      </c>
      <c r="AS1827" s="80" t="s">
        <v>17903</v>
      </c>
      <c r="AT1827" s="80">
        <v>53</v>
      </c>
      <c r="AU1827" s="85" t="s">
        <v>17922</v>
      </c>
      <c r="AV1827" s="80" t="b">
        <v>0</v>
      </c>
      <c r="AW1827" s="80" t="s">
        <v>20822</v>
      </c>
      <c r="AX1827" s="85" t="s">
        <v>22647</v>
      </c>
      <c r="AY1827" s="80" t="s">
        <v>66</v>
      </c>
      <c r="AZ1827" s="2"/>
      <c r="BA1827" s="3"/>
      <c r="BB1827" s="3"/>
      <c r="BC1827" s="3"/>
      <c r="BD1827" s="3"/>
    </row>
    <row r="1828" spans="1:56" x14ac:dyDescent="0.25">
      <c r="A1828" s="66" t="s">
        <v>1708</v>
      </c>
      <c r="B1828" s="67"/>
      <c r="C1828" s="67"/>
      <c r="D1828" s="68"/>
      <c r="E1828" s="70"/>
      <c r="F1828" s="104" t="s">
        <v>20443</v>
      </c>
      <c r="G1828" s="67"/>
      <c r="H1828" s="71"/>
      <c r="I1828" s="72"/>
      <c r="J1828" s="72"/>
      <c r="K1828" s="71" t="s">
        <v>24865</v>
      </c>
      <c r="L1828" s="75"/>
      <c r="M1828" s="76"/>
      <c r="N1828" s="76"/>
      <c r="O1828" s="77"/>
      <c r="P1828" s="78"/>
      <c r="Q1828" s="78"/>
      <c r="R1828" s="88"/>
      <c r="S1828" s="88"/>
      <c r="T1828" s="88"/>
      <c r="U1828" s="88"/>
      <c r="V1828" s="52"/>
      <c r="W1828" s="52"/>
      <c r="X1828" s="52"/>
      <c r="Y1828" s="52"/>
      <c r="Z1828" s="51"/>
      <c r="AA1828" s="73"/>
      <c r="AB1828" s="73"/>
      <c r="AC1828" s="74"/>
      <c r="AD1828" s="80" t="s">
        <v>11877</v>
      </c>
      <c r="AE1828" s="80">
        <v>1167</v>
      </c>
      <c r="AF1828" s="80">
        <v>1285</v>
      </c>
      <c r="AG1828" s="80">
        <v>9587</v>
      </c>
      <c r="AH1828" s="80">
        <v>7430</v>
      </c>
      <c r="AI1828" s="80">
        <v>-21600</v>
      </c>
      <c r="AJ1828" s="80" t="s">
        <v>13818</v>
      </c>
      <c r="AK1828" s="80" t="s">
        <v>14284</v>
      </c>
      <c r="AL1828" s="80"/>
      <c r="AM1828" s="80" t="s">
        <v>16227</v>
      </c>
      <c r="AN1828" s="82">
        <v>41587.876469907409</v>
      </c>
      <c r="AO1828" s="85" t="s">
        <v>17628</v>
      </c>
      <c r="AP1828" s="80" t="b">
        <v>0</v>
      </c>
      <c r="AQ1828" s="80" t="b">
        <v>0</v>
      </c>
      <c r="AR1828" s="80" t="b">
        <v>0</v>
      </c>
      <c r="AS1828" s="80" t="s">
        <v>17903</v>
      </c>
      <c r="AT1828" s="80">
        <v>32</v>
      </c>
      <c r="AU1828" s="85" t="s">
        <v>18550</v>
      </c>
      <c r="AV1828" s="80" t="b">
        <v>0</v>
      </c>
      <c r="AW1828" s="80" t="s">
        <v>20822</v>
      </c>
      <c r="AX1828" s="85" t="s">
        <v>22648</v>
      </c>
      <c r="AY1828" s="80" t="s">
        <v>66</v>
      </c>
      <c r="AZ1828" s="2"/>
      <c r="BA1828" s="3"/>
      <c r="BB1828" s="3"/>
      <c r="BC1828" s="3"/>
      <c r="BD1828" s="3"/>
    </row>
    <row r="1829" spans="1:56" x14ac:dyDescent="0.25">
      <c r="A1829" s="66" t="s">
        <v>1716</v>
      </c>
      <c r="B1829" s="67"/>
      <c r="C1829" s="67"/>
      <c r="D1829" s="68"/>
      <c r="E1829" s="70"/>
      <c r="F1829" s="104" t="s">
        <v>20444</v>
      </c>
      <c r="G1829" s="67"/>
      <c r="H1829" s="71"/>
      <c r="I1829" s="72"/>
      <c r="J1829" s="72"/>
      <c r="K1829" s="71" t="s">
        <v>24866</v>
      </c>
      <c r="L1829" s="75"/>
      <c r="M1829" s="76"/>
      <c r="N1829" s="76"/>
      <c r="O1829" s="77"/>
      <c r="P1829" s="78"/>
      <c r="Q1829" s="78"/>
      <c r="R1829" s="88"/>
      <c r="S1829" s="88"/>
      <c r="T1829" s="88"/>
      <c r="U1829" s="88"/>
      <c r="V1829" s="52"/>
      <c r="W1829" s="52"/>
      <c r="X1829" s="52"/>
      <c r="Y1829" s="52"/>
      <c r="Z1829" s="51"/>
      <c r="AA1829" s="73"/>
      <c r="AB1829" s="73"/>
      <c r="AC1829" s="74"/>
      <c r="AD1829" s="80" t="s">
        <v>11878</v>
      </c>
      <c r="AE1829" s="80">
        <v>29574</v>
      </c>
      <c r="AF1829" s="80">
        <v>30686</v>
      </c>
      <c r="AG1829" s="80">
        <v>16313</v>
      </c>
      <c r="AH1829" s="80">
        <v>595</v>
      </c>
      <c r="AI1829" s="80">
        <v>-28800</v>
      </c>
      <c r="AJ1829" s="80" t="s">
        <v>13819</v>
      </c>
      <c r="AK1829" s="80"/>
      <c r="AL1829" s="85" t="s">
        <v>16051</v>
      </c>
      <c r="AM1829" s="80" t="s">
        <v>16228</v>
      </c>
      <c r="AN1829" s="82">
        <v>41952.970231481479</v>
      </c>
      <c r="AO1829" s="85" t="s">
        <v>17629</v>
      </c>
      <c r="AP1829" s="80" t="b">
        <v>0</v>
      </c>
      <c r="AQ1829" s="80" t="b">
        <v>0</v>
      </c>
      <c r="AR1829" s="80" t="b">
        <v>0</v>
      </c>
      <c r="AS1829" s="80" t="s">
        <v>17903</v>
      </c>
      <c r="AT1829" s="80">
        <v>288</v>
      </c>
      <c r="AU1829" s="85" t="s">
        <v>18551</v>
      </c>
      <c r="AV1829" s="80" t="b">
        <v>0</v>
      </c>
      <c r="AW1829" s="80" t="s">
        <v>20822</v>
      </c>
      <c r="AX1829" s="85" t="s">
        <v>22649</v>
      </c>
      <c r="AY1829" s="80" t="s">
        <v>66</v>
      </c>
      <c r="AZ1829" s="2"/>
      <c r="BA1829" s="3"/>
      <c r="BB1829" s="3"/>
      <c r="BC1829" s="3"/>
      <c r="BD1829" s="3"/>
    </row>
    <row r="1830" spans="1:56" x14ac:dyDescent="0.25">
      <c r="A1830" s="66" t="s">
        <v>1709</v>
      </c>
      <c r="B1830" s="67"/>
      <c r="C1830" s="67"/>
      <c r="D1830" s="68"/>
      <c r="E1830" s="70"/>
      <c r="F1830" s="104" t="s">
        <v>20445</v>
      </c>
      <c r="G1830" s="67"/>
      <c r="H1830" s="71"/>
      <c r="I1830" s="72"/>
      <c r="J1830" s="72"/>
      <c r="K1830" s="71" t="s">
        <v>24867</v>
      </c>
      <c r="L1830" s="75"/>
      <c r="M1830" s="76"/>
      <c r="N1830" s="76"/>
      <c r="O1830" s="77"/>
      <c r="P1830" s="78"/>
      <c r="Q1830" s="78"/>
      <c r="R1830" s="88"/>
      <c r="S1830" s="88"/>
      <c r="T1830" s="88"/>
      <c r="U1830" s="88"/>
      <c r="V1830" s="52"/>
      <c r="W1830" s="52"/>
      <c r="X1830" s="52"/>
      <c r="Y1830" s="52"/>
      <c r="Z1830" s="51"/>
      <c r="AA1830" s="73"/>
      <c r="AB1830" s="73"/>
      <c r="AC1830" s="74"/>
      <c r="AD1830" s="80" t="s">
        <v>11879</v>
      </c>
      <c r="AE1830" s="80">
        <v>1127</v>
      </c>
      <c r="AF1830" s="80">
        <v>1131</v>
      </c>
      <c r="AG1830" s="80">
        <v>4131</v>
      </c>
      <c r="AH1830" s="80">
        <v>5743</v>
      </c>
      <c r="AI1830" s="80">
        <v>-18000</v>
      </c>
      <c r="AJ1830" s="80" t="s">
        <v>13820</v>
      </c>
      <c r="AK1830" s="80" t="s">
        <v>14822</v>
      </c>
      <c r="AL1830" s="80"/>
      <c r="AM1830" s="80" t="s">
        <v>16225</v>
      </c>
      <c r="AN1830" s="82">
        <v>41185.51357638889</v>
      </c>
      <c r="AO1830" s="80"/>
      <c r="AP1830" s="80" t="b">
        <v>1</v>
      </c>
      <c r="AQ1830" s="80" t="b">
        <v>0</v>
      </c>
      <c r="AR1830" s="80" t="b">
        <v>0</v>
      </c>
      <c r="AS1830" s="80" t="s">
        <v>17903</v>
      </c>
      <c r="AT1830" s="80">
        <v>40</v>
      </c>
      <c r="AU1830" s="85" t="s">
        <v>17922</v>
      </c>
      <c r="AV1830" s="80" t="b">
        <v>0</v>
      </c>
      <c r="AW1830" s="80" t="s">
        <v>20822</v>
      </c>
      <c r="AX1830" s="85" t="s">
        <v>22650</v>
      </c>
      <c r="AY1830" s="80" t="s">
        <v>66</v>
      </c>
      <c r="AZ1830" s="2"/>
      <c r="BA1830" s="3"/>
      <c r="BB1830" s="3"/>
      <c r="BC1830" s="3"/>
      <c r="BD1830" s="3"/>
    </row>
    <row r="1831" spans="1:56" x14ac:dyDescent="0.25">
      <c r="A1831" s="66" t="s">
        <v>1710</v>
      </c>
      <c r="B1831" s="67"/>
      <c r="C1831" s="67"/>
      <c r="D1831" s="68"/>
      <c r="E1831" s="70"/>
      <c r="F1831" s="104" t="s">
        <v>20446</v>
      </c>
      <c r="G1831" s="67"/>
      <c r="H1831" s="71"/>
      <c r="I1831" s="72"/>
      <c r="J1831" s="72"/>
      <c r="K1831" s="71" t="s">
        <v>24868</v>
      </c>
      <c r="L1831" s="75"/>
      <c r="M1831" s="76"/>
      <c r="N1831" s="76"/>
      <c r="O1831" s="77"/>
      <c r="P1831" s="78"/>
      <c r="Q1831" s="78"/>
      <c r="R1831" s="88"/>
      <c r="S1831" s="88"/>
      <c r="T1831" s="88"/>
      <c r="U1831" s="88"/>
      <c r="V1831" s="52"/>
      <c r="W1831" s="52"/>
      <c r="X1831" s="52"/>
      <c r="Y1831" s="52"/>
      <c r="Z1831" s="51"/>
      <c r="AA1831" s="73"/>
      <c r="AB1831" s="73"/>
      <c r="AC1831" s="74"/>
      <c r="AD1831" s="80" t="s">
        <v>11880</v>
      </c>
      <c r="AE1831" s="80">
        <v>2053</v>
      </c>
      <c r="AF1831" s="80">
        <v>757</v>
      </c>
      <c r="AG1831" s="80">
        <v>1897</v>
      </c>
      <c r="AH1831" s="80">
        <v>1045</v>
      </c>
      <c r="AI1831" s="80"/>
      <c r="AJ1831" s="80" t="s">
        <v>13821</v>
      </c>
      <c r="AK1831" s="80"/>
      <c r="AL1831" s="80"/>
      <c r="AM1831" s="80"/>
      <c r="AN1831" s="82">
        <v>41732.049062500002</v>
      </c>
      <c r="AO1831" s="85" t="s">
        <v>17630</v>
      </c>
      <c r="AP1831" s="80" t="b">
        <v>1</v>
      </c>
      <c r="AQ1831" s="80" t="b">
        <v>0</v>
      </c>
      <c r="AR1831" s="80" t="b">
        <v>0</v>
      </c>
      <c r="AS1831" s="80" t="s">
        <v>17903</v>
      </c>
      <c r="AT1831" s="80">
        <v>16</v>
      </c>
      <c r="AU1831" s="85" t="s">
        <v>17922</v>
      </c>
      <c r="AV1831" s="80" t="b">
        <v>0</v>
      </c>
      <c r="AW1831" s="80" t="s">
        <v>20822</v>
      </c>
      <c r="AX1831" s="85" t="s">
        <v>22651</v>
      </c>
      <c r="AY1831" s="80" t="s">
        <v>66</v>
      </c>
      <c r="AZ1831" s="2"/>
      <c r="BA1831" s="3"/>
      <c r="BB1831" s="3"/>
      <c r="BC1831" s="3"/>
      <c r="BD1831" s="3"/>
    </row>
    <row r="1832" spans="1:56" x14ac:dyDescent="0.25">
      <c r="A1832" s="66" t="s">
        <v>1711</v>
      </c>
      <c r="B1832" s="67"/>
      <c r="C1832" s="67"/>
      <c r="D1832" s="68"/>
      <c r="E1832" s="70"/>
      <c r="F1832" s="104" t="s">
        <v>20447</v>
      </c>
      <c r="G1832" s="67"/>
      <c r="H1832" s="71"/>
      <c r="I1832" s="72"/>
      <c r="J1832" s="72"/>
      <c r="K1832" s="71" t="s">
        <v>24869</v>
      </c>
      <c r="L1832" s="75"/>
      <c r="M1832" s="76"/>
      <c r="N1832" s="76"/>
      <c r="O1832" s="77"/>
      <c r="P1832" s="78"/>
      <c r="Q1832" s="78"/>
      <c r="R1832" s="88"/>
      <c r="S1832" s="88"/>
      <c r="T1832" s="88"/>
      <c r="U1832" s="88"/>
      <c r="V1832" s="52"/>
      <c r="W1832" s="52"/>
      <c r="X1832" s="52"/>
      <c r="Y1832" s="52"/>
      <c r="Z1832" s="51"/>
      <c r="AA1832" s="73"/>
      <c r="AB1832" s="73"/>
      <c r="AC1832" s="74"/>
      <c r="AD1832" s="80" t="s">
        <v>11881</v>
      </c>
      <c r="AE1832" s="80">
        <v>95</v>
      </c>
      <c r="AF1832" s="80">
        <v>62</v>
      </c>
      <c r="AG1832" s="80">
        <v>624</v>
      </c>
      <c r="AH1832" s="80">
        <v>72</v>
      </c>
      <c r="AI1832" s="80"/>
      <c r="AJ1832" s="80"/>
      <c r="AK1832" s="80" t="s">
        <v>14177</v>
      </c>
      <c r="AL1832" s="85" t="s">
        <v>16052</v>
      </c>
      <c r="AM1832" s="80"/>
      <c r="AN1832" s="82">
        <v>41864.693692129629</v>
      </c>
      <c r="AO1832" s="80"/>
      <c r="AP1832" s="80" t="b">
        <v>1</v>
      </c>
      <c r="AQ1832" s="80" t="b">
        <v>0</v>
      </c>
      <c r="AR1832" s="80" t="b">
        <v>0</v>
      </c>
      <c r="AS1832" s="80" t="s">
        <v>17903</v>
      </c>
      <c r="AT1832" s="80">
        <v>19</v>
      </c>
      <c r="AU1832" s="85" t="s">
        <v>17922</v>
      </c>
      <c r="AV1832" s="80" t="b">
        <v>0</v>
      </c>
      <c r="AW1832" s="80" t="s">
        <v>20822</v>
      </c>
      <c r="AX1832" s="85" t="s">
        <v>22652</v>
      </c>
      <c r="AY1832" s="80" t="s">
        <v>66</v>
      </c>
      <c r="AZ1832" s="2"/>
      <c r="BA1832" s="3"/>
      <c r="BB1832" s="3"/>
      <c r="BC1832" s="3"/>
      <c r="BD1832" s="3"/>
    </row>
    <row r="1833" spans="1:56" x14ac:dyDescent="0.25">
      <c r="A1833" s="66" t="s">
        <v>1712</v>
      </c>
      <c r="B1833" s="67"/>
      <c r="C1833" s="67"/>
      <c r="D1833" s="68"/>
      <c r="E1833" s="70"/>
      <c r="F1833" s="104" t="s">
        <v>20448</v>
      </c>
      <c r="G1833" s="67"/>
      <c r="H1833" s="71"/>
      <c r="I1833" s="72"/>
      <c r="J1833" s="72"/>
      <c r="K1833" s="71" t="s">
        <v>24870</v>
      </c>
      <c r="L1833" s="75"/>
      <c r="M1833" s="76"/>
      <c r="N1833" s="76"/>
      <c r="O1833" s="77"/>
      <c r="P1833" s="78"/>
      <c r="Q1833" s="78"/>
      <c r="R1833" s="88"/>
      <c r="S1833" s="88"/>
      <c r="T1833" s="88"/>
      <c r="U1833" s="88"/>
      <c r="V1833" s="52"/>
      <c r="W1833" s="52"/>
      <c r="X1833" s="52"/>
      <c r="Y1833" s="52"/>
      <c r="Z1833" s="51"/>
      <c r="AA1833" s="73"/>
      <c r="AB1833" s="73"/>
      <c r="AC1833" s="74"/>
      <c r="AD1833" s="80" t="s">
        <v>11882</v>
      </c>
      <c r="AE1833" s="80">
        <v>1813</v>
      </c>
      <c r="AF1833" s="80">
        <v>1078</v>
      </c>
      <c r="AG1833" s="80">
        <v>2732</v>
      </c>
      <c r="AH1833" s="80">
        <v>670</v>
      </c>
      <c r="AI1833" s="80"/>
      <c r="AJ1833" s="80" t="s">
        <v>13822</v>
      </c>
      <c r="AK1833" s="80" t="s">
        <v>14221</v>
      </c>
      <c r="AL1833" s="80"/>
      <c r="AM1833" s="80"/>
      <c r="AN1833" s="82">
        <v>39897.710601851853</v>
      </c>
      <c r="AO1833" s="80"/>
      <c r="AP1833" s="80" t="b">
        <v>1</v>
      </c>
      <c r="AQ1833" s="80" t="b">
        <v>0</v>
      </c>
      <c r="AR1833" s="80" t="b">
        <v>0</v>
      </c>
      <c r="AS1833" s="80" t="s">
        <v>17903</v>
      </c>
      <c r="AT1833" s="80">
        <v>14</v>
      </c>
      <c r="AU1833" s="85" t="s">
        <v>17922</v>
      </c>
      <c r="AV1833" s="80" t="b">
        <v>0</v>
      </c>
      <c r="AW1833" s="80" t="s">
        <v>20822</v>
      </c>
      <c r="AX1833" s="85" t="s">
        <v>22653</v>
      </c>
      <c r="AY1833" s="80" t="s">
        <v>66</v>
      </c>
      <c r="AZ1833" s="2"/>
      <c r="BA1833" s="3"/>
      <c r="BB1833" s="3"/>
      <c r="BC1833" s="3"/>
      <c r="BD1833" s="3"/>
    </row>
    <row r="1834" spans="1:56" x14ac:dyDescent="0.25">
      <c r="A1834" s="66" t="s">
        <v>1713</v>
      </c>
      <c r="B1834" s="67"/>
      <c r="C1834" s="67"/>
      <c r="D1834" s="68"/>
      <c r="E1834" s="70"/>
      <c r="F1834" s="104" t="s">
        <v>20449</v>
      </c>
      <c r="G1834" s="67"/>
      <c r="H1834" s="71"/>
      <c r="I1834" s="72"/>
      <c r="J1834" s="72"/>
      <c r="K1834" s="71" t="s">
        <v>24871</v>
      </c>
      <c r="L1834" s="75"/>
      <c r="M1834" s="76"/>
      <c r="N1834" s="76"/>
      <c r="O1834" s="77"/>
      <c r="P1834" s="78"/>
      <c r="Q1834" s="78"/>
      <c r="R1834" s="88"/>
      <c r="S1834" s="88"/>
      <c r="T1834" s="88"/>
      <c r="U1834" s="88"/>
      <c r="V1834" s="52"/>
      <c r="W1834" s="52"/>
      <c r="X1834" s="52"/>
      <c r="Y1834" s="52"/>
      <c r="Z1834" s="51"/>
      <c r="AA1834" s="73"/>
      <c r="AB1834" s="73"/>
      <c r="AC1834" s="74"/>
      <c r="AD1834" s="80" t="s">
        <v>11883</v>
      </c>
      <c r="AE1834" s="80">
        <v>5521</v>
      </c>
      <c r="AF1834" s="80">
        <v>6821</v>
      </c>
      <c r="AG1834" s="80">
        <v>71600</v>
      </c>
      <c r="AH1834" s="80">
        <v>13548</v>
      </c>
      <c r="AI1834" s="80">
        <v>-28800</v>
      </c>
      <c r="AJ1834" s="80" t="s">
        <v>13823</v>
      </c>
      <c r="AK1834" s="80" t="s">
        <v>14983</v>
      </c>
      <c r="AL1834" s="85" t="s">
        <v>16053</v>
      </c>
      <c r="AM1834" s="80" t="s">
        <v>16228</v>
      </c>
      <c r="AN1834" s="82">
        <v>39961.734363425923</v>
      </c>
      <c r="AO1834" s="85" t="s">
        <v>17631</v>
      </c>
      <c r="AP1834" s="80" t="b">
        <v>0</v>
      </c>
      <c r="AQ1834" s="80" t="b">
        <v>0</v>
      </c>
      <c r="AR1834" s="80" t="b">
        <v>0</v>
      </c>
      <c r="AS1834" s="80" t="s">
        <v>17903</v>
      </c>
      <c r="AT1834" s="80">
        <v>303</v>
      </c>
      <c r="AU1834" s="85" t="s">
        <v>18552</v>
      </c>
      <c r="AV1834" s="80" t="b">
        <v>0</v>
      </c>
      <c r="AW1834" s="80" t="s">
        <v>20822</v>
      </c>
      <c r="AX1834" s="85" t="s">
        <v>22654</v>
      </c>
      <c r="AY1834" s="80" t="s">
        <v>66</v>
      </c>
      <c r="AZ1834" s="2"/>
      <c r="BA1834" s="3"/>
      <c r="BB1834" s="3"/>
      <c r="BC1834" s="3"/>
      <c r="BD1834" s="3"/>
    </row>
    <row r="1835" spans="1:56" x14ac:dyDescent="0.25">
      <c r="A1835" s="66" t="s">
        <v>1714</v>
      </c>
      <c r="B1835" s="67"/>
      <c r="C1835" s="67"/>
      <c r="D1835" s="68"/>
      <c r="E1835" s="70"/>
      <c r="F1835" s="104" t="s">
        <v>20450</v>
      </c>
      <c r="G1835" s="67"/>
      <c r="H1835" s="71"/>
      <c r="I1835" s="72"/>
      <c r="J1835" s="72"/>
      <c r="K1835" s="71" t="s">
        <v>24872</v>
      </c>
      <c r="L1835" s="75"/>
      <c r="M1835" s="76"/>
      <c r="N1835" s="76"/>
      <c r="O1835" s="77"/>
      <c r="P1835" s="78"/>
      <c r="Q1835" s="78"/>
      <c r="R1835" s="88"/>
      <c r="S1835" s="88"/>
      <c r="T1835" s="88"/>
      <c r="U1835" s="88"/>
      <c r="V1835" s="52"/>
      <c r="W1835" s="52"/>
      <c r="X1835" s="52"/>
      <c r="Y1835" s="52"/>
      <c r="Z1835" s="51"/>
      <c r="AA1835" s="73"/>
      <c r="AB1835" s="73"/>
      <c r="AC1835" s="74"/>
      <c r="AD1835" s="80" t="s">
        <v>11884</v>
      </c>
      <c r="AE1835" s="80">
        <v>627</v>
      </c>
      <c r="AF1835" s="80">
        <v>221</v>
      </c>
      <c r="AG1835" s="80">
        <v>4242</v>
      </c>
      <c r="AH1835" s="80">
        <v>1645</v>
      </c>
      <c r="AI1835" s="80">
        <v>-21600</v>
      </c>
      <c r="AJ1835" s="80" t="s">
        <v>13824</v>
      </c>
      <c r="AK1835" s="80" t="s">
        <v>15148</v>
      </c>
      <c r="AL1835" s="80"/>
      <c r="AM1835" s="80" t="s">
        <v>16227</v>
      </c>
      <c r="AN1835" s="82">
        <v>40798.648344907408</v>
      </c>
      <c r="AO1835" s="85" t="s">
        <v>17632</v>
      </c>
      <c r="AP1835" s="80" t="b">
        <v>0</v>
      </c>
      <c r="AQ1835" s="80" t="b">
        <v>0</v>
      </c>
      <c r="AR1835" s="80" t="b">
        <v>0</v>
      </c>
      <c r="AS1835" s="80" t="s">
        <v>17903</v>
      </c>
      <c r="AT1835" s="80">
        <v>16</v>
      </c>
      <c r="AU1835" s="85" t="s">
        <v>17935</v>
      </c>
      <c r="AV1835" s="80" t="b">
        <v>0</v>
      </c>
      <c r="AW1835" s="80" t="s">
        <v>20822</v>
      </c>
      <c r="AX1835" s="85" t="s">
        <v>22655</v>
      </c>
      <c r="AY1835" s="80" t="s">
        <v>66</v>
      </c>
      <c r="AZ1835" s="2"/>
      <c r="BA1835" s="3"/>
      <c r="BB1835" s="3"/>
      <c r="BC1835" s="3"/>
      <c r="BD1835" s="3"/>
    </row>
    <row r="1836" spans="1:56" x14ac:dyDescent="0.25">
      <c r="A1836" s="66" t="s">
        <v>1715</v>
      </c>
      <c r="B1836" s="67"/>
      <c r="C1836" s="67"/>
      <c r="D1836" s="68"/>
      <c r="E1836" s="70"/>
      <c r="F1836" s="104" t="s">
        <v>20451</v>
      </c>
      <c r="G1836" s="67"/>
      <c r="H1836" s="71"/>
      <c r="I1836" s="72"/>
      <c r="J1836" s="72"/>
      <c r="K1836" s="71" t="s">
        <v>24873</v>
      </c>
      <c r="L1836" s="75"/>
      <c r="M1836" s="76"/>
      <c r="N1836" s="76"/>
      <c r="O1836" s="77"/>
      <c r="P1836" s="78"/>
      <c r="Q1836" s="78"/>
      <c r="R1836" s="88"/>
      <c r="S1836" s="88"/>
      <c r="T1836" s="88"/>
      <c r="U1836" s="88"/>
      <c r="V1836" s="52"/>
      <c r="W1836" s="52"/>
      <c r="X1836" s="52"/>
      <c r="Y1836" s="52"/>
      <c r="Z1836" s="51"/>
      <c r="AA1836" s="73"/>
      <c r="AB1836" s="73"/>
      <c r="AC1836" s="74"/>
      <c r="AD1836" s="80" t="s">
        <v>11885</v>
      </c>
      <c r="AE1836" s="80">
        <v>1023</v>
      </c>
      <c r="AF1836" s="80">
        <v>320</v>
      </c>
      <c r="AG1836" s="80">
        <v>29738</v>
      </c>
      <c r="AH1836" s="80">
        <v>24036</v>
      </c>
      <c r="AI1836" s="80"/>
      <c r="AJ1836" s="80"/>
      <c r="AK1836" s="80"/>
      <c r="AL1836" s="80"/>
      <c r="AM1836" s="80"/>
      <c r="AN1836" s="82">
        <v>41053.188402777778</v>
      </c>
      <c r="AO1836" s="80"/>
      <c r="AP1836" s="80" t="b">
        <v>1</v>
      </c>
      <c r="AQ1836" s="80" t="b">
        <v>0</v>
      </c>
      <c r="AR1836" s="80" t="b">
        <v>1</v>
      </c>
      <c r="AS1836" s="80" t="s">
        <v>17903</v>
      </c>
      <c r="AT1836" s="80">
        <v>62</v>
      </c>
      <c r="AU1836" s="85" t="s">
        <v>17922</v>
      </c>
      <c r="AV1836" s="80" t="b">
        <v>0</v>
      </c>
      <c r="AW1836" s="80" t="s">
        <v>20822</v>
      </c>
      <c r="AX1836" s="85" t="s">
        <v>22656</v>
      </c>
      <c r="AY1836" s="80" t="s">
        <v>66</v>
      </c>
      <c r="AZ1836" s="2"/>
      <c r="BA1836" s="3"/>
      <c r="BB1836" s="3"/>
      <c r="BC1836" s="3"/>
      <c r="BD1836" s="3"/>
    </row>
    <row r="1837" spans="1:56" x14ac:dyDescent="0.25">
      <c r="A1837" s="66" t="s">
        <v>1717</v>
      </c>
      <c r="B1837" s="67"/>
      <c r="C1837" s="67"/>
      <c r="D1837" s="68"/>
      <c r="E1837" s="70"/>
      <c r="F1837" s="104" t="s">
        <v>20452</v>
      </c>
      <c r="G1837" s="67"/>
      <c r="H1837" s="71"/>
      <c r="I1837" s="72"/>
      <c r="J1837" s="72"/>
      <c r="K1837" s="71" t="s">
        <v>24874</v>
      </c>
      <c r="L1837" s="75"/>
      <c r="M1837" s="76"/>
      <c r="N1837" s="76"/>
      <c r="O1837" s="77"/>
      <c r="P1837" s="78"/>
      <c r="Q1837" s="78"/>
      <c r="R1837" s="88"/>
      <c r="S1837" s="88"/>
      <c r="T1837" s="88"/>
      <c r="U1837" s="88"/>
      <c r="V1837" s="52"/>
      <c r="W1837" s="52"/>
      <c r="X1837" s="52"/>
      <c r="Y1837" s="52"/>
      <c r="Z1837" s="51"/>
      <c r="AA1837" s="73"/>
      <c r="AB1837" s="73"/>
      <c r="AC1837" s="74"/>
      <c r="AD1837" s="80" t="s">
        <v>11886</v>
      </c>
      <c r="AE1837" s="80">
        <v>193</v>
      </c>
      <c r="AF1837" s="80">
        <v>303</v>
      </c>
      <c r="AG1837" s="80">
        <v>7789</v>
      </c>
      <c r="AH1837" s="80">
        <v>5416</v>
      </c>
      <c r="AI1837" s="80">
        <v>-18000</v>
      </c>
      <c r="AJ1837" s="80" t="s">
        <v>13825</v>
      </c>
      <c r="AK1837" s="80" t="s">
        <v>14223</v>
      </c>
      <c r="AL1837" s="80"/>
      <c r="AM1837" s="80" t="s">
        <v>16225</v>
      </c>
      <c r="AN1837" s="82">
        <v>40592.752500000002</v>
      </c>
      <c r="AO1837" s="85" t="s">
        <v>17633</v>
      </c>
      <c r="AP1837" s="80" t="b">
        <v>0</v>
      </c>
      <c r="AQ1837" s="80" t="b">
        <v>0</v>
      </c>
      <c r="AR1837" s="80" t="b">
        <v>0</v>
      </c>
      <c r="AS1837" s="80" t="s">
        <v>17903</v>
      </c>
      <c r="AT1837" s="80">
        <v>30</v>
      </c>
      <c r="AU1837" s="85" t="s">
        <v>18553</v>
      </c>
      <c r="AV1837" s="80" t="b">
        <v>0</v>
      </c>
      <c r="AW1837" s="80" t="s">
        <v>20822</v>
      </c>
      <c r="AX1837" s="85" t="s">
        <v>22657</v>
      </c>
      <c r="AY1837" s="80" t="s">
        <v>66</v>
      </c>
      <c r="AZ1837" s="2"/>
      <c r="BA1837" s="3"/>
      <c r="BB1837" s="3"/>
      <c r="BC1837" s="3"/>
      <c r="BD1837" s="3"/>
    </row>
    <row r="1838" spans="1:56" x14ac:dyDescent="0.25">
      <c r="A1838" s="66" t="s">
        <v>1719</v>
      </c>
      <c r="B1838" s="67"/>
      <c r="C1838" s="67"/>
      <c r="D1838" s="68"/>
      <c r="E1838" s="70"/>
      <c r="F1838" s="104" t="s">
        <v>20453</v>
      </c>
      <c r="G1838" s="67"/>
      <c r="H1838" s="71"/>
      <c r="I1838" s="72"/>
      <c r="J1838" s="72"/>
      <c r="K1838" s="71" t="s">
        <v>24875</v>
      </c>
      <c r="L1838" s="75"/>
      <c r="M1838" s="76"/>
      <c r="N1838" s="76"/>
      <c r="O1838" s="77"/>
      <c r="P1838" s="78"/>
      <c r="Q1838" s="78"/>
      <c r="R1838" s="88"/>
      <c r="S1838" s="88"/>
      <c r="T1838" s="88"/>
      <c r="U1838" s="88"/>
      <c r="V1838" s="52"/>
      <c r="W1838" s="52"/>
      <c r="X1838" s="52"/>
      <c r="Y1838" s="52"/>
      <c r="Z1838" s="51"/>
      <c r="AA1838" s="73"/>
      <c r="AB1838" s="73"/>
      <c r="AC1838" s="74"/>
      <c r="AD1838" s="80" t="s">
        <v>11887</v>
      </c>
      <c r="AE1838" s="80">
        <v>1979</v>
      </c>
      <c r="AF1838" s="80">
        <v>851</v>
      </c>
      <c r="AG1838" s="80">
        <v>25169</v>
      </c>
      <c r="AH1838" s="80">
        <v>23333</v>
      </c>
      <c r="AI1838" s="80">
        <v>0</v>
      </c>
      <c r="AJ1838" s="80" t="s">
        <v>13826</v>
      </c>
      <c r="AK1838" s="80" t="s">
        <v>15149</v>
      </c>
      <c r="AL1838" s="85" t="s">
        <v>16054</v>
      </c>
      <c r="AM1838" s="80" t="s">
        <v>14213</v>
      </c>
      <c r="AN1838" s="82">
        <v>39947.563993055555</v>
      </c>
      <c r="AO1838" s="85" t="s">
        <v>17634</v>
      </c>
      <c r="AP1838" s="80" t="b">
        <v>0</v>
      </c>
      <c r="AQ1838" s="80" t="b">
        <v>0</v>
      </c>
      <c r="AR1838" s="80" t="b">
        <v>1</v>
      </c>
      <c r="AS1838" s="80" t="s">
        <v>17903</v>
      </c>
      <c r="AT1838" s="80">
        <v>49</v>
      </c>
      <c r="AU1838" s="85" t="s">
        <v>17952</v>
      </c>
      <c r="AV1838" s="80" t="b">
        <v>0</v>
      </c>
      <c r="AW1838" s="80" t="s">
        <v>20822</v>
      </c>
      <c r="AX1838" s="85" t="s">
        <v>22658</v>
      </c>
      <c r="AY1838" s="80" t="s">
        <v>66</v>
      </c>
      <c r="AZ1838" s="2"/>
      <c r="BA1838" s="3"/>
      <c r="BB1838" s="3"/>
      <c r="BC1838" s="3"/>
      <c r="BD1838" s="3"/>
    </row>
    <row r="1839" spans="1:56" x14ac:dyDescent="0.25">
      <c r="A1839" s="66" t="s">
        <v>1720</v>
      </c>
      <c r="B1839" s="67"/>
      <c r="C1839" s="67"/>
      <c r="D1839" s="68"/>
      <c r="E1839" s="70"/>
      <c r="F1839" s="104" t="s">
        <v>20454</v>
      </c>
      <c r="G1839" s="67"/>
      <c r="H1839" s="71"/>
      <c r="I1839" s="72"/>
      <c r="J1839" s="72"/>
      <c r="K1839" s="71" t="s">
        <v>24876</v>
      </c>
      <c r="L1839" s="75"/>
      <c r="M1839" s="76"/>
      <c r="N1839" s="76"/>
      <c r="O1839" s="77"/>
      <c r="P1839" s="78"/>
      <c r="Q1839" s="78"/>
      <c r="R1839" s="88"/>
      <c r="S1839" s="88"/>
      <c r="T1839" s="88"/>
      <c r="U1839" s="88"/>
      <c r="V1839" s="52"/>
      <c r="W1839" s="52"/>
      <c r="X1839" s="52"/>
      <c r="Y1839" s="52"/>
      <c r="Z1839" s="51"/>
      <c r="AA1839" s="73"/>
      <c r="AB1839" s="73"/>
      <c r="AC1839" s="74"/>
      <c r="AD1839" s="80" t="s">
        <v>11888</v>
      </c>
      <c r="AE1839" s="80">
        <v>236</v>
      </c>
      <c r="AF1839" s="80">
        <v>45</v>
      </c>
      <c r="AG1839" s="80">
        <v>243</v>
      </c>
      <c r="AH1839" s="80">
        <v>179</v>
      </c>
      <c r="AI1839" s="80">
        <v>-28800</v>
      </c>
      <c r="AJ1839" s="80" t="s">
        <v>13827</v>
      </c>
      <c r="AK1839" s="80" t="s">
        <v>15150</v>
      </c>
      <c r="AL1839" s="85" t="s">
        <v>16055</v>
      </c>
      <c r="AM1839" s="80" t="s">
        <v>16228</v>
      </c>
      <c r="AN1839" s="82">
        <v>42297.981446759259</v>
      </c>
      <c r="AO1839" s="85" t="s">
        <v>17635</v>
      </c>
      <c r="AP1839" s="80" t="b">
        <v>0</v>
      </c>
      <c r="AQ1839" s="80" t="b">
        <v>0</v>
      </c>
      <c r="AR1839" s="80" t="b">
        <v>0</v>
      </c>
      <c r="AS1839" s="80" t="s">
        <v>17903</v>
      </c>
      <c r="AT1839" s="80">
        <v>0</v>
      </c>
      <c r="AU1839" s="85" t="s">
        <v>17922</v>
      </c>
      <c r="AV1839" s="80" t="b">
        <v>0</v>
      </c>
      <c r="AW1839" s="80" t="s">
        <v>20822</v>
      </c>
      <c r="AX1839" s="85" t="s">
        <v>22659</v>
      </c>
      <c r="AY1839" s="80" t="s">
        <v>66</v>
      </c>
      <c r="AZ1839" s="2"/>
      <c r="BA1839" s="3"/>
      <c r="BB1839" s="3"/>
      <c r="BC1839" s="3"/>
      <c r="BD1839" s="3"/>
    </row>
    <row r="1840" spans="1:56" x14ac:dyDescent="0.25">
      <c r="A1840" s="66" t="s">
        <v>1758</v>
      </c>
      <c r="B1840" s="67"/>
      <c r="C1840" s="67"/>
      <c r="D1840" s="68"/>
      <c r="E1840" s="70"/>
      <c r="F1840" s="104" t="s">
        <v>20455</v>
      </c>
      <c r="G1840" s="67"/>
      <c r="H1840" s="71"/>
      <c r="I1840" s="72"/>
      <c r="J1840" s="72"/>
      <c r="K1840" s="71" t="s">
        <v>24877</v>
      </c>
      <c r="L1840" s="75"/>
      <c r="M1840" s="76"/>
      <c r="N1840" s="76"/>
      <c r="O1840" s="77"/>
      <c r="P1840" s="78"/>
      <c r="Q1840" s="78"/>
      <c r="R1840" s="88"/>
      <c r="S1840" s="88"/>
      <c r="T1840" s="88"/>
      <c r="U1840" s="88"/>
      <c r="V1840" s="52"/>
      <c r="W1840" s="52"/>
      <c r="X1840" s="52"/>
      <c r="Y1840" s="52"/>
      <c r="Z1840" s="51"/>
      <c r="AA1840" s="73"/>
      <c r="AB1840" s="73"/>
      <c r="AC1840" s="74"/>
      <c r="AD1840" s="80" t="s">
        <v>11889</v>
      </c>
      <c r="AE1840" s="80">
        <v>16</v>
      </c>
      <c r="AF1840" s="80">
        <v>14</v>
      </c>
      <c r="AG1840" s="80">
        <v>321</v>
      </c>
      <c r="AH1840" s="80">
        <v>465</v>
      </c>
      <c r="AI1840" s="80"/>
      <c r="AJ1840" s="80"/>
      <c r="AK1840" s="80"/>
      <c r="AL1840" s="80"/>
      <c r="AM1840" s="80"/>
      <c r="AN1840" s="82">
        <v>42375.625486111108</v>
      </c>
      <c r="AO1840" s="80"/>
      <c r="AP1840" s="80" t="b">
        <v>1</v>
      </c>
      <c r="AQ1840" s="80" t="b">
        <v>0</v>
      </c>
      <c r="AR1840" s="80" t="b">
        <v>0</v>
      </c>
      <c r="AS1840" s="80" t="s">
        <v>17903</v>
      </c>
      <c r="AT1840" s="80">
        <v>1</v>
      </c>
      <c r="AU1840" s="80"/>
      <c r="AV1840" s="80" t="b">
        <v>0</v>
      </c>
      <c r="AW1840" s="80" t="s">
        <v>20822</v>
      </c>
      <c r="AX1840" s="85" t="s">
        <v>22660</v>
      </c>
      <c r="AY1840" s="80" t="s">
        <v>66</v>
      </c>
      <c r="AZ1840" s="2"/>
      <c r="BA1840" s="3"/>
      <c r="BB1840" s="3"/>
      <c r="BC1840" s="3"/>
      <c r="BD1840" s="3"/>
    </row>
    <row r="1841" spans="1:56" x14ac:dyDescent="0.25">
      <c r="A1841" s="66" t="s">
        <v>1721</v>
      </c>
      <c r="B1841" s="67"/>
      <c r="C1841" s="67"/>
      <c r="D1841" s="68"/>
      <c r="E1841" s="70"/>
      <c r="F1841" s="104" t="s">
        <v>20456</v>
      </c>
      <c r="G1841" s="67"/>
      <c r="H1841" s="71"/>
      <c r="I1841" s="72"/>
      <c r="J1841" s="72"/>
      <c r="K1841" s="71" t="s">
        <v>24878</v>
      </c>
      <c r="L1841" s="75"/>
      <c r="M1841" s="76"/>
      <c r="N1841" s="76"/>
      <c r="O1841" s="77"/>
      <c r="P1841" s="78"/>
      <c r="Q1841" s="78"/>
      <c r="R1841" s="88"/>
      <c r="S1841" s="88"/>
      <c r="T1841" s="88"/>
      <c r="U1841" s="88"/>
      <c r="V1841" s="52"/>
      <c r="W1841" s="52"/>
      <c r="X1841" s="52"/>
      <c r="Y1841" s="52"/>
      <c r="Z1841" s="51"/>
      <c r="AA1841" s="73"/>
      <c r="AB1841" s="73"/>
      <c r="AC1841" s="74"/>
      <c r="AD1841" s="80" t="s">
        <v>11890</v>
      </c>
      <c r="AE1841" s="80">
        <v>664</v>
      </c>
      <c r="AF1841" s="80">
        <v>1054</v>
      </c>
      <c r="AG1841" s="80">
        <v>8120</v>
      </c>
      <c r="AH1841" s="80">
        <v>3639</v>
      </c>
      <c r="AI1841" s="80"/>
      <c r="AJ1841" s="80" t="s">
        <v>13828</v>
      </c>
      <c r="AK1841" s="80" t="s">
        <v>15151</v>
      </c>
      <c r="AL1841" s="85" t="s">
        <v>16056</v>
      </c>
      <c r="AM1841" s="80"/>
      <c r="AN1841" s="82">
        <v>42211.746180555558</v>
      </c>
      <c r="AO1841" s="85" t="s">
        <v>17636</v>
      </c>
      <c r="AP1841" s="80" t="b">
        <v>0</v>
      </c>
      <c r="AQ1841" s="80" t="b">
        <v>0</v>
      </c>
      <c r="AR1841" s="80" t="b">
        <v>0</v>
      </c>
      <c r="AS1841" s="80" t="s">
        <v>17903</v>
      </c>
      <c r="AT1841" s="80">
        <v>16</v>
      </c>
      <c r="AU1841" s="85" t="s">
        <v>17922</v>
      </c>
      <c r="AV1841" s="80" t="b">
        <v>0</v>
      </c>
      <c r="AW1841" s="80" t="s">
        <v>20822</v>
      </c>
      <c r="AX1841" s="85" t="s">
        <v>22661</v>
      </c>
      <c r="AY1841" s="80" t="s">
        <v>66</v>
      </c>
      <c r="AZ1841" s="2"/>
      <c r="BA1841" s="3"/>
      <c r="BB1841" s="3"/>
      <c r="BC1841" s="3"/>
      <c r="BD1841" s="3"/>
    </row>
    <row r="1842" spans="1:56" x14ac:dyDescent="0.25">
      <c r="A1842" s="66" t="s">
        <v>1722</v>
      </c>
      <c r="B1842" s="67"/>
      <c r="C1842" s="67"/>
      <c r="D1842" s="68"/>
      <c r="E1842" s="70"/>
      <c r="F1842" s="104" t="s">
        <v>20457</v>
      </c>
      <c r="G1842" s="67"/>
      <c r="H1842" s="71"/>
      <c r="I1842" s="72"/>
      <c r="J1842" s="72"/>
      <c r="K1842" s="71" t="s">
        <v>24879</v>
      </c>
      <c r="L1842" s="75"/>
      <c r="M1842" s="76"/>
      <c r="N1842" s="76"/>
      <c r="O1842" s="77"/>
      <c r="P1842" s="78"/>
      <c r="Q1842" s="78"/>
      <c r="R1842" s="88"/>
      <c r="S1842" s="88"/>
      <c r="T1842" s="88"/>
      <c r="U1842" s="88"/>
      <c r="V1842" s="52"/>
      <c r="W1842" s="52"/>
      <c r="X1842" s="52"/>
      <c r="Y1842" s="52"/>
      <c r="Z1842" s="51"/>
      <c r="AA1842" s="73"/>
      <c r="AB1842" s="73"/>
      <c r="AC1842" s="74"/>
      <c r="AD1842" s="80" t="s">
        <v>11656</v>
      </c>
      <c r="AE1842" s="80">
        <v>2421</v>
      </c>
      <c r="AF1842" s="80">
        <v>2284</v>
      </c>
      <c r="AG1842" s="80">
        <v>54882</v>
      </c>
      <c r="AH1842" s="80">
        <v>35911</v>
      </c>
      <c r="AI1842" s="80"/>
      <c r="AJ1842" s="80" t="s">
        <v>13829</v>
      </c>
      <c r="AK1842" s="80"/>
      <c r="AL1842" s="80"/>
      <c r="AM1842" s="80"/>
      <c r="AN1842" s="82">
        <v>41263.268078703702</v>
      </c>
      <c r="AO1842" s="85" t="s">
        <v>17637</v>
      </c>
      <c r="AP1842" s="80" t="b">
        <v>1</v>
      </c>
      <c r="AQ1842" s="80" t="b">
        <v>0</v>
      </c>
      <c r="AR1842" s="80" t="b">
        <v>0</v>
      </c>
      <c r="AS1842" s="80" t="s">
        <v>17903</v>
      </c>
      <c r="AT1842" s="80">
        <v>95</v>
      </c>
      <c r="AU1842" s="85" t="s">
        <v>17922</v>
      </c>
      <c r="AV1842" s="80" t="b">
        <v>0</v>
      </c>
      <c r="AW1842" s="80" t="s">
        <v>20822</v>
      </c>
      <c r="AX1842" s="85" t="s">
        <v>22662</v>
      </c>
      <c r="AY1842" s="80" t="s">
        <v>66</v>
      </c>
      <c r="AZ1842" s="2"/>
      <c r="BA1842" s="3"/>
      <c r="BB1842" s="3"/>
      <c r="BC1842" s="3"/>
      <c r="BD1842" s="3"/>
    </row>
    <row r="1843" spans="1:56" x14ac:dyDescent="0.25">
      <c r="A1843" s="66" t="s">
        <v>2347</v>
      </c>
      <c r="B1843" s="67"/>
      <c r="C1843" s="67"/>
      <c r="D1843" s="68"/>
      <c r="E1843" s="70"/>
      <c r="F1843" s="104" t="s">
        <v>20458</v>
      </c>
      <c r="G1843" s="67"/>
      <c r="H1843" s="71"/>
      <c r="I1843" s="72"/>
      <c r="J1843" s="72"/>
      <c r="K1843" s="71" t="s">
        <v>24880</v>
      </c>
      <c r="L1843" s="75"/>
      <c r="M1843" s="76"/>
      <c r="N1843" s="76"/>
      <c r="O1843" s="77"/>
      <c r="P1843" s="78"/>
      <c r="Q1843" s="78"/>
      <c r="R1843" s="88"/>
      <c r="S1843" s="88"/>
      <c r="T1843" s="88"/>
      <c r="U1843" s="88"/>
      <c r="V1843" s="52"/>
      <c r="W1843" s="52"/>
      <c r="X1843" s="52"/>
      <c r="Y1843" s="52"/>
      <c r="Z1843" s="51"/>
      <c r="AA1843" s="73"/>
      <c r="AB1843" s="73"/>
      <c r="AC1843" s="74"/>
      <c r="AD1843" s="80" t="s">
        <v>11891</v>
      </c>
      <c r="AE1843" s="80">
        <v>257</v>
      </c>
      <c r="AF1843" s="80">
        <v>334525</v>
      </c>
      <c r="AG1843" s="80">
        <v>18719</v>
      </c>
      <c r="AH1843" s="80">
        <v>2141</v>
      </c>
      <c r="AI1843" s="80">
        <v>-21600</v>
      </c>
      <c r="AJ1843" s="80" t="s">
        <v>13830</v>
      </c>
      <c r="AK1843" s="80" t="s">
        <v>14490</v>
      </c>
      <c r="AL1843" s="85" t="s">
        <v>16057</v>
      </c>
      <c r="AM1843" s="80" t="s">
        <v>16227</v>
      </c>
      <c r="AN1843" s="82">
        <v>40205.904467592591</v>
      </c>
      <c r="AO1843" s="85" t="s">
        <v>17638</v>
      </c>
      <c r="AP1843" s="80" t="b">
        <v>0</v>
      </c>
      <c r="AQ1843" s="80" t="b">
        <v>0</v>
      </c>
      <c r="AR1843" s="80" t="b">
        <v>0</v>
      </c>
      <c r="AS1843" s="80" t="s">
        <v>17903</v>
      </c>
      <c r="AT1843" s="80">
        <v>5628</v>
      </c>
      <c r="AU1843" s="85" t="s">
        <v>18554</v>
      </c>
      <c r="AV1843" s="80" t="b">
        <v>1</v>
      </c>
      <c r="AW1843" s="80" t="s">
        <v>20822</v>
      </c>
      <c r="AX1843" s="85" t="s">
        <v>22663</v>
      </c>
      <c r="AY1843" s="80" t="s">
        <v>65</v>
      </c>
      <c r="AZ1843" s="2"/>
      <c r="BA1843" s="3"/>
      <c r="BB1843" s="3"/>
      <c r="BC1843" s="3"/>
      <c r="BD1843" s="3"/>
    </row>
    <row r="1844" spans="1:56" x14ac:dyDescent="0.25">
      <c r="A1844" s="66" t="s">
        <v>2348</v>
      </c>
      <c r="B1844" s="67"/>
      <c r="C1844" s="67"/>
      <c r="D1844" s="68"/>
      <c r="E1844" s="70"/>
      <c r="F1844" s="104" t="s">
        <v>20459</v>
      </c>
      <c r="G1844" s="67"/>
      <c r="H1844" s="71"/>
      <c r="I1844" s="72"/>
      <c r="J1844" s="72"/>
      <c r="K1844" s="71" t="s">
        <v>24881</v>
      </c>
      <c r="L1844" s="75"/>
      <c r="M1844" s="76"/>
      <c r="N1844" s="76"/>
      <c r="O1844" s="77"/>
      <c r="P1844" s="78"/>
      <c r="Q1844" s="78"/>
      <c r="R1844" s="88"/>
      <c r="S1844" s="88"/>
      <c r="T1844" s="88"/>
      <c r="U1844" s="88"/>
      <c r="V1844" s="52"/>
      <c r="W1844" s="52"/>
      <c r="X1844" s="52"/>
      <c r="Y1844" s="52"/>
      <c r="Z1844" s="51"/>
      <c r="AA1844" s="73"/>
      <c r="AB1844" s="73"/>
      <c r="AC1844" s="74"/>
      <c r="AD1844" s="80" t="s">
        <v>11892</v>
      </c>
      <c r="AE1844" s="80">
        <v>40582</v>
      </c>
      <c r="AF1844" s="80">
        <v>902489</v>
      </c>
      <c r="AG1844" s="80">
        <v>80434</v>
      </c>
      <c r="AH1844" s="80">
        <v>2280</v>
      </c>
      <c r="AI1844" s="80">
        <v>-18000</v>
      </c>
      <c r="AJ1844" s="80" t="s">
        <v>13831</v>
      </c>
      <c r="AK1844" s="80" t="s">
        <v>14254</v>
      </c>
      <c r="AL1844" s="85" t="s">
        <v>16058</v>
      </c>
      <c r="AM1844" s="80" t="s">
        <v>16225</v>
      </c>
      <c r="AN1844" s="82">
        <v>39770.82402777778</v>
      </c>
      <c r="AO1844" s="85" t="s">
        <v>17639</v>
      </c>
      <c r="AP1844" s="80" t="b">
        <v>0</v>
      </c>
      <c r="AQ1844" s="80" t="b">
        <v>0</v>
      </c>
      <c r="AR1844" s="80" t="b">
        <v>0</v>
      </c>
      <c r="AS1844" s="80" t="s">
        <v>17903</v>
      </c>
      <c r="AT1844" s="80">
        <v>15828</v>
      </c>
      <c r="AU1844" s="85" t="s">
        <v>18555</v>
      </c>
      <c r="AV1844" s="80" t="b">
        <v>1</v>
      </c>
      <c r="AW1844" s="80" t="s">
        <v>20822</v>
      </c>
      <c r="AX1844" s="85" t="s">
        <v>22664</v>
      </c>
      <c r="AY1844" s="80" t="s">
        <v>65</v>
      </c>
      <c r="AZ1844" s="2"/>
      <c r="BA1844" s="3"/>
      <c r="BB1844" s="3"/>
      <c r="BC1844" s="3"/>
      <c r="BD1844" s="3"/>
    </row>
    <row r="1845" spans="1:56" x14ac:dyDescent="0.25">
      <c r="A1845" s="66" t="s">
        <v>2349</v>
      </c>
      <c r="B1845" s="67"/>
      <c r="C1845" s="67"/>
      <c r="D1845" s="68"/>
      <c r="E1845" s="70"/>
      <c r="F1845" s="104" t="s">
        <v>20460</v>
      </c>
      <c r="G1845" s="67"/>
      <c r="H1845" s="71"/>
      <c r="I1845" s="72"/>
      <c r="J1845" s="72"/>
      <c r="K1845" s="71" t="s">
        <v>24882</v>
      </c>
      <c r="L1845" s="75"/>
      <c r="M1845" s="76"/>
      <c r="N1845" s="76"/>
      <c r="O1845" s="77"/>
      <c r="P1845" s="78"/>
      <c r="Q1845" s="78"/>
      <c r="R1845" s="88"/>
      <c r="S1845" s="88"/>
      <c r="T1845" s="88"/>
      <c r="U1845" s="88"/>
      <c r="V1845" s="52"/>
      <c r="W1845" s="52"/>
      <c r="X1845" s="52"/>
      <c r="Y1845" s="52"/>
      <c r="Z1845" s="51"/>
      <c r="AA1845" s="73"/>
      <c r="AB1845" s="73"/>
      <c r="AC1845" s="74"/>
      <c r="AD1845" s="80" t="s">
        <v>2349</v>
      </c>
      <c r="AE1845" s="80">
        <v>112</v>
      </c>
      <c r="AF1845" s="80">
        <v>455</v>
      </c>
      <c r="AG1845" s="80">
        <v>114</v>
      </c>
      <c r="AH1845" s="80">
        <v>22</v>
      </c>
      <c r="AI1845" s="80">
        <v>10800</v>
      </c>
      <c r="AJ1845" s="80" t="s">
        <v>13832</v>
      </c>
      <c r="AK1845" s="80" t="s">
        <v>15152</v>
      </c>
      <c r="AL1845" s="85" t="s">
        <v>16059</v>
      </c>
      <c r="AM1845" s="80" t="s">
        <v>16282</v>
      </c>
      <c r="AN1845" s="82">
        <v>39424.239965277775</v>
      </c>
      <c r="AO1845" s="80"/>
      <c r="AP1845" s="80" t="b">
        <v>0</v>
      </c>
      <c r="AQ1845" s="80" t="b">
        <v>0</v>
      </c>
      <c r="AR1845" s="80" t="b">
        <v>0</v>
      </c>
      <c r="AS1845" s="80" t="s">
        <v>17911</v>
      </c>
      <c r="AT1845" s="80">
        <v>2</v>
      </c>
      <c r="AU1845" s="85" t="s">
        <v>17939</v>
      </c>
      <c r="AV1845" s="80" t="b">
        <v>0</v>
      </c>
      <c r="AW1845" s="80" t="s">
        <v>20822</v>
      </c>
      <c r="AX1845" s="85" t="s">
        <v>22665</v>
      </c>
      <c r="AY1845" s="80" t="s">
        <v>65</v>
      </c>
      <c r="AZ1845" s="2"/>
      <c r="BA1845" s="3"/>
      <c r="BB1845" s="3"/>
      <c r="BC1845" s="3"/>
      <c r="BD1845" s="3"/>
    </row>
    <row r="1846" spans="1:56" x14ac:dyDescent="0.25">
      <c r="A1846" s="66" t="s">
        <v>2350</v>
      </c>
      <c r="B1846" s="67"/>
      <c r="C1846" s="67"/>
      <c r="D1846" s="68"/>
      <c r="E1846" s="70"/>
      <c r="F1846" s="104" t="s">
        <v>20461</v>
      </c>
      <c r="G1846" s="67"/>
      <c r="H1846" s="71"/>
      <c r="I1846" s="72"/>
      <c r="J1846" s="72"/>
      <c r="K1846" s="71" t="s">
        <v>24883</v>
      </c>
      <c r="L1846" s="75"/>
      <c r="M1846" s="76"/>
      <c r="N1846" s="76"/>
      <c r="O1846" s="77"/>
      <c r="P1846" s="78"/>
      <c r="Q1846" s="78"/>
      <c r="R1846" s="88"/>
      <c r="S1846" s="88"/>
      <c r="T1846" s="88"/>
      <c r="U1846" s="88"/>
      <c r="V1846" s="52"/>
      <c r="W1846" s="52"/>
      <c r="X1846" s="52"/>
      <c r="Y1846" s="52"/>
      <c r="Z1846" s="51"/>
      <c r="AA1846" s="73"/>
      <c r="AB1846" s="73"/>
      <c r="AC1846" s="74"/>
      <c r="AD1846" s="80" t="s">
        <v>11893</v>
      </c>
      <c r="AE1846" s="80">
        <v>0</v>
      </c>
      <c r="AF1846" s="80">
        <v>8874</v>
      </c>
      <c r="AG1846" s="80">
        <v>0</v>
      </c>
      <c r="AH1846" s="80">
        <v>0</v>
      </c>
      <c r="AI1846" s="80">
        <v>-18000</v>
      </c>
      <c r="AJ1846" s="80" t="s">
        <v>13833</v>
      </c>
      <c r="AK1846" s="80" t="s">
        <v>14463</v>
      </c>
      <c r="AL1846" s="85" t="s">
        <v>16060</v>
      </c>
      <c r="AM1846" s="80" t="s">
        <v>16225</v>
      </c>
      <c r="AN1846" s="82">
        <v>39212.961909722224</v>
      </c>
      <c r="AO1846" s="80"/>
      <c r="AP1846" s="80" t="b">
        <v>0</v>
      </c>
      <c r="AQ1846" s="80" t="b">
        <v>0</v>
      </c>
      <c r="AR1846" s="80" t="b">
        <v>0</v>
      </c>
      <c r="AS1846" s="80" t="s">
        <v>17903</v>
      </c>
      <c r="AT1846" s="80">
        <v>166</v>
      </c>
      <c r="AU1846" s="85" t="s">
        <v>17922</v>
      </c>
      <c r="AV1846" s="80" t="b">
        <v>0</v>
      </c>
      <c r="AW1846" s="80" t="s">
        <v>20822</v>
      </c>
      <c r="AX1846" s="85" t="s">
        <v>22666</v>
      </c>
      <c r="AY1846" s="80" t="s">
        <v>65</v>
      </c>
      <c r="AZ1846" s="2"/>
      <c r="BA1846" s="3"/>
      <c r="BB1846" s="3"/>
      <c r="BC1846" s="3"/>
      <c r="BD1846" s="3"/>
    </row>
    <row r="1847" spans="1:56" x14ac:dyDescent="0.25">
      <c r="A1847" s="66" t="s">
        <v>2351</v>
      </c>
      <c r="B1847" s="67"/>
      <c r="C1847" s="67"/>
      <c r="D1847" s="68"/>
      <c r="E1847" s="70"/>
      <c r="F1847" s="104" t="s">
        <v>20462</v>
      </c>
      <c r="G1847" s="67"/>
      <c r="H1847" s="71"/>
      <c r="I1847" s="72"/>
      <c r="J1847" s="72"/>
      <c r="K1847" s="71" t="s">
        <v>24884</v>
      </c>
      <c r="L1847" s="75"/>
      <c r="M1847" s="76"/>
      <c r="N1847" s="76"/>
      <c r="O1847" s="77"/>
      <c r="P1847" s="78"/>
      <c r="Q1847" s="78"/>
      <c r="R1847" s="88"/>
      <c r="S1847" s="88"/>
      <c r="T1847" s="88"/>
      <c r="U1847" s="88"/>
      <c r="V1847" s="52"/>
      <c r="W1847" s="52"/>
      <c r="X1847" s="52"/>
      <c r="Y1847" s="52"/>
      <c r="Z1847" s="51"/>
      <c r="AA1847" s="73"/>
      <c r="AB1847" s="73"/>
      <c r="AC1847" s="74"/>
      <c r="AD1847" s="80" t="s">
        <v>11894</v>
      </c>
      <c r="AE1847" s="80">
        <v>40</v>
      </c>
      <c r="AF1847" s="80">
        <v>51168</v>
      </c>
      <c r="AG1847" s="80">
        <v>296</v>
      </c>
      <c r="AH1847" s="80">
        <v>0</v>
      </c>
      <c r="AI1847" s="80">
        <v>-18000</v>
      </c>
      <c r="AJ1847" s="80" t="s">
        <v>13834</v>
      </c>
      <c r="AK1847" s="80" t="s">
        <v>14546</v>
      </c>
      <c r="AL1847" s="85" t="s">
        <v>16061</v>
      </c>
      <c r="AM1847" s="80" t="s">
        <v>16231</v>
      </c>
      <c r="AN1847" s="82">
        <v>39985.523356481484</v>
      </c>
      <c r="AO1847" s="85" t="s">
        <v>17640</v>
      </c>
      <c r="AP1847" s="80" t="b">
        <v>0</v>
      </c>
      <c r="AQ1847" s="80" t="b">
        <v>0</v>
      </c>
      <c r="AR1847" s="80" t="b">
        <v>0</v>
      </c>
      <c r="AS1847" s="80" t="s">
        <v>17903</v>
      </c>
      <c r="AT1847" s="80">
        <v>2389</v>
      </c>
      <c r="AU1847" s="85" t="s">
        <v>18556</v>
      </c>
      <c r="AV1847" s="80" t="b">
        <v>0</v>
      </c>
      <c r="AW1847" s="80" t="s">
        <v>20822</v>
      </c>
      <c r="AX1847" s="85" t="s">
        <v>22667</v>
      </c>
      <c r="AY1847" s="80" t="s">
        <v>65</v>
      </c>
      <c r="AZ1847" s="2"/>
      <c r="BA1847" s="3"/>
      <c r="BB1847" s="3"/>
      <c r="BC1847" s="3"/>
      <c r="BD1847" s="3"/>
    </row>
    <row r="1848" spans="1:56" x14ac:dyDescent="0.25">
      <c r="A1848" s="66" t="s">
        <v>2352</v>
      </c>
      <c r="B1848" s="67"/>
      <c r="C1848" s="67"/>
      <c r="D1848" s="68"/>
      <c r="E1848" s="70"/>
      <c r="F1848" s="104" t="s">
        <v>20463</v>
      </c>
      <c r="G1848" s="67"/>
      <c r="H1848" s="71"/>
      <c r="I1848" s="72"/>
      <c r="J1848" s="72"/>
      <c r="K1848" s="71" t="s">
        <v>24885</v>
      </c>
      <c r="L1848" s="75"/>
      <c r="M1848" s="76"/>
      <c r="N1848" s="76"/>
      <c r="O1848" s="77"/>
      <c r="P1848" s="78"/>
      <c r="Q1848" s="78"/>
      <c r="R1848" s="88"/>
      <c r="S1848" s="88"/>
      <c r="T1848" s="88"/>
      <c r="U1848" s="88"/>
      <c r="V1848" s="52"/>
      <c r="W1848" s="52"/>
      <c r="X1848" s="52"/>
      <c r="Y1848" s="52"/>
      <c r="Z1848" s="51"/>
      <c r="AA1848" s="73"/>
      <c r="AB1848" s="73"/>
      <c r="AC1848" s="74"/>
      <c r="AD1848" s="80" t="s">
        <v>11895</v>
      </c>
      <c r="AE1848" s="80">
        <v>1158</v>
      </c>
      <c r="AF1848" s="80">
        <v>967934</v>
      </c>
      <c r="AG1848" s="80">
        <v>196896</v>
      </c>
      <c r="AH1848" s="80">
        <v>2054</v>
      </c>
      <c r="AI1848" s="80">
        <v>39600</v>
      </c>
      <c r="AJ1848" s="80" t="s">
        <v>13835</v>
      </c>
      <c r="AK1848" s="80" t="s">
        <v>14251</v>
      </c>
      <c r="AL1848" s="85" t="s">
        <v>16062</v>
      </c>
      <c r="AM1848" s="80" t="s">
        <v>16259</v>
      </c>
      <c r="AN1848" s="82">
        <v>39170.094166666669</v>
      </c>
      <c r="AO1848" s="85" t="s">
        <v>17641</v>
      </c>
      <c r="AP1848" s="80" t="b">
        <v>0</v>
      </c>
      <c r="AQ1848" s="80" t="b">
        <v>0</v>
      </c>
      <c r="AR1848" s="80" t="b">
        <v>1</v>
      </c>
      <c r="AS1848" s="80" t="s">
        <v>17903</v>
      </c>
      <c r="AT1848" s="80">
        <v>9807</v>
      </c>
      <c r="AU1848" s="85" t="s">
        <v>18557</v>
      </c>
      <c r="AV1848" s="80" t="b">
        <v>1</v>
      </c>
      <c r="AW1848" s="80" t="s">
        <v>20822</v>
      </c>
      <c r="AX1848" s="85" t="s">
        <v>22668</v>
      </c>
      <c r="AY1848" s="80" t="s">
        <v>65</v>
      </c>
      <c r="AZ1848" s="2"/>
      <c r="BA1848" s="3"/>
      <c r="BB1848" s="3"/>
      <c r="BC1848" s="3"/>
      <c r="BD1848" s="3"/>
    </row>
    <row r="1849" spans="1:56" x14ac:dyDescent="0.25">
      <c r="A1849" s="66" t="s">
        <v>2353</v>
      </c>
      <c r="B1849" s="67"/>
      <c r="C1849" s="67"/>
      <c r="D1849" s="68"/>
      <c r="E1849" s="70"/>
      <c r="F1849" s="104" t="s">
        <v>20464</v>
      </c>
      <c r="G1849" s="67"/>
      <c r="H1849" s="71"/>
      <c r="I1849" s="72"/>
      <c r="J1849" s="72"/>
      <c r="K1849" s="71" t="s">
        <v>24886</v>
      </c>
      <c r="L1849" s="75"/>
      <c r="M1849" s="76"/>
      <c r="N1849" s="76"/>
      <c r="O1849" s="77"/>
      <c r="P1849" s="78"/>
      <c r="Q1849" s="78"/>
      <c r="R1849" s="88"/>
      <c r="S1849" s="88"/>
      <c r="T1849" s="88"/>
      <c r="U1849" s="88"/>
      <c r="V1849" s="52"/>
      <c r="W1849" s="52"/>
      <c r="X1849" s="52"/>
      <c r="Y1849" s="52"/>
      <c r="Z1849" s="51"/>
      <c r="AA1849" s="73"/>
      <c r="AB1849" s="73"/>
      <c r="AC1849" s="74"/>
      <c r="AD1849" s="80" t="s">
        <v>11896</v>
      </c>
      <c r="AE1849" s="80">
        <v>347</v>
      </c>
      <c r="AF1849" s="80">
        <v>388197</v>
      </c>
      <c r="AG1849" s="80">
        <v>76740</v>
      </c>
      <c r="AH1849" s="80">
        <v>11</v>
      </c>
      <c r="AI1849" s="80">
        <v>-18000</v>
      </c>
      <c r="AJ1849" s="80" t="s">
        <v>13836</v>
      </c>
      <c r="AK1849" s="80"/>
      <c r="AL1849" s="85" t="s">
        <v>16063</v>
      </c>
      <c r="AM1849" s="80" t="s">
        <v>16225</v>
      </c>
      <c r="AN1849" s="82">
        <v>40466.658819444441</v>
      </c>
      <c r="AO1849" s="85" t="s">
        <v>17642</v>
      </c>
      <c r="AP1849" s="80" t="b">
        <v>0</v>
      </c>
      <c r="AQ1849" s="80" t="b">
        <v>0</v>
      </c>
      <c r="AR1849" s="80" t="b">
        <v>1</v>
      </c>
      <c r="AS1849" s="80" t="s">
        <v>17903</v>
      </c>
      <c r="AT1849" s="80">
        <v>3060</v>
      </c>
      <c r="AU1849" s="85" t="s">
        <v>18558</v>
      </c>
      <c r="AV1849" s="80" t="b">
        <v>1</v>
      </c>
      <c r="AW1849" s="80" t="s">
        <v>20822</v>
      </c>
      <c r="AX1849" s="85" t="s">
        <v>22669</v>
      </c>
      <c r="AY1849" s="80" t="s">
        <v>65</v>
      </c>
      <c r="AZ1849" s="2"/>
      <c r="BA1849" s="3"/>
      <c r="BB1849" s="3"/>
      <c r="BC1849" s="3"/>
      <c r="BD1849" s="3"/>
    </row>
    <row r="1850" spans="1:56" x14ac:dyDescent="0.25">
      <c r="A1850" s="66" t="s">
        <v>2354</v>
      </c>
      <c r="B1850" s="67"/>
      <c r="C1850" s="67"/>
      <c r="D1850" s="68"/>
      <c r="E1850" s="70"/>
      <c r="F1850" s="104" t="s">
        <v>20465</v>
      </c>
      <c r="G1850" s="67"/>
      <c r="H1850" s="71"/>
      <c r="I1850" s="72"/>
      <c r="J1850" s="72"/>
      <c r="K1850" s="71" t="s">
        <v>24887</v>
      </c>
      <c r="L1850" s="75"/>
      <c r="M1850" s="76"/>
      <c r="N1850" s="76"/>
      <c r="O1850" s="77"/>
      <c r="P1850" s="78"/>
      <c r="Q1850" s="78"/>
      <c r="R1850" s="88"/>
      <c r="S1850" s="88"/>
      <c r="T1850" s="88"/>
      <c r="U1850" s="88"/>
      <c r="V1850" s="52"/>
      <c r="W1850" s="52"/>
      <c r="X1850" s="52"/>
      <c r="Y1850" s="52"/>
      <c r="Z1850" s="51"/>
      <c r="AA1850" s="73"/>
      <c r="AB1850" s="73"/>
      <c r="AC1850" s="74"/>
      <c r="AD1850" s="80" t="s">
        <v>11897</v>
      </c>
      <c r="AE1850" s="80">
        <v>2227</v>
      </c>
      <c r="AF1850" s="80">
        <v>1558093</v>
      </c>
      <c r="AG1850" s="80">
        <v>139348</v>
      </c>
      <c r="AH1850" s="80">
        <v>5215</v>
      </c>
      <c r="AI1850" s="80">
        <v>-18000</v>
      </c>
      <c r="AJ1850" s="80" t="s">
        <v>13837</v>
      </c>
      <c r="AK1850" s="80" t="s">
        <v>14643</v>
      </c>
      <c r="AL1850" s="85" t="s">
        <v>16064</v>
      </c>
      <c r="AM1850" s="80" t="s">
        <v>16225</v>
      </c>
      <c r="AN1850" s="82">
        <v>39232.222673611112</v>
      </c>
      <c r="AO1850" s="85" t="s">
        <v>17643</v>
      </c>
      <c r="AP1850" s="80" t="b">
        <v>0</v>
      </c>
      <c r="AQ1850" s="80" t="b">
        <v>0</v>
      </c>
      <c r="AR1850" s="80" t="b">
        <v>1</v>
      </c>
      <c r="AS1850" s="80" t="s">
        <v>17903</v>
      </c>
      <c r="AT1850" s="80">
        <v>12105</v>
      </c>
      <c r="AU1850" s="85" t="s">
        <v>18559</v>
      </c>
      <c r="AV1850" s="80" t="b">
        <v>1</v>
      </c>
      <c r="AW1850" s="80" t="s">
        <v>20822</v>
      </c>
      <c r="AX1850" s="85" t="s">
        <v>22670</v>
      </c>
      <c r="AY1850" s="80" t="s">
        <v>65</v>
      </c>
      <c r="AZ1850" s="2"/>
      <c r="BA1850" s="3"/>
      <c r="BB1850" s="3"/>
      <c r="BC1850" s="3"/>
      <c r="BD1850" s="3"/>
    </row>
    <row r="1851" spans="1:56" x14ac:dyDescent="0.25">
      <c r="A1851" s="66" t="s">
        <v>2355</v>
      </c>
      <c r="B1851" s="67"/>
      <c r="C1851" s="67"/>
      <c r="D1851" s="68"/>
      <c r="E1851" s="70"/>
      <c r="F1851" s="104" t="s">
        <v>20466</v>
      </c>
      <c r="G1851" s="67"/>
      <c r="H1851" s="71"/>
      <c r="I1851" s="72"/>
      <c r="J1851" s="72"/>
      <c r="K1851" s="71" t="s">
        <v>24888</v>
      </c>
      <c r="L1851" s="75"/>
      <c r="M1851" s="76"/>
      <c r="N1851" s="76"/>
      <c r="O1851" s="77"/>
      <c r="P1851" s="78"/>
      <c r="Q1851" s="78"/>
      <c r="R1851" s="88"/>
      <c r="S1851" s="88"/>
      <c r="T1851" s="88"/>
      <c r="U1851" s="88"/>
      <c r="V1851" s="52"/>
      <c r="W1851" s="52"/>
      <c r="X1851" s="52"/>
      <c r="Y1851" s="52"/>
      <c r="Z1851" s="51"/>
      <c r="AA1851" s="73"/>
      <c r="AB1851" s="73"/>
      <c r="AC1851" s="74"/>
      <c r="AD1851" s="80" t="s">
        <v>11898</v>
      </c>
      <c r="AE1851" s="80">
        <v>441</v>
      </c>
      <c r="AF1851" s="80">
        <v>553360</v>
      </c>
      <c r="AG1851" s="80">
        <v>187342</v>
      </c>
      <c r="AH1851" s="80">
        <v>4704</v>
      </c>
      <c r="AI1851" s="80">
        <v>-18000</v>
      </c>
      <c r="AJ1851" s="80" t="s">
        <v>13838</v>
      </c>
      <c r="AK1851" s="80" t="s">
        <v>15153</v>
      </c>
      <c r="AL1851" s="85" t="s">
        <v>16065</v>
      </c>
      <c r="AM1851" s="80" t="s">
        <v>16225</v>
      </c>
      <c r="AN1851" s="82">
        <v>39476.901805555557</v>
      </c>
      <c r="AO1851" s="85" t="s">
        <v>17644</v>
      </c>
      <c r="AP1851" s="80" t="b">
        <v>0</v>
      </c>
      <c r="AQ1851" s="80" t="b">
        <v>0</v>
      </c>
      <c r="AR1851" s="80" t="b">
        <v>1</v>
      </c>
      <c r="AS1851" s="80" t="s">
        <v>17903</v>
      </c>
      <c r="AT1851" s="80">
        <v>6688</v>
      </c>
      <c r="AU1851" s="85" t="s">
        <v>18560</v>
      </c>
      <c r="AV1851" s="80" t="b">
        <v>1</v>
      </c>
      <c r="AW1851" s="80" t="s">
        <v>20822</v>
      </c>
      <c r="AX1851" s="85" t="s">
        <v>22671</v>
      </c>
      <c r="AY1851" s="80" t="s">
        <v>65</v>
      </c>
      <c r="AZ1851" s="2"/>
      <c r="BA1851" s="3"/>
      <c r="BB1851" s="3"/>
      <c r="BC1851" s="3"/>
      <c r="BD1851" s="3"/>
    </row>
    <row r="1852" spans="1:56" x14ac:dyDescent="0.25">
      <c r="A1852" s="66" t="s">
        <v>2356</v>
      </c>
      <c r="B1852" s="67"/>
      <c r="C1852" s="67"/>
      <c r="D1852" s="68"/>
      <c r="E1852" s="70"/>
      <c r="F1852" s="104" t="s">
        <v>20467</v>
      </c>
      <c r="G1852" s="67"/>
      <c r="H1852" s="71"/>
      <c r="I1852" s="72"/>
      <c r="J1852" s="72"/>
      <c r="K1852" s="71" t="s">
        <v>24889</v>
      </c>
      <c r="L1852" s="75"/>
      <c r="M1852" s="76"/>
      <c r="N1852" s="76"/>
      <c r="O1852" s="77"/>
      <c r="P1852" s="78"/>
      <c r="Q1852" s="78"/>
      <c r="R1852" s="88"/>
      <c r="S1852" s="88"/>
      <c r="T1852" s="88"/>
      <c r="U1852" s="88"/>
      <c r="V1852" s="52"/>
      <c r="W1852" s="52"/>
      <c r="X1852" s="52"/>
      <c r="Y1852" s="52"/>
      <c r="Z1852" s="51"/>
      <c r="AA1852" s="73"/>
      <c r="AB1852" s="73"/>
      <c r="AC1852" s="74"/>
      <c r="AD1852" s="80" t="s">
        <v>11899</v>
      </c>
      <c r="AE1852" s="80">
        <v>255</v>
      </c>
      <c r="AF1852" s="80">
        <v>4902811</v>
      </c>
      <c r="AG1852" s="80">
        <v>51641</v>
      </c>
      <c r="AH1852" s="80">
        <v>5</v>
      </c>
      <c r="AI1852" s="80">
        <v>-18000</v>
      </c>
      <c r="AJ1852" s="80" t="s">
        <v>13839</v>
      </c>
      <c r="AK1852" s="80" t="s">
        <v>14914</v>
      </c>
      <c r="AL1852" s="85" t="s">
        <v>16066</v>
      </c>
      <c r="AM1852" s="80" t="s">
        <v>16225</v>
      </c>
      <c r="AN1852" s="82">
        <v>39583.119756944441</v>
      </c>
      <c r="AO1852" s="85" t="s">
        <v>17645</v>
      </c>
      <c r="AP1852" s="80" t="b">
        <v>0</v>
      </c>
      <c r="AQ1852" s="80" t="b">
        <v>0</v>
      </c>
      <c r="AR1852" s="80" t="b">
        <v>0</v>
      </c>
      <c r="AS1852" s="80" t="s">
        <v>17903</v>
      </c>
      <c r="AT1852" s="80">
        <v>35864</v>
      </c>
      <c r="AU1852" s="85" t="s">
        <v>18561</v>
      </c>
      <c r="AV1852" s="80" t="b">
        <v>1</v>
      </c>
      <c r="AW1852" s="80" t="s">
        <v>20822</v>
      </c>
      <c r="AX1852" s="85" t="s">
        <v>22672</v>
      </c>
      <c r="AY1852" s="80" t="s">
        <v>65</v>
      </c>
      <c r="AZ1852" s="2"/>
      <c r="BA1852" s="3"/>
      <c r="BB1852" s="3"/>
      <c r="BC1852" s="3"/>
      <c r="BD1852" s="3"/>
    </row>
    <row r="1853" spans="1:56" x14ac:dyDescent="0.25">
      <c r="A1853" s="66" t="s">
        <v>1723</v>
      </c>
      <c r="B1853" s="67"/>
      <c r="C1853" s="67"/>
      <c r="D1853" s="68"/>
      <c r="E1853" s="70"/>
      <c r="F1853" s="104" t="s">
        <v>18711</v>
      </c>
      <c r="G1853" s="67"/>
      <c r="H1853" s="71"/>
      <c r="I1853" s="72"/>
      <c r="J1853" s="72"/>
      <c r="K1853" s="71" t="s">
        <v>24890</v>
      </c>
      <c r="L1853" s="75"/>
      <c r="M1853" s="76"/>
      <c r="N1853" s="76"/>
      <c r="O1853" s="77"/>
      <c r="P1853" s="78"/>
      <c r="Q1853" s="78"/>
      <c r="R1853" s="88"/>
      <c r="S1853" s="88"/>
      <c r="T1853" s="88"/>
      <c r="U1853" s="88"/>
      <c r="V1853" s="52"/>
      <c r="W1853" s="52"/>
      <c r="X1853" s="52"/>
      <c r="Y1853" s="52"/>
      <c r="Z1853" s="51"/>
      <c r="AA1853" s="73"/>
      <c r="AB1853" s="73"/>
      <c r="AC1853" s="74"/>
      <c r="AD1853" s="80" t="s">
        <v>11900</v>
      </c>
      <c r="AE1853" s="80">
        <v>8</v>
      </c>
      <c r="AF1853" s="80">
        <v>0</v>
      </c>
      <c r="AG1853" s="80">
        <v>116</v>
      </c>
      <c r="AH1853" s="80">
        <v>2</v>
      </c>
      <c r="AI1853" s="80"/>
      <c r="AJ1853" s="80"/>
      <c r="AK1853" s="80"/>
      <c r="AL1853" s="80"/>
      <c r="AM1853" s="80"/>
      <c r="AN1853" s="82">
        <v>42048.499918981484</v>
      </c>
      <c r="AO1853" s="80"/>
      <c r="AP1853" s="80" t="b">
        <v>1</v>
      </c>
      <c r="AQ1853" s="80" t="b">
        <v>1</v>
      </c>
      <c r="AR1853" s="80" t="b">
        <v>0</v>
      </c>
      <c r="AS1853" s="80" t="s">
        <v>17903</v>
      </c>
      <c r="AT1853" s="80">
        <v>0</v>
      </c>
      <c r="AU1853" s="85" t="s">
        <v>17922</v>
      </c>
      <c r="AV1853" s="80" t="b">
        <v>0</v>
      </c>
      <c r="AW1853" s="80" t="s">
        <v>20822</v>
      </c>
      <c r="AX1853" s="85" t="s">
        <v>22673</v>
      </c>
      <c r="AY1853" s="80" t="s">
        <v>66</v>
      </c>
      <c r="AZ1853" s="2"/>
      <c r="BA1853" s="3"/>
      <c r="BB1853" s="3"/>
      <c r="BC1853" s="3"/>
      <c r="BD1853" s="3"/>
    </row>
    <row r="1854" spans="1:56" x14ac:dyDescent="0.25">
      <c r="A1854" s="66" t="s">
        <v>1724</v>
      </c>
      <c r="B1854" s="67"/>
      <c r="C1854" s="67"/>
      <c r="D1854" s="68"/>
      <c r="E1854" s="70"/>
      <c r="F1854" s="104" t="s">
        <v>20468</v>
      </c>
      <c r="G1854" s="67"/>
      <c r="H1854" s="71"/>
      <c r="I1854" s="72"/>
      <c r="J1854" s="72"/>
      <c r="K1854" s="71" t="s">
        <v>24891</v>
      </c>
      <c r="L1854" s="75"/>
      <c r="M1854" s="76"/>
      <c r="N1854" s="76"/>
      <c r="O1854" s="77"/>
      <c r="P1854" s="78"/>
      <c r="Q1854" s="78"/>
      <c r="R1854" s="88"/>
      <c r="S1854" s="88"/>
      <c r="T1854" s="88"/>
      <c r="U1854" s="88"/>
      <c r="V1854" s="52"/>
      <c r="W1854" s="52"/>
      <c r="X1854" s="52"/>
      <c r="Y1854" s="52"/>
      <c r="Z1854" s="51"/>
      <c r="AA1854" s="73"/>
      <c r="AB1854" s="73"/>
      <c r="AC1854" s="74"/>
      <c r="AD1854" s="80" t="s">
        <v>11901</v>
      </c>
      <c r="AE1854" s="80">
        <v>220</v>
      </c>
      <c r="AF1854" s="80">
        <v>59</v>
      </c>
      <c r="AG1854" s="80">
        <v>21183</v>
      </c>
      <c r="AH1854" s="80">
        <v>12850</v>
      </c>
      <c r="AI1854" s="80">
        <v>-28800</v>
      </c>
      <c r="AJ1854" s="80" t="s">
        <v>13840</v>
      </c>
      <c r="AK1854" s="80" t="s">
        <v>15154</v>
      </c>
      <c r="AL1854" s="85" t="s">
        <v>16067</v>
      </c>
      <c r="AM1854" s="80" t="s">
        <v>16228</v>
      </c>
      <c r="AN1854" s="82">
        <v>40150.91196759259</v>
      </c>
      <c r="AO1854" s="85" t="s">
        <v>17646</v>
      </c>
      <c r="AP1854" s="80" t="b">
        <v>0</v>
      </c>
      <c r="AQ1854" s="80" t="b">
        <v>0</v>
      </c>
      <c r="AR1854" s="80" t="b">
        <v>0</v>
      </c>
      <c r="AS1854" s="80" t="s">
        <v>17903</v>
      </c>
      <c r="AT1854" s="80">
        <v>4</v>
      </c>
      <c r="AU1854" s="85" t="s">
        <v>18562</v>
      </c>
      <c r="AV1854" s="80" t="b">
        <v>0</v>
      </c>
      <c r="AW1854" s="80" t="s">
        <v>20822</v>
      </c>
      <c r="AX1854" s="85" t="s">
        <v>22674</v>
      </c>
      <c r="AY1854" s="80" t="s">
        <v>66</v>
      </c>
      <c r="AZ1854" s="2"/>
      <c r="BA1854" s="3"/>
      <c r="BB1854" s="3"/>
      <c r="BC1854" s="3"/>
      <c r="BD1854" s="3"/>
    </row>
    <row r="1855" spans="1:56" x14ac:dyDescent="0.25">
      <c r="A1855" s="66" t="s">
        <v>2357</v>
      </c>
      <c r="B1855" s="67"/>
      <c r="C1855" s="67"/>
      <c r="D1855" s="68"/>
      <c r="E1855" s="70"/>
      <c r="F1855" s="104" t="s">
        <v>20469</v>
      </c>
      <c r="G1855" s="67"/>
      <c r="H1855" s="71"/>
      <c r="I1855" s="72"/>
      <c r="J1855" s="72"/>
      <c r="K1855" s="71" t="s">
        <v>24892</v>
      </c>
      <c r="L1855" s="75"/>
      <c r="M1855" s="76"/>
      <c r="N1855" s="76"/>
      <c r="O1855" s="77"/>
      <c r="P1855" s="78"/>
      <c r="Q1855" s="78"/>
      <c r="R1855" s="88"/>
      <c r="S1855" s="88"/>
      <c r="T1855" s="88"/>
      <c r="U1855" s="88"/>
      <c r="V1855" s="52"/>
      <c r="W1855" s="52"/>
      <c r="X1855" s="52"/>
      <c r="Y1855" s="52"/>
      <c r="Z1855" s="51"/>
      <c r="AA1855" s="73"/>
      <c r="AB1855" s="73"/>
      <c r="AC1855" s="74"/>
      <c r="AD1855" s="80" t="s">
        <v>11902</v>
      </c>
      <c r="AE1855" s="80">
        <v>224</v>
      </c>
      <c r="AF1855" s="80">
        <v>7337</v>
      </c>
      <c r="AG1855" s="80">
        <v>127311</v>
      </c>
      <c r="AH1855" s="80">
        <v>0</v>
      </c>
      <c r="AI1855" s="80">
        <v>-28800</v>
      </c>
      <c r="AJ1855" s="80" t="s">
        <v>13841</v>
      </c>
      <c r="AK1855" s="80" t="s">
        <v>14248</v>
      </c>
      <c r="AL1855" s="85" t="s">
        <v>16068</v>
      </c>
      <c r="AM1855" s="80" t="s">
        <v>16228</v>
      </c>
      <c r="AN1855" s="82">
        <v>40030.744351851848</v>
      </c>
      <c r="AO1855" s="80"/>
      <c r="AP1855" s="80" t="b">
        <v>0</v>
      </c>
      <c r="AQ1855" s="80" t="b">
        <v>0</v>
      </c>
      <c r="AR1855" s="80" t="b">
        <v>0</v>
      </c>
      <c r="AS1855" s="80" t="s">
        <v>17903</v>
      </c>
      <c r="AT1855" s="80">
        <v>450</v>
      </c>
      <c r="AU1855" s="85" t="s">
        <v>17928</v>
      </c>
      <c r="AV1855" s="80" t="b">
        <v>0</v>
      </c>
      <c r="AW1855" s="80" t="s">
        <v>20822</v>
      </c>
      <c r="AX1855" s="85" t="s">
        <v>22675</v>
      </c>
      <c r="AY1855" s="80" t="s">
        <v>65</v>
      </c>
      <c r="AZ1855" s="2"/>
      <c r="BA1855" s="3"/>
      <c r="BB1855" s="3"/>
      <c r="BC1855" s="3"/>
      <c r="BD1855" s="3"/>
    </row>
    <row r="1856" spans="1:56" x14ac:dyDescent="0.25">
      <c r="A1856" s="66" t="s">
        <v>1725</v>
      </c>
      <c r="B1856" s="67"/>
      <c r="C1856" s="67"/>
      <c r="D1856" s="68"/>
      <c r="E1856" s="70"/>
      <c r="F1856" s="104" t="s">
        <v>20470</v>
      </c>
      <c r="G1856" s="67"/>
      <c r="H1856" s="71"/>
      <c r="I1856" s="72"/>
      <c r="J1856" s="72"/>
      <c r="K1856" s="71" t="s">
        <v>24893</v>
      </c>
      <c r="L1856" s="75"/>
      <c r="M1856" s="76"/>
      <c r="N1856" s="76"/>
      <c r="O1856" s="77"/>
      <c r="P1856" s="78"/>
      <c r="Q1856" s="78"/>
      <c r="R1856" s="88"/>
      <c r="S1856" s="88"/>
      <c r="T1856" s="88"/>
      <c r="U1856" s="88"/>
      <c r="V1856" s="52"/>
      <c r="W1856" s="52"/>
      <c r="X1856" s="52"/>
      <c r="Y1856" s="52"/>
      <c r="Z1856" s="51"/>
      <c r="AA1856" s="73"/>
      <c r="AB1856" s="73"/>
      <c r="AC1856" s="74"/>
      <c r="AD1856" s="80" t="s">
        <v>11903</v>
      </c>
      <c r="AE1856" s="80">
        <v>63</v>
      </c>
      <c r="AF1856" s="80">
        <v>82</v>
      </c>
      <c r="AG1856" s="80">
        <v>936</v>
      </c>
      <c r="AH1856" s="80">
        <v>276</v>
      </c>
      <c r="AI1856" s="80">
        <v>-14400</v>
      </c>
      <c r="AJ1856" s="80" t="s">
        <v>13842</v>
      </c>
      <c r="AK1856" s="80" t="s">
        <v>14253</v>
      </c>
      <c r="AL1856" s="80"/>
      <c r="AM1856" s="80" t="s">
        <v>16232</v>
      </c>
      <c r="AN1856" s="82">
        <v>41072.545104166667</v>
      </c>
      <c r="AO1856" s="85" t="s">
        <v>17647</v>
      </c>
      <c r="AP1856" s="80" t="b">
        <v>0</v>
      </c>
      <c r="AQ1856" s="80" t="b">
        <v>0</v>
      </c>
      <c r="AR1856" s="80" t="b">
        <v>0</v>
      </c>
      <c r="AS1856" s="80" t="s">
        <v>17903</v>
      </c>
      <c r="AT1856" s="80">
        <v>6</v>
      </c>
      <c r="AU1856" s="85" t="s">
        <v>17922</v>
      </c>
      <c r="AV1856" s="80" t="b">
        <v>0</v>
      </c>
      <c r="AW1856" s="80" t="s">
        <v>20822</v>
      </c>
      <c r="AX1856" s="85" t="s">
        <v>22676</v>
      </c>
      <c r="AY1856" s="80" t="s">
        <v>66</v>
      </c>
      <c r="AZ1856" s="2"/>
      <c r="BA1856" s="3"/>
      <c r="BB1856" s="3"/>
      <c r="BC1856" s="3"/>
      <c r="BD1856" s="3"/>
    </row>
    <row r="1857" spans="1:56" x14ac:dyDescent="0.25">
      <c r="A1857" s="66" t="s">
        <v>1726</v>
      </c>
      <c r="B1857" s="67"/>
      <c r="C1857" s="67"/>
      <c r="D1857" s="68"/>
      <c r="E1857" s="70"/>
      <c r="F1857" s="104" t="s">
        <v>20471</v>
      </c>
      <c r="G1857" s="67"/>
      <c r="H1857" s="71"/>
      <c r="I1857" s="72"/>
      <c r="J1857" s="72"/>
      <c r="K1857" s="71" t="s">
        <v>24894</v>
      </c>
      <c r="L1857" s="75"/>
      <c r="M1857" s="76"/>
      <c r="N1857" s="76"/>
      <c r="O1857" s="77"/>
      <c r="P1857" s="78"/>
      <c r="Q1857" s="78"/>
      <c r="R1857" s="88"/>
      <c r="S1857" s="88"/>
      <c r="T1857" s="88"/>
      <c r="U1857" s="88"/>
      <c r="V1857" s="52"/>
      <c r="W1857" s="52"/>
      <c r="X1857" s="52"/>
      <c r="Y1857" s="52"/>
      <c r="Z1857" s="51"/>
      <c r="AA1857" s="73"/>
      <c r="AB1857" s="73"/>
      <c r="AC1857" s="74"/>
      <c r="AD1857" s="80" t="s">
        <v>11904</v>
      </c>
      <c r="AE1857" s="80">
        <v>923</v>
      </c>
      <c r="AF1857" s="80">
        <v>689</v>
      </c>
      <c r="AG1857" s="80">
        <v>5037</v>
      </c>
      <c r="AH1857" s="80">
        <v>8760</v>
      </c>
      <c r="AI1857" s="80"/>
      <c r="AJ1857" s="80" t="s">
        <v>13843</v>
      </c>
      <c r="AK1857" s="80" t="s">
        <v>15101</v>
      </c>
      <c r="AL1857" s="85" t="s">
        <v>16069</v>
      </c>
      <c r="AM1857" s="80"/>
      <c r="AN1857" s="82">
        <v>41206.746898148151</v>
      </c>
      <c r="AO1857" s="85" t="s">
        <v>17648</v>
      </c>
      <c r="AP1857" s="80" t="b">
        <v>1</v>
      </c>
      <c r="AQ1857" s="80" t="b">
        <v>0</v>
      </c>
      <c r="AR1857" s="80" t="b">
        <v>0</v>
      </c>
      <c r="AS1857" s="80" t="s">
        <v>17903</v>
      </c>
      <c r="AT1857" s="80">
        <v>11</v>
      </c>
      <c r="AU1857" s="85" t="s">
        <v>17922</v>
      </c>
      <c r="AV1857" s="80" t="b">
        <v>0</v>
      </c>
      <c r="AW1857" s="80" t="s">
        <v>20822</v>
      </c>
      <c r="AX1857" s="85" t="s">
        <v>22677</v>
      </c>
      <c r="AY1857" s="80" t="s">
        <v>66</v>
      </c>
      <c r="AZ1857" s="2"/>
      <c r="BA1857" s="3"/>
      <c r="BB1857" s="3"/>
      <c r="BC1857" s="3"/>
      <c r="BD1857" s="3"/>
    </row>
    <row r="1858" spans="1:56" x14ac:dyDescent="0.25">
      <c r="A1858" s="66" t="s">
        <v>1727</v>
      </c>
      <c r="B1858" s="67"/>
      <c r="C1858" s="67"/>
      <c r="D1858" s="68"/>
      <c r="E1858" s="70"/>
      <c r="F1858" s="104" t="s">
        <v>20472</v>
      </c>
      <c r="G1858" s="67"/>
      <c r="H1858" s="71"/>
      <c r="I1858" s="72"/>
      <c r="J1858" s="72"/>
      <c r="K1858" s="71" t="s">
        <v>24895</v>
      </c>
      <c r="L1858" s="75"/>
      <c r="M1858" s="76"/>
      <c r="N1858" s="76"/>
      <c r="O1858" s="77"/>
      <c r="P1858" s="78"/>
      <c r="Q1858" s="78"/>
      <c r="R1858" s="88"/>
      <c r="S1858" s="88"/>
      <c r="T1858" s="88"/>
      <c r="U1858" s="88"/>
      <c r="V1858" s="52"/>
      <c r="W1858" s="52"/>
      <c r="X1858" s="52"/>
      <c r="Y1858" s="52"/>
      <c r="Z1858" s="51"/>
      <c r="AA1858" s="73"/>
      <c r="AB1858" s="73"/>
      <c r="AC1858" s="74"/>
      <c r="AD1858" s="80" t="s">
        <v>11905</v>
      </c>
      <c r="AE1858" s="80">
        <v>265</v>
      </c>
      <c r="AF1858" s="80">
        <v>860</v>
      </c>
      <c r="AG1858" s="80">
        <v>20570</v>
      </c>
      <c r="AH1858" s="80">
        <v>617</v>
      </c>
      <c r="AI1858" s="80">
        <v>-28800</v>
      </c>
      <c r="AJ1858" s="80" t="s">
        <v>13844</v>
      </c>
      <c r="AK1858" s="80" t="s">
        <v>14773</v>
      </c>
      <c r="AL1858" s="80"/>
      <c r="AM1858" s="80" t="s">
        <v>16228</v>
      </c>
      <c r="AN1858" s="82">
        <v>40960.925428240742</v>
      </c>
      <c r="AO1858" s="85" t="s">
        <v>17649</v>
      </c>
      <c r="AP1858" s="80" t="b">
        <v>1</v>
      </c>
      <c r="AQ1858" s="80" t="b">
        <v>0</v>
      </c>
      <c r="AR1858" s="80" t="b">
        <v>0</v>
      </c>
      <c r="AS1858" s="80" t="s">
        <v>17903</v>
      </c>
      <c r="AT1858" s="80">
        <v>56</v>
      </c>
      <c r="AU1858" s="85" t="s">
        <v>17922</v>
      </c>
      <c r="AV1858" s="80" t="b">
        <v>0</v>
      </c>
      <c r="AW1858" s="80" t="s">
        <v>20822</v>
      </c>
      <c r="AX1858" s="85" t="s">
        <v>22678</v>
      </c>
      <c r="AY1858" s="80" t="s">
        <v>66</v>
      </c>
      <c r="AZ1858" s="2"/>
      <c r="BA1858" s="3"/>
      <c r="BB1858" s="3"/>
      <c r="BC1858" s="3"/>
      <c r="BD1858" s="3"/>
    </row>
    <row r="1859" spans="1:56" x14ac:dyDescent="0.25">
      <c r="A1859" s="66" t="s">
        <v>2358</v>
      </c>
      <c r="B1859" s="67"/>
      <c r="C1859" s="67"/>
      <c r="D1859" s="68"/>
      <c r="E1859" s="70"/>
      <c r="F1859" s="104" t="s">
        <v>20473</v>
      </c>
      <c r="G1859" s="67"/>
      <c r="H1859" s="71"/>
      <c r="I1859" s="72"/>
      <c r="J1859" s="72"/>
      <c r="K1859" s="71" t="s">
        <v>24896</v>
      </c>
      <c r="L1859" s="75"/>
      <c r="M1859" s="76"/>
      <c r="N1859" s="76"/>
      <c r="O1859" s="77"/>
      <c r="P1859" s="78"/>
      <c r="Q1859" s="78"/>
      <c r="R1859" s="88"/>
      <c r="S1859" s="88"/>
      <c r="T1859" s="88"/>
      <c r="U1859" s="88"/>
      <c r="V1859" s="52"/>
      <c r="W1859" s="52"/>
      <c r="X1859" s="52"/>
      <c r="Y1859" s="52"/>
      <c r="Z1859" s="51"/>
      <c r="AA1859" s="73"/>
      <c r="AB1859" s="73"/>
      <c r="AC1859" s="74"/>
      <c r="AD1859" s="80" t="s">
        <v>11906</v>
      </c>
      <c r="AE1859" s="80">
        <v>30358</v>
      </c>
      <c r="AF1859" s="80">
        <v>48632</v>
      </c>
      <c r="AG1859" s="80">
        <v>22293</v>
      </c>
      <c r="AH1859" s="80">
        <v>13257</v>
      </c>
      <c r="AI1859" s="80"/>
      <c r="AJ1859" s="80" t="s">
        <v>13845</v>
      </c>
      <c r="AK1859" s="80" t="s">
        <v>14223</v>
      </c>
      <c r="AL1859" s="80"/>
      <c r="AM1859" s="80"/>
      <c r="AN1859" s="82">
        <v>40801.091643518521</v>
      </c>
      <c r="AO1859" s="85" t="s">
        <v>17650</v>
      </c>
      <c r="AP1859" s="80" t="b">
        <v>1</v>
      </c>
      <c r="AQ1859" s="80" t="b">
        <v>0</v>
      </c>
      <c r="AR1859" s="80" t="b">
        <v>0</v>
      </c>
      <c r="AS1859" s="80" t="s">
        <v>17903</v>
      </c>
      <c r="AT1859" s="80">
        <v>374</v>
      </c>
      <c r="AU1859" s="85" t="s">
        <v>17922</v>
      </c>
      <c r="AV1859" s="80" t="b">
        <v>0</v>
      </c>
      <c r="AW1859" s="80" t="s">
        <v>20822</v>
      </c>
      <c r="AX1859" s="85" t="s">
        <v>22679</v>
      </c>
      <c r="AY1859" s="80" t="s">
        <v>65</v>
      </c>
      <c r="AZ1859" s="2"/>
      <c r="BA1859" s="3"/>
      <c r="BB1859" s="3"/>
      <c r="BC1859" s="3"/>
      <c r="BD1859" s="3"/>
    </row>
    <row r="1860" spans="1:56" x14ac:dyDescent="0.25">
      <c r="A1860" s="66" t="s">
        <v>1728</v>
      </c>
      <c r="B1860" s="67"/>
      <c r="C1860" s="67"/>
      <c r="D1860" s="68"/>
      <c r="E1860" s="70"/>
      <c r="F1860" s="104" t="s">
        <v>20474</v>
      </c>
      <c r="G1860" s="67"/>
      <c r="H1860" s="71"/>
      <c r="I1860" s="72"/>
      <c r="J1860" s="72"/>
      <c r="K1860" s="71" t="s">
        <v>24897</v>
      </c>
      <c r="L1860" s="75"/>
      <c r="M1860" s="76"/>
      <c r="N1860" s="76"/>
      <c r="O1860" s="77"/>
      <c r="P1860" s="78"/>
      <c r="Q1860" s="78"/>
      <c r="R1860" s="88"/>
      <c r="S1860" s="88"/>
      <c r="T1860" s="88"/>
      <c r="U1860" s="88"/>
      <c r="V1860" s="52"/>
      <c r="W1860" s="52"/>
      <c r="X1860" s="52"/>
      <c r="Y1860" s="52"/>
      <c r="Z1860" s="51"/>
      <c r="AA1860" s="73"/>
      <c r="AB1860" s="73"/>
      <c r="AC1860" s="74"/>
      <c r="AD1860" s="80" t="s">
        <v>11907</v>
      </c>
      <c r="AE1860" s="80">
        <v>24502</v>
      </c>
      <c r="AF1860" s="80">
        <v>32450</v>
      </c>
      <c r="AG1860" s="80">
        <v>77643</v>
      </c>
      <c r="AH1860" s="80">
        <v>60772</v>
      </c>
      <c r="AI1860" s="80"/>
      <c r="AJ1860" s="80" t="s">
        <v>13846</v>
      </c>
      <c r="AK1860" s="80"/>
      <c r="AL1860" s="80"/>
      <c r="AM1860" s="80"/>
      <c r="AN1860" s="82">
        <v>41386.068831018521</v>
      </c>
      <c r="AO1860" s="85" t="s">
        <v>17651</v>
      </c>
      <c r="AP1860" s="80" t="b">
        <v>1</v>
      </c>
      <c r="AQ1860" s="80" t="b">
        <v>0</v>
      </c>
      <c r="AR1860" s="80" t="b">
        <v>1</v>
      </c>
      <c r="AS1860" s="80" t="s">
        <v>17903</v>
      </c>
      <c r="AT1860" s="80">
        <v>444</v>
      </c>
      <c r="AU1860" s="85" t="s">
        <v>17922</v>
      </c>
      <c r="AV1860" s="80" t="b">
        <v>0</v>
      </c>
      <c r="AW1860" s="80" t="s">
        <v>20822</v>
      </c>
      <c r="AX1860" s="85" t="s">
        <v>22680</v>
      </c>
      <c r="AY1860" s="80" t="s">
        <v>66</v>
      </c>
      <c r="AZ1860" s="2"/>
      <c r="BA1860" s="3"/>
      <c r="BB1860" s="3"/>
      <c r="BC1860" s="3"/>
      <c r="BD1860" s="3"/>
    </row>
    <row r="1861" spans="1:56" x14ac:dyDescent="0.25">
      <c r="A1861" s="66" t="s">
        <v>1729</v>
      </c>
      <c r="B1861" s="67"/>
      <c r="C1861" s="67"/>
      <c r="D1861" s="68"/>
      <c r="E1861" s="70"/>
      <c r="F1861" s="104" t="s">
        <v>20475</v>
      </c>
      <c r="G1861" s="67"/>
      <c r="H1861" s="71"/>
      <c r="I1861" s="72"/>
      <c r="J1861" s="72"/>
      <c r="K1861" s="71" t="s">
        <v>24898</v>
      </c>
      <c r="L1861" s="75"/>
      <c r="M1861" s="76"/>
      <c r="N1861" s="76"/>
      <c r="O1861" s="77"/>
      <c r="P1861" s="78"/>
      <c r="Q1861" s="78"/>
      <c r="R1861" s="88"/>
      <c r="S1861" s="88"/>
      <c r="T1861" s="88"/>
      <c r="U1861" s="88"/>
      <c r="V1861" s="52"/>
      <c r="W1861" s="52"/>
      <c r="X1861" s="52"/>
      <c r="Y1861" s="52"/>
      <c r="Z1861" s="51"/>
      <c r="AA1861" s="73"/>
      <c r="AB1861" s="73"/>
      <c r="AC1861" s="74"/>
      <c r="AD1861" s="80" t="s">
        <v>11908</v>
      </c>
      <c r="AE1861" s="80">
        <v>3021</v>
      </c>
      <c r="AF1861" s="80">
        <v>3475</v>
      </c>
      <c r="AG1861" s="80">
        <v>26693</v>
      </c>
      <c r="AH1861" s="80">
        <v>19606</v>
      </c>
      <c r="AI1861" s="80">
        <v>-18000</v>
      </c>
      <c r="AJ1861" s="80" t="s">
        <v>13847</v>
      </c>
      <c r="AK1861" s="80" t="s">
        <v>14273</v>
      </c>
      <c r="AL1861" s="85" t="s">
        <v>16070</v>
      </c>
      <c r="AM1861" s="80" t="s">
        <v>16225</v>
      </c>
      <c r="AN1861" s="82">
        <v>40780.801574074074</v>
      </c>
      <c r="AO1861" s="85" t="s">
        <v>17652</v>
      </c>
      <c r="AP1861" s="80" t="b">
        <v>0</v>
      </c>
      <c r="AQ1861" s="80" t="b">
        <v>0</v>
      </c>
      <c r="AR1861" s="80" t="b">
        <v>0</v>
      </c>
      <c r="AS1861" s="80" t="s">
        <v>17903</v>
      </c>
      <c r="AT1861" s="80">
        <v>98</v>
      </c>
      <c r="AU1861" s="85" t="s">
        <v>18563</v>
      </c>
      <c r="AV1861" s="80" t="b">
        <v>0</v>
      </c>
      <c r="AW1861" s="80" t="s">
        <v>20822</v>
      </c>
      <c r="AX1861" s="85" t="s">
        <v>22681</v>
      </c>
      <c r="AY1861" s="80" t="s">
        <v>66</v>
      </c>
      <c r="AZ1861" s="2"/>
      <c r="BA1861" s="3"/>
      <c r="BB1861" s="3"/>
      <c r="BC1861" s="3"/>
      <c r="BD1861" s="3"/>
    </row>
    <row r="1862" spans="1:56" x14ac:dyDescent="0.25">
      <c r="A1862" s="66" t="s">
        <v>1730</v>
      </c>
      <c r="B1862" s="67"/>
      <c r="C1862" s="67"/>
      <c r="D1862" s="68"/>
      <c r="E1862" s="70"/>
      <c r="F1862" s="104" t="s">
        <v>20476</v>
      </c>
      <c r="G1862" s="67"/>
      <c r="H1862" s="71"/>
      <c r="I1862" s="72"/>
      <c r="J1862" s="72"/>
      <c r="K1862" s="71" t="s">
        <v>24899</v>
      </c>
      <c r="L1862" s="75"/>
      <c r="M1862" s="76"/>
      <c r="N1862" s="76"/>
      <c r="O1862" s="77"/>
      <c r="P1862" s="78"/>
      <c r="Q1862" s="78"/>
      <c r="R1862" s="88"/>
      <c r="S1862" s="88"/>
      <c r="T1862" s="88"/>
      <c r="U1862" s="88"/>
      <c r="V1862" s="52"/>
      <c r="W1862" s="52"/>
      <c r="X1862" s="52"/>
      <c r="Y1862" s="52"/>
      <c r="Z1862" s="51"/>
      <c r="AA1862" s="73"/>
      <c r="AB1862" s="73"/>
      <c r="AC1862" s="74"/>
      <c r="AD1862" s="80" t="s">
        <v>11909</v>
      </c>
      <c r="AE1862" s="80">
        <v>2405</v>
      </c>
      <c r="AF1862" s="80">
        <v>5848</v>
      </c>
      <c r="AG1862" s="80">
        <v>69121</v>
      </c>
      <c r="AH1862" s="80">
        <v>109079</v>
      </c>
      <c r="AI1862" s="80">
        <v>-18000</v>
      </c>
      <c r="AJ1862" s="80" t="s">
        <v>13848</v>
      </c>
      <c r="AK1862" s="80" t="s">
        <v>14504</v>
      </c>
      <c r="AL1862" s="80"/>
      <c r="AM1862" s="80" t="s">
        <v>16225</v>
      </c>
      <c r="AN1862" s="82">
        <v>40841.707650462966</v>
      </c>
      <c r="AO1862" s="85" t="s">
        <v>17653</v>
      </c>
      <c r="AP1862" s="80" t="b">
        <v>0</v>
      </c>
      <c r="AQ1862" s="80" t="b">
        <v>0</v>
      </c>
      <c r="AR1862" s="80" t="b">
        <v>0</v>
      </c>
      <c r="AS1862" s="80" t="s">
        <v>17903</v>
      </c>
      <c r="AT1862" s="80">
        <v>252</v>
      </c>
      <c r="AU1862" s="85" t="s">
        <v>18564</v>
      </c>
      <c r="AV1862" s="80" t="b">
        <v>0</v>
      </c>
      <c r="AW1862" s="80" t="s">
        <v>20822</v>
      </c>
      <c r="AX1862" s="85" t="s">
        <v>22682</v>
      </c>
      <c r="AY1862" s="80" t="s">
        <v>66</v>
      </c>
      <c r="AZ1862" s="2"/>
      <c r="BA1862" s="3"/>
      <c r="BB1862" s="3"/>
      <c r="BC1862" s="3"/>
      <c r="BD1862" s="3"/>
    </row>
    <row r="1863" spans="1:56" x14ac:dyDescent="0.25">
      <c r="A1863" s="66" t="s">
        <v>1731</v>
      </c>
      <c r="B1863" s="67"/>
      <c r="C1863" s="67"/>
      <c r="D1863" s="68"/>
      <c r="E1863" s="70"/>
      <c r="F1863" s="104" t="s">
        <v>20477</v>
      </c>
      <c r="G1863" s="67"/>
      <c r="H1863" s="71"/>
      <c r="I1863" s="72"/>
      <c r="J1863" s="72"/>
      <c r="K1863" s="71" t="s">
        <v>24900</v>
      </c>
      <c r="L1863" s="75"/>
      <c r="M1863" s="76"/>
      <c r="N1863" s="76"/>
      <c r="O1863" s="77"/>
      <c r="P1863" s="78"/>
      <c r="Q1863" s="78"/>
      <c r="R1863" s="88"/>
      <c r="S1863" s="88"/>
      <c r="T1863" s="88"/>
      <c r="U1863" s="88"/>
      <c r="V1863" s="52"/>
      <c r="W1863" s="52"/>
      <c r="X1863" s="52"/>
      <c r="Y1863" s="52"/>
      <c r="Z1863" s="51"/>
      <c r="AA1863" s="73"/>
      <c r="AB1863" s="73"/>
      <c r="AC1863" s="74"/>
      <c r="AD1863" s="80" t="s">
        <v>11910</v>
      </c>
      <c r="AE1863" s="80">
        <v>761</v>
      </c>
      <c r="AF1863" s="80">
        <v>2220</v>
      </c>
      <c r="AG1863" s="80">
        <v>68010</v>
      </c>
      <c r="AH1863" s="80">
        <v>50511</v>
      </c>
      <c r="AI1863" s="80"/>
      <c r="AJ1863" s="80" t="s">
        <v>13849</v>
      </c>
      <c r="AK1863" s="80" t="s">
        <v>15155</v>
      </c>
      <c r="AL1863" s="80"/>
      <c r="AM1863" s="80"/>
      <c r="AN1863" s="82">
        <v>40962.145335648151</v>
      </c>
      <c r="AO1863" s="80"/>
      <c r="AP1863" s="80" t="b">
        <v>1</v>
      </c>
      <c r="AQ1863" s="80" t="b">
        <v>0</v>
      </c>
      <c r="AR1863" s="80" t="b">
        <v>1</v>
      </c>
      <c r="AS1863" s="80" t="s">
        <v>17903</v>
      </c>
      <c r="AT1863" s="80">
        <v>79</v>
      </c>
      <c r="AU1863" s="85" t="s">
        <v>17922</v>
      </c>
      <c r="AV1863" s="80" t="b">
        <v>0</v>
      </c>
      <c r="AW1863" s="80" t="s">
        <v>20822</v>
      </c>
      <c r="AX1863" s="85" t="s">
        <v>22683</v>
      </c>
      <c r="AY1863" s="80" t="s">
        <v>66</v>
      </c>
      <c r="AZ1863" s="2"/>
      <c r="BA1863" s="3"/>
      <c r="BB1863" s="3"/>
      <c r="BC1863" s="3"/>
      <c r="BD1863" s="3"/>
    </row>
    <row r="1864" spans="1:56" x14ac:dyDescent="0.25">
      <c r="A1864" s="66" t="s">
        <v>1732</v>
      </c>
      <c r="B1864" s="67"/>
      <c r="C1864" s="67"/>
      <c r="D1864" s="68"/>
      <c r="E1864" s="70"/>
      <c r="F1864" s="104" t="s">
        <v>20478</v>
      </c>
      <c r="G1864" s="67"/>
      <c r="H1864" s="71"/>
      <c r="I1864" s="72"/>
      <c r="J1864" s="72"/>
      <c r="K1864" s="71" t="s">
        <v>24901</v>
      </c>
      <c r="L1864" s="75"/>
      <c r="M1864" s="76"/>
      <c r="N1864" s="76"/>
      <c r="O1864" s="77"/>
      <c r="P1864" s="78"/>
      <c r="Q1864" s="78"/>
      <c r="R1864" s="88"/>
      <c r="S1864" s="88"/>
      <c r="T1864" s="88"/>
      <c r="U1864" s="88"/>
      <c r="V1864" s="52"/>
      <c r="W1864" s="52"/>
      <c r="X1864" s="52"/>
      <c r="Y1864" s="52"/>
      <c r="Z1864" s="51"/>
      <c r="AA1864" s="73"/>
      <c r="AB1864" s="73"/>
      <c r="AC1864" s="74"/>
      <c r="AD1864" s="80" t="s">
        <v>11911</v>
      </c>
      <c r="AE1864" s="80">
        <v>529</v>
      </c>
      <c r="AF1864" s="80">
        <v>834</v>
      </c>
      <c r="AG1864" s="80">
        <v>17351</v>
      </c>
      <c r="AH1864" s="80">
        <v>32059</v>
      </c>
      <c r="AI1864" s="80"/>
      <c r="AJ1864" s="80"/>
      <c r="AK1864" s="80"/>
      <c r="AL1864" s="80"/>
      <c r="AM1864" s="80"/>
      <c r="AN1864" s="82">
        <v>40691.744074074071</v>
      </c>
      <c r="AO1864" s="80"/>
      <c r="AP1864" s="80" t="b">
        <v>1</v>
      </c>
      <c r="AQ1864" s="80" t="b">
        <v>0</v>
      </c>
      <c r="AR1864" s="80" t="b">
        <v>0</v>
      </c>
      <c r="AS1864" s="80" t="s">
        <v>17903</v>
      </c>
      <c r="AT1864" s="80">
        <v>32</v>
      </c>
      <c r="AU1864" s="85" t="s">
        <v>17922</v>
      </c>
      <c r="AV1864" s="80" t="b">
        <v>0</v>
      </c>
      <c r="AW1864" s="80" t="s">
        <v>20822</v>
      </c>
      <c r="AX1864" s="85" t="s">
        <v>22684</v>
      </c>
      <c r="AY1864" s="80" t="s">
        <v>66</v>
      </c>
      <c r="AZ1864" s="2"/>
      <c r="BA1864" s="3"/>
      <c r="BB1864" s="3"/>
      <c r="BC1864" s="3"/>
      <c r="BD1864" s="3"/>
    </row>
    <row r="1865" spans="1:56" x14ac:dyDescent="0.25">
      <c r="A1865" s="66" t="s">
        <v>1733</v>
      </c>
      <c r="B1865" s="67"/>
      <c r="C1865" s="67"/>
      <c r="D1865" s="68"/>
      <c r="E1865" s="70"/>
      <c r="F1865" s="104" t="s">
        <v>20479</v>
      </c>
      <c r="G1865" s="67"/>
      <c r="H1865" s="71"/>
      <c r="I1865" s="72"/>
      <c r="J1865" s="72"/>
      <c r="K1865" s="71" t="s">
        <v>24902</v>
      </c>
      <c r="L1865" s="75"/>
      <c r="M1865" s="76"/>
      <c r="N1865" s="76"/>
      <c r="O1865" s="77"/>
      <c r="P1865" s="78"/>
      <c r="Q1865" s="78"/>
      <c r="R1865" s="88"/>
      <c r="S1865" s="88"/>
      <c r="T1865" s="88"/>
      <c r="U1865" s="88"/>
      <c r="V1865" s="52"/>
      <c r="W1865" s="52"/>
      <c r="X1865" s="52"/>
      <c r="Y1865" s="52"/>
      <c r="Z1865" s="51"/>
      <c r="AA1865" s="73"/>
      <c r="AB1865" s="73"/>
      <c r="AC1865" s="74"/>
      <c r="AD1865" s="80" t="s">
        <v>11912</v>
      </c>
      <c r="AE1865" s="80">
        <v>40</v>
      </c>
      <c r="AF1865" s="80">
        <v>23</v>
      </c>
      <c r="AG1865" s="80">
        <v>9408</v>
      </c>
      <c r="AH1865" s="80">
        <v>2</v>
      </c>
      <c r="AI1865" s="80">
        <v>-18000</v>
      </c>
      <c r="AJ1865" s="80" t="s">
        <v>13850</v>
      </c>
      <c r="AK1865" s="80" t="s">
        <v>15156</v>
      </c>
      <c r="AL1865" s="85" t="s">
        <v>16071</v>
      </c>
      <c r="AM1865" s="80" t="s">
        <v>16225</v>
      </c>
      <c r="AN1865" s="82">
        <v>40836.752465277779</v>
      </c>
      <c r="AO1865" s="85" t="s">
        <v>17654</v>
      </c>
      <c r="AP1865" s="80" t="b">
        <v>1</v>
      </c>
      <c r="AQ1865" s="80" t="b">
        <v>0</v>
      </c>
      <c r="AR1865" s="80" t="b">
        <v>1</v>
      </c>
      <c r="AS1865" s="80" t="s">
        <v>17903</v>
      </c>
      <c r="AT1865" s="80">
        <v>0</v>
      </c>
      <c r="AU1865" s="85" t="s">
        <v>17922</v>
      </c>
      <c r="AV1865" s="80" t="b">
        <v>0</v>
      </c>
      <c r="AW1865" s="80" t="s">
        <v>20822</v>
      </c>
      <c r="AX1865" s="85" t="s">
        <v>22685</v>
      </c>
      <c r="AY1865" s="80" t="s">
        <v>66</v>
      </c>
      <c r="AZ1865" s="2"/>
      <c r="BA1865" s="3"/>
      <c r="BB1865" s="3"/>
      <c r="BC1865" s="3"/>
      <c r="BD1865" s="3"/>
    </row>
    <row r="1866" spans="1:56" x14ac:dyDescent="0.25">
      <c r="A1866" s="66" t="s">
        <v>1734</v>
      </c>
      <c r="B1866" s="67"/>
      <c r="C1866" s="67"/>
      <c r="D1866" s="68"/>
      <c r="E1866" s="70"/>
      <c r="F1866" s="104" t="s">
        <v>20480</v>
      </c>
      <c r="G1866" s="67"/>
      <c r="H1866" s="71"/>
      <c r="I1866" s="72"/>
      <c r="J1866" s="72"/>
      <c r="K1866" s="71" t="s">
        <v>24903</v>
      </c>
      <c r="L1866" s="75"/>
      <c r="M1866" s="76"/>
      <c r="N1866" s="76"/>
      <c r="O1866" s="77"/>
      <c r="P1866" s="78"/>
      <c r="Q1866" s="78"/>
      <c r="R1866" s="88"/>
      <c r="S1866" s="88"/>
      <c r="T1866" s="88"/>
      <c r="U1866" s="88"/>
      <c r="V1866" s="52"/>
      <c r="W1866" s="52"/>
      <c r="X1866" s="52"/>
      <c r="Y1866" s="52"/>
      <c r="Z1866" s="51"/>
      <c r="AA1866" s="73"/>
      <c r="AB1866" s="73"/>
      <c r="AC1866" s="74"/>
      <c r="AD1866" s="80" t="s">
        <v>11913</v>
      </c>
      <c r="AE1866" s="80">
        <v>578</v>
      </c>
      <c r="AF1866" s="80">
        <v>305</v>
      </c>
      <c r="AG1866" s="80">
        <v>3363</v>
      </c>
      <c r="AH1866" s="80">
        <v>12825</v>
      </c>
      <c r="AI1866" s="80"/>
      <c r="AJ1866" s="80" t="s">
        <v>13851</v>
      </c>
      <c r="AK1866" s="80"/>
      <c r="AL1866" s="85" t="s">
        <v>16072</v>
      </c>
      <c r="AM1866" s="80"/>
      <c r="AN1866" s="82">
        <v>40238.179131944446</v>
      </c>
      <c r="AO1866" s="85" t="s">
        <v>17655</v>
      </c>
      <c r="AP1866" s="80" t="b">
        <v>0</v>
      </c>
      <c r="AQ1866" s="80" t="b">
        <v>0</v>
      </c>
      <c r="AR1866" s="80" t="b">
        <v>1</v>
      </c>
      <c r="AS1866" s="80" t="s">
        <v>17903</v>
      </c>
      <c r="AT1866" s="80">
        <v>5</v>
      </c>
      <c r="AU1866" s="85" t="s">
        <v>18565</v>
      </c>
      <c r="AV1866" s="80" t="b">
        <v>0</v>
      </c>
      <c r="AW1866" s="80" t="s">
        <v>20822</v>
      </c>
      <c r="AX1866" s="85" t="s">
        <v>22686</v>
      </c>
      <c r="AY1866" s="80" t="s">
        <v>66</v>
      </c>
      <c r="AZ1866" s="2"/>
      <c r="BA1866" s="3"/>
      <c r="BB1866" s="3"/>
      <c r="BC1866" s="3"/>
      <c r="BD1866" s="3"/>
    </row>
    <row r="1867" spans="1:56" x14ac:dyDescent="0.25">
      <c r="A1867" s="66" t="s">
        <v>1735</v>
      </c>
      <c r="B1867" s="67"/>
      <c r="C1867" s="67"/>
      <c r="D1867" s="68"/>
      <c r="E1867" s="70"/>
      <c r="F1867" s="104" t="s">
        <v>20481</v>
      </c>
      <c r="G1867" s="67"/>
      <c r="H1867" s="71"/>
      <c r="I1867" s="72"/>
      <c r="J1867" s="72"/>
      <c r="K1867" s="71" t="s">
        <v>24904</v>
      </c>
      <c r="L1867" s="75"/>
      <c r="M1867" s="76"/>
      <c r="N1867" s="76"/>
      <c r="O1867" s="77"/>
      <c r="P1867" s="78"/>
      <c r="Q1867" s="78"/>
      <c r="R1867" s="88"/>
      <c r="S1867" s="88"/>
      <c r="T1867" s="88"/>
      <c r="U1867" s="88"/>
      <c r="V1867" s="52"/>
      <c r="W1867" s="52"/>
      <c r="X1867" s="52"/>
      <c r="Y1867" s="52"/>
      <c r="Z1867" s="51"/>
      <c r="AA1867" s="73"/>
      <c r="AB1867" s="73"/>
      <c r="AC1867" s="74"/>
      <c r="AD1867" s="80" t="s">
        <v>11914</v>
      </c>
      <c r="AE1867" s="80">
        <v>154</v>
      </c>
      <c r="AF1867" s="80">
        <v>122</v>
      </c>
      <c r="AG1867" s="80">
        <v>2515</v>
      </c>
      <c r="AH1867" s="80">
        <v>860</v>
      </c>
      <c r="AI1867" s="80"/>
      <c r="AJ1867" s="80" t="s">
        <v>13852</v>
      </c>
      <c r="AK1867" s="80"/>
      <c r="AL1867" s="80"/>
      <c r="AM1867" s="80"/>
      <c r="AN1867" s="82">
        <v>41857.868113425924</v>
      </c>
      <c r="AO1867" s="80"/>
      <c r="AP1867" s="80" t="b">
        <v>1</v>
      </c>
      <c r="AQ1867" s="80" t="b">
        <v>0</v>
      </c>
      <c r="AR1867" s="80" t="b">
        <v>0</v>
      </c>
      <c r="AS1867" s="80" t="s">
        <v>17903</v>
      </c>
      <c r="AT1867" s="80">
        <v>9</v>
      </c>
      <c r="AU1867" s="85" t="s">
        <v>17922</v>
      </c>
      <c r="AV1867" s="80" t="b">
        <v>0</v>
      </c>
      <c r="AW1867" s="80" t="s">
        <v>20822</v>
      </c>
      <c r="AX1867" s="85" t="s">
        <v>22687</v>
      </c>
      <c r="AY1867" s="80" t="s">
        <v>66</v>
      </c>
      <c r="AZ1867" s="2"/>
      <c r="BA1867" s="3"/>
      <c r="BB1867" s="3"/>
      <c r="BC1867" s="3"/>
      <c r="BD1867" s="3"/>
    </row>
    <row r="1868" spans="1:56" x14ac:dyDescent="0.25">
      <c r="A1868" s="66" t="s">
        <v>1736</v>
      </c>
      <c r="B1868" s="67"/>
      <c r="C1868" s="67"/>
      <c r="D1868" s="68"/>
      <c r="E1868" s="70"/>
      <c r="F1868" s="104" t="s">
        <v>20482</v>
      </c>
      <c r="G1868" s="67"/>
      <c r="H1868" s="71"/>
      <c r="I1868" s="72"/>
      <c r="J1868" s="72"/>
      <c r="K1868" s="71" t="s">
        <v>24905</v>
      </c>
      <c r="L1868" s="75"/>
      <c r="M1868" s="76"/>
      <c r="N1868" s="76"/>
      <c r="O1868" s="77"/>
      <c r="P1868" s="78"/>
      <c r="Q1868" s="78"/>
      <c r="R1868" s="88"/>
      <c r="S1868" s="88"/>
      <c r="T1868" s="88"/>
      <c r="U1868" s="88"/>
      <c r="V1868" s="52"/>
      <c r="W1868" s="52"/>
      <c r="X1868" s="52"/>
      <c r="Y1868" s="52"/>
      <c r="Z1868" s="51"/>
      <c r="AA1868" s="73"/>
      <c r="AB1868" s="73"/>
      <c r="AC1868" s="74"/>
      <c r="AD1868" s="80" t="s">
        <v>1736</v>
      </c>
      <c r="AE1868" s="80">
        <v>421</v>
      </c>
      <c r="AF1868" s="80">
        <v>315</v>
      </c>
      <c r="AG1868" s="80">
        <v>1381</v>
      </c>
      <c r="AH1868" s="80">
        <v>424</v>
      </c>
      <c r="AI1868" s="80">
        <v>-21600</v>
      </c>
      <c r="AJ1868" s="80" t="s">
        <v>13853</v>
      </c>
      <c r="AK1868" s="80" t="s">
        <v>15157</v>
      </c>
      <c r="AL1868" s="80"/>
      <c r="AM1868" s="80" t="s">
        <v>16227</v>
      </c>
      <c r="AN1868" s="82">
        <v>41044.787349537037</v>
      </c>
      <c r="AO1868" s="80"/>
      <c r="AP1868" s="80" t="b">
        <v>0</v>
      </c>
      <c r="AQ1868" s="80" t="b">
        <v>0</v>
      </c>
      <c r="AR1868" s="80" t="b">
        <v>0</v>
      </c>
      <c r="AS1868" s="80" t="s">
        <v>17903</v>
      </c>
      <c r="AT1868" s="80">
        <v>4</v>
      </c>
      <c r="AU1868" s="85" t="s">
        <v>17922</v>
      </c>
      <c r="AV1868" s="80" t="b">
        <v>0</v>
      </c>
      <c r="AW1868" s="80" t="s">
        <v>20822</v>
      </c>
      <c r="AX1868" s="85" t="s">
        <v>22688</v>
      </c>
      <c r="AY1868" s="80" t="s">
        <v>66</v>
      </c>
      <c r="AZ1868" s="2"/>
      <c r="BA1868" s="3"/>
      <c r="BB1868" s="3"/>
      <c r="BC1868" s="3"/>
      <c r="BD1868" s="3"/>
    </row>
    <row r="1869" spans="1:56" x14ac:dyDescent="0.25">
      <c r="A1869" s="66" t="s">
        <v>1737</v>
      </c>
      <c r="B1869" s="67"/>
      <c r="C1869" s="67"/>
      <c r="D1869" s="68"/>
      <c r="E1869" s="70"/>
      <c r="F1869" s="104" t="s">
        <v>20483</v>
      </c>
      <c r="G1869" s="67"/>
      <c r="H1869" s="71"/>
      <c r="I1869" s="72"/>
      <c r="J1869" s="72"/>
      <c r="K1869" s="71" t="s">
        <v>24906</v>
      </c>
      <c r="L1869" s="75"/>
      <c r="M1869" s="76"/>
      <c r="N1869" s="76"/>
      <c r="O1869" s="77"/>
      <c r="P1869" s="78"/>
      <c r="Q1869" s="78"/>
      <c r="R1869" s="88"/>
      <c r="S1869" s="88"/>
      <c r="T1869" s="88"/>
      <c r="U1869" s="88"/>
      <c r="V1869" s="52"/>
      <c r="W1869" s="52"/>
      <c r="X1869" s="52"/>
      <c r="Y1869" s="52"/>
      <c r="Z1869" s="51"/>
      <c r="AA1869" s="73"/>
      <c r="AB1869" s="73"/>
      <c r="AC1869" s="74"/>
      <c r="AD1869" s="80" t="s">
        <v>11915</v>
      </c>
      <c r="AE1869" s="80">
        <v>444</v>
      </c>
      <c r="AF1869" s="80">
        <v>340</v>
      </c>
      <c r="AG1869" s="80">
        <v>140885</v>
      </c>
      <c r="AH1869" s="80">
        <v>2</v>
      </c>
      <c r="AI1869" s="80">
        <v>3600</v>
      </c>
      <c r="AJ1869" s="80" t="s">
        <v>13854</v>
      </c>
      <c r="AK1869" s="80"/>
      <c r="AL1869" s="85" t="s">
        <v>16043</v>
      </c>
      <c r="AM1869" s="80" t="s">
        <v>16223</v>
      </c>
      <c r="AN1869" s="82">
        <v>41045.374537037038</v>
      </c>
      <c r="AO1869" s="80"/>
      <c r="AP1869" s="80" t="b">
        <v>1</v>
      </c>
      <c r="AQ1869" s="80" t="b">
        <v>0</v>
      </c>
      <c r="AR1869" s="80" t="b">
        <v>0</v>
      </c>
      <c r="AS1869" s="80" t="s">
        <v>17903</v>
      </c>
      <c r="AT1869" s="80">
        <v>254</v>
      </c>
      <c r="AU1869" s="85" t="s">
        <v>17922</v>
      </c>
      <c r="AV1869" s="80" t="b">
        <v>0</v>
      </c>
      <c r="AW1869" s="80" t="s">
        <v>20822</v>
      </c>
      <c r="AX1869" s="85" t="s">
        <v>22689</v>
      </c>
      <c r="AY1869" s="80" t="s">
        <v>66</v>
      </c>
      <c r="AZ1869" s="2"/>
      <c r="BA1869" s="3"/>
      <c r="BB1869" s="3"/>
      <c r="BC1869" s="3"/>
      <c r="BD1869" s="3"/>
    </row>
    <row r="1870" spans="1:56" x14ac:dyDescent="0.25">
      <c r="A1870" s="66" t="s">
        <v>1738</v>
      </c>
      <c r="B1870" s="67"/>
      <c r="C1870" s="67"/>
      <c r="D1870" s="68"/>
      <c r="E1870" s="70"/>
      <c r="F1870" s="104" t="s">
        <v>20484</v>
      </c>
      <c r="G1870" s="67"/>
      <c r="H1870" s="71"/>
      <c r="I1870" s="72"/>
      <c r="J1870" s="72"/>
      <c r="K1870" s="71" t="s">
        <v>24907</v>
      </c>
      <c r="L1870" s="75"/>
      <c r="M1870" s="76"/>
      <c r="N1870" s="76"/>
      <c r="O1870" s="77"/>
      <c r="P1870" s="78"/>
      <c r="Q1870" s="78"/>
      <c r="R1870" s="88"/>
      <c r="S1870" s="88"/>
      <c r="T1870" s="88"/>
      <c r="U1870" s="88"/>
      <c r="V1870" s="52"/>
      <c r="W1870" s="52"/>
      <c r="X1870" s="52"/>
      <c r="Y1870" s="52"/>
      <c r="Z1870" s="51"/>
      <c r="AA1870" s="73"/>
      <c r="AB1870" s="73"/>
      <c r="AC1870" s="74"/>
      <c r="AD1870" s="80" t="s">
        <v>11916</v>
      </c>
      <c r="AE1870" s="80">
        <v>0</v>
      </c>
      <c r="AF1870" s="80">
        <v>120</v>
      </c>
      <c r="AG1870" s="80">
        <v>233867</v>
      </c>
      <c r="AH1870" s="80">
        <v>1</v>
      </c>
      <c r="AI1870" s="80">
        <v>3600</v>
      </c>
      <c r="AJ1870" s="80"/>
      <c r="AK1870" s="80"/>
      <c r="AL1870" s="80"/>
      <c r="AM1870" s="80" t="s">
        <v>16258</v>
      </c>
      <c r="AN1870" s="82">
        <v>41975.232361111113</v>
      </c>
      <c r="AO1870" s="80"/>
      <c r="AP1870" s="80" t="b">
        <v>1</v>
      </c>
      <c r="AQ1870" s="80" t="b">
        <v>0</v>
      </c>
      <c r="AR1870" s="80" t="b">
        <v>0</v>
      </c>
      <c r="AS1870" s="80" t="s">
        <v>17903</v>
      </c>
      <c r="AT1870" s="80">
        <v>298</v>
      </c>
      <c r="AU1870" s="85" t="s">
        <v>17922</v>
      </c>
      <c r="AV1870" s="80" t="b">
        <v>0</v>
      </c>
      <c r="AW1870" s="80" t="s">
        <v>20822</v>
      </c>
      <c r="AX1870" s="85" t="s">
        <v>22690</v>
      </c>
      <c r="AY1870" s="80" t="s">
        <v>66</v>
      </c>
      <c r="AZ1870" s="2"/>
      <c r="BA1870" s="3"/>
      <c r="BB1870" s="3"/>
      <c r="BC1870" s="3"/>
      <c r="BD1870" s="3"/>
    </row>
    <row r="1871" spans="1:56" x14ac:dyDescent="0.25">
      <c r="A1871" s="66" t="s">
        <v>1739</v>
      </c>
      <c r="B1871" s="67"/>
      <c r="C1871" s="67"/>
      <c r="D1871" s="68"/>
      <c r="E1871" s="70"/>
      <c r="F1871" s="104" t="s">
        <v>20485</v>
      </c>
      <c r="G1871" s="67"/>
      <c r="H1871" s="71"/>
      <c r="I1871" s="72"/>
      <c r="J1871" s="72"/>
      <c r="K1871" s="71" t="s">
        <v>24908</v>
      </c>
      <c r="L1871" s="75"/>
      <c r="M1871" s="76"/>
      <c r="N1871" s="76"/>
      <c r="O1871" s="77"/>
      <c r="P1871" s="78"/>
      <c r="Q1871" s="78"/>
      <c r="R1871" s="88"/>
      <c r="S1871" s="88"/>
      <c r="T1871" s="88"/>
      <c r="U1871" s="88"/>
      <c r="V1871" s="52"/>
      <c r="W1871" s="52"/>
      <c r="X1871" s="52"/>
      <c r="Y1871" s="52"/>
      <c r="Z1871" s="51"/>
      <c r="AA1871" s="73"/>
      <c r="AB1871" s="73"/>
      <c r="AC1871" s="74"/>
      <c r="AD1871" s="80" t="s">
        <v>11917</v>
      </c>
      <c r="AE1871" s="80">
        <v>132</v>
      </c>
      <c r="AF1871" s="80">
        <v>100</v>
      </c>
      <c r="AG1871" s="80">
        <v>538</v>
      </c>
      <c r="AH1871" s="80">
        <v>305</v>
      </c>
      <c r="AI1871" s="80"/>
      <c r="AJ1871" s="80" t="s">
        <v>13855</v>
      </c>
      <c r="AK1871" s="80" t="s">
        <v>14178</v>
      </c>
      <c r="AL1871" s="85" t="s">
        <v>16073</v>
      </c>
      <c r="AM1871" s="80"/>
      <c r="AN1871" s="82">
        <v>41786.682800925926</v>
      </c>
      <c r="AO1871" s="85" t="s">
        <v>17656</v>
      </c>
      <c r="AP1871" s="80" t="b">
        <v>0</v>
      </c>
      <c r="AQ1871" s="80" t="b">
        <v>0</v>
      </c>
      <c r="AR1871" s="80" t="b">
        <v>0</v>
      </c>
      <c r="AS1871" s="80" t="s">
        <v>17903</v>
      </c>
      <c r="AT1871" s="80">
        <v>2</v>
      </c>
      <c r="AU1871" s="85" t="s">
        <v>17922</v>
      </c>
      <c r="AV1871" s="80" t="b">
        <v>0</v>
      </c>
      <c r="AW1871" s="80" t="s">
        <v>20822</v>
      </c>
      <c r="AX1871" s="85" t="s">
        <v>22691</v>
      </c>
      <c r="AY1871" s="80" t="s">
        <v>66</v>
      </c>
      <c r="AZ1871" s="2"/>
      <c r="BA1871" s="3"/>
      <c r="BB1871" s="3"/>
      <c r="BC1871" s="3"/>
      <c r="BD1871" s="3"/>
    </row>
    <row r="1872" spans="1:56" x14ac:dyDescent="0.25">
      <c r="A1872" s="66" t="s">
        <v>1741</v>
      </c>
      <c r="B1872" s="67"/>
      <c r="C1872" s="67"/>
      <c r="D1872" s="68"/>
      <c r="E1872" s="70"/>
      <c r="F1872" s="104" t="s">
        <v>20486</v>
      </c>
      <c r="G1872" s="67"/>
      <c r="H1872" s="71"/>
      <c r="I1872" s="72"/>
      <c r="J1872" s="72"/>
      <c r="K1872" s="71" t="s">
        <v>24909</v>
      </c>
      <c r="L1872" s="75"/>
      <c r="M1872" s="76"/>
      <c r="N1872" s="76"/>
      <c r="O1872" s="77"/>
      <c r="P1872" s="78"/>
      <c r="Q1872" s="78"/>
      <c r="R1872" s="88"/>
      <c r="S1872" s="88"/>
      <c r="T1872" s="88"/>
      <c r="U1872" s="88"/>
      <c r="V1872" s="52"/>
      <c r="W1872" s="52"/>
      <c r="X1872" s="52"/>
      <c r="Y1872" s="52"/>
      <c r="Z1872" s="51"/>
      <c r="AA1872" s="73"/>
      <c r="AB1872" s="73"/>
      <c r="AC1872" s="74"/>
      <c r="AD1872" s="80" t="s">
        <v>11918</v>
      </c>
      <c r="AE1872" s="80">
        <v>1065</v>
      </c>
      <c r="AF1872" s="80">
        <v>784</v>
      </c>
      <c r="AG1872" s="80">
        <v>1664</v>
      </c>
      <c r="AH1872" s="80">
        <v>0</v>
      </c>
      <c r="AI1872" s="80"/>
      <c r="AJ1872" s="80" t="s">
        <v>13856</v>
      </c>
      <c r="AK1872" s="80" t="s">
        <v>15158</v>
      </c>
      <c r="AL1872" s="85" t="s">
        <v>16074</v>
      </c>
      <c r="AM1872" s="80"/>
      <c r="AN1872" s="82">
        <v>40474.548935185187</v>
      </c>
      <c r="AO1872" s="80"/>
      <c r="AP1872" s="80" t="b">
        <v>1</v>
      </c>
      <c r="AQ1872" s="80" t="b">
        <v>0</v>
      </c>
      <c r="AR1872" s="80" t="b">
        <v>0</v>
      </c>
      <c r="AS1872" s="80" t="s">
        <v>17903</v>
      </c>
      <c r="AT1872" s="80">
        <v>13</v>
      </c>
      <c r="AU1872" s="85" t="s">
        <v>17922</v>
      </c>
      <c r="AV1872" s="80" t="b">
        <v>0</v>
      </c>
      <c r="AW1872" s="80" t="s">
        <v>20822</v>
      </c>
      <c r="AX1872" s="85" t="s">
        <v>22692</v>
      </c>
      <c r="AY1872" s="80" t="s">
        <v>66</v>
      </c>
      <c r="AZ1872" s="2"/>
      <c r="BA1872" s="3"/>
      <c r="BB1872" s="3"/>
      <c r="BC1872" s="3"/>
      <c r="BD1872" s="3"/>
    </row>
    <row r="1873" spans="1:56" x14ac:dyDescent="0.25">
      <c r="A1873" s="66" t="s">
        <v>1742</v>
      </c>
      <c r="B1873" s="67"/>
      <c r="C1873" s="67"/>
      <c r="D1873" s="68"/>
      <c r="E1873" s="70"/>
      <c r="F1873" s="104" t="s">
        <v>20487</v>
      </c>
      <c r="G1873" s="67"/>
      <c r="H1873" s="71"/>
      <c r="I1873" s="72"/>
      <c r="J1873" s="72"/>
      <c r="K1873" s="71" t="s">
        <v>24910</v>
      </c>
      <c r="L1873" s="75"/>
      <c r="M1873" s="76"/>
      <c r="N1873" s="76"/>
      <c r="O1873" s="77"/>
      <c r="P1873" s="78"/>
      <c r="Q1873" s="78"/>
      <c r="R1873" s="88"/>
      <c r="S1873" s="88"/>
      <c r="T1873" s="88"/>
      <c r="U1873" s="88"/>
      <c r="V1873" s="52"/>
      <c r="W1873" s="52"/>
      <c r="X1873" s="52"/>
      <c r="Y1873" s="52"/>
      <c r="Z1873" s="51"/>
      <c r="AA1873" s="73"/>
      <c r="AB1873" s="73"/>
      <c r="AC1873" s="74"/>
      <c r="AD1873" s="80" t="s">
        <v>11919</v>
      </c>
      <c r="AE1873" s="80">
        <v>793</v>
      </c>
      <c r="AF1873" s="80">
        <v>464</v>
      </c>
      <c r="AG1873" s="80">
        <v>30809</v>
      </c>
      <c r="AH1873" s="80">
        <v>0</v>
      </c>
      <c r="AI1873" s="80"/>
      <c r="AJ1873" s="80" t="s">
        <v>13857</v>
      </c>
      <c r="AK1873" s="80"/>
      <c r="AL1873" s="80"/>
      <c r="AM1873" s="80"/>
      <c r="AN1873" s="82">
        <v>42024.859525462962</v>
      </c>
      <c r="AO1873" s="85" t="s">
        <v>17657</v>
      </c>
      <c r="AP1873" s="80" t="b">
        <v>1</v>
      </c>
      <c r="AQ1873" s="80" t="b">
        <v>0</v>
      </c>
      <c r="AR1873" s="80" t="b">
        <v>0</v>
      </c>
      <c r="AS1873" s="80" t="s">
        <v>17903</v>
      </c>
      <c r="AT1873" s="80">
        <v>37</v>
      </c>
      <c r="AU1873" s="85" t="s">
        <v>17922</v>
      </c>
      <c r="AV1873" s="80" t="b">
        <v>0</v>
      </c>
      <c r="AW1873" s="80" t="s">
        <v>20822</v>
      </c>
      <c r="AX1873" s="85" t="s">
        <v>22693</v>
      </c>
      <c r="AY1873" s="80" t="s">
        <v>66</v>
      </c>
      <c r="AZ1873" s="2"/>
      <c r="BA1873" s="3"/>
      <c r="BB1873" s="3"/>
      <c r="BC1873" s="3"/>
      <c r="BD1873" s="3"/>
    </row>
    <row r="1874" spans="1:56" x14ac:dyDescent="0.25">
      <c r="A1874" s="66" t="s">
        <v>1743</v>
      </c>
      <c r="B1874" s="67"/>
      <c r="C1874" s="67"/>
      <c r="D1874" s="68"/>
      <c r="E1874" s="70"/>
      <c r="F1874" s="104" t="s">
        <v>20488</v>
      </c>
      <c r="G1874" s="67"/>
      <c r="H1874" s="71"/>
      <c r="I1874" s="72"/>
      <c r="J1874" s="72"/>
      <c r="K1874" s="71" t="s">
        <v>24911</v>
      </c>
      <c r="L1874" s="75"/>
      <c r="M1874" s="76"/>
      <c r="N1874" s="76"/>
      <c r="O1874" s="77"/>
      <c r="P1874" s="78"/>
      <c r="Q1874" s="78"/>
      <c r="R1874" s="88"/>
      <c r="S1874" s="88"/>
      <c r="T1874" s="88"/>
      <c r="U1874" s="88"/>
      <c r="V1874" s="52"/>
      <c r="W1874" s="52"/>
      <c r="X1874" s="52"/>
      <c r="Y1874" s="52"/>
      <c r="Z1874" s="51"/>
      <c r="AA1874" s="73"/>
      <c r="AB1874" s="73"/>
      <c r="AC1874" s="74"/>
      <c r="AD1874" s="80" t="s">
        <v>11920</v>
      </c>
      <c r="AE1874" s="80">
        <v>2002</v>
      </c>
      <c r="AF1874" s="80">
        <v>1420</v>
      </c>
      <c r="AG1874" s="80">
        <v>17370</v>
      </c>
      <c r="AH1874" s="80">
        <v>1440</v>
      </c>
      <c r="AI1874" s="80"/>
      <c r="AJ1874" s="80" t="s">
        <v>13858</v>
      </c>
      <c r="AK1874" s="80" t="s">
        <v>14432</v>
      </c>
      <c r="AL1874" s="80"/>
      <c r="AM1874" s="80"/>
      <c r="AN1874" s="82">
        <v>40856.265138888892</v>
      </c>
      <c r="AO1874" s="85" t="s">
        <v>17658</v>
      </c>
      <c r="AP1874" s="80" t="b">
        <v>1</v>
      </c>
      <c r="AQ1874" s="80" t="b">
        <v>0</v>
      </c>
      <c r="AR1874" s="80" t="b">
        <v>1</v>
      </c>
      <c r="AS1874" s="80" t="s">
        <v>17903</v>
      </c>
      <c r="AT1874" s="80">
        <v>38</v>
      </c>
      <c r="AU1874" s="85" t="s">
        <v>17922</v>
      </c>
      <c r="AV1874" s="80" t="b">
        <v>0</v>
      </c>
      <c r="AW1874" s="80" t="s">
        <v>20822</v>
      </c>
      <c r="AX1874" s="85" t="s">
        <v>22694</v>
      </c>
      <c r="AY1874" s="80" t="s">
        <v>66</v>
      </c>
      <c r="AZ1874" s="2"/>
      <c r="BA1874" s="3"/>
      <c r="BB1874" s="3"/>
      <c r="BC1874" s="3"/>
      <c r="BD1874" s="3"/>
    </row>
    <row r="1875" spans="1:56" x14ac:dyDescent="0.25">
      <c r="A1875" s="66" t="s">
        <v>2359</v>
      </c>
      <c r="B1875" s="67"/>
      <c r="C1875" s="67"/>
      <c r="D1875" s="68"/>
      <c r="E1875" s="70"/>
      <c r="F1875" s="104" t="s">
        <v>20489</v>
      </c>
      <c r="G1875" s="67"/>
      <c r="H1875" s="71"/>
      <c r="I1875" s="72"/>
      <c r="J1875" s="72"/>
      <c r="K1875" s="71" t="s">
        <v>24912</v>
      </c>
      <c r="L1875" s="75"/>
      <c r="M1875" s="76"/>
      <c r="N1875" s="76"/>
      <c r="O1875" s="77"/>
      <c r="P1875" s="78"/>
      <c r="Q1875" s="78"/>
      <c r="R1875" s="88"/>
      <c r="S1875" s="88"/>
      <c r="T1875" s="88"/>
      <c r="U1875" s="88"/>
      <c r="V1875" s="52"/>
      <c r="W1875" s="52"/>
      <c r="X1875" s="52"/>
      <c r="Y1875" s="52"/>
      <c r="Z1875" s="51"/>
      <c r="AA1875" s="73"/>
      <c r="AB1875" s="73"/>
      <c r="AC1875" s="74"/>
      <c r="AD1875" s="80" t="s">
        <v>11921</v>
      </c>
      <c r="AE1875" s="80">
        <v>84</v>
      </c>
      <c r="AF1875" s="80">
        <v>19</v>
      </c>
      <c r="AG1875" s="80">
        <v>359</v>
      </c>
      <c r="AH1875" s="80">
        <v>20</v>
      </c>
      <c r="AI1875" s="80"/>
      <c r="AJ1875" s="80"/>
      <c r="AK1875" s="80"/>
      <c r="AL1875" s="85" t="s">
        <v>16075</v>
      </c>
      <c r="AM1875" s="80"/>
      <c r="AN1875" s="82">
        <v>40914.815370370372</v>
      </c>
      <c r="AO1875" s="80"/>
      <c r="AP1875" s="80" t="b">
        <v>1</v>
      </c>
      <c r="AQ1875" s="80" t="b">
        <v>0</v>
      </c>
      <c r="AR1875" s="80" t="b">
        <v>0</v>
      </c>
      <c r="AS1875" s="80" t="s">
        <v>17903</v>
      </c>
      <c r="AT1875" s="80">
        <v>2</v>
      </c>
      <c r="AU1875" s="85" t="s">
        <v>17922</v>
      </c>
      <c r="AV1875" s="80" t="b">
        <v>0</v>
      </c>
      <c r="AW1875" s="80" t="s">
        <v>20822</v>
      </c>
      <c r="AX1875" s="85" t="s">
        <v>22695</v>
      </c>
      <c r="AY1875" s="80" t="s">
        <v>65</v>
      </c>
      <c r="AZ1875" s="2"/>
      <c r="BA1875" s="3"/>
      <c r="BB1875" s="3"/>
      <c r="BC1875" s="3"/>
      <c r="BD1875" s="3"/>
    </row>
    <row r="1876" spans="1:56" x14ac:dyDescent="0.25">
      <c r="A1876" s="66" t="s">
        <v>1744</v>
      </c>
      <c r="B1876" s="67"/>
      <c r="C1876" s="67"/>
      <c r="D1876" s="68"/>
      <c r="E1876" s="70"/>
      <c r="F1876" s="104" t="s">
        <v>18708</v>
      </c>
      <c r="G1876" s="67"/>
      <c r="H1876" s="71"/>
      <c r="I1876" s="72"/>
      <c r="J1876" s="72"/>
      <c r="K1876" s="71" t="s">
        <v>24913</v>
      </c>
      <c r="L1876" s="75"/>
      <c r="M1876" s="76"/>
      <c r="N1876" s="76"/>
      <c r="O1876" s="77"/>
      <c r="P1876" s="78"/>
      <c r="Q1876" s="78"/>
      <c r="R1876" s="88"/>
      <c r="S1876" s="88"/>
      <c r="T1876" s="88"/>
      <c r="U1876" s="88"/>
      <c r="V1876" s="52"/>
      <c r="W1876" s="52"/>
      <c r="X1876" s="52"/>
      <c r="Y1876" s="52"/>
      <c r="Z1876" s="51"/>
      <c r="AA1876" s="73"/>
      <c r="AB1876" s="73"/>
      <c r="AC1876" s="74"/>
      <c r="AD1876" s="80" t="s">
        <v>11922</v>
      </c>
      <c r="AE1876" s="80">
        <v>381</v>
      </c>
      <c r="AF1876" s="80">
        <v>253</v>
      </c>
      <c r="AG1876" s="80">
        <v>17158</v>
      </c>
      <c r="AH1876" s="80">
        <v>450</v>
      </c>
      <c r="AI1876" s="80"/>
      <c r="AJ1876" s="80" t="s">
        <v>13859</v>
      </c>
      <c r="AK1876" s="80"/>
      <c r="AL1876" s="80"/>
      <c r="AM1876" s="80"/>
      <c r="AN1876" s="82">
        <v>41374.773020833331</v>
      </c>
      <c r="AO1876" s="80"/>
      <c r="AP1876" s="80" t="b">
        <v>1</v>
      </c>
      <c r="AQ1876" s="80" t="b">
        <v>1</v>
      </c>
      <c r="AR1876" s="80" t="b">
        <v>0</v>
      </c>
      <c r="AS1876" s="80" t="s">
        <v>17903</v>
      </c>
      <c r="AT1876" s="80">
        <v>78</v>
      </c>
      <c r="AU1876" s="85" t="s">
        <v>17922</v>
      </c>
      <c r="AV1876" s="80" t="b">
        <v>0</v>
      </c>
      <c r="AW1876" s="80" t="s">
        <v>20822</v>
      </c>
      <c r="AX1876" s="85" t="s">
        <v>22696</v>
      </c>
      <c r="AY1876" s="80" t="s">
        <v>66</v>
      </c>
      <c r="AZ1876" s="2"/>
      <c r="BA1876" s="3"/>
      <c r="BB1876" s="3"/>
      <c r="BC1876" s="3"/>
      <c r="BD1876" s="3"/>
    </row>
    <row r="1877" spans="1:56" x14ac:dyDescent="0.25">
      <c r="A1877" s="66" t="s">
        <v>1745</v>
      </c>
      <c r="B1877" s="67"/>
      <c r="C1877" s="67"/>
      <c r="D1877" s="68"/>
      <c r="E1877" s="70"/>
      <c r="F1877" s="104" t="s">
        <v>20490</v>
      </c>
      <c r="G1877" s="67"/>
      <c r="H1877" s="71"/>
      <c r="I1877" s="72"/>
      <c r="J1877" s="72"/>
      <c r="K1877" s="71" t="s">
        <v>24914</v>
      </c>
      <c r="L1877" s="75"/>
      <c r="M1877" s="76"/>
      <c r="N1877" s="76"/>
      <c r="O1877" s="77"/>
      <c r="P1877" s="78"/>
      <c r="Q1877" s="78"/>
      <c r="R1877" s="88"/>
      <c r="S1877" s="88"/>
      <c r="T1877" s="88"/>
      <c r="U1877" s="88"/>
      <c r="V1877" s="52"/>
      <c r="W1877" s="52"/>
      <c r="X1877" s="52"/>
      <c r="Y1877" s="52"/>
      <c r="Z1877" s="51"/>
      <c r="AA1877" s="73"/>
      <c r="AB1877" s="73"/>
      <c r="AC1877" s="74"/>
      <c r="AD1877" s="80" t="s">
        <v>11923</v>
      </c>
      <c r="AE1877" s="80">
        <v>1666</v>
      </c>
      <c r="AF1877" s="80">
        <v>1670</v>
      </c>
      <c r="AG1877" s="80">
        <v>28622</v>
      </c>
      <c r="AH1877" s="80">
        <v>1462</v>
      </c>
      <c r="AI1877" s="80"/>
      <c r="AJ1877" s="80" t="s">
        <v>13860</v>
      </c>
      <c r="AK1877" s="80" t="s">
        <v>15159</v>
      </c>
      <c r="AL1877" s="80"/>
      <c r="AM1877" s="80"/>
      <c r="AN1877" s="82">
        <v>40977.959664351853</v>
      </c>
      <c r="AO1877" s="85" t="s">
        <v>17659</v>
      </c>
      <c r="AP1877" s="80" t="b">
        <v>1</v>
      </c>
      <c r="AQ1877" s="80" t="b">
        <v>0</v>
      </c>
      <c r="AR1877" s="80" t="b">
        <v>0</v>
      </c>
      <c r="AS1877" s="80" t="s">
        <v>17903</v>
      </c>
      <c r="AT1877" s="80">
        <v>51</v>
      </c>
      <c r="AU1877" s="85" t="s">
        <v>17922</v>
      </c>
      <c r="AV1877" s="80" t="b">
        <v>0</v>
      </c>
      <c r="AW1877" s="80" t="s">
        <v>20822</v>
      </c>
      <c r="AX1877" s="85" t="s">
        <v>22697</v>
      </c>
      <c r="AY1877" s="80" t="s">
        <v>66</v>
      </c>
      <c r="AZ1877" s="2"/>
      <c r="BA1877" s="3"/>
      <c r="BB1877" s="3"/>
      <c r="BC1877" s="3"/>
      <c r="BD1877" s="3"/>
    </row>
    <row r="1878" spans="1:56" x14ac:dyDescent="0.25">
      <c r="A1878" s="66" t="s">
        <v>2360</v>
      </c>
      <c r="B1878" s="67"/>
      <c r="C1878" s="67"/>
      <c r="D1878" s="68"/>
      <c r="E1878" s="70"/>
      <c r="F1878" s="104" t="s">
        <v>20491</v>
      </c>
      <c r="G1878" s="67"/>
      <c r="H1878" s="71"/>
      <c r="I1878" s="72"/>
      <c r="J1878" s="72"/>
      <c r="K1878" s="71" t="s">
        <v>24915</v>
      </c>
      <c r="L1878" s="75"/>
      <c r="M1878" s="76"/>
      <c r="N1878" s="76"/>
      <c r="O1878" s="77"/>
      <c r="P1878" s="78"/>
      <c r="Q1878" s="78"/>
      <c r="R1878" s="88"/>
      <c r="S1878" s="88"/>
      <c r="T1878" s="88"/>
      <c r="U1878" s="88"/>
      <c r="V1878" s="52"/>
      <c r="W1878" s="52"/>
      <c r="X1878" s="52"/>
      <c r="Y1878" s="52"/>
      <c r="Z1878" s="51"/>
      <c r="AA1878" s="73"/>
      <c r="AB1878" s="73"/>
      <c r="AC1878" s="74"/>
      <c r="AD1878" s="80" t="s">
        <v>11924</v>
      </c>
      <c r="AE1878" s="80">
        <v>2613</v>
      </c>
      <c r="AF1878" s="80">
        <v>2221</v>
      </c>
      <c r="AG1878" s="80">
        <v>9199</v>
      </c>
      <c r="AH1878" s="80">
        <v>17</v>
      </c>
      <c r="AI1878" s="80">
        <v>-25200</v>
      </c>
      <c r="AJ1878" s="80" t="s">
        <v>13861</v>
      </c>
      <c r="AK1878" s="80"/>
      <c r="AL1878" s="80"/>
      <c r="AM1878" s="80" t="s">
        <v>14437</v>
      </c>
      <c r="AN1878" s="82">
        <v>41026.294861111113</v>
      </c>
      <c r="AO1878" s="80"/>
      <c r="AP1878" s="80" t="b">
        <v>1</v>
      </c>
      <c r="AQ1878" s="80" t="b">
        <v>0</v>
      </c>
      <c r="AR1878" s="80" t="b">
        <v>0</v>
      </c>
      <c r="AS1878" s="80" t="s">
        <v>17903</v>
      </c>
      <c r="AT1878" s="80">
        <v>32</v>
      </c>
      <c r="AU1878" s="85" t="s">
        <v>17922</v>
      </c>
      <c r="AV1878" s="80" t="b">
        <v>0</v>
      </c>
      <c r="AW1878" s="80" t="s">
        <v>20822</v>
      </c>
      <c r="AX1878" s="85" t="s">
        <v>22698</v>
      </c>
      <c r="AY1878" s="80" t="s">
        <v>65</v>
      </c>
      <c r="AZ1878" s="2"/>
      <c r="BA1878" s="3"/>
      <c r="BB1878" s="3"/>
      <c r="BC1878" s="3"/>
      <c r="BD1878" s="3"/>
    </row>
    <row r="1879" spans="1:56" x14ac:dyDescent="0.25">
      <c r="A1879" s="66" t="s">
        <v>1746</v>
      </c>
      <c r="B1879" s="67"/>
      <c r="C1879" s="67"/>
      <c r="D1879" s="68"/>
      <c r="E1879" s="70"/>
      <c r="F1879" s="104" t="s">
        <v>20492</v>
      </c>
      <c r="G1879" s="67"/>
      <c r="H1879" s="71"/>
      <c r="I1879" s="72"/>
      <c r="J1879" s="72"/>
      <c r="K1879" s="71" t="s">
        <v>24916</v>
      </c>
      <c r="L1879" s="75"/>
      <c r="M1879" s="76"/>
      <c r="N1879" s="76"/>
      <c r="O1879" s="77"/>
      <c r="P1879" s="78"/>
      <c r="Q1879" s="78"/>
      <c r="R1879" s="88"/>
      <c r="S1879" s="88"/>
      <c r="T1879" s="88"/>
      <c r="U1879" s="88"/>
      <c r="V1879" s="52"/>
      <c r="W1879" s="52"/>
      <c r="X1879" s="52"/>
      <c r="Y1879" s="52"/>
      <c r="Z1879" s="51"/>
      <c r="AA1879" s="73"/>
      <c r="AB1879" s="73"/>
      <c r="AC1879" s="74"/>
      <c r="AD1879" s="80" t="s">
        <v>11925</v>
      </c>
      <c r="AE1879" s="80">
        <v>212</v>
      </c>
      <c r="AF1879" s="80">
        <v>247</v>
      </c>
      <c r="AG1879" s="80">
        <v>3413</v>
      </c>
      <c r="AH1879" s="80">
        <v>6287</v>
      </c>
      <c r="AI1879" s="80"/>
      <c r="AJ1879" s="80" t="s">
        <v>13862</v>
      </c>
      <c r="AK1879" s="80" t="s">
        <v>15160</v>
      </c>
      <c r="AL1879" s="80"/>
      <c r="AM1879" s="80"/>
      <c r="AN1879" s="82">
        <v>42202.791226851848</v>
      </c>
      <c r="AO1879" s="85" t="s">
        <v>17660</v>
      </c>
      <c r="AP1879" s="80" t="b">
        <v>1</v>
      </c>
      <c r="AQ1879" s="80" t="b">
        <v>0</v>
      </c>
      <c r="AR1879" s="80" t="b">
        <v>1</v>
      </c>
      <c r="AS1879" s="80" t="s">
        <v>17903</v>
      </c>
      <c r="AT1879" s="80">
        <v>12</v>
      </c>
      <c r="AU1879" s="85" t="s">
        <v>17922</v>
      </c>
      <c r="AV1879" s="80" t="b">
        <v>0</v>
      </c>
      <c r="AW1879" s="80" t="s">
        <v>20822</v>
      </c>
      <c r="AX1879" s="85" t="s">
        <v>22699</v>
      </c>
      <c r="AY1879" s="80" t="s">
        <v>66</v>
      </c>
      <c r="AZ1879" s="2"/>
      <c r="BA1879" s="3"/>
      <c r="BB1879" s="3"/>
      <c r="BC1879" s="3"/>
      <c r="BD1879" s="3"/>
    </row>
    <row r="1880" spans="1:56" x14ac:dyDescent="0.25">
      <c r="A1880" s="66" t="s">
        <v>1747</v>
      </c>
      <c r="B1880" s="67"/>
      <c r="C1880" s="67"/>
      <c r="D1880" s="68"/>
      <c r="E1880" s="70"/>
      <c r="F1880" s="104" t="s">
        <v>20493</v>
      </c>
      <c r="G1880" s="67"/>
      <c r="H1880" s="71"/>
      <c r="I1880" s="72"/>
      <c r="J1880" s="72"/>
      <c r="K1880" s="71" t="s">
        <v>24917</v>
      </c>
      <c r="L1880" s="75"/>
      <c r="M1880" s="76"/>
      <c r="N1880" s="76"/>
      <c r="O1880" s="77"/>
      <c r="P1880" s="78"/>
      <c r="Q1880" s="78"/>
      <c r="R1880" s="88"/>
      <c r="S1880" s="88"/>
      <c r="T1880" s="88"/>
      <c r="U1880" s="88"/>
      <c r="V1880" s="52"/>
      <c r="W1880" s="52"/>
      <c r="X1880" s="52"/>
      <c r="Y1880" s="52"/>
      <c r="Z1880" s="51"/>
      <c r="AA1880" s="73"/>
      <c r="AB1880" s="73"/>
      <c r="AC1880" s="74"/>
      <c r="AD1880" s="80" t="s">
        <v>11926</v>
      </c>
      <c r="AE1880" s="80">
        <v>1955</v>
      </c>
      <c r="AF1880" s="80">
        <v>2023</v>
      </c>
      <c r="AG1880" s="80">
        <v>50674</v>
      </c>
      <c r="AH1880" s="80">
        <v>7230</v>
      </c>
      <c r="AI1880" s="80"/>
      <c r="AJ1880" s="80" t="s">
        <v>13863</v>
      </c>
      <c r="AK1880" s="80" t="s">
        <v>15161</v>
      </c>
      <c r="AL1880" s="85" t="s">
        <v>16076</v>
      </c>
      <c r="AM1880" s="80"/>
      <c r="AN1880" s="82">
        <v>40826.435312499998</v>
      </c>
      <c r="AO1880" s="85" t="s">
        <v>17661</v>
      </c>
      <c r="AP1880" s="80" t="b">
        <v>0</v>
      </c>
      <c r="AQ1880" s="80" t="b">
        <v>0</v>
      </c>
      <c r="AR1880" s="80" t="b">
        <v>0</v>
      </c>
      <c r="AS1880" s="80" t="s">
        <v>17903</v>
      </c>
      <c r="AT1880" s="80">
        <v>46</v>
      </c>
      <c r="AU1880" s="85" t="s">
        <v>17922</v>
      </c>
      <c r="AV1880" s="80" t="b">
        <v>0</v>
      </c>
      <c r="AW1880" s="80" t="s">
        <v>20822</v>
      </c>
      <c r="AX1880" s="85" t="s">
        <v>22700</v>
      </c>
      <c r="AY1880" s="80" t="s">
        <v>66</v>
      </c>
      <c r="AZ1880" s="2"/>
      <c r="BA1880" s="3"/>
      <c r="BB1880" s="3"/>
      <c r="BC1880" s="3"/>
      <c r="BD1880" s="3"/>
    </row>
    <row r="1881" spans="1:56" x14ac:dyDescent="0.25">
      <c r="A1881" s="66" t="s">
        <v>1748</v>
      </c>
      <c r="B1881" s="67"/>
      <c r="C1881" s="67"/>
      <c r="D1881" s="68"/>
      <c r="E1881" s="70"/>
      <c r="F1881" s="104" t="s">
        <v>20494</v>
      </c>
      <c r="G1881" s="67"/>
      <c r="H1881" s="71"/>
      <c r="I1881" s="72"/>
      <c r="J1881" s="72"/>
      <c r="K1881" s="71" t="s">
        <v>24918</v>
      </c>
      <c r="L1881" s="75"/>
      <c r="M1881" s="76"/>
      <c r="N1881" s="76"/>
      <c r="O1881" s="77"/>
      <c r="P1881" s="78"/>
      <c r="Q1881" s="78"/>
      <c r="R1881" s="88"/>
      <c r="S1881" s="88"/>
      <c r="T1881" s="88"/>
      <c r="U1881" s="88"/>
      <c r="V1881" s="52"/>
      <c r="W1881" s="52"/>
      <c r="X1881" s="52"/>
      <c r="Y1881" s="52"/>
      <c r="Z1881" s="51"/>
      <c r="AA1881" s="73"/>
      <c r="AB1881" s="73"/>
      <c r="AC1881" s="74"/>
      <c r="AD1881" s="80" t="s">
        <v>11927</v>
      </c>
      <c r="AE1881" s="80">
        <v>39</v>
      </c>
      <c r="AF1881" s="80">
        <v>115</v>
      </c>
      <c r="AG1881" s="80">
        <v>140909</v>
      </c>
      <c r="AH1881" s="80">
        <v>0</v>
      </c>
      <c r="AI1881" s="80"/>
      <c r="AJ1881" s="80"/>
      <c r="AK1881" s="80"/>
      <c r="AL1881" s="80"/>
      <c r="AM1881" s="80"/>
      <c r="AN1881" s="82">
        <v>42084.267708333333</v>
      </c>
      <c r="AO1881" s="80"/>
      <c r="AP1881" s="80" t="b">
        <v>1</v>
      </c>
      <c r="AQ1881" s="80" t="b">
        <v>0</v>
      </c>
      <c r="AR1881" s="80" t="b">
        <v>0</v>
      </c>
      <c r="AS1881" s="80" t="s">
        <v>17903</v>
      </c>
      <c r="AT1881" s="80">
        <v>244</v>
      </c>
      <c r="AU1881" s="85" t="s">
        <v>17922</v>
      </c>
      <c r="AV1881" s="80" t="b">
        <v>0</v>
      </c>
      <c r="AW1881" s="80" t="s">
        <v>20822</v>
      </c>
      <c r="AX1881" s="85" t="s">
        <v>22701</v>
      </c>
      <c r="AY1881" s="80" t="s">
        <v>66</v>
      </c>
      <c r="AZ1881" s="2"/>
      <c r="BA1881" s="3"/>
      <c r="BB1881" s="3"/>
      <c r="BC1881" s="3"/>
      <c r="BD1881" s="3"/>
    </row>
    <row r="1882" spans="1:56" x14ac:dyDescent="0.25">
      <c r="A1882" s="66" t="s">
        <v>1749</v>
      </c>
      <c r="B1882" s="67"/>
      <c r="C1882" s="67"/>
      <c r="D1882" s="68"/>
      <c r="E1882" s="70"/>
      <c r="F1882" s="104" t="s">
        <v>20495</v>
      </c>
      <c r="G1882" s="67"/>
      <c r="H1882" s="71"/>
      <c r="I1882" s="72"/>
      <c r="J1882" s="72"/>
      <c r="K1882" s="71" t="s">
        <v>24919</v>
      </c>
      <c r="L1882" s="75"/>
      <c r="M1882" s="76"/>
      <c r="N1882" s="76"/>
      <c r="O1882" s="77"/>
      <c r="P1882" s="78"/>
      <c r="Q1882" s="78"/>
      <c r="R1882" s="88"/>
      <c r="S1882" s="88"/>
      <c r="T1882" s="88"/>
      <c r="U1882" s="88"/>
      <c r="V1882" s="52"/>
      <c r="W1882" s="52"/>
      <c r="X1882" s="52"/>
      <c r="Y1882" s="52"/>
      <c r="Z1882" s="51"/>
      <c r="AA1882" s="73"/>
      <c r="AB1882" s="73"/>
      <c r="AC1882" s="74"/>
      <c r="AD1882" s="80" t="s">
        <v>11928</v>
      </c>
      <c r="AE1882" s="80">
        <v>1235</v>
      </c>
      <c r="AF1882" s="80">
        <v>1132</v>
      </c>
      <c r="AG1882" s="80">
        <v>1422</v>
      </c>
      <c r="AH1882" s="80">
        <v>65</v>
      </c>
      <c r="AI1882" s="80">
        <v>-18000</v>
      </c>
      <c r="AJ1882" s="80" t="s">
        <v>13864</v>
      </c>
      <c r="AK1882" s="80" t="s">
        <v>15162</v>
      </c>
      <c r="AL1882" s="80"/>
      <c r="AM1882" s="80" t="s">
        <v>16225</v>
      </c>
      <c r="AN1882" s="82">
        <v>42067.511770833335</v>
      </c>
      <c r="AO1882" s="85" t="s">
        <v>17662</v>
      </c>
      <c r="AP1882" s="80" t="b">
        <v>1</v>
      </c>
      <c r="AQ1882" s="80" t="b">
        <v>0</v>
      </c>
      <c r="AR1882" s="80" t="b">
        <v>0</v>
      </c>
      <c r="AS1882" s="80" t="s">
        <v>17903</v>
      </c>
      <c r="AT1882" s="80">
        <v>17</v>
      </c>
      <c r="AU1882" s="85" t="s">
        <v>17922</v>
      </c>
      <c r="AV1882" s="80" t="b">
        <v>0</v>
      </c>
      <c r="AW1882" s="80" t="s">
        <v>20822</v>
      </c>
      <c r="AX1882" s="85" t="s">
        <v>22702</v>
      </c>
      <c r="AY1882" s="80" t="s">
        <v>66</v>
      </c>
      <c r="AZ1882" s="2"/>
      <c r="BA1882" s="3"/>
      <c r="BB1882" s="3"/>
      <c r="BC1882" s="3"/>
      <c r="BD1882" s="3"/>
    </row>
    <row r="1883" spans="1:56" x14ac:dyDescent="0.25">
      <c r="A1883" s="66" t="s">
        <v>1750</v>
      </c>
      <c r="B1883" s="67"/>
      <c r="C1883" s="67"/>
      <c r="D1883" s="68"/>
      <c r="E1883" s="70"/>
      <c r="F1883" s="104" t="s">
        <v>20496</v>
      </c>
      <c r="G1883" s="67"/>
      <c r="H1883" s="71"/>
      <c r="I1883" s="72"/>
      <c r="J1883" s="72"/>
      <c r="K1883" s="71" t="s">
        <v>24920</v>
      </c>
      <c r="L1883" s="75"/>
      <c r="M1883" s="76"/>
      <c r="N1883" s="76"/>
      <c r="O1883" s="77"/>
      <c r="P1883" s="78"/>
      <c r="Q1883" s="78"/>
      <c r="R1883" s="88"/>
      <c r="S1883" s="88"/>
      <c r="T1883" s="88"/>
      <c r="U1883" s="88"/>
      <c r="V1883" s="52"/>
      <c r="W1883" s="52"/>
      <c r="X1883" s="52"/>
      <c r="Y1883" s="52"/>
      <c r="Z1883" s="51"/>
      <c r="AA1883" s="73"/>
      <c r="AB1883" s="73"/>
      <c r="AC1883" s="74"/>
      <c r="AD1883" s="80" t="s">
        <v>11929</v>
      </c>
      <c r="AE1883" s="80">
        <v>2444</v>
      </c>
      <c r="AF1883" s="80">
        <v>815</v>
      </c>
      <c r="AG1883" s="80">
        <v>16610</v>
      </c>
      <c r="AH1883" s="80">
        <v>6</v>
      </c>
      <c r="AI1883" s="80">
        <v>-28800</v>
      </c>
      <c r="AJ1883" s="80" t="s">
        <v>13865</v>
      </c>
      <c r="AK1883" s="80" t="s">
        <v>15163</v>
      </c>
      <c r="AL1883" s="80"/>
      <c r="AM1883" s="80" t="s">
        <v>16228</v>
      </c>
      <c r="AN1883" s="82">
        <v>41560.715069444443</v>
      </c>
      <c r="AO1883" s="85" t="s">
        <v>17663</v>
      </c>
      <c r="AP1883" s="80" t="b">
        <v>0</v>
      </c>
      <c r="AQ1883" s="80" t="b">
        <v>0</v>
      </c>
      <c r="AR1883" s="80" t="b">
        <v>1</v>
      </c>
      <c r="AS1883" s="80" t="s">
        <v>17903</v>
      </c>
      <c r="AT1883" s="80">
        <v>22</v>
      </c>
      <c r="AU1883" s="85" t="s">
        <v>17922</v>
      </c>
      <c r="AV1883" s="80" t="b">
        <v>0</v>
      </c>
      <c r="AW1883" s="80" t="s">
        <v>20822</v>
      </c>
      <c r="AX1883" s="85" t="s">
        <v>22703</v>
      </c>
      <c r="AY1883" s="80" t="s">
        <v>66</v>
      </c>
      <c r="AZ1883" s="2"/>
      <c r="BA1883" s="3"/>
      <c r="BB1883" s="3"/>
      <c r="BC1883" s="3"/>
      <c r="BD1883" s="3"/>
    </row>
    <row r="1884" spans="1:56" x14ac:dyDescent="0.25">
      <c r="A1884" s="66" t="s">
        <v>1751</v>
      </c>
      <c r="B1884" s="67"/>
      <c r="C1884" s="67"/>
      <c r="D1884" s="68"/>
      <c r="E1884" s="70"/>
      <c r="F1884" s="104" t="s">
        <v>20497</v>
      </c>
      <c r="G1884" s="67"/>
      <c r="H1884" s="71"/>
      <c r="I1884" s="72"/>
      <c r="J1884" s="72"/>
      <c r="K1884" s="71" t="s">
        <v>24921</v>
      </c>
      <c r="L1884" s="75"/>
      <c r="M1884" s="76"/>
      <c r="N1884" s="76"/>
      <c r="O1884" s="77"/>
      <c r="P1884" s="78"/>
      <c r="Q1884" s="78"/>
      <c r="R1884" s="88"/>
      <c r="S1884" s="88"/>
      <c r="T1884" s="88"/>
      <c r="U1884" s="88"/>
      <c r="V1884" s="52"/>
      <c r="W1884" s="52"/>
      <c r="X1884" s="52"/>
      <c r="Y1884" s="52"/>
      <c r="Z1884" s="51"/>
      <c r="AA1884" s="73"/>
      <c r="AB1884" s="73"/>
      <c r="AC1884" s="74"/>
      <c r="AD1884" s="80" t="s">
        <v>11930</v>
      </c>
      <c r="AE1884" s="80">
        <v>730</v>
      </c>
      <c r="AF1884" s="80">
        <v>2268</v>
      </c>
      <c r="AG1884" s="80">
        <v>21094</v>
      </c>
      <c r="AH1884" s="80">
        <v>85</v>
      </c>
      <c r="AI1884" s="80">
        <v>-18000</v>
      </c>
      <c r="AJ1884" s="80" t="s">
        <v>13866</v>
      </c>
      <c r="AK1884" s="80" t="s">
        <v>15164</v>
      </c>
      <c r="AL1884" s="80"/>
      <c r="AM1884" s="80" t="s">
        <v>16225</v>
      </c>
      <c r="AN1884" s="82">
        <v>41527.68068287037</v>
      </c>
      <c r="AO1884" s="85" t="s">
        <v>17664</v>
      </c>
      <c r="AP1884" s="80" t="b">
        <v>0</v>
      </c>
      <c r="AQ1884" s="80" t="b">
        <v>0</v>
      </c>
      <c r="AR1884" s="80" t="b">
        <v>0</v>
      </c>
      <c r="AS1884" s="80" t="s">
        <v>17903</v>
      </c>
      <c r="AT1884" s="80">
        <v>160</v>
      </c>
      <c r="AU1884" s="85" t="s">
        <v>18566</v>
      </c>
      <c r="AV1884" s="80" t="b">
        <v>0</v>
      </c>
      <c r="AW1884" s="80" t="s">
        <v>20822</v>
      </c>
      <c r="AX1884" s="85" t="s">
        <v>22704</v>
      </c>
      <c r="AY1884" s="80" t="s">
        <v>66</v>
      </c>
      <c r="AZ1884" s="2"/>
      <c r="BA1884" s="3"/>
      <c r="BB1884" s="3"/>
      <c r="BC1884" s="3"/>
      <c r="BD1884" s="3"/>
    </row>
    <row r="1885" spans="1:56" x14ac:dyDescent="0.25">
      <c r="A1885" s="66" t="s">
        <v>2361</v>
      </c>
      <c r="B1885" s="67"/>
      <c r="C1885" s="67"/>
      <c r="D1885" s="68"/>
      <c r="E1885" s="70"/>
      <c r="F1885" s="104" t="s">
        <v>20498</v>
      </c>
      <c r="G1885" s="67"/>
      <c r="H1885" s="71"/>
      <c r="I1885" s="72"/>
      <c r="J1885" s="72"/>
      <c r="K1885" s="71" t="s">
        <v>24922</v>
      </c>
      <c r="L1885" s="75"/>
      <c r="M1885" s="76"/>
      <c r="N1885" s="76"/>
      <c r="O1885" s="77"/>
      <c r="P1885" s="78"/>
      <c r="Q1885" s="78"/>
      <c r="R1885" s="88"/>
      <c r="S1885" s="88"/>
      <c r="T1885" s="88"/>
      <c r="U1885" s="88"/>
      <c r="V1885" s="52"/>
      <c r="W1885" s="52"/>
      <c r="X1885" s="52"/>
      <c r="Y1885" s="52"/>
      <c r="Z1885" s="51"/>
      <c r="AA1885" s="73"/>
      <c r="AB1885" s="73"/>
      <c r="AC1885" s="74"/>
      <c r="AD1885" s="80" t="s">
        <v>11931</v>
      </c>
      <c r="AE1885" s="80">
        <v>12</v>
      </c>
      <c r="AF1885" s="80">
        <v>875</v>
      </c>
      <c r="AG1885" s="80">
        <v>40</v>
      </c>
      <c r="AH1885" s="80">
        <v>2</v>
      </c>
      <c r="AI1885" s="80">
        <v>-18000</v>
      </c>
      <c r="AJ1885" s="85" t="s">
        <v>13867</v>
      </c>
      <c r="AK1885" s="80"/>
      <c r="AL1885" s="85" t="s">
        <v>16077</v>
      </c>
      <c r="AM1885" s="80" t="s">
        <v>16225</v>
      </c>
      <c r="AN1885" s="82">
        <v>42322.115740740737</v>
      </c>
      <c r="AO1885" s="85" t="s">
        <v>17665</v>
      </c>
      <c r="AP1885" s="80" t="b">
        <v>1</v>
      </c>
      <c r="AQ1885" s="80" t="b">
        <v>0</v>
      </c>
      <c r="AR1885" s="80" t="b">
        <v>0</v>
      </c>
      <c r="AS1885" s="80" t="s">
        <v>17903</v>
      </c>
      <c r="AT1885" s="80">
        <v>3</v>
      </c>
      <c r="AU1885" s="85" t="s">
        <v>17922</v>
      </c>
      <c r="AV1885" s="80" t="b">
        <v>0</v>
      </c>
      <c r="AW1885" s="80" t="s">
        <v>20822</v>
      </c>
      <c r="AX1885" s="85" t="s">
        <v>22705</v>
      </c>
      <c r="AY1885" s="80" t="s">
        <v>65</v>
      </c>
      <c r="AZ1885" s="2"/>
      <c r="BA1885" s="3"/>
      <c r="BB1885" s="3"/>
      <c r="BC1885" s="3"/>
      <c r="BD1885" s="3"/>
    </row>
    <row r="1886" spans="1:56" x14ac:dyDescent="0.25">
      <c r="A1886" s="66" t="s">
        <v>1753</v>
      </c>
      <c r="B1886" s="67"/>
      <c r="C1886" s="67"/>
      <c r="D1886" s="68"/>
      <c r="E1886" s="70"/>
      <c r="F1886" s="104" t="s">
        <v>20499</v>
      </c>
      <c r="G1886" s="67"/>
      <c r="H1886" s="71"/>
      <c r="I1886" s="72"/>
      <c r="J1886" s="72"/>
      <c r="K1886" s="71" t="s">
        <v>24923</v>
      </c>
      <c r="L1886" s="75"/>
      <c r="M1886" s="76"/>
      <c r="N1886" s="76"/>
      <c r="O1886" s="77"/>
      <c r="P1886" s="78"/>
      <c r="Q1886" s="78"/>
      <c r="R1886" s="88"/>
      <c r="S1886" s="88"/>
      <c r="T1886" s="88"/>
      <c r="U1886" s="88"/>
      <c r="V1886" s="52"/>
      <c r="W1886" s="52"/>
      <c r="X1886" s="52"/>
      <c r="Y1886" s="52"/>
      <c r="Z1886" s="51"/>
      <c r="AA1886" s="73"/>
      <c r="AB1886" s="73"/>
      <c r="AC1886" s="74"/>
      <c r="AD1886" s="80" t="s">
        <v>11932</v>
      </c>
      <c r="AE1886" s="80">
        <v>4524</v>
      </c>
      <c r="AF1886" s="80">
        <v>4536</v>
      </c>
      <c r="AG1886" s="80">
        <v>101774</v>
      </c>
      <c r="AH1886" s="80">
        <v>37476</v>
      </c>
      <c r="AI1886" s="80">
        <v>-28800</v>
      </c>
      <c r="AJ1886" s="80" t="s">
        <v>13868</v>
      </c>
      <c r="AK1886" s="80" t="s">
        <v>14178</v>
      </c>
      <c r="AL1886" s="80"/>
      <c r="AM1886" s="80" t="s">
        <v>16228</v>
      </c>
      <c r="AN1886" s="82">
        <v>40613.624016203707</v>
      </c>
      <c r="AO1886" s="80"/>
      <c r="AP1886" s="80" t="b">
        <v>1</v>
      </c>
      <c r="AQ1886" s="80" t="b">
        <v>0</v>
      </c>
      <c r="AR1886" s="80" t="b">
        <v>0</v>
      </c>
      <c r="AS1886" s="80" t="s">
        <v>17903</v>
      </c>
      <c r="AT1886" s="80">
        <v>203</v>
      </c>
      <c r="AU1886" s="85" t="s">
        <v>17922</v>
      </c>
      <c r="AV1886" s="80" t="b">
        <v>0</v>
      </c>
      <c r="AW1886" s="80" t="s">
        <v>20822</v>
      </c>
      <c r="AX1886" s="85" t="s">
        <v>22706</v>
      </c>
      <c r="AY1886" s="80" t="s">
        <v>66</v>
      </c>
      <c r="AZ1886" s="2"/>
      <c r="BA1886" s="3"/>
      <c r="BB1886" s="3"/>
      <c r="BC1886" s="3"/>
      <c r="BD1886" s="3"/>
    </row>
    <row r="1887" spans="1:56" x14ac:dyDescent="0.25">
      <c r="A1887" s="66" t="s">
        <v>1755</v>
      </c>
      <c r="B1887" s="67"/>
      <c r="C1887" s="67"/>
      <c r="D1887" s="68"/>
      <c r="E1887" s="70"/>
      <c r="F1887" s="104" t="s">
        <v>20500</v>
      </c>
      <c r="G1887" s="67"/>
      <c r="H1887" s="71"/>
      <c r="I1887" s="72"/>
      <c r="J1887" s="72"/>
      <c r="K1887" s="71" t="s">
        <v>24924</v>
      </c>
      <c r="L1887" s="75"/>
      <c r="M1887" s="76"/>
      <c r="N1887" s="76"/>
      <c r="O1887" s="77"/>
      <c r="P1887" s="78"/>
      <c r="Q1887" s="78"/>
      <c r="R1887" s="88"/>
      <c r="S1887" s="88"/>
      <c r="T1887" s="88"/>
      <c r="U1887" s="88"/>
      <c r="V1887" s="52"/>
      <c r="W1887" s="52"/>
      <c r="X1887" s="52"/>
      <c r="Y1887" s="52"/>
      <c r="Z1887" s="51"/>
      <c r="AA1887" s="73"/>
      <c r="AB1887" s="73"/>
      <c r="AC1887" s="74"/>
      <c r="AD1887" s="80" t="s">
        <v>11933</v>
      </c>
      <c r="AE1887" s="80">
        <v>8</v>
      </c>
      <c r="AF1887" s="80">
        <v>20</v>
      </c>
      <c r="AG1887" s="80">
        <v>9369</v>
      </c>
      <c r="AH1887" s="80">
        <v>1</v>
      </c>
      <c r="AI1887" s="80">
        <v>-28800</v>
      </c>
      <c r="AJ1887" s="80" t="s">
        <v>13869</v>
      </c>
      <c r="AK1887" s="80" t="s">
        <v>15165</v>
      </c>
      <c r="AL1887" s="80"/>
      <c r="AM1887" s="80" t="s">
        <v>16228</v>
      </c>
      <c r="AN1887" s="82">
        <v>40565.932037037041</v>
      </c>
      <c r="AO1887" s="85" t="s">
        <v>17666</v>
      </c>
      <c r="AP1887" s="80" t="b">
        <v>0</v>
      </c>
      <c r="AQ1887" s="80" t="b">
        <v>0</v>
      </c>
      <c r="AR1887" s="80" t="b">
        <v>1</v>
      </c>
      <c r="AS1887" s="80" t="s">
        <v>17903</v>
      </c>
      <c r="AT1887" s="80">
        <v>6</v>
      </c>
      <c r="AU1887" s="85" t="s">
        <v>18095</v>
      </c>
      <c r="AV1887" s="80" t="b">
        <v>0</v>
      </c>
      <c r="AW1887" s="80" t="s">
        <v>20822</v>
      </c>
      <c r="AX1887" s="85" t="s">
        <v>22707</v>
      </c>
      <c r="AY1887" s="80" t="s">
        <v>66</v>
      </c>
      <c r="AZ1887" s="2"/>
      <c r="BA1887" s="3"/>
      <c r="BB1887" s="3"/>
      <c r="BC1887" s="3"/>
      <c r="BD1887" s="3"/>
    </row>
    <row r="1888" spans="1:56" x14ac:dyDescent="0.25">
      <c r="A1888" s="66" t="s">
        <v>1756</v>
      </c>
      <c r="B1888" s="67"/>
      <c r="C1888" s="67"/>
      <c r="D1888" s="68"/>
      <c r="E1888" s="70"/>
      <c r="F1888" s="104" t="s">
        <v>20501</v>
      </c>
      <c r="G1888" s="67"/>
      <c r="H1888" s="71"/>
      <c r="I1888" s="72"/>
      <c r="J1888" s="72"/>
      <c r="K1888" s="71" t="s">
        <v>24925</v>
      </c>
      <c r="L1888" s="75"/>
      <c r="M1888" s="76"/>
      <c r="N1888" s="76"/>
      <c r="O1888" s="77"/>
      <c r="P1888" s="78"/>
      <c r="Q1888" s="78"/>
      <c r="R1888" s="88"/>
      <c r="S1888" s="88"/>
      <c r="T1888" s="88"/>
      <c r="U1888" s="88"/>
      <c r="V1888" s="52"/>
      <c r="W1888" s="52"/>
      <c r="X1888" s="52"/>
      <c r="Y1888" s="52"/>
      <c r="Z1888" s="51"/>
      <c r="AA1888" s="73"/>
      <c r="AB1888" s="73"/>
      <c r="AC1888" s="74"/>
      <c r="AD1888" s="80" t="s">
        <v>11934</v>
      </c>
      <c r="AE1888" s="80">
        <v>127</v>
      </c>
      <c r="AF1888" s="80">
        <v>85</v>
      </c>
      <c r="AG1888" s="80">
        <v>1609</v>
      </c>
      <c r="AH1888" s="80">
        <v>15</v>
      </c>
      <c r="AI1888" s="80"/>
      <c r="AJ1888" s="80" t="s">
        <v>13870</v>
      </c>
      <c r="AK1888" s="80"/>
      <c r="AL1888" s="80"/>
      <c r="AM1888" s="80"/>
      <c r="AN1888" s="82">
        <v>41709.984849537039</v>
      </c>
      <c r="AO1888" s="80"/>
      <c r="AP1888" s="80" t="b">
        <v>1</v>
      </c>
      <c r="AQ1888" s="80" t="b">
        <v>0</v>
      </c>
      <c r="AR1888" s="80" t="b">
        <v>0</v>
      </c>
      <c r="AS1888" s="80" t="s">
        <v>17903</v>
      </c>
      <c r="AT1888" s="80">
        <v>0</v>
      </c>
      <c r="AU1888" s="85" t="s">
        <v>17922</v>
      </c>
      <c r="AV1888" s="80" t="b">
        <v>0</v>
      </c>
      <c r="AW1888" s="80" t="s">
        <v>20822</v>
      </c>
      <c r="AX1888" s="85" t="s">
        <v>22708</v>
      </c>
      <c r="AY1888" s="80" t="s">
        <v>66</v>
      </c>
      <c r="AZ1888" s="2"/>
      <c r="BA1888" s="3"/>
      <c r="BB1888" s="3"/>
      <c r="BC1888" s="3"/>
      <c r="BD1888" s="3"/>
    </row>
    <row r="1889" spans="1:56" x14ac:dyDescent="0.25">
      <c r="A1889" s="66" t="s">
        <v>1757</v>
      </c>
      <c r="B1889" s="67"/>
      <c r="C1889" s="67"/>
      <c r="D1889" s="68"/>
      <c r="E1889" s="70"/>
      <c r="F1889" s="104" t="s">
        <v>20502</v>
      </c>
      <c r="G1889" s="67"/>
      <c r="H1889" s="71"/>
      <c r="I1889" s="72"/>
      <c r="J1889" s="72"/>
      <c r="K1889" s="71" t="s">
        <v>24926</v>
      </c>
      <c r="L1889" s="75"/>
      <c r="M1889" s="76"/>
      <c r="N1889" s="76"/>
      <c r="O1889" s="77"/>
      <c r="P1889" s="78"/>
      <c r="Q1889" s="78"/>
      <c r="R1889" s="88"/>
      <c r="S1889" s="88"/>
      <c r="T1889" s="88"/>
      <c r="U1889" s="88"/>
      <c r="V1889" s="52"/>
      <c r="W1889" s="52"/>
      <c r="X1889" s="52"/>
      <c r="Y1889" s="52"/>
      <c r="Z1889" s="51"/>
      <c r="AA1889" s="73"/>
      <c r="AB1889" s="73"/>
      <c r="AC1889" s="74"/>
      <c r="AD1889" s="80" t="s">
        <v>11935</v>
      </c>
      <c r="AE1889" s="80">
        <v>7804</v>
      </c>
      <c r="AF1889" s="80">
        <v>7094</v>
      </c>
      <c r="AG1889" s="80">
        <v>158743</v>
      </c>
      <c r="AH1889" s="80">
        <v>668</v>
      </c>
      <c r="AI1889" s="80">
        <v>-21600</v>
      </c>
      <c r="AJ1889" s="80" t="s">
        <v>13871</v>
      </c>
      <c r="AK1889" s="80"/>
      <c r="AL1889" s="80"/>
      <c r="AM1889" s="80" t="s">
        <v>16227</v>
      </c>
      <c r="AN1889" s="82">
        <v>40414.364004629628</v>
      </c>
      <c r="AO1889" s="80"/>
      <c r="AP1889" s="80" t="b">
        <v>0</v>
      </c>
      <c r="AQ1889" s="80" t="b">
        <v>0</v>
      </c>
      <c r="AR1889" s="80" t="b">
        <v>0</v>
      </c>
      <c r="AS1889" s="80" t="s">
        <v>17903</v>
      </c>
      <c r="AT1889" s="80">
        <v>148</v>
      </c>
      <c r="AU1889" s="85" t="s">
        <v>17943</v>
      </c>
      <c r="AV1889" s="80" t="b">
        <v>0</v>
      </c>
      <c r="AW1889" s="80" t="s">
        <v>20822</v>
      </c>
      <c r="AX1889" s="85" t="s">
        <v>22709</v>
      </c>
      <c r="AY1889" s="80" t="s">
        <v>66</v>
      </c>
      <c r="AZ1889" s="2"/>
      <c r="BA1889" s="3"/>
      <c r="BB1889" s="3"/>
      <c r="BC1889" s="3"/>
      <c r="BD1889" s="3"/>
    </row>
    <row r="1890" spans="1:56" x14ac:dyDescent="0.25">
      <c r="A1890" s="66" t="s">
        <v>1761</v>
      </c>
      <c r="B1890" s="67"/>
      <c r="C1890" s="67"/>
      <c r="D1890" s="68"/>
      <c r="E1890" s="70"/>
      <c r="F1890" s="104" t="s">
        <v>20503</v>
      </c>
      <c r="G1890" s="67"/>
      <c r="H1890" s="71"/>
      <c r="I1890" s="72"/>
      <c r="J1890" s="72"/>
      <c r="K1890" s="71" t="s">
        <v>24927</v>
      </c>
      <c r="L1890" s="75"/>
      <c r="M1890" s="76"/>
      <c r="N1890" s="76"/>
      <c r="O1890" s="77"/>
      <c r="P1890" s="78"/>
      <c r="Q1890" s="78"/>
      <c r="R1890" s="88"/>
      <c r="S1890" s="88"/>
      <c r="T1890" s="88"/>
      <c r="U1890" s="88"/>
      <c r="V1890" s="52"/>
      <c r="W1890" s="52"/>
      <c r="X1890" s="52"/>
      <c r="Y1890" s="52"/>
      <c r="Z1890" s="51"/>
      <c r="AA1890" s="73"/>
      <c r="AB1890" s="73"/>
      <c r="AC1890" s="74"/>
      <c r="AD1890" s="80" t="s">
        <v>11936</v>
      </c>
      <c r="AE1890" s="80">
        <v>2513</v>
      </c>
      <c r="AF1890" s="80">
        <v>2402</v>
      </c>
      <c r="AG1890" s="80">
        <v>22854</v>
      </c>
      <c r="AH1890" s="80">
        <v>12241</v>
      </c>
      <c r="AI1890" s="80">
        <v>-21600</v>
      </c>
      <c r="AJ1890" s="80" t="s">
        <v>13872</v>
      </c>
      <c r="AK1890" s="80" t="s">
        <v>15166</v>
      </c>
      <c r="AL1890" s="80"/>
      <c r="AM1890" s="80" t="s">
        <v>16227</v>
      </c>
      <c r="AN1890" s="82">
        <v>41364.191979166666</v>
      </c>
      <c r="AO1890" s="85" t="s">
        <v>17667</v>
      </c>
      <c r="AP1890" s="80" t="b">
        <v>0</v>
      </c>
      <c r="AQ1890" s="80" t="b">
        <v>0</v>
      </c>
      <c r="AR1890" s="80" t="b">
        <v>1</v>
      </c>
      <c r="AS1890" s="80" t="s">
        <v>17903</v>
      </c>
      <c r="AT1890" s="80">
        <v>52</v>
      </c>
      <c r="AU1890" s="85" t="s">
        <v>18567</v>
      </c>
      <c r="AV1890" s="80" t="b">
        <v>0</v>
      </c>
      <c r="AW1890" s="80" t="s">
        <v>20822</v>
      </c>
      <c r="AX1890" s="85" t="s">
        <v>22710</v>
      </c>
      <c r="AY1890" s="80" t="s">
        <v>66</v>
      </c>
      <c r="AZ1890" s="2"/>
      <c r="BA1890" s="3"/>
      <c r="BB1890" s="3"/>
      <c r="BC1890" s="3"/>
      <c r="BD1890" s="3"/>
    </row>
    <row r="1891" spans="1:56" x14ac:dyDescent="0.25">
      <c r="A1891" s="66" t="s">
        <v>1762</v>
      </c>
      <c r="B1891" s="67"/>
      <c r="C1891" s="67"/>
      <c r="D1891" s="68"/>
      <c r="E1891" s="70"/>
      <c r="F1891" s="104" t="s">
        <v>20504</v>
      </c>
      <c r="G1891" s="67"/>
      <c r="H1891" s="71"/>
      <c r="I1891" s="72"/>
      <c r="J1891" s="72"/>
      <c r="K1891" s="71" t="s">
        <v>24928</v>
      </c>
      <c r="L1891" s="75"/>
      <c r="M1891" s="76"/>
      <c r="N1891" s="76"/>
      <c r="O1891" s="77"/>
      <c r="P1891" s="78"/>
      <c r="Q1891" s="78"/>
      <c r="R1891" s="88"/>
      <c r="S1891" s="88"/>
      <c r="T1891" s="88"/>
      <c r="U1891" s="88"/>
      <c r="V1891" s="52"/>
      <c r="W1891" s="52"/>
      <c r="X1891" s="52"/>
      <c r="Y1891" s="52"/>
      <c r="Z1891" s="51"/>
      <c r="AA1891" s="73"/>
      <c r="AB1891" s="73"/>
      <c r="AC1891" s="74"/>
      <c r="AD1891" s="80" t="s">
        <v>11937</v>
      </c>
      <c r="AE1891" s="80">
        <v>288</v>
      </c>
      <c r="AF1891" s="80">
        <v>47</v>
      </c>
      <c r="AG1891" s="80">
        <v>8391</v>
      </c>
      <c r="AH1891" s="80">
        <v>0</v>
      </c>
      <c r="AI1891" s="80">
        <v>-18000</v>
      </c>
      <c r="AJ1891" s="80" t="s">
        <v>13873</v>
      </c>
      <c r="AK1891" s="80"/>
      <c r="AL1891" s="80"/>
      <c r="AM1891" s="80" t="s">
        <v>16225</v>
      </c>
      <c r="AN1891" s="82">
        <v>40756.691319444442</v>
      </c>
      <c r="AO1891" s="80"/>
      <c r="AP1891" s="80" t="b">
        <v>0</v>
      </c>
      <c r="AQ1891" s="80" t="b">
        <v>0</v>
      </c>
      <c r="AR1891" s="80" t="b">
        <v>0</v>
      </c>
      <c r="AS1891" s="80" t="s">
        <v>17904</v>
      </c>
      <c r="AT1891" s="80">
        <v>4</v>
      </c>
      <c r="AU1891" s="85" t="s">
        <v>17939</v>
      </c>
      <c r="AV1891" s="80" t="b">
        <v>0</v>
      </c>
      <c r="AW1891" s="80" t="s">
        <v>20822</v>
      </c>
      <c r="AX1891" s="85" t="s">
        <v>22711</v>
      </c>
      <c r="AY1891" s="80" t="s">
        <v>66</v>
      </c>
      <c r="AZ1891" s="2"/>
      <c r="BA1891" s="3"/>
      <c r="BB1891" s="3"/>
      <c r="BC1891" s="3"/>
      <c r="BD1891" s="3"/>
    </row>
    <row r="1892" spans="1:56" x14ac:dyDescent="0.25">
      <c r="A1892" s="66" t="s">
        <v>1763</v>
      </c>
      <c r="B1892" s="67"/>
      <c r="C1892" s="67"/>
      <c r="D1892" s="68"/>
      <c r="E1892" s="70"/>
      <c r="F1892" s="104" t="s">
        <v>20505</v>
      </c>
      <c r="G1892" s="67"/>
      <c r="H1892" s="71"/>
      <c r="I1892" s="72"/>
      <c r="J1892" s="72"/>
      <c r="K1892" s="71" t="s">
        <v>24929</v>
      </c>
      <c r="L1892" s="75"/>
      <c r="M1892" s="76"/>
      <c r="N1892" s="76"/>
      <c r="O1892" s="77"/>
      <c r="P1892" s="78"/>
      <c r="Q1892" s="78"/>
      <c r="R1892" s="88"/>
      <c r="S1892" s="88"/>
      <c r="T1892" s="88"/>
      <c r="U1892" s="88"/>
      <c r="V1892" s="52"/>
      <c r="W1892" s="52"/>
      <c r="X1892" s="52"/>
      <c r="Y1892" s="52"/>
      <c r="Z1892" s="51"/>
      <c r="AA1892" s="73"/>
      <c r="AB1892" s="73"/>
      <c r="AC1892" s="74"/>
      <c r="AD1892" s="80" t="s">
        <v>11938</v>
      </c>
      <c r="AE1892" s="80">
        <v>217</v>
      </c>
      <c r="AF1892" s="80">
        <v>124</v>
      </c>
      <c r="AG1892" s="80">
        <v>1683</v>
      </c>
      <c r="AH1892" s="80">
        <v>636</v>
      </c>
      <c r="AI1892" s="80">
        <v>-28800</v>
      </c>
      <c r="AJ1892" s="80"/>
      <c r="AK1892" s="80"/>
      <c r="AL1892" s="80"/>
      <c r="AM1892" s="80" t="s">
        <v>16228</v>
      </c>
      <c r="AN1892" s="82">
        <v>40869.14271990741</v>
      </c>
      <c r="AO1892" s="85" t="s">
        <v>17668</v>
      </c>
      <c r="AP1892" s="80" t="b">
        <v>1</v>
      </c>
      <c r="AQ1892" s="80" t="b">
        <v>0</v>
      </c>
      <c r="AR1892" s="80" t="b">
        <v>1</v>
      </c>
      <c r="AS1892" s="80" t="s">
        <v>17903</v>
      </c>
      <c r="AT1892" s="80">
        <v>3</v>
      </c>
      <c r="AU1892" s="85" t="s">
        <v>17922</v>
      </c>
      <c r="AV1892" s="80" t="b">
        <v>0</v>
      </c>
      <c r="AW1892" s="80" t="s">
        <v>20822</v>
      </c>
      <c r="AX1892" s="85" t="s">
        <v>22712</v>
      </c>
      <c r="AY1892" s="80" t="s">
        <v>66</v>
      </c>
      <c r="AZ1892" s="2"/>
      <c r="BA1892" s="3"/>
      <c r="BB1892" s="3"/>
      <c r="BC1892" s="3"/>
      <c r="BD1892" s="3"/>
    </row>
    <row r="1893" spans="1:56" x14ac:dyDescent="0.25">
      <c r="A1893" s="66" t="s">
        <v>1764</v>
      </c>
      <c r="B1893" s="67"/>
      <c r="C1893" s="67"/>
      <c r="D1893" s="68"/>
      <c r="E1893" s="70"/>
      <c r="F1893" s="104" t="s">
        <v>20506</v>
      </c>
      <c r="G1893" s="67"/>
      <c r="H1893" s="71"/>
      <c r="I1893" s="72"/>
      <c r="J1893" s="72"/>
      <c r="K1893" s="71" t="s">
        <v>24930</v>
      </c>
      <c r="L1893" s="75"/>
      <c r="M1893" s="76"/>
      <c r="N1893" s="76"/>
      <c r="O1893" s="77"/>
      <c r="P1893" s="78"/>
      <c r="Q1893" s="78"/>
      <c r="R1893" s="88"/>
      <c r="S1893" s="88"/>
      <c r="T1893" s="88"/>
      <c r="U1893" s="88"/>
      <c r="V1893" s="52"/>
      <c r="W1893" s="52"/>
      <c r="X1893" s="52"/>
      <c r="Y1893" s="52"/>
      <c r="Z1893" s="51"/>
      <c r="AA1893" s="73"/>
      <c r="AB1893" s="73"/>
      <c r="AC1893" s="74"/>
      <c r="AD1893" s="80" t="s">
        <v>11939</v>
      </c>
      <c r="AE1893" s="80">
        <v>40</v>
      </c>
      <c r="AF1893" s="80">
        <v>66</v>
      </c>
      <c r="AG1893" s="80">
        <v>146642</v>
      </c>
      <c r="AH1893" s="80">
        <v>0</v>
      </c>
      <c r="AI1893" s="80"/>
      <c r="AJ1893" s="80" t="s">
        <v>13874</v>
      </c>
      <c r="AK1893" s="80"/>
      <c r="AL1893" s="85" t="s">
        <v>16078</v>
      </c>
      <c r="AM1893" s="80"/>
      <c r="AN1893" s="82">
        <v>42191.658090277779</v>
      </c>
      <c r="AO1893" s="80"/>
      <c r="AP1893" s="80" t="b">
        <v>1</v>
      </c>
      <c r="AQ1893" s="80" t="b">
        <v>0</v>
      </c>
      <c r="AR1893" s="80" t="b">
        <v>0</v>
      </c>
      <c r="AS1893" s="80" t="s">
        <v>17903</v>
      </c>
      <c r="AT1893" s="80">
        <v>91</v>
      </c>
      <c r="AU1893" s="85" t="s">
        <v>17922</v>
      </c>
      <c r="AV1893" s="80" t="b">
        <v>0</v>
      </c>
      <c r="AW1893" s="80" t="s">
        <v>20822</v>
      </c>
      <c r="AX1893" s="85" t="s">
        <v>22713</v>
      </c>
      <c r="AY1893" s="80" t="s">
        <v>66</v>
      </c>
      <c r="AZ1893" s="2"/>
      <c r="BA1893" s="3"/>
      <c r="BB1893" s="3"/>
      <c r="BC1893" s="3"/>
      <c r="BD1893" s="3"/>
    </row>
    <row r="1894" spans="1:56" x14ac:dyDescent="0.25">
      <c r="A1894" s="66" t="s">
        <v>1765</v>
      </c>
      <c r="B1894" s="67"/>
      <c r="C1894" s="67"/>
      <c r="D1894" s="68"/>
      <c r="E1894" s="70"/>
      <c r="F1894" s="104" t="s">
        <v>20507</v>
      </c>
      <c r="G1894" s="67"/>
      <c r="H1894" s="71"/>
      <c r="I1894" s="72"/>
      <c r="J1894" s="72"/>
      <c r="K1894" s="71" t="s">
        <v>24931</v>
      </c>
      <c r="L1894" s="75"/>
      <c r="M1894" s="76"/>
      <c r="N1894" s="76"/>
      <c r="O1894" s="77"/>
      <c r="P1894" s="78"/>
      <c r="Q1894" s="78"/>
      <c r="R1894" s="88"/>
      <c r="S1894" s="88"/>
      <c r="T1894" s="88"/>
      <c r="U1894" s="88"/>
      <c r="V1894" s="52"/>
      <c r="W1894" s="52"/>
      <c r="X1894" s="52"/>
      <c r="Y1894" s="52"/>
      <c r="Z1894" s="51"/>
      <c r="AA1894" s="73"/>
      <c r="AB1894" s="73"/>
      <c r="AC1894" s="74"/>
      <c r="AD1894" s="80" t="s">
        <v>11940</v>
      </c>
      <c r="AE1894" s="80">
        <v>353</v>
      </c>
      <c r="AF1894" s="80">
        <v>1505</v>
      </c>
      <c r="AG1894" s="80">
        <v>76976</v>
      </c>
      <c r="AH1894" s="80">
        <v>12194</v>
      </c>
      <c r="AI1894" s="80">
        <v>-18000</v>
      </c>
      <c r="AJ1894" s="80" t="s">
        <v>13875</v>
      </c>
      <c r="AK1894" s="80" t="s">
        <v>10546</v>
      </c>
      <c r="AL1894" s="80"/>
      <c r="AM1894" s="80" t="s">
        <v>16256</v>
      </c>
      <c r="AN1894" s="82">
        <v>40446.683333333334</v>
      </c>
      <c r="AO1894" s="80"/>
      <c r="AP1894" s="80" t="b">
        <v>0</v>
      </c>
      <c r="AQ1894" s="80" t="b">
        <v>0</v>
      </c>
      <c r="AR1894" s="80" t="b">
        <v>0</v>
      </c>
      <c r="AS1894" s="80" t="s">
        <v>17903</v>
      </c>
      <c r="AT1894" s="80">
        <v>179</v>
      </c>
      <c r="AU1894" s="85" t="s">
        <v>17939</v>
      </c>
      <c r="AV1894" s="80" t="b">
        <v>0</v>
      </c>
      <c r="AW1894" s="80" t="s">
        <v>20822</v>
      </c>
      <c r="AX1894" s="85" t="s">
        <v>22714</v>
      </c>
      <c r="AY1894" s="80" t="s">
        <v>66</v>
      </c>
      <c r="AZ1894" s="2"/>
      <c r="BA1894" s="3"/>
      <c r="BB1894" s="3"/>
      <c r="BC1894" s="3"/>
      <c r="BD1894" s="3"/>
    </row>
    <row r="1895" spans="1:56" x14ac:dyDescent="0.25">
      <c r="A1895" s="66" t="s">
        <v>1766</v>
      </c>
      <c r="B1895" s="67"/>
      <c r="C1895" s="67"/>
      <c r="D1895" s="68"/>
      <c r="E1895" s="70"/>
      <c r="F1895" s="104" t="s">
        <v>20508</v>
      </c>
      <c r="G1895" s="67"/>
      <c r="H1895" s="71"/>
      <c r="I1895" s="72"/>
      <c r="J1895" s="72"/>
      <c r="K1895" s="71" t="s">
        <v>24932</v>
      </c>
      <c r="L1895" s="75"/>
      <c r="M1895" s="76"/>
      <c r="N1895" s="76"/>
      <c r="O1895" s="77"/>
      <c r="P1895" s="78"/>
      <c r="Q1895" s="78"/>
      <c r="R1895" s="88"/>
      <c r="S1895" s="88"/>
      <c r="T1895" s="88"/>
      <c r="U1895" s="88"/>
      <c r="V1895" s="52"/>
      <c r="W1895" s="52"/>
      <c r="X1895" s="52"/>
      <c r="Y1895" s="52"/>
      <c r="Z1895" s="51"/>
      <c r="AA1895" s="73"/>
      <c r="AB1895" s="73"/>
      <c r="AC1895" s="74"/>
      <c r="AD1895" s="80" t="s">
        <v>11941</v>
      </c>
      <c r="AE1895" s="80">
        <v>5079</v>
      </c>
      <c r="AF1895" s="80">
        <v>5508</v>
      </c>
      <c r="AG1895" s="80">
        <v>106069</v>
      </c>
      <c r="AH1895" s="80">
        <v>26683</v>
      </c>
      <c r="AI1895" s="80">
        <v>-25200</v>
      </c>
      <c r="AJ1895" s="80" t="s">
        <v>13876</v>
      </c>
      <c r="AK1895" s="80"/>
      <c r="AL1895" s="80"/>
      <c r="AM1895" s="80" t="s">
        <v>16234</v>
      </c>
      <c r="AN1895" s="82">
        <v>39963.9</v>
      </c>
      <c r="AO1895" s="85" t="s">
        <v>17669</v>
      </c>
      <c r="AP1895" s="80" t="b">
        <v>0</v>
      </c>
      <c r="AQ1895" s="80" t="b">
        <v>0</v>
      </c>
      <c r="AR1895" s="80" t="b">
        <v>0</v>
      </c>
      <c r="AS1895" s="80" t="s">
        <v>17903</v>
      </c>
      <c r="AT1895" s="80">
        <v>239</v>
      </c>
      <c r="AU1895" s="85" t="s">
        <v>17928</v>
      </c>
      <c r="AV1895" s="80" t="b">
        <v>0</v>
      </c>
      <c r="AW1895" s="80" t="s">
        <v>20822</v>
      </c>
      <c r="AX1895" s="85" t="s">
        <v>22715</v>
      </c>
      <c r="AY1895" s="80" t="s">
        <v>66</v>
      </c>
      <c r="AZ1895" s="2"/>
      <c r="BA1895" s="3"/>
      <c r="BB1895" s="3"/>
      <c r="BC1895" s="3"/>
      <c r="BD1895" s="3"/>
    </row>
    <row r="1896" spans="1:56" x14ac:dyDescent="0.25">
      <c r="A1896" s="66" t="s">
        <v>1767</v>
      </c>
      <c r="B1896" s="67"/>
      <c r="C1896" s="67"/>
      <c r="D1896" s="68"/>
      <c r="E1896" s="70"/>
      <c r="F1896" s="104" t="s">
        <v>20509</v>
      </c>
      <c r="G1896" s="67"/>
      <c r="H1896" s="71"/>
      <c r="I1896" s="72"/>
      <c r="J1896" s="72"/>
      <c r="K1896" s="71" t="s">
        <v>24933</v>
      </c>
      <c r="L1896" s="75"/>
      <c r="M1896" s="76"/>
      <c r="N1896" s="76"/>
      <c r="O1896" s="77"/>
      <c r="P1896" s="78"/>
      <c r="Q1896" s="78"/>
      <c r="R1896" s="88"/>
      <c r="S1896" s="88"/>
      <c r="T1896" s="88"/>
      <c r="U1896" s="88"/>
      <c r="V1896" s="52"/>
      <c r="W1896" s="52"/>
      <c r="X1896" s="52"/>
      <c r="Y1896" s="52"/>
      <c r="Z1896" s="51"/>
      <c r="AA1896" s="73"/>
      <c r="AB1896" s="73"/>
      <c r="AC1896" s="74"/>
      <c r="AD1896" s="80" t="s">
        <v>11942</v>
      </c>
      <c r="AE1896" s="80">
        <v>71</v>
      </c>
      <c r="AF1896" s="80">
        <v>96</v>
      </c>
      <c r="AG1896" s="80">
        <v>4742</v>
      </c>
      <c r="AH1896" s="80">
        <v>0</v>
      </c>
      <c r="AI1896" s="80"/>
      <c r="AJ1896" s="80" t="s">
        <v>13877</v>
      </c>
      <c r="AK1896" s="80" t="s">
        <v>15167</v>
      </c>
      <c r="AL1896" s="85" t="s">
        <v>16079</v>
      </c>
      <c r="AM1896" s="80"/>
      <c r="AN1896" s="82">
        <v>42365.761018518519</v>
      </c>
      <c r="AO1896" s="85" t="s">
        <v>17670</v>
      </c>
      <c r="AP1896" s="80" t="b">
        <v>1</v>
      </c>
      <c r="AQ1896" s="80" t="b">
        <v>0</v>
      </c>
      <c r="AR1896" s="80" t="b">
        <v>1</v>
      </c>
      <c r="AS1896" s="80" t="s">
        <v>17903</v>
      </c>
      <c r="AT1896" s="80">
        <v>44</v>
      </c>
      <c r="AU1896" s="80"/>
      <c r="AV1896" s="80" t="b">
        <v>0</v>
      </c>
      <c r="AW1896" s="80" t="s">
        <v>20822</v>
      </c>
      <c r="AX1896" s="85" t="s">
        <v>22716</v>
      </c>
      <c r="AY1896" s="80" t="s">
        <v>66</v>
      </c>
      <c r="AZ1896" s="2"/>
      <c r="BA1896" s="3"/>
      <c r="BB1896" s="3"/>
      <c r="BC1896" s="3"/>
      <c r="BD1896" s="3"/>
    </row>
    <row r="1897" spans="1:56" x14ac:dyDescent="0.25">
      <c r="A1897" s="66" t="s">
        <v>1770</v>
      </c>
      <c r="B1897" s="67"/>
      <c r="C1897" s="67"/>
      <c r="D1897" s="68"/>
      <c r="E1897" s="70"/>
      <c r="F1897" s="104" t="s">
        <v>20510</v>
      </c>
      <c r="G1897" s="67"/>
      <c r="H1897" s="71"/>
      <c r="I1897" s="72"/>
      <c r="J1897" s="72"/>
      <c r="K1897" s="71" t="s">
        <v>24934</v>
      </c>
      <c r="L1897" s="75"/>
      <c r="M1897" s="76"/>
      <c r="N1897" s="76"/>
      <c r="O1897" s="77"/>
      <c r="P1897" s="78"/>
      <c r="Q1897" s="78"/>
      <c r="R1897" s="88"/>
      <c r="S1897" s="88"/>
      <c r="T1897" s="88"/>
      <c r="U1897" s="88"/>
      <c r="V1897" s="52"/>
      <c r="W1897" s="52"/>
      <c r="X1897" s="52"/>
      <c r="Y1897" s="52"/>
      <c r="Z1897" s="51"/>
      <c r="AA1897" s="73"/>
      <c r="AB1897" s="73"/>
      <c r="AC1897" s="74"/>
      <c r="AD1897" s="80" t="s">
        <v>11943</v>
      </c>
      <c r="AE1897" s="80">
        <v>1647</v>
      </c>
      <c r="AF1897" s="80">
        <v>476</v>
      </c>
      <c r="AG1897" s="80">
        <v>3306</v>
      </c>
      <c r="AH1897" s="80">
        <v>629</v>
      </c>
      <c r="AI1897" s="80">
        <v>21600</v>
      </c>
      <c r="AJ1897" s="80" t="s">
        <v>13878</v>
      </c>
      <c r="AK1897" s="80" t="s">
        <v>15167</v>
      </c>
      <c r="AL1897" s="85" t="s">
        <v>16080</v>
      </c>
      <c r="AM1897" s="80" t="s">
        <v>15169</v>
      </c>
      <c r="AN1897" s="82">
        <v>42375.698148148149</v>
      </c>
      <c r="AO1897" s="85" t="s">
        <v>17671</v>
      </c>
      <c r="AP1897" s="80" t="b">
        <v>0</v>
      </c>
      <c r="AQ1897" s="80" t="b">
        <v>0</v>
      </c>
      <c r="AR1897" s="80" t="b">
        <v>0</v>
      </c>
      <c r="AS1897" s="80" t="s">
        <v>17903</v>
      </c>
      <c r="AT1897" s="80">
        <v>10</v>
      </c>
      <c r="AU1897" s="85" t="s">
        <v>17922</v>
      </c>
      <c r="AV1897" s="80" t="b">
        <v>0</v>
      </c>
      <c r="AW1897" s="80" t="s">
        <v>20822</v>
      </c>
      <c r="AX1897" s="85" t="s">
        <v>22717</v>
      </c>
      <c r="AY1897" s="80" t="s">
        <v>66</v>
      </c>
      <c r="AZ1897" s="2"/>
      <c r="BA1897" s="3"/>
      <c r="BB1897" s="3"/>
      <c r="BC1897" s="3"/>
      <c r="BD1897" s="3"/>
    </row>
    <row r="1898" spans="1:56" x14ac:dyDescent="0.25">
      <c r="A1898" s="66" t="s">
        <v>1771</v>
      </c>
      <c r="B1898" s="67"/>
      <c r="C1898" s="67"/>
      <c r="D1898" s="68"/>
      <c r="E1898" s="70"/>
      <c r="F1898" s="104" t="s">
        <v>20511</v>
      </c>
      <c r="G1898" s="67"/>
      <c r="H1898" s="71"/>
      <c r="I1898" s="72"/>
      <c r="J1898" s="72"/>
      <c r="K1898" s="71" t="s">
        <v>24935</v>
      </c>
      <c r="L1898" s="75"/>
      <c r="M1898" s="76"/>
      <c r="N1898" s="76"/>
      <c r="O1898" s="77"/>
      <c r="P1898" s="78"/>
      <c r="Q1898" s="78"/>
      <c r="R1898" s="88"/>
      <c r="S1898" s="88"/>
      <c r="T1898" s="88"/>
      <c r="U1898" s="88"/>
      <c r="V1898" s="52"/>
      <c r="W1898" s="52"/>
      <c r="X1898" s="52"/>
      <c r="Y1898" s="52"/>
      <c r="Z1898" s="51"/>
      <c r="AA1898" s="73"/>
      <c r="AB1898" s="73"/>
      <c r="AC1898" s="74"/>
      <c r="AD1898" s="80" t="s">
        <v>11944</v>
      </c>
      <c r="AE1898" s="80">
        <v>65</v>
      </c>
      <c r="AF1898" s="80">
        <v>115</v>
      </c>
      <c r="AG1898" s="80">
        <v>1894</v>
      </c>
      <c r="AH1898" s="80">
        <v>1859</v>
      </c>
      <c r="AI1898" s="80">
        <v>-18000</v>
      </c>
      <c r="AJ1898" s="80" t="s">
        <v>13879</v>
      </c>
      <c r="AK1898" s="80"/>
      <c r="AL1898" s="80"/>
      <c r="AM1898" s="80" t="s">
        <v>16225</v>
      </c>
      <c r="AN1898" s="82">
        <v>41076.058217592596</v>
      </c>
      <c r="AO1898" s="85" t="s">
        <v>17672</v>
      </c>
      <c r="AP1898" s="80" t="b">
        <v>1</v>
      </c>
      <c r="AQ1898" s="80" t="b">
        <v>0</v>
      </c>
      <c r="AR1898" s="80" t="b">
        <v>1</v>
      </c>
      <c r="AS1898" s="80" t="s">
        <v>17903</v>
      </c>
      <c r="AT1898" s="80">
        <v>14</v>
      </c>
      <c r="AU1898" s="85" t="s">
        <v>17922</v>
      </c>
      <c r="AV1898" s="80" t="b">
        <v>0</v>
      </c>
      <c r="AW1898" s="80" t="s">
        <v>20822</v>
      </c>
      <c r="AX1898" s="85" t="s">
        <v>22718</v>
      </c>
      <c r="AY1898" s="80" t="s">
        <v>66</v>
      </c>
      <c r="AZ1898" s="2"/>
      <c r="BA1898" s="3"/>
      <c r="BB1898" s="3"/>
      <c r="BC1898" s="3"/>
      <c r="BD1898" s="3"/>
    </row>
    <row r="1899" spans="1:56" x14ac:dyDescent="0.25">
      <c r="A1899" s="66" t="s">
        <v>2362</v>
      </c>
      <c r="B1899" s="67"/>
      <c r="C1899" s="67"/>
      <c r="D1899" s="68"/>
      <c r="E1899" s="70"/>
      <c r="F1899" s="104" t="s">
        <v>20512</v>
      </c>
      <c r="G1899" s="67"/>
      <c r="H1899" s="71"/>
      <c r="I1899" s="72"/>
      <c r="J1899" s="72"/>
      <c r="K1899" s="71" t="s">
        <v>24936</v>
      </c>
      <c r="L1899" s="75"/>
      <c r="M1899" s="76"/>
      <c r="N1899" s="76"/>
      <c r="O1899" s="77"/>
      <c r="P1899" s="78"/>
      <c r="Q1899" s="78"/>
      <c r="R1899" s="88"/>
      <c r="S1899" s="88"/>
      <c r="T1899" s="88"/>
      <c r="U1899" s="88"/>
      <c r="V1899" s="52"/>
      <c r="W1899" s="52"/>
      <c r="X1899" s="52"/>
      <c r="Y1899" s="52"/>
      <c r="Z1899" s="51"/>
      <c r="AA1899" s="73"/>
      <c r="AB1899" s="73"/>
      <c r="AC1899" s="74"/>
      <c r="AD1899" s="80" t="s">
        <v>11945</v>
      </c>
      <c r="AE1899" s="80">
        <v>19099</v>
      </c>
      <c r="AF1899" s="80">
        <v>296187</v>
      </c>
      <c r="AG1899" s="80">
        <v>39037</v>
      </c>
      <c r="AH1899" s="80">
        <v>316</v>
      </c>
      <c r="AI1899" s="80">
        <v>-18000</v>
      </c>
      <c r="AJ1899" s="80" t="s">
        <v>13880</v>
      </c>
      <c r="AK1899" s="80" t="s">
        <v>15168</v>
      </c>
      <c r="AL1899" s="85" t="s">
        <v>16081</v>
      </c>
      <c r="AM1899" s="80" t="s">
        <v>16225</v>
      </c>
      <c r="AN1899" s="82">
        <v>40667.272372685184</v>
      </c>
      <c r="AO1899" s="85" t="s">
        <v>17673</v>
      </c>
      <c r="AP1899" s="80" t="b">
        <v>0</v>
      </c>
      <c r="AQ1899" s="80" t="b">
        <v>0</v>
      </c>
      <c r="AR1899" s="80" t="b">
        <v>1</v>
      </c>
      <c r="AS1899" s="80" t="s">
        <v>17903</v>
      </c>
      <c r="AT1899" s="80">
        <v>3707</v>
      </c>
      <c r="AU1899" s="85" t="s">
        <v>18022</v>
      </c>
      <c r="AV1899" s="80" t="b">
        <v>0</v>
      </c>
      <c r="AW1899" s="80" t="s">
        <v>20822</v>
      </c>
      <c r="AX1899" s="85" t="s">
        <v>22719</v>
      </c>
      <c r="AY1899" s="80" t="s">
        <v>65</v>
      </c>
      <c r="AZ1899" s="2"/>
      <c r="BA1899" s="3"/>
      <c r="BB1899" s="3"/>
      <c r="BC1899" s="3"/>
      <c r="BD1899" s="3"/>
    </row>
    <row r="1900" spans="1:56" x14ac:dyDescent="0.25">
      <c r="A1900" s="66" t="s">
        <v>1772</v>
      </c>
      <c r="B1900" s="67"/>
      <c r="C1900" s="67"/>
      <c r="D1900" s="68"/>
      <c r="E1900" s="70"/>
      <c r="F1900" s="104" t="s">
        <v>20513</v>
      </c>
      <c r="G1900" s="67"/>
      <c r="H1900" s="71"/>
      <c r="I1900" s="72"/>
      <c r="J1900" s="72"/>
      <c r="K1900" s="71" t="s">
        <v>24937</v>
      </c>
      <c r="L1900" s="75"/>
      <c r="M1900" s="76"/>
      <c r="N1900" s="76"/>
      <c r="O1900" s="77"/>
      <c r="P1900" s="78"/>
      <c r="Q1900" s="78"/>
      <c r="R1900" s="88"/>
      <c r="S1900" s="88"/>
      <c r="T1900" s="88"/>
      <c r="U1900" s="88"/>
      <c r="V1900" s="52"/>
      <c r="W1900" s="52"/>
      <c r="X1900" s="52"/>
      <c r="Y1900" s="52"/>
      <c r="Z1900" s="51"/>
      <c r="AA1900" s="73"/>
      <c r="AB1900" s="73"/>
      <c r="AC1900" s="74"/>
      <c r="AD1900" s="80" t="s">
        <v>11946</v>
      </c>
      <c r="AE1900" s="80">
        <v>466</v>
      </c>
      <c r="AF1900" s="80">
        <v>245</v>
      </c>
      <c r="AG1900" s="80">
        <v>4633</v>
      </c>
      <c r="AH1900" s="80">
        <v>70</v>
      </c>
      <c r="AI1900" s="80"/>
      <c r="AJ1900" s="80"/>
      <c r="AK1900" s="80" t="s">
        <v>15167</v>
      </c>
      <c r="AL1900" s="80"/>
      <c r="AM1900" s="80"/>
      <c r="AN1900" s="82">
        <v>42364.418321759258</v>
      </c>
      <c r="AO1900" s="85" t="s">
        <v>17674</v>
      </c>
      <c r="AP1900" s="80" t="b">
        <v>0</v>
      </c>
      <c r="AQ1900" s="80" t="b">
        <v>0</v>
      </c>
      <c r="AR1900" s="80" t="b">
        <v>1</v>
      </c>
      <c r="AS1900" s="80" t="s">
        <v>17903</v>
      </c>
      <c r="AT1900" s="80">
        <v>23</v>
      </c>
      <c r="AU1900" s="85" t="s">
        <v>17922</v>
      </c>
      <c r="AV1900" s="80" t="b">
        <v>0</v>
      </c>
      <c r="AW1900" s="80" t="s">
        <v>20822</v>
      </c>
      <c r="AX1900" s="85" t="s">
        <v>22720</v>
      </c>
      <c r="AY1900" s="80" t="s">
        <v>66</v>
      </c>
      <c r="AZ1900" s="2"/>
      <c r="BA1900" s="3"/>
      <c r="BB1900" s="3"/>
      <c r="BC1900" s="3"/>
      <c r="BD1900" s="3"/>
    </row>
    <row r="1901" spans="1:56" x14ac:dyDescent="0.25">
      <c r="A1901" s="66" t="s">
        <v>1773</v>
      </c>
      <c r="B1901" s="67"/>
      <c r="C1901" s="67"/>
      <c r="D1901" s="68"/>
      <c r="E1901" s="70"/>
      <c r="F1901" s="104" t="s">
        <v>20514</v>
      </c>
      <c r="G1901" s="67"/>
      <c r="H1901" s="71"/>
      <c r="I1901" s="72"/>
      <c r="J1901" s="72"/>
      <c r="K1901" s="71" t="s">
        <v>24938</v>
      </c>
      <c r="L1901" s="75"/>
      <c r="M1901" s="76"/>
      <c r="N1901" s="76"/>
      <c r="O1901" s="77"/>
      <c r="P1901" s="78"/>
      <c r="Q1901" s="78"/>
      <c r="R1901" s="88"/>
      <c r="S1901" s="88"/>
      <c r="T1901" s="88"/>
      <c r="U1901" s="88"/>
      <c r="V1901" s="52"/>
      <c r="W1901" s="52"/>
      <c r="X1901" s="52"/>
      <c r="Y1901" s="52"/>
      <c r="Z1901" s="51"/>
      <c r="AA1901" s="73"/>
      <c r="AB1901" s="73"/>
      <c r="AC1901" s="74"/>
      <c r="AD1901" s="80" t="s">
        <v>11947</v>
      </c>
      <c r="AE1901" s="80">
        <v>42</v>
      </c>
      <c r="AF1901" s="80">
        <v>75</v>
      </c>
      <c r="AG1901" s="80">
        <v>5079</v>
      </c>
      <c r="AH1901" s="80">
        <v>4</v>
      </c>
      <c r="AI1901" s="80">
        <v>-25200</v>
      </c>
      <c r="AJ1901" s="80"/>
      <c r="AK1901" s="80" t="s">
        <v>15169</v>
      </c>
      <c r="AL1901" s="80"/>
      <c r="AM1901" s="80" t="s">
        <v>16234</v>
      </c>
      <c r="AN1901" s="82">
        <v>40712.235034722224</v>
      </c>
      <c r="AO1901" s="80"/>
      <c r="AP1901" s="80" t="b">
        <v>1</v>
      </c>
      <c r="AQ1901" s="80" t="b">
        <v>0</v>
      </c>
      <c r="AR1901" s="80" t="b">
        <v>1</v>
      </c>
      <c r="AS1901" s="80" t="s">
        <v>17903</v>
      </c>
      <c r="AT1901" s="80">
        <v>69</v>
      </c>
      <c r="AU1901" s="85" t="s">
        <v>17922</v>
      </c>
      <c r="AV1901" s="80" t="b">
        <v>0</v>
      </c>
      <c r="AW1901" s="80" t="s">
        <v>20822</v>
      </c>
      <c r="AX1901" s="85" t="s">
        <v>22721</v>
      </c>
      <c r="AY1901" s="80" t="s">
        <v>66</v>
      </c>
      <c r="AZ1901" s="2"/>
      <c r="BA1901" s="3"/>
      <c r="BB1901" s="3"/>
      <c r="BC1901" s="3"/>
      <c r="BD1901" s="3"/>
    </row>
    <row r="1902" spans="1:56" x14ac:dyDescent="0.25">
      <c r="A1902" s="66" t="s">
        <v>1775</v>
      </c>
      <c r="B1902" s="67"/>
      <c r="C1902" s="67"/>
      <c r="D1902" s="68"/>
      <c r="E1902" s="70"/>
      <c r="F1902" s="104" t="s">
        <v>20515</v>
      </c>
      <c r="G1902" s="67"/>
      <c r="H1902" s="71"/>
      <c r="I1902" s="72"/>
      <c r="J1902" s="72"/>
      <c r="K1902" s="71" t="s">
        <v>24939</v>
      </c>
      <c r="L1902" s="75"/>
      <c r="M1902" s="76"/>
      <c r="N1902" s="76"/>
      <c r="O1902" s="77"/>
      <c r="P1902" s="78"/>
      <c r="Q1902" s="78"/>
      <c r="R1902" s="88"/>
      <c r="S1902" s="88"/>
      <c r="T1902" s="88"/>
      <c r="U1902" s="88"/>
      <c r="V1902" s="52"/>
      <c r="W1902" s="52"/>
      <c r="X1902" s="52"/>
      <c r="Y1902" s="52"/>
      <c r="Z1902" s="51"/>
      <c r="AA1902" s="73"/>
      <c r="AB1902" s="73"/>
      <c r="AC1902" s="74"/>
      <c r="AD1902" s="80" t="s">
        <v>11948</v>
      </c>
      <c r="AE1902" s="80">
        <v>271</v>
      </c>
      <c r="AF1902" s="80">
        <v>1822</v>
      </c>
      <c r="AG1902" s="80">
        <v>13274</v>
      </c>
      <c r="AH1902" s="80">
        <v>5274</v>
      </c>
      <c r="AI1902" s="80">
        <v>-36000</v>
      </c>
      <c r="AJ1902" s="80" t="s">
        <v>13881</v>
      </c>
      <c r="AK1902" s="80" t="s">
        <v>15170</v>
      </c>
      <c r="AL1902" s="85" t="s">
        <v>16082</v>
      </c>
      <c r="AM1902" s="80" t="s">
        <v>14927</v>
      </c>
      <c r="AN1902" s="82">
        <v>40729.274780092594</v>
      </c>
      <c r="AO1902" s="85" t="s">
        <v>17675</v>
      </c>
      <c r="AP1902" s="80" t="b">
        <v>1</v>
      </c>
      <c r="AQ1902" s="80" t="b">
        <v>0</v>
      </c>
      <c r="AR1902" s="80" t="b">
        <v>1</v>
      </c>
      <c r="AS1902" s="80" t="s">
        <v>17903</v>
      </c>
      <c r="AT1902" s="80">
        <v>128</v>
      </c>
      <c r="AU1902" s="85" t="s">
        <v>17922</v>
      </c>
      <c r="AV1902" s="80" t="b">
        <v>0</v>
      </c>
      <c r="AW1902" s="80" t="s">
        <v>20822</v>
      </c>
      <c r="AX1902" s="85" t="s">
        <v>22722</v>
      </c>
      <c r="AY1902" s="80" t="s">
        <v>66</v>
      </c>
      <c r="AZ1902" s="2"/>
      <c r="BA1902" s="3"/>
      <c r="BB1902" s="3"/>
      <c r="BC1902" s="3"/>
      <c r="BD1902" s="3"/>
    </row>
    <row r="1903" spans="1:56" x14ac:dyDescent="0.25">
      <c r="A1903" s="66" t="s">
        <v>1776</v>
      </c>
      <c r="B1903" s="67"/>
      <c r="C1903" s="67"/>
      <c r="D1903" s="68"/>
      <c r="E1903" s="70"/>
      <c r="F1903" s="104" t="s">
        <v>20516</v>
      </c>
      <c r="G1903" s="67"/>
      <c r="H1903" s="71"/>
      <c r="I1903" s="72"/>
      <c r="J1903" s="72"/>
      <c r="K1903" s="71" t="s">
        <v>24940</v>
      </c>
      <c r="L1903" s="75"/>
      <c r="M1903" s="76"/>
      <c r="N1903" s="76"/>
      <c r="O1903" s="77"/>
      <c r="P1903" s="78"/>
      <c r="Q1903" s="78"/>
      <c r="R1903" s="88"/>
      <c r="S1903" s="88"/>
      <c r="T1903" s="88"/>
      <c r="U1903" s="88"/>
      <c r="V1903" s="52"/>
      <c r="W1903" s="52"/>
      <c r="X1903" s="52"/>
      <c r="Y1903" s="52"/>
      <c r="Z1903" s="51"/>
      <c r="AA1903" s="73"/>
      <c r="AB1903" s="73"/>
      <c r="AC1903" s="74"/>
      <c r="AD1903" s="80" t="s">
        <v>11949</v>
      </c>
      <c r="AE1903" s="80">
        <v>44</v>
      </c>
      <c r="AF1903" s="80">
        <v>55</v>
      </c>
      <c r="AG1903" s="80">
        <v>3180</v>
      </c>
      <c r="AH1903" s="80">
        <v>16</v>
      </c>
      <c r="AI1903" s="80"/>
      <c r="AJ1903" s="80"/>
      <c r="AK1903" s="80"/>
      <c r="AL1903" s="80"/>
      <c r="AM1903" s="80"/>
      <c r="AN1903" s="82">
        <v>42262.214745370373</v>
      </c>
      <c r="AO1903" s="85" t="s">
        <v>17676</v>
      </c>
      <c r="AP1903" s="80" t="b">
        <v>1</v>
      </c>
      <c r="AQ1903" s="80" t="b">
        <v>0</v>
      </c>
      <c r="AR1903" s="80" t="b">
        <v>1</v>
      </c>
      <c r="AS1903" s="80" t="s">
        <v>17903</v>
      </c>
      <c r="AT1903" s="80">
        <v>11</v>
      </c>
      <c r="AU1903" s="85" t="s">
        <v>17922</v>
      </c>
      <c r="AV1903" s="80" t="b">
        <v>0</v>
      </c>
      <c r="AW1903" s="80" t="s">
        <v>20822</v>
      </c>
      <c r="AX1903" s="85" t="s">
        <v>22723</v>
      </c>
      <c r="AY1903" s="80" t="s">
        <v>66</v>
      </c>
      <c r="AZ1903" s="2"/>
      <c r="BA1903" s="3"/>
      <c r="BB1903" s="3"/>
      <c r="BC1903" s="3"/>
      <c r="BD1903" s="3"/>
    </row>
    <row r="1904" spans="1:56" x14ac:dyDescent="0.25">
      <c r="A1904" s="66" t="s">
        <v>1777</v>
      </c>
      <c r="B1904" s="67"/>
      <c r="C1904" s="67"/>
      <c r="D1904" s="68"/>
      <c r="E1904" s="70"/>
      <c r="F1904" s="104" t="s">
        <v>20517</v>
      </c>
      <c r="G1904" s="67"/>
      <c r="H1904" s="71"/>
      <c r="I1904" s="72"/>
      <c r="J1904" s="72"/>
      <c r="K1904" s="71" t="s">
        <v>24941</v>
      </c>
      <c r="L1904" s="75"/>
      <c r="M1904" s="76"/>
      <c r="N1904" s="76"/>
      <c r="O1904" s="77"/>
      <c r="P1904" s="78"/>
      <c r="Q1904" s="78"/>
      <c r="R1904" s="88"/>
      <c r="S1904" s="88"/>
      <c r="T1904" s="88"/>
      <c r="U1904" s="88"/>
      <c r="V1904" s="52"/>
      <c r="W1904" s="52"/>
      <c r="X1904" s="52"/>
      <c r="Y1904" s="52"/>
      <c r="Z1904" s="51"/>
      <c r="AA1904" s="73"/>
      <c r="AB1904" s="73"/>
      <c r="AC1904" s="74"/>
      <c r="AD1904" s="80" t="s">
        <v>1777</v>
      </c>
      <c r="AE1904" s="80">
        <v>2049</v>
      </c>
      <c r="AF1904" s="80">
        <v>430</v>
      </c>
      <c r="AG1904" s="80">
        <v>14280</v>
      </c>
      <c r="AH1904" s="80">
        <v>1705</v>
      </c>
      <c r="AI1904" s="80">
        <v>-18000</v>
      </c>
      <c r="AJ1904" s="80" t="s">
        <v>13882</v>
      </c>
      <c r="AK1904" s="80" t="s">
        <v>15171</v>
      </c>
      <c r="AL1904" s="80"/>
      <c r="AM1904" s="80" t="s">
        <v>16225</v>
      </c>
      <c r="AN1904" s="82">
        <v>39906.002303240741</v>
      </c>
      <c r="AO1904" s="80"/>
      <c r="AP1904" s="80" t="b">
        <v>0</v>
      </c>
      <c r="AQ1904" s="80" t="b">
        <v>0</v>
      </c>
      <c r="AR1904" s="80" t="b">
        <v>0</v>
      </c>
      <c r="AS1904" s="80" t="s">
        <v>17903</v>
      </c>
      <c r="AT1904" s="80">
        <v>41</v>
      </c>
      <c r="AU1904" s="85" t="s">
        <v>18568</v>
      </c>
      <c r="AV1904" s="80" t="b">
        <v>0</v>
      </c>
      <c r="AW1904" s="80" t="s">
        <v>20822</v>
      </c>
      <c r="AX1904" s="85" t="s">
        <v>22724</v>
      </c>
      <c r="AY1904" s="80" t="s">
        <v>66</v>
      </c>
      <c r="AZ1904" s="2"/>
      <c r="BA1904" s="3"/>
      <c r="BB1904" s="3"/>
      <c r="BC1904" s="3"/>
      <c r="BD1904" s="3"/>
    </row>
    <row r="1905" spans="1:56" x14ac:dyDescent="0.25">
      <c r="A1905" s="66" t="s">
        <v>1778</v>
      </c>
      <c r="B1905" s="67"/>
      <c r="C1905" s="67"/>
      <c r="D1905" s="68"/>
      <c r="E1905" s="70"/>
      <c r="F1905" s="104" t="s">
        <v>20518</v>
      </c>
      <c r="G1905" s="67"/>
      <c r="H1905" s="71"/>
      <c r="I1905" s="72"/>
      <c r="J1905" s="72"/>
      <c r="K1905" s="71" t="s">
        <v>24942</v>
      </c>
      <c r="L1905" s="75"/>
      <c r="M1905" s="76"/>
      <c r="N1905" s="76"/>
      <c r="O1905" s="77"/>
      <c r="P1905" s="78"/>
      <c r="Q1905" s="78"/>
      <c r="R1905" s="88"/>
      <c r="S1905" s="88"/>
      <c r="T1905" s="88"/>
      <c r="U1905" s="88"/>
      <c r="V1905" s="52"/>
      <c r="W1905" s="52"/>
      <c r="X1905" s="52"/>
      <c r="Y1905" s="52"/>
      <c r="Z1905" s="51"/>
      <c r="AA1905" s="73"/>
      <c r="AB1905" s="73"/>
      <c r="AC1905" s="74"/>
      <c r="AD1905" s="80" t="s">
        <v>11950</v>
      </c>
      <c r="AE1905" s="80">
        <v>4141</v>
      </c>
      <c r="AF1905" s="80">
        <v>4350</v>
      </c>
      <c r="AG1905" s="80">
        <v>180969</v>
      </c>
      <c r="AH1905" s="80">
        <v>297</v>
      </c>
      <c r="AI1905" s="80">
        <v>-25200</v>
      </c>
      <c r="AJ1905" s="80" t="s">
        <v>13883</v>
      </c>
      <c r="AK1905" s="80" t="s">
        <v>15172</v>
      </c>
      <c r="AL1905" s="80"/>
      <c r="AM1905" s="80" t="s">
        <v>14437</v>
      </c>
      <c r="AN1905" s="82">
        <v>41032.619340277779</v>
      </c>
      <c r="AO1905" s="80"/>
      <c r="AP1905" s="80" t="b">
        <v>1</v>
      </c>
      <c r="AQ1905" s="80" t="b">
        <v>0</v>
      </c>
      <c r="AR1905" s="80" t="b">
        <v>0</v>
      </c>
      <c r="AS1905" s="80" t="s">
        <v>17903</v>
      </c>
      <c r="AT1905" s="80">
        <v>183</v>
      </c>
      <c r="AU1905" s="85" t="s">
        <v>17922</v>
      </c>
      <c r="AV1905" s="80" t="b">
        <v>0</v>
      </c>
      <c r="AW1905" s="80" t="s">
        <v>20822</v>
      </c>
      <c r="AX1905" s="85" t="s">
        <v>22725</v>
      </c>
      <c r="AY1905" s="80" t="s">
        <v>66</v>
      </c>
      <c r="AZ1905" s="2"/>
      <c r="BA1905" s="3"/>
      <c r="BB1905" s="3"/>
      <c r="BC1905" s="3"/>
      <c r="BD1905" s="3"/>
    </row>
    <row r="1906" spans="1:56" x14ac:dyDescent="0.25">
      <c r="A1906" s="66" t="s">
        <v>1779</v>
      </c>
      <c r="B1906" s="67"/>
      <c r="C1906" s="67"/>
      <c r="D1906" s="68"/>
      <c r="E1906" s="70"/>
      <c r="F1906" s="104" t="s">
        <v>20519</v>
      </c>
      <c r="G1906" s="67"/>
      <c r="H1906" s="71"/>
      <c r="I1906" s="72"/>
      <c r="J1906" s="72"/>
      <c r="K1906" s="71" t="s">
        <v>24943</v>
      </c>
      <c r="L1906" s="75"/>
      <c r="M1906" s="76"/>
      <c r="N1906" s="76"/>
      <c r="O1906" s="77"/>
      <c r="P1906" s="78"/>
      <c r="Q1906" s="78"/>
      <c r="R1906" s="88"/>
      <c r="S1906" s="88"/>
      <c r="T1906" s="88"/>
      <c r="U1906" s="88"/>
      <c r="V1906" s="52"/>
      <c r="W1906" s="52"/>
      <c r="X1906" s="52"/>
      <c r="Y1906" s="52"/>
      <c r="Z1906" s="51"/>
      <c r="AA1906" s="73"/>
      <c r="AB1906" s="73"/>
      <c r="AC1906" s="74"/>
      <c r="AD1906" s="80" t="s">
        <v>11951</v>
      </c>
      <c r="AE1906" s="80">
        <v>10</v>
      </c>
      <c r="AF1906" s="80">
        <v>57</v>
      </c>
      <c r="AG1906" s="80">
        <v>19634</v>
      </c>
      <c r="AH1906" s="80">
        <v>1</v>
      </c>
      <c r="AI1906" s="80">
        <v>-28800</v>
      </c>
      <c r="AJ1906" s="80"/>
      <c r="AK1906" s="80" t="s">
        <v>15167</v>
      </c>
      <c r="AL1906" s="80"/>
      <c r="AM1906" s="80" t="s">
        <v>16228</v>
      </c>
      <c r="AN1906" s="82">
        <v>42250.13690972222</v>
      </c>
      <c r="AO1906" s="80"/>
      <c r="AP1906" s="80" t="b">
        <v>0</v>
      </c>
      <c r="AQ1906" s="80" t="b">
        <v>0</v>
      </c>
      <c r="AR1906" s="80" t="b">
        <v>0</v>
      </c>
      <c r="AS1906" s="80" t="s">
        <v>17903</v>
      </c>
      <c r="AT1906" s="80">
        <v>57</v>
      </c>
      <c r="AU1906" s="85" t="s">
        <v>17922</v>
      </c>
      <c r="AV1906" s="80" t="b">
        <v>0</v>
      </c>
      <c r="AW1906" s="80" t="s">
        <v>20822</v>
      </c>
      <c r="AX1906" s="85" t="s">
        <v>22726</v>
      </c>
      <c r="AY1906" s="80" t="s">
        <v>66</v>
      </c>
      <c r="AZ1906" s="2"/>
      <c r="BA1906" s="3"/>
      <c r="BB1906" s="3"/>
      <c r="BC1906" s="3"/>
      <c r="BD1906" s="3"/>
    </row>
    <row r="1907" spans="1:56" x14ac:dyDescent="0.25">
      <c r="A1907" s="66" t="s">
        <v>1780</v>
      </c>
      <c r="B1907" s="67"/>
      <c r="C1907" s="67"/>
      <c r="D1907" s="68"/>
      <c r="E1907" s="70"/>
      <c r="F1907" s="104" t="s">
        <v>20520</v>
      </c>
      <c r="G1907" s="67"/>
      <c r="H1907" s="71"/>
      <c r="I1907" s="72"/>
      <c r="J1907" s="72"/>
      <c r="K1907" s="71" t="s">
        <v>24944</v>
      </c>
      <c r="L1907" s="75"/>
      <c r="M1907" s="76"/>
      <c r="N1907" s="76"/>
      <c r="O1907" s="77"/>
      <c r="P1907" s="78"/>
      <c r="Q1907" s="78"/>
      <c r="R1907" s="88"/>
      <c r="S1907" s="88"/>
      <c r="T1907" s="88"/>
      <c r="U1907" s="88"/>
      <c r="V1907" s="52"/>
      <c r="W1907" s="52"/>
      <c r="X1907" s="52"/>
      <c r="Y1907" s="52"/>
      <c r="Z1907" s="51"/>
      <c r="AA1907" s="73"/>
      <c r="AB1907" s="73"/>
      <c r="AC1907" s="74"/>
      <c r="AD1907" s="80" t="s">
        <v>11952</v>
      </c>
      <c r="AE1907" s="80">
        <v>75</v>
      </c>
      <c r="AF1907" s="80">
        <v>39</v>
      </c>
      <c r="AG1907" s="80">
        <v>1219</v>
      </c>
      <c r="AH1907" s="80">
        <v>1</v>
      </c>
      <c r="AI1907" s="80"/>
      <c r="AJ1907" s="80" t="s">
        <v>13884</v>
      </c>
      <c r="AK1907" s="80" t="s">
        <v>15173</v>
      </c>
      <c r="AL1907" s="80"/>
      <c r="AM1907" s="80"/>
      <c r="AN1907" s="82">
        <v>41381.717488425929</v>
      </c>
      <c r="AO1907" s="80"/>
      <c r="AP1907" s="80" t="b">
        <v>0</v>
      </c>
      <c r="AQ1907" s="80" t="b">
        <v>0</v>
      </c>
      <c r="AR1907" s="80" t="b">
        <v>0</v>
      </c>
      <c r="AS1907" s="80" t="s">
        <v>17903</v>
      </c>
      <c r="AT1907" s="80">
        <v>3</v>
      </c>
      <c r="AU1907" s="85" t="s">
        <v>17939</v>
      </c>
      <c r="AV1907" s="80" t="b">
        <v>0</v>
      </c>
      <c r="AW1907" s="80" t="s">
        <v>20822</v>
      </c>
      <c r="AX1907" s="85" t="s">
        <v>22727</v>
      </c>
      <c r="AY1907" s="80" t="s">
        <v>66</v>
      </c>
      <c r="AZ1907" s="2"/>
      <c r="BA1907" s="3"/>
      <c r="BB1907" s="3"/>
      <c r="BC1907" s="3"/>
      <c r="BD1907" s="3"/>
    </row>
    <row r="1908" spans="1:56" x14ac:dyDescent="0.25">
      <c r="A1908" s="66" t="s">
        <v>1781</v>
      </c>
      <c r="B1908" s="67"/>
      <c r="C1908" s="67"/>
      <c r="D1908" s="68"/>
      <c r="E1908" s="70"/>
      <c r="F1908" s="104" t="s">
        <v>20521</v>
      </c>
      <c r="G1908" s="67"/>
      <c r="H1908" s="71"/>
      <c r="I1908" s="72"/>
      <c r="J1908" s="72"/>
      <c r="K1908" s="71" t="s">
        <v>24945</v>
      </c>
      <c r="L1908" s="75"/>
      <c r="M1908" s="76"/>
      <c r="N1908" s="76"/>
      <c r="O1908" s="77"/>
      <c r="P1908" s="78"/>
      <c r="Q1908" s="78"/>
      <c r="R1908" s="88"/>
      <c r="S1908" s="88"/>
      <c r="T1908" s="88"/>
      <c r="U1908" s="88"/>
      <c r="V1908" s="52"/>
      <c r="W1908" s="52"/>
      <c r="X1908" s="52"/>
      <c r="Y1908" s="52"/>
      <c r="Z1908" s="51"/>
      <c r="AA1908" s="73"/>
      <c r="AB1908" s="73"/>
      <c r="AC1908" s="74"/>
      <c r="AD1908" s="80" t="s">
        <v>11953</v>
      </c>
      <c r="AE1908" s="80">
        <v>9</v>
      </c>
      <c r="AF1908" s="80">
        <v>43</v>
      </c>
      <c r="AG1908" s="80">
        <v>19694</v>
      </c>
      <c r="AH1908" s="80">
        <v>3</v>
      </c>
      <c r="AI1908" s="80">
        <v>-28800</v>
      </c>
      <c r="AJ1908" s="80" t="s">
        <v>13885</v>
      </c>
      <c r="AK1908" s="80" t="s">
        <v>15167</v>
      </c>
      <c r="AL1908" s="80"/>
      <c r="AM1908" s="80" t="s">
        <v>16228</v>
      </c>
      <c r="AN1908" s="82">
        <v>42257.588020833333</v>
      </c>
      <c r="AO1908" s="80"/>
      <c r="AP1908" s="80" t="b">
        <v>0</v>
      </c>
      <c r="AQ1908" s="80" t="b">
        <v>0</v>
      </c>
      <c r="AR1908" s="80" t="b">
        <v>0</v>
      </c>
      <c r="AS1908" s="80" t="s">
        <v>17903</v>
      </c>
      <c r="AT1908" s="80">
        <v>23</v>
      </c>
      <c r="AU1908" s="85" t="s">
        <v>17922</v>
      </c>
      <c r="AV1908" s="80" t="b">
        <v>0</v>
      </c>
      <c r="AW1908" s="80" t="s">
        <v>20822</v>
      </c>
      <c r="AX1908" s="85" t="s">
        <v>22728</v>
      </c>
      <c r="AY1908" s="80" t="s">
        <v>66</v>
      </c>
      <c r="AZ1908" s="2"/>
      <c r="BA1908" s="3"/>
      <c r="BB1908" s="3"/>
      <c r="BC1908" s="3"/>
      <c r="BD1908" s="3"/>
    </row>
    <row r="1909" spans="1:56" x14ac:dyDescent="0.25">
      <c r="A1909" s="66" t="s">
        <v>1782</v>
      </c>
      <c r="B1909" s="67"/>
      <c r="C1909" s="67"/>
      <c r="D1909" s="68"/>
      <c r="E1909" s="70"/>
      <c r="F1909" s="104" t="s">
        <v>20522</v>
      </c>
      <c r="G1909" s="67"/>
      <c r="H1909" s="71"/>
      <c r="I1909" s="72"/>
      <c r="J1909" s="72"/>
      <c r="K1909" s="71" t="s">
        <v>24946</v>
      </c>
      <c r="L1909" s="75"/>
      <c r="M1909" s="76"/>
      <c r="N1909" s="76"/>
      <c r="O1909" s="77"/>
      <c r="P1909" s="78"/>
      <c r="Q1909" s="78"/>
      <c r="R1909" s="88"/>
      <c r="S1909" s="88"/>
      <c r="T1909" s="88"/>
      <c r="U1909" s="88"/>
      <c r="V1909" s="52"/>
      <c r="W1909" s="52"/>
      <c r="X1909" s="52"/>
      <c r="Y1909" s="52"/>
      <c r="Z1909" s="51"/>
      <c r="AA1909" s="73"/>
      <c r="AB1909" s="73"/>
      <c r="AC1909" s="74"/>
      <c r="AD1909" s="80" t="s">
        <v>11954</v>
      </c>
      <c r="AE1909" s="80">
        <v>1719</v>
      </c>
      <c r="AF1909" s="80">
        <v>579</v>
      </c>
      <c r="AG1909" s="80">
        <v>8677</v>
      </c>
      <c r="AH1909" s="80">
        <v>3781</v>
      </c>
      <c r="AI1909" s="80">
        <v>-18000</v>
      </c>
      <c r="AJ1909" s="80" t="s">
        <v>13886</v>
      </c>
      <c r="AK1909" s="80"/>
      <c r="AL1909" s="80"/>
      <c r="AM1909" s="80" t="s">
        <v>16256</v>
      </c>
      <c r="AN1909" s="82">
        <v>39889.025995370372</v>
      </c>
      <c r="AO1909" s="80"/>
      <c r="AP1909" s="80" t="b">
        <v>0</v>
      </c>
      <c r="AQ1909" s="80" t="b">
        <v>0</v>
      </c>
      <c r="AR1909" s="80" t="b">
        <v>1</v>
      </c>
      <c r="AS1909" s="80" t="s">
        <v>17903</v>
      </c>
      <c r="AT1909" s="80">
        <v>14</v>
      </c>
      <c r="AU1909" s="85" t="s">
        <v>17943</v>
      </c>
      <c r="AV1909" s="80" t="b">
        <v>0</v>
      </c>
      <c r="AW1909" s="80" t="s">
        <v>20822</v>
      </c>
      <c r="AX1909" s="85" t="s">
        <v>22729</v>
      </c>
      <c r="AY1909" s="80" t="s">
        <v>66</v>
      </c>
      <c r="AZ1909" s="2"/>
      <c r="BA1909" s="3"/>
      <c r="BB1909" s="3"/>
      <c r="BC1909" s="3"/>
      <c r="BD1909" s="3"/>
    </row>
    <row r="1910" spans="1:56" x14ac:dyDescent="0.25">
      <c r="A1910" s="66" t="s">
        <v>1783</v>
      </c>
      <c r="B1910" s="67"/>
      <c r="C1910" s="67"/>
      <c r="D1910" s="68"/>
      <c r="E1910" s="70"/>
      <c r="F1910" s="104" t="s">
        <v>20523</v>
      </c>
      <c r="G1910" s="67"/>
      <c r="H1910" s="71"/>
      <c r="I1910" s="72"/>
      <c r="J1910" s="72"/>
      <c r="K1910" s="71" t="s">
        <v>24947</v>
      </c>
      <c r="L1910" s="75"/>
      <c r="M1910" s="76"/>
      <c r="N1910" s="76"/>
      <c r="O1910" s="77"/>
      <c r="P1910" s="78"/>
      <c r="Q1910" s="78"/>
      <c r="R1910" s="88"/>
      <c r="S1910" s="88"/>
      <c r="T1910" s="88"/>
      <c r="U1910" s="88"/>
      <c r="V1910" s="52"/>
      <c r="W1910" s="52"/>
      <c r="X1910" s="52"/>
      <c r="Y1910" s="52"/>
      <c r="Z1910" s="51"/>
      <c r="AA1910" s="73"/>
      <c r="AB1910" s="73"/>
      <c r="AC1910" s="74"/>
      <c r="AD1910" s="80" t="s">
        <v>11955</v>
      </c>
      <c r="AE1910" s="80">
        <v>220</v>
      </c>
      <c r="AF1910" s="80">
        <v>25</v>
      </c>
      <c r="AG1910" s="80">
        <v>80</v>
      </c>
      <c r="AH1910" s="80">
        <v>0</v>
      </c>
      <c r="AI1910" s="80">
        <v>21600</v>
      </c>
      <c r="AJ1910" s="80"/>
      <c r="AK1910" s="80" t="s">
        <v>15167</v>
      </c>
      <c r="AL1910" s="85" t="s">
        <v>16083</v>
      </c>
      <c r="AM1910" s="80" t="s">
        <v>15169</v>
      </c>
      <c r="AN1910" s="82">
        <v>42005.376979166664</v>
      </c>
      <c r="AO1910" s="80"/>
      <c r="AP1910" s="80" t="b">
        <v>1</v>
      </c>
      <c r="AQ1910" s="80" t="b">
        <v>0</v>
      </c>
      <c r="AR1910" s="80" t="b">
        <v>0</v>
      </c>
      <c r="AS1910" s="80" t="s">
        <v>17903</v>
      </c>
      <c r="AT1910" s="80">
        <v>0</v>
      </c>
      <c r="AU1910" s="85" t="s">
        <v>17922</v>
      </c>
      <c r="AV1910" s="80" t="b">
        <v>0</v>
      </c>
      <c r="AW1910" s="80" t="s">
        <v>20822</v>
      </c>
      <c r="AX1910" s="85" t="s">
        <v>22730</v>
      </c>
      <c r="AY1910" s="80" t="s">
        <v>66</v>
      </c>
      <c r="AZ1910" s="2"/>
      <c r="BA1910" s="3"/>
      <c r="BB1910" s="3"/>
      <c r="BC1910" s="3"/>
      <c r="BD1910" s="3"/>
    </row>
    <row r="1911" spans="1:56" x14ac:dyDescent="0.25">
      <c r="A1911" s="66" t="s">
        <v>1784</v>
      </c>
      <c r="B1911" s="67"/>
      <c r="C1911" s="67"/>
      <c r="D1911" s="68"/>
      <c r="E1911" s="70"/>
      <c r="F1911" s="104" t="s">
        <v>20524</v>
      </c>
      <c r="G1911" s="67"/>
      <c r="H1911" s="71"/>
      <c r="I1911" s="72"/>
      <c r="J1911" s="72"/>
      <c r="K1911" s="71" t="s">
        <v>24948</v>
      </c>
      <c r="L1911" s="75"/>
      <c r="M1911" s="76"/>
      <c r="N1911" s="76"/>
      <c r="O1911" s="77"/>
      <c r="P1911" s="78"/>
      <c r="Q1911" s="78"/>
      <c r="R1911" s="88"/>
      <c r="S1911" s="88"/>
      <c r="T1911" s="88"/>
      <c r="U1911" s="88"/>
      <c r="V1911" s="52"/>
      <c r="W1911" s="52"/>
      <c r="X1911" s="52"/>
      <c r="Y1911" s="52"/>
      <c r="Z1911" s="51"/>
      <c r="AA1911" s="73"/>
      <c r="AB1911" s="73"/>
      <c r="AC1911" s="74"/>
      <c r="AD1911" s="80" t="s">
        <v>11956</v>
      </c>
      <c r="AE1911" s="80">
        <v>2918</v>
      </c>
      <c r="AF1911" s="80">
        <v>564</v>
      </c>
      <c r="AG1911" s="80">
        <v>69</v>
      </c>
      <c r="AH1911" s="80">
        <v>45</v>
      </c>
      <c r="AI1911" s="80">
        <v>21600</v>
      </c>
      <c r="AJ1911" s="80" t="s">
        <v>13887</v>
      </c>
      <c r="AK1911" s="80" t="s">
        <v>15169</v>
      </c>
      <c r="AL1911" s="85" t="s">
        <v>16084</v>
      </c>
      <c r="AM1911" s="80" t="s">
        <v>15169</v>
      </c>
      <c r="AN1911" s="82">
        <v>40315.721990740742</v>
      </c>
      <c r="AO1911" s="85" t="s">
        <v>17677</v>
      </c>
      <c r="AP1911" s="80" t="b">
        <v>0</v>
      </c>
      <c r="AQ1911" s="80" t="b">
        <v>0</v>
      </c>
      <c r="AR1911" s="80" t="b">
        <v>1</v>
      </c>
      <c r="AS1911" s="80" t="s">
        <v>17903</v>
      </c>
      <c r="AT1911" s="80">
        <v>4</v>
      </c>
      <c r="AU1911" s="85" t="s">
        <v>17922</v>
      </c>
      <c r="AV1911" s="80" t="b">
        <v>0</v>
      </c>
      <c r="AW1911" s="80" t="s">
        <v>20822</v>
      </c>
      <c r="AX1911" s="85" t="s">
        <v>22731</v>
      </c>
      <c r="AY1911" s="80" t="s">
        <v>66</v>
      </c>
      <c r="AZ1911" s="2"/>
      <c r="BA1911" s="3"/>
      <c r="BB1911" s="3"/>
      <c r="BC1911" s="3"/>
      <c r="BD1911" s="3"/>
    </row>
    <row r="1912" spans="1:56" x14ac:dyDescent="0.25">
      <c r="A1912" s="66" t="s">
        <v>1785</v>
      </c>
      <c r="B1912" s="67"/>
      <c r="C1912" s="67"/>
      <c r="D1912" s="68"/>
      <c r="E1912" s="70"/>
      <c r="F1912" s="104" t="s">
        <v>20525</v>
      </c>
      <c r="G1912" s="67"/>
      <c r="H1912" s="71"/>
      <c r="I1912" s="72"/>
      <c r="J1912" s="72"/>
      <c r="K1912" s="71" t="s">
        <v>24949</v>
      </c>
      <c r="L1912" s="75"/>
      <c r="M1912" s="76"/>
      <c r="N1912" s="76"/>
      <c r="O1912" s="77"/>
      <c r="P1912" s="78"/>
      <c r="Q1912" s="78"/>
      <c r="R1912" s="88"/>
      <c r="S1912" s="88"/>
      <c r="T1912" s="88"/>
      <c r="U1912" s="88"/>
      <c r="V1912" s="52"/>
      <c r="W1912" s="52"/>
      <c r="X1912" s="52"/>
      <c r="Y1912" s="52"/>
      <c r="Z1912" s="51"/>
      <c r="AA1912" s="73"/>
      <c r="AB1912" s="73"/>
      <c r="AC1912" s="74"/>
      <c r="AD1912" s="80" t="s">
        <v>11957</v>
      </c>
      <c r="AE1912" s="80">
        <v>283</v>
      </c>
      <c r="AF1912" s="80">
        <v>160</v>
      </c>
      <c r="AG1912" s="80">
        <v>408</v>
      </c>
      <c r="AH1912" s="80">
        <v>16</v>
      </c>
      <c r="AI1912" s="80">
        <v>-18000</v>
      </c>
      <c r="AJ1912" s="80" t="s">
        <v>13888</v>
      </c>
      <c r="AK1912" s="80" t="s">
        <v>15174</v>
      </c>
      <c r="AL1912" s="80"/>
      <c r="AM1912" s="80" t="s">
        <v>16225</v>
      </c>
      <c r="AN1912" s="82">
        <v>39978.060706018521</v>
      </c>
      <c r="AO1912" s="80"/>
      <c r="AP1912" s="80" t="b">
        <v>0</v>
      </c>
      <c r="AQ1912" s="80" t="b">
        <v>0</v>
      </c>
      <c r="AR1912" s="80" t="b">
        <v>0</v>
      </c>
      <c r="AS1912" s="80" t="s">
        <v>17903</v>
      </c>
      <c r="AT1912" s="80">
        <v>3</v>
      </c>
      <c r="AU1912" s="85" t="s">
        <v>17943</v>
      </c>
      <c r="AV1912" s="80" t="b">
        <v>0</v>
      </c>
      <c r="AW1912" s="80" t="s">
        <v>20822</v>
      </c>
      <c r="AX1912" s="85" t="s">
        <v>22732</v>
      </c>
      <c r="AY1912" s="80" t="s">
        <v>66</v>
      </c>
      <c r="AZ1912" s="2"/>
      <c r="BA1912" s="3"/>
      <c r="BB1912" s="3"/>
      <c r="BC1912" s="3"/>
      <c r="BD1912" s="3"/>
    </row>
    <row r="1913" spans="1:56" x14ac:dyDescent="0.25">
      <c r="A1913" s="66" t="s">
        <v>1786</v>
      </c>
      <c r="B1913" s="67"/>
      <c r="C1913" s="67"/>
      <c r="D1913" s="68"/>
      <c r="E1913" s="70"/>
      <c r="F1913" s="104" t="s">
        <v>20526</v>
      </c>
      <c r="G1913" s="67"/>
      <c r="H1913" s="71"/>
      <c r="I1913" s="72"/>
      <c r="J1913" s="72"/>
      <c r="K1913" s="71" t="s">
        <v>24950</v>
      </c>
      <c r="L1913" s="75"/>
      <c r="M1913" s="76"/>
      <c r="N1913" s="76"/>
      <c r="O1913" s="77"/>
      <c r="P1913" s="78"/>
      <c r="Q1913" s="78"/>
      <c r="R1913" s="88"/>
      <c r="S1913" s="88"/>
      <c r="T1913" s="88"/>
      <c r="U1913" s="88"/>
      <c r="V1913" s="52"/>
      <c r="W1913" s="52"/>
      <c r="X1913" s="52"/>
      <c r="Y1913" s="52"/>
      <c r="Z1913" s="51"/>
      <c r="AA1913" s="73"/>
      <c r="AB1913" s="73"/>
      <c r="AC1913" s="74"/>
      <c r="AD1913" s="80" t="s">
        <v>11958</v>
      </c>
      <c r="AE1913" s="80">
        <v>3540</v>
      </c>
      <c r="AF1913" s="80">
        <v>3298</v>
      </c>
      <c r="AG1913" s="80">
        <v>45165</v>
      </c>
      <c r="AH1913" s="80">
        <v>889</v>
      </c>
      <c r="AI1913" s="80">
        <v>-25200</v>
      </c>
      <c r="AJ1913" s="80" t="s">
        <v>13889</v>
      </c>
      <c r="AK1913" s="80"/>
      <c r="AL1913" s="80"/>
      <c r="AM1913" s="80" t="s">
        <v>16234</v>
      </c>
      <c r="AN1913" s="82">
        <v>40071.978564814817</v>
      </c>
      <c r="AO1913" s="85" t="s">
        <v>17678</v>
      </c>
      <c r="AP1913" s="80" t="b">
        <v>0</v>
      </c>
      <c r="AQ1913" s="80" t="b">
        <v>0</v>
      </c>
      <c r="AR1913" s="80" t="b">
        <v>1</v>
      </c>
      <c r="AS1913" s="80" t="s">
        <v>17903</v>
      </c>
      <c r="AT1913" s="80">
        <v>100</v>
      </c>
      <c r="AU1913" s="85" t="s">
        <v>18569</v>
      </c>
      <c r="AV1913" s="80" t="b">
        <v>0</v>
      </c>
      <c r="AW1913" s="80" t="s">
        <v>20822</v>
      </c>
      <c r="AX1913" s="85" t="s">
        <v>22733</v>
      </c>
      <c r="AY1913" s="80" t="s">
        <v>66</v>
      </c>
      <c r="AZ1913" s="2"/>
      <c r="BA1913" s="3"/>
      <c r="BB1913" s="3"/>
      <c r="BC1913" s="3"/>
      <c r="BD1913" s="3"/>
    </row>
    <row r="1914" spans="1:56" x14ac:dyDescent="0.25">
      <c r="A1914" s="66" t="s">
        <v>1787</v>
      </c>
      <c r="B1914" s="67"/>
      <c r="C1914" s="67"/>
      <c r="D1914" s="68"/>
      <c r="E1914" s="70"/>
      <c r="F1914" s="104" t="s">
        <v>20527</v>
      </c>
      <c r="G1914" s="67"/>
      <c r="H1914" s="71"/>
      <c r="I1914" s="72"/>
      <c r="J1914" s="72"/>
      <c r="K1914" s="71" t="s">
        <v>24951</v>
      </c>
      <c r="L1914" s="75"/>
      <c r="M1914" s="76"/>
      <c r="N1914" s="76"/>
      <c r="O1914" s="77"/>
      <c r="P1914" s="78"/>
      <c r="Q1914" s="78"/>
      <c r="R1914" s="88"/>
      <c r="S1914" s="88"/>
      <c r="T1914" s="88"/>
      <c r="U1914" s="88"/>
      <c r="V1914" s="52"/>
      <c r="W1914" s="52"/>
      <c r="X1914" s="52"/>
      <c r="Y1914" s="52"/>
      <c r="Z1914" s="51"/>
      <c r="AA1914" s="73"/>
      <c r="AB1914" s="73"/>
      <c r="AC1914" s="74"/>
      <c r="AD1914" s="80" t="s">
        <v>11959</v>
      </c>
      <c r="AE1914" s="80">
        <v>176</v>
      </c>
      <c r="AF1914" s="80">
        <v>318</v>
      </c>
      <c r="AG1914" s="80">
        <v>13021</v>
      </c>
      <c r="AH1914" s="80">
        <v>20</v>
      </c>
      <c r="AI1914" s="80"/>
      <c r="AJ1914" s="80" t="s">
        <v>13890</v>
      </c>
      <c r="AK1914" s="80" t="s">
        <v>15175</v>
      </c>
      <c r="AL1914" s="85" t="s">
        <v>16085</v>
      </c>
      <c r="AM1914" s="80"/>
      <c r="AN1914" s="82">
        <v>42090.329641203702</v>
      </c>
      <c r="AO1914" s="85" t="s">
        <v>17679</v>
      </c>
      <c r="AP1914" s="80" t="b">
        <v>1</v>
      </c>
      <c r="AQ1914" s="80" t="b">
        <v>0</v>
      </c>
      <c r="AR1914" s="80" t="b">
        <v>0</v>
      </c>
      <c r="AS1914" s="80" t="s">
        <v>17906</v>
      </c>
      <c r="AT1914" s="80">
        <v>131</v>
      </c>
      <c r="AU1914" s="85" t="s">
        <v>17922</v>
      </c>
      <c r="AV1914" s="80" t="b">
        <v>0</v>
      </c>
      <c r="AW1914" s="80" t="s">
        <v>20822</v>
      </c>
      <c r="AX1914" s="85" t="s">
        <v>22734</v>
      </c>
      <c r="AY1914" s="80" t="s">
        <v>66</v>
      </c>
      <c r="AZ1914" s="2"/>
      <c r="BA1914" s="3"/>
      <c r="BB1914" s="3"/>
      <c r="BC1914" s="3"/>
      <c r="BD1914" s="3"/>
    </row>
    <row r="1915" spans="1:56" x14ac:dyDescent="0.25">
      <c r="A1915" s="66" t="s">
        <v>1788</v>
      </c>
      <c r="B1915" s="67"/>
      <c r="C1915" s="67"/>
      <c r="D1915" s="68"/>
      <c r="E1915" s="70"/>
      <c r="F1915" s="104" t="s">
        <v>20528</v>
      </c>
      <c r="G1915" s="67"/>
      <c r="H1915" s="71"/>
      <c r="I1915" s="72"/>
      <c r="J1915" s="72"/>
      <c r="K1915" s="71" t="s">
        <v>24952</v>
      </c>
      <c r="L1915" s="75"/>
      <c r="M1915" s="76"/>
      <c r="N1915" s="76"/>
      <c r="O1915" s="77"/>
      <c r="P1915" s="78"/>
      <c r="Q1915" s="78"/>
      <c r="R1915" s="88"/>
      <c r="S1915" s="88"/>
      <c r="T1915" s="88"/>
      <c r="U1915" s="88"/>
      <c r="V1915" s="52"/>
      <c r="W1915" s="52"/>
      <c r="X1915" s="52"/>
      <c r="Y1915" s="52"/>
      <c r="Z1915" s="51"/>
      <c r="AA1915" s="73"/>
      <c r="AB1915" s="73"/>
      <c r="AC1915" s="74"/>
      <c r="AD1915" s="80" t="s">
        <v>11960</v>
      </c>
      <c r="AE1915" s="80">
        <v>1</v>
      </c>
      <c r="AF1915" s="80">
        <v>234</v>
      </c>
      <c r="AG1915" s="80">
        <v>18400</v>
      </c>
      <c r="AH1915" s="80">
        <v>0</v>
      </c>
      <c r="AI1915" s="80">
        <v>25200</v>
      </c>
      <c r="AJ1915" s="80"/>
      <c r="AK1915" s="80"/>
      <c r="AL1915" s="80"/>
      <c r="AM1915" s="80" t="s">
        <v>16262</v>
      </c>
      <c r="AN1915" s="82">
        <v>41969.103750000002</v>
      </c>
      <c r="AO1915" s="85" t="s">
        <v>17680</v>
      </c>
      <c r="AP1915" s="80" t="b">
        <v>1</v>
      </c>
      <c r="AQ1915" s="80" t="b">
        <v>0</v>
      </c>
      <c r="AR1915" s="80" t="b">
        <v>0</v>
      </c>
      <c r="AS1915" s="80" t="s">
        <v>17920</v>
      </c>
      <c r="AT1915" s="80">
        <v>38</v>
      </c>
      <c r="AU1915" s="85" t="s">
        <v>17922</v>
      </c>
      <c r="AV1915" s="80" t="b">
        <v>0</v>
      </c>
      <c r="AW1915" s="80" t="s">
        <v>20822</v>
      </c>
      <c r="AX1915" s="85" t="s">
        <v>22735</v>
      </c>
      <c r="AY1915" s="80" t="s">
        <v>66</v>
      </c>
      <c r="AZ1915" s="2"/>
      <c r="BA1915" s="3"/>
      <c r="BB1915" s="3"/>
      <c r="BC1915" s="3"/>
      <c r="BD1915" s="3"/>
    </row>
    <row r="1916" spans="1:56" x14ac:dyDescent="0.25">
      <c r="A1916" s="66" t="s">
        <v>1790</v>
      </c>
      <c r="B1916" s="67"/>
      <c r="C1916" s="67"/>
      <c r="D1916" s="68"/>
      <c r="E1916" s="70"/>
      <c r="F1916" s="104" t="s">
        <v>20529</v>
      </c>
      <c r="G1916" s="67"/>
      <c r="H1916" s="71"/>
      <c r="I1916" s="72"/>
      <c r="J1916" s="72"/>
      <c r="K1916" s="71" t="s">
        <v>24953</v>
      </c>
      <c r="L1916" s="75"/>
      <c r="M1916" s="76"/>
      <c r="N1916" s="76"/>
      <c r="O1916" s="77"/>
      <c r="P1916" s="78"/>
      <c r="Q1916" s="78"/>
      <c r="R1916" s="88"/>
      <c r="S1916" s="88"/>
      <c r="T1916" s="88"/>
      <c r="U1916" s="88"/>
      <c r="V1916" s="52"/>
      <c r="W1916" s="52"/>
      <c r="X1916" s="52"/>
      <c r="Y1916" s="52"/>
      <c r="Z1916" s="51"/>
      <c r="AA1916" s="73"/>
      <c r="AB1916" s="73"/>
      <c r="AC1916" s="74"/>
      <c r="AD1916" s="80" t="s">
        <v>11961</v>
      </c>
      <c r="AE1916" s="80">
        <v>618</v>
      </c>
      <c r="AF1916" s="80">
        <v>428</v>
      </c>
      <c r="AG1916" s="80">
        <v>1608</v>
      </c>
      <c r="AH1916" s="80">
        <v>6285</v>
      </c>
      <c r="AI1916" s="80">
        <v>-18000</v>
      </c>
      <c r="AJ1916" s="80" t="s">
        <v>13891</v>
      </c>
      <c r="AK1916" s="80"/>
      <c r="AL1916" s="80"/>
      <c r="AM1916" s="80" t="s">
        <v>16225</v>
      </c>
      <c r="AN1916" s="82">
        <v>40274.490671296298</v>
      </c>
      <c r="AO1916" s="80"/>
      <c r="AP1916" s="80" t="b">
        <v>1</v>
      </c>
      <c r="AQ1916" s="80" t="b">
        <v>0</v>
      </c>
      <c r="AR1916" s="80" t="b">
        <v>0</v>
      </c>
      <c r="AS1916" s="80" t="s">
        <v>17903</v>
      </c>
      <c r="AT1916" s="80">
        <v>6</v>
      </c>
      <c r="AU1916" s="85" t="s">
        <v>17922</v>
      </c>
      <c r="AV1916" s="80" t="b">
        <v>0</v>
      </c>
      <c r="AW1916" s="80" t="s">
        <v>20822</v>
      </c>
      <c r="AX1916" s="85" t="s">
        <v>22736</v>
      </c>
      <c r="AY1916" s="80" t="s">
        <v>66</v>
      </c>
      <c r="AZ1916" s="2"/>
      <c r="BA1916" s="3"/>
      <c r="BB1916" s="3"/>
      <c r="BC1916" s="3"/>
      <c r="BD1916" s="3"/>
    </row>
    <row r="1917" spans="1:56" x14ac:dyDescent="0.25">
      <c r="A1917" s="66" t="s">
        <v>1791</v>
      </c>
      <c r="B1917" s="67"/>
      <c r="C1917" s="67"/>
      <c r="D1917" s="68"/>
      <c r="E1917" s="70"/>
      <c r="F1917" s="104" t="s">
        <v>20530</v>
      </c>
      <c r="G1917" s="67"/>
      <c r="H1917" s="71"/>
      <c r="I1917" s="72"/>
      <c r="J1917" s="72"/>
      <c r="K1917" s="71" t="s">
        <v>24954</v>
      </c>
      <c r="L1917" s="75"/>
      <c r="M1917" s="76"/>
      <c r="N1917" s="76"/>
      <c r="O1917" s="77"/>
      <c r="P1917" s="78"/>
      <c r="Q1917" s="78"/>
      <c r="R1917" s="88"/>
      <c r="S1917" s="88"/>
      <c r="T1917" s="88"/>
      <c r="U1917" s="88"/>
      <c r="V1917" s="52"/>
      <c r="W1917" s="52"/>
      <c r="X1917" s="52"/>
      <c r="Y1917" s="52"/>
      <c r="Z1917" s="51"/>
      <c r="AA1917" s="73"/>
      <c r="AB1917" s="73"/>
      <c r="AC1917" s="74"/>
      <c r="AD1917" s="80" t="s">
        <v>11962</v>
      </c>
      <c r="AE1917" s="80">
        <v>978</v>
      </c>
      <c r="AF1917" s="80">
        <v>624</v>
      </c>
      <c r="AG1917" s="80">
        <v>2436</v>
      </c>
      <c r="AH1917" s="80">
        <v>15</v>
      </c>
      <c r="AI1917" s="80"/>
      <c r="AJ1917" s="80" t="s">
        <v>13892</v>
      </c>
      <c r="AK1917" s="80" t="s">
        <v>15176</v>
      </c>
      <c r="AL1917" s="85" t="s">
        <v>16086</v>
      </c>
      <c r="AM1917" s="80"/>
      <c r="AN1917" s="82">
        <v>41136.498449074075</v>
      </c>
      <c r="AO1917" s="85" t="s">
        <v>17681</v>
      </c>
      <c r="AP1917" s="80" t="b">
        <v>0</v>
      </c>
      <c r="AQ1917" s="80" t="b">
        <v>0</v>
      </c>
      <c r="AR1917" s="80" t="b">
        <v>0</v>
      </c>
      <c r="AS1917" s="80" t="s">
        <v>17903</v>
      </c>
      <c r="AT1917" s="80">
        <v>8</v>
      </c>
      <c r="AU1917" s="85" t="s">
        <v>18570</v>
      </c>
      <c r="AV1917" s="80" t="b">
        <v>0</v>
      </c>
      <c r="AW1917" s="80" t="s">
        <v>20822</v>
      </c>
      <c r="AX1917" s="85" t="s">
        <v>22737</v>
      </c>
      <c r="AY1917" s="80" t="s">
        <v>66</v>
      </c>
      <c r="AZ1917" s="2"/>
      <c r="BA1917" s="3"/>
      <c r="BB1917" s="3"/>
      <c r="BC1917" s="3"/>
      <c r="BD1917" s="3"/>
    </row>
    <row r="1918" spans="1:56" x14ac:dyDescent="0.25">
      <c r="A1918" s="66" t="s">
        <v>2363</v>
      </c>
      <c r="B1918" s="67"/>
      <c r="C1918" s="67"/>
      <c r="D1918" s="68"/>
      <c r="E1918" s="70"/>
      <c r="F1918" s="104" t="s">
        <v>20531</v>
      </c>
      <c r="G1918" s="67"/>
      <c r="H1918" s="71"/>
      <c r="I1918" s="72"/>
      <c r="J1918" s="72"/>
      <c r="K1918" s="71" t="s">
        <v>24955</v>
      </c>
      <c r="L1918" s="75"/>
      <c r="M1918" s="76"/>
      <c r="N1918" s="76"/>
      <c r="O1918" s="77"/>
      <c r="P1918" s="78"/>
      <c r="Q1918" s="78"/>
      <c r="R1918" s="88"/>
      <c r="S1918" s="88"/>
      <c r="T1918" s="88"/>
      <c r="U1918" s="88"/>
      <c r="V1918" s="52"/>
      <c r="W1918" s="52"/>
      <c r="X1918" s="52"/>
      <c r="Y1918" s="52"/>
      <c r="Z1918" s="51"/>
      <c r="AA1918" s="73"/>
      <c r="AB1918" s="73"/>
      <c r="AC1918" s="74"/>
      <c r="AD1918" s="80" t="s">
        <v>11963</v>
      </c>
      <c r="AE1918" s="80">
        <v>159</v>
      </c>
      <c r="AF1918" s="80">
        <v>786</v>
      </c>
      <c r="AG1918" s="80">
        <v>686</v>
      </c>
      <c r="AH1918" s="80">
        <v>331</v>
      </c>
      <c r="AI1918" s="80"/>
      <c r="AJ1918" s="80" t="s">
        <v>13893</v>
      </c>
      <c r="AK1918" s="80" t="s">
        <v>15068</v>
      </c>
      <c r="AL1918" s="85" t="s">
        <v>16087</v>
      </c>
      <c r="AM1918" s="80"/>
      <c r="AN1918" s="82">
        <v>41619.138692129629</v>
      </c>
      <c r="AO1918" s="85" t="s">
        <v>17682</v>
      </c>
      <c r="AP1918" s="80" t="b">
        <v>1</v>
      </c>
      <c r="AQ1918" s="80" t="b">
        <v>0</v>
      </c>
      <c r="AR1918" s="80" t="b">
        <v>1</v>
      </c>
      <c r="AS1918" s="80" t="s">
        <v>17903</v>
      </c>
      <c r="AT1918" s="80">
        <v>13</v>
      </c>
      <c r="AU1918" s="85" t="s">
        <v>17922</v>
      </c>
      <c r="AV1918" s="80" t="b">
        <v>0</v>
      </c>
      <c r="AW1918" s="80" t="s">
        <v>20822</v>
      </c>
      <c r="AX1918" s="85" t="s">
        <v>22738</v>
      </c>
      <c r="AY1918" s="80" t="s">
        <v>65</v>
      </c>
      <c r="AZ1918" s="2"/>
      <c r="BA1918" s="3"/>
      <c r="BB1918" s="3"/>
      <c r="BC1918" s="3"/>
      <c r="BD1918" s="3"/>
    </row>
    <row r="1919" spans="1:56" x14ac:dyDescent="0.25">
      <c r="A1919" s="66" t="s">
        <v>1792</v>
      </c>
      <c r="B1919" s="67"/>
      <c r="C1919" s="67"/>
      <c r="D1919" s="68"/>
      <c r="E1919" s="70"/>
      <c r="F1919" s="104" t="s">
        <v>20532</v>
      </c>
      <c r="G1919" s="67"/>
      <c r="H1919" s="71"/>
      <c r="I1919" s="72"/>
      <c r="J1919" s="72"/>
      <c r="K1919" s="71" t="s">
        <v>24956</v>
      </c>
      <c r="L1919" s="75"/>
      <c r="M1919" s="76"/>
      <c r="N1919" s="76"/>
      <c r="O1919" s="77"/>
      <c r="P1919" s="78"/>
      <c r="Q1919" s="78"/>
      <c r="R1919" s="88"/>
      <c r="S1919" s="88"/>
      <c r="T1919" s="88"/>
      <c r="U1919" s="88"/>
      <c r="V1919" s="52"/>
      <c r="W1919" s="52"/>
      <c r="X1919" s="52"/>
      <c r="Y1919" s="52"/>
      <c r="Z1919" s="51"/>
      <c r="AA1919" s="73"/>
      <c r="AB1919" s="73"/>
      <c r="AC1919" s="74"/>
      <c r="AD1919" s="80" t="s">
        <v>11964</v>
      </c>
      <c r="AE1919" s="80">
        <v>1619</v>
      </c>
      <c r="AF1919" s="80">
        <v>2000</v>
      </c>
      <c r="AG1919" s="80">
        <v>20863</v>
      </c>
      <c r="AH1919" s="80">
        <v>3565</v>
      </c>
      <c r="AI1919" s="80">
        <v>-21600</v>
      </c>
      <c r="AJ1919" s="80" t="s">
        <v>13894</v>
      </c>
      <c r="AK1919" s="80" t="s">
        <v>14572</v>
      </c>
      <c r="AL1919" s="85" t="s">
        <v>16088</v>
      </c>
      <c r="AM1919" s="80" t="s">
        <v>16227</v>
      </c>
      <c r="AN1919" s="82">
        <v>39900.029293981483</v>
      </c>
      <c r="AO1919" s="80"/>
      <c r="AP1919" s="80" t="b">
        <v>0</v>
      </c>
      <c r="AQ1919" s="80" t="b">
        <v>0</v>
      </c>
      <c r="AR1919" s="80" t="b">
        <v>1</v>
      </c>
      <c r="AS1919" s="80" t="s">
        <v>17903</v>
      </c>
      <c r="AT1919" s="80">
        <v>193</v>
      </c>
      <c r="AU1919" s="85" t="s">
        <v>18571</v>
      </c>
      <c r="AV1919" s="80" t="b">
        <v>0</v>
      </c>
      <c r="AW1919" s="80" t="s">
        <v>20822</v>
      </c>
      <c r="AX1919" s="85" t="s">
        <v>22739</v>
      </c>
      <c r="AY1919" s="80" t="s">
        <v>66</v>
      </c>
      <c r="AZ1919" s="2"/>
      <c r="BA1919" s="3"/>
      <c r="BB1919" s="3"/>
      <c r="BC1919" s="3"/>
      <c r="BD1919" s="3"/>
    </row>
    <row r="1920" spans="1:56" x14ac:dyDescent="0.25">
      <c r="A1920" s="66" t="s">
        <v>1793</v>
      </c>
      <c r="B1920" s="67"/>
      <c r="C1920" s="67"/>
      <c r="D1920" s="68"/>
      <c r="E1920" s="70"/>
      <c r="F1920" s="104" t="s">
        <v>20533</v>
      </c>
      <c r="G1920" s="67"/>
      <c r="H1920" s="71"/>
      <c r="I1920" s="72"/>
      <c r="J1920" s="72"/>
      <c r="K1920" s="71" t="s">
        <v>24957</v>
      </c>
      <c r="L1920" s="75"/>
      <c r="M1920" s="76"/>
      <c r="N1920" s="76"/>
      <c r="O1920" s="77"/>
      <c r="P1920" s="78"/>
      <c r="Q1920" s="78"/>
      <c r="R1920" s="88"/>
      <c r="S1920" s="88"/>
      <c r="T1920" s="88"/>
      <c r="U1920" s="88"/>
      <c r="V1920" s="52"/>
      <c r="W1920" s="52"/>
      <c r="X1920" s="52"/>
      <c r="Y1920" s="52"/>
      <c r="Z1920" s="51"/>
      <c r="AA1920" s="73"/>
      <c r="AB1920" s="73"/>
      <c r="AC1920" s="74"/>
      <c r="AD1920" s="80" t="s">
        <v>11965</v>
      </c>
      <c r="AE1920" s="80">
        <v>247</v>
      </c>
      <c r="AF1920" s="80">
        <v>130</v>
      </c>
      <c r="AG1920" s="80">
        <v>16996</v>
      </c>
      <c r="AH1920" s="80">
        <v>620</v>
      </c>
      <c r="AI1920" s="80">
        <v>-28800</v>
      </c>
      <c r="AJ1920" s="80" t="s">
        <v>13895</v>
      </c>
      <c r="AK1920" s="80" t="s">
        <v>15177</v>
      </c>
      <c r="AL1920" s="85" t="s">
        <v>16089</v>
      </c>
      <c r="AM1920" s="80" t="s">
        <v>16228</v>
      </c>
      <c r="AN1920" s="82">
        <v>39971.907511574071</v>
      </c>
      <c r="AO1920" s="85" t="s">
        <v>17683</v>
      </c>
      <c r="AP1920" s="80" t="b">
        <v>0</v>
      </c>
      <c r="AQ1920" s="80" t="b">
        <v>0</v>
      </c>
      <c r="AR1920" s="80" t="b">
        <v>0</v>
      </c>
      <c r="AS1920" s="80" t="s">
        <v>17909</v>
      </c>
      <c r="AT1920" s="80">
        <v>9</v>
      </c>
      <c r="AU1920" s="85" t="s">
        <v>18572</v>
      </c>
      <c r="AV1920" s="80" t="b">
        <v>0</v>
      </c>
      <c r="AW1920" s="80" t="s">
        <v>20822</v>
      </c>
      <c r="AX1920" s="85" t="s">
        <v>22740</v>
      </c>
      <c r="AY1920" s="80" t="s">
        <v>66</v>
      </c>
      <c r="AZ1920" s="2"/>
      <c r="BA1920" s="3"/>
      <c r="BB1920" s="3"/>
      <c r="BC1920" s="3"/>
      <c r="BD1920" s="3"/>
    </row>
    <row r="1921" spans="1:56" x14ac:dyDescent="0.25">
      <c r="A1921" s="66" t="s">
        <v>1794</v>
      </c>
      <c r="B1921" s="67"/>
      <c r="C1921" s="67"/>
      <c r="D1921" s="68"/>
      <c r="E1921" s="70"/>
      <c r="F1921" s="104" t="s">
        <v>20534</v>
      </c>
      <c r="G1921" s="67"/>
      <c r="H1921" s="71"/>
      <c r="I1921" s="72"/>
      <c r="J1921" s="72"/>
      <c r="K1921" s="71" t="s">
        <v>24958</v>
      </c>
      <c r="L1921" s="75"/>
      <c r="M1921" s="76"/>
      <c r="N1921" s="76"/>
      <c r="O1921" s="77"/>
      <c r="P1921" s="78"/>
      <c r="Q1921" s="78"/>
      <c r="R1921" s="88"/>
      <c r="S1921" s="88"/>
      <c r="T1921" s="88"/>
      <c r="U1921" s="88"/>
      <c r="V1921" s="52"/>
      <c r="W1921" s="52"/>
      <c r="X1921" s="52"/>
      <c r="Y1921" s="52"/>
      <c r="Z1921" s="51"/>
      <c r="AA1921" s="73"/>
      <c r="AB1921" s="73"/>
      <c r="AC1921" s="74"/>
      <c r="AD1921" s="80" t="s">
        <v>11966</v>
      </c>
      <c r="AE1921" s="80">
        <v>65</v>
      </c>
      <c r="AF1921" s="80">
        <v>68</v>
      </c>
      <c r="AG1921" s="80">
        <v>264</v>
      </c>
      <c r="AH1921" s="80">
        <v>27</v>
      </c>
      <c r="AI1921" s="80">
        <v>-21600</v>
      </c>
      <c r="AJ1921" s="80" t="s">
        <v>13896</v>
      </c>
      <c r="AK1921" s="80" t="s">
        <v>15178</v>
      </c>
      <c r="AL1921" s="80"/>
      <c r="AM1921" s="80" t="s">
        <v>16278</v>
      </c>
      <c r="AN1921" s="82">
        <v>40860.567453703705</v>
      </c>
      <c r="AO1921" s="80"/>
      <c r="AP1921" s="80" t="b">
        <v>0</v>
      </c>
      <c r="AQ1921" s="80" t="b">
        <v>0</v>
      </c>
      <c r="AR1921" s="80" t="b">
        <v>0</v>
      </c>
      <c r="AS1921" s="80" t="s">
        <v>17903</v>
      </c>
      <c r="AT1921" s="80">
        <v>2</v>
      </c>
      <c r="AU1921" s="85" t="s">
        <v>18039</v>
      </c>
      <c r="AV1921" s="80" t="b">
        <v>0</v>
      </c>
      <c r="AW1921" s="80" t="s">
        <v>20822</v>
      </c>
      <c r="AX1921" s="85" t="s">
        <v>22741</v>
      </c>
      <c r="AY1921" s="80" t="s">
        <v>66</v>
      </c>
      <c r="AZ1921" s="2"/>
      <c r="BA1921" s="3"/>
      <c r="BB1921" s="3"/>
      <c r="BC1921" s="3"/>
      <c r="BD1921" s="3"/>
    </row>
    <row r="1922" spans="1:56" x14ac:dyDescent="0.25">
      <c r="A1922" s="66" t="s">
        <v>1795</v>
      </c>
      <c r="B1922" s="67"/>
      <c r="C1922" s="67"/>
      <c r="D1922" s="68"/>
      <c r="E1922" s="70"/>
      <c r="F1922" s="104" t="s">
        <v>20535</v>
      </c>
      <c r="G1922" s="67"/>
      <c r="H1922" s="71"/>
      <c r="I1922" s="72"/>
      <c r="J1922" s="72"/>
      <c r="K1922" s="71" t="s">
        <v>24959</v>
      </c>
      <c r="L1922" s="75"/>
      <c r="M1922" s="76"/>
      <c r="N1922" s="76"/>
      <c r="O1922" s="77"/>
      <c r="P1922" s="78"/>
      <c r="Q1922" s="78"/>
      <c r="R1922" s="88"/>
      <c r="S1922" s="88"/>
      <c r="T1922" s="88"/>
      <c r="U1922" s="88"/>
      <c r="V1922" s="52"/>
      <c r="W1922" s="52"/>
      <c r="X1922" s="52"/>
      <c r="Y1922" s="52"/>
      <c r="Z1922" s="51"/>
      <c r="AA1922" s="73"/>
      <c r="AB1922" s="73"/>
      <c r="AC1922" s="74"/>
      <c r="AD1922" s="80" t="s">
        <v>11967</v>
      </c>
      <c r="AE1922" s="80">
        <v>60</v>
      </c>
      <c r="AF1922" s="80">
        <v>158</v>
      </c>
      <c r="AG1922" s="80">
        <v>45380</v>
      </c>
      <c r="AH1922" s="80">
        <v>0</v>
      </c>
      <c r="AI1922" s="80">
        <v>7200</v>
      </c>
      <c r="AJ1922" s="80" t="s">
        <v>13897</v>
      </c>
      <c r="AK1922" s="80" t="s">
        <v>15179</v>
      </c>
      <c r="AL1922" s="80"/>
      <c r="AM1922" s="80" t="s">
        <v>16283</v>
      </c>
      <c r="AN1922" s="82">
        <v>42046.3903587963</v>
      </c>
      <c r="AO1922" s="85" t="s">
        <v>17684</v>
      </c>
      <c r="AP1922" s="80" t="b">
        <v>1</v>
      </c>
      <c r="AQ1922" s="80" t="b">
        <v>0</v>
      </c>
      <c r="AR1922" s="80" t="b">
        <v>0</v>
      </c>
      <c r="AS1922" s="80" t="s">
        <v>17903</v>
      </c>
      <c r="AT1922" s="80">
        <v>62</v>
      </c>
      <c r="AU1922" s="85" t="s">
        <v>17922</v>
      </c>
      <c r="AV1922" s="80" t="b">
        <v>0</v>
      </c>
      <c r="AW1922" s="80" t="s">
        <v>20822</v>
      </c>
      <c r="AX1922" s="85" t="s">
        <v>22742</v>
      </c>
      <c r="AY1922" s="80" t="s">
        <v>66</v>
      </c>
      <c r="AZ1922" s="2"/>
      <c r="BA1922" s="3"/>
      <c r="BB1922" s="3"/>
      <c r="BC1922" s="3"/>
      <c r="BD1922" s="3"/>
    </row>
    <row r="1923" spans="1:56" x14ac:dyDescent="0.25">
      <c r="A1923" s="66" t="s">
        <v>1796</v>
      </c>
      <c r="B1923" s="67"/>
      <c r="C1923" s="67"/>
      <c r="D1923" s="68"/>
      <c r="E1923" s="70"/>
      <c r="F1923" s="104" t="s">
        <v>20536</v>
      </c>
      <c r="G1923" s="67"/>
      <c r="H1923" s="71"/>
      <c r="I1923" s="72"/>
      <c r="J1923" s="72"/>
      <c r="K1923" s="71" t="s">
        <v>24960</v>
      </c>
      <c r="L1923" s="75"/>
      <c r="M1923" s="76"/>
      <c r="N1923" s="76"/>
      <c r="O1923" s="77"/>
      <c r="P1923" s="78"/>
      <c r="Q1923" s="78"/>
      <c r="R1923" s="88"/>
      <c r="S1923" s="88"/>
      <c r="T1923" s="88"/>
      <c r="U1923" s="88"/>
      <c r="V1923" s="52"/>
      <c r="W1923" s="52"/>
      <c r="X1923" s="52"/>
      <c r="Y1923" s="52"/>
      <c r="Z1923" s="51"/>
      <c r="AA1923" s="73"/>
      <c r="AB1923" s="73"/>
      <c r="AC1923" s="74"/>
      <c r="AD1923" s="80" t="s">
        <v>11968</v>
      </c>
      <c r="AE1923" s="80">
        <v>37</v>
      </c>
      <c r="AF1923" s="80">
        <v>158</v>
      </c>
      <c r="AG1923" s="80">
        <v>17134</v>
      </c>
      <c r="AH1923" s="80">
        <v>1</v>
      </c>
      <c r="AI1923" s="80"/>
      <c r="AJ1923" s="80" t="s">
        <v>13898</v>
      </c>
      <c r="AK1923" s="80" t="s">
        <v>15180</v>
      </c>
      <c r="AL1923" s="85" t="s">
        <v>16090</v>
      </c>
      <c r="AM1923" s="80"/>
      <c r="AN1923" s="82">
        <v>40210.748622685183</v>
      </c>
      <c r="AO1923" s="85" t="s">
        <v>17685</v>
      </c>
      <c r="AP1923" s="80" t="b">
        <v>1</v>
      </c>
      <c r="AQ1923" s="80" t="b">
        <v>0</v>
      </c>
      <c r="AR1923" s="80" t="b">
        <v>1</v>
      </c>
      <c r="AS1923" s="80" t="s">
        <v>17903</v>
      </c>
      <c r="AT1923" s="80">
        <v>189</v>
      </c>
      <c r="AU1923" s="85" t="s">
        <v>17922</v>
      </c>
      <c r="AV1923" s="80" t="b">
        <v>0</v>
      </c>
      <c r="AW1923" s="80" t="s">
        <v>20822</v>
      </c>
      <c r="AX1923" s="85" t="s">
        <v>22743</v>
      </c>
      <c r="AY1923" s="80" t="s">
        <v>66</v>
      </c>
      <c r="AZ1923" s="2"/>
      <c r="BA1923" s="3"/>
      <c r="BB1923" s="3"/>
      <c r="BC1923" s="3"/>
      <c r="BD1923" s="3"/>
    </row>
    <row r="1924" spans="1:56" x14ac:dyDescent="0.25">
      <c r="A1924" s="66" t="s">
        <v>1799</v>
      </c>
      <c r="B1924" s="67"/>
      <c r="C1924" s="67"/>
      <c r="D1924" s="68"/>
      <c r="E1924" s="70"/>
      <c r="F1924" s="104" t="s">
        <v>20537</v>
      </c>
      <c r="G1924" s="67"/>
      <c r="H1924" s="71"/>
      <c r="I1924" s="72"/>
      <c r="J1924" s="72"/>
      <c r="K1924" s="71" t="s">
        <v>24961</v>
      </c>
      <c r="L1924" s="75"/>
      <c r="M1924" s="76"/>
      <c r="N1924" s="76"/>
      <c r="O1924" s="77"/>
      <c r="P1924" s="78"/>
      <c r="Q1924" s="78"/>
      <c r="R1924" s="88"/>
      <c r="S1924" s="88"/>
      <c r="T1924" s="88"/>
      <c r="U1924" s="88"/>
      <c r="V1924" s="52"/>
      <c r="W1924" s="52"/>
      <c r="X1924" s="52"/>
      <c r="Y1924" s="52"/>
      <c r="Z1924" s="51"/>
      <c r="AA1924" s="73"/>
      <c r="AB1924" s="73"/>
      <c r="AC1924" s="74"/>
      <c r="AD1924" s="80" t="s">
        <v>11969</v>
      </c>
      <c r="AE1924" s="80">
        <v>178</v>
      </c>
      <c r="AF1924" s="80">
        <v>412</v>
      </c>
      <c r="AG1924" s="80">
        <v>51518</v>
      </c>
      <c r="AH1924" s="80">
        <v>25</v>
      </c>
      <c r="AI1924" s="80"/>
      <c r="AJ1924" s="80" t="s">
        <v>13899</v>
      </c>
      <c r="AK1924" s="80" t="s">
        <v>15181</v>
      </c>
      <c r="AL1924" s="85" t="s">
        <v>16091</v>
      </c>
      <c r="AM1924" s="80"/>
      <c r="AN1924" s="82">
        <v>41342.102731481478</v>
      </c>
      <c r="AO1924" s="85" t="s">
        <v>17686</v>
      </c>
      <c r="AP1924" s="80" t="b">
        <v>0</v>
      </c>
      <c r="AQ1924" s="80" t="b">
        <v>0</v>
      </c>
      <c r="AR1924" s="80" t="b">
        <v>1</v>
      </c>
      <c r="AS1924" s="80" t="s">
        <v>17903</v>
      </c>
      <c r="AT1924" s="80">
        <v>109</v>
      </c>
      <c r="AU1924" s="85" t="s">
        <v>17922</v>
      </c>
      <c r="AV1924" s="80" t="b">
        <v>0</v>
      </c>
      <c r="AW1924" s="80" t="s">
        <v>20822</v>
      </c>
      <c r="AX1924" s="85" t="s">
        <v>22744</v>
      </c>
      <c r="AY1924" s="80" t="s">
        <v>66</v>
      </c>
      <c r="AZ1924" s="2"/>
      <c r="BA1924" s="3"/>
      <c r="BB1924" s="3"/>
      <c r="BC1924" s="3"/>
      <c r="BD1924" s="3"/>
    </row>
    <row r="1925" spans="1:56" x14ac:dyDescent="0.25">
      <c r="A1925" s="66" t="s">
        <v>1800</v>
      </c>
      <c r="B1925" s="67"/>
      <c r="C1925" s="67"/>
      <c r="D1925" s="68"/>
      <c r="E1925" s="70"/>
      <c r="F1925" s="104" t="s">
        <v>20538</v>
      </c>
      <c r="G1925" s="67"/>
      <c r="H1925" s="71"/>
      <c r="I1925" s="72"/>
      <c r="J1925" s="72"/>
      <c r="K1925" s="71" t="s">
        <v>24962</v>
      </c>
      <c r="L1925" s="75"/>
      <c r="M1925" s="76"/>
      <c r="N1925" s="76"/>
      <c r="O1925" s="77"/>
      <c r="P1925" s="78"/>
      <c r="Q1925" s="78"/>
      <c r="R1925" s="88"/>
      <c r="S1925" s="88"/>
      <c r="T1925" s="88"/>
      <c r="U1925" s="88"/>
      <c r="V1925" s="52"/>
      <c r="W1925" s="52"/>
      <c r="X1925" s="52"/>
      <c r="Y1925" s="52"/>
      <c r="Z1925" s="51"/>
      <c r="AA1925" s="73"/>
      <c r="AB1925" s="73"/>
      <c r="AC1925" s="74"/>
      <c r="AD1925" s="80" t="s">
        <v>11970</v>
      </c>
      <c r="AE1925" s="80">
        <v>1906</v>
      </c>
      <c r="AF1925" s="80">
        <v>744</v>
      </c>
      <c r="AG1925" s="80">
        <v>62710</v>
      </c>
      <c r="AH1925" s="80">
        <v>801</v>
      </c>
      <c r="AI1925" s="80">
        <v>-21600</v>
      </c>
      <c r="AJ1925" s="80" t="s">
        <v>13900</v>
      </c>
      <c r="AK1925" s="80" t="s">
        <v>15182</v>
      </c>
      <c r="AL1925" s="85" t="s">
        <v>16092</v>
      </c>
      <c r="AM1925" s="80" t="s">
        <v>16227</v>
      </c>
      <c r="AN1925" s="82">
        <v>40755.076932870368</v>
      </c>
      <c r="AO1925" s="85" t="s">
        <v>17687</v>
      </c>
      <c r="AP1925" s="80" t="b">
        <v>0</v>
      </c>
      <c r="AQ1925" s="80" t="b">
        <v>0</v>
      </c>
      <c r="AR1925" s="80" t="b">
        <v>1</v>
      </c>
      <c r="AS1925" s="80" t="s">
        <v>17903</v>
      </c>
      <c r="AT1925" s="80">
        <v>49</v>
      </c>
      <c r="AU1925" s="85" t="s">
        <v>18573</v>
      </c>
      <c r="AV1925" s="80" t="b">
        <v>0</v>
      </c>
      <c r="AW1925" s="80" t="s">
        <v>20822</v>
      </c>
      <c r="AX1925" s="85" t="s">
        <v>22745</v>
      </c>
      <c r="AY1925" s="80" t="s">
        <v>66</v>
      </c>
      <c r="AZ1925" s="2"/>
      <c r="BA1925" s="3"/>
      <c r="BB1925" s="3"/>
      <c r="BC1925" s="3"/>
      <c r="BD1925" s="3"/>
    </row>
    <row r="1926" spans="1:56" x14ac:dyDescent="0.25">
      <c r="A1926" s="66" t="s">
        <v>1802</v>
      </c>
      <c r="B1926" s="67"/>
      <c r="C1926" s="67"/>
      <c r="D1926" s="68"/>
      <c r="E1926" s="70"/>
      <c r="F1926" s="104" t="s">
        <v>20539</v>
      </c>
      <c r="G1926" s="67"/>
      <c r="H1926" s="71"/>
      <c r="I1926" s="72"/>
      <c r="J1926" s="72"/>
      <c r="K1926" s="71" t="s">
        <v>24963</v>
      </c>
      <c r="L1926" s="75"/>
      <c r="M1926" s="76"/>
      <c r="N1926" s="76"/>
      <c r="O1926" s="77"/>
      <c r="P1926" s="78"/>
      <c r="Q1926" s="78"/>
      <c r="R1926" s="88"/>
      <c r="S1926" s="88"/>
      <c r="T1926" s="88"/>
      <c r="U1926" s="88"/>
      <c r="V1926" s="52"/>
      <c r="W1926" s="52"/>
      <c r="X1926" s="52"/>
      <c r="Y1926" s="52"/>
      <c r="Z1926" s="51"/>
      <c r="AA1926" s="73"/>
      <c r="AB1926" s="73"/>
      <c r="AC1926" s="74"/>
      <c r="AD1926" s="80" t="s">
        <v>11971</v>
      </c>
      <c r="AE1926" s="80">
        <v>133</v>
      </c>
      <c r="AF1926" s="80">
        <v>107764</v>
      </c>
      <c r="AG1926" s="80">
        <v>156325</v>
      </c>
      <c r="AH1926" s="80">
        <v>4</v>
      </c>
      <c r="AI1926" s="80">
        <v>-25200</v>
      </c>
      <c r="AJ1926" s="80" t="s">
        <v>13901</v>
      </c>
      <c r="AK1926" s="80" t="s">
        <v>14546</v>
      </c>
      <c r="AL1926" s="85" t="s">
        <v>16093</v>
      </c>
      <c r="AM1926" s="80" t="s">
        <v>16234</v>
      </c>
      <c r="AN1926" s="82">
        <v>40854.571064814816</v>
      </c>
      <c r="AO1926" s="85" t="s">
        <v>17688</v>
      </c>
      <c r="AP1926" s="80" t="b">
        <v>0</v>
      </c>
      <c r="AQ1926" s="80" t="b">
        <v>0</v>
      </c>
      <c r="AR1926" s="80" t="b">
        <v>0</v>
      </c>
      <c r="AS1926" s="80" t="s">
        <v>17903</v>
      </c>
      <c r="AT1926" s="80">
        <v>455</v>
      </c>
      <c r="AU1926" s="85" t="s">
        <v>18574</v>
      </c>
      <c r="AV1926" s="80" t="b">
        <v>0</v>
      </c>
      <c r="AW1926" s="80" t="s">
        <v>20822</v>
      </c>
      <c r="AX1926" s="85" t="s">
        <v>22746</v>
      </c>
      <c r="AY1926" s="80" t="s">
        <v>66</v>
      </c>
      <c r="AZ1926" s="2"/>
      <c r="BA1926" s="3"/>
      <c r="BB1926" s="3"/>
      <c r="BC1926" s="3"/>
      <c r="BD1926" s="3"/>
    </row>
    <row r="1927" spans="1:56" x14ac:dyDescent="0.25">
      <c r="A1927" s="66" t="s">
        <v>1803</v>
      </c>
      <c r="B1927" s="67"/>
      <c r="C1927" s="67"/>
      <c r="D1927" s="68"/>
      <c r="E1927" s="70"/>
      <c r="F1927" s="104" t="s">
        <v>20540</v>
      </c>
      <c r="G1927" s="67"/>
      <c r="H1927" s="71"/>
      <c r="I1927" s="72"/>
      <c r="J1927" s="72"/>
      <c r="K1927" s="71" t="s">
        <v>24964</v>
      </c>
      <c r="L1927" s="75"/>
      <c r="M1927" s="76"/>
      <c r="N1927" s="76"/>
      <c r="O1927" s="77"/>
      <c r="P1927" s="78"/>
      <c r="Q1927" s="78"/>
      <c r="R1927" s="88"/>
      <c r="S1927" s="88"/>
      <c r="T1927" s="88"/>
      <c r="U1927" s="88"/>
      <c r="V1927" s="52"/>
      <c r="W1927" s="52"/>
      <c r="X1927" s="52"/>
      <c r="Y1927" s="52"/>
      <c r="Z1927" s="51"/>
      <c r="AA1927" s="73"/>
      <c r="AB1927" s="73"/>
      <c r="AC1927" s="74"/>
      <c r="AD1927" s="80" t="s">
        <v>11972</v>
      </c>
      <c r="AE1927" s="80">
        <v>3744</v>
      </c>
      <c r="AF1927" s="80">
        <v>3903</v>
      </c>
      <c r="AG1927" s="80">
        <v>3410</v>
      </c>
      <c r="AH1927" s="80">
        <v>225</v>
      </c>
      <c r="AI1927" s="80"/>
      <c r="AJ1927" s="80" t="s">
        <v>13902</v>
      </c>
      <c r="AK1927" s="80" t="s">
        <v>15183</v>
      </c>
      <c r="AL1927" s="85" t="s">
        <v>16094</v>
      </c>
      <c r="AM1927" s="80"/>
      <c r="AN1927" s="82">
        <v>41495.556863425925</v>
      </c>
      <c r="AO1927" s="85" t="s">
        <v>17689</v>
      </c>
      <c r="AP1927" s="80" t="b">
        <v>1</v>
      </c>
      <c r="AQ1927" s="80" t="b">
        <v>0</v>
      </c>
      <c r="AR1927" s="80" t="b">
        <v>0</v>
      </c>
      <c r="AS1927" s="80" t="s">
        <v>17903</v>
      </c>
      <c r="AT1927" s="80">
        <v>100</v>
      </c>
      <c r="AU1927" s="85" t="s">
        <v>17922</v>
      </c>
      <c r="AV1927" s="80" t="b">
        <v>0</v>
      </c>
      <c r="AW1927" s="80" t="s">
        <v>20822</v>
      </c>
      <c r="AX1927" s="85" t="s">
        <v>22747</v>
      </c>
      <c r="AY1927" s="80" t="s">
        <v>66</v>
      </c>
      <c r="AZ1927" s="2"/>
      <c r="BA1927" s="3"/>
      <c r="BB1927" s="3"/>
      <c r="BC1927" s="3"/>
      <c r="BD1927" s="3"/>
    </row>
    <row r="1928" spans="1:56" x14ac:dyDescent="0.25">
      <c r="A1928" s="66" t="s">
        <v>1804</v>
      </c>
      <c r="B1928" s="67"/>
      <c r="C1928" s="67"/>
      <c r="D1928" s="68"/>
      <c r="E1928" s="70"/>
      <c r="F1928" s="104" t="s">
        <v>20541</v>
      </c>
      <c r="G1928" s="67"/>
      <c r="H1928" s="71"/>
      <c r="I1928" s="72"/>
      <c r="J1928" s="72"/>
      <c r="K1928" s="71" t="s">
        <v>24965</v>
      </c>
      <c r="L1928" s="75"/>
      <c r="M1928" s="76"/>
      <c r="N1928" s="76"/>
      <c r="O1928" s="77"/>
      <c r="P1928" s="78"/>
      <c r="Q1928" s="78"/>
      <c r="R1928" s="88"/>
      <c r="S1928" s="88"/>
      <c r="T1928" s="88"/>
      <c r="U1928" s="88"/>
      <c r="V1928" s="52"/>
      <c r="W1928" s="52"/>
      <c r="X1928" s="52"/>
      <c r="Y1928" s="52"/>
      <c r="Z1928" s="51"/>
      <c r="AA1928" s="73"/>
      <c r="AB1928" s="73"/>
      <c r="AC1928" s="74"/>
      <c r="AD1928" s="80" t="s">
        <v>11973</v>
      </c>
      <c r="AE1928" s="80">
        <v>30</v>
      </c>
      <c r="AF1928" s="80">
        <v>4</v>
      </c>
      <c r="AG1928" s="80">
        <v>7</v>
      </c>
      <c r="AH1928" s="80">
        <v>5</v>
      </c>
      <c r="AI1928" s="80"/>
      <c r="AJ1928" s="80" t="s">
        <v>13903</v>
      </c>
      <c r="AK1928" s="80"/>
      <c r="AL1928" s="80"/>
      <c r="AM1928" s="80"/>
      <c r="AN1928" s="82">
        <v>42397.702418981484</v>
      </c>
      <c r="AO1928" s="85" t="s">
        <v>17690</v>
      </c>
      <c r="AP1928" s="80" t="b">
        <v>1</v>
      </c>
      <c r="AQ1928" s="80" t="b">
        <v>0</v>
      </c>
      <c r="AR1928" s="80" t="b">
        <v>0</v>
      </c>
      <c r="AS1928" s="80" t="s">
        <v>17903</v>
      </c>
      <c r="AT1928" s="80">
        <v>0</v>
      </c>
      <c r="AU1928" s="80"/>
      <c r="AV1928" s="80" t="b">
        <v>0</v>
      </c>
      <c r="AW1928" s="80" t="s">
        <v>20822</v>
      </c>
      <c r="AX1928" s="85" t="s">
        <v>22748</v>
      </c>
      <c r="AY1928" s="80" t="s">
        <v>66</v>
      </c>
      <c r="AZ1928" s="2"/>
      <c r="BA1928" s="3"/>
      <c r="BB1928" s="3"/>
      <c r="BC1928" s="3"/>
      <c r="BD1928" s="3"/>
    </row>
    <row r="1929" spans="1:56" x14ac:dyDescent="0.25">
      <c r="A1929" s="66" t="s">
        <v>1805</v>
      </c>
      <c r="B1929" s="67"/>
      <c r="C1929" s="67"/>
      <c r="D1929" s="68"/>
      <c r="E1929" s="70"/>
      <c r="F1929" s="104" t="s">
        <v>20542</v>
      </c>
      <c r="G1929" s="67"/>
      <c r="H1929" s="71"/>
      <c r="I1929" s="72"/>
      <c r="J1929" s="72"/>
      <c r="K1929" s="71" t="s">
        <v>24966</v>
      </c>
      <c r="L1929" s="75"/>
      <c r="M1929" s="76"/>
      <c r="N1929" s="76"/>
      <c r="O1929" s="77"/>
      <c r="P1929" s="78"/>
      <c r="Q1929" s="78"/>
      <c r="R1929" s="88"/>
      <c r="S1929" s="88"/>
      <c r="T1929" s="88"/>
      <c r="U1929" s="88"/>
      <c r="V1929" s="52"/>
      <c r="W1929" s="52"/>
      <c r="X1929" s="52"/>
      <c r="Y1929" s="52"/>
      <c r="Z1929" s="51"/>
      <c r="AA1929" s="73"/>
      <c r="AB1929" s="73"/>
      <c r="AC1929" s="74"/>
      <c r="AD1929" s="80" t="s">
        <v>11974</v>
      </c>
      <c r="AE1929" s="80">
        <v>1397</v>
      </c>
      <c r="AF1929" s="80">
        <v>2562</v>
      </c>
      <c r="AG1929" s="80">
        <v>156946</v>
      </c>
      <c r="AH1929" s="80">
        <v>0</v>
      </c>
      <c r="AI1929" s="80">
        <v>-18000</v>
      </c>
      <c r="AJ1929" s="80" t="s">
        <v>13904</v>
      </c>
      <c r="AK1929" s="80" t="s">
        <v>15184</v>
      </c>
      <c r="AL1929" s="85" t="s">
        <v>16095</v>
      </c>
      <c r="AM1929" s="80" t="s">
        <v>16225</v>
      </c>
      <c r="AN1929" s="82">
        <v>41477.126064814816</v>
      </c>
      <c r="AO1929" s="85" t="s">
        <v>17691</v>
      </c>
      <c r="AP1929" s="80" t="b">
        <v>0</v>
      </c>
      <c r="AQ1929" s="80" t="b">
        <v>0</v>
      </c>
      <c r="AR1929" s="80" t="b">
        <v>0</v>
      </c>
      <c r="AS1929" s="80" t="s">
        <v>17903</v>
      </c>
      <c r="AT1929" s="80">
        <v>275</v>
      </c>
      <c r="AU1929" s="85" t="s">
        <v>18575</v>
      </c>
      <c r="AV1929" s="80" t="b">
        <v>0</v>
      </c>
      <c r="AW1929" s="80" t="s">
        <v>20822</v>
      </c>
      <c r="AX1929" s="85" t="s">
        <v>22749</v>
      </c>
      <c r="AY1929" s="80" t="s">
        <v>66</v>
      </c>
      <c r="AZ1929" s="2"/>
      <c r="BA1929" s="3"/>
      <c r="BB1929" s="3"/>
      <c r="BC1929" s="3"/>
      <c r="BD1929" s="3"/>
    </row>
    <row r="1930" spans="1:56" x14ac:dyDescent="0.25">
      <c r="A1930" s="66" t="s">
        <v>1806</v>
      </c>
      <c r="B1930" s="67"/>
      <c r="C1930" s="67"/>
      <c r="D1930" s="68"/>
      <c r="E1930" s="70"/>
      <c r="F1930" s="104" t="s">
        <v>20543</v>
      </c>
      <c r="G1930" s="67"/>
      <c r="H1930" s="71"/>
      <c r="I1930" s="72"/>
      <c r="J1930" s="72"/>
      <c r="K1930" s="71" t="s">
        <v>24967</v>
      </c>
      <c r="L1930" s="75"/>
      <c r="M1930" s="76"/>
      <c r="N1930" s="76"/>
      <c r="O1930" s="77"/>
      <c r="P1930" s="78"/>
      <c r="Q1930" s="78"/>
      <c r="R1930" s="88"/>
      <c r="S1930" s="88"/>
      <c r="T1930" s="88"/>
      <c r="U1930" s="88"/>
      <c r="V1930" s="52"/>
      <c r="W1930" s="52"/>
      <c r="X1930" s="52"/>
      <c r="Y1930" s="52"/>
      <c r="Z1930" s="51"/>
      <c r="AA1930" s="73"/>
      <c r="AB1930" s="73"/>
      <c r="AC1930" s="74"/>
      <c r="AD1930" s="80" t="s">
        <v>11975</v>
      </c>
      <c r="AE1930" s="80">
        <v>78</v>
      </c>
      <c r="AF1930" s="80">
        <v>69</v>
      </c>
      <c r="AG1930" s="80">
        <v>3219</v>
      </c>
      <c r="AH1930" s="80">
        <v>13</v>
      </c>
      <c r="AI1930" s="80"/>
      <c r="AJ1930" s="80"/>
      <c r="AK1930" s="80"/>
      <c r="AL1930" s="80"/>
      <c r="AM1930" s="80"/>
      <c r="AN1930" s="82">
        <v>42315.65121527778</v>
      </c>
      <c r="AO1930" s="85" t="s">
        <v>17692</v>
      </c>
      <c r="AP1930" s="80" t="b">
        <v>1</v>
      </c>
      <c r="AQ1930" s="80" t="b">
        <v>0</v>
      </c>
      <c r="AR1930" s="80" t="b">
        <v>0</v>
      </c>
      <c r="AS1930" s="80" t="s">
        <v>17903</v>
      </c>
      <c r="AT1930" s="80">
        <v>25</v>
      </c>
      <c r="AU1930" s="85" t="s">
        <v>17922</v>
      </c>
      <c r="AV1930" s="80" t="b">
        <v>0</v>
      </c>
      <c r="AW1930" s="80" t="s">
        <v>20822</v>
      </c>
      <c r="AX1930" s="85" t="s">
        <v>22750</v>
      </c>
      <c r="AY1930" s="80" t="s">
        <v>66</v>
      </c>
      <c r="AZ1930" s="2"/>
      <c r="BA1930" s="3"/>
      <c r="BB1930" s="3"/>
      <c r="BC1930" s="3"/>
      <c r="BD1930" s="3"/>
    </row>
    <row r="1931" spans="1:56" x14ac:dyDescent="0.25">
      <c r="A1931" s="66" t="s">
        <v>1807</v>
      </c>
      <c r="B1931" s="67"/>
      <c r="C1931" s="67"/>
      <c r="D1931" s="68"/>
      <c r="E1931" s="70"/>
      <c r="F1931" s="104" t="s">
        <v>20544</v>
      </c>
      <c r="G1931" s="67"/>
      <c r="H1931" s="71"/>
      <c r="I1931" s="72"/>
      <c r="J1931" s="72"/>
      <c r="K1931" s="71" t="s">
        <v>24968</v>
      </c>
      <c r="L1931" s="75"/>
      <c r="M1931" s="76"/>
      <c r="N1931" s="76"/>
      <c r="O1931" s="77"/>
      <c r="P1931" s="78"/>
      <c r="Q1931" s="78"/>
      <c r="R1931" s="88"/>
      <c r="S1931" s="88"/>
      <c r="T1931" s="88"/>
      <c r="U1931" s="88"/>
      <c r="V1931" s="52"/>
      <c r="W1931" s="52"/>
      <c r="X1931" s="52"/>
      <c r="Y1931" s="52"/>
      <c r="Z1931" s="51"/>
      <c r="AA1931" s="73"/>
      <c r="AB1931" s="73"/>
      <c r="AC1931" s="74"/>
      <c r="AD1931" s="80" t="s">
        <v>11976</v>
      </c>
      <c r="AE1931" s="80">
        <v>1098</v>
      </c>
      <c r="AF1931" s="80">
        <v>3168</v>
      </c>
      <c r="AG1931" s="80">
        <v>92524</v>
      </c>
      <c r="AH1931" s="80">
        <v>2</v>
      </c>
      <c r="AI1931" s="80">
        <v>19800</v>
      </c>
      <c r="AJ1931" s="80" t="s">
        <v>13905</v>
      </c>
      <c r="AK1931" s="80" t="s">
        <v>15185</v>
      </c>
      <c r="AL1931" s="85" t="s">
        <v>16096</v>
      </c>
      <c r="AM1931" s="80" t="s">
        <v>16284</v>
      </c>
      <c r="AN1931" s="82">
        <v>40362.72965277778</v>
      </c>
      <c r="AO1931" s="85" t="s">
        <v>17693</v>
      </c>
      <c r="AP1931" s="80" t="b">
        <v>0</v>
      </c>
      <c r="AQ1931" s="80" t="b">
        <v>0</v>
      </c>
      <c r="AR1931" s="80" t="b">
        <v>0</v>
      </c>
      <c r="AS1931" s="80" t="s">
        <v>17903</v>
      </c>
      <c r="AT1931" s="80">
        <v>775</v>
      </c>
      <c r="AU1931" s="85" t="s">
        <v>18576</v>
      </c>
      <c r="AV1931" s="80" t="b">
        <v>0</v>
      </c>
      <c r="AW1931" s="80" t="s">
        <v>20822</v>
      </c>
      <c r="AX1931" s="85" t="s">
        <v>22751</v>
      </c>
      <c r="AY1931" s="80" t="s">
        <v>66</v>
      </c>
      <c r="AZ1931" s="2"/>
      <c r="BA1931" s="3"/>
      <c r="BB1931" s="3"/>
      <c r="BC1931" s="3"/>
      <c r="BD1931" s="3"/>
    </row>
    <row r="1932" spans="1:56" x14ac:dyDescent="0.25">
      <c r="A1932" s="66" t="s">
        <v>1808</v>
      </c>
      <c r="B1932" s="67"/>
      <c r="C1932" s="67"/>
      <c r="D1932" s="68"/>
      <c r="E1932" s="70"/>
      <c r="F1932" s="104" t="s">
        <v>20545</v>
      </c>
      <c r="G1932" s="67"/>
      <c r="H1932" s="71"/>
      <c r="I1932" s="72"/>
      <c r="J1932" s="72"/>
      <c r="K1932" s="71" t="s">
        <v>24969</v>
      </c>
      <c r="L1932" s="75"/>
      <c r="M1932" s="76"/>
      <c r="N1932" s="76"/>
      <c r="O1932" s="77"/>
      <c r="P1932" s="78"/>
      <c r="Q1932" s="78"/>
      <c r="R1932" s="88"/>
      <c r="S1932" s="88"/>
      <c r="T1932" s="88"/>
      <c r="U1932" s="88"/>
      <c r="V1932" s="52"/>
      <c r="W1932" s="52"/>
      <c r="X1932" s="52"/>
      <c r="Y1932" s="52"/>
      <c r="Z1932" s="51"/>
      <c r="AA1932" s="73"/>
      <c r="AB1932" s="73"/>
      <c r="AC1932" s="74"/>
      <c r="AD1932" s="80" t="s">
        <v>11977</v>
      </c>
      <c r="AE1932" s="80">
        <v>901</v>
      </c>
      <c r="AF1932" s="80">
        <v>324</v>
      </c>
      <c r="AG1932" s="80">
        <v>666</v>
      </c>
      <c r="AH1932" s="80">
        <v>184</v>
      </c>
      <c r="AI1932" s="80"/>
      <c r="AJ1932" s="80" t="s">
        <v>13906</v>
      </c>
      <c r="AK1932" s="80" t="s">
        <v>15186</v>
      </c>
      <c r="AL1932" s="80"/>
      <c r="AM1932" s="80"/>
      <c r="AN1932" s="82">
        <v>41855.949155092596</v>
      </c>
      <c r="AO1932" s="80"/>
      <c r="AP1932" s="80" t="b">
        <v>1</v>
      </c>
      <c r="AQ1932" s="80" t="b">
        <v>0</v>
      </c>
      <c r="AR1932" s="80" t="b">
        <v>0</v>
      </c>
      <c r="AS1932" s="80" t="s">
        <v>17903</v>
      </c>
      <c r="AT1932" s="80">
        <v>4</v>
      </c>
      <c r="AU1932" s="85" t="s">
        <v>17922</v>
      </c>
      <c r="AV1932" s="80" t="b">
        <v>0</v>
      </c>
      <c r="AW1932" s="80" t="s">
        <v>20822</v>
      </c>
      <c r="AX1932" s="85" t="s">
        <v>22752</v>
      </c>
      <c r="AY1932" s="80" t="s">
        <v>66</v>
      </c>
      <c r="AZ1932" s="2"/>
      <c r="BA1932" s="3"/>
      <c r="BB1932" s="3"/>
      <c r="BC1932" s="3"/>
      <c r="BD1932" s="3"/>
    </row>
    <row r="1933" spans="1:56" x14ac:dyDescent="0.25">
      <c r="A1933" s="66" t="s">
        <v>1809</v>
      </c>
      <c r="B1933" s="67"/>
      <c r="C1933" s="67"/>
      <c r="D1933" s="68"/>
      <c r="E1933" s="70"/>
      <c r="F1933" s="104" t="s">
        <v>20546</v>
      </c>
      <c r="G1933" s="67"/>
      <c r="H1933" s="71"/>
      <c r="I1933" s="72"/>
      <c r="J1933" s="72"/>
      <c r="K1933" s="71" t="s">
        <v>24970</v>
      </c>
      <c r="L1933" s="75"/>
      <c r="M1933" s="76"/>
      <c r="N1933" s="76"/>
      <c r="O1933" s="77"/>
      <c r="P1933" s="78"/>
      <c r="Q1933" s="78"/>
      <c r="R1933" s="88"/>
      <c r="S1933" s="88"/>
      <c r="T1933" s="88"/>
      <c r="U1933" s="88"/>
      <c r="V1933" s="52"/>
      <c r="W1933" s="52"/>
      <c r="X1933" s="52"/>
      <c r="Y1933" s="52"/>
      <c r="Z1933" s="51"/>
      <c r="AA1933" s="73"/>
      <c r="AB1933" s="73"/>
      <c r="AC1933" s="74"/>
      <c r="AD1933" s="80" t="s">
        <v>11978</v>
      </c>
      <c r="AE1933" s="80">
        <v>211</v>
      </c>
      <c r="AF1933" s="80">
        <v>1018</v>
      </c>
      <c r="AG1933" s="80">
        <v>22089</v>
      </c>
      <c r="AH1933" s="80">
        <v>0</v>
      </c>
      <c r="AI1933" s="80">
        <v>0</v>
      </c>
      <c r="AJ1933" s="80" t="s">
        <v>13907</v>
      </c>
      <c r="AK1933" s="80"/>
      <c r="AL1933" s="80"/>
      <c r="AM1933" s="80" t="s">
        <v>14213</v>
      </c>
      <c r="AN1933" s="82">
        <v>41247.009085648147</v>
      </c>
      <c r="AO1933" s="85" t="s">
        <v>17694</v>
      </c>
      <c r="AP1933" s="80" t="b">
        <v>0</v>
      </c>
      <c r="AQ1933" s="80" t="b">
        <v>0</v>
      </c>
      <c r="AR1933" s="80" t="b">
        <v>0</v>
      </c>
      <c r="AS1933" s="80" t="s">
        <v>17903</v>
      </c>
      <c r="AT1933" s="80">
        <v>31</v>
      </c>
      <c r="AU1933" s="85" t="s">
        <v>17923</v>
      </c>
      <c r="AV1933" s="80" t="b">
        <v>0</v>
      </c>
      <c r="AW1933" s="80" t="s">
        <v>20822</v>
      </c>
      <c r="AX1933" s="85" t="s">
        <v>22753</v>
      </c>
      <c r="AY1933" s="80" t="s">
        <v>66</v>
      </c>
      <c r="AZ1933" s="2"/>
      <c r="BA1933" s="3"/>
      <c r="BB1933" s="3"/>
      <c r="BC1933" s="3"/>
      <c r="BD1933" s="3"/>
    </row>
    <row r="1934" spans="1:56" x14ac:dyDescent="0.25">
      <c r="A1934" s="66" t="s">
        <v>1810</v>
      </c>
      <c r="B1934" s="67"/>
      <c r="C1934" s="67"/>
      <c r="D1934" s="68"/>
      <c r="E1934" s="70"/>
      <c r="F1934" s="104" t="s">
        <v>20547</v>
      </c>
      <c r="G1934" s="67"/>
      <c r="H1934" s="71"/>
      <c r="I1934" s="72"/>
      <c r="J1934" s="72"/>
      <c r="K1934" s="71" t="s">
        <v>24971</v>
      </c>
      <c r="L1934" s="75"/>
      <c r="M1934" s="76"/>
      <c r="N1934" s="76"/>
      <c r="O1934" s="77"/>
      <c r="P1934" s="78"/>
      <c r="Q1934" s="78"/>
      <c r="R1934" s="88"/>
      <c r="S1934" s="88"/>
      <c r="T1934" s="88"/>
      <c r="U1934" s="88"/>
      <c r="V1934" s="52"/>
      <c r="W1934" s="52"/>
      <c r="X1934" s="52"/>
      <c r="Y1934" s="52"/>
      <c r="Z1934" s="51"/>
      <c r="AA1934" s="73"/>
      <c r="AB1934" s="73"/>
      <c r="AC1934" s="74"/>
      <c r="AD1934" s="80" t="s">
        <v>11979</v>
      </c>
      <c r="AE1934" s="80">
        <v>40</v>
      </c>
      <c r="AF1934" s="80">
        <v>99</v>
      </c>
      <c r="AG1934" s="80">
        <v>141868</v>
      </c>
      <c r="AH1934" s="80">
        <v>0</v>
      </c>
      <c r="AI1934" s="80"/>
      <c r="AJ1934" s="80" t="s">
        <v>13908</v>
      </c>
      <c r="AK1934" s="80"/>
      <c r="AL1934" s="85" t="s">
        <v>16097</v>
      </c>
      <c r="AM1934" s="80"/>
      <c r="AN1934" s="82">
        <v>42083.543240740742</v>
      </c>
      <c r="AO1934" s="80"/>
      <c r="AP1934" s="80" t="b">
        <v>1</v>
      </c>
      <c r="AQ1934" s="80" t="b">
        <v>0</v>
      </c>
      <c r="AR1934" s="80" t="b">
        <v>1</v>
      </c>
      <c r="AS1934" s="80" t="s">
        <v>17903</v>
      </c>
      <c r="AT1934" s="80">
        <v>226</v>
      </c>
      <c r="AU1934" s="85" t="s">
        <v>17922</v>
      </c>
      <c r="AV1934" s="80" t="b">
        <v>0</v>
      </c>
      <c r="AW1934" s="80" t="s">
        <v>20822</v>
      </c>
      <c r="AX1934" s="85" t="s">
        <v>22754</v>
      </c>
      <c r="AY1934" s="80" t="s">
        <v>66</v>
      </c>
      <c r="AZ1934" s="2"/>
      <c r="BA1934" s="3"/>
      <c r="BB1934" s="3"/>
      <c r="BC1934" s="3"/>
      <c r="BD1934" s="3"/>
    </row>
    <row r="1935" spans="1:56" x14ac:dyDescent="0.25">
      <c r="A1935" s="66" t="s">
        <v>1811</v>
      </c>
      <c r="B1935" s="67"/>
      <c r="C1935" s="67"/>
      <c r="D1935" s="68"/>
      <c r="E1935" s="70"/>
      <c r="F1935" s="104" t="s">
        <v>20548</v>
      </c>
      <c r="G1935" s="67"/>
      <c r="H1935" s="71"/>
      <c r="I1935" s="72"/>
      <c r="J1935" s="72"/>
      <c r="K1935" s="71" t="s">
        <v>24972</v>
      </c>
      <c r="L1935" s="75"/>
      <c r="M1935" s="76"/>
      <c r="N1935" s="76"/>
      <c r="O1935" s="77"/>
      <c r="P1935" s="78"/>
      <c r="Q1935" s="78"/>
      <c r="R1935" s="88"/>
      <c r="S1935" s="88"/>
      <c r="T1935" s="88"/>
      <c r="U1935" s="88"/>
      <c r="V1935" s="52"/>
      <c r="W1935" s="52"/>
      <c r="X1935" s="52"/>
      <c r="Y1935" s="52"/>
      <c r="Z1935" s="51"/>
      <c r="AA1935" s="73"/>
      <c r="AB1935" s="73"/>
      <c r="AC1935" s="74"/>
      <c r="AD1935" s="80" t="s">
        <v>11980</v>
      </c>
      <c r="AE1935" s="80">
        <v>1169</v>
      </c>
      <c r="AF1935" s="80">
        <v>1314</v>
      </c>
      <c r="AG1935" s="80">
        <v>27053</v>
      </c>
      <c r="AH1935" s="80">
        <v>2009</v>
      </c>
      <c r="AI1935" s="80">
        <v>-36000</v>
      </c>
      <c r="AJ1935" s="80" t="s">
        <v>13909</v>
      </c>
      <c r="AK1935" s="80" t="s">
        <v>14780</v>
      </c>
      <c r="AL1935" s="80"/>
      <c r="AM1935" s="80" t="s">
        <v>14927</v>
      </c>
      <c r="AN1935" s="82">
        <v>40036.536469907405</v>
      </c>
      <c r="AO1935" s="85" t="s">
        <v>17695</v>
      </c>
      <c r="AP1935" s="80" t="b">
        <v>1</v>
      </c>
      <c r="AQ1935" s="80" t="b">
        <v>0</v>
      </c>
      <c r="AR1935" s="80" t="b">
        <v>1</v>
      </c>
      <c r="AS1935" s="80" t="s">
        <v>17903</v>
      </c>
      <c r="AT1935" s="80">
        <v>35</v>
      </c>
      <c r="AU1935" s="85" t="s">
        <v>17922</v>
      </c>
      <c r="AV1935" s="80" t="b">
        <v>0</v>
      </c>
      <c r="AW1935" s="80" t="s">
        <v>20822</v>
      </c>
      <c r="AX1935" s="85" t="s">
        <v>22755</v>
      </c>
      <c r="AY1935" s="80" t="s">
        <v>66</v>
      </c>
      <c r="AZ1935" s="2"/>
      <c r="BA1935" s="3"/>
      <c r="BB1935" s="3"/>
      <c r="BC1935" s="3"/>
      <c r="BD1935" s="3"/>
    </row>
    <row r="1936" spans="1:56" x14ac:dyDescent="0.25">
      <c r="A1936" s="66" t="s">
        <v>2364</v>
      </c>
      <c r="B1936" s="67"/>
      <c r="C1936" s="67"/>
      <c r="D1936" s="68"/>
      <c r="E1936" s="70"/>
      <c r="F1936" s="104" t="s">
        <v>20549</v>
      </c>
      <c r="G1936" s="67"/>
      <c r="H1936" s="71"/>
      <c r="I1936" s="72"/>
      <c r="J1936" s="72"/>
      <c r="K1936" s="71" t="s">
        <v>24973</v>
      </c>
      <c r="L1936" s="75"/>
      <c r="M1936" s="76"/>
      <c r="N1936" s="76"/>
      <c r="O1936" s="77"/>
      <c r="P1936" s="78"/>
      <c r="Q1936" s="78"/>
      <c r="R1936" s="88"/>
      <c r="S1936" s="88"/>
      <c r="T1936" s="88"/>
      <c r="U1936" s="88"/>
      <c r="V1936" s="52"/>
      <c r="W1936" s="52"/>
      <c r="X1936" s="52"/>
      <c r="Y1936" s="52"/>
      <c r="Z1936" s="51"/>
      <c r="AA1936" s="73"/>
      <c r="AB1936" s="73"/>
      <c r="AC1936" s="74"/>
      <c r="AD1936" s="80" t="s">
        <v>11981</v>
      </c>
      <c r="AE1936" s="80">
        <v>174</v>
      </c>
      <c r="AF1936" s="80">
        <v>428</v>
      </c>
      <c r="AG1936" s="80">
        <v>7758</v>
      </c>
      <c r="AH1936" s="80">
        <v>593</v>
      </c>
      <c r="AI1936" s="80">
        <v>-21600</v>
      </c>
      <c r="AJ1936" s="80" t="s">
        <v>13910</v>
      </c>
      <c r="AK1936" s="80" t="s">
        <v>15187</v>
      </c>
      <c r="AL1936" s="80"/>
      <c r="AM1936" s="80" t="s">
        <v>16227</v>
      </c>
      <c r="AN1936" s="82">
        <v>39840.980624999997</v>
      </c>
      <c r="AO1936" s="85" t="s">
        <v>17696</v>
      </c>
      <c r="AP1936" s="80" t="b">
        <v>0</v>
      </c>
      <c r="AQ1936" s="80" t="b">
        <v>0</v>
      </c>
      <c r="AR1936" s="80" t="b">
        <v>0</v>
      </c>
      <c r="AS1936" s="80" t="s">
        <v>17903</v>
      </c>
      <c r="AT1936" s="80">
        <v>30</v>
      </c>
      <c r="AU1936" s="85" t="s">
        <v>17928</v>
      </c>
      <c r="AV1936" s="80" t="b">
        <v>0</v>
      </c>
      <c r="AW1936" s="80" t="s">
        <v>20822</v>
      </c>
      <c r="AX1936" s="85" t="s">
        <v>22756</v>
      </c>
      <c r="AY1936" s="80" t="s">
        <v>65</v>
      </c>
      <c r="AZ1936" s="2"/>
      <c r="BA1936" s="3"/>
      <c r="BB1936" s="3"/>
      <c r="BC1936" s="3"/>
      <c r="BD1936" s="3"/>
    </row>
    <row r="1937" spans="1:56" x14ac:dyDescent="0.25">
      <c r="A1937" s="66" t="s">
        <v>1812</v>
      </c>
      <c r="B1937" s="67"/>
      <c r="C1937" s="67"/>
      <c r="D1937" s="68"/>
      <c r="E1937" s="70"/>
      <c r="F1937" s="104" t="s">
        <v>20550</v>
      </c>
      <c r="G1937" s="67"/>
      <c r="H1937" s="71"/>
      <c r="I1937" s="72"/>
      <c r="J1937" s="72"/>
      <c r="K1937" s="71" t="s">
        <v>24974</v>
      </c>
      <c r="L1937" s="75"/>
      <c r="M1937" s="76"/>
      <c r="N1937" s="76"/>
      <c r="O1937" s="77"/>
      <c r="P1937" s="78"/>
      <c r="Q1937" s="78"/>
      <c r="R1937" s="88"/>
      <c r="S1937" s="88"/>
      <c r="T1937" s="88"/>
      <c r="U1937" s="88"/>
      <c r="V1937" s="52"/>
      <c r="W1937" s="52"/>
      <c r="X1937" s="52"/>
      <c r="Y1937" s="52"/>
      <c r="Z1937" s="51"/>
      <c r="AA1937" s="73"/>
      <c r="AB1937" s="73"/>
      <c r="AC1937" s="74"/>
      <c r="AD1937" s="80" t="s">
        <v>11982</v>
      </c>
      <c r="AE1937" s="80">
        <v>2119</v>
      </c>
      <c r="AF1937" s="80">
        <v>1702</v>
      </c>
      <c r="AG1937" s="80">
        <v>28346</v>
      </c>
      <c r="AH1937" s="80">
        <v>5</v>
      </c>
      <c r="AI1937" s="80">
        <v>21600</v>
      </c>
      <c r="AJ1937" s="80" t="s">
        <v>13911</v>
      </c>
      <c r="AK1937" s="80" t="s">
        <v>15188</v>
      </c>
      <c r="AL1937" s="85" t="s">
        <v>16098</v>
      </c>
      <c r="AM1937" s="80" t="s">
        <v>15169</v>
      </c>
      <c r="AN1937" s="82">
        <v>41681.614224537036</v>
      </c>
      <c r="AO1937" s="85" t="s">
        <v>17697</v>
      </c>
      <c r="AP1937" s="80" t="b">
        <v>1</v>
      </c>
      <c r="AQ1937" s="80" t="b">
        <v>0</v>
      </c>
      <c r="AR1937" s="80" t="b">
        <v>1</v>
      </c>
      <c r="AS1937" s="80" t="s">
        <v>17903</v>
      </c>
      <c r="AT1937" s="80">
        <v>166</v>
      </c>
      <c r="AU1937" s="85" t="s">
        <v>17922</v>
      </c>
      <c r="AV1937" s="80" t="b">
        <v>0</v>
      </c>
      <c r="AW1937" s="80" t="s">
        <v>20822</v>
      </c>
      <c r="AX1937" s="85" t="s">
        <v>22757</v>
      </c>
      <c r="AY1937" s="80" t="s">
        <v>66</v>
      </c>
      <c r="AZ1937" s="2"/>
      <c r="BA1937" s="3"/>
      <c r="BB1937" s="3"/>
      <c r="BC1937" s="3"/>
      <c r="BD1937" s="3"/>
    </row>
    <row r="1938" spans="1:56" x14ac:dyDescent="0.25">
      <c r="A1938" s="66" t="s">
        <v>1813</v>
      </c>
      <c r="B1938" s="67"/>
      <c r="C1938" s="67"/>
      <c r="D1938" s="68"/>
      <c r="E1938" s="70"/>
      <c r="F1938" s="104" t="s">
        <v>20551</v>
      </c>
      <c r="G1938" s="67"/>
      <c r="H1938" s="71"/>
      <c r="I1938" s="72"/>
      <c r="J1938" s="72"/>
      <c r="K1938" s="71" t="s">
        <v>24975</v>
      </c>
      <c r="L1938" s="75"/>
      <c r="M1938" s="76"/>
      <c r="N1938" s="76"/>
      <c r="O1938" s="77"/>
      <c r="P1938" s="78"/>
      <c r="Q1938" s="78"/>
      <c r="R1938" s="88"/>
      <c r="S1938" s="88"/>
      <c r="T1938" s="88"/>
      <c r="U1938" s="88"/>
      <c r="V1938" s="52"/>
      <c r="W1938" s="52"/>
      <c r="X1938" s="52"/>
      <c r="Y1938" s="52"/>
      <c r="Z1938" s="51"/>
      <c r="AA1938" s="73"/>
      <c r="AB1938" s="73"/>
      <c r="AC1938" s="74"/>
      <c r="AD1938" s="80" t="s">
        <v>11983</v>
      </c>
      <c r="AE1938" s="80">
        <v>129</v>
      </c>
      <c r="AF1938" s="80">
        <v>465</v>
      </c>
      <c r="AG1938" s="80">
        <v>46584</v>
      </c>
      <c r="AH1938" s="80">
        <v>5</v>
      </c>
      <c r="AI1938" s="80"/>
      <c r="AJ1938" s="80"/>
      <c r="AK1938" s="80"/>
      <c r="AL1938" s="80"/>
      <c r="AM1938" s="80"/>
      <c r="AN1938" s="82">
        <v>42173.00099537037</v>
      </c>
      <c r="AO1938" s="85" t="s">
        <v>17698</v>
      </c>
      <c r="AP1938" s="80" t="b">
        <v>1</v>
      </c>
      <c r="AQ1938" s="80" t="b">
        <v>0</v>
      </c>
      <c r="AR1938" s="80" t="b">
        <v>0</v>
      </c>
      <c r="AS1938" s="80" t="s">
        <v>17913</v>
      </c>
      <c r="AT1938" s="80">
        <v>1095</v>
      </c>
      <c r="AU1938" s="85" t="s">
        <v>17922</v>
      </c>
      <c r="AV1938" s="80" t="b">
        <v>0</v>
      </c>
      <c r="AW1938" s="80" t="s">
        <v>20822</v>
      </c>
      <c r="AX1938" s="85" t="s">
        <v>22758</v>
      </c>
      <c r="AY1938" s="80" t="s">
        <v>66</v>
      </c>
      <c r="AZ1938" s="2"/>
      <c r="BA1938" s="3"/>
      <c r="BB1938" s="3"/>
      <c r="BC1938" s="3"/>
      <c r="BD1938" s="3"/>
    </row>
    <row r="1939" spans="1:56" x14ac:dyDescent="0.25">
      <c r="A1939" s="66" t="s">
        <v>1814</v>
      </c>
      <c r="B1939" s="67"/>
      <c r="C1939" s="67"/>
      <c r="D1939" s="68"/>
      <c r="E1939" s="70"/>
      <c r="F1939" s="104" t="s">
        <v>20552</v>
      </c>
      <c r="G1939" s="67"/>
      <c r="H1939" s="71"/>
      <c r="I1939" s="72"/>
      <c r="J1939" s="72"/>
      <c r="K1939" s="71" t="s">
        <v>24976</v>
      </c>
      <c r="L1939" s="75"/>
      <c r="M1939" s="76"/>
      <c r="N1939" s="76"/>
      <c r="O1939" s="77"/>
      <c r="P1939" s="78"/>
      <c r="Q1939" s="78"/>
      <c r="R1939" s="88"/>
      <c r="S1939" s="88"/>
      <c r="T1939" s="88"/>
      <c r="U1939" s="88"/>
      <c r="V1939" s="52"/>
      <c r="W1939" s="52"/>
      <c r="X1939" s="52"/>
      <c r="Y1939" s="52"/>
      <c r="Z1939" s="51"/>
      <c r="AA1939" s="73"/>
      <c r="AB1939" s="73"/>
      <c r="AC1939" s="74"/>
      <c r="AD1939" s="80" t="s">
        <v>11984</v>
      </c>
      <c r="AE1939" s="80">
        <v>4139</v>
      </c>
      <c r="AF1939" s="80">
        <v>4011</v>
      </c>
      <c r="AG1939" s="80">
        <v>140184</v>
      </c>
      <c r="AH1939" s="80">
        <v>6626</v>
      </c>
      <c r="AI1939" s="80">
        <v>-18000</v>
      </c>
      <c r="AJ1939" s="80" t="s">
        <v>13912</v>
      </c>
      <c r="AK1939" s="80" t="s">
        <v>15189</v>
      </c>
      <c r="AL1939" s="80"/>
      <c r="AM1939" s="80" t="s">
        <v>16225</v>
      </c>
      <c r="AN1939" s="82">
        <v>39669.875127314815</v>
      </c>
      <c r="AO1939" s="85" t="s">
        <v>17699</v>
      </c>
      <c r="AP1939" s="80" t="b">
        <v>0</v>
      </c>
      <c r="AQ1939" s="80" t="b">
        <v>0</v>
      </c>
      <c r="AR1939" s="80" t="b">
        <v>1</v>
      </c>
      <c r="AS1939" s="80" t="s">
        <v>17903</v>
      </c>
      <c r="AT1939" s="80">
        <v>393</v>
      </c>
      <c r="AU1939" s="85" t="s">
        <v>18577</v>
      </c>
      <c r="AV1939" s="80" t="b">
        <v>0</v>
      </c>
      <c r="AW1939" s="80" t="s">
        <v>20822</v>
      </c>
      <c r="AX1939" s="85" t="s">
        <v>22759</v>
      </c>
      <c r="AY1939" s="80" t="s">
        <v>66</v>
      </c>
      <c r="AZ1939" s="2"/>
      <c r="BA1939" s="3"/>
      <c r="BB1939" s="3"/>
      <c r="BC1939" s="3"/>
      <c r="BD1939" s="3"/>
    </row>
    <row r="1940" spans="1:56" x14ac:dyDescent="0.25">
      <c r="A1940" s="66" t="s">
        <v>1815</v>
      </c>
      <c r="B1940" s="67"/>
      <c r="C1940" s="67"/>
      <c r="D1940" s="68"/>
      <c r="E1940" s="70"/>
      <c r="F1940" s="104" t="s">
        <v>20553</v>
      </c>
      <c r="G1940" s="67"/>
      <c r="H1940" s="71"/>
      <c r="I1940" s="72"/>
      <c r="J1940" s="72"/>
      <c r="K1940" s="71" t="s">
        <v>24977</v>
      </c>
      <c r="L1940" s="75"/>
      <c r="M1940" s="76"/>
      <c r="N1940" s="76"/>
      <c r="O1940" s="77"/>
      <c r="P1940" s="78"/>
      <c r="Q1940" s="78"/>
      <c r="R1940" s="88"/>
      <c r="S1940" s="88"/>
      <c r="T1940" s="88"/>
      <c r="U1940" s="88"/>
      <c r="V1940" s="52"/>
      <c r="W1940" s="52"/>
      <c r="X1940" s="52"/>
      <c r="Y1940" s="52"/>
      <c r="Z1940" s="51"/>
      <c r="AA1940" s="73"/>
      <c r="AB1940" s="73"/>
      <c r="AC1940" s="74"/>
      <c r="AD1940" s="80" t="s">
        <v>11985</v>
      </c>
      <c r="AE1940" s="80">
        <v>38</v>
      </c>
      <c r="AF1940" s="80">
        <v>39</v>
      </c>
      <c r="AG1940" s="80">
        <v>24487</v>
      </c>
      <c r="AH1940" s="80">
        <v>2</v>
      </c>
      <c r="AI1940" s="80">
        <v>-21600</v>
      </c>
      <c r="AJ1940" s="80"/>
      <c r="AK1940" s="80"/>
      <c r="AL1940" s="85" t="s">
        <v>16099</v>
      </c>
      <c r="AM1940" s="80" t="s">
        <v>16227</v>
      </c>
      <c r="AN1940" s="82">
        <v>41957.254050925927</v>
      </c>
      <c r="AO1940" s="85" t="s">
        <v>17700</v>
      </c>
      <c r="AP1940" s="80" t="b">
        <v>0</v>
      </c>
      <c r="AQ1940" s="80" t="b">
        <v>0</v>
      </c>
      <c r="AR1940" s="80" t="b">
        <v>0</v>
      </c>
      <c r="AS1940" s="80" t="s">
        <v>17903</v>
      </c>
      <c r="AT1940" s="80">
        <v>23</v>
      </c>
      <c r="AU1940" s="85" t="s">
        <v>17922</v>
      </c>
      <c r="AV1940" s="80" t="b">
        <v>0</v>
      </c>
      <c r="AW1940" s="80" t="s">
        <v>20822</v>
      </c>
      <c r="AX1940" s="85" t="s">
        <v>22760</v>
      </c>
      <c r="AY1940" s="80" t="s">
        <v>66</v>
      </c>
      <c r="AZ1940" s="2"/>
      <c r="BA1940" s="3"/>
      <c r="BB1940" s="3"/>
      <c r="BC1940" s="3"/>
      <c r="BD1940" s="3"/>
    </row>
    <row r="1941" spans="1:56" x14ac:dyDescent="0.25">
      <c r="A1941" s="66" t="s">
        <v>1819</v>
      </c>
      <c r="B1941" s="67"/>
      <c r="C1941" s="67"/>
      <c r="D1941" s="68"/>
      <c r="E1941" s="70"/>
      <c r="F1941" s="104" t="s">
        <v>20554</v>
      </c>
      <c r="G1941" s="67"/>
      <c r="H1941" s="71"/>
      <c r="I1941" s="72"/>
      <c r="J1941" s="72"/>
      <c r="K1941" s="71" t="s">
        <v>24978</v>
      </c>
      <c r="L1941" s="75"/>
      <c r="M1941" s="76"/>
      <c r="N1941" s="76"/>
      <c r="O1941" s="77"/>
      <c r="P1941" s="78"/>
      <c r="Q1941" s="78"/>
      <c r="R1941" s="88"/>
      <c r="S1941" s="88"/>
      <c r="T1941" s="88"/>
      <c r="U1941" s="88"/>
      <c r="V1941" s="52"/>
      <c r="W1941" s="52"/>
      <c r="X1941" s="52"/>
      <c r="Y1941" s="52"/>
      <c r="Z1941" s="51"/>
      <c r="AA1941" s="73"/>
      <c r="AB1941" s="73"/>
      <c r="AC1941" s="74"/>
      <c r="AD1941" s="80" t="s">
        <v>11986</v>
      </c>
      <c r="AE1941" s="80">
        <v>2855</v>
      </c>
      <c r="AF1941" s="80">
        <v>2696</v>
      </c>
      <c r="AG1941" s="80">
        <v>33039</v>
      </c>
      <c r="AH1941" s="80">
        <v>1450</v>
      </c>
      <c r="AI1941" s="80">
        <v>-25200</v>
      </c>
      <c r="AJ1941" s="80" t="s">
        <v>13913</v>
      </c>
      <c r="AK1941" s="80" t="s">
        <v>15190</v>
      </c>
      <c r="AL1941" s="80"/>
      <c r="AM1941" s="80" t="s">
        <v>16234</v>
      </c>
      <c r="AN1941" s="82">
        <v>41411.884016203701</v>
      </c>
      <c r="AO1941" s="80"/>
      <c r="AP1941" s="80" t="b">
        <v>0</v>
      </c>
      <c r="AQ1941" s="80" t="b">
        <v>0</v>
      </c>
      <c r="AR1941" s="80" t="b">
        <v>0</v>
      </c>
      <c r="AS1941" s="80" t="s">
        <v>17903</v>
      </c>
      <c r="AT1941" s="80">
        <v>65</v>
      </c>
      <c r="AU1941" s="85" t="s">
        <v>17922</v>
      </c>
      <c r="AV1941" s="80" t="b">
        <v>0</v>
      </c>
      <c r="AW1941" s="80" t="s">
        <v>20822</v>
      </c>
      <c r="AX1941" s="85" t="s">
        <v>22761</v>
      </c>
      <c r="AY1941" s="80" t="s">
        <v>66</v>
      </c>
      <c r="AZ1941" s="2"/>
      <c r="BA1941" s="3"/>
      <c r="BB1941" s="3"/>
      <c r="BC1941" s="3"/>
      <c r="BD1941" s="3"/>
    </row>
    <row r="1942" spans="1:56" x14ac:dyDescent="0.25">
      <c r="A1942" s="66" t="s">
        <v>1820</v>
      </c>
      <c r="B1942" s="67"/>
      <c r="C1942" s="67"/>
      <c r="D1942" s="68"/>
      <c r="E1942" s="70"/>
      <c r="F1942" s="104" t="s">
        <v>20555</v>
      </c>
      <c r="G1942" s="67"/>
      <c r="H1942" s="71"/>
      <c r="I1942" s="72"/>
      <c r="J1942" s="72"/>
      <c r="K1942" s="71" t="s">
        <v>24979</v>
      </c>
      <c r="L1942" s="75"/>
      <c r="M1942" s="76"/>
      <c r="N1942" s="76"/>
      <c r="O1942" s="77"/>
      <c r="P1942" s="78"/>
      <c r="Q1942" s="78"/>
      <c r="R1942" s="88"/>
      <c r="S1942" s="88"/>
      <c r="T1942" s="88"/>
      <c r="U1942" s="88"/>
      <c r="V1942" s="52"/>
      <c r="W1942" s="52"/>
      <c r="X1942" s="52"/>
      <c r="Y1942" s="52"/>
      <c r="Z1942" s="51"/>
      <c r="AA1942" s="73"/>
      <c r="AB1942" s="73"/>
      <c r="AC1942" s="74"/>
      <c r="AD1942" s="80" t="s">
        <v>11987</v>
      </c>
      <c r="AE1942" s="80">
        <v>848</v>
      </c>
      <c r="AF1942" s="80">
        <v>792</v>
      </c>
      <c r="AG1942" s="80">
        <v>31328</v>
      </c>
      <c r="AH1942" s="80">
        <v>3</v>
      </c>
      <c r="AI1942" s="80">
        <v>-18000</v>
      </c>
      <c r="AJ1942" s="80" t="s">
        <v>13914</v>
      </c>
      <c r="AK1942" s="80" t="s">
        <v>14269</v>
      </c>
      <c r="AL1942" s="85" t="s">
        <v>16100</v>
      </c>
      <c r="AM1942" s="80" t="s">
        <v>16225</v>
      </c>
      <c r="AN1942" s="82">
        <v>39751.863888888889</v>
      </c>
      <c r="AO1942" s="85" t="s">
        <v>17701</v>
      </c>
      <c r="AP1942" s="80" t="b">
        <v>0</v>
      </c>
      <c r="AQ1942" s="80" t="b">
        <v>0</v>
      </c>
      <c r="AR1942" s="80" t="b">
        <v>0</v>
      </c>
      <c r="AS1942" s="80" t="s">
        <v>17903</v>
      </c>
      <c r="AT1942" s="80">
        <v>19</v>
      </c>
      <c r="AU1942" s="85" t="s">
        <v>18578</v>
      </c>
      <c r="AV1942" s="80" t="b">
        <v>0</v>
      </c>
      <c r="AW1942" s="80" t="s">
        <v>20822</v>
      </c>
      <c r="AX1942" s="85" t="s">
        <v>22762</v>
      </c>
      <c r="AY1942" s="80" t="s">
        <v>66</v>
      </c>
      <c r="AZ1942" s="2"/>
      <c r="BA1942" s="3"/>
      <c r="BB1942" s="3"/>
      <c r="BC1942" s="3"/>
      <c r="BD1942" s="3"/>
    </row>
    <row r="1943" spans="1:56" x14ac:dyDescent="0.25">
      <c r="A1943" s="66" t="s">
        <v>1821</v>
      </c>
      <c r="B1943" s="67"/>
      <c r="C1943" s="67"/>
      <c r="D1943" s="68"/>
      <c r="E1943" s="70"/>
      <c r="F1943" s="104" t="s">
        <v>20556</v>
      </c>
      <c r="G1943" s="67"/>
      <c r="H1943" s="71"/>
      <c r="I1943" s="72"/>
      <c r="J1943" s="72"/>
      <c r="K1943" s="71" t="s">
        <v>24980</v>
      </c>
      <c r="L1943" s="75"/>
      <c r="M1943" s="76"/>
      <c r="N1943" s="76"/>
      <c r="O1943" s="77"/>
      <c r="P1943" s="78"/>
      <c r="Q1943" s="78"/>
      <c r="R1943" s="88"/>
      <c r="S1943" s="88"/>
      <c r="T1943" s="88"/>
      <c r="U1943" s="88"/>
      <c r="V1943" s="52"/>
      <c r="W1943" s="52"/>
      <c r="X1943" s="52"/>
      <c r="Y1943" s="52"/>
      <c r="Z1943" s="51"/>
      <c r="AA1943" s="73"/>
      <c r="AB1943" s="73"/>
      <c r="AC1943" s="74"/>
      <c r="AD1943" s="80" t="s">
        <v>11988</v>
      </c>
      <c r="AE1943" s="80">
        <v>41</v>
      </c>
      <c r="AF1943" s="80">
        <v>110</v>
      </c>
      <c r="AG1943" s="80">
        <v>142183</v>
      </c>
      <c r="AH1943" s="80">
        <v>0</v>
      </c>
      <c r="AI1943" s="80">
        <v>3600</v>
      </c>
      <c r="AJ1943" s="80" t="s">
        <v>13915</v>
      </c>
      <c r="AK1943" s="80"/>
      <c r="AL1943" s="85" t="s">
        <v>16101</v>
      </c>
      <c r="AM1943" s="80" t="s">
        <v>16263</v>
      </c>
      <c r="AN1943" s="82">
        <v>42059.288194444445</v>
      </c>
      <c r="AO1943" s="80"/>
      <c r="AP1943" s="80" t="b">
        <v>1</v>
      </c>
      <c r="AQ1943" s="80" t="b">
        <v>0</v>
      </c>
      <c r="AR1943" s="80" t="b">
        <v>0</v>
      </c>
      <c r="AS1943" s="80" t="s">
        <v>17903</v>
      </c>
      <c r="AT1943" s="80">
        <v>232</v>
      </c>
      <c r="AU1943" s="85" t="s">
        <v>17922</v>
      </c>
      <c r="AV1943" s="80" t="b">
        <v>0</v>
      </c>
      <c r="AW1943" s="80" t="s">
        <v>20822</v>
      </c>
      <c r="AX1943" s="85" t="s">
        <v>22763</v>
      </c>
      <c r="AY1943" s="80" t="s">
        <v>66</v>
      </c>
      <c r="AZ1943" s="2"/>
      <c r="BA1943" s="3"/>
      <c r="BB1943" s="3"/>
      <c r="BC1943" s="3"/>
      <c r="BD1943" s="3"/>
    </row>
    <row r="1944" spans="1:56" x14ac:dyDescent="0.25">
      <c r="A1944" s="66" t="s">
        <v>1822</v>
      </c>
      <c r="B1944" s="67"/>
      <c r="C1944" s="67"/>
      <c r="D1944" s="68"/>
      <c r="E1944" s="70"/>
      <c r="F1944" s="104" t="s">
        <v>20557</v>
      </c>
      <c r="G1944" s="67"/>
      <c r="H1944" s="71"/>
      <c r="I1944" s="72"/>
      <c r="J1944" s="72"/>
      <c r="K1944" s="71" t="s">
        <v>24981</v>
      </c>
      <c r="L1944" s="75"/>
      <c r="M1944" s="76"/>
      <c r="N1944" s="76"/>
      <c r="O1944" s="77"/>
      <c r="P1944" s="78"/>
      <c r="Q1944" s="78"/>
      <c r="R1944" s="88"/>
      <c r="S1944" s="88"/>
      <c r="T1944" s="88"/>
      <c r="U1944" s="88"/>
      <c r="V1944" s="52"/>
      <c r="W1944" s="52"/>
      <c r="X1944" s="52"/>
      <c r="Y1944" s="52"/>
      <c r="Z1944" s="51"/>
      <c r="AA1944" s="73"/>
      <c r="AB1944" s="73"/>
      <c r="AC1944" s="74"/>
      <c r="AD1944" s="80" t="s">
        <v>11989</v>
      </c>
      <c r="AE1944" s="80">
        <v>4039</v>
      </c>
      <c r="AF1944" s="80">
        <v>4005</v>
      </c>
      <c r="AG1944" s="80">
        <v>20023</v>
      </c>
      <c r="AH1944" s="80">
        <v>342</v>
      </c>
      <c r="AI1944" s="80">
        <v>-21600</v>
      </c>
      <c r="AJ1944" s="80" t="s">
        <v>13916</v>
      </c>
      <c r="AK1944" s="80" t="s">
        <v>15191</v>
      </c>
      <c r="AL1944" s="80"/>
      <c r="AM1944" s="80" t="s">
        <v>16227</v>
      </c>
      <c r="AN1944" s="82">
        <v>39727.753553240742</v>
      </c>
      <c r="AO1944" s="85" t="s">
        <v>17702</v>
      </c>
      <c r="AP1944" s="80" t="b">
        <v>0</v>
      </c>
      <c r="AQ1944" s="80" t="b">
        <v>0</v>
      </c>
      <c r="AR1944" s="80" t="b">
        <v>0</v>
      </c>
      <c r="AS1944" s="80" t="s">
        <v>17903</v>
      </c>
      <c r="AT1944" s="80">
        <v>93</v>
      </c>
      <c r="AU1944" s="85" t="s">
        <v>18579</v>
      </c>
      <c r="AV1944" s="80" t="b">
        <v>0</v>
      </c>
      <c r="AW1944" s="80" t="s">
        <v>20822</v>
      </c>
      <c r="AX1944" s="85" t="s">
        <v>22764</v>
      </c>
      <c r="AY1944" s="80" t="s">
        <v>66</v>
      </c>
      <c r="AZ1944" s="2"/>
      <c r="BA1944" s="3"/>
      <c r="BB1944" s="3"/>
      <c r="BC1944" s="3"/>
      <c r="BD1944" s="3"/>
    </row>
    <row r="1945" spans="1:56" x14ac:dyDescent="0.25">
      <c r="A1945" s="66" t="s">
        <v>1823</v>
      </c>
      <c r="B1945" s="67"/>
      <c r="C1945" s="67"/>
      <c r="D1945" s="68"/>
      <c r="E1945" s="70"/>
      <c r="F1945" s="104" t="s">
        <v>20558</v>
      </c>
      <c r="G1945" s="67"/>
      <c r="H1945" s="71"/>
      <c r="I1945" s="72"/>
      <c r="J1945" s="72"/>
      <c r="K1945" s="71" t="s">
        <v>24982</v>
      </c>
      <c r="L1945" s="75"/>
      <c r="M1945" s="76"/>
      <c r="N1945" s="76"/>
      <c r="O1945" s="77"/>
      <c r="P1945" s="78"/>
      <c r="Q1945" s="78"/>
      <c r="R1945" s="88"/>
      <c r="S1945" s="88"/>
      <c r="T1945" s="88"/>
      <c r="U1945" s="88"/>
      <c r="V1945" s="52"/>
      <c r="W1945" s="52"/>
      <c r="X1945" s="52"/>
      <c r="Y1945" s="52"/>
      <c r="Z1945" s="51"/>
      <c r="AA1945" s="73"/>
      <c r="AB1945" s="73"/>
      <c r="AC1945" s="74"/>
      <c r="AD1945" s="80" t="s">
        <v>11990</v>
      </c>
      <c r="AE1945" s="80">
        <v>325</v>
      </c>
      <c r="AF1945" s="80">
        <v>112</v>
      </c>
      <c r="AG1945" s="80">
        <v>16162</v>
      </c>
      <c r="AH1945" s="80">
        <v>23</v>
      </c>
      <c r="AI1945" s="80">
        <v>-28800</v>
      </c>
      <c r="AJ1945" s="80" t="s">
        <v>13917</v>
      </c>
      <c r="AK1945" s="80" t="s">
        <v>15192</v>
      </c>
      <c r="AL1945" s="85" t="s">
        <v>16102</v>
      </c>
      <c r="AM1945" s="80" t="s">
        <v>16228</v>
      </c>
      <c r="AN1945" s="82">
        <v>40166.763009259259</v>
      </c>
      <c r="AO1945" s="85" t="s">
        <v>17703</v>
      </c>
      <c r="AP1945" s="80" t="b">
        <v>1</v>
      </c>
      <c r="AQ1945" s="80" t="b">
        <v>0</v>
      </c>
      <c r="AR1945" s="80" t="b">
        <v>1</v>
      </c>
      <c r="AS1945" s="80" t="s">
        <v>17903</v>
      </c>
      <c r="AT1945" s="80">
        <v>4</v>
      </c>
      <c r="AU1945" s="85" t="s">
        <v>17922</v>
      </c>
      <c r="AV1945" s="80" t="b">
        <v>0</v>
      </c>
      <c r="AW1945" s="80" t="s">
        <v>20822</v>
      </c>
      <c r="AX1945" s="85" t="s">
        <v>22765</v>
      </c>
      <c r="AY1945" s="80" t="s">
        <v>66</v>
      </c>
      <c r="AZ1945" s="2"/>
      <c r="BA1945" s="3"/>
      <c r="BB1945" s="3"/>
      <c r="BC1945" s="3"/>
      <c r="BD1945" s="3"/>
    </row>
    <row r="1946" spans="1:56" x14ac:dyDescent="0.25">
      <c r="A1946" s="66" t="s">
        <v>1824</v>
      </c>
      <c r="B1946" s="67"/>
      <c r="C1946" s="67"/>
      <c r="D1946" s="68"/>
      <c r="E1946" s="70"/>
      <c r="F1946" s="104" t="s">
        <v>20559</v>
      </c>
      <c r="G1946" s="67"/>
      <c r="H1946" s="71"/>
      <c r="I1946" s="72"/>
      <c r="J1946" s="72"/>
      <c r="K1946" s="71" t="s">
        <v>24983</v>
      </c>
      <c r="L1946" s="75"/>
      <c r="M1946" s="76"/>
      <c r="N1946" s="76"/>
      <c r="O1946" s="77"/>
      <c r="P1946" s="78"/>
      <c r="Q1946" s="78"/>
      <c r="R1946" s="88"/>
      <c r="S1946" s="88"/>
      <c r="T1946" s="88"/>
      <c r="U1946" s="88"/>
      <c r="V1946" s="52"/>
      <c r="W1946" s="52"/>
      <c r="X1946" s="52"/>
      <c r="Y1946" s="52"/>
      <c r="Z1946" s="51"/>
      <c r="AA1946" s="73"/>
      <c r="AB1946" s="73"/>
      <c r="AC1946" s="74"/>
      <c r="AD1946" s="80" t="s">
        <v>11991</v>
      </c>
      <c r="AE1946" s="80">
        <v>2002</v>
      </c>
      <c r="AF1946" s="80">
        <v>409</v>
      </c>
      <c r="AG1946" s="80">
        <v>7932</v>
      </c>
      <c r="AH1946" s="80">
        <v>136</v>
      </c>
      <c r="AI1946" s="80">
        <v>-25200</v>
      </c>
      <c r="AJ1946" s="80"/>
      <c r="AK1946" s="80" t="s">
        <v>14496</v>
      </c>
      <c r="AL1946" s="80"/>
      <c r="AM1946" s="80" t="s">
        <v>14437</v>
      </c>
      <c r="AN1946" s="82">
        <v>40131.90861111111</v>
      </c>
      <c r="AO1946" s="85" t="s">
        <v>17704</v>
      </c>
      <c r="AP1946" s="80" t="b">
        <v>0</v>
      </c>
      <c r="AQ1946" s="80" t="b">
        <v>0</v>
      </c>
      <c r="AR1946" s="80" t="b">
        <v>1</v>
      </c>
      <c r="AS1946" s="80" t="s">
        <v>17903</v>
      </c>
      <c r="AT1946" s="80">
        <v>11</v>
      </c>
      <c r="AU1946" s="85" t="s">
        <v>18105</v>
      </c>
      <c r="AV1946" s="80" t="b">
        <v>0</v>
      </c>
      <c r="AW1946" s="80" t="s">
        <v>20822</v>
      </c>
      <c r="AX1946" s="85" t="s">
        <v>22766</v>
      </c>
      <c r="AY1946" s="80" t="s">
        <v>66</v>
      </c>
      <c r="AZ1946" s="2"/>
      <c r="BA1946" s="3"/>
      <c r="BB1946" s="3"/>
      <c r="BC1946" s="3"/>
      <c r="BD1946" s="3"/>
    </row>
    <row r="1947" spans="1:56" x14ac:dyDescent="0.25">
      <c r="A1947" s="66" t="s">
        <v>1825</v>
      </c>
      <c r="B1947" s="67"/>
      <c r="C1947" s="67"/>
      <c r="D1947" s="68"/>
      <c r="E1947" s="70"/>
      <c r="F1947" s="104" t="s">
        <v>20560</v>
      </c>
      <c r="G1947" s="67"/>
      <c r="H1947" s="71"/>
      <c r="I1947" s="72"/>
      <c r="J1947" s="72"/>
      <c r="K1947" s="71" t="s">
        <v>24984</v>
      </c>
      <c r="L1947" s="75"/>
      <c r="M1947" s="76"/>
      <c r="N1947" s="76"/>
      <c r="O1947" s="77"/>
      <c r="P1947" s="78"/>
      <c r="Q1947" s="78"/>
      <c r="R1947" s="88"/>
      <c r="S1947" s="88"/>
      <c r="T1947" s="88"/>
      <c r="U1947" s="88"/>
      <c r="V1947" s="52"/>
      <c r="W1947" s="52"/>
      <c r="X1947" s="52"/>
      <c r="Y1947" s="52"/>
      <c r="Z1947" s="51"/>
      <c r="AA1947" s="73"/>
      <c r="AB1947" s="73"/>
      <c r="AC1947" s="74"/>
      <c r="AD1947" s="80" t="s">
        <v>11992</v>
      </c>
      <c r="AE1947" s="80">
        <v>81</v>
      </c>
      <c r="AF1947" s="80">
        <v>76</v>
      </c>
      <c r="AG1947" s="80">
        <v>3320</v>
      </c>
      <c r="AH1947" s="80">
        <v>17</v>
      </c>
      <c r="AI1947" s="80">
        <v>21600</v>
      </c>
      <c r="AJ1947" s="80" t="s">
        <v>13918</v>
      </c>
      <c r="AK1947" s="80" t="s">
        <v>15167</v>
      </c>
      <c r="AL1947" s="85" t="s">
        <v>16103</v>
      </c>
      <c r="AM1947" s="80" t="s">
        <v>15169</v>
      </c>
      <c r="AN1947" s="82">
        <v>40969.66065972222</v>
      </c>
      <c r="AO1947" s="85" t="s">
        <v>17705</v>
      </c>
      <c r="AP1947" s="80" t="b">
        <v>0</v>
      </c>
      <c r="AQ1947" s="80" t="b">
        <v>0</v>
      </c>
      <c r="AR1947" s="80" t="b">
        <v>0</v>
      </c>
      <c r="AS1947" s="80" t="s">
        <v>17903</v>
      </c>
      <c r="AT1947" s="80">
        <v>4</v>
      </c>
      <c r="AU1947" s="85" t="s">
        <v>17928</v>
      </c>
      <c r="AV1947" s="80" t="b">
        <v>0</v>
      </c>
      <c r="AW1947" s="80" t="s">
        <v>20822</v>
      </c>
      <c r="AX1947" s="85" t="s">
        <v>22767</v>
      </c>
      <c r="AY1947" s="80" t="s">
        <v>66</v>
      </c>
      <c r="AZ1947" s="2"/>
      <c r="BA1947" s="3"/>
      <c r="BB1947" s="3"/>
      <c r="BC1947" s="3"/>
      <c r="BD1947" s="3"/>
    </row>
    <row r="1948" spans="1:56" x14ac:dyDescent="0.25">
      <c r="A1948" s="66" t="s">
        <v>1826</v>
      </c>
      <c r="B1948" s="67"/>
      <c r="C1948" s="67"/>
      <c r="D1948" s="68"/>
      <c r="E1948" s="70"/>
      <c r="F1948" s="104" t="s">
        <v>20561</v>
      </c>
      <c r="G1948" s="67"/>
      <c r="H1948" s="71"/>
      <c r="I1948" s="72"/>
      <c r="J1948" s="72"/>
      <c r="K1948" s="71" t="s">
        <v>24985</v>
      </c>
      <c r="L1948" s="75"/>
      <c r="M1948" s="76"/>
      <c r="N1948" s="76"/>
      <c r="O1948" s="77"/>
      <c r="P1948" s="78"/>
      <c r="Q1948" s="78"/>
      <c r="R1948" s="88"/>
      <c r="S1948" s="88"/>
      <c r="T1948" s="88"/>
      <c r="U1948" s="88"/>
      <c r="V1948" s="52"/>
      <c r="W1948" s="52"/>
      <c r="X1948" s="52"/>
      <c r="Y1948" s="52"/>
      <c r="Z1948" s="51"/>
      <c r="AA1948" s="73"/>
      <c r="AB1948" s="73"/>
      <c r="AC1948" s="74"/>
      <c r="AD1948" s="80" t="s">
        <v>11993</v>
      </c>
      <c r="AE1948" s="80">
        <v>153</v>
      </c>
      <c r="AF1948" s="80">
        <v>315</v>
      </c>
      <c r="AG1948" s="80">
        <v>26397</v>
      </c>
      <c r="AH1948" s="80">
        <v>13</v>
      </c>
      <c r="AI1948" s="80"/>
      <c r="AJ1948" s="80"/>
      <c r="AK1948" s="80" t="s">
        <v>15193</v>
      </c>
      <c r="AL1948" s="85" t="s">
        <v>16104</v>
      </c>
      <c r="AM1948" s="80"/>
      <c r="AN1948" s="82">
        <v>42123.775520833333</v>
      </c>
      <c r="AO1948" s="85" t="s">
        <v>17706</v>
      </c>
      <c r="AP1948" s="80" t="b">
        <v>1</v>
      </c>
      <c r="AQ1948" s="80" t="b">
        <v>0</v>
      </c>
      <c r="AR1948" s="80" t="b">
        <v>0</v>
      </c>
      <c r="AS1948" s="80" t="s">
        <v>17903</v>
      </c>
      <c r="AT1948" s="80">
        <v>92</v>
      </c>
      <c r="AU1948" s="85" t="s">
        <v>17922</v>
      </c>
      <c r="AV1948" s="80" t="b">
        <v>0</v>
      </c>
      <c r="AW1948" s="80" t="s">
        <v>20822</v>
      </c>
      <c r="AX1948" s="85" t="s">
        <v>22768</v>
      </c>
      <c r="AY1948" s="80" t="s">
        <v>66</v>
      </c>
      <c r="AZ1948" s="2"/>
      <c r="BA1948" s="3"/>
      <c r="BB1948" s="3"/>
      <c r="BC1948" s="3"/>
      <c r="BD1948" s="3"/>
    </row>
    <row r="1949" spans="1:56" x14ac:dyDescent="0.25">
      <c r="A1949" s="66" t="s">
        <v>1827</v>
      </c>
      <c r="B1949" s="67"/>
      <c r="C1949" s="67"/>
      <c r="D1949" s="68"/>
      <c r="E1949" s="70"/>
      <c r="F1949" s="104" t="s">
        <v>20562</v>
      </c>
      <c r="G1949" s="67"/>
      <c r="H1949" s="71"/>
      <c r="I1949" s="72"/>
      <c r="J1949" s="72"/>
      <c r="K1949" s="71" t="s">
        <v>24986</v>
      </c>
      <c r="L1949" s="75"/>
      <c r="M1949" s="76"/>
      <c r="N1949" s="76"/>
      <c r="O1949" s="77"/>
      <c r="P1949" s="78"/>
      <c r="Q1949" s="78"/>
      <c r="R1949" s="88"/>
      <c r="S1949" s="88"/>
      <c r="T1949" s="88"/>
      <c r="U1949" s="88"/>
      <c r="V1949" s="52"/>
      <c r="W1949" s="52"/>
      <c r="X1949" s="52"/>
      <c r="Y1949" s="52"/>
      <c r="Z1949" s="51"/>
      <c r="AA1949" s="73"/>
      <c r="AB1949" s="73"/>
      <c r="AC1949" s="74"/>
      <c r="AD1949" s="80" t="s">
        <v>11994</v>
      </c>
      <c r="AE1949" s="80">
        <v>23</v>
      </c>
      <c r="AF1949" s="80">
        <v>845</v>
      </c>
      <c r="AG1949" s="80">
        <v>36380</v>
      </c>
      <c r="AH1949" s="80">
        <v>64</v>
      </c>
      <c r="AI1949" s="80">
        <v>25200</v>
      </c>
      <c r="AJ1949" s="80" t="s">
        <v>13919</v>
      </c>
      <c r="AK1949" s="80" t="s">
        <v>15194</v>
      </c>
      <c r="AL1949" s="85" t="s">
        <v>16105</v>
      </c>
      <c r="AM1949" s="80" t="s">
        <v>16262</v>
      </c>
      <c r="AN1949" s="82">
        <v>41414.321284722224</v>
      </c>
      <c r="AO1949" s="85" t="s">
        <v>17707</v>
      </c>
      <c r="AP1949" s="80" t="b">
        <v>0</v>
      </c>
      <c r="AQ1949" s="80" t="b">
        <v>0</v>
      </c>
      <c r="AR1949" s="80" t="b">
        <v>0</v>
      </c>
      <c r="AS1949" s="80" t="s">
        <v>17903</v>
      </c>
      <c r="AT1949" s="80">
        <v>72</v>
      </c>
      <c r="AU1949" s="85" t="s">
        <v>18580</v>
      </c>
      <c r="AV1949" s="80" t="b">
        <v>0</v>
      </c>
      <c r="AW1949" s="80" t="s">
        <v>20822</v>
      </c>
      <c r="AX1949" s="85" t="s">
        <v>22769</v>
      </c>
      <c r="AY1949" s="80" t="s">
        <v>66</v>
      </c>
      <c r="AZ1949" s="2"/>
      <c r="BA1949" s="3"/>
      <c r="BB1949" s="3"/>
      <c r="BC1949" s="3"/>
      <c r="BD1949" s="3"/>
    </row>
    <row r="1950" spans="1:56" x14ac:dyDescent="0.25">
      <c r="A1950" s="66" t="s">
        <v>1828</v>
      </c>
      <c r="B1950" s="67"/>
      <c r="C1950" s="67"/>
      <c r="D1950" s="68"/>
      <c r="E1950" s="70"/>
      <c r="F1950" s="104" t="s">
        <v>20563</v>
      </c>
      <c r="G1950" s="67"/>
      <c r="H1950" s="71"/>
      <c r="I1950" s="72"/>
      <c r="J1950" s="72"/>
      <c r="K1950" s="71" t="s">
        <v>24987</v>
      </c>
      <c r="L1950" s="75"/>
      <c r="M1950" s="76"/>
      <c r="N1950" s="76"/>
      <c r="O1950" s="77"/>
      <c r="P1950" s="78"/>
      <c r="Q1950" s="78"/>
      <c r="R1950" s="88"/>
      <c r="S1950" s="88"/>
      <c r="T1950" s="88"/>
      <c r="U1950" s="88"/>
      <c r="V1950" s="52"/>
      <c r="W1950" s="52"/>
      <c r="X1950" s="52"/>
      <c r="Y1950" s="52"/>
      <c r="Z1950" s="51"/>
      <c r="AA1950" s="73"/>
      <c r="AB1950" s="73"/>
      <c r="AC1950" s="74"/>
      <c r="AD1950" s="80" t="s">
        <v>11995</v>
      </c>
      <c r="AE1950" s="80">
        <v>427</v>
      </c>
      <c r="AF1950" s="80">
        <v>103</v>
      </c>
      <c r="AG1950" s="80">
        <v>1428</v>
      </c>
      <c r="AH1950" s="80">
        <v>1051</v>
      </c>
      <c r="AI1950" s="80">
        <v>-28800</v>
      </c>
      <c r="AJ1950" s="80" t="s">
        <v>13920</v>
      </c>
      <c r="AK1950" s="80" t="s">
        <v>15195</v>
      </c>
      <c r="AL1950" s="85" t="s">
        <v>16106</v>
      </c>
      <c r="AM1950" s="80" t="s">
        <v>16228</v>
      </c>
      <c r="AN1950" s="82">
        <v>40126.829502314817</v>
      </c>
      <c r="AO1950" s="85" t="s">
        <v>17708</v>
      </c>
      <c r="AP1950" s="80" t="b">
        <v>1</v>
      </c>
      <c r="AQ1950" s="80" t="b">
        <v>0</v>
      </c>
      <c r="AR1950" s="80" t="b">
        <v>1</v>
      </c>
      <c r="AS1950" s="80" t="s">
        <v>17903</v>
      </c>
      <c r="AT1950" s="80">
        <v>4</v>
      </c>
      <c r="AU1950" s="85" t="s">
        <v>17922</v>
      </c>
      <c r="AV1950" s="80" t="b">
        <v>0</v>
      </c>
      <c r="AW1950" s="80" t="s">
        <v>20822</v>
      </c>
      <c r="AX1950" s="85" t="s">
        <v>22770</v>
      </c>
      <c r="AY1950" s="80" t="s">
        <v>66</v>
      </c>
      <c r="AZ1950" s="2"/>
      <c r="BA1950" s="3"/>
      <c r="BB1950" s="3"/>
      <c r="BC1950" s="3"/>
      <c r="BD1950" s="3"/>
    </row>
    <row r="1951" spans="1:56" x14ac:dyDescent="0.25">
      <c r="A1951" s="66" t="s">
        <v>1829</v>
      </c>
      <c r="B1951" s="67"/>
      <c r="C1951" s="67"/>
      <c r="D1951" s="68"/>
      <c r="E1951" s="70"/>
      <c r="F1951" s="104" t="s">
        <v>20564</v>
      </c>
      <c r="G1951" s="67"/>
      <c r="H1951" s="71"/>
      <c r="I1951" s="72"/>
      <c r="J1951" s="72"/>
      <c r="K1951" s="71" t="s">
        <v>24988</v>
      </c>
      <c r="L1951" s="75"/>
      <c r="M1951" s="76"/>
      <c r="N1951" s="76"/>
      <c r="O1951" s="77"/>
      <c r="P1951" s="78"/>
      <c r="Q1951" s="78"/>
      <c r="R1951" s="88"/>
      <c r="S1951" s="88"/>
      <c r="T1951" s="88"/>
      <c r="U1951" s="88"/>
      <c r="V1951" s="52"/>
      <c r="W1951" s="52"/>
      <c r="X1951" s="52"/>
      <c r="Y1951" s="52"/>
      <c r="Z1951" s="51"/>
      <c r="AA1951" s="73"/>
      <c r="AB1951" s="73"/>
      <c r="AC1951" s="74"/>
      <c r="AD1951" s="80" t="s">
        <v>11996</v>
      </c>
      <c r="AE1951" s="80">
        <v>9</v>
      </c>
      <c r="AF1951" s="80">
        <v>78</v>
      </c>
      <c r="AG1951" s="80">
        <v>20358</v>
      </c>
      <c r="AH1951" s="80">
        <v>0</v>
      </c>
      <c r="AI1951" s="80">
        <v>-28800</v>
      </c>
      <c r="AJ1951" s="80" t="s">
        <v>13921</v>
      </c>
      <c r="AK1951" s="80" t="s">
        <v>14572</v>
      </c>
      <c r="AL1951" s="85" t="s">
        <v>16107</v>
      </c>
      <c r="AM1951" s="80" t="s">
        <v>16228</v>
      </c>
      <c r="AN1951" s="82">
        <v>42343.685868055552</v>
      </c>
      <c r="AO1951" s="85" t="s">
        <v>17709</v>
      </c>
      <c r="AP1951" s="80" t="b">
        <v>0</v>
      </c>
      <c r="AQ1951" s="80" t="b">
        <v>0</v>
      </c>
      <c r="AR1951" s="80" t="b">
        <v>0</v>
      </c>
      <c r="AS1951" s="80" t="s">
        <v>17903</v>
      </c>
      <c r="AT1951" s="80">
        <v>126</v>
      </c>
      <c r="AU1951" s="85" t="s">
        <v>17922</v>
      </c>
      <c r="AV1951" s="80" t="b">
        <v>0</v>
      </c>
      <c r="AW1951" s="80" t="s">
        <v>20822</v>
      </c>
      <c r="AX1951" s="85" t="s">
        <v>22771</v>
      </c>
      <c r="AY1951" s="80" t="s">
        <v>66</v>
      </c>
      <c r="AZ1951" s="2"/>
      <c r="BA1951" s="3"/>
      <c r="BB1951" s="3"/>
      <c r="BC1951" s="3"/>
      <c r="BD1951" s="3"/>
    </row>
    <row r="1952" spans="1:56" x14ac:dyDescent="0.25">
      <c r="A1952" s="66" t="s">
        <v>1830</v>
      </c>
      <c r="B1952" s="67"/>
      <c r="C1952" s="67"/>
      <c r="D1952" s="68"/>
      <c r="E1952" s="70"/>
      <c r="F1952" s="104" t="s">
        <v>20565</v>
      </c>
      <c r="G1952" s="67"/>
      <c r="H1952" s="71"/>
      <c r="I1952" s="72"/>
      <c r="J1952" s="72"/>
      <c r="K1952" s="71" t="s">
        <v>24989</v>
      </c>
      <c r="L1952" s="75"/>
      <c r="M1952" s="76"/>
      <c r="N1952" s="76"/>
      <c r="O1952" s="77"/>
      <c r="P1952" s="78"/>
      <c r="Q1952" s="78"/>
      <c r="R1952" s="88"/>
      <c r="S1952" s="88"/>
      <c r="T1952" s="88"/>
      <c r="U1952" s="88"/>
      <c r="V1952" s="52"/>
      <c r="W1952" s="52"/>
      <c r="X1952" s="52"/>
      <c r="Y1952" s="52"/>
      <c r="Z1952" s="51"/>
      <c r="AA1952" s="73"/>
      <c r="AB1952" s="73"/>
      <c r="AC1952" s="74"/>
      <c r="AD1952" s="80" t="s">
        <v>11997</v>
      </c>
      <c r="AE1952" s="80">
        <v>279</v>
      </c>
      <c r="AF1952" s="80">
        <v>372</v>
      </c>
      <c r="AG1952" s="80">
        <v>36598</v>
      </c>
      <c r="AH1952" s="80">
        <v>0</v>
      </c>
      <c r="AI1952" s="80"/>
      <c r="AJ1952" s="80" t="s">
        <v>13922</v>
      </c>
      <c r="AK1952" s="80" t="s">
        <v>15196</v>
      </c>
      <c r="AL1952" s="85" t="s">
        <v>16108</v>
      </c>
      <c r="AM1952" s="80"/>
      <c r="AN1952" s="82">
        <v>42360.029039351852</v>
      </c>
      <c r="AO1952" s="80"/>
      <c r="AP1952" s="80" t="b">
        <v>0</v>
      </c>
      <c r="AQ1952" s="80" t="b">
        <v>0</v>
      </c>
      <c r="AR1952" s="80" t="b">
        <v>0</v>
      </c>
      <c r="AS1952" s="80" t="s">
        <v>17903</v>
      </c>
      <c r="AT1952" s="80">
        <v>387</v>
      </c>
      <c r="AU1952" s="85" t="s">
        <v>17922</v>
      </c>
      <c r="AV1952" s="80" t="b">
        <v>0</v>
      </c>
      <c r="AW1952" s="80" t="s">
        <v>20822</v>
      </c>
      <c r="AX1952" s="85" t="s">
        <v>22772</v>
      </c>
      <c r="AY1952" s="80" t="s">
        <v>66</v>
      </c>
      <c r="AZ1952" s="2"/>
      <c r="BA1952" s="3"/>
      <c r="BB1952" s="3"/>
      <c r="BC1952" s="3"/>
      <c r="BD1952" s="3"/>
    </row>
    <row r="1953" spans="1:56" x14ac:dyDescent="0.25">
      <c r="A1953" s="66" t="s">
        <v>1831</v>
      </c>
      <c r="B1953" s="67"/>
      <c r="C1953" s="67"/>
      <c r="D1953" s="68"/>
      <c r="E1953" s="70"/>
      <c r="F1953" s="104" t="s">
        <v>20566</v>
      </c>
      <c r="G1953" s="67"/>
      <c r="H1953" s="71"/>
      <c r="I1953" s="72"/>
      <c r="J1953" s="72"/>
      <c r="K1953" s="71" t="s">
        <v>24990</v>
      </c>
      <c r="L1953" s="75"/>
      <c r="M1953" s="76"/>
      <c r="N1953" s="76"/>
      <c r="O1953" s="77"/>
      <c r="P1953" s="78"/>
      <c r="Q1953" s="78"/>
      <c r="R1953" s="88"/>
      <c r="S1953" s="88"/>
      <c r="T1953" s="88"/>
      <c r="U1953" s="88"/>
      <c r="V1953" s="52"/>
      <c r="W1953" s="52"/>
      <c r="X1953" s="52"/>
      <c r="Y1953" s="52"/>
      <c r="Z1953" s="51"/>
      <c r="AA1953" s="73"/>
      <c r="AB1953" s="73"/>
      <c r="AC1953" s="74"/>
      <c r="AD1953" s="80" t="s">
        <v>11998</v>
      </c>
      <c r="AE1953" s="80">
        <v>787</v>
      </c>
      <c r="AF1953" s="80">
        <v>406</v>
      </c>
      <c r="AG1953" s="80">
        <v>167912</v>
      </c>
      <c r="AH1953" s="80">
        <v>21</v>
      </c>
      <c r="AI1953" s="80">
        <v>-25200</v>
      </c>
      <c r="AJ1953" s="80" t="s">
        <v>13923</v>
      </c>
      <c r="AK1953" s="80" t="s">
        <v>15026</v>
      </c>
      <c r="AL1953" s="85" t="s">
        <v>16109</v>
      </c>
      <c r="AM1953" s="80" t="s">
        <v>14437</v>
      </c>
      <c r="AN1953" s="82">
        <v>41068.23883101852</v>
      </c>
      <c r="AO1953" s="80"/>
      <c r="AP1953" s="80" t="b">
        <v>1</v>
      </c>
      <c r="AQ1953" s="80" t="b">
        <v>0</v>
      </c>
      <c r="AR1953" s="80" t="b">
        <v>1</v>
      </c>
      <c r="AS1953" s="80" t="s">
        <v>17903</v>
      </c>
      <c r="AT1953" s="80">
        <v>241</v>
      </c>
      <c r="AU1953" s="85" t="s">
        <v>17922</v>
      </c>
      <c r="AV1953" s="80" t="b">
        <v>0</v>
      </c>
      <c r="AW1953" s="80" t="s">
        <v>20822</v>
      </c>
      <c r="AX1953" s="85" t="s">
        <v>22773</v>
      </c>
      <c r="AY1953" s="80" t="s">
        <v>66</v>
      </c>
      <c r="AZ1953" s="2"/>
      <c r="BA1953" s="3"/>
      <c r="BB1953" s="3"/>
      <c r="BC1953" s="3"/>
      <c r="BD1953" s="3"/>
    </row>
    <row r="1954" spans="1:56" x14ac:dyDescent="0.25">
      <c r="A1954" s="66" t="s">
        <v>1832</v>
      </c>
      <c r="B1954" s="67"/>
      <c r="C1954" s="67"/>
      <c r="D1954" s="68"/>
      <c r="E1954" s="70"/>
      <c r="F1954" s="104" t="s">
        <v>20567</v>
      </c>
      <c r="G1954" s="67"/>
      <c r="H1954" s="71"/>
      <c r="I1954" s="72"/>
      <c r="J1954" s="72"/>
      <c r="K1954" s="71" t="s">
        <v>24991</v>
      </c>
      <c r="L1954" s="75"/>
      <c r="M1954" s="76"/>
      <c r="N1954" s="76"/>
      <c r="O1954" s="77"/>
      <c r="P1954" s="78"/>
      <c r="Q1954" s="78"/>
      <c r="R1954" s="88"/>
      <c r="S1954" s="88"/>
      <c r="T1954" s="88"/>
      <c r="U1954" s="88"/>
      <c r="V1954" s="52"/>
      <c r="W1954" s="52"/>
      <c r="X1954" s="52"/>
      <c r="Y1954" s="52"/>
      <c r="Z1954" s="51"/>
      <c r="AA1954" s="73"/>
      <c r="AB1954" s="73"/>
      <c r="AC1954" s="74"/>
      <c r="AD1954" s="80" t="s">
        <v>11999</v>
      </c>
      <c r="AE1954" s="80">
        <v>6</v>
      </c>
      <c r="AF1954" s="80">
        <v>18</v>
      </c>
      <c r="AG1954" s="80">
        <v>4096</v>
      </c>
      <c r="AH1954" s="80">
        <v>129</v>
      </c>
      <c r="AI1954" s="80"/>
      <c r="AJ1954" s="80"/>
      <c r="AK1954" s="80"/>
      <c r="AL1954" s="80"/>
      <c r="AM1954" s="80"/>
      <c r="AN1954" s="82">
        <v>40358.847060185188</v>
      </c>
      <c r="AO1954" s="85" t="s">
        <v>17710</v>
      </c>
      <c r="AP1954" s="80" t="b">
        <v>0</v>
      </c>
      <c r="AQ1954" s="80" t="b">
        <v>0</v>
      </c>
      <c r="AR1954" s="80" t="b">
        <v>1</v>
      </c>
      <c r="AS1954" s="80" t="s">
        <v>17903</v>
      </c>
      <c r="AT1954" s="80">
        <v>5</v>
      </c>
      <c r="AU1954" s="85" t="s">
        <v>18581</v>
      </c>
      <c r="AV1954" s="80" t="b">
        <v>0</v>
      </c>
      <c r="AW1954" s="80" t="s">
        <v>20822</v>
      </c>
      <c r="AX1954" s="85" t="s">
        <v>22774</v>
      </c>
      <c r="AY1954" s="80" t="s">
        <v>66</v>
      </c>
      <c r="AZ1954" s="2"/>
      <c r="BA1954" s="3"/>
      <c r="BB1954" s="3"/>
      <c r="BC1954" s="3"/>
      <c r="BD1954" s="3"/>
    </row>
    <row r="1955" spans="1:56" x14ac:dyDescent="0.25">
      <c r="A1955" s="66" t="s">
        <v>2365</v>
      </c>
      <c r="B1955" s="67"/>
      <c r="C1955" s="67"/>
      <c r="D1955" s="68"/>
      <c r="E1955" s="70"/>
      <c r="F1955" s="104" t="s">
        <v>20568</v>
      </c>
      <c r="G1955" s="67"/>
      <c r="H1955" s="71"/>
      <c r="I1955" s="72"/>
      <c r="J1955" s="72"/>
      <c r="K1955" s="71" t="s">
        <v>24992</v>
      </c>
      <c r="L1955" s="75"/>
      <c r="M1955" s="76"/>
      <c r="N1955" s="76"/>
      <c r="O1955" s="77"/>
      <c r="P1955" s="78"/>
      <c r="Q1955" s="78"/>
      <c r="R1955" s="88"/>
      <c r="S1955" s="88"/>
      <c r="T1955" s="88"/>
      <c r="U1955" s="88"/>
      <c r="V1955" s="52"/>
      <c r="W1955" s="52"/>
      <c r="X1955" s="52"/>
      <c r="Y1955" s="52"/>
      <c r="Z1955" s="51"/>
      <c r="AA1955" s="73"/>
      <c r="AB1955" s="73"/>
      <c r="AC1955" s="74"/>
      <c r="AD1955" s="80" t="s">
        <v>12000</v>
      </c>
      <c r="AE1955" s="80">
        <v>1175</v>
      </c>
      <c r="AF1955" s="80">
        <v>317</v>
      </c>
      <c r="AG1955" s="80">
        <v>1921</v>
      </c>
      <c r="AH1955" s="80">
        <v>77</v>
      </c>
      <c r="AI1955" s="80">
        <v>-25200</v>
      </c>
      <c r="AJ1955" s="80" t="s">
        <v>13924</v>
      </c>
      <c r="AK1955" s="80" t="s">
        <v>14437</v>
      </c>
      <c r="AL1955" s="85" t="s">
        <v>16110</v>
      </c>
      <c r="AM1955" s="80" t="s">
        <v>14437</v>
      </c>
      <c r="AN1955" s="82">
        <v>40660.708784722221</v>
      </c>
      <c r="AO1955" s="85" t="s">
        <v>17711</v>
      </c>
      <c r="AP1955" s="80" t="b">
        <v>0</v>
      </c>
      <c r="AQ1955" s="80" t="b">
        <v>0</v>
      </c>
      <c r="AR1955" s="80" t="b">
        <v>0</v>
      </c>
      <c r="AS1955" s="80" t="s">
        <v>17903</v>
      </c>
      <c r="AT1955" s="80">
        <v>3</v>
      </c>
      <c r="AU1955" s="85" t="s">
        <v>18582</v>
      </c>
      <c r="AV1955" s="80" t="b">
        <v>0</v>
      </c>
      <c r="AW1955" s="80" t="s">
        <v>20822</v>
      </c>
      <c r="AX1955" s="85" t="s">
        <v>22775</v>
      </c>
      <c r="AY1955" s="80" t="s">
        <v>65</v>
      </c>
      <c r="AZ1955" s="2"/>
      <c r="BA1955" s="3"/>
      <c r="BB1955" s="3"/>
      <c r="BC1955" s="3"/>
      <c r="BD1955" s="3"/>
    </row>
    <row r="1956" spans="1:56" x14ac:dyDescent="0.25">
      <c r="A1956" s="66" t="s">
        <v>2008</v>
      </c>
      <c r="B1956" s="67"/>
      <c r="C1956" s="67"/>
      <c r="D1956" s="68"/>
      <c r="E1956" s="70"/>
      <c r="F1956" s="104" t="s">
        <v>20569</v>
      </c>
      <c r="G1956" s="67"/>
      <c r="H1956" s="71"/>
      <c r="I1956" s="72"/>
      <c r="J1956" s="72"/>
      <c r="K1956" s="71" t="s">
        <v>24993</v>
      </c>
      <c r="L1956" s="75"/>
      <c r="M1956" s="76"/>
      <c r="N1956" s="76"/>
      <c r="O1956" s="77"/>
      <c r="P1956" s="78"/>
      <c r="Q1956" s="78"/>
      <c r="R1956" s="88"/>
      <c r="S1956" s="88"/>
      <c r="T1956" s="88"/>
      <c r="U1956" s="88"/>
      <c r="V1956" s="52"/>
      <c r="W1956" s="52"/>
      <c r="X1956" s="52"/>
      <c r="Y1956" s="52"/>
      <c r="Z1956" s="51"/>
      <c r="AA1956" s="73"/>
      <c r="AB1956" s="73"/>
      <c r="AC1956" s="74"/>
      <c r="AD1956" s="80" t="s">
        <v>12001</v>
      </c>
      <c r="AE1956" s="80">
        <v>1165</v>
      </c>
      <c r="AF1956" s="80">
        <v>645</v>
      </c>
      <c r="AG1956" s="80">
        <v>14504</v>
      </c>
      <c r="AH1956" s="80">
        <v>2971</v>
      </c>
      <c r="AI1956" s="80">
        <v>-28800</v>
      </c>
      <c r="AJ1956" s="80" t="s">
        <v>13925</v>
      </c>
      <c r="AK1956" s="80" t="s">
        <v>14531</v>
      </c>
      <c r="AL1956" s="85" t="s">
        <v>16111</v>
      </c>
      <c r="AM1956" s="80" t="s">
        <v>16228</v>
      </c>
      <c r="AN1956" s="82">
        <v>40822.259953703702</v>
      </c>
      <c r="AO1956" s="85" t="s">
        <v>17712</v>
      </c>
      <c r="AP1956" s="80" t="b">
        <v>0</v>
      </c>
      <c r="AQ1956" s="80" t="b">
        <v>0</v>
      </c>
      <c r="AR1956" s="80" t="b">
        <v>0</v>
      </c>
      <c r="AS1956" s="80" t="s">
        <v>17903</v>
      </c>
      <c r="AT1956" s="80">
        <v>16</v>
      </c>
      <c r="AU1956" s="85" t="s">
        <v>17922</v>
      </c>
      <c r="AV1956" s="80" t="b">
        <v>0</v>
      </c>
      <c r="AW1956" s="80" t="s">
        <v>20822</v>
      </c>
      <c r="AX1956" s="85" t="s">
        <v>22776</v>
      </c>
      <c r="AY1956" s="80" t="s">
        <v>66</v>
      </c>
      <c r="AZ1956" s="2"/>
      <c r="BA1956" s="3"/>
      <c r="BB1956" s="3"/>
      <c r="BC1956" s="3"/>
      <c r="BD1956" s="3"/>
    </row>
    <row r="1957" spans="1:56" x14ac:dyDescent="0.25">
      <c r="A1957" s="66" t="s">
        <v>1833</v>
      </c>
      <c r="B1957" s="67"/>
      <c r="C1957" s="67"/>
      <c r="D1957" s="68"/>
      <c r="E1957" s="70"/>
      <c r="F1957" s="104" t="s">
        <v>20570</v>
      </c>
      <c r="G1957" s="67"/>
      <c r="H1957" s="71"/>
      <c r="I1957" s="72"/>
      <c r="J1957" s="72"/>
      <c r="K1957" s="71" t="s">
        <v>24994</v>
      </c>
      <c r="L1957" s="75"/>
      <c r="M1957" s="76"/>
      <c r="N1957" s="76"/>
      <c r="O1957" s="77"/>
      <c r="P1957" s="78"/>
      <c r="Q1957" s="78"/>
      <c r="R1957" s="88"/>
      <c r="S1957" s="88"/>
      <c r="T1957" s="88"/>
      <c r="U1957" s="88"/>
      <c r="V1957" s="52"/>
      <c r="W1957" s="52"/>
      <c r="X1957" s="52"/>
      <c r="Y1957" s="52"/>
      <c r="Z1957" s="51"/>
      <c r="AA1957" s="73"/>
      <c r="AB1957" s="73"/>
      <c r="AC1957" s="74"/>
      <c r="AD1957" s="80" t="s">
        <v>12002</v>
      </c>
      <c r="AE1957" s="80">
        <v>672</v>
      </c>
      <c r="AF1957" s="80">
        <v>323</v>
      </c>
      <c r="AG1957" s="80">
        <v>2211</v>
      </c>
      <c r="AH1957" s="80">
        <v>791</v>
      </c>
      <c r="AI1957" s="80">
        <v>-18000</v>
      </c>
      <c r="AJ1957" s="80" t="s">
        <v>13926</v>
      </c>
      <c r="AK1957" s="80" t="s">
        <v>15197</v>
      </c>
      <c r="AL1957" s="85" t="s">
        <v>16112</v>
      </c>
      <c r="AM1957" s="80" t="s">
        <v>16225</v>
      </c>
      <c r="AN1957" s="82">
        <v>40009.542604166665</v>
      </c>
      <c r="AO1957" s="85" t="s">
        <v>17713</v>
      </c>
      <c r="AP1957" s="80" t="b">
        <v>0</v>
      </c>
      <c r="AQ1957" s="80" t="b">
        <v>0</v>
      </c>
      <c r="AR1957" s="80" t="b">
        <v>0</v>
      </c>
      <c r="AS1957" s="80" t="s">
        <v>17903</v>
      </c>
      <c r="AT1957" s="80">
        <v>13</v>
      </c>
      <c r="AU1957" s="85" t="s">
        <v>18583</v>
      </c>
      <c r="AV1957" s="80" t="b">
        <v>0</v>
      </c>
      <c r="AW1957" s="80" t="s">
        <v>20822</v>
      </c>
      <c r="AX1957" s="85" t="s">
        <v>22777</v>
      </c>
      <c r="AY1957" s="80" t="s">
        <v>66</v>
      </c>
      <c r="AZ1957" s="2"/>
      <c r="BA1957" s="3"/>
      <c r="BB1957" s="3"/>
      <c r="BC1957" s="3"/>
      <c r="BD1957" s="3"/>
    </row>
    <row r="1958" spans="1:56" x14ac:dyDescent="0.25">
      <c r="A1958" s="66" t="s">
        <v>2366</v>
      </c>
      <c r="B1958" s="67"/>
      <c r="C1958" s="67"/>
      <c r="D1958" s="68"/>
      <c r="E1958" s="70"/>
      <c r="F1958" s="104" t="s">
        <v>18728</v>
      </c>
      <c r="G1958" s="67"/>
      <c r="H1958" s="71"/>
      <c r="I1958" s="72"/>
      <c r="J1958" s="72"/>
      <c r="K1958" s="71" t="s">
        <v>24995</v>
      </c>
      <c r="L1958" s="75"/>
      <c r="M1958" s="76"/>
      <c r="N1958" s="76"/>
      <c r="O1958" s="77"/>
      <c r="P1958" s="78"/>
      <c r="Q1958" s="78"/>
      <c r="R1958" s="88"/>
      <c r="S1958" s="88"/>
      <c r="T1958" s="88"/>
      <c r="U1958" s="88"/>
      <c r="V1958" s="52"/>
      <c r="W1958" s="52"/>
      <c r="X1958" s="52"/>
      <c r="Y1958" s="52"/>
      <c r="Z1958" s="51"/>
      <c r="AA1958" s="73"/>
      <c r="AB1958" s="73"/>
      <c r="AC1958" s="74"/>
      <c r="AD1958" s="80" t="s">
        <v>12003</v>
      </c>
      <c r="AE1958" s="80">
        <v>1</v>
      </c>
      <c r="AF1958" s="80">
        <v>2</v>
      </c>
      <c r="AG1958" s="80">
        <v>0</v>
      </c>
      <c r="AH1958" s="80">
        <v>0</v>
      </c>
      <c r="AI1958" s="80"/>
      <c r="AJ1958" s="80"/>
      <c r="AK1958" s="80"/>
      <c r="AL1958" s="80"/>
      <c r="AM1958" s="80"/>
      <c r="AN1958" s="82">
        <v>39871.7653125</v>
      </c>
      <c r="AO1958" s="80"/>
      <c r="AP1958" s="80" t="b">
        <v>1</v>
      </c>
      <c r="AQ1958" s="80" t="b">
        <v>1</v>
      </c>
      <c r="AR1958" s="80" t="b">
        <v>0</v>
      </c>
      <c r="AS1958" s="80" t="s">
        <v>17903</v>
      </c>
      <c r="AT1958" s="80">
        <v>0</v>
      </c>
      <c r="AU1958" s="85" t="s">
        <v>17922</v>
      </c>
      <c r="AV1958" s="80" t="b">
        <v>0</v>
      </c>
      <c r="AW1958" s="80" t="s">
        <v>20822</v>
      </c>
      <c r="AX1958" s="85" t="s">
        <v>22778</v>
      </c>
      <c r="AY1958" s="80" t="s">
        <v>65</v>
      </c>
      <c r="AZ1958" s="2"/>
      <c r="BA1958" s="3"/>
      <c r="BB1958" s="3"/>
      <c r="BC1958" s="3"/>
      <c r="BD1958" s="3"/>
    </row>
    <row r="1959" spans="1:56" x14ac:dyDescent="0.25">
      <c r="A1959" s="66" t="s">
        <v>1834</v>
      </c>
      <c r="B1959" s="67"/>
      <c r="C1959" s="67"/>
      <c r="D1959" s="68"/>
      <c r="E1959" s="70"/>
      <c r="F1959" s="104" t="s">
        <v>20571</v>
      </c>
      <c r="G1959" s="67"/>
      <c r="H1959" s="71"/>
      <c r="I1959" s="72"/>
      <c r="J1959" s="72"/>
      <c r="K1959" s="71" t="s">
        <v>24996</v>
      </c>
      <c r="L1959" s="75"/>
      <c r="M1959" s="76"/>
      <c r="N1959" s="76"/>
      <c r="O1959" s="77"/>
      <c r="P1959" s="78"/>
      <c r="Q1959" s="78"/>
      <c r="R1959" s="88"/>
      <c r="S1959" s="88"/>
      <c r="T1959" s="88"/>
      <c r="U1959" s="88"/>
      <c r="V1959" s="52"/>
      <c r="W1959" s="52"/>
      <c r="X1959" s="52"/>
      <c r="Y1959" s="52"/>
      <c r="Z1959" s="51"/>
      <c r="AA1959" s="73"/>
      <c r="AB1959" s="73"/>
      <c r="AC1959" s="74"/>
      <c r="AD1959" s="80" t="s">
        <v>12004</v>
      </c>
      <c r="AE1959" s="80">
        <v>195</v>
      </c>
      <c r="AF1959" s="80">
        <v>97</v>
      </c>
      <c r="AG1959" s="80">
        <v>2035</v>
      </c>
      <c r="AH1959" s="80">
        <v>212</v>
      </c>
      <c r="AI1959" s="80">
        <v>-25200</v>
      </c>
      <c r="AJ1959" s="80" t="s">
        <v>13927</v>
      </c>
      <c r="AK1959" s="80" t="s">
        <v>14741</v>
      </c>
      <c r="AL1959" s="85" t="s">
        <v>16113</v>
      </c>
      <c r="AM1959" s="80" t="s">
        <v>16234</v>
      </c>
      <c r="AN1959" s="82">
        <v>39829.571458333332</v>
      </c>
      <c r="AO1959" s="80"/>
      <c r="AP1959" s="80" t="b">
        <v>0</v>
      </c>
      <c r="AQ1959" s="80" t="b">
        <v>0</v>
      </c>
      <c r="AR1959" s="80" t="b">
        <v>1</v>
      </c>
      <c r="AS1959" s="80" t="s">
        <v>17903</v>
      </c>
      <c r="AT1959" s="80">
        <v>16</v>
      </c>
      <c r="AU1959" s="85" t="s">
        <v>17928</v>
      </c>
      <c r="AV1959" s="80" t="b">
        <v>0</v>
      </c>
      <c r="AW1959" s="80" t="s">
        <v>20822</v>
      </c>
      <c r="AX1959" s="85" t="s">
        <v>22779</v>
      </c>
      <c r="AY1959" s="80" t="s">
        <v>66</v>
      </c>
      <c r="AZ1959" s="2"/>
      <c r="BA1959" s="3"/>
      <c r="BB1959" s="3"/>
      <c r="BC1959" s="3"/>
      <c r="BD1959" s="3"/>
    </row>
    <row r="1960" spans="1:56" x14ac:dyDescent="0.25">
      <c r="A1960" s="66" t="s">
        <v>1835</v>
      </c>
      <c r="B1960" s="67"/>
      <c r="C1960" s="67"/>
      <c r="D1960" s="68"/>
      <c r="E1960" s="70"/>
      <c r="F1960" s="104" t="s">
        <v>20572</v>
      </c>
      <c r="G1960" s="67"/>
      <c r="H1960" s="71"/>
      <c r="I1960" s="72"/>
      <c r="J1960" s="72"/>
      <c r="K1960" s="71" t="s">
        <v>24997</v>
      </c>
      <c r="L1960" s="75"/>
      <c r="M1960" s="76"/>
      <c r="N1960" s="76"/>
      <c r="O1960" s="77"/>
      <c r="P1960" s="78"/>
      <c r="Q1960" s="78"/>
      <c r="R1960" s="88"/>
      <c r="S1960" s="88"/>
      <c r="T1960" s="88"/>
      <c r="U1960" s="88"/>
      <c r="V1960" s="52"/>
      <c r="W1960" s="52"/>
      <c r="X1960" s="52"/>
      <c r="Y1960" s="52"/>
      <c r="Z1960" s="51"/>
      <c r="AA1960" s="73"/>
      <c r="AB1960" s="73"/>
      <c r="AC1960" s="74"/>
      <c r="AD1960" s="80" t="s">
        <v>12005</v>
      </c>
      <c r="AE1960" s="80">
        <v>2026</v>
      </c>
      <c r="AF1960" s="80">
        <v>996</v>
      </c>
      <c r="AG1960" s="80">
        <v>33422</v>
      </c>
      <c r="AH1960" s="80">
        <v>1801</v>
      </c>
      <c r="AI1960" s="80">
        <v>-18000</v>
      </c>
      <c r="AJ1960" s="80" t="s">
        <v>13928</v>
      </c>
      <c r="AK1960" s="80" t="s">
        <v>15198</v>
      </c>
      <c r="AL1960" s="85" t="s">
        <v>16114</v>
      </c>
      <c r="AM1960" s="80" t="s">
        <v>16225</v>
      </c>
      <c r="AN1960" s="82">
        <v>41226.7028125</v>
      </c>
      <c r="AO1960" s="85" t="s">
        <v>17714</v>
      </c>
      <c r="AP1960" s="80" t="b">
        <v>0</v>
      </c>
      <c r="AQ1960" s="80" t="b">
        <v>0</v>
      </c>
      <c r="AR1960" s="80" t="b">
        <v>1</v>
      </c>
      <c r="AS1960" s="80" t="s">
        <v>17903</v>
      </c>
      <c r="AT1960" s="80">
        <v>21</v>
      </c>
      <c r="AU1960" s="85" t="s">
        <v>18584</v>
      </c>
      <c r="AV1960" s="80" t="b">
        <v>0</v>
      </c>
      <c r="AW1960" s="80" t="s">
        <v>20822</v>
      </c>
      <c r="AX1960" s="85" t="s">
        <v>22780</v>
      </c>
      <c r="AY1960" s="80" t="s">
        <v>66</v>
      </c>
      <c r="AZ1960" s="2"/>
      <c r="BA1960" s="3"/>
      <c r="BB1960" s="3"/>
      <c r="BC1960" s="3"/>
      <c r="BD1960" s="3"/>
    </row>
    <row r="1961" spans="1:56" x14ac:dyDescent="0.25">
      <c r="A1961" s="66" t="s">
        <v>1836</v>
      </c>
      <c r="B1961" s="67"/>
      <c r="C1961" s="67"/>
      <c r="D1961" s="68"/>
      <c r="E1961" s="70"/>
      <c r="F1961" s="104" t="s">
        <v>20573</v>
      </c>
      <c r="G1961" s="67"/>
      <c r="H1961" s="71"/>
      <c r="I1961" s="72"/>
      <c r="J1961" s="72"/>
      <c r="K1961" s="71" t="s">
        <v>24998</v>
      </c>
      <c r="L1961" s="75"/>
      <c r="M1961" s="76"/>
      <c r="N1961" s="76"/>
      <c r="O1961" s="77"/>
      <c r="P1961" s="78"/>
      <c r="Q1961" s="78"/>
      <c r="R1961" s="88"/>
      <c r="S1961" s="88"/>
      <c r="T1961" s="88"/>
      <c r="U1961" s="88"/>
      <c r="V1961" s="52"/>
      <c r="W1961" s="52"/>
      <c r="X1961" s="52"/>
      <c r="Y1961" s="52"/>
      <c r="Z1961" s="51"/>
      <c r="AA1961" s="73"/>
      <c r="AB1961" s="73"/>
      <c r="AC1961" s="74"/>
      <c r="AD1961" s="80" t="s">
        <v>12006</v>
      </c>
      <c r="AE1961" s="80">
        <v>93</v>
      </c>
      <c r="AF1961" s="80">
        <v>106</v>
      </c>
      <c r="AG1961" s="80">
        <v>25664</v>
      </c>
      <c r="AH1961" s="80">
        <v>1815</v>
      </c>
      <c r="AI1961" s="80"/>
      <c r="AJ1961" s="80"/>
      <c r="AK1961" s="80"/>
      <c r="AL1961" s="80"/>
      <c r="AM1961" s="80"/>
      <c r="AN1961" s="82">
        <v>41722.78056712963</v>
      </c>
      <c r="AO1961" s="80"/>
      <c r="AP1961" s="80" t="b">
        <v>1</v>
      </c>
      <c r="AQ1961" s="80" t="b">
        <v>0</v>
      </c>
      <c r="AR1961" s="80" t="b">
        <v>0</v>
      </c>
      <c r="AS1961" s="80" t="s">
        <v>17903</v>
      </c>
      <c r="AT1961" s="80">
        <v>28</v>
      </c>
      <c r="AU1961" s="85" t="s">
        <v>17922</v>
      </c>
      <c r="AV1961" s="80" t="b">
        <v>0</v>
      </c>
      <c r="AW1961" s="80" t="s">
        <v>20822</v>
      </c>
      <c r="AX1961" s="85" t="s">
        <v>22781</v>
      </c>
      <c r="AY1961" s="80" t="s">
        <v>66</v>
      </c>
      <c r="AZ1961" s="2"/>
      <c r="BA1961" s="3"/>
      <c r="BB1961" s="3"/>
      <c r="BC1961" s="3"/>
      <c r="BD1961" s="3"/>
    </row>
    <row r="1962" spans="1:56" x14ac:dyDescent="0.25">
      <c r="A1962" s="66" t="s">
        <v>1837</v>
      </c>
      <c r="B1962" s="67"/>
      <c r="C1962" s="67"/>
      <c r="D1962" s="68"/>
      <c r="E1962" s="70"/>
      <c r="F1962" s="104" t="s">
        <v>20574</v>
      </c>
      <c r="G1962" s="67"/>
      <c r="H1962" s="71"/>
      <c r="I1962" s="72"/>
      <c r="J1962" s="72"/>
      <c r="K1962" s="71" t="s">
        <v>24999</v>
      </c>
      <c r="L1962" s="75"/>
      <c r="M1962" s="76"/>
      <c r="N1962" s="76"/>
      <c r="O1962" s="77"/>
      <c r="P1962" s="78"/>
      <c r="Q1962" s="78"/>
      <c r="R1962" s="88"/>
      <c r="S1962" s="88"/>
      <c r="T1962" s="88"/>
      <c r="U1962" s="88"/>
      <c r="V1962" s="52"/>
      <c r="W1962" s="52"/>
      <c r="X1962" s="52"/>
      <c r="Y1962" s="52"/>
      <c r="Z1962" s="51"/>
      <c r="AA1962" s="73"/>
      <c r="AB1962" s="73"/>
      <c r="AC1962" s="74"/>
      <c r="AD1962" s="80" t="s">
        <v>12007</v>
      </c>
      <c r="AE1962" s="80">
        <v>9</v>
      </c>
      <c r="AF1962" s="80">
        <v>18</v>
      </c>
      <c r="AG1962" s="80">
        <v>463</v>
      </c>
      <c r="AH1962" s="80">
        <v>16</v>
      </c>
      <c r="AI1962" s="80"/>
      <c r="AJ1962" s="80"/>
      <c r="AK1962" s="80"/>
      <c r="AL1962" s="85" t="s">
        <v>16115</v>
      </c>
      <c r="AM1962" s="80"/>
      <c r="AN1962" s="82">
        <v>42271.812696759262</v>
      </c>
      <c r="AO1962" s="85" t="s">
        <v>17715</v>
      </c>
      <c r="AP1962" s="80" t="b">
        <v>0</v>
      </c>
      <c r="AQ1962" s="80" t="b">
        <v>0</v>
      </c>
      <c r="AR1962" s="80" t="b">
        <v>1</v>
      </c>
      <c r="AS1962" s="80" t="s">
        <v>17903</v>
      </c>
      <c r="AT1962" s="80">
        <v>0</v>
      </c>
      <c r="AU1962" s="85" t="s">
        <v>17922</v>
      </c>
      <c r="AV1962" s="80" t="b">
        <v>0</v>
      </c>
      <c r="AW1962" s="80" t="s">
        <v>20822</v>
      </c>
      <c r="AX1962" s="85" t="s">
        <v>22782</v>
      </c>
      <c r="AY1962" s="80" t="s">
        <v>66</v>
      </c>
      <c r="AZ1962" s="2"/>
      <c r="BA1962" s="3"/>
      <c r="BB1962" s="3"/>
      <c r="BC1962" s="3"/>
      <c r="BD1962" s="3"/>
    </row>
    <row r="1963" spans="1:56" x14ac:dyDescent="0.25">
      <c r="A1963" s="66" t="s">
        <v>1838</v>
      </c>
      <c r="B1963" s="67"/>
      <c r="C1963" s="67"/>
      <c r="D1963" s="68"/>
      <c r="E1963" s="70"/>
      <c r="F1963" s="104" t="s">
        <v>20575</v>
      </c>
      <c r="G1963" s="67"/>
      <c r="H1963" s="71"/>
      <c r="I1963" s="72"/>
      <c r="J1963" s="72"/>
      <c r="K1963" s="71" t="s">
        <v>25000</v>
      </c>
      <c r="L1963" s="75"/>
      <c r="M1963" s="76"/>
      <c r="N1963" s="76"/>
      <c r="O1963" s="77"/>
      <c r="P1963" s="78"/>
      <c r="Q1963" s="78"/>
      <c r="R1963" s="88"/>
      <c r="S1963" s="88"/>
      <c r="T1963" s="88"/>
      <c r="U1963" s="88"/>
      <c r="V1963" s="52"/>
      <c r="W1963" s="52"/>
      <c r="X1963" s="52"/>
      <c r="Y1963" s="52"/>
      <c r="Z1963" s="51"/>
      <c r="AA1963" s="73"/>
      <c r="AB1963" s="73"/>
      <c r="AC1963" s="74"/>
      <c r="AD1963" s="80" t="s">
        <v>12008</v>
      </c>
      <c r="AE1963" s="80">
        <v>104</v>
      </c>
      <c r="AF1963" s="80">
        <v>133</v>
      </c>
      <c r="AG1963" s="80">
        <v>3906</v>
      </c>
      <c r="AH1963" s="80">
        <v>3</v>
      </c>
      <c r="AI1963" s="80"/>
      <c r="AJ1963" s="80"/>
      <c r="AK1963" s="80" t="s">
        <v>15193</v>
      </c>
      <c r="AL1963" s="85" t="s">
        <v>16116</v>
      </c>
      <c r="AM1963" s="80"/>
      <c r="AN1963" s="82">
        <v>42368.469895833332</v>
      </c>
      <c r="AO1963" s="85" t="s">
        <v>17716</v>
      </c>
      <c r="AP1963" s="80" t="b">
        <v>1</v>
      </c>
      <c r="AQ1963" s="80" t="b">
        <v>0</v>
      </c>
      <c r="AR1963" s="80" t="b">
        <v>1</v>
      </c>
      <c r="AS1963" s="80" t="s">
        <v>17903</v>
      </c>
      <c r="AT1963" s="80">
        <v>13</v>
      </c>
      <c r="AU1963" s="80"/>
      <c r="AV1963" s="80" t="b">
        <v>0</v>
      </c>
      <c r="AW1963" s="80" t="s">
        <v>20822</v>
      </c>
      <c r="AX1963" s="85" t="s">
        <v>22783</v>
      </c>
      <c r="AY1963" s="80" t="s">
        <v>66</v>
      </c>
      <c r="AZ1963" s="2"/>
      <c r="BA1963" s="3"/>
      <c r="BB1963" s="3"/>
      <c r="BC1963" s="3"/>
      <c r="BD1963" s="3"/>
    </row>
    <row r="1964" spans="1:56" x14ac:dyDescent="0.25">
      <c r="A1964" s="66" t="s">
        <v>1839</v>
      </c>
      <c r="B1964" s="67"/>
      <c r="C1964" s="67"/>
      <c r="D1964" s="68"/>
      <c r="E1964" s="70"/>
      <c r="F1964" s="104" t="s">
        <v>20576</v>
      </c>
      <c r="G1964" s="67"/>
      <c r="H1964" s="71"/>
      <c r="I1964" s="72"/>
      <c r="J1964" s="72"/>
      <c r="K1964" s="71" t="s">
        <v>25001</v>
      </c>
      <c r="L1964" s="75"/>
      <c r="M1964" s="76"/>
      <c r="N1964" s="76"/>
      <c r="O1964" s="77"/>
      <c r="P1964" s="78"/>
      <c r="Q1964" s="78"/>
      <c r="R1964" s="88"/>
      <c r="S1964" s="88"/>
      <c r="T1964" s="88"/>
      <c r="U1964" s="88"/>
      <c r="V1964" s="52"/>
      <c r="W1964" s="52"/>
      <c r="X1964" s="52"/>
      <c r="Y1964" s="52"/>
      <c r="Z1964" s="51"/>
      <c r="AA1964" s="73"/>
      <c r="AB1964" s="73"/>
      <c r="AC1964" s="74"/>
      <c r="AD1964" s="80" t="s">
        <v>12009</v>
      </c>
      <c r="AE1964" s="80">
        <v>970</v>
      </c>
      <c r="AF1964" s="80">
        <v>802</v>
      </c>
      <c r="AG1964" s="80">
        <v>12120</v>
      </c>
      <c r="AH1964" s="80">
        <v>15</v>
      </c>
      <c r="AI1964" s="80">
        <v>-28800</v>
      </c>
      <c r="AJ1964" s="80" t="s">
        <v>13929</v>
      </c>
      <c r="AK1964" s="80" t="s">
        <v>15199</v>
      </c>
      <c r="AL1964" s="80"/>
      <c r="AM1964" s="80" t="s">
        <v>16228</v>
      </c>
      <c r="AN1964" s="82">
        <v>42335.164571759262</v>
      </c>
      <c r="AO1964" s="85" t="s">
        <v>17717</v>
      </c>
      <c r="AP1964" s="80" t="b">
        <v>0</v>
      </c>
      <c r="AQ1964" s="80" t="b">
        <v>0</v>
      </c>
      <c r="AR1964" s="80" t="b">
        <v>0</v>
      </c>
      <c r="AS1964" s="80" t="s">
        <v>17903</v>
      </c>
      <c r="AT1964" s="80">
        <v>72</v>
      </c>
      <c r="AU1964" s="85" t="s">
        <v>17952</v>
      </c>
      <c r="AV1964" s="80" t="b">
        <v>0</v>
      </c>
      <c r="AW1964" s="80" t="s">
        <v>20822</v>
      </c>
      <c r="AX1964" s="85" t="s">
        <v>22784</v>
      </c>
      <c r="AY1964" s="80" t="s">
        <v>66</v>
      </c>
      <c r="AZ1964" s="2"/>
      <c r="BA1964" s="3"/>
      <c r="BB1964" s="3"/>
      <c r="BC1964" s="3"/>
      <c r="BD1964" s="3"/>
    </row>
    <row r="1965" spans="1:56" x14ac:dyDescent="0.25">
      <c r="A1965" s="66" t="s">
        <v>1840</v>
      </c>
      <c r="B1965" s="67"/>
      <c r="C1965" s="67"/>
      <c r="D1965" s="68"/>
      <c r="E1965" s="70"/>
      <c r="F1965" s="104" t="s">
        <v>20577</v>
      </c>
      <c r="G1965" s="67"/>
      <c r="H1965" s="71"/>
      <c r="I1965" s="72"/>
      <c r="J1965" s="72"/>
      <c r="K1965" s="71" t="s">
        <v>25002</v>
      </c>
      <c r="L1965" s="75"/>
      <c r="M1965" s="76"/>
      <c r="N1965" s="76"/>
      <c r="O1965" s="77"/>
      <c r="P1965" s="78"/>
      <c r="Q1965" s="78"/>
      <c r="R1965" s="88"/>
      <c r="S1965" s="88"/>
      <c r="T1965" s="88"/>
      <c r="U1965" s="88"/>
      <c r="V1965" s="52"/>
      <c r="W1965" s="52"/>
      <c r="X1965" s="52"/>
      <c r="Y1965" s="52"/>
      <c r="Z1965" s="51"/>
      <c r="AA1965" s="73"/>
      <c r="AB1965" s="73"/>
      <c r="AC1965" s="74"/>
      <c r="AD1965" s="80" t="s">
        <v>12010</v>
      </c>
      <c r="AE1965" s="80">
        <v>332</v>
      </c>
      <c r="AF1965" s="80">
        <v>821</v>
      </c>
      <c r="AG1965" s="80">
        <v>26648</v>
      </c>
      <c r="AH1965" s="80">
        <v>514</v>
      </c>
      <c r="AI1965" s="80">
        <v>-25200</v>
      </c>
      <c r="AJ1965" s="80" t="s">
        <v>13930</v>
      </c>
      <c r="AK1965" s="80" t="s">
        <v>15200</v>
      </c>
      <c r="AL1965" s="85" t="s">
        <v>16117</v>
      </c>
      <c r="AM1965" s="80" t="s">
        <v>16234</v>
      </c>
      <c r="AN1965" s="82">
        <v>39923.772905092592</v>
      </c>
      <c r="AO1965" s="85" t="s">
        <v>17718</v>
      </c>
      <c r="AP1965" s="80" t="b">
        <v>0</v>
      </c>
      <c r="AQ1965" s="80" t="b">
        <v>0</v>
      </c>
      <c r="AR1965" s="80" t="b">
        <v>1</v>
      </c>
      <c r="AS1965" s="80" t="s">
        <v>17903</v>
      </c>
      <c r="AT1965" s="80">
        <v>65</v>
      </c>
      <c r="AU1965" s="85" t="s">
        <v>18585</v>
      </c>
      <c r="AV1965" s="80" t="b">
        <v>0</v>
      </c>
      <c r="AW1965" s="80" t="s">
        <v>20822</v>
      </c>
      <c r="AX1965" s="85" t="s">
        <v>22785</v>
      </c>
      <c r="AY1965" s="80" t="s">
        <v>66</v>
      </c>
      <c r="AZ1965" s="2"/>
      <c r="BA1965" s="3"/>
      <c r="BB1965" s="3"/>
      <c r="BC1965" s="3"/>
      <c r="BD1965" s="3"/>
    </row>
    <row r="1966" spans="1:56" x14ac:dyDescent="0.25">
      <c r="A1966" s="66" t="s">
        <v>2047</v>
      </c>
      <c r="B1966" s="67"/>
      <c r="C1966" s="67"/>
      <c r="D1966" s="68"/>
      <c r="E1966" s="70"/>
      <c r="F1966" s="104" t="s">
        <v>20578</v>
      </c>
      <c r="G1966" s="67"/>
      <c r="H1966" s="71"/>
      <c r="I1966" s="72"/>
      <c r="J1966" s="72"/>
      <c r="K1966" s="71" t="s">
        <v>25003</v>
      </c>
      <c r="L1966" s="75"/>
      <c r="M1966" s="76"/>
      <c r="N1966" s="76"/>
      <c r="O1966" s="77"/>
      <c r="P1966" s="78"/>
      <c r="Q1966" s="78"/>
      <c r="R1966" s="88"/>
      <c r="S1966" s="88"/>
      <c r="T1966" s="88"/>
      <c r="U1966" s="88"/>
      <c r="V1966" s="52"/>
      <c r="W1966" s="52"/>
      <c r="X1966" s="52"/>
      <c r="Y1966" s="52"/>
      <c r="Z1966" s="51"/>
      <c r="AA1966" s="73"/>
      <c r="AB1966" s="73"/>
      <c r="AC1966" s="74"/>
      <c r="AD1966" s="80" t="s">
        <v>12011</v>
      </c>
      <c r="AE1966" s="80">
        <v>760</v>
      </c>
      <c r="AF1966" s="80">
        <v>574</v>
      </c>
      <c r="AG1966" s="80">
        <v>4297</v>
      </c>
      <c r="AH1966" s="80">
        <v>3866</v>
      </c>
      <c r="AI1966" s="80">
        <v>28800</v>
      </c>
      <c r="AJ1966" s="80" t="s">
        <v>13931</v>
      </c>
      <c r="AK1966" s="80" t="s">
        <v>15201</v>
      </c>
      <c r="AL1966" s="80"/>
      <c r="AM1966" s="80" t="s">
        <v>16285</v>
      </c>
      <c r="AN1966" s="82">
        <v>39736.976273148146</v>
      </c>
      <c r="AO1966" s="85" t="s">
        <v>17719</v>
      </c>
      <c r="AP1966" s="80" t="b">
        <v>0</v>
      </c>
      <c r="AQ1966" s="80" t="b">
        <v>0</v>
      </c>
      <c r="AR1966" s="80" t="b">
        <v>0</v>
      </c>
      <c r="AS1966" s="80" t="s">
        <v>17903</v>
      </c>
      <c r="AT1966" s="80">
        <v>30</v>
      </c>
      <c r="AU1966" s="85" t="s">
        <v>17922</v>
      </c>
      <c r="AV1966" s="80" t="b">
        <v>0</v>
      </c>
      <c r="AW1966" s="80" t="s">
        <v>20822</v>
      </c>
      <c r="AX1966" s="85" t="s">
        <v>22786</v>
      </c>
      <c r="AY1966" s="80" t="s">
        <v>66</v>
      </c>
      <c r="AZ1966" s="2"/>
      <c r="BA1966" s="3"/>
      <c r="BB1966" s="3"/>
      <c r="BC1966" s="3"/>
      <c r="BD1966" s="3"/>
    </row>
    <row r="1967" spans="1:56" x14ac:dyDescent="0.25">
      <c r="A1967" s="66" t="s">
        <v>1841</v>
      </c>
      <c r="B1967" s="67"/>
      <c r="C1967" s="67"/>
      <c r="D1967" s="68"/>
      <c r="E1967" s="70"/>
      <c r="F1967" s="104" t="s">
        <v>20579</v>
      </c>
      <c r="G1967" s="67"/>
      <c r="H1967" s="71"/>
      <c r="I1967" s="72"/>
      <c r="J1967" s="72"/>
      <c r="K1967" s="71" t="s">
        <v>25004</v>
      </c>
      <c r="L1967" s="75"/>
      <c r="M1967" s="76"/>
      <c r="N1967" s="76"/>
      <c r="O1967" s="77"/>
      <c r="P1967" s="78"/>
      <c r="Q1967" s="78"/>
      <c r="R1967" s="88"/>
      <c r="S1967" s="88"/>
      <c r="T1967" s="88"/>
      <c r="U1967" s="88"/>
      <c r="V1967" s="52"/>
      <c r="W1967" s="52"/>
      <c r="X1967" s="52"/>
      <c r="Y1967" s="52"/>
      <c r="Z1967" s="51"/>
      <c r="AA1967" s="73"/>
      <c r="AB1967" s="73"/>
      <c r="AC1967" s="74"/>
      <c r="AD1967" s="80" t="s">
        <v>12012</v>
      </c>
      <c r="AE1967" s="80">
        <v>78</v>
      </c>
      <c r="AF1967" s="80">
        <v>507</v>
      </c>
      <c r="AG1967" s="80">
        <v>201656</v>
      </c>
      <c r="AH1967" s="80">
        <v>2</v>
      </c>
      <c r="AI1967" s="80">
        <v>-21600</v>
      </c>
      <c r="AJ1967" s="80" t="s">
        <v>13932</v>
      </c>
      <c r="AK1967" s="80"/>
      <c r="AL1967" s="85" t="s">
        <v>16118</v>
      </c>
      <c r="AM1967" s="80" t="s">
        <v>16227</v>
      </c>
      <c r="AN1967" s="82">
        <v>40780.483587962961</v>
      </c>
      <c r="AO1967" s="80"/>
      <c r="AP1967" s="80" t="b">
        <v>0</v>
      </c>
      <c r="AQ1967" s="80" t="b">
        <v>0</v>
      </c>
      <c r="AR1967" s="80" t="b">
        <v>0</v>
      </c>
      <c r="AS1967" s="80" t="s">
        <v>17903</v>
      </c>
      <c r="AT1967" s="80">
        <v>416</v>
      </c>
      <c r="AU1967" s="85" t="s">
        <v>18586</v>
      </c>
      <c r="AV1967" s="80" t="b">
        <v>0</v>
      </c>
      <c r="AW1967" s="80" t="s">
        <v>20822</v>
      </c>
      <c r="AX1967" s="85" t="s">
        <v>22787</v>
      </c>
      <c r="AY1967" s="80" t="s">
        <v>66</v>
      </c>
      <c r="AZ1967" s="2"/>
      <c r="BA1967" s="3"/>
      <c r="BB1967" s="3"/>
      <c r="BC1967" s="3"/>
      <c r="BD1967" s="3"/>
    </row>
    <row r="1968" spans="1:56" x14ac:dyDescent="0.25">
      <c r="A1968" s="66" t="s">
        <v>1842</v>
      </c>
      <c r="B1968" s="67"/>
      <c r="C1968" s="67"/>
      <c r="D1968" s="68"/>
      <c r="E1968" s="70"/>
      <c r="F1968" s="104" t="s">
        <v>20580</v>
      </c>
      <c r="G1968" s="67"/>
      <c r="H1968" s="71"/>
      <c r="I1968" s="72"/>
      <c r="J1968" s="72"/>
      <c r="K1968" s="71" t="s">
        <v>25005</v>
      </c>
      <c r="L1968" s="75"/>
      <c r="M1968" s="76"/>
      <c r="N1968" s="76"/>
      <c r="O1968" s="77"/>
      <c r="P1968" s="78"/>
      <c r="Q1968" s="78"/>
      <c r="R1968" s="88"/>
      <c r="S1968" s="88"/>
      <c r="T1968" s="88"/>
      <c r="U1968" s="88"/>
      <c r="V1968" s="52"/>
      <c r="W1968" s="52"/>
      <c r="X1968" s="52"/>
      <c r="Y1968" s="52"/>
      <c r="Z1968" s="51"/>
      <c r="AA1968" s="73"/>
      <c r="AB1968" s="73"/>
      <c r="AC1968" s="74"/>
      <c r="AD1968" s="80" t="s">
        <v>12013</v>
      </c>
      <c r="AE1968" s="80">
        <v>2498</v>
      </c>
      <c r="AF1968" s="80">
        <v>911</v>
      </c>
      <c r="AG1968" s="80">
        <v>46841</v>
      </c>
      <c r="AH1968" s="80">
        <v>2038</v>
      </c>
      <c r="AI1968" s="80">
        <v>-21600</v>
      </c>
      <c r="AJ1968" s="80" t="s">
        <v>13933</v>
      </c>
      <c r="AK1968" s="80" t="s">
        <v>14577</v>
      </c>
      <c r="AL1968" s="85" t="s">
        <v>16119</v>
      </c>
      <c r="AM1968" s="80" t="s">
        <v>16227</v>
      </c>
      <c r="AN1968" s="82">
        <v>40924.781307870369</v>
      </c>
      <c r="AO1968" s="85" t="s">
        <v>17720</v>
      </c>
      <c r="AP1968" s="80" t="b">
        <v>0</v>
      </c>
      <c r="AQ1968" s="80" t="b">
        <v>0</v>
      </c>
      <c r="AR1968" s="80" t="b">
        <v>0</v>
      </c>
      <c r="AS1968" s="80" t="s">
        <v>17903</v>
      </c>
      <c r="AT1968" s="80">
        <v>79</v>
      </c>
      <c r="AU1968" s="85" t="s">
        <v>18587</v>
      </c>
      <c r="AV1968" s="80" t="b">
        <v>0</v>
      </c>
      <c r="AW1968" s="80" t="s">
        <v>20822</v>
      </c>
      <c r="AX1968" s="85" t="s">
        <v>22788</v>
      </c>
      <c r="AY1968" s="80" t="s">
        <v>66</v>
      </c>
      <c r="AZ1968" s="2"/>
      <c r="BA1968" s="3"/>
      <c r="BB1968" s="3"/>
      <c r="BC1968" s="3"/>
      <c r="BD1968" s="3"/>
    </row>
    <row r="1969" spans="1:56" x14ac:dyDescent="0.25">
      <c r="A1969" s="66" t="s">
        <v>1843</v>
      </c>
      <c r="B1969" s="67"/>
      <c r="C1969" s="67"/>
      <c r="D1969" s="68"/>
      <c r="E1969" s="70"/>
      <c r="F1969" s="104" t="s">
        <v>20581</v>
      </c>
      <c r="G1969" s="67"/>
      <c r="H1969" s="71"/>
      <c r="I1969" s="72"/>
      <c r="J1969" s="72"/>
      <c r="K1969" s="71" t="s">
        <v>25006</v>
      </c>
      <c r="L1969" s="75"/>
      <c r="M1969" s="76"/>
      <c r="N1969" s="76"/>
      <c r="O1969" s="77"/>
      <c r="P1969" s="78"/>
      <c r="Q1969" s="78"/>
      <c r="R1969" s="88"/>
      <c r="S1969" s="88"/>
      <c r="T1969" s="88"/>
      <c r="U1969" s="88"/>
      <c r="V1969" s="52"/>
      <c r="W1969" s="52"/>
      <c r="X1969" s="52"/>
      <c r="Y1969" s="52"/>
      <c r="Z1969" s="51"/>
      <c r="AA1969" s="73"/>
      <c r="AB1969" s="73"/>
      <c r="AC1969" s="74"/>
      <c r="AD1969" s="80" t="s">
        <v>12014</v>
      </c>
      <c r="AE1969" s="80">
        <v>1992</v>
      </c>
      <c r="AF1969" s="80">
        <v>852</v>
      </c>
      <c r="AG1969" s="80">
        <v>37901</v>
      </c>
      <c r="AH1969" s="80">
        <v>91</v>
      </c>
      <c r="AI1969" s="80">
        <v>-18000</v>
      </c>
      <c r="AJ1969" s="80" t="s">
        <v>13934</v>
      </c>
      <c r="AK1969" s="80" t="s">
        <v>15202</v>
      </c>
      <c r="AL1969" s="85" t="s">
        <v>16120</v>
      </c>
      <c r="AM1969" s="80" t="s">
        <v>16225</v>
      </c>
      <c r="AN1969" s="82">
        <v>40212.906122685185</v>
      </c>
      <c r="AO1969" s="80"/>
      <c r="AP1969" s="80" t="b">
        <v>0</v>
      </c>
      <c r="AQ1969" s="80" t="b">
        <v>0</v>
      </c>
      <c r="AR1969" s="80" t="b">
        <v>0</v>
      </c>
      <c r="AS1969" s="80" t="s">
        <v>17903</v>
      </c>
      <c r="AT1969" s="80">
        <v>43</v>
      </c>
      <c r="AU1969" s="85" t="s">
        <v>18588</v>
      </c>
      <c r="AV1969" s="80" t="b">
        <v>0</v>
      </c>
      <c r="AW1969" s="80" t="s">
        <v>20822</v>
      </c>
      <c r="AX1969" s="85" t="s">
        <v>22789</v>
      </c>
      <c r="AY1969" s="80" t="s">
        <v>66</v>
      </c>
      <c r="AZ1969" s="2"/>
      <c r="BA1969" s="3"/>
      <c r="BB1969" s="3"/>
      <c r="BC1969" s="3"/>
      <c r="BD1969" s="3"/>
    </row>
    <row r="1970" spans="1:56" x14ac:dyDescent="0.25">
      <c r="A1970" s="66" t="s">
        <v>1844</v>
      </c>
      <c r="B1970" s="67"/>
      <c r="C1970" s="67"/>
      <c r="D1970" s="68"/>
      <c r="E1970" s="70"/>
      <c r="F1970" s="104" t="s">
        <v>20582</v>
      </c>
      <c r="G1970" s="67"/>
      <c r="H1970" s="71"/>
      <c r="I1970" s="72"/>
      <c r="J1970" s="72"/>
      <c r="K1970" s="71" t="s">
        <v>25007</v>
      </c>
      <c r="L1970" s="75"/>
      <c r="M1970" s="76"/>
      <c r="N1970" s="76"/>
      <c r="O1970" s="77"/>
      <c r="P1970" s="78"/>
      <c r="Q1970" s="78"/>
      <c r="R1970" s="88"/>
      <c r="S1970" s="88"/>
      <c r="T1970" s="88"/>
      <c r="U1970" s="88"/>
      <c r="V1970" s="52"/>
      <c r="W1970" s="52"/>
      <c r="X1970" s="52"/>
      <c r="Y1970" s="52"/>
      <c r="Z1970" s="51"/>
      <c r="AA1970" s="73"/>
      <c r="AB1970" s="73"/>
      <c r="AC1970" s="74"/>
      <c r="AD1970" s="80" t="s">
        <v>12015</v>
      </c>
      <c r="AE1970" s="80">
        <v>1697</v>
      </c>
      <c r="AF1970" s="80">
        <v>975</v>
      </c>
      <c r="AG1970" s="80">
        <v>16881</v>
      </c>
      <c r="AH1970" s="80">
        <v>0</v>
      </c>
      <c r="AI1970" s="80"/>
      <c r="AJ1970" s="80" t="s">
        <v>13935</v>
      </c>
      <c r="AK1970" s="80" t="s">
        <v>15167</v>
      </c>
      <c r="AL1970" s="80"/>
      <c r="AM1970" s="80"/>
      <c r="AN1970" s="82">
        <v>42291.515810185185</v>
      </c>
      <c r="AO1970" s="80"/>
      <c r="AP1970" s="80" t="b">
        <v>0</v>
      </c>
      <c r="AQ1970" s="80" t="b">
        <v>0</v>
      </c>
      <c r="AR1970" s="80" t="b">
        <v>0</v>
      </c>
      <c r="AS1970" s="80" t="s">
        <v>17903</v>
      </c>
      <c r="AT1970" s="80">
        <v>50</v>
      </c>
      <c r="AU1970" s="85" t="s">
        <v>17922</v>
      </c>
      <c r="AV1970" s="80" t="b">
        <v>0</v>
      </c>
      <c r="AW1970" s="80" t="s">
        <v>20822</v>
      </c>
      <c r="AX1970" s="85" t="s">
        <v>22790</v>
      </c>
      <c r="AY1970" s="80" t="s">
        <v>66</v>
      </c>
      <c r="AZ1970" s="2"/>
      <c r="BA1970" s="3"/>
      <c r="BB1970" s="3"/>
      <c r="BC1970" s="3"/>
      <c r="BD1970" s="3"/>
    </row>
    <row r="1971" spans="1:56" x14ac:dyDescent="0.25">
      <c r="A1971" s="66" t="s">
        <v>1845</v>
      </c>
      <c r="B1971" s="67"/>
      <c r="C1971" s="67"/>
      <c r="D1971" s="68"/>
      <c r="E1971" s="70"/>
      <c r="F1971" s="104" t="s">
        <v>20583</v>
      </c>
      <c r="G1971" s="67"/>
      <c r="H1971" s="71"/>
      <c r="I1971" s="72"/>
      <c r="J1971" s="72"/>
      <c r="K1971" s="71" t="s">
        <v>25008</v>
      </c>
      <c r="L1971" s="75"/>
      <c r="M1971" s="76"/>
      <c r="N1971" s="76"/>
      <c r="O1971" s="77"/>
      <c r="P1971" s="78"/>
      <c r="Q1971" s="78"/>
      <c r="R1971" s="88"/>
      <c r="S1971" s="88"/>
      <c r="T1971" s="88"/>
      <c r="U1971" s="88"/>
      <c r="V1971" s="52"/>
      <c r="W1971" s="52"/>
      <c r="X1971" s="52"/>
      <c r="Y1971" s="52"/>
      <c r="Z1971" s="51"/>
      <c r="AA1971" s="73"/>
      <c r="AB1971" s="73"/>
      <c r="AC1971" s="74"/>
      <c r="AD1971" s="80" t="s">
        <v>12016</v>
      </c>
      <c r="AE1971" s="80">
        <v>1117</v>
      </c>
      <c r="AF1971" s="80">
        <v>1169</v>
      </c>
      <c r="AG1971" s="80">
        <v>10589</v>
      </c>
      <c r="AH1971" s="80">
        <v>7682</v>
      </c>
      <c r="AI1971" s="80"/>
      <c r="AJ1971" s="80" t="s">
        <v>13936</v>
      </c>
      <c r="AK1971" s="80"/>
      <c r="AL1971" s="80"/>
      <c r="AM1971" s="80"/>
      <c r="AN1971" s="82">
        <v>41397.797569444447</v>
      </c>
      <c r="AO1971" s="85" t="s">
        <v>17721</v>
      </c>
      <c r="AP1971" s="80" t="b">
        <v>0</v>
      </c>
      <c r="AQ1971" s="80" t="b">
        <v>0</v>
      </c>
      <c r="AR1971" s="80" t="b">
        <v>1</v>
      </c>
      <c r="AS1971" s="80" t="s">
        <v>17903</v>
      </c>
      <c r="AT1971" s="80">
        <v>19</v>
      </c>
      <c r="AU1971" s="85" t="s">
        <v>17922</v>
      </c>
      <c r="AV1971" s="80" t="b">
        <v>0</v>
      </c>
      <c r="AW1971" s="80" t="s">
        <v>20822</v>
      </c>
      <c r="AX1971" s="85" t="s">
        <v>22791</v>
      </c>
      <c r="AY1971" s="80" t="s">
        <v>66</v>
      </c>
      <c r="AZ1971" s="2"/>
      <c r="BA1971" s="3"/>
      <c r="BB1971" s="3"/>
      <c r="BC1971" s="3"/>
      <c r="BD1971" s="3"/>
    </row>
    <row r="1972" spans="1:56" x14ac:dyDescent="0.25">
      <c r="A1972" s="66" t="s">
        <v>1874</v>
      </c>
      <c r="B1972" s="67"/>
      <c r="C1972" s="67"/>
      <c r="D1972" s="68"/>
      <c r="E1972" s="70"/>
      <c r="F1972" s="104" t="s">
        <v>20584</v>
      </c>
      <c r="G1972" s="67"/>
      <c r="H1972" s="71"/>
      <c r="I1972" s="72"/>
      <c r="J1972" s="72"/>
      <c r="K1972" s="71" t="s">
        <v>25009</v>
      </c>
      <c r="L1972" s="75"/>
      <c r="M1972" s="76"/>
      <c r="N1972" s="76"/>
      <c r="O1972" s="77"/>
      <c r="P1972" s="78"/>
      <c r="Q1972" s="78"/>
      <c r="R1972" s="88"/>
      <c r="S1972" s="88"/>
      <c r="T1972" s="88"/>
      <c r="U1972" s="88"/>
      <c r="V1972" s="52"/>
      <c r="W1972" s="52"/>
      <c r="X1972" s="52"/>
      <c r="Y1972" s="52"/>
      <c r="Z1972" s="51"/>
      <c r="AA1972" s="73"/>
      <c r="AB1972" s="73"/>
      <c r="AC1972" s="74"/>
      <c r="AD1972" s="80" t="s">
        <v>12017</v>
      </c>
      <c r="AE1972" s="80">
        <v>130</v>
      </c>
      <c r="AF1972" s="80">
        <v>754</v>
      </c>
      <c r="AG1972" s="80">
        <v>7852</v>
      </c>
      <c r="AH1972" s="80">
        <v>2337</v>
      </c>
      <c r="AI1972" s="80">
        <v>-28800</v>
      </c>
      <c r="AJ1972" s="80" t="s">
        <v>13937</v>
      </c>
      <c r="AK1972" s="80" t="s">
        <v>14288</v>
      </c>
      <c r="AL1972" s="80"/>
      <c r="AM1972" s="80" t="s">
        <v>16228</v>
      </c>
      <c r="AN1972" s="82">
        <v>42285.762800925928</v>
      </c>
      <c r="AO1972" s="85" t="s">
        <v>17722</v>
      </c>
      <c r="AP1972" s="80" t="b">
        <v>1</v>
      </c>
      <c r="AQ1972" s="80" t="b">
        <v>0</v>
      </c>
      <c r="AR1972" s="80" t="b">
        <v>0</v>
      </c>
      <c r="AS1972" s="80" t="s">
        <v>17903</v>
      </c>
      <c r="AT1972" s="80">
        <v>15</v>
      </c>
      <c r="AU1972" s="85" t="s">
        <v>17922</v>
      </c>
      <c r="AV1972" s="80" t="b">
        <v>0</v>
      </c>
      <c r="AW1972" s="80" t="s">
        <v>20822</v>
      </c>
      <c r="AX1972" s="85" t="s">
        <v>22792</v>
      </c>
      <c r="AY1972" s="80" t="s">
        <v>66</v>
      </c>
      <c r="AZ1972" s="2"/>
      <c r="BA1972" s="3"/>
      <c r="BB1972" s="3"/>
      <c r="BC1972" s="3"/>
      <c r="BD1972" s="3"/>
    </row>
    <row r="1973" spans="1:56" x14ac:dyDescent="0.25">
      <c r="A1973" s="66" t="s">
        <v>1846</v>
      </c>
      <c r="B1973" s="67"/>
      <c r="C1973" s="67"/>
      <c r="D1973" s="68"/>
      <c r="E1973" s="70"/>
      <c r="F1973" s="104" t="s">
        <v>20585</v>
      </c>
      <c r="G1973" s="67"/>
      <c r="H1973" s="71"/>
      <c r="I1973" s="72"/>
      <c r="J1973" s="72"/>
      <c r="K1973" s="71" t="s">
        <v>25010</v>
      </c>
      <c r="L1973" s="75"/>
      <c r="M1973" s="76"/>
      <c r="N1973" s="76"/>
      <c r="O1973" s="77"/>
      <c r="P1973" s="78"/>
      <c r="Q1973" s="78"/>
      <c r="R1973" s="88"/>
      <c r="S1973" s="88"/>
      <c r="T1973" s="88"/>
      <c r="U1973" s="88"/>
      <c r="V1973" s="52"/>
      <c r="W1973" s="52"/>
      <c r="X1973" s="52"/>
      <c r="Y1973" s="52"/>
      <c r="Z1973" s="51"/>
      <c r="AA1973" s="73"/>
      <c r="AB1973" s="73"/>
      <c r="AC1973" s="74"/>
      <c r="AD1973" s="80" t="s">
        <v>12018</v>
      </c>
      <c r="AE1973" s="80">
        <v>790</v>
      </c>
      <c r="AF1973" s="80">
        <v>836</v>
      </c>
      <c r="AG1973" s="80">
        <v>37234</v>
      </c>
      <c r="AH1973" s="80">
        <v>17496</v>
      </c>
      <c r="AI1973" s="80">
        <v>-18000</v>
      </c>
      <c r="AJ1973" s="80" t="s">
        <v>13938</v>
      </c>
      <c r="AK1973" s="80"/>
      <c r="AL1973" s="80"/>
      <c r="AM1973" s="80" t="s">
        <v>16231</v>
      </c>
      <c r="AN1973" s="82">
        <v>40660.088287037041</v>
      </c>
      <c r="AO1973" s="85" t="s">
        <v>17723</v>
      </c>
      <c r="AP1973" s="80" t="b">
        <v>0</v>
      </c>
      <c r="AQ1973" s="80" t="b">
        <v>0</v>
      </c>
      <c r="AR1973" s="80" t="b">
        <v>0</v>
      </c>
      <c r="AS1973" s="80" t="s">
        <v>17903</v>
      </c>
      <c r="AT1973" s="80">
        <v>13</v>
      </c>
      <c r="AU1973" s="85" t="s">
        <v>18589</v>
      </c>
      <c r="AV1973" s="80" t="b">
        <v>0</v>
      </c>
      <c r="AW1973" s="80" t="s">
        <v>20822</v>
      </c>
      <c r="AX1973" s="85" t="s">
        <v>22793</v>
      </c>
      <c r="AY1973" s="80" t="s">
        <v>66</v>
      </c>
      <c r="AZ1973" s="2"/>
      <c r="BA1973" s="3"/>
      <c r="BB1973" s="3"/>
      <c r="BC1973" s="3"/>
      <c r="BD1973" s="3"/>
    </row>
    <row r="1974" spans="1:56" x14ac:dyDescent="0.25">
      <c r="A1974" s="66" t="s">
        <v>1847</v>
      </c>
      <c r="B1974" s="67"/>
      <c r="C1974" s="67"/>
      <c r="D1974" s="68"/>
      <c r="E1974" s="70"/>
      <c r="F1974" s="104" t="s">
        <v>20586</v>
      </c>
      <c r="G1974" s="67"/>
      <c r="H1974" s="71"/>
      <c r="I1974" s="72"/>
      <c r="J1974" s="72"/>
      <c r="K1974" s="71" t="s">
        <v>25011</v>
      </c>
      <c r="L1974" s="75"/>
      <c r="M1974" s="76"/>
      <c r="N1974" s="76"/>
      <c r="O1974" s="77"/>
      <c r="P1974" s="78"/>
      <c r="Q1974" s="78"/>
      <c r="R1974" s="88"/>
      <c r="S1974" s="88"/>
      <c r="T1974" s="88"/>
      <c r="U1974" s="88"/>
      <c r="V1974" s="52"/>
      <c r="W1974" s="52"/>
      <c r="X1974" s="52"/>
      <c r="Y1974" s="52"/>
      <c r="Z1974" s="51"/>
      <c r="AA1974" s="73"/>
      <c r="AB1974" s="73"/>
      <c r="AC1974" s="74"/>
      <c r="AD1974" s="80" t="s">
        <v>12019</v>
      </c>
      <c r="AE1974" s="80">
        <v>6379</v>
      </c>
      <c r="AF1974" s="80">
        <v>6839</v>
      </c>
      <c r="AG1974" s="80">
        <v>109102</v>
      </c>
      <c r="AH1974" s="80">
        <v>38732</v>
      </c>
      <c r="AI1974" s="80">
        <v>-18000</v>
      </c>
      <c r="AJ1974" s="80" t="s">
        <v>13939</v>
      </c>
      <c r="AK1974" s="80" t="s">
        <v>15203</v>
      </c>
      <c r="AL1974" s="80"/>
      <c r="AM1974" s="80" t="s">
        <v>16225</v>
      </c>
      <c r="AN1974" s="82">
        <v>39871.257361111115</v>
      </c>
      <c r="AO1974" s="85" t="s">
        <v>17724</v>
      </c>
      <c r="AP1974" s="80" t="b">
        <v>0</v>
      </c>
      <c r="AQ1974" s="80" t="b">
        <v>0</v>
      </c>
      <c r="AR1974" s="80" t="b">
        <v>1</v>
      </c>
      <c r="AS1974" s="80" t="s">
        <v>17903</v>
      </c>
      <c r="AT1974" s="80">
        <v>197</v>
      </c>
      <c r="AU1974" s="85" t="s">
        <v>18590</v>
      </c>
      <c r="AV1974" s="80" t="b">
        <v>0</v>
      </c>
      <c r="AW1974" s="80" t="s">
        <v>20822</v>
      </c>
      <c r="AX1974" s="85" t="s">
        <v>22794</v>
      </c>
      <c r="AY1974" s="80" t="s">
        <v>66</v>
      </c>
      <c r="AZ1974" s="2"/>
      <c r="BA1974" s="3"/>
      <c r="BB1974" s="3"/>
      <c r="BC1974" s="3"/>
      <c r="BD1974" s="3"/>
    </row>
    <row r="1975" spans="1:56" x14ac:dyDescent="0.25">
      <c r="A1975" s="66" t="s">
        <v>1848</v>
      </c>
      <c r="B1975" s="67"/>
      <c r="C1975" s="67"/>
      <c r="D1975" s="68"/>
      <c r="E1975" s="70"/>
      <c r="F1975" s="104" t="s">
        <v>20587</v>
      </c>
      <c r="G1975" s="67"/>
      <c r="H1975" s="71"/>
      <c r="I1975" s="72"/>
      <c r="J1975" s="72"/>
      <c r="K1975" s="71" t="s">
        <v>25012</v>
      </c>
      <c r="L1975" s="75"/>
      <c r="M1975" s="76"/>
      <c r="N1975" s="76"/>
      <c r="O1975" s="77"/>
      <c r="P1975" s="78"/>
      <c r="Q1975" s="78"/>
      <c r="R1975" s="88"/>
      <c r="S1975" s="88"/>
      <c r="T1975" s="88"/>
      <c r="U1975" s="88"/>
      <c r="V1975" s="52"/>
      <c r="W1975" s="52"/>
      <c r="X1975" s="52"/>
      <c r="Y1975" s="52"/>
      <c r="Z1975" s="51"/>
      <c r="AA1975" s="73"/>
      <c r="AB1975" s="73"/>
      <c r="AC1975" s="74"/>
      <c r="AD1975" s="80" t="s">
        <v>1848</v>
      </c>
      <c r="AE1975" s="80">
        <v>4</v>
      </c>
      <c r="AF1975" s="80">
        <v>648</v>
      </c>
      <c r="AG1975" s="80">
        <v>163654</v>
      </c>
      <c r="AH1975" s="80">
        <v>0</v>
      </c>
      <c r="AI1975" s="80">
        <v>0</v>
      </c>
      <c r="AJ1975" s="80" t="s">
        <v>13940</v>
      </c>
      <c r="AK1975" s="80" t="s">
        <v>14299</v>
      </c>
      <c r="AL1975" s="85" t="s">
        <v>16121</v>
      </c>
      <c r="AM1975" s="80" t="s">
        <v>14213</v>
      </c>
      <c r="AN1975" s="82">
        <v>39663.470173611109</v>
      </c>
      <c r="AO1975" s="80"/>
      <c r="AP1975" s="80" t="b">
        <v>0</v>
      </c>
      <c r="AQ1975" s="80" t="b">
        <v>0</v>
      </c>
      <c r="AR1975" s="80" t="b">
        <v>0</v>
      </c>
      <c r="AS1975" s="80" t="s">
        <v>17903</v>
      </c>
      <c r="AT1975" s="80">
        <v>139</v>
      </c>
      <c r="AU1975" s="85" t="s">
        <v>18591</v>
      </c>
      <c r="AV1975" s="80" t="b">
        <v>0</v>
      </c>
      <c r="AW1975" s="80" t="s">
        <v>20822</v>
      </c>
      <c r="AX1975" s="85" t="s">
        <v>22795</v>
      </c>
      <c r="AY1975" s="80" t="s">
        <v>66</v>
      </c>
      <c r="AZ1975" s="2"/>
      <c r="BA1975" s="3"/>
      <c r="BB1975" s="3"/>
      <c r="BC1975" s="3"/>
      <c r="BD1975" s="3"/>
    </row>
    <row r="1976" spans="1:56" x14ac:dyDescent="0.25">
      <c r="A1976" s="66" t="s">
        <v>1849</v>
      </c>
      <c r="B1976" s="67"/>
      <c r="C1976" s="67"/>
      <c r="D1976" s="68"/>
      <c r="E1976" s="70"/>
      <c r="F1976" s="104" t="s">
        <v>20588</v>
      </c>
      <c r="G1976" s="67"/>
      <c r="H1976" s="71"/>
      <c r="I1976" s="72"/>
      <c r="J1976" s="72"/>
      <c r="K1976" s="71" t="s">
        <v>25013</v>
      </c>
      <c r="L1976" s="75"/>
      <c r="M1976" s="76"/>
      <c r="N1976" s="76"/>
      <c r="O1976" s="77"/>
      <c r="P1976" s="78"/>
      <c r="Q1976" s="78"/>
      <c r="R1976" s="88"/>
      <c r="S1976" s="88"/>
      <c r="T1976" s="88"/>
      <c r="U1976" s="88"/>
      <c r="V1976" s="52"/>
      <c r="W1976" s="52"/>
      <c r="X1976" s="52"/>
      <c r="Y1976" s="52"/>
      <c r="Z1976" s="51"/>
      <c r="AA1976" s="73"/>
      <c r="AB1976" s="73"/>
      <c r="AC1976" s="74"/>
      <c r="AD1976" s="80" t="s">
        <v>12020</v>
      </c>
      <c r="AE1976" s="80">
        <v>24</v>
      </c>
      <c r="AF1976" s="80">
        <v>20</v>
      </c>
      <c r="AG1976" s="80">
        <v>3393</v>
      </c>
      <c r="AH1976" s="80">
        <v>11</v>
      </c>
      <c r="AI1976" s="80">
        <v>-25200</v>
      </c>
      <c r="AJ1976" s="80" t="s">
        <v>13941</v>
      </c>
      <c r="AK1976" s="80" t="s">
        <v>15204</v>
      </c>
      <c r="AL1976" s="85" t="s">
        <v>16122</v>
      </c>
      <c r="AM1976" s="80" t="s">
        <v>16234</v>
      </c>
      <c r="AN1976" s="82">
        <v>40030.93917824074</v>
      </c>
      <c r="AO1976" s="85" t="s">
        <v>17725</v>
      </c>
      <c r="AP1976" s="80" t="b">
        <v>1</v>
      </c>
      <c r="AQ1976" s="80" t="b">
        <v>0</v>
      </c>
      <c r="AR1976" s="80" t="b">
        <v>0</v>
      </c>
      <c r="AS1976" s="80" t="s">
        <v>17903</v>
      </c>
      <c r="AT1976" s="80">
        <v>0</v>
      </c>
      <c r="AU1976" s="85" t="s">
        <v>17922</v>
      </c>
      <c r="AV1976" s="80" t="b">
        <v>0</v>
      </c>
      <c r="AW1976" s="80" t="s">
        <v>20822</v>
      </c>
      <c r="AX1976" s="85" t="s">
        <v>22796</v>
      </c>
      <c r="AY1976" s="80" t="s">
        <v>66</v>
      </c>
      <c r="AZ1976" s="2"/>
      <c r="BA1976" s="3"/>
      <c r="BB1976" s="3"/>
      <c r="BC1976" s="3"/>
      <c r="BD1976" s="3"/>
    </row>
    <row r="1977" spans="1:56" x14ac:dyDescent="0.25">
      <c r="A1977" s="66" t="s">
        <v>2367</v>
      </c>
      <c r="B1977" s="67"/>
      <c r="C1977" s="67"/>
      <c r="D1977" s="68"/>
      <c r="E1977" s="70"/>
      <c r="F1977" s="104" t="s">
        <v>20589</v>
      </c>
      <c r="G1977" s="67"/>
      <c r="H1977" s="71"/>
      <c r="I1977" s="72"/>
      <c r="J1977" s="72"/>
      <c r="K1977" s="71" t="s">
        <v>25014</v>
      </c>
      <c r="L1977" s="75"/>
      <c r="M1977" s="76"/>
      <c r="N1977" s="76"/>
      <c r="O1977" s="77"/>
      <c r="P1977" s="78"/>
      <c r="Q1977" s="78"/>
      <c r="R1977" s="88"/>
      <c r="S1977" s="88"/>
      <c r="T1977" s="88"/>
      <c r="U1977" s="88"/>
      <c r="V1977" s="52"/>
      <c r="W1977" s="52"/>
      <c r="X1977" s="52"/>
      <c r="Y1977" s="52"/>
      <c r="Z1977" s="51"/>
      <c r="AA1977" s="73"/>
      <c r="AB1977" s="73"/>
      <c r="AC1977" s="74"/>
      <c r="AD1977" s="80" t="s">
        <v>12021</v>
      </c>
      <c r="AE1977" s="80">
        <v>970</v>
      </c>
      <c r="AF1977" s="80">
        <v>1148</v>
      </c>
      <c r="AG1977" s="80">
        <v>675</v>
      </c>
      <c r="AH1977" s="80">
        <v>4</v>
      </c>
      <c r="AI1977" s="80">
        <v>-18000</v>
      </c>
      <c r="AJ1977" s="80" t="s">
        <v>13942</v>
      </c>
      <c r="AK1977" s="80" t="s">
        <v>15205</v>
      </c>
      <c r="AL1977" s="85" t="s">
        <v>16123</v>
      </c>
      <c r="AM1977" s="80" t="s">
        <v>16225</v>
      </c>
      <c r="AN1977" s="82">
        <v>39969.587164351855</v>
      </c>
      <c r="AO1977" s="85" t="s">
        <v>17726</v>
      </c>
      <c r="AP1977" s="80" t="b">
        <v>0</v>
      </c>
      <c r="AQ1977" s="80" t="b">
        <v>0</v>
      </c>
      <c r="AR1977" s="80" t="b">
        <v>0</v>
      </c>
      <c r="AS1977" s="80" t="s">
        <v>17903</v>
      </c>
      <c r="AT1977" s="80">
        <v>26</v>
      </c>
      <c r="AU1977" s="85" t="s">
        <v>17923</v>
      </c>
      <c r="AV1977" s="80" t="b">
        <v>0</v>
      </c>
      <c r="AW1977" s="80" t="s">
        <v>20822</v>
      </c>
      <c r="AX1977" s="85" t="s">
        <v>22797</v>
      </c>
      <c r="AY1977" s="80" t="s">
        <v>65</v>
      </c>
      <c r="AZ1977" s="2"/>
      <c r="BA1977" s="3"/>
      <c r="BB1977" s="3"/>
      <c r="BC1977" s="3"/>
      <c r="BD1977" s="3"/>
    </row>
    <row r="1978" spans="1:56" x14ac:dyDescent="0.25">
      <c r="A1978" s="66" t="s">
        <v>1850</v>
      </c>
      <c r="B1978" s="67"/>
      <c r="C1978" s="67"/>
      <c r="D1978" s="68"/>
      <c r="E1978" s="70"/>
      <c r="F1978" s="104" t="s">
        <v>20590</v>
      </c>
      <c r="G1978" s="67"/>
      <c r="H1978" s="71"/>
      <c r="I1978" s="72"/>
      <c r="J1978" s="72"/>
      <c r="K1978" s="71" t="s">
        <v>25015</v>
      </c>
      <c r="L1978" s="75"/>
      <c r="M1978" s="76"/>
      <c r="N1978" s="76"/>
      <c r="O1978" s="77"/>
      <c r="P1978" s="78"/>
      <c r="Q1978" s="78"/>
      <c r="R1978" s="88"/>
      <c r="S1978" s="88"/>
      <c r="T1978" s="88"/>
      <c r="U1978" s="88"/>
      <c r="V1978" s="52"/>
      <c r="W1978" s="52"/>
      <c r="X1978" s="52"/>
      <c r="Y1978" s="52"/>
      <c r="Z1978" s="51"/>
      <c r="AA1978" s="73"/>
      <c r="AB1978" s="73"/>
      <c r="AC1978" s="74"/>
      <c r="AD1978" s="80" t="s">
        <v>12022</v>
      </c>
      <c r="AE1978" s="80">
        <v>2017</v>
      </c>
      <c r="AF1978" s="80">
        <v>2165</v>
      </c>
      <c r="AG1978" s="80">
        <v>101952</v>
      </c>
      <c r="AH1978" s="80">
        <v>5289</v>
      </c>
      <c r="AI1978" s="80">
        <v>-25200</v>
      </c>
      <c r="AJ1978" s="80" t="s">
        <v>13943</v>
      </c>
      <c r="AK1978" s="80" t="s">
        <v>15206</v>
      </c>
      <c r="AL1978" s="85" t="s">
        <v>16124</v>
      </c>
      <c r="AM1978" s="80" t="s">
        <v>16234</v>
      </c>
      <c r="AN1978" s="82">
        <v>39868.190601851849</v>
      </c>
      <c r="AO1978" s="85" t="s">
        <v>17727</v>
      </c>
      <c r="AP1978" s="80" t="b">
        <v>1</v>
      </c>
      <c r="AQ1978" s="80" t="b">
        <v>0</v>
      </c>
      <c r="AR1978" s="80" t="b">
        <v>0</v>
      </c>
      <c r="AS1978" s="80" t="s">
        <v>17903</v>
      </c>
      <c r="AT1978" s="80">
        <v>192</v>
      </c>
      <c r="AU1978" s="85" t="s">
        <v>17922</v>
      </c>
      <c r="AV1978" s="80" t="b">
        <v>0</v>
      </c>
      <c r="AW1978" s="80" t="s">
        <v>20822</v>
      </c>
      <c r="AX1978" s="85" t="s">
        <v>22798</v>
      </c>
      <c r="AY1978" s="80" t="s">
        <v>66</v>
      </c>
      <c r="AZ1978" s="2"/>
      <c r="BA1978" s="3"/>
      <c r="BB1978" s="3"/>
      <c r="BC1978" s="3"/>
      <c r="BD1978" s="3"/>
    </row>
    <row r="1979" spans="1:56" x14ac:dyDescent="0.25">
      <c r="A1979" s="66" t="s">
        <v>1851</v>
      </c>
      <c r="B1979" s="67"/>
      <c r="C1979" s="67"/>
      <c r="D1979" s="68"/>
      <c r="E1979" s="70"/>
      <c r="F1979" s="104" t="s">
        <v>20591</v>
      </c>
      <c r="G1979" s="67"/>
      <c r="H1979" s="71"/>
      <c r="I1979" s="72"/>
      <c r="J1979" s="72"/>
      <c r="K1979" s="71" t="s">
        <v>25016</v>
      </c>
      <c r="L1979" s="75"/>
      <c r="M1979" s="76"/>
      <c r="N1979" s="76"/>
      <c r="O1979" s="77"/>
      <c r="P1979" s="78"/>
      <c r="Q1979" s="78"/>
      <c r="R1979" s="88"/>
      <c r="S1979" s="88"/>
      <c r="T1979" s="88"/>
      <c r="U1979" s="88"/>
      <c r="V1979" s="52"/>
      <c r="W1979" s="52"/>
      <c r="X1979" s="52"/>
      <c r="Y1979" s="52"/>
      <c r="Z1979" s="51"/>
      <c r="AA1979" s="73"/>
      <c r="AB1979" s="73"/>
      <c r="AC1979" s="74"/>
      <c r="AD1979" s="80" t="s">
        <v>12023</v>
      </c>
      <c r="AE1979" s="80">
        <v>388</v>
      </c>
      <c r="AF1979" s="80">
        <v>206</v>
      </c>
      <c r="AG1979" s="80">
        <v>45356</v>
      </c>
      <c r="AH1979" s="80">
        <v>1</v>
      </c>
      <c r="AI1979" s="80">
        <v>7200</v>
      </c>
      <c r="AJ1979" s="80" t="s">
        <v>13944</v>
      </c>
      <c r="AK1979" s="80" t="s">
        <v>15207</v>
      </c>
      <c r="AL1979" s="80"/>
      <c r="AM1979" s="80" t="s">
        <v>16283</v>
      </c>
      <c r="AN1979" s="82">
        <v>42046.650868055556</v>
      </c>
      <c r="AO1979" s="85" t="s">
        <v>17728</v>
      </c>
      <c r="AP1979" s="80" t="b">
        <v>1</v>
      </c>
      <c r="AQ1979" s="80" t="b">
        <v>0</v>
      </c>
      <c r="AR1979" s="80" t="b">
        <v>0</v>
      </c>
      <c r="AS1979" s="80" t="s">
        <v>17903</v>
      </c>
      <c r="AT1979" s="80">
        <v>109</v>
      </c>
      <c r="AU1979" s="85" t="s">
        <v>17922</v>
      </c>
      <c r="AV1979" s="80" t="b">
        <v>0</v>
      </c>
      <c r="AW1979" s="80" t="s">
        <v>20822</v>
      </c>
      <c r="AX1979" s="85" t="s">
        <v>22799</v>
      </c>
      <c r="AY1979" s="80" t="s">
        <v>66</v>
      </c>
      <c r="AZ1979" s="2"/>
      <c r="BA1979" s="3"/>
      <c r="BB1979" s="3"/>
      <c r="BC1979" s="3"/>
      <c r="BD1979" s="3"/>
    </row>
    <row r="1980" spans="1:56" x14ac:dyDescent="0.25">
      <c r="A1980" s="66" t="s">
        <v>1852</v>
      </c>
      <c r="B1980" s="67"/>
      <c r="C1980" s="67"/>
      <c r="D1980" s="68"/>
      <c r="E1980" s="70"/>
      <c r="F1980" s="104" t="s">
        <v>20592</v>
      </c>
      <c r="G1980" s="67"/>
      <c r="H1980" s="71"/>
      <c r="I1980" s="72"/>
      <c r="J1980" s="72"/>
      <c r="K1980" s="71" t="s">
        <v>25017</v>
      </c>
      <c r="L1980" s="75"/>
      <c r="M1980" s="76"/>
      <c r="N1980" s="76"/>
      <c r="O1980" s="77"/>
      <c r="P1980" s="78"/>
      <c r="Q1980" s="78"/>
      <c r="R1980" s="88"/>
      <c r="S1980" s="88"/>
      <c r="T1980" s="88"/>
      <c r="U1980" s="88"/>
      <c r="V1980" s="52"/>
      <c r="W1980" s="52"/>
      <c r="X1980" s="52"/>
      <c r="Y1980" s="52"/>
      <c r="Z1980" s="51"/>
      <c r="AA1980" s="73"/>
      <c r="AB1980" s="73"/>
      <c r="AC1980" s="74"/>
      <c r="AD1980" s="80" t="s">
        <v>12024</v>
      </c>
      <c r="AE1980" s="80">
        <v>69</v>
      </c>
      <c r="AF1980" s="80">
        <v>153</v>
      </c>
      <c r="AG1980" s="80">
        <v>164773</v>
      </c>
      <c r="AH1980" s="80">
        <v>13</v>
      </c>
      <c r="AI1980" s="80">
        <v>3600</v>
      </c>
      <c r="AJ1980" s="80" t="s">
        <v>13945</v>
      </c>
      <c r="AK1980" s="80"/>
      <c r="AL1980" s="80"/>
      <c r="AM1980" s="80" t="s">
        <v>16263</v>
      </c>
      <c r="AN1980" s="82">
        <v>41745.533738425926</v>
      </c>
      <c r="AO1980" s="85" t="s">
        <v>17729</v>
      </c>
      <c r="AP1980" s="80" t="b">
        <v>1</v>
      </c>
      <c r="AQ1980" s="80" t="b">
        <v>0</v>
      </c>
      <c r="AR1980" s="80" t="b">
        <v>0</v>
      </c>
      <c r="AS1980" s="80" t="s">
        <v>17909</v>
      </c>
      <c r="AT1980" s="80">
        <v>209</v>
      </c>
      <c r="AU1980" s="85" t="s">
        <v>17922</v>
      </c>
      <c r="AV1980" s="80" t="b">
        <v>0</v>
      </c>
      <c r="AW1980" s="80" t="s">
        <v>20822</v>
      </c>
      <c r="AX1980" s="85" t="s">
        <v>22800</v>
      </c>
      <c r="AY1980" s="80" t="s">
        <v>66</v>
      </c>
      <c r="AZ1980" s="2"/>
      <c r="BA1980" s="3"/>
      <c r="BB1980" s="3"/>
      <c r="BC1980" s="3"/>
      <c r="BD1980" s="3"/>
    </row>
    <row r="1981" spans="1:56" x14ac:dyDescent="0.25">
      <c r="A1981" s="66" t="s">
        <v>1853</v>
      </c>
      <c r="B1981" s="67"/>
      <c r="C1981" s="67"/>
      <c r="D1981" s="68"/>
      <c r="E1981" s="70"/>
      <c r="F1981" s="104" t="s">
        <v>20593</v>
      </c>
      <c r="G1981" s="67"/>
      <c r="H1981" s="71"/>
      <c r="I1981" s="72"/>
      <c r="J1981" s="72"/>
      <c r="K1981" s="71" t="s">
        <v>25018</v>
      </c>
      <c r="L1981" s="75"/>
      <c r="M1981" s="76"/>
      <c r="N1981" s="76"/>
      <c r="O1981" s="77"/>
      <c r="P1981" s="78"/>
      <c r="Q1981" s="78"/>
      <c r="R1981" s="88"/>
      <c r="S1981" s="88"/>
      <c r="T1981" s="88"/>
      <c r="U1981" s="88"/>
      <c r="V1981" s="52"/>
      <c r="W1981" s="52"/>
      <c r="X1981" s="52"/>
      <c r="Y1981" s="52"/>
      <c r="Z1981" s="51"/>
      <c r="AA1981" s="73"/>
      <c r="AB1981" s="73"/>
      <c r="AC1981" s="74"/>
      <c r="AD1981" s="80" t="s">
        <v>12025</v>
      </c>
      <c r="AE1981" s="80">
        <v>64</v>
      </c>
      <c r="AF1981" s="80">
        <v>118</v>
      </c>
      <c r="AG1981" s="80">
        <v>14141</v>
      </c>
      <c r="AH1981" s="80">
        <v>3</v>
      </c>
      <c r="AI1981" s="80"/>
      <c r="AJ1981" s="80"/>
      <c r="AK1981" s="80"/>
      <c r="AL1981" s="80"/>
      <c r="AM1981" s="80"/>
      <c r="AN1981" s="82">
        <v>42291.339247685188</v>
      </c>
      <c r="AO1981" s="80"/>
      <c r="AP1981" s="80" t="b">
        <v>1</v>
      </c>
      <c r="AQ1981" s="80" t="b">
        <v>0</v>
      </c>
      <c r="AR1981" s="80" t="b">
        <v>0</v>
      </c>
      <c r="AS1981" s="80" t="s">
        <v>17903</v>
      </c>
      <c r="AT1981" s="80">
        <v>19</v>
      </c>
      <c r="AU1981" s="85" t="s">
        <v>17922</v>
      </c>
      <c r="AV1981" s="80" t="b">
        <v>0</v>
      </c>
      <c r="AW1981" s="80" t="s">
        <v>20822</v>
      </c>
      <c r="AX1981" s="85" t="s">
        <v>22801</v>
      </c>
      <c r="AY1981" s="80" t="s">
        <v>66</v>
      </c>
      <c r="AZ1981" s="2"/>
      <c r="BA1981" s="3"/>
      <c r="BB1981" s="3"/>
      <c r="BC1981" s="3"/>
      <c r="BD1981" s="3"/>
    </row>
    <row r="1982" spans="1:56" x14ac:dyDescent="0.25">
      <c r="A1982" s="66" t="s">
        <v>1854</v>
      </c>
      <c r="B1982" s="67"/>
      <c r="C1982" s="67"/>
      <c r="D1982" s="68"/>
      <c r="E1982" s="70"/>
      <c r="F1982" s="104" t="s">
        <v>20594</v>
      </c>
      <c r="G1982" s="67"/>
      <c r="H1982" s="71"/>
      <c r="I1982" s="72"/>
      <c r="J1982" s="72"/>
      <c r="K1982" s="71" t="s">
        <v>25019</v>
      </c>
      <c r="L1982" s="75"/>
      <c r="M1982" s="76"/>
      <c r="N1982" s="76"/>
      <c r="O1982" s="77"/>
      <c r="P1982" s="78"/>
      <c r="Q1982" s="78"/>
      <c r="R1982" s="88"/>
      <c r="S1982" s="88"/>
      <c r="T1982" s="88"/>
      <c r="U1982" s="88"/>
      <c r="V1982" s="52"/>
      <c r="W1982" s="52"/>
      <c r="X1982" s="52"/>
      <c r="Y1982" s="52"/>
      <c r="Z1982" s="51"/>
      <c r="AA1982" s="73"/>
      <c r="AB1982" s="73"/>
      <c r="AC1982" s="74"/>
      <c r="AD1982" s="80" t="s">
        <v>12026</v>
      </c>
      <c r="AE1982" s="80">
        <v>1184</v>
      </c>
      <c r="AF1982" s="80">
        <v>748</v>
      </c>
      <c r="AG1982" s="80">
        <v>88852</v>
      </c>
      <c r="AH1982" s="80">
        <v>689</v>
      </c>
      <c r="AI1982" s="80">
        <v>-18000</v>
      </c>
      <c r="AJ1982" s="80" t="s">
        <v>13946</v>
      </c>
      <c r="AK1982" s="80" t="s">
        <v>15208</v>
      </c>
      <c r="AL1982" s="85" t="s">
        <v>16125</v>
      </c>
      <c r="AM1982" s="80" t="s">
        <v>16225</v>
      </c>
      <c r="AN1982" s="82">
        <v>40227.601736111108</v>
      </c>
      <c r="AO1982" s="85" t="s">
        <v>17730</v>
      </c>
      <c r="AP1982" s="80" t="b">
        <v>0</v>
      </c>
      <c r="AQ1982" s="80" t="b">
        <v>0</v>
      </c>
      <c r="AR1982" s="80" t="b">
        <v>0</v>
      </c>
      <c r="AS1982" s="80" t="s">
        <v>17903</v>
      </c>
      <c r="AT1982" s="80">
        <v>46</v>
      </c>
      <c r="AU1982" s="85" t="s">
        <v>18592</v>
      </c>
      <c r="AV1982" s="80" t="b">
        <v>0</v>
      </c>
      <c r="AW1982" s="80" t="s">
        <v>20822</v>
      </c>
      <c r="AX1982" s="85" t="s">
        <v>22802</v>
      </c>
      <c r="AY1982" s="80" t="s">
        <v>66</v>
      </c>
      <c r="AZ1982" s="2"/>
      <c r="BA1982" s="3"/>
      <c r="BB1982" s="3"/>
      <c r="BC1982" s="3"/>
      <c r="BD1982" s="3"/>
    </row>
    <row r="1983" spans="1:56" x14ac:dyDescent="0.25">
      <c r="A1983" s="66" t="s">
        <v>1855</v>
      </c>
      <c r="B1983" s="67"/>
      <c r="C1983" s="67"/>
      <c r="D1983" s="68"/>
      <c r="E1983" s="70"/>
      <c r="F1983" s="104" t="s">
        <v>20595</v>
      </c>
      <c r="G1983" s="67"/>
      <c r="H1983" s="71"/>
      <c r="I1983" s="72"/>
      <c r="J1983" s="72"/>
      <c r="K1983" s="71" t="s">
        <v>25020</v>
      </c>
      <c r="L1983" s="75"/>
      <c r="M1983" s="76"/>
      <c r="N1983" s="76"/>
      <c r="O1983" s="77"/>
      <c r="P1983" s="78"/>
      <c r="Q1983" s="78"/>
      <c r="R1983" s="88"/>
      <c r="S1983" s="88"/>
      <c r="T1983" s="88"/>
      <c r="U1983" s="88"/>
      <c r="V1983" s="52"/>
      <c r="W1983" s="52"/>
      <c r="X1983" s="52"/>
      <c r="Y1983" s="52"/>
      <c r="Z1983" s="51"/>
      <c r="AA1983" s="73"/>
      <c r="AB1983" s="73"/>
      <c r="AC1983" s="74"/>
      <c r="AD1983" s="80" t="s">
        <v>12027</v>
      </c>
      <c r="AE1983" s="80">
        <v>99</v>
      </c>
      <c r="AF1983" s="80">
        <v>1089</v>
      </c>
      <c r="AG1983" s="80">
        <v>73207</v>
      </c>
      <c r="AH1983" s="80">
        <v>13</v>
      </c>
      <c r="AI1983" s="80">
        <v>19800</v>
      </c>
      <c r="AJ1983" s="80" t="s">
        <v>13947</v>
      </c>
      <c r="AK1983" s="80"/>
      <c r="AL1983" s="80"/>
      <c r="AM1983" s="80" t="s">
        <v>16235</v>
      </c>
      <c r="AN1983" s="82">
        <v>42052.49046296296</v>
      </c>
      <c r="AO1983" s="85" t="s">
        <v>17731</v>
      </c>
      <c r="AP1983" s="80" t="b">
        <v>1</v>
      </c>
      <c r="AQ1983" s="80" t="b">
        <v>0</v>
      </c>
      <c r="AR1983" s="80" t="b">
        <v>0</v>
      </c>
      <c r="AS1983" s="80" t="s">
        <v>17903</v>
      </c>
      <c r="AT1983" s="80">
        <v>1369</v>
      </c>
      <c r="AU1983" s="85" t="s">
        <v>17922</v>
      </c>
      <c r="AV1983" s="80" t="b">
        <v>0</v>
      </c>
      <c r="AW1983" s="80" t="s">
        <v>20822</v>
      </c>
      <c r="AX1983" s="85" t="s">
        <v>22803</v>
      </c>
      <c r="AY1983" s="80" t="s">
        <v>66</v>
      </c>
      <c r="AZ1983" s="2"/>
      <c r="BA1983" s="3"/>
      <c r="BB1983" s="3"/>
      <c r="BC1983" s="3"/>
      <c r="BD1983" s="3"/>
    </row>
    <row r="1984" spans="1:56" x14ac:dyDescent="0.25">
      <c r="A1984" s="66" t="s">
        <v>1856</v>
      </c>
      <c r="B1984" s="67"/>
      <c r="C1984" s="67"/>
      <c r="D1984" s="68"/>
      <c r="E1984" s="70"/>
      <c r="F1984" s="104" t="s">
        <v>20596</v>
      </c>
      <c r="G1984" s="67"/>
      <c r="H1984" s="71"/>
      <c r="I1984" s="72"/>
      <c r="J1984" s="72"/>
      <c r="K1984" s="71" t="s">
        <v>25021</v>
      </c>
      <c r="L1984" s="75"/>
      <c r="M1984" s="76"/>
      <c r="N1984" s="76"/>
      <c r="O1984" s="77"/>
      <c r="P1984" s="78"/>
      <c r="Q1984" s="78"/>
      <c r="R1984" s="88"/>
      <c r="S1984" s="88"/>
      <c r="T1984" s="88"/>
      <c r="U1984" s="88"/>
      <c r="V1984" s="52"/>
      <c r="W1984" s="52"/>
      <c r="X1984" s="52"/>
      <c r="Y1984" s="52"/>
      <c r="Z1984" s="51"/>
      <c r="AA1984" s="73"/>
      <c r="AB1984" s="73"/>
      <c r="AC1984" s="74"/>
      <c r="AD1984" s="80" t="s">
        <v>12028</v>
      </c>
      <c r="AE1984" s="80">
        <v>129</v>
      </c>
      <c r="AF1984" s="80">
        <v>197</v>
      </c>
      <c r="AG1984" s="80">
        <v>47368</v>
      </c>
      <c r="AH1984" s="80">
        <v>190</v>
      </c>
      <c r="AI1984" s="80">
        <v>7200</v>
      </c>
      <c r="AJ1984" s="80" t="s">
        <v>13948</v>
      </c>
      <c r="AK1984" s="80" t="s">
        <v>15209</v>
      </c>
      <c r="AL1984" s="80"/>
      <c r="AM1984" s="80" t="s">
        <v>16286</v>
      </c>
      <c r="AN1984" s="82">
        <v>42010.510995370372</v>
      </c>
      <c r="AO1984" s="85" t="s">
        <v>17732</v>
      </c>
      <c r="AP1984" s="80" t="b">
        <v>1</v>
      </c>
      <c r="AQ1984" s="80" t="b">
        <v>0</v>
      </c>
      <c r="AR1984" s="80" t="b">
        <v>0</v>
      </c>
      <c r="AS1984" s="80" t="s">
        <v>17903</v>
      </c>
      <c r="AT1984" s="80">
        <v>81</v>
      </c>
      <c r="AU1984" s="85" t="s">
        <v>17922</v>
      </c>
      <c r="AV1984" s="80" t="b">
        <v>0</v>
      </c>
      <c r="AW1984" s="80" t="s">
        <v>20822</v>
      </c>
      <c r="AX1984" s="85" t="s">
        <v>22804</v>
      </c>
      <c r="AY1984" s="80" t="s">
        <v>66</v>
      </c>
      <c r="AZ1984" s="2"/>
      <c r="BA1984" s="3"/>
      <c r="BB1984" s="3"/>
      <c r="BC1984" s="3"/>
      <c r="BD1984" s="3"/>
    </row>
    <row r="1985" spans="1:56" x14ac:dyDescent="0.25">
      <c r="A1985" s="66" t="s">
        <v>1857</v>
      </c>
      <c r="B1985" s="67"/>
      <c r="C1985" s="67"/>
      <c r="D1985" s="68"/>
      <c r="E1985" s="70"/>
      <c r="F1985" s="104" t="s">
        <v>20597</v>
      </c>
      <c r="G1985" s="67"/>
      <c r="H1985" s="71"/>
      <c r="I1985" s="72"/>
      <c r="J1985" s="72"/>
      <c r="K1985" s="71" t="s">
        <v>25022</v>
      </c>
      <c r="L1985" s="75"/>
      <c r="M1985" s="76"/>
      <c r="N1985" s="76"/>
      <c r="O1985" s="77"/>
      <c r="P1985" s="78"/>
      <c r="Q1985" s="78"/>
      <c r="R1985" s="88"/>
      <c r="S1985" s="88"/>
      <c r="T1985" s="88"/>
      <c r="U1985" s="88"/>
      <c r="V1985" s="52"/>
      <c r="W1985" s="52"/>
      <c r="X1985" s="52"/>
      <c r="Y1985" s="52"/>
      <c r="Z1985" s="51"/>
      <c r="AA1985" s="73"/>
      <c r="AB1985" s="73"/>
      <c r="AC1985" s="74"/>
      <c r="AD1985" s="80" t="s">
        <v>12029</v>
      </c>
      <c r="AE1985" s="80">
        <v>7192</v>
      </c>
      <c r="AF1985" s="80">
        <v>7246</v>
      </c>
      <c r="AG1985" s="80">
        <v>117136</v>
      </c>
      <c r="AH1985" s="80">
        <v>3631</v>
      </c>
      <c r="AI1985" s="80">
        <v>-18000</v>
      </c>
      <c r="AJ1985" s="80" t="s">
        <v>13949</v>
      </c>
      <c r="AK1985" s="80" t="s">
        <v>15210</v>
      </c>
      <c r="AL1985" s="80"/>
      <c r="AM1985" s="80" t="s">
        <v>16225</v>
      </c>
      <c r="AN1985" s="82">
        <v>41292.593043981484</v>
      </c>
      <c r="AO1985" s="85" t="s">
        <v>17733</v>
      </c>
      <c r="AP1985" s="80" t="b">
        <v>0</v>
      </c>
      <c r="AQ1985" s="80" t="b">
        <v>0</v>
      </c>
      <c r="AR1985" s="80" t="b">
        <v>1</v>
      </c>
      <c r="AS1985" s="80" t="s">
        <v>17903</v>
      </c>
      <c r="AT1985" s="80">
        <v>238</v>
      </c>
      <c r="AU1985" s="85" t="s">
        <v>17930</v>
      </c>
      <c r="AV1985" s="80" t="b">
        <v>0</v>
      </c>
      <c r="AW1985" s="80" t="s">
        <v>20822</v>
      </c>
      <c r="AX1985" s="85" t="s">
        <v>22805</v>
      </c>
      <c r="AY1985" s="80" t="s">
        <v>66</v>
      </c>
      <c r="AZ1985" s="2"/>
      <c r="BA1985" s="3"/>
      <c r="BB1985" s="3"/>
      <c r="BC1985" s="3"/>
      <c r="BD1985" s="3"/>
    </row>
    <row r="1986" spans="1:56" x14ac:dyDescent="0.25">
      <c r="A1986" s="66" t="s">
        <v>1858</v>
      </c>
      <c r="B1986" s="67"/>
      <c r="C1986" s="67"/>
      <c r="D1986" s="68"/>
      <c r="E1986" s="70"/>
      <c r="F1986" s="104" t="s">
        <v>20598</v>
      </c>
      <c r="G1986" s="67"/>
      <c r="H1986" s="71"/>
      <c r="I1986" s="72"/>
      <c r="J1986" s="72"/>
      <c r="K1986" s="71" t="s">
        <v>25023</v>
      </c>
      <c r="L1986" s="75"/>
      <c r="M1986" s="76"/>
      <c r="N1986" s="76"/>
      <c r="O1986" s="77"/>
      <c r="P1986" s="78"/>
      <c r="Q1986" s="78"/>
      <c r="R1986" s="88"/>
      <c r="S1986" s="88"/>
      <c r="T1986" s="88"/>
      <c r="U1986" s="88"/>
      <c r="V1986" s="52"/>
      <c r="W1986" s="52"/>
      <c r="X1986" s="52"/>
      <c r="Y1986" s="52"/>
      <c r="Z1986" s="51"/>
      <c r="AA1986" s="73"/>
      <c r="AB1986" s="73"/>
      <c r="AC1986" s="74"/>
      <c r="AD1986" s="80" t="s">
        <v>12030</v>
      </c>
      <c r="AE1986" s="80">
        <v>39</v>
      </c>
      <c r="AF1986" s="80">
        <v>141</v>
      </c>
      <c r="AG1986" s="80">
        <v>61416</v>
      </c>
      <c r="AH1986" s="80">
        <v>14</v>
      </c>
      <c r="AI1986" s="80">
        <v>-18000</v>
      </c>
      <c r="AJ1986" s="80"/>
      <c r="AK1986" s="80"/>
      <c r="AL1986" s="80"/>
      <c r="AM1986" s="80" t="s">
        <v>16225</v>
      </c>
      <c r="AN1986" s="82">
        <v>41681.772361111114</v>
      </c>
      <c r="AO1986" s="80"/>
      <c r="AP1986" s="80" t="b">
        <v>1</v>
      </c>
      <c r="AQ1986" s="80" t="b">
        <v>0</v>
      </c>
      <c r="AR1986" s="80" t="b">
        <v>0</v>
      </c>
      <c r="AS1986" s="80" t="s">
        <v>17903</v>
      </c>
      <c r="AT1986" s="80">
        <v>171</v>
      </c>
      <c r="AU1986" s="85" t="s">
        <v>17922</v>
      </c>
      <c r="AV1986" s="80" t="b">
        <v>0</v>
      </c>
      <c r="AW1986" s="80" t="s">
        <v>20822</v>
      </c>
      <c r="AX1986" s="85" t="s">
        <v>22806</v>
      </c>
      <c r="AY1986" s="80" t="s">
        <v>66</v>
      </c>
      <c r="AZ1986" s="2"/>
      <c r="BA1986" s="3"/>
      <c r="BB1986" s="3"/>
      <c r="BC1986" s="3"/>
      <c r="BD1986" s="3"/>
    </row>
    <row r="1987" spans="1:56" x14ac:dyDescent="0.25">
      <c r="A1987" s="66" t="s">
        <v>1859</v>
      </c>
      <c r="B1987" s="67"/>
      <c r="C1987" s="67"/>
      <c r="D1987" s="68"/>
      <c r="E1987" s="70"/>
      <c r="F1987" s="104" t="s">
        <v>20599</v>
      </c>
      <c r="G1987" s="67"/>
      <c r="H1987" s="71"/>
      <c r="I1987" s="72"/>
      <c r="J1987" s="72"/>
      <c r="K1987" s="71" t="s">
        <v>25024</v>
      </c>
      <c r="L1987" s="75"/>
      <c r="M1987" s="76"/>
      <c r="N1987" s="76"/>
      <c r="O1987" s="77"/>
      <c r="P1987" s="78"/>
      <c r="Q1987" s="78"/>
      <c r="R1987" s="88"/>
      <c r="S1987" s="88"/>
      <c r="T1987" s="88"/>
      <c r="U1987" s="88"/>
      <c r="V1987" s="52"/>
      <c r="W1987" s="52"/>
      <c r="X1987" s="52"/>
      <c r="Y1987" s="52"/>
      <c r="Z1987" s="51"/>
      <c r="AA1987" s="73"/>
      <c r="AB1987" s="73"/>
      <c r="AC1987" s="74"/>
      <c r="AD1987" s="80" t="s">
        <v>12031</v>
      </c>
      <c r="AE1987" s="80">
        <v>253</v>
      </c>
      <c r="AF1987" s="80">
        <v>134</v>
      </c>
      <c r="AG1987" s="80">
        <v>122906</v>
      </c>
      <c r="AH1987" s="80">
        <v>12</v>
      </c>
      <c r="AI1987" s="80">
        <v>-18000</v>
      </c>
      <c r="AJ1987" s="80" t="s">
        <v>13950</v>
      </c>
      <c r="AK1987" s="80"/>
      <c r="AL1987" s="80"/>
      <c r="AM1987" s="80" t="s">
        <v>16225</v>
      </c>
      <c r="AN1987" s="82">
        <v>39872.674375000002</v>
      </c>
      <c r="AO1987" s="80"/>
      <c r="AP1987" s="80" t="b">
        <v>1</v>
      </c>
      <c r="AQ1987" s="80" t="b">
        <v>0</v>
      </c>
      <c r="AR1987" s="80" t="b">
        <v>0</v>
      </c>
      <c r="AS1987" s="80" t="s">
        <v>17903</v>
      </c>
      <c r="AT1987" s="80">
        <v>21</v>
      </c>
      <c r="AU1987" s="85" t="s">
        <v>17922</v>
      </c>
      <c r="AV1987" s="80" t="b">
        <v>0</v>
      </c>
      <c r="AW1987" s="80" t="s">
        <v>20822</v>
      </c>
      <c r="AX1987" s="85" t="s">
        <v>22807</v>
      </c>
      <c r="AY1987" s="80" t="s">
        <v>66</v>
      </c>
      <c r="AZ1987" s="2"/>
      <c r="BA1987" s="3"/>
      <c r="BB1987" s="3"/>
      <c r="BC1987" s="3"/>
      <c r="BD1987" s="3"/>
    </row>
    <row r="1988" spans="1:56" x14ac:dyDescent="0.25">
      <c r="A1988" s="66" t="s">
        <v>1861</v>
      </c>
      <c r="B1988" s="67"/>
      <c r="C1988" s="67"/>
      <c r="D1988" s="68"/>
      <c r="E1988" s="70"/>
      <c r="F1988" s="104" t="s">
        <v>20600</v>
      </c>
      <c r="G1988" s="67"/>
      <c r="H1988" s="71"/>
      <c r="I1988" s="72"/>
      <c r="J1988" s="72"/>
      <c r="K1988" s="71" t="s">
        <v>25025</v>
      </c>
      <c r="L1988" s="75"/>
      <c r="M1988" s="76"/>
      <c r="N1988" s="76"/>
      <c r="O1988" s="77"/>
      <c r="P1988" s="78"/>
      <c r="Q1988" s="78"/>
      <c r="R1988" s="88"/>
      <c r="S1988" s="88"/>
      <c r="T1988" s="88"/>
      <c r="U1988" s="88"/>
      <c r="V1988" s="52"/>
      <c r="W1988" s="52"/>
      <c r="X1988" s="52"/>
      <c r="Y1988" s="52"/>
      <c r="Z1988" s="51"/>
      <c r="AA1988" s="73"/>
      <c r="AB1988" s="73"/>
      <c r="AC1988" s="74"/>
      <c r="AD1988" s="80" t="s">
        <v>12032</v>
      </c>
      <c r="AE1988" s="80">
        <v>297</v>
      </c>
      <c r="AF1988" s="80">
        <v>407</v>
      </c>
      <c r="AG1988" s="80">
        <v>16150</v>
      </c>
      <c r="AH1988" s="80">
        <v>1982</v>
      </c>
      <c r="AI1988" s="80"/>
      <c r="AJ1988" s="80" t="s">
        <v>13951</v>
      </c>
      <c r="AK1988" s="80"/>
      <c r="AL1988" s="80"/>
      <c r="AM1988" s="80"/>
      <c r="AN1988" s="82">
        <v>41919.803923611114</v>
      </c>
      <c r="AO1988" s="80"/>
      <c r="AP1988" s="80" t="b">
        <v>1</v>
      </c>
      <c r="AQ1988" s="80" t="b">
        <v>0</v>
      </c>
      <c r="AR1988" s="80" t="b">
        <v>0</v>
      </c>
      <c r="AS1988" s="80" t="s">
        <v>17903</v>
      </c>
      <c r="AT1988" s="80">
        <v>28</v>
      </c>
      <c r="AU1988" s="85" t="s">
        <v>17922</v>
      </c>
      <c r="AV1988" s="80" t="b">
        <v>0</v>
      </c>
      <c r="AW1988" s="80" t="s">
        <v>20822</v>
      </c>
      <c r="AX1988" s="85" t="s">
        <v>22808</v>
      </c>
      <c r="AY1988" s="80" t="s">
        <v>66</v>
      </c>
      <c r="AZ1988" s="2"/>
      <c r="BA1988" s="3"/>
      <c r="BB1988" s="3"/>
      <c r="BC1988" s="3"/>
      <c r="BD1988" s="3"/>
    </row>
    <row r="1989" spans="1:56" x14ac:dyDescent="0.25">
      <c r="A1989" s="66" t="s">
        <v>1862</v>
      </c>
      <c r="B1989" s="67"/>
      <c r="C1989" s="67"/>
      <c r="D1989" s="68"/>
      <c r="E1989" s="70"/>
      <c r="F1989" s="104" t="s">
        <v>20601</v>
      </c>
      <c r="G1989" s="67"/>
      <c r="H1989" s="71"/>
      <c r="I1989" s="72"/>
      <c r="J1989" s="72"/>
      <c r="K1989" s="71" t="s">
        <v>25026</v>
      </c>
      <c r="L1989" s="75"/>
      <c r="M1989" s="76"/>
      <c r="N1989" s="76"/>
      <c r="O1989" s="77"/>
      <c r="P1989" s="78"/>
      <c r="Q1989" s="78"/>
      <c r="R1989" s="88"/>
      <c r="S1989" s="88"/>
      <c r="T1989" s="88"/>
      <c r="U1989" s="88"/>
      <c r="V1989" s="52"/>
      <c r="W1989" s="52"/>
      <c r="X1989" s="52"/>
      <c r="Y1989" s="52"/>
      <c r="Z1989" s="51"/>
      <c r="AA1989" s="73"/>
      <c r="AB1989" s="73"/>
      <c r="AC1989" s="74"/>
      <c r="AD1989" s="80" t="s">
        <v>12033</v>
      </c>
      <c r="AE1989" s="80">
        <v>530</v>
      </c>
      <c r="AF1989" s="80">
        <v>253</v>
      </c>
      <c r="AG1989" s="80">
        <v>9292</v>
      </c>
      <c r="AH1989" s="80">
        <v>750</v>
      </c>
      <c r="AI1989" s="80">
        <v>-18000</v>
      </c>
      <c r="AJ1989" s="80" t="s">
        <v>13952</v>
      </c>
      <c r="AK1989" s="80" t="s">
        <v>15211</v>
      </c>
      <c r="AL1989" s="80"/>
      <c r="AM1989" s="80" t="s">
        <v>16225</v>
      </c>
      <c r="AN1989" s="82">
        <v>40588.834583333337</v>
      </c>
      <c r="AO1989" s="85" t="s">
        <v>17734</v>
      </c>
      <c r="AP1989" s="80" t="b">
        <v>0</v>
      </c>
      <c r="AQ1989" s="80" t="b">
        <v>0</v>
      </c>
      <c r="AR1989" s="80" t="b">
        <v>0</v>
      </c>
      <c r="AS1989" s="80" t="s">
        <v>17903</v>
      </c>
      <c r="AT1989" s="80">
        <v>0</v>
      </c>
      <c r="AU1989" s="85" t="s">
        <v>17923</v>
      </c>
      <c r="AV1989" s="80" t="b">
        <v>0</v>
      </c>
      <c r="AW1989" s="80" t="s">
        <v>20822</v>
      </c>
      <c r="AX1989" s="85" t="s">
        <v>22809</v>
      </c>
      <c r="AY1989" s="80" t="s">
        <v>66</v>
      </c>
      <c r="AZ1989" s="2"/>
      <c r="BA1989" s="3"/>
      <c r="BB1989" s="3"/>
      <c r="BC1989" s="3"/>
      <c r="BD1989" s="3"/>
    </row>
    <row r="1990" spans="1:56" x14ac:dyDescent="0.25">
      <c r="A1990" s="66" t="s">
        <v>1863</v>
      </c>
      <c r="B1990" s="67"/>
      <c r="C1990" s="67"/>
      <c r="D1990" s="68"/>
      <c r="E1990" s="70"/>
      <c r="F1990" s="104" t="s">
        <v>20602</v>
      </c>
      <c r="G1990" s="67"/>
      <c r="H1990" s="71"/>
      <c r="I1990" s="72"/>
      <c r="J1990" s="72"/>
      <c r="K1990" s="71" t="s">
        <v>25027</v>
      </c>
      <c r="L1990" s="75"/>
      <c r="M1990" s="76"/>
      <c r="N1990" s="76"/>
      <c r="O1990" s="77"/>
      <c r="P1990" s="78"/>
      <c r="Q1990" s="78"/>
      <c r="R1990" s="88"/>
      <c r="S1990" s="88"/>
      <c r="T1990" s="88"/>
      <c r="U1990" s="88"/>
      <c r="V1990" s="52"/>
      <c r="W1990" s="52"/>
      <c r="X1990" s="52"/>
      <c r="Y1990" s="52"/>
      <c r="Z1990" s="51"/>
      <c r="AA1990" s="73"/>
      <c r="AB1990" s="73"/>
      <c r="AC1990" s="74"/>
      <c r="AD1990" s="80" t="s">
        <v>12034</v>
      </c>
      <c r="AE1990" s="80">
        <v>28</v>
      </c>
      <c r="AF1990" s="80">
        <v>136</v>
      </c>
      <c r="AG1990" s="80">
        <v>126</v>
      </c>
      <c r="AH1990" s="80">
        <v>1</v>
      </c>
      <c r="AI1990" s="80"/>
      <c r="AJ1990" s="80"/>
      <c r="AK1990" s="80"/>
      <c r="AL1990" s="80"/>
      <c r="AM1990" s="80"/>
      <c r="AN1990" s="82">
        <v>42381.92732638889</v>
      </c>
      <c r="AO1990" s="80"/>
      <c r="AP1990" s="80" t="b">
        <v>1</v>
      </c>
      <c r="AQ1990" s="80" t="b">
        <v>0</v>
      </c>
      <c r="AR1990" s="80" t="b">
        <v>0</v>
      </c>
      <c r="AS1990" s="80" t="s">
        <v>17903</v>
      </c>
      <c r="AT1990" s="80">
        <v>2</v>
      </c>
      <c r="AU1990" s="80"/>
      <c r="AV1990" s="80" t="b">
        <v>0</v>
      </c>
      <c r="AW1990" s="80" t="s">
        <v>20822</v>
      </c>
      <c r="AX1990" s="85" t="s">
        <v>22810</v>
      </c>
      <c r="AY1990" s="80" t="s">
        <v>66</v>
      </c>
      <c r="AZ1990" s="2"/>
      <c r="BA1990" s="3"/>
      <c r="BB1990" s="3"/>
      <c r="BC1990" s="3"/>
      <c r="BD1990" s="3"/>
    </row>
    <row r="1991" spans="1:56" x14ac:dyDescent="0.25">
      <c r="A1991" s="66" t="s">
        <v>1864</v>
      </c>
      <c r="B1991" s="67"/>
      <c r="C1991" s="67"/>
      <c r="D1991" s="68"/>
      <c r="E1991" s="70"/>
      <c r="F1991" s="104" t="s">
        <v>20603</v>
      </c>
      <c r="G1991" s="67"/>
      <c r="H1991" s="71"/>
      <c r="I1991" s="72"/>
      <c r="J1991" s="72"/>
      <c r="K1991" s="71" t="s">
        <v>25028</v>
      </c>
      <c r="L1991" s="75"/>
      <c r="M1991" s="76"/>
      <c r="N1991" s="76"/>
      <c r="O1991" s="77"/>
      <c r="P1991" s="78"/>
      <c r="Q1991" s="78"/>
      <c r="R1991" s="88"/>
      <c r="S1991" s="88"/>
      <c r="T1991" s="88"/>
      <c r="U1991" s="88"/>
      <c r="V1991" s="52"/>
      <c r="W1991" s="52"/>
      <c r="X1991" s="52"/>
      <c r="Y1991" s="52"/>
      <c r="Z1991" s="51"/>
      <c r="AA1991" s="73"/>
      <c r="AB1991" s="73"/>
      <c r="AC1991" s="74"/>
      <c r="AD1991" s="80" t="s">
        <v>12035</v>
      </c>
      <c r="AE1991" s="80">
        <v>2002</v>
      </c>
      <c r="AF1991" s="80">
        <v>1418</v>
      </c>
      <c r="AG1991" s="80">
        <v>7443</v>
      </c>
      <c r="AH1991" s="80">
        <v>55</v>
      </c>
      <c r="AI1991" s="80"/>
      <c r="AJ1991" s="80" t="s">
        <v>13953</v>
      </c>
      <c r="AK1991" s="80" t="s">
        <v>15212</v>
      </c>
      <c r="AL1991" s="85" t="s">
        <v>16126</v>
      </c>
      <c r="AM1991" s="80"/>
      <c r="AN1991" s="82">
        <v>40580.13113425926</v>
      </c>
      <c r="AO1991" s="80"/>
      <c r="AP1991" s="80" t="b">
        <v>1</v>
      </c>
      <c r="AQ1991" s="80" t="b">
        <v>0</v>
      </c>
      <c r="AR1991" s="80" t="b">
        <v>1</v>
      </c>
      <c r="AS1991" s="80" t="s">
        <v>17903</v>
      </c>
      <c r="AT1991" s="80">
        <v>22</v>
      </c>
      <c r="AU1991" s="85" t="s">
        <v>17922</v>
      </c>
      <c r="AV1991" s="80" t="b">
        <v>0</v>
      </c>
      <c r="AW1991" s="80" t="s">
        <v>20822</v>
      </c>
      <c r="AX1991" s="85" t="s">
        <v>22811</v>
      </c>
      <c r="AY1991" s="80" t="s">
        <v>66</v>
      </c>
      <c r="AZ1991" s="2"/>
      <c r="BA1991" s="3"/>
      <c r="BB1991" s="3"/>
      <c r="BC1991" s="3"/>
      <c r="BD1991" s="3"/>
    </row>
    <row r="1992" spans="1:56" x14ac:dyDescent="0.25">
      <c r="A1992" s="66" t="s">
        <v>1865</v>
      </c>
      <c r="B1992" s="67"/>
      <c r="C1992" s="67"/>
      <c r="D1992" s="68"/>
      <c r="E1992" s="70"/>
      <c r="F1992" s="104" t="s">
        <v>20604</v>
      </c>
      <c r="G1992" s="67"/>
      <c r="H1992" s="71"/>
      <c r="I1992" s="72"/>
      <c r="J1992" s="72"/>
      <c r="K1992" s="71" t="s">
        <v>25029</v>
      </c>
      <c r="L1992" s="75"/>
      <c r="M1992" s="76"/>
      <c r="N1992" s="76"/>
      <c r="O1992" s="77"/>
      <c r="P1992" s="78"/>
      <c r="Q1992" s="78"/>
      <c r="R1992" s="88"/>
      <c r="S1992" s="88"/>
      <c r="T1992" s="88"/>
      <c r="U1992" s="88"/>
      <c r="V1992" s="52"/>
      <c r="W1992" s="52"/>
      <c r="X1992" s="52"/>
      <c r="Y1992" s="52"/>
      <c r="Z1992" s="51"/>
      <c r="AA1992" s="73"/>
      <c r="AB1992" s="73"/>
      <c r="AC1992" s="74"/>
      <c r="AD1992" s="80" t="s">
        <v>12036</v>
      </c>
      <c r="AE1992" s="80">
        <v>2953</v>
      </c>
      <c r="AF1992" s="80">
        <v>4766</v>
      </c>
      <c r="AG1992" s="80">
        <v>185624</v>
      </c>
      <c r="AH1992" s="80">
        <v>49919</v>
      </c>
      <c r="AI1992" s="80">
        <v>-18000</v>
      </c>
      <c r="AJ1992" s="80" t="s">
        <v>13954</v>
      </c>
      <c r="AK1992" s="80" t="s">
        <v>15213</v>
      </c>
      <c r="AL1992" s="80"/>
      <c r="AM1992" s="80" t="s">
        <v>16225</v>
      </c>
      <c r="AN1992" s="82">
        <v>39455.980000000003</v>
      </c>
      <c r="AO1992" s="85" t="s">
        <v>17735</v>
      </c>
      <c r="AP1992" s="80" t="b">
        <v>0</v>
      </c>
      <c r="AQ1992" s="80" t="b">
        <v>0</v>
      </c>
      <c r="AR1992" s="80" t="b">
        <v>1</v>
      </c>
      <c r="AS1992" s="80" t="s">
        <v>17903</v>
      </c>
      <c r="AT1992" s="80">
        <v>193</v>
      </c>
      <c r="AU1992" s="85" t="s">
        <v>18593</v>
      </c>
      <c r="AV1992" s="80" t="b">
        <v>0</v>
      </c>
      <c r="AW1992" s="80" t="s">
        <v>20822</v>
      </c>
      <c r="AX1992" s="85" t="s">
        <v>22812</v>
      </c>
      <c r="AY1992" s="80" t="s">
        <v>66</v>
      </c>
      <c r="AZ1992" s="2"/>
      <c r="BA1992" s="3"/>
      <c r="BB1992" s="3"/>
      <c r="BC1992" s="3"/>
      <c r="BD1992" s="3"/>
    </row>
    <row r="1993" spans="1:56" x14ac:dyDescent="0.25">
      <c r="A1993" s="66" t="s">
        <v>1866</v>
      </c>
      <c r="B1993" s="67"/>
      <c r="C1993" s="67"/>
      <c r="D1993" s="68"/>
      <c r="E1993" s="70"/>
      <c r="F1993" s="104" t="s">
        <v>18728</v>
      </c>
      <c r="G1993" s="67"/>
      <c r="H1993" s="71"/>
      <c r="I1993" s="72"/>
      <c r="J1993" s="72"/>
      <c r="K1993" s="71" t="s">
        <v>25030</v>
      </c>
      <c r="L1993" s="75"/>
      <c r="M1993" s="76"/>
      <c r="N1993" s="76"/>
      <c r="O1993" s="77"/>
      <c r="P1993" s="78"/>
      <c r="Q1993" s="78"/>
      <c r="R1993" s="88"/>
      <c r="S1993" s="88"/>
      <c r="T1993" s="88"/>
      <c r="U1993" s="88"/>
      <c r="V1993" s="52"/>
      <c r="W1993" s="52"/>
      <c r="X1993" s="52"/>
      <c r="Y1993" s="52"/>
      <c r="Z1993" s="51"/>
      <c r="AA1993" s="73"/>
      <c r="AB1993" s="73"/>
      <c r="AC1993" s="74"/>
      <c r="AD1993" s="80" t="s">
        <v>12037</v>
      </c>
      <c r="AE1993" s="80">
        <v>0</v>
      </c>
      <c r="AF1993" s="80">
        <v>201</v>
      </c>
      <c r="AG1993" s="80">
        <v>113022</v>
      </c>
      <c r="AH1993" s="80">
        <v>0</v>
      </c>
      <c r="AI1993" s="80"/>
      <c r="AJ1993" s="80"/>
      <c r="AK1993" s="80"/>
      <c r="AL1993" s="80"/>
      <c r="AM1993" s="80"/>
      <c r="AN1993" s="82">
        <v>42228.808946759258</v>
      </c>
      <c r="AO1993" s="80"/>
      <c r="AP1993" s="80" t="b">
        <v>1</v>
      </c>
      <c r="AQ1993" s="80" t="b">
        <v>1</v>
      </c>
      <c r="AR1993" s="80" t="b">
        <v>0</v>
      </c>
      <c r="AS1993" s="80" t="s">
        <v>17903</v>
      </c>
      <c r="AT1993" s="80">
        <v>196</v>
      </c>
      <c r="AU1993" s="85" t="s">
        <v>17922</v>
      </c>
      <c r="AV1993" s="80" t="b">
        <v>0</v>
      </c>
      <c r="AW1993" s="80" t="s">
        <v>20822</v>
      </c>
      <c r="AX1993" s="85" t="s">
        <v>22813</v>
      </c>
      <c r="AY1993" s="80" t="s">
        <v>66</v>
      </c>
      <c r="AZ1993" s="2"/>
      <c r="BA1993" s="3"/>
      <c r="BB1993" s="3"/>
      <c r="BC1993" s="3"/>
      <c r="BD1993" s="3"/>
    </row>
    <row r="1994" spans="1:56" x14ac:dyDescent="0.25">
      <c r="A1994" s="66" t="s">
        <v>1867</v>
      </c>
      <c r="B1994" s="67"/>
      <c r="C1994" s="67"/>
      <c r="D1994" s="68"/>
      <c r="E1994" s="70"/>
      <c r="F1994" s="104" t="s">
        <v>20605</v>
      </c>
      <c r="G1994" s="67"/>
      <c r="H1994" s="71"/>
      <c r="I1994" s="72"/>
      <c r="J1994" s="72"/>
      <c r="K1994" s="71" t="s">
        <v>25031</v>
      </c>
      <c r="L1994" s="75"/>
      <c r="M1994" s="76"/>
      <c r="N1994" s="76"/>
      <c r="O1994" s="77"/>
      <c r="P1994" s="78"/>
      <c r="Q1994" s="78"/>
      <c r="R1994" s="88"/>
      <c r="S1994" s="88"/>
      <c r="T1994" s="88"/>
      <c r="U1994" s="88"/>
      <c r="V1994" s="52"/>
      <c r="W1994" s="52"/>
      <c r="X1994" s="52"/>
      <c r="Y1994" s="52"/>
      <c r="Z1994" s="51"/>
      <c r="AA1994" s="73"/>
      <c r="AB1994" s="73"/>
      <c r="AC1994" s="74"/>
      <c r="AD1994" s="80" t="s">
        <v>12038</v>
      </c>
      <c r="AE1994" s="80">
        <v>1226</v>
      </c>
      <c r="AF1994" s="80">
        <v>575</v>
      </c>
      <c r="AG1994" s="80">
        <v>34506</v>
      </c>
      <c r="AH1994" s="80">
        <v>962</v>
      </c>
      <c r="AI1994" s="80">
        <v>-25200</v>
      </c>
      <c r="AJ1994" s="80" t="s">
        <v>13955</v>
      </c>
      <c r="AK1994" s="80" t="s">
        <v>15214</v>
      </c>
      <c r="AL1994" s="80"/>
      <c r="AM1994" s="80" t="s">
        <v>16247</v>
      </c>
      <c r="AN1994" s="82">
        <v>41969.872476851851</v>
      </c>
      <c r="AO1994" s="85" t="s">
        <v>17736</v>
      </c>
      <c r="AP1994" s="80" t="b">
        <v>0</v>
      </c>
      <c r="AQ1994" s="80" t="b">
        <v>0</v>
      </c>
      <c r="AR1994" s="80" t="b">
        <v>1</v>
      </c>
      <c r="AS1994" s="80" t="s">
        <v>17903</v>
      </c>
      <c r="AT1994" s="80">
        <v>38</v>
      </c>
      <c r="AU1994" s="85" t="s">
        <v>17922</v>
      </c>
      <c r="AV1994" s="80" t="b">
        <v>0</v>
      </c>
      <c r="AW1994" s="80" t="s">
        <v>20822</v>
      </c>
      <c r="AX1994" s="85" t="s">
        <v>22814</v>
      </c>
      <c r="AY1994" s="80" t="s">
        <v>66</v>
      </c>
      <c r="AZ1994" s="2"/>
      <c r="BA1994" s="3"/>
      <c r="BB1994" s="3"/>
      <c r="BC1994" s="3"/>
      <c r="BD1994" s="3"/>
    </row>
    <row r="1995" spans="1:56" x14ac:dyDescent="0.25">
      <c r="A1995" s="66" t="s">
        <v>1868</v>
      </c>
      <c r="B1995" s="67"/>
      <c r="C1995" s="67"/>
      <c r="D1995" s="68"/>
      <c r="E1995" s="70"/>
      <c r="F1995" s="104" t="s">
        <v>20606</v>
      </c>
      <c r="G1995" s="67"/>
      <c r="H1995" s="71"/>
      <c r="I1995" s="72"/>
      <c r="J1995" s="72"/>
      <c r="K1995" s="71" t="s">
        <v>25032</v>
      </c>
      <c r="L1995" s="75"/>
      <c r="M1995" s="76"/>
      <c r="N1995" s="76"/>
      <c r="O1995" s="77"/>
      <c r="P1995" s="78"/>
      <c r="Q1995" s="78"/>
      <c r="R1995" s="88"/>
      <c r="S1995" s="88"/>
      <c r="T1995" s="88"/>
      <c r="U1995" s="88"/>
      <c r="V1995" s="52"/>
      <c r="W1995" s="52"/>
      <c r="X1995" s="52"/>
      <c r="Y1995" s="52"/>
      <c r="Z1995" s="51"/>
      <c r="AA1995" s="73"/>
      <c r="AB1995" s="73"/>
      <c r="AC1995" s="74"/>
      <c r="AD1995" s="80" t="s">
        <v>12039</v>
      </c>
      <c r="AE1995" s="80">
        <v>1007</v>
      </c>
      <c r="AF1995" s="80">
        <v>555</v>
      </c>
      <c r="AG1995" s="80">
        <v>5105</v>
      </c>
      <c r="AH1995" s="80">
        <v>4736</v>
      </c>
      <c r="AI1995" s="80"/>
      <c r="AJ1995" s="80"/>
      <c r="AK1995" s="80"/>
      <c r="AL1995" s="80"/>
      <c r="AM1995" s="80"/>
      <c r="AN1995" s="82">
        <v>41201.01326388889</v>
      </c>
      <c r="AO1995" s="80"/>
      <c r="AP1995" s="80" t="b">
        <v>1</v>
      </c>
      <c r="AQ1995" s="80" t="b">
        <v>0</v>
      </c>
      <c r="AR1995" s="80" t="b">
        <v>1</v>
      </c>
      <c r="AS1995" s="80" t="s">
        <v>17903</v>
      </c>
      <c r="AT1995" s="80">
        <v>24</v>
      </c>
      <c r="AU1995" s="85" t="s">
        <v>17922</v>
      </c>
      <c r="AV1995" s="80" t="b">
        <v>0</v>
      </c>
      <c r="AW1995" s="80" t="s">
        <v>20822</v>
      </c>
      <c r="AX1995" s="85" t="s">
        <v>22815</v>
      </c>
      <c r="AY1995" s="80" t="s">
        <v>66</v>
      </c>
      <c r="AZ1995" s="2"/>
      <c r="BA1995" s="3"/>
      <c r="BB1995" s="3"/>
      <c r="BC1995" s="3"/>
      <c r="BD1995" s="3"/>
    </row>
    <row r="1996" spans="1:56" x14ac:dyDescent="0.25">
      <c r="A1996" s="66" t="s">
        <v>1869</v>
      </c>
      <c r="B1996" s="67"/>
      <c r="C1996" s="67"/>
      <c r="D1996" s="68"/>
      <c r="E1996" s="70"/>
      <c r="F1996" s="104" t="s">
        <v>20607</v>
      </c>
      <c r="G1996" s="67"/>
      <c r="H1996" s="71"/>
      <c r="I1996" s="72"/>
      <c r="J1996" s="72"/>
      <c r="K1996" s="71" t="s">
        <v>25033</v>
      </c>
      <c r="L1996" s="75"/>
      <c r="M1996" s="76"/>
      <c r="N1996" s="76"/>
      <c r="O1996" s="77"/>
      <c r="P1996" s="78"/>
      <c r="Q1996" s="78"/>
      <c r="R1996" s="88"/>
      <c r="S1996" s="88"/>
      <c r="T1996" s="88"/>
      <c r="U1996" s="88"/>
      <c r="V1996" s="52"/>
      <c r="W1996" s="52"/>
      <c r="X1996" s="52"/>
      <c r="Y1996" s="52"/>
      <c r="Z1996" s="51"/>
      <c r="AA1996" s="73"/>
      <c r="AB1996" s="73"/>
      <c r="AC1996" s="74"/>
      <c r="AD1996" s="80" t="s">
        <v>12040</v>
      </c>
      <c r="AE1996" s="80">
        <v>9455</v>
      </c>
      <c r="AF1996" s="80">
        <v>9567</v>
      </c>
      <c r="AG1996" s="80">
        <v>127757</v>
      </c>
      <c r="AH1996" s="80">
        <v>12453</v>
      </c>
      <c r="AI1996" s="80">
        <v>0</v>
      </c>
      <c r="AJ1996" s="80" t="s">
        <v>13956</v>
      </c>
      <c r="AK1996" s="80"/>
      <c r="AL1996" s="80"/>
      <c r="AM1996" s="80" t="s">
        <v>16236</v>
      </c>
      <c r="AN1996" s="82">
        <v>40309.641412037039</v>
      </c>
      <c r="AO1996" s="80"/>
      <c r="AP1996" s="80" t="b">
        <v>0</v>
      </c>
      <c r="AQ1996" s="80" t="b">
        <v>0</v>
      </c>
      <c r="AR1996" s="80" t="b">
        <v>0</v>
      </c>
      <c r="AS1996" s="80" t="s">
        <v>17903</v>
      </c>
      <c r="AT1996" s="80">
        <v>255</v>
      </c>
      <c r="AU1996" s="85" t="s">
        <v>18594</v>
      </c>
      <c r="AV1996" s="80" t="b">
        <v>0</v>
      </c>
      <c r="AW1996" s="80" t="s">
        <v>20822</v>
      </c>
      <c r="AX1996" s="85" t="s">
        <v>22816</v>
      </c>
      <c r="AY1996" s="80" t="s">
        <v>66</v>
      </c>
      <c r="AZ1996" s="2"/>
      <c r="BA1996" s="3"/>
      <c r="BB1996" s="3"/>
      <c r="BC1996" s="3"/>
      <c r="BD1996" s="3"/>
    </row>
    <row r="1997" spans="1:56" x14ac:dyDescent="0.25">
      <c r="A1997" s="66" t="s">
        <v>2368</v>
      </c>
      <c r="B1997" s="67"/>
      <c r="C1997" s="67"/>
      <c r="D1997" s="68"/>
      <c r="E1997" s="70"/>
      <c r="F1997" s="104" t="s">
        <v>20608</v>
      </c>
      <c r="G1997" s="67"/>
      <c r="H1997" s="71"/>
      <c r="I1997" s="72"/>
      <c r="J1997" s="72"/>
      <c r="K1997" s="71" t="s">
        <v>25034</v>
      </c>
      <c r="L1997" s="75"/>
      <c r="M1997" s="76"/>
      <c r="N1997" s="76"/>
      <c r="O1997" s="77"/>
      <c r="P1997" s="78"/>
      <c r="Q1997" s="78"/>
      <c r="R1997" s="88"/>
      <c r="S1997" s="88"/>
      <c r="T1997" s="88"/>
      <c r="U1997" s="88"/>
      <c r="V1997" s="52"/>
      <c r="W1997" s="52"/>
      <c r="X1997" s="52"/>
      <c r="Y1997" s="52"/>
      <c r="Z1997" s="51"/>
      <c r="AA1997" s="73"/>
      <c r="AB1997" s="73"/>
      <c r="AC1997" s="74"/>
      <c r="AD1997" s="80" t="s">
        <v>12041</v>
      </c>
      <c r="AE1997" s="80">
        <v>13907</v>
      </c>
      <c r="AF1997" s="80">
        <v>12651</v>
      </c>
      <c r="AG1997" s="80">
        <v>51776</v>
      </c>
      <c r="AH1997" s="80">
        <v>2624</v>
      </c>
      <c r="AI1997" s="80">
        <v>-21600</v>
      </c>
      <c r="AJ1997" s="80" t="s">
        <v>13957</v>
      </c>
      <c r="AK1997" s="80" t="s">
        <v>15215</v>
      </c>
      <c r="AL1997" s="85" t="s">
        <v>16127</v>
      </c>
      <c r="AM1997" s="80" t="s">
        <v>16227</v>
      </c>
      <c r="AN1997" s="82">
        <v>39927.169907407406</v>
      </c>
      <c r="AO1997" s="85" t="s">
        <v>17737</v>
      </c>
      <c r="AP1997" s="80" t="b">
        <v>0</v>
      </c>
      <c r="AQ1997" s="80" t="b">
        <v>0</v>
      </c>
      <c r="AR1997" s="80" t="b">
        <v>0</v>
      </c>
      <c r="AS1997" s="80" t="s">
        <v>17903</v>
      </c>
      <c r="AT1997" s="80">
        <v>597</v>
      </c>
      <c r="AU1997" s="85" t="s">
        <v>18595</v>
      </c>
      <c r="AV1997" s="80" t="b">
        <v>0</v>
      </c>
      <c r="AW1997" s="80" t="s">
        <v>20822</v>
      </c>
      <c r="AX1997" s="85" t="s">
        <v>22817</v>
      </c>
      <c r="AY1997" s="80" t="s">
        <v>65</v>
      </c>
      <c r="AZ1997" s="2"/>
      <c r="BA1997" s="3"/>
      <c r="BB1997" s="3"/>
      <c r="BC1997" s="3"/>
      <c r="BD1997" s="3"/>
    </row>
    <row r="1998" spans="1:56" x14ac:dyDescent="0.25">
      <c r="A1998" s="66" t="s">
        <v>1870</v>
      </c>
      <c r="B1998" s="67"/>
      <c r="C1998" s="67"/>
      <c r="D1998" s="68"/>
      <c r="E1998" s="70"/>
      <c r="F1998" s="104" t="s">
        <v>20609</v>
      </c>
      <c r="G1998" s="67"/>
      <c r="H1998" s="71"/>
      <c r="I1998" s="72"/>
      <c r="J1998" s="72"/>
      <c r="K1998" s="71" t="s">
        <v>25035</v>
      </c>
      <c r="L1998" s="75"/>
      <c r="M1998" s="76"/>
      <c r="N1998" s="76"/>
      <c r="O1998" s="77"/>
      <c r="P1998" s="78"/>
      <c r="Q1998" s="78"/>
      <c r="R1998" s="88"/>
      <c r="S1998" s="88"/>
      <c r="T1998" s="88"/>
      <c r="U1998" s="88"/>
      <c r="V1998" s="52"/>
      <c r="W1998" s="52"/>
      <c r="X1998" s="52"/>
      <c r="Y1998" s="52"/>
      <c r="Z1998" s="51"/>
      <c r="AA1998" s="73"/>
      <c r="AB1998" s="73"/>
      <c r="AC1998" s="74"/>
      <c r="AD1998" s="80" t="s">
        <v>12042</v>
      </c>
      <c r="AE1998" s="80">
        <v>2369</v>
      </c>
      <c r="AF1998" s="80">
        <v>1050</v>
      </c>
      <c r="AG1998" s="80">
        <v>60329</v>
      </c>
      <c r="AH1998" s="80">
        <v>66689</v>
      </c>
      <c r="AI1998" s="80">
        <v>-14400</v>
      </c>
      <c r="AJ1998" s="80"/>
      <c r="AK1998" s="80"/>
      <c r="AL1998" s="80"/>
      <c r="AM1998" s="80" t="s">
        <v>16232</v>
      </c>
      <c r="AN1998" s="82">
        <v>40822.701874999999</v>
      </c>
      <c r="AO1998" s="85" t="s">
        <v>17738</v>
      </c>
      <c r="AP1998" s="80" t="b">
        <v>1</v>
      </c>
      <c r="AQ1998" s="80" t="b">
        <v>0</v>
      </c>
      <c r="AR1998" s="80" t="b">
        <v>1</v>
      </c>
      <c r="AS1998" s="80" t="s">
        <v>17903</v>
      </c>
      <c r="AT1998" s="80">
        <v>96</v>
      </c>
      <c r="AU1998" s="85" t="s">
        <v>17922</v>
      </c>
      <c r="AV1998" s="80" t="b">
        <v>0</v>
      </c>
      <c r="AW1998" s="80" t="s">
        <v>20822</v>
      </c>
      <c r="AX1998" s="85" t="s">
        <v>22818</v>
      </c>
      <c r="AY1998" s="80" t="s">
        <v>66</v>
      </c>
      <c r="AZ1998" s="2"/>
      <c r="BA1998" s="3"/>
      <c r="BB1998" s="3"/>
      <c r="BC1998" s="3"/>
      <c r="BD1998" s="3"/>
    </row>
    <row r="1999" spans="1:56" x14ac:dyDescent="0.25">
      <c r="A1999" s="66" t="s">
        <v>2369</v>
      </c>
      <c r="B1999" s="67"/>
      <c r="C1999" s="67"/>
      <c r="D1999" s="68"/>
      <c r="E1999" s="70"/>
      <c r="F1999" s="104" t="s">
        <v>18980</v>
      </c>
      <c r="G1999" s="67"/>
      <c r="H1999" s="71"/>
      <c r="I1999" s="72"/>
      <c r="J1999" s="72"/>
      <c r="K1999" s="71" t="s">
        <v>25036</v>
      </c>
      <c r="L1999" s="75"/>
      <c r="M1999" s="76"/>
      <c r="N1999" s="76"/>
      <c r="O1999" s="77"/>
      <c r="P1999" s="78"/>
      <c r="Q1999" s="78"/>
      <c r="R1999" s="88"/>
      <c r="S1999" s="88"/>
      <c r="T1999" s="88"/>
      <c r="U1999" s="88"/>
      <c r="V1999" s="52"/>
      <c r="W1999" s="52"/>
      <c r="X1999" s="52"/>
      <c r="Y1999" s="52"/>
      <c r="Z1999" s="51"/>
      <c r="AA1999" s="73"/>
      <c r="AB1999" s="73"/>
      <c r="AC1999" s="74"/>
      <c r="AD1999" s="80" t="s">
        <v>2369</v>
      </c>
      <c r="AE1999" s="80">
        <v>766</v>
      </c>
      <c r="AF1999" s="80">
        <v>210</v>
      </c>
      <c r="AG1999" s="80">
        <v>728</v>
      </c>
      <c r="AH1999" s="80">
        <v>1317</v>
      </c>
      <c r="AI1999" s="80">
        <v>-21600</v>
      </c>
      <c r="AJ1999" s="80" t="s">
        <v>13958</v>
      </c>
      <c r="AK1999" s="80" t="s">
        <v>14195</v>
      </c>
      <c r="AL1999" s="85" t="s">
        <v>16128</v>
      </c>
      <c r="AM1999" s="80" t="s">
        <v>16227</v>
      </c>
      <c r="AN1999" s="82">
        <v>39686.644305555557</v>
      </c>
      <c r="AO1999" s="85" t="s">
        <v>17739</v>
      </c>
      <c r="AP1999" s="80" t="b">
        <v>0</v>
      </c>
      <c r="AQ1999" s="80" t="b">
        <v>1</v>
      </c>
      <c r="AR1999" s="80" t="b">
        <v>0</v>
      </c>
      <c r="AS1999" s="80" t="s">
        <v>17903</v>
      </c>
      <c r="AT1999" s="80">
        <v>4</v>
      </c>
      <c r="AU1999" s="85" t="s">
        <v>17922</v>
      </c>
      <c r="AV1999" s="80" t="b">
        <v>0</v>
      </c>
      <c r="AW1999" s="80" t="s">
        <v>20822</v>
      </c>
      <c r="AX1999" s="85" t="s">
        <v>22819</v>
      </c>
      <c r="AY1999" s="80" t="s">
        <v>65</v>
      </c>
      <c r="AZ1999" s="2"/>
      <c r="BA1999" s="3"/>
      <c r="BB1999" s="3"/>
      <c r="BC1999" s="3"/>
      <c r="BD1999" s="3"/>
    </row>
    <row r="2000" spans="1:56" x14ac:dyDescent="0.25">
      <c r="A2000" s="66" t="s">
        <v>2370</v>
      </c>
      <c r="B2000" s="67"/>
      <c r="C2000" s="67"/>
      <c r="D2000" s="68"/>
      <c r="E2000" s="70"/>
      <c r="F2000" s="104" t="s">
        <v>20610</v>
      </c>
      <c r="G2000" s="67"/>
      <c r="H2000" s="71"/>
      <c r="I2000" s="72"/>
      <c r="J2000" s="72"/>
      <c r="K2000" s="71" t="s">
        <v>25037</v>
      </c>
      <c r="L2000" s="75"/>
      <c r="M2000" s="76"/>
      <c r="N2000" s="76"/>
      <c r="O2000" s="77"/>
      <c r="P2000" s="78"/>
      <c r="Q2000" s="78"/>
      <c r="R2000" s="88"/>
      <c r="S2000" s="88"/>
      <c r="T2000" s="88"/>
      <c r="U2000" s="88"/>
      <c r="V2000" s="52"/>
      <c r="W2000" s="52"/>
      <c r="X2000" s="52"/>
      <c r="Y2000" s="52"/>
      <c r="Z2000" s="51"/>
      <c r="AA2000" s="73"/>
      <c r="AB2000" s="73"/>
      <c r="AC2000" s="74"/>
      <c r="AD2000" s="80" t="s">
        <v>12043</v>
      </c>
      <c r="AE2000" s="80">
        <v>105</v>
      </c>
      <c r="AF2000" s="80">
        <v>5863692</v>
      </c>
      <c r="AG2000" s="80">
        <v>286440</v>
      </c>
      <c r="AH2000" s="80">
        <v>7</v>
      </c>
      <c r="AI2000" s="80">
        <v>0</v>
      </c>
      <c r="AJ2000" s="80" t="s">
        <v>13959</v>
      </c>
      <c r="AK2000" s="80" t="s">
        <v>14213</v>
      </c>
      <c r="AL2000" s="85" t="s">
        <v>15345</v>
      </c>
      <c r="AM2000" s="80" t="s">
        <v>14213</v>
      </c>
      <c r="AN2000" s="82">
        <v>39090.337465277778</v>
      </c>
      <c r="AO2000" s="85" t="s">
        <v>17740</v>
      </c>
      <c r="AP2000" s="80" t="b">
        <v>0</v>
      </c>
      <c r="AQ2000" s="80" t="b">
        <v>0</v>
      </c>
      <c r="AR2000" s="80" t="b">
        <v>1</v>
      </c>
      <c r="AS2000" s="80" t="s">
        <v>17903</v>
      </c>
      <c r="AT2000" s="80">
        <v>34069</v>
      </c>
      <c r="AU2000" s="85" t="s">
        <v>18596</v>
      </c>
      <c r="AV2000" s="80" t="b">
        <v>1</v>
      </c>
      <c r="AW2000" s="80" t="s">
        <v>20822</v>
      </c>
      <c r="AX2000" s="85" t="s">
        <v>22820</v>
      </c>
      <c r="AY2000" s="80" t="s">
        <v>65</v>
      </c>
      <c r="AZ2000" s="2"/>
      <c r="BA2000" s="3"/>
      <c r="BB2000" s="3"/>
      <c r="BC2000" s="3"/>
      <c r="BD2000" s="3"/>
    </row>
    <row r="2001" spans="1:56" x14ac:dyDescent="0.25">
      <c r="A2001" s="66" t="s">
        <v>2022</v>
      </c>
      <c r="B2001" s="67"/>
      <c r="C2001" s="67"/>
      <c r="D2001" s="68"/>
      <c r="E2001" s="70"/>
      <c r="F2001" s="104" t="s">
        <v>20611</v>
      </c>
      <c r="G2001" s="67"/>
      <c r="H2001" s="71"/>
      <c r="I2001" s="72"/>
      <c r="J2001" s="72"/>
      <c r="K2001" s="71" t="s">
        <v>25038</v>
      </c>
      <c r="L2001" s="75"/>
      <c r="M2001" s="76"/>
      <c r="N2001" s="76"/>
      <c r="O2001" s="77"/>
      <c r="P2001" s="78"/>
      <c r="Q2001" s="78"/>
      <c r="R2001" s="88"/>
      <c r="S2001" s="88"/>
      <c r="T2001" s="88"/>
      <c r="U2001" s="88"/>
      <c r="V2001" s="52"/>
      <c r="W2001" s="52"/>
      <c r="X2001" s="52"/>
      <c r="Y2001" s="52"/>
      <c r="Z2001" s="51"/>
      <c r="AA2001" s="73"/>
      <c r="AB2001" s="73"/>
      <c r="AC2001" s="74"/>
      <c r="AD2001" s="80" t="s">
        <v>12044</v>
      </c>
      <c r="AE2001" s="80">
        <v>487</v>
      </c>
      <c r="AF2001" s="80">
        <v>309</v>
      </c>
      <c r="AG2001" s="80">
        <v>9787</v>
      </c>
      <c r="AH2001" s="80">
        <v>303</v>
      </c>
      <c r="AI2001" s="80">
        <v>-36000</v>
      </c>
      <c r="AJ2001" s="80" t="s">
        <v>13960</v>
      </c>
      <c r="AK2001" s="80" t="s">
        <v>15216</v>
      </c>
      <c r="AL2001" s="80"/>
      <c r="AM2001" s="80" t="s">
        <v>14927</v>
      </c>
      <c r="AN2001" s="82">
        <v>40801.101122685184</v>
      </c>
      <c r="AO2001" s="80"/>
      <c r="AP2001" s="80" t="b">
        <v>1</v>
      </c>
      <c r="AQ2001" s="80" t="b">
        <v>0</v>
      </c>
      <c r="AR2001" s="80" t="b">
        <v>0</v>
      </c>
      <c r="AS2001" s="80" t="s">
        <v>17903</v>
      </c>
      <c r="AT2001" s="80">
        <v>12</v>
      </c>
      <c r="AU2001" s="85" t="s">
        <v>17922</v>
      </c>
      <c r="AV2001" s="80" t="b">
        <v>0</v>
      </c>
      <c r="AW2001" s="80" t="s">
        <v>20822</v>
      </c>
      <c r="AX2001" s="85" t="s">
        <v>22821</v>
      </c>
      <c r="AY2001" s="80" t="s">
        <v>66</v>
      </c>
      <c r="AZ2001" s="2"/>
      <c r="BA2001" s="3"/>
      <c r="BB2001" s="3"/>
      <c r="BC2001" s="3"/>
      <c r="BD2001" s="3"/>
    </row>
    <row r="2002" spans="1:56" x14ac:dyDescent="0.25">
      <c r="A2002" s="66" t="s">
        <v>1871</v>
      </c>
      <c r="B2002" s="67"/>
      <c r="C2002" s="67"/>
      <c r="D2002" s="68"/>
      <c r="E2002" s="70"/>
      <c r="F2002" s="104" t="s">
        <v>18708</v>
      </c>
      <c r="G2002" s="67"/>
      <c r="H2002" s="71"/>
      <c r="I2002" s="72"/>
      <c r="J2002" s="72"/>
      <c r="K2002" s="71" t="s">
        <v>25039</v>
      </c>
      <c r="L2002" s="75"/>
      <c r="M2002" s="76"/>
      <c r="N2002" s="76"/>
      <c r="O2002" s="77"/>
      <c r="P2002" s="78"/>
      <c r="Q2002" s="78"/>
      <c r="R2002" s="88"/>
      <c r="S2002" s="88"/>
      <c r="T2002" s="88"/>
      <c r="U2002" s="88"/>
      <c r="V2002" s="52"/>
      <c r="W2002" s="52"/>
      <c r="X2002" s="52"/>
      <c r="Y2002" s="52"/>
      <c r="Z2002" s="51"/>
      <c r="AA2002" s="73"/>
      <c r="AB2002" s="73"/>
      <c r="AC2002" s="74"/>
      <c r="AD2002" s="80" t="s">
        <v>12045</v>
      </c>
      <c r="AE2002" s="80">
        <v>65</v>
      </c>
      <c r="AF2002" s="80">
        <v>17</v>
      </c>
      <c r="AG2002" s="80">
        <v>733</v>
      </c>
      <c r="AH2002" s="80">
        <v>9</v>
      </c>
      <c r="AI2002" s="80"/>
      <c r="AJ2002" s="80" t="s">
        <v>13961</v>
      </c>
      <c r="AK2002" s="80" t="s">
        <v>15217</v>
      </c>
      <c r="AL2002" s="80"/>
      <c r="AM2002" s="80"/>
      <c r="AN2002" s="82">
        <v>42325.130613425928</v>
      </c>
      <c r="AO2002" s="80"/>
      <c r="AP2002" s="80" t="b">
        <v>1</v>
      </c>
      <c r="AQ2002" s="80" t="b">
        <v>1</v>
      </c>
      <c r="AR2002" s="80" t="b">
        <v>0</v>
      </c>
      <c r="AS2002" s="80" t="s">
        <v>17903</v>
      </c>
      <c r="AT2002" s="80">
        <v>1</v>
      </c>
      <c r="AU2002" s="85" t="s">
        <v>17922</v>
      </c>
      <c r="AV2002" s="80" t="b">
        <v>0</v>
      </c>
      <c r="AW2002" s="80" t="s">
        <v>20822</v>
      </c>
      <c r="AX2002" s="85" t="s">
        <v>22822</v>
      </c>
      <c r="AY2002" s="80" t="s">
        <v>66</v>
      </c>
      <c r="AZ2002" s="2"/>
      <c r="BA2002" s="3"/>
      <c r="BB2002" s="3"/>
      <c r="BC2002" s="3"/>
      <c r="BD2002" s="3"/>
    </row>
    <row r="2003" spans="1:56" x14ac:dyDescent="0.25">
      <c r="A2003" s="66" t="s">
        <v>1872</v>
      </c>
      <c r="B2003" s="67"/>
      <c r="C2003" s="67"/>
      <c r="D2003" s="68"/>
      <c r="E2003" s="70"/>
      <c r="F2003" s="104" t="s">
        <v>20612</v>
      </c>
      <c r="G2003" s="67"/>
      <c r="H2003" s="71"/>
      <c r="I2003" s="72"/>
      <c r="J2003" s="72"/>
      <c r="K2003" s="71" t="s">
        <v>25040</v>
      </c>
      <c r="L2003" s="75"/>
      <c r="M2003" s="76"/>
      <c r="N2003" s="76"/>
      <c r="O2003" s="77"/>
      <c r="P2003" s="78"/>
      <c r="Q2003" s="78"/>
      <c r="R2003" s="88"/>
      <c r="S2003" s="88"/>
      <c r="T2003" s="88"/>
      <c r="U2003" s="88"/>
      <c r="V2003" s="52"/>
      <c r="W2003" s="52"/>
      <c r="X2003" s="52"/>
      <c r="Y2003" s="52"/>
      <c r="Z2003" s="51"/>
      <c r="AA2003" s="73"/>
      <c r="AB2003" s="73"/>
      <c r="AC2003" s="74"/>
      <c r="AD2003" s="80" t="s">
        <v>12046</v>
      </c>
      <c r="AE2003" s="80">
        <v>349</v>
      </c>
      <c r="AF2003" s="80">
        <v>44</v>
      </c>
      <c r="AG2003" s="80">
        <v>1723</v>
      </c>
      <c r="AH2003" s="80">
        <v>12</v>
      </c>
      <c r="AI2003" s="80">
        <v>-18000</v>
      </c>
      <c r="AJ2003" s="80" t="s">
        <v>13962</v>
      </c>
      <c r="AK2003" s="80" t="s">
        <v>15218</v>
      </c>
      <c r="AL2003" s="80"/>
      <c r="AM2003" s="80" t="s">
        <v>16225</v>
      </c>
      <c r="AN2003" s="82">
        <v>40886.122083333335</v>
      </c>
      <c r="AO2003" s="80"/>
      <c r="AP2003" s="80" t="b">
        <v>0</v>
      </c>
      <c r="AQ2003" s="80" t="b">
        <v>0</v>
      </c>
      <c r="AR2003" s="80" t="b">
        <v>1</v>
      </c>
      <c r="AS2003" s="80" t="s">
        <v>17903</v>
      </c>
      <c r="AT2003" s="80">
        <v>0</v>
      </c>
      <c r="AU2003" s="85" t="s">
        <v>18597</v>
      </c>
      <c r="AV2003" s="80" t="b">
        <v>0</v>
      </c>
      <c r="AW2003" s="80" t="s">
        <v>20822</v>
      </c>
      <c r="AX2003" s="85" t="s">
        <v>22823</v>
      </c>
      <c r="AY2003" s="80" t="s">
        <v>66</v>
      </c>
      <c r="AZ2003" s="2"/>
      <c r="BA2003" s="3"/>
      <c r="BB2003" s="3"/>
      <c r="BC2003" s="3"/>
      <c r="BD2003" s="3"/>
    </row>
    <row r="2004" spans="1:56" x14ac:dyDescent="0.25">
      <c r="A2004" s="66" t="s">
        <v>1873</v>
      </c>
      <c r="B2004" s="67"/>
      <c r="C2004" s="67"/>
      <c r="D2004" s="68"/>
      <c r="E2004" s="70"/>
      <c r="F2004" s="104" t="s">
        <v>20613</v>
      </c>
      <c r="G2004" s="67"/>
      <c r="H2004" s="71"/>
      <c r="I2004" s="72"/>
      <c r="J2004" s="72"/>
      <c r="K2004" s="71" t="s">
        <v>25041</v>
      </c>
      <c r="L2004" s="75"/>
      <c r="M2004" s="76"/>
      <c r="N2004" s="76"/>
      <c r="O2004" s="77"/>
      <c r="P2004" s="78"/>
      <c r="Q2004" s="78"/>
      <c r="R2004" s="88"/>
      <c r="S2004" s="88"/>
      <c r="T2004" s="88"/>
      <c r="U2004" s="88"/>
      <c r="V2004" s="52"/>
      <c r="W2004" s="52"/>
      <c r="X2004" s="52"/>
      <c r="Y2004" s="52"/>
      <c r="Z2004" s="51"/>
      <c r="AA2004" s="73"/>
      <c r="AB2004" s="73"/>
      <c r="AC2004" s="74"/>
      <c r="AD2004" s="80" t="s">
        <v>12047</v>
      </c>
      <c r="AE2004" s="80">
        <v>4260</v>
      </c>
      <c r="AF2004" s="80">
        <v>4479</v>
      </c>
      <c r="AG2004" s="80">
        <v>24399</v>
      </c>
      <c r="AH2004" s="80">
        <v>34943</v>
      </c>
      <c r="AI2004" s="80">
        <v>-18000</v>
      </c>
      <c r="AJ2004" s="80" t="s">
        <v>13963</v>
      </c>
      <c r="AK2004" s="80" t="s">
        <v>15079</v>
      </c>
      <c r="AL2004" s="80"/>
      <c r="AM2004" s="80" t="s">
        <v>16231</v>
      </c>
      <c r="AN2004" s="82">
        <v>39967.631168981483</v>
      </c>
      <c r="AO2004" s="85" t="s">
        <v>17741</v>
      </c>
      <c r="AP2004" s="80" t="b">
        <v>0</v>
      </c>
      <c r="AQ2004" s="80" t="b">
        <v>0</v>
      </c>
      <c r="AR2004" s="80" t="b">
        <v>1</v>
      </c>
      <c r="AS2004" s="80" t="s">
        <v>17903</v>
      </c>
      <c r="AT2004" s="80">
        <v>141</v>
      </c>
      <c r="AU2004" s="85" t="s">
        <v>18039</v>
      </c>
      <c r="AV2004" s="80" t="b">
        <v>0</v>
      </c>
      <c r="AW2004" s="80" t="s">
        <v>20822</v>
      </c>
      <c r="AX2004" s="85" t="s">
        <v>22824</v>
      </c>
      <c r="AY2004" s="80" t="s">
        <v>66</v>
      </c>
      <c r="AZ2004" s="2"/>
      <c r="BA2004" s="3"/>
      <c r="BB2004" s="3"/>
      <c r="BC2004" s="3"/>
      <c r="BD2004" s="3"/>
    </row>
    <row r="2005" spans="1:56" x14ac:dyDescent="0.25">
      <c r="A2005" s="66" t="s">
        <v>1876</v>
      </c>
      <c r="B2005" s="67"/>
      <c r="C2005" s="67"/>
      <c r="D2005" s="68"/>
      <c r="E2005" s="70"/>
      <c r="F2005" s="104" t="s">
        <v>20614</v>
      </c>
      <c r="G2005" s="67"/>
      <c r="H2005" s="71"/>
      <c r="I2005" s="72"/>
      <c r="J2005" s="72"/>
      <c r="K2005" s="71" t="s">
        <v>25042</v>
      </c>
      <c r="L2005" s="75"/>
      <c r="M2005" s="76"/>
      <c r="N2005" s="76"/>
      <c r="O2005" s="77"/>
      <c r="P2005" s="78"/>
      <c r="Q2005" s="78"/>
      <c r="R2005" s="88"/>
      <c r="S2005" s="88"/>
      <c r="T2005" s="88"/>
      <c r="U2005" s="88"/>
      <c r="V2005" s="52"/>
      <c r="W2005" s="52"/>
      <c r="X2005" s="52"/>
      <c r="Y2005" s="52"/>
      <c r="Z2005" s="51"/>
      <c r="AA2005" s="73"/>
      <c r="AB2005" s="73"/>
      <c r="AC2005" s="74"/>
      <c r="AD2005" s="80" t="s">
        <v>12048</v>
      </c>
      <c r="AE2005" s="80">
        <v>32763</v>
      </c>
      <c r="AF2005" s="80">
        <v>32688</v>
      </c>
      <c r="AG2005" s="80">
        <v>37963</v>
      </c>
      <c r="AH2005" s="80">
        <v>37970</v>
      </c>
      <c r="AI2005" s="80"/>
      <c r="AJ2005" s="80" t="s">
        <v>13964</v>
      </c>
      <c r="AK2005" s="80" t="s">
        <v>14195</v>
      </c>
      <c r="AL2005" s="80"/>
      <c r="AM2005" s="80"/>
      <c r="AN2005" s="82">
        <v>42042.864085648151</v>
      </c>
      <c r="AO2005" s="85" t="s">
        <v>17742</v>
      </c>
      <c r="AP2005" s="80" t="b">
        <v>0</v>
      </c>
      <c r="AQ2005" s="80" t="b">
        <v>0</v>
      </c>
      <c r="AR2005" s="80" t="b">
        <v>0</v>
      </c>
      <c r="AS2005" s="80" t="s">
        <v>17903</v>
      </c>
      <c r="AT2005" s="80">
        <v>372</v>
      </c>
      <c r="AU2005" s="85" t="s">
        <v>17922</v>
      </c>
      <c r="AV2005" s="80" t="b">
        <v>0</v>
      </c>
      <c r="AW2005" s="80" t="s">
        <v>20822</v>
      </c>
      <c r="AX2005" s="85" t="s">
        <v>22825</v>
      </c>
      <c r="AY2005" s="80" t="s">
        <v>66</v>
      </c>
      <c r="AZ2005" s="2"/>
      <c r="BA2005" s="3"/>
      <c r="BB2005" s="3"/>
      <c r="BC2005" s="3"/>
      <c r="BD2005" s="3"/>
    </row>
    <row r="2006" spans="1:56" x14ac:dyDescent="0.25">
      <c r="A2006" s="66" t="s">
        <v>1877</v>
      </c>
      <c r="B2006" s="67"/>
      <c r="C2006" s="67"/>
      <c r="D2006" s="68"/>
      <c r="E2006" s="70"/>
      <c r="F2006" s="104" t="s">
        <v>20615</v>
      </c>
      <c r="G2006" s="67"/>
      <c r="H2006" s="71"/>
      <c r="I2006" s="72"/>
      <c r="J2006" s="72"/>
      <c r="K2006" s="71" t="s">
        <v>25043</v>
      </c>
      <c r="L2006" s="75"/>
      <c r="M2006" s="76"/>
      <c r="N2006" s="76"/>
      <c r="O2006" s="77"/>
      <c r="P2006" s="78"/>
      <c r="Q2006" s="78"/>
      <c r="R2006" s="88"/>
      <c r="S2006" s="88"/>
      <c r="T2006" s="88"/>
      <c r="U2006" s="88"/>
      <c r="V2006" s="52"/>
      <c r="W2006" s="52"/>
      <c r="X2006" s="52"/>
      <c r="Y2006" s="52"/>
      <c r="Z2006" s="51"/>
      <c r="AA2006" s="73"/>
      <c r="AB2006" s="73"/>
      <c r="AC2006" s="74"/>
      <c r="AD2006" s="80" t="s">
        <v>12049</v>
      </c>
      <c r="AE2006" s="80">
        <v>2060</v>
      </c>
      <c r="AF2006" s="80">
        <v>1480</v>
      </c>
      <c r="AG2006" s="80">
        <v>81470</v>
      </c>
      <c r="AH2006" s="80">
        <v>85682</v>
      </c>
      <c r="AI2006" s="80"/>
      <c r="AJ2006" s="80" t="s">
        <v>13965</v>
      </c>
      <c r="AK2006" s="80" t="s">
        <v>14950</v>
      </c>
      <c r="AL2006" s="80"/>
      <c r="AM2006" s="80"/>
      <c r="AN2006" s="82">
        <v>40744.531666666669</v>
      </c>
      <c r="AO2006" s="80"/>
      <c r="AP2006" s="80" t="b">
        <v>1</v>
      </c>
      <c r="AQ2006" s="80" t="b">
        <v>0</v>
      </c>
      <c r="AR2006" s="80" t="b">
        <v>1</v>
      </c>
      <c r="AS2006" s="80" t="s">
        <v>17903</v>
      </c>
      <c r="AT2006" s="80">
        <v>225</v>
      </c>
      <c r="AU2006" s="85" t="s">
        <v>17922</v>
      </c>
      <c r="AV2006" s="80" t="b">
        <v>0</v>
      </c>
      <c r="AW2006" s="80" t="s">
        <v>20822</v>
      </c>
      <c r="AX2006" s="85" t="s">
        <v>22826</v>
      </c>
      <c r="AY2006" s="80" t="s">
        <v>66</v>
      </c>
      <c r="AZ2006" s="2"/>
      <c r="BA2006" s="3"/>
      <c r="BB2006" s="3"/>
      <c r="BC2006" s="3"/>
      <c r="BD2006" s="3"/>
    </row>
    <row r="2007" spans="1:56" x14ac:dyDescent="0.25">
      <c r="A2007" s="66" t="s">
        <v>2371</v>
      </c>
      <c r="B2007" s="67"/>
      <c r="C2007" s="67"/>
      <c r="D2007" s="68"/>
      <c r="E2007" s="70"/>
      <c r="F2007" s="104" t="s">
        <v>20616</v>
      </c>
      <c r="G2007" s="67"/>
      <c r="H2007" s="71"/>
      <c r="I2007" s="72"/>
      <c r="J2007" s="72"/>
      <c r="K2007" s="71" t="s">
        <v>25044</v>
      </c>
      <c r="L2007" s="75"/>
      <c r="M2007" s="76"/>
      <c r="N2007" s="76"/>
      <c r="O2007" s="77"/>
      <c r="P2007" s="78"/>
      <c r="Q2007" s="78"/>
      <c r="R2007" s="88"/>
      <c r="S2007" s="88"/>
      <c r="T2007" s="88"/>
      <c r="U2007" s="88"/>
      <c r="V2007" s="52"/>
      <c r="W2007" s="52"/>
      <c r="X2007" s="52"/>
      <c r="Y2007" s="52"/>
      <c r="Z2007" s="51"/>
      <c r="AA2007" s="73"/>
      <c r="AB2007" s="73"/>
      <c r="AC2007" s="74"/>
      <c r="AD2007" s="80" t="s">
        <v>12050</v>
      </c>
      <c r="AE2007" s="80">
        <v>2</v>
      </c>
      <c r="AF2007" s="80">
        <v>543826</v>
      </c>
      <c r="AG2007" s="80">
        <v>10729</v>
      </c>
      <c r="AH2007" s="80">
        <v>0</v>
      </c>
      <c r="AI2007" s="80">
        <v>-18000</v>
      </c>
      <c r="AJ2007" s="80" t="s">
        <v>13966</v>
      </c>
      <c r="AK2007" s="80" t="s">
        <v>15219</v>
      </c>
      <c r="AL2007" s="85" t="s">
        <v>16129</v>
      </c>
      <c r="AM2007" s="80" t="s">
        <v>16225</v>
      </c>
      <c r="AN2007" s="82">
        <v>39940.804583333331</v>
      </c>
      <c r="AO2007" s="85" t="s">
        <v>17743</v>
      </c>
      <c r="AP2007" s="80" t="b">
        <v>0</v>
      </c>
      <c r="AQ2007" s="80" t="b">
        <v>0</v>
      </c>
      <c r="AR2007" s="80" t="b">
        <v>0</v>
      </c>
      <c r="AS2007" s="80" t="s">
        <v>17903</v>
      </c>
      <c r="AT2007" s="80">
        <v>7104</v>
      </c>
      <c r="AU2007" s="85" t="s">
        <v>18598</v>
      </c>
      <c r="AV2007" s="80" t="b">
        <v>1</v>
      </c>
      <c r="AW2007" s="80" t="s">
        <v>20822</v>
      </c>
      <c r="AX2007" s="85" t="s">
        <v>22827</v>
      </c>
      <c r="AY2007" s="80" t="s">
        <v>65</v>
      </c>
      <c r="AZ2007" s="2"/>
      <c r="BA2007" s="3"/>
      <c r="BB2007" s="3"/>
      <c r="BC2007" s="3"/>
      <c r="BD2007" s="3"/>
    </row>
    <row r="2008" spans="1:56" x14ac:dyDescent="0.25">
      <c r="A2008" s="66" t="s">
        <v>2372</v>
      </c>
      <c r="B2008" s="67"/>
      <c r="C2008" s="67"/>
      <c r="D2008" s="68"/>
      <c r="E2008" s="70"/>
      <c r="F2008" s="104" t="s">
        <v>20617</v>
      </c>
      <c r="G2008" s="67"/>
      <c r="H2008" s="71"/>
      <c r="I2008" s="72"/>
      <c r="J2008" s="72"/>
      <c r="K2008" s="71" t="s">
        <v>25045</v>
      </c>
      <c r="L2008" s="75"/>
      <c r="M2008" s="76"/>
      <c r="N2008" s="76"/>
      <c r="O2008" s="77"/>
      <c r="P2008" s="78"/>
      <c r="Q2008" s="78"/>
      <c r="R2008" s="88"/>
      <c r="S2008" s="88"/>
      <c r="T2008" s="88"/>
      <c r="U2008" s="88"/>
      <c r="V2008" s="52"/>
      <c r="W2008" s="52"/>
      <c r="X2008" s="52"/>
      <c r="Y2008" s="52"/>
      <c r="Z2008" s="51"/>
      <c r="AA2008" s="73"/>
      <c r="AB2008" s="73"/>
      <c r="AC2008" s="74"/>
      <c r="AD2008" s="80" t="s">
        <v>12051</v>
      </c>
      <c r="AE2008" s="80">
        <v>118</v>
      </c>
      <c r="AF2008" s="80">
        <v>34064705</v>
      </c>
      <c r="AG2008" s="80">
        <v>46278</v>
      </c>
      <c r="AH2008" s="80">
        <v>16</v>
      </c>
      <c r="AI2008" s="80">
        <v>-18000</v>
      </c>
      <c r="AJ2008" s="80" t="s">
        <v>13967</v>
      </c>
      <c r="AK2008" s="80" t="s">
        <v>14463</v>
      </c>
      <c r="AL2008" s="85" t="s">
        <v>16130</v>
      </c>
      <c r="AM2008" s="80" t="s">
        <v>16225</v>
      </c>
      <c r="AN2008" s="82">
        <v>39084.075162037036</v>
      </c>
      <c r="AO2008" s="80"/>
      <c r="AP2008" s="80" t="b">
        <v>0</v>
      </c>
      <c r="AQ2008" s="80" t="b">
        <v>0</v>
      </c>
      <c r="AR2008" s="80" t="b">
        <v>0</v>
      </c>
      <c r="AS2008" s="80" t="s">
        <v>17903</v>
      </c>
      <c r="AT2008" s="80">
        <v>171522</v>
      </c>
      <c r="AU2008" s="85" t="s">
        <v>18599</v>
      </c>
      <c r="AV2008" s="80" t="b">
        <v>1</v>
      </c>
      <c r="AW2008" s="80" t="s">
        <v>20822</v>
      </c>
      <c r="AX2008" s="85" t="s">
        <v>22828</v>
      </c>
      <c r="AY2008" s="80" t="s">
        <v>65</v>
      </c>
      <c r="AZ2008" s="2"/>
      <c r="BA2008" s="3"/>
      <c r="BB2008" s="3"/>
      <c r="BC2008" s="3"/>
      <c r="BD2008" s="3"/>
    </row>
    <row r="2009" spans="1:56" x14ac:dyDescent="0.25">
      <c r="A2009" s="66" t="s">
        <v>2373</v>
      </c>
      <c r="B2009" s="67"/>
      <c r="C2009" s="67"/>
      <c r="D2009" s="68"/>
      <c r="E2009" s="70"/>
      <c r="F2009" s="104" t="s">
        <v>20618</v>
      </c>
      <c r="G2009" s="67"/>
      <c r="H2009" s="71"/>
      <c r="I2009" s="72"/>
      <c r="J2009" s="72"/>
      <c r="K2009" s="71" t="s">
        <v>25046</v>
      </c>
      <c r="L2009" s="75"/>
      <c r="M2009" s="76"/>
      <c r="N2009" s="76"/>
      <c r="O2009" s="77"/>
      <c r="P2009" s="78"/>
      <c r="Q2009" s="78"/>
      <c r="R2009" s="88"/>
      <c r="S2009" s="88"/>
      <c r="T2009" s="88"/>
      <c r="U2009" s="88"/>
      <c r="V2009" s="52"/>
      <c r="W2009" s="52"/>
      <c r="X2009" s="52"/>
      <c r="Y2009" s="52"/>
      <c r="Z2009" s="51"/>
      <c r="AA2009" s="73"/>
      <c r="AB2009" s="73"/>
      <c r="AC2009" s="74"/>
      <c r="AD2009" s="80" t="s">
        <v>12052</v>
      </c>
      <c r="AE2009" s="80">
        <v>100</v>
      </c>
      <c r="AF2009" s="80">
        <v>22909</v>
      </c>
      <c r="AG2009" s="80">
        <v>7879</v>
      </c>
      <c r="AH2009" s="80">
        <v>606</v>
      </c>
      <c r="AI2009" s="80">
        <v>-21600</v>
      </c>
      <c r="AJ2009" s="80" t="s">
        <v>13968</v>
      </c>
      <c r="AK2009" s="80" t="s">
        <v>14490</v>
      </c>
      <c r="AL2009" s="85" t="s">
        <v>16131</v>
      </c>
      <c r="AM2009" s="80" t="s">
        <v>16227</v>
      </c>
      <c r="AN2009" s="82">
        <v>41249.707696759258</v>
      </c>
      <c r="AO2009" s="85" t="s">
        <v>17744</v>
      </c>
      <c r="AP2009" s="80" t="b">
        <v>0</v>
      </c>
      <c r="AQ2009" s="80" t="b">
        <v>0</v>
      </c>
      <c r="AR2009" s="80" t="b">
        <v>0</v>
      </c>
      <c r="AS2009" s="80" t="s">
        <v>17903</v>
      </c>
      <c r="AT2009" s="80">
        <v>278</v>
      </c>
      <c r="AU2009" s="85" t="s">
        <v>17930</v>
      </c>
      <c r="AV2009" s="80" t="b">
        <v>0</v>
      </c>
      <c r="AW2009" s="80" t="s">
        <v>20822</v>
      </c>
      <c r="AX2009" s="85" t="s">
        <v>22829</v>
      </c>
      <c r="AY2009" s="80" t="s">
        <v>65</v>
      </c>
      <c r="AZ2009" s="2"/>
      <c r="BA2009" s="3"/>
      <c r="BB2009" s="3"/>
      <c r="BC2009" s="3"/>
      <c r="BD2009" s="3"/>
    </row>
    <row r="2010" spans="1:56" x14ac:dyDescent="0.25">
      <c r="A2010" s="66" t="s">
        <v>2374</v>
      </c>
      <c r="B2010" s="67"/>
      <c r="C2010" s="67"/>
      <c r="D2010" s="68"/>
      <c r="E2010" s="70"/>
      <c r="F2010" s="104" t="s">
        <v>20619</v>
      </c>
      <c r="G2010" s="67"/>
      <c r="H2010" s="71"/>
      <c r="I2010" s="72"/>
      <c r="J2010" s="72"/>
      <c r="K2010" s="71" t="s">
        <v>25047</v>
      </c>
      <c r="L2010" s="75"/>
      <c r="M2010" s="76"/>
      <c r="N2010" s="76"/>
      <c r="O2010" s="77"/>
      <c r="P2010" s="78"/>
      <c r="Q2010" s="78"/>
      <c r="R2010" s="88"/>
      <c r="S2010" s="88"/>
      <c r="T2010" s="88"/>
      <c r="U2010" s="88"/>
      <c r="V2010" s="52"/>
      <c r="W2010" s="52"/>
      <c r="X2010" s="52"/>
      <c r="Y2010" s="52"/>
      <c r="Z2010" s="51"/>
      <c r="AA2010" s="73"/>
      <c r="AB2010" s="73"/>
      <c r="AC2010" s="74"/>
      <c r="AD2010" s="80" t="s">
        <v>12053</v>
      </c>
      <c r="AE2010" s="80">
        <v>676</v>
      </c>
      <c r="AF2010" s="80">
        <v>315279</v>
      </c>
      <c r="AG2010" s="80">
        <v>65345</v>
      </c>
      <c r="AH2010" s="80">
        <v>3</v>
      </c>
      <c r="AI2010" s="80">
        <v>-18000</v>
      </c>
      <c r="AJ2010" s="80" t="s">
        <v>13969</v>
      </c>
      <c r="AK2010" s="80" t="s">
        <v>14145</v>
      </c>
      <c r="AL2010" s="85" t="s">
        <v>16132</v>
      </c>
      <c r="AM2010" s="80" t="s">
        <v>16225</v>
      </c>
      <c r="AN2010" s="82">
        <v>40228.861284722225</v>
      </c>
      <c r="AO2010" s="85" t="s">
        <v>17745</v>
      </c>
      <c r="AP2010" s="80" t="b">
        <v>0</v>
      </c>
      <c r="AQ2010" s="80" t="b">
        <v>0</v>
      </c>
      <c r="AR2010" s="80" t="b">
        <v>0</v>
      </c>
      <c r="AS2010" s="80" t="s">
        <v>17903</v>
      </c>
      <c r="AT2010" s="80">
        <v>4436</v>
      </c>
      <c r="AU2010" s="85" t="s">
        <v>18600</v>
      </c>
      <c r="AV2010" s="80" t="b">
        <v>1</v>
      </c>
      <c r="AW2010" s="80" t="s">
        <v>20822</v>
      </c>
      <c r="AX2010" s="85" t="s">
        <v>22830</v>
      </c>
      <c r="AY2010" s="80" t="s">
        <v>65</v>
      </c>
      <c r="AZ2010" s="2"/>
      <c r="BA2010" s="3"/>
      <c r="BB2010" s="3"/>
      <c r="BC2010" s="3"/>
      <c r="BD2010" s="3"/>
    </row>
    <row r="2011" spans="1:56" x14ac:dyDescent="0.25">
      <c r="A2011" s="66" t="s">
        <v>2375</v>
      </c>
      <c r="B2011" s="67"/>
      <c r="C2011" s="67"/>
      <c r="D2011" s="68"/>
      <c r="E2011" s="70"/>
      <c r="F2011" s="104" t="s">
        <v>20620</v>
      </c>
      <c r="G2011" s="67"/>
      <c r="H2011" s="71"/>
      <c r="I2011" s="72"/>
      <c r="J2011" s="72"/>
      <c r="K2011" s="71" t="s">
        <v>25048</v>
      </c>
      <c r="L2011" s="75"/>
      <c r="M2011" s="76"/>
      <c r="N2011" s="76"/>
      <c r="O2011" s="77"/>
      <c r="P2011" s="78"/>
      <c r="Q2011" s="78"/>
      <c r="R2011" s="88"/>
      <c r="S2011" s="88"/>
      <c r="T2011" s="88"/>
      <c r="U2011" s="88"/>
      <c r="V2011" s="52"/>
      <c r="W2011" s="52"/>
      <c r="X2011" s="52"/>
      <c r="Y2011" s="52"/>
      <c r="Z2011" s="51"/>
      <c r="AA2011" s="73"/>
      <c r="AB2011" s="73"/>
      <c r="AC2011" s="74"/>
      <c r="AD2011" s="80" t="s">
        <v>12054</v>
      </c>
      <c r="AE2011" s="80">
        <v>2188</v>
      </c>
      <c r="AF2011" s="80">
        <v>3872862</v>
      </c>
      <c r="AG2011" s="80">
        <v>3622</v>
      </c>
      <c r="AH2011" s="80">
        <v>0</v>
      </c>
      <c r="AI2011" s="80">
        <v>-18000</v>
      </c>
      <c r="AJ2011" s="80" t="s">
        <v>13970</v>
      </c>
      <c r="AK2011" s="80" t="s">
        <v>15220</v>
      </c>
      <c r="AL2011" s="85" t="s">
        <v>16133</v>
      </c>
      <c r="AM2011" s="80" t="s">
        <v>16225</v>
      </c>
      <c r="AN2011" s="82">
        <v>39695.626527777778</v>
      </c>
      <c r="AO2011" s="80"/>
      <c r="AP2011" s="80" t="b">
        <v>0</v>
      </c>
      <c r="AQ2011" s="80" t="b">
        <v>0</v>
      </c>
      <c r="AR2011" s="80" t="b">
        <v>0</v>
      </c>
      <c r="AS2011" s="80" t="s">
        <v>17903</v>
      </c>
      <c r="AT2011" s="80">
        <v>41973</v>
      </c>
      <c r="AU2011" s="85" t="s">
        <v>18601</v>
      </c>
      <c r="AV2011" s="80" t="b">
        <v>1</v>
      </c>
      <c r="AW2011" s="80" t="s">
        <v>20822</v>
      </c>
      <c r="AX2011" s="85" t="s">
        <v>22831</v>
      </c>
      <c r="AY2011" s="80" t="s">
        <v>65</v>
      </c>
      <c r="AZ2011" s="2"/>
      <c r="BA2011" s="3"/>
      <c r="BB2011" s="3"/>
      <c r="BC2011" s="3"/>
      <c r="BD2011" s="3"/>
    </row>
    <row r="2012" spans="1:56" x14ac:dyDescent="0.25">
      <c r="A2012" s="66" t="s">
        <v>2376</v>
      </c>
      <c r="B2012" s="67"/>
      <c r="C2012" s="67"/>
      <c r="D2012" s="68"/>
      <c r="E2012" s="70"/>
      <c r="F2012" s="104" t="s">
        <v>20621</v>
      </c>
      <c r="G2012" s="67"/>
      <c r="H2012" s="71"/>
      <c r="I2012" s="72"/>
      <c r="J2012" s="72"/>
      <c r="K2012" s="71" t="s">
        <v>25049</v>
      </c>
      <c r="L2012" s="75"/>
      <c r="M2012" s="76"/>
      <c r="N2012" s="76"/>
      <c r="O2012" s="77"/>
      <c r="P2012" s="78"/>
      <c r="Q2012" s="78"/>
      <c r="R2012" s="88"/>
      <c r="S2012" s="88"/>
      <c r="T2012" s="88"/>
      <c r="U2012" s="88"/>
      <c r="V2012" s="52"/>
      <c r="W2012" s="52"/>
      <c r="X2012" s="52"/>
      <c r="Y2012" s="52"/>
      <c r="Z2012" s="51"/>
      <c r="AA2012" s="73"/>
      <c r="AB2012" s="73"/>
      <c r="AC2012" s="74"/>
      <c r="AD2012" s="80" t="s">
        <v>12055</v>
      </c>
      <c r="AE2012" s="80">
        <v>1499</v>
      </c>
      <c r="AF2012" s="80">
        <v>182322</v>
      </c>
      <c r="AG2012" s="80">
        <v>41485</v>
      </c>
      <c r="AH2012" s="80">
        <v>908</v>
      </c>
      <c r="AI2012" s="80">
        <v>-18000</v>
      </c>
      <c r="AJ2012" s="80" t="s">
        <v>13971</v>
      </c>
      <c r="AK2012" s="80" t="s">
        <v>14446</v>
      </c>
      <c r="AL2012" s="85" t="s">
        <v>16134</v>
      </c>
      <c r="AM2012" s="80" t="s">
        <v>16225</v>
      </c>
      <c r="AN2012" s="82">
        <v>39960.838923611111</v>
      </c>
      <c r="AO2012" s="85" t="s">
        <v>17746</v>
      </c>
      <c r="AP2012" s="80" t="b">
        <v>0</v>
      </c>
      <c r="AQ2012" s="80" t="b">
        <v>0</v>
      </c>
      <c r="AR2012" s="80" t="b">
        <v>1</v>
      </c>
      <c r="AS2012" s="80" t="s">
        <v>17903</v>
      </c>
      <c r="AT2012" s="80">
        <v>2946</v>
      </c>
      <c r="AU2012" s="85" t="s">
        <v>18602</v>
      </c>
      <c r="AV2012" s="80" t="b">
        <v>1</v>
      </c>
      <c r="AW2012" s="80" t="s">
        <v>20822</v>
      </c>
      <c r="AX2012" s="85" t="s">
        <v>22832</v>
      </c>
      <c r="AY2012" s="80" t="s">
        <v>65</v>
      </c>
      <c r="AZ2012" s="2"/>
      <c r="BA2012" s="3"/>
      <c r="BB2012" s="3"/>
      <c r="BC2012" s="3"/>
      <c r="BD2012" s="3"/>
    </row>
    <row r="2013" spans="1:56" x14ac:dyDescent="0.25">
      <c r="A2013" s="66" t="s">
        <v>2377</v>
      </c>
      <c r="B2013" s="67"/>
      <c r="C2013" s="67"/>
      <c r="D2013" s="68"/>
      <c r="E2013" s="70"/>
      <c r="F2013" s="104" t="s">
        <v>20622</v>
      </c>
      <c r="G2013" s="67"/>
      <c r="H2013" s="71"/>
      <c r="I2013" s="72"/>
      <c r="J2013" s="72"/>
      <c r="K2013" s="71" t="s">
        <v>25050</v>
      </c>
      <c r="L2013" s="75"/>
      <c r="M2013" s="76"/>
      <c r="N2013" s="76"/>
      <c r="O2013" s="77"/>
      <c r="P2013" s="78"/>
      <c r="Q2013" s="78"/>
      <c r="R2013" s="88"/>
      <c r="S2013" s="88"/>
      <c r="T2013" s="88"/>
      <c r="U2013" s="88"/>
      <c r="V2013" s="52"/>
      <c r="W2013" s="52"/>
      <c r="X2013" s="52"/>
      <c r="Y2013" s="52"/>
      <c r="Z2013" s="51"/>
      <c r="AA2013" s="73"/>
      <c r="AB2013" s="73"/>
      <c r="AC2013" s="74"/>
      <c r="AD2013" s="80" t="s">
        <v>12056</v>
      </c>
      <c r="AE2013" s="80">
        <v>5291</v>
      </c>
      <c r="AF2013" s="80">
        <v>4422314</v>
      </c>
      <c r="AG2013" s="80">
        <v>82292</v>
      </c>
      <c r="AH2013" s="80">
        <v>2612</v>
      </c>
      <c r="AI2013" s="80">
        <v>-18000</v>
      </c>
      <c r="AJ2013" s="80" t="s">
        <v>13972</v>
      </c>
      <c r="AK2013" s="80"/>
      <c r="AL2013" s="85" t="s">
        <v>16135</v>
      </c>
      <c r="AM2013" s="80" t="s">
        <v>16225</v>
      </c>
      <c r="AN2013" s="82">
        <v>39947.856458333335</v>
      </c>
      <c r="AO2013" s="85" t="s">
        <v>17747</v>
      </c>
      <c r="AP2013" s="80" t="b">
        <v>0</v>
      </c>
      <c r="AQ2013" s="80" t="b">
        <v>0</v>
      </c>
      <c r="AR2013" s="80" t="b">
        <v>1</v>
      </c>
      <c r="AS2013" s="80" t="s">
        <v>17903</v>
      </c>
      <c r="AT2013" s="80">
        <v>10705</v>
      </c>
      <c r="AU2013" s="85" t="s">
        <v>18603</v>
      </c>
      <c r="AV2013" s="80" t="b">
        <v>1</v>
      </c>
      <c r="AW2013" s="80" t="s">
        <v>20822</v>
      </c>
      <c r="AX2013" s="85" t="s">
        <v>22833</v>
      </c>
      <c r="AY2013" s="80" t="s">
        <v>65</v>
      </c>
      <c r="AZ2013" s="2"/>
      <c r="BA2013" s="3"/>
      <c r="BB2013" s="3"/>
      <c r="BC2013" s="3"/>
      <c r="BD2013" s="3"/>
    </row>
    <row r="2014" spans="1:56" x14ac:dyDescent="0.25">
      <c r="A2014" s="66" t="s">
        <v>2378</v>
      </c>
      <c r="B2014" s="67"/>
      <c r="C2014" s="67"/>
      <c r="D2014" s="68"/>
      <c r="E2014" s="70"/>
      <c r="F2014" s="104" t="s">
        <v>20623</v>
      </c>
      <c r="G2014" s="67"/>
      <c r="H2014" s="71"/>
      <c r="I2014" s="72"/>
      <c r="J2014" s="72"/>
      <c r="K2014" s="71" t="s">
        <v>25051</v>
      </c>
      <c r="L2014" s="75"/>
      <c r="M2014" s="76"/>
      <c r="N2014" s="76"/>
      <c r="O2014" s="77"/>
      <c r="P2014" s="78"/>
      <c r="Q2014" s="78"/>
      <c r="R2014" s="88"/>
      <c r="S2014" s="88"/>
      <c r="T2014" s="88"/>
      <c r="U2014" s="88"/>
      <c r="V2014" s="52"/>
      <c r="W2014" s="52"/>
      <c r="X2014" s="52"/>
      <c r="Y2014" s="52"/>
      <c r="Z2014" s="51"/>
      <c r="AA2014" s="73"/>
      <c r="AB2014" s="73"/>
      <c r="AC2014" s="74"/>
      <c r="AD2014" s="80" t="s">
        <v>12057</v>
      </c>
      <c r="AE2014" s="80">
        <v>13835</v>
      </c>
      <c r="AF2014" s="80">
        <v>748661</v>
      </c>
      <c r="AG2014" s="80">
        <v>13199</v>
      </c>
      <c r="AH2014" s="80">
        <v>457</v>
      </c>
      <c r="AI2014" s="80">
        <v>-21600</v>
      </c>
      <c r="AJ2014" s="80" t="s">
        <v>13973</v>
      </c>
      <c r="AK2014" s="80" t="s">
        <v>14536</v>
      </c>
      <c r="AL2014" s="85" t="s">
        <v>16136</v>
      </c>
      <c r="AM2014" s="80" t="s">
        <v>16227</v>
      </c>
      <c r="AN2014" s="82">
        <v>39878.139120370368</v>
      </c>
      <c r="AO2014" s="85" t="s">
        <v>17748</v>
      </c>
      <c r="AP2014" s="80" t="b">
        <v>0</v>
      </c>
      <c r="AQ2014" s="80" t="b">
        <v>0</v>
      </c>
      <c r="AR2014" s="80" t="b">
        <v>1</v>
      </c>
      <c r="AS2014" s="80" t="s">
        <v>17903</v>
      </c>
      <c r="AT2014" s="80">
        <v>8365</v>
      </c>
      <c r="AU2014" s="85" t="s">
        <v>18604</v>
      </c>
      <c r="AV2014" s="80" t="b">
        <v>1</v>
      </c>
      <c r="AW2014" s="80" t="s">
        <v>20822</v>
      </c>
      <c r="AX2014" s="85" t="s">
        <v>22834</v>
      </c>
      <c r="AY2014" s="80" t="s">
        <v>65</v>
      </c>
      <c r="AZ2014" s="2"/>
      <c r="BA2014" s="3"/>
      <c r="BB2014" s="3"/>
      <c r="BC2014" s="3"/>
      <c r="BD2014" s="3"/>
    </row>
    <row r="2015" spans="1:56" x14ac:dyDescent="0.25">
      <c r="A2015" s="66" t="s">
        <v>2379</v>
      </c>
      <c r="B2015" s="67"/>
      <c r="C2015" s="67"/>
      <c r="D2015" s="68"/>
      <c r="E2015" s="70"/>
      <c r="F2015" s="104" t="s">
        <v>20624</v>
      </c>
      <c r="G2015" s="67"/>
      <c r="H2015" s="71"/>
      <c r="I2015" s="72"/>
      <c r="J2015" s="72"/>
      <c r="K2015" s="71" t="s">
        <v>25052</v>
      </c>
      <c r="L2015" s="75"/>
      <c r="M2015" s="76"/>
      <c r="N2015" s="76"/>
      <c r="O2015" s="77"/>
      <c r="P2015" s="78"/>
      <c r="Q2015" s="78"/>
      <c r="R2015" s="88"/>
      <c r="S2015" s="88"/>
      <c r="T2015" s="88"/>
      <c r="U2015" s="88"/>
      <c r="V2015" s="52"/>
      <c r="W2015" s="52"/>
      <c r="X2015" s="52"/>
      <c r="Y2015" s="52"/>
      <c r="Z2015" s="51"/>
      <c r="AA2015" s="73"/>
      <c r="AB2015" s="73"/>
      <c r="AC2015" s="74"/>
      <c r="AD2015" s="80" t="s">
        <v>12058</v>
      </c>
      <c r="AE2015" s="80">
        <v>755</v>
      </c>
      <c r="AF2015" s="80">
        <v>871429</v>
      </c>
      <c r="AG2015" s="80">
        <v>90881</v>
      </c>
      <c r="AH2015" s="80">
        <v>637</v>
      </c>
      <c r="AI2015" s="80">
        <v>-18000</v>
      </c>
      <c r="AJ2015" s="80" t="s">
        <v>13974</v>
      </c>
      <c r="AK2015" s="80"/>
      <c r="AL2015" s="85" t="s">
        <v>16137</v>
      </c>
      <c r="AM2015" s="80" t="s">
        <v>16225</v>
      </c>
      <c r="AN2015" s="82">
        <v>39170.552557870367</v>
      </c>
      <c r="AO2015" s="85" t="s">
        <v>17749</v>
      </c>
      <c r="AP2015" s="80" t="b">
        <v>0</v>
      </c>
      <c r="AQ2015" s="80" t="b">
        <v>0</v>
      </c>
      <c r="AR2015" s="80" t="b">
        <v>0</v>
      </c>
      <c r="AS2015" s="80" t="s">
        <v>17903</v>
      </c>
      <c r="AT2015" s="80">
        <v>15858</v>
      </c>
      <c r="AU2015" s="85" t="s">
        <v>18605</v>
      </c>
      <c r="AV2015" s="80" t="b">
        <v>1</v>
      </c>
      <c r="AW2015" s="80" t="s">
        <v>20822</v>
      </c>
      <c r="AX2015" s="85" t="s">
        <v>22835</v>
      </c>
      <c r="AY2015" s="80" t="s">
        <v>65</v>
      </c>
      <c r="AZ2015" s="2"/>
      <c r="BA2015" s="3"/>
      <c r="BB2015" s="3"/>
      <c r="BC2015" s="3"/>
      <c r="BD2015" s="3"/>
    </row>
    <row r="2016" spans="1:56" x14ac:dyDescent="0.25">
      <c r="A2016" s="66" t="s">
        <v>2380</v>
      </c>
      <c r="B2016" s="67"/>
      <c r="C2016" s="67"/>
      <c r="D2016" s="68"/>
      <c r="E2016" s="70"/>
      <c r="F2016" s="104" t="s">
        <v>20625</v>
      </c>
      <c r="G2016" s="67"/>
      <c r="H2016" s="71"/>
      <c r="I2016" s="72"/>
      <c r="J2016" s="72"/>
      <c r="K2016" s="71" t="s">
        <v>25053</v>
      </c>
      <c r="L2016" s="75"/>
      <c r="M2016" s="76"/>
      <c r="N2016" s="76"/>
      <c r="O2016" s="77"/>
      <c r="P2016" s="78"/>
      <c r="Q2016" s="78"/>
      <c r="R2016" s="88"/>
      <c r="S2016" s="88"/>
      <c r="T2016" s="88"/>
      <c r="U2016" s="88"/>
      <c r="V2016" s="52"/>
      <c r="W2016" s="52"/>
      <c r="X2016" s="52"/>
      <c r="Y2016" s="52"/>
      <c r="Z2016" s="51"/>
      <c r="AA2016" s="73"/>
      <c r="AB2016" s="73"/>
      <c r="AC2016" s="74"/>
      <c r="AD2016" s="80" t="s">
        <v>12059</v>
      </c>
      <c r="AE2016" s="80">
        <v>10740</v>
      </c>
      <c r="AF2016" s="80">
        <v>1760864</v>
      </c>
      <c r="AG2016" s="80">
        <v>126767</v>
      </c>
      <c r="AH2016" s="80">
        <v>1711</v>
      </c>
      <c r="AI2016" s="80">
        <v>-28800</v>
      </c>
      <c r="AJ2016" s="80" t="s">
        <v>13975</v>
      </c>
      <c r="AK2016" s="80" t="s">
        <v>14189</v>
      </c>
      <c r="AL2016" s="85" t="s">
        <v>16138</v>
      </c>
      <c r="AM2016" s="80" t="s">
        <v>16228</v>
      </c>
      <c r="AN2016" s="82">
        <v>39730.463680555556</v>
      </c>
      <c r="AO2016" s="85" t="s">
        <v>17750</v>
      </c>
      <c r="AP2016" s="80" t="b">
        <v>0</v>
      </c>
      <c r="AQ2016" s="80" t="b">
        <v>0</v>
      </c>
      <c r="AR2016" s="80" t="b">
        <v>1</v>
      </c>
      <c r="AS2016" s="80" t="s">
        <v>17903</v>
      </c>
      <c r="AT2016" s="80">
        <v>26117</v>
      </c>
      <c r="AU2016" s="85" t="s">
        <v>18606</v>
      </c>
      <c r="AV2016" s="80" t="b">
        <v>1</v>
      </c>
      <c r="AW2016" s="80" t="s">
        <v>20822</v>
      </c>
      <c r="AX2016" s="85" t="s">
        <v>22836</v>
      </c>
      <c r="AY2016" s="80" t="s">
        <v>65</v>
      </c>
      <c r="AZ2016" s="2"/>
      <c r="BA2016" s="3"/>
      <c r="BB2016" s="3"/>
      <c r="BC2016" s="3"/>
      <c r="BD2016" s="3"/>
    </row>
    <row r="2017" spans="1:56" x14ac:dyDescent="0.25">
      <c r="A2017" s="66" t="s">
        <v>2381</v>
      </c>
      <c r="B2017" s="67"/>
      <c r="C2017" s="67"/>
      <c r="D2017" s="68"/>
      <c r="E2017" s="70"/>
      <c r="F2017" s="104" t="s">
        <v>20626</v>
      </c>
      <c r="G2017" s="67"/>
      <c r="H2017" s="71"/>
      <c r="I2017" s="72"/>
      <c r="J2017" s="72"/>
      <c r="K2017" s="71" t="s">
        <v>25054</v>
      </c>
      <c r="L2017" s="75"/>
      <c r="M2017" s="76"/>
      <c r="N2017" s="76"/>
      <c r="O2017" s="77"/>
      <c r="P2017" s="78"/>
      <c r="Q2017" s="78"/>
      <c r="R2017" s="88"/>
      <c r="S2017" s="88"/>
      <c r="T2017" s="88"/>
      <c r="U2017" s="88"/>
      <c r="V2017" s="52"/>
      <c r="W2017" s="52"/>
      <c r="X2017" s="52"/>
      <c r="Y2017" s="52"/>
      <c r="Z2017" s="51"/>
      <c r="AA2017" s="73"/>
      <c r="AB2017" s="73"/>
      <c r="AC2017" s="74"/>
      <c r="AD2017" s="80" t="s">
        <v>12060</v>
      </c>
      <c r="AE2017" s="80">
        <v>3</v>
      </c>
      <c r="AF2017" s="80">
        <v>20642072</v>
      </c>
      <c r="AG2017" s="80">
        <v>27220</v>
      </c>
      <c r="AH2017" s="80">
        <v>0</v>
      </c>
      <c r="AI2017" s="80">
        <v>0</v>
      </c>
      <c r="AJ2017" s="80" t="s">
        <v>13976</v>
      </c>
      <c r="AK2017" s="80" t="s">
        <v>14312</v>
      </c>
      <c r="AL2017" s="85" t="s">
        <v>16139</v>
      </c>
      <c r="AM2017" s="80" t="s">
        <v>14213</v>
      </c>
      <c r="AN2017" s="82">
        <v>39194.612928240742</v>
      </c>
      <c r="AO2017" s="85" t="s">
        <v>17751</v>
      </c>
      <c r="AP2017" s="80" t="b">
        <v>0</v>
      </c>
      <c r="AQ2017" s="80" t="b">
        <v>0</v>
      </c>
      <c r="AR2017" s="80" t="b">
        <v>0</v>
      </c>
      <c r="AS2017" s="80" t="s">
        <v>17903</v>
      </c>
      <c r="AT2017" s="80">
        <v>115825</v>
      </c>
      <c r="AU2017" s="85" t="s">
        <v>18607</v>
      </c>
      <c r="AV2017" s="80" t="b">
        <v>1</v>
      </c>
      <c r="AW2017" s="80" t="s">
        <v>20822</v>
      </c>
      <c r="AX2017" s="85" t="s">
        <v>22837</v>
      </c>
      <c r="AY2017" s="80" t="s">
        <v>65</v>
      </c>
      <c r="AZ2017" s="2"/>
      <c r="BA2017" s="3"/>
      <c r="BB2017" s="3"/>
      <c r="BC2017" s="3"/>
      <c r="BD2017" s="3"/>
    </row>
    <row r="2018" spans="1:56" x14ac:dyDescent="0.25">
      <c r="A2018" s="66" t="s">
        <v>2382</v>
      </c>
      <c r="B2018" s="67"/>
      <c r="C2018" s="67"/>
      <c r="D2018" s="68"/>
      <c r="E2018" s="70"/>
      <c r="F2018" s="104" t="s">
        <v>20627</v>
      </c>
      <c r="G2018" s="67"/>
      <c r="H2018" s="71"/>
      <c r="I2018" s="72"/>
      <c r="J2018" s="72"/>
      <c r="K2018" s="71" t="s">
        <v>25055</v>
      </c>
      <c r="L2018" s="75"/>
      <c r="M2018" s="76"/>
      <c r="N2018" s="76"/>
      <c r="O2018" s="77"/>
      <c r="P2018" s="78"/>
      <c r="Q2018" s="78"/>
      <c r="R2018" s="88"/>
      <c r="S2018" s="88"/>
      <c r="T2018" s="88"/>
      <c r="U2018" s="88"/>
      <c r="V2018" s="52"/>
      <c r="W2018" s="52"/>
      <c r="X2018" s="52"/>
      <c r="Y2018" s="52"/>
      <c r="Z2018" s="51"/>
      <c r="AA2018" s="73"/>
      <c r="AB2018" s="73"/>
      <c r="AC2018" s="74"/>
      <c r="AD2018" s="80" t="s">
        <v>12061</v>
      </c>
      <c r="AE2018" s="80">
        <v>174</v>
      </c>
      <c r="AF2018" s="80">
        <v>569245</v>
      </c>
      <c r="AG2018" s="80">
        <v>2778</v>
      </c>
      <c r="AH2018" s="80">
        <v>22</v>
      </c>
      <c r="AI2018" s="80">
        <v>-18000</v>
      </c>
      <c r="AJ2018" s="80" t="s">
        <v>13977</v>
      </c>
      <c r="AK2018" s="80" t="s">
        <v>15221</v>
      </c>
      <c r="AL2018" s="85" t="s">
        <v>16140</v>
      </c>
      <c r="AM2018" s="80" t="s">
        <v>16225</v>
      </c>
      <c r="AN2018" s="82">
        <v>40657.972858796296</v>
      </c>
      <c r="AO2018" s="85" t="s">
        <v>17752</v>
      </c>
      <c r="AP2018" s="80" t="b">
        <v>0</v>
      </c>
      <c r="AQ2018" s="80" t="b">
        <v>0</v>
      </c>
      <c r="AR2018" s="80" t="b">
        <v>0</v>
      </c>
      <c r="AS2018" s="80" t="s">
        <v>17903</v>
      </c>
      <c r="AT2018" s="80">
        <v>6643</v>
      </c>
      <c r="AU2018" s="85" t="s">
        <v>18608</v>
      </c>
      <c r="AV2018" s="80" t="b">
        <v>1</v>
      </c>
      <c r="AW2018" s="80" t="s">
        <v>20822</v>
      </c>
      <c r="AX2018" s="85" t="s">
        <v>22838</v>
      </c>
      <c r="AY2018" s="80" t="s">
        <v>65</v>
      </c>
      <c r="AZ2018" s="2"/>
      <c r="BA2018" s="3"/>
      <c r="BB2018" s="3"/>
      <c r="BC2018" s="3"/>
      <c r="BD2018" s="3"/>
    </row>
    <row r="2019" spans="1:56" x14ac:dyDescent="0.25">
      <c r="A2019" s="66" t="s">
        <v>1878</v>
      </c>
      <c r="B2019" s="67"/>
      <c r="C2019" s="67"/>
      <c r="D2019" s="68"/>
      <c r="E2019" s="70"/>
      <c r="F2019" s="104" t="s">
        <v>20628</v>
      </c>
      <c r="G2019" s="67"/>
      <c r="H2019" s="71"/>
      <c r="I2019" s="72"/>
      <c r="J2019" s="72"/>
      <c r="K2019" s="71" t="s">
        <v>25056</v>
      </c>
      <c r="L2019" s="75"/>
      <c r="M2019" s="76"/>
      <c r="N2019" s="76"/>
      <c r="O2019" s="77"/>
      <c r="P2019" s="78"/>
      <c r="Q2019" s="78"/>
      <c r="R2019" s="88"/>
      <c r="S2019" s="88"/>
      <c r="T2019" s="88"/>
      <c r="U2019" s="88"/>
      <c r="V2019" s="52"/>
      <c r="W2019" s="52"/>
      <c r="X2019" s="52"/>
      <c r="Y2019" s="52"/>
      <c r="Z2019" s="51"/>
      <c r="AA2019" s="73"/>
      <c r="AB2019" s="73"/>
      <c r="AC2019" s="74"/>
      <c r="AD2019" s="80" t="s">
        <v>12062</v>
      </c>
      <c r="AE2019" s="80">
        <v>1478</v>
      </c>
      <c r="AF2019" s="80">
        <v>1529</v>
      </c>
      <c r="AG2019" s="80">
        <v>12691</v>
      </c>
      <c r="AH2019" s="80">
        <v>202</v>
      </c>
      <c r="AI2019" s="80">
        <v>-25200</v>
      </c>
      <c r="AJ2019" s="80" t="s">
        <v>13978</v>
      </c>
      <c r="AK2019" s="80"/>
      <c r="AL2019" s="80"/>
      <c r="AM2019" s="80" t="s">
        <v>14437</v>
      </c>
      <c r="AN2019" s="82">
        <v>40987.886724537035</v>
      </c>
      <c r="AO2019" s="85" t="s">
        <v>17753</v>
      </c>
      <c r="AP2019" s="80" t="b">
        <v>0</v>
      </c>
      <c r="AQ2019" s="80" t="b">
        <v>0</v>
      </c>
      <c r="AR2019" s="80" t="b">
        <v>0</v>
      </c>
      <c r="AS2019" s="80" t="s">
        <v>17903</v>
      </c>
      <c r="AT2019" s="80">
        <v>16</v>
      </c>
      <c r="AU2019" s="85" t="s">
        <v>18609</v>
      </c>
      <c r="AV2019" s="80" t="b">
        <v>0</v>
      </c>
      <c r="AW2019" s="80" t="s">
        <v>20822</v>
      </c>
      <c r="AX2019" s="85" t="s">
        <v>22839</v>
      </c>
      <c r="AY2019" s="80" t="s">
        <v>66</v>
      </c>
      <c r="AZ2019" s="2"/>
      <c r="BA2019" s="3"/>
      <c r="BB2019" s="3"/>
      <c r="BC2019" s="3"/>
      <c r="BD2019" s="3"/>
    </row>
    <row r="2020" spans="1:56" x14ac:dyDescent="0.25">
      <c r="A2020" s="66" t="s">
        <v>1879</v>
      </c>
      <c r="B2020" s="67"/>
      <c r="C2020" s="67"/>
      <c r="D2020" s="68"/>
      <c r="E2020" s="70"/>
      <c r="F2020" s="104" t="s">
        <v>20629</v>
      </c>
      <c r="G2020" s="67"/>
      <c r="H2020" s="71"/>
      <c r="I2020" s="72"/>
      <c r="J2020" s="72"/>
      <c r="K2020" s="71" t="s">
        <v>25057</v>
      </c>
      <c r="L2020" s="75"/>
      <c r="M2020" s="76"/>
      <c r="N2020" s="76"/>
      <c r="O2020" s="77"/>
      <c r="P2020" s="78"/>
      <c r="Q2020" s="78"/>
      <c r="R2020" s="88"/>
      <c r="S2020" s="88"/>
      <c r="T2020" s="88"/>
      <c r="U2020" s="88"/>
      <c r="V2020" s="52"/>
      <c r="W2020" s="52"/>
      <c r="X2020" s="52"/>
      <c r="Y2020" s="52"/>
      <c r="Z2020" s="51"/>
      <c r="AA2020" s="73"/>
      <c r="AB2020" s="73"/>
      <c r="AC2020" s="74"/>
      <c r="AD2020" s="80" t="s">
        <v>12063</v>
      </c>
      <c r="AE2020" s="80">
        <v>462</v>
      </c>
      <c r="AF2020" s="80">
        <v>358</v>
      </c>
      <c r="AG2020" s="80">
        <v>1228</v>
      </c>
      <c r="AH2020" s="80">
        <v>42</v>
      </c>
      <c r="AI2020" s="80">
        <v>-18000</v>
      </c>
      <c r="AJ2020" s="80" t="s">
        <v>13979</v>
      </c>
      <c r="AK2020" s="80"/>
      <c r="AL2020" s="80"/>
      <c r="AM2020" s="80" t="s">
        <v>16225</v>
      </c>
      <c r="AN2020" s="82">
        <v>41453.575856481482</v>
      </c>
      <c r="AO2020" s="85" t="s">
        <v>17754</v>
      </c>
      <c r="AP2020" s="80" t="b">
        <v>0</v>
      </c>
      <c r="AQ2020" s="80" t="b">
        <v>0</v>
      </c>
      <c r="AR2020" s="80" t="b">
        <v>0</v>
      </c>
      <c r="AS2020" s="80" t="s">
        <v>17903</v>
      </c>
      <c r="AT2020" s="80">
        <v>2</v>
      </c>
      <c r="AU2020" s="85" t="s">
        <v>17923</v>
      </c>
      <c r="AV2020" s="80" t="b">
        <v>0</v>
      </c>
      <c r="AW2020" s="80" t="s">
        <v>20822</v>
      </c>
      <c r="AX2020" s="85" t="s">
        <v>22840</v>
      </c>
      <c r="AY2020" s="80" t="s">
        <v>66</v>
      </c>
      <c r="AZ2020" s="2"/>
      <c r="BA2020" s="3"/>
      <c r="BB2020" s="3"/>
      <c r="BC2020" s="3"/>
      <c r="BD2020" s="3"/>
    </row>
    <row r="2021" spans="1:56" x14ac:dyDescent="0.25">
      <c r="A2021" s="66" t="s">
        <v>1880</v>
      </c>
      <c r="B2021" s="67"/>
      <c r="C2021" s="67"/>
      <c r="D2021" s="68"/>
      <c r="E2021" s="70"/>
      <c r="F2021" s="104" t="s">
        <v>20630</v>
      </c>
      <c r="G2021" s="67"/>
      <c r="H2021" s="71"/>
      <c r="I2021" s="72"/>
      <c r="J2021" s="72"/>
      <c r="K2021" s="71" t="s">
        <v>25058</v>
      </c>
      <c r="L2021" s="75"/>
      <c r="M2021" s="76"/>
      <c r="N2021" s="76"/>
      <c r="O2021" s="77"/>
      <c r="P2021" s="78"/>
      <c r="Q2021" s="78"/>
      <c r="R2021" s="88"/>
      <c r="S2021" s="88"/>
      <c r="T2021" s="88"/>
      <c r="U2021" s="88"/>
      <c r="V2021" s="52"/>
      <c r="W2021" s="52"/>
      <c r="X2021" s="52"/>
      <c r="Y2021" s="52"/>
      <c r="Z2021" s="51"/>
      <c r="AA2021" s="73"/>
      <c r="AB2021" s="73"/>
      <c r="AC2021" s="74"/>
      <c r="AD2021" s="80" t="s">
        <v>12064</v>
      </c>
      <c r="AE2021" s="80">
        <v>2835</v>
      </c>
      <c r="AF2021" s="80">
        <v>2636</v>
      </c>
      <c r="AG2021" s="80">
        <v>21633</v>
      </c>
      <c r="AH2021" s="80">
        <v>8240</v>
      </c>
      <c r="AI2021" s="80"/>
      <c r="AJ2021" s="80" t="s">
        <v>13980</v>
      </c>
      <c r="AK2021" s="80"/>
      <c r="AL2021" s="80"/>
      <c r="AM2021" s="80"/>
      <c r="AN2021" s="82">
        <v>40848.764479166668</v>
      </c>
      <c r="AO2021" s="85" t="s">
        <v>17755</v>
      </c>
      <c r="AP2021" s="80" t="b">
        <v>1</v>
      </c>
      <c r="AQ2021" s="80" t="b">
        <v>0</v>
      </c>
      <c r="AR2021" s="80" t="b">
        <v>0</v>
      </c>
      <c r="AS2021" s="80" t="s">
        <v>17903</v>
      </c>
      <c r="AT2021" s="80">
        <v>58</v>
      </c>
      <c r="AU2021" s="85" t="s">
        <v>17922</v>
      </c>
      <c r="AV2021" s="80" t="b">
        <v>0</v>
      </c>
      <c r="AW2021" s="80" t="s">
        <v>20822</v>
      </c>
      <c r="AX2021" s="85" t="s">
        <v>22841</v>
      </c>
      <c r="AY2021" s="80" t="s">
        <v>66</v>
      </c>
      <c r="AZ2021" s="2"/>
      <c r="BA2021" s="3"/>
      <c r="BB2021" s="3"/>
      <c r="BC2021" s="3"/>
      <c r="BD2021" s="3"/>
    </row>
    <row r="2022" spans="1:56" x14ac:dyDescent="0.25">
      <c r="A2022" s="66" t="s">
        <v>1881</v>
      </c>
      <c r="B2022" s="67"/>
      <c r="C2022" s="67"/>
      <c r="D2022" s="68"/>
      <c r="E2022" s="70"/>
      <c r="F2022" s="104" t="s">
        <v>20631</v>
      </c>
      <c r="G2022" s="67"/>
      <c r="H2022" s="71"/>
      <c r="I2022" s="72"/>
      <c r="J2022" s="72"/>
      <c r="K2022" s="71" t="s">
        <v>25059</v>
      </c>
      <c r="L2022" s="75"/>
      <c r="M2022" s="76"/>
      <c r="N2022" s="76"/>
      <c r="O2022" s="77"/>
      <c r="P2022" s="78"/>
      <c r="Q2022" s="78"/>
      <c r="R2022" s="88"/>
      <c r="S2022" s="88"/>
      <c r="T2022" s="88"/>
      <c r="U2022" s="88"/>
      <c r="V2022" s="52"/>
      <c r="W2022" s="52"/>
      <c r="X2022" s="52"/>
      <c r="Y2022" s="52"/>
      <c r="Z2022" s="51"/>
      <c r="AA2022" s="73"/>
      <c r="AB2022" s="73"/>
      <c r="AC2022" s="74"/>
      <c r="AD2022" s="80" t="s">
        <v>12065</v>
      </c>
      <c r="AE2022" s="80">
        <v>7853</v>
      </c>
      <c r="AF2022" s="80">
        <v>8724</v>
      </c>
      <c r="AG2022" s="80">
        <v>64959</v>
      </c>
      <c r="AH2022" s="80">
        <v>12335</v>
      </c>
      <c r="AI2022" s="80">
        <v>-28800</v>
      </c>
      <c r="AJ2022" s="80" t="s">
        <v>13981</v>
      </c>
      <c r="AK2022" s="80" t="s">
        <v>14223</v>
      </c>
      <c r="AL2022" s="80"/>
      <c r="AM2022" s="80" t="s">
        <v>16228</v>
      </c>
      <c r="AN2022" s="82">
        <v>39933.637418981481</v>
      </c>
      <c r="AO2022" s="85" t="s">
        <v>17756</v>
      </c>
      <c r="AP2022" s="80" t="b">
        <v>0</v>
      </c>
      <c r="AQ2022" s="80" t="b">
        <v>0</v>
      </c>
      <c r="AR2022" s="80" t="b">
        <v>0</v>
      </c>
      <c r="AS2022" s="80" t="s">
        <v>17903</v>
      </c>
      <c r="AT2022" s="80">
        <v>404</v>
      </c>
      <c r="AU2022" s="85" t="s">
        <v>18610</v>
      </c>
      <c r="AV2022" s="80" t="b">
        <v>0</v>
      </c>
      <c r="AW2022" s="80" t="s">
        <v>20822</v>
      </c>
      <c r="AX2022" s="85" t="s">
        <v>22842</v>
      </c>
      <c r="AY2022" s="80" t="s">
        <v>66</v>
      </c>
      <c r="AZ2022" s="2"/>
      <c r="BA2022" s="3"/>
      <c r="BB2022" s="3"/>
      <c r="BC2022" s="3"/>
      <c r="BD2022" s="3"/>
    </row>
    <row r="2023" spans="1:56" x14ac:dyDescent="0.25">
      <c r="A2023" s="66" t="s">
        <v>1882</v>
      </c>
      <c r="B2023" s="67"/>
      <c r="C2023" s="67"/>
      <c r="D2023" s="68"/>
      <c r="E2023" s="70"/>
      <c r="F2023" s="104" t="s">
        <v>20632</v>
      </c>
      <c r="G2023" s="67"/>
      <c r="H2023" s="71"/>
      <c r="I2023" s="72"/>
      <c r="J2023" s="72"/>
      <c r="K2023" s="71" t="s">
        <v>25060</v>
      </c>
      <c r="L2023" s="75"/>
      <c r="M2023" s="76"/>
      <c r="N2023" s="76"/>
      <c r="O2023" s="77"/>
      <c r="P2023" s="78"/>
      <c r="Q2023" s="78"/>
      <c r="R2023" s="88"/>
      <c r="S2023" s="88"/>
      <c r="T2023" s="88"/>
      <c r="U2023" s="88"/>
      <c r="V2023" s="52"/>
      <c r="W2023" s="52"/>
      <c r="X2023" s="52"/>
      <c r="Y2023" s="52"/>
      <c r="Z2023" s="51"/>
      <c r="AA2023" s="73"/>
      <c r="AB2023" s="73"/>
      <c r="AC2023" s="74"/>
      <c r="AD2023" s="80" t="s">
        <v>12066</v>
      </c>
      <c r="AE2023" s="80">
        <v>11</v>
      </c>
      <c r="AF2023" s="80">
        <v>4</v>
      </c>
      <c r="AG2023" s="80">
        <v>481</v>
      </c>
      <c r="AH2023" s="80">
        <v>0</v>
      </c>
      <c r="AI2023" s="80">
        <v>-18000</v>
      </c>
      <c r="AJ2023" s="80" t="s">
        <v>13982</v>
      </c>
      <c r="AK2023" s="80" t="s">
        <v>15222</v>
      </c>
      <c r="AL2023" s="85" t="s">
        <v>16141</v>
      </c>
      <c r="AM2023" s="80" t="s">
        <v>16225</v>
      </c>
      <c r="AN2023" s="82">
        <v>40015.656886574077</v>
      </c>
      <c r="AO2023" s="80"/>
      <c r="AP2023" s="80" t="b">
        <v>0</v>
      </c>
      <c r="AQ2023" s="80" t="b">
        <v>0</v>
      </c>
      <c r="AR2023" s="80" t="b">
        <v>0</v>
      </c>
      <c r="AS2023" s="80" t="s">
        <v>17903</v>
      </c>
      <c r="AT2023" s="80">
        <v>0</v>
      </c>
      <c r="AU2023" s="85" t="s">
        <v>17923</v>
      </c>
      <c r="AV2023" s="80" t="b">
        <v>0</v>
      </c>
      <c r="AW2023" s="80" t="s">
        <v>20822</v>
      </c>
      <c r="AX2023" s="85" t="s">
        <v>22843</v>
      </c>
      <c r="AY2023" s="80" t="s">
        <v>66</v>
      </c>
      <c r="AZ2023" s="2"/>
      <c r="BA2023" s="3"/>
      <c r="BB2023" s="3"/>
      <c r="BC2023" s="3"/>
      <c r="BD2023" s="3"/>
    </row>
    <row r="2024" spans="1:56" x14ac:dyDescent="0.25">
      <c r="A2024" s="66" t="s">
        <v>1883</v>
      </c>
      <c r="B2024" s="67"/>
      <c r="C2024" s="67"/>
      <c r="D2024" s="68"/>
      <c r="E2024" s="70"/>
      <c r="F2024" s="104" t="s">
        <v>20633</v>
      </c>
      <c r="G2024" s="67"/>
      <c r="H2024" s="71"/>
      <c r="I2024" s="72"/>
      <c r="J2024" s="72"/>
      <c r="K2024" s="71" t="s">
        <v>25061</v>
      </c>
      <c r="L2024" s="75"/>
      <c r="M2024" s="76"/>
      <c r="N2024" s="76"/>
      <c r="O2024" s="77"/>
      <c r="P2024" s="78"/>
      <c r="Q2024" s="78"/>
      <c r="R2024" s="88"/>
      <c r="S2024" s="88"/>
      <c r="T2024" s="88"/>
      <c r="U2024" s="88"/>
      <c r="V2024" s="52"/>
      <c r="W2024" s="52"/>
      <c r="X2024" s="52"/>
      <c r="Y2024" s="52"/>
      <c r="Z2024" s="51"/>
      <c r="AA2024" s="73"/>
      <c r="AB2024" s="73"/>
      <c r="AC2024" s="74"/>
      <c r="AD2024" s="80" t="s">
        <v>12067</v>
      </c>
      <c r="AE2024" s="80">
        <v>3593</v>
      </c>
      <c r="AF2024" s="80">
        <v>4009</v>
      </c>
      <c r="AG2024" s="80">
        <v>135058</v>
      </c>
      <c r="AH2024" s="80">
        <v>41909</v>
      </c>
      <c r="AI2024" s="80">
        <v>-21600</v>
      </c>
      <c r="AJ2024" s="80" t="s">
        <v>13983</v>
      </c>
      <c r="AK2024" s="80" t="s">
        <v>15223</v>
      </c>
      <c r="AL2024" s="80"/>
      <c r="AM2024" s="80" t="s">
        <v>16227</v>
      </c>
      <c r="AN2024" s="82">
        <v>40241.27239583333</v>
      </c>
      <c r="AO2024" s="85" t="s">
        <v>17757</v>
      </c>
      <c r="AP2024" s="80" t="b">
        <v>0</v>
      </c>
      <c r="AQ2024" s="80" t="b">
        <v>0</v>
      </c>
      <c r="AR2024" s="80" t="b">
        <v>1</v>
      </c>
      <c r="AS2024" s="80" t="s">
        <v>17903</v>
      </c>
      <c r="AT2024" s="80">
        <v>176</v>
      </c>
      <c r="AU2024" s="85" t="s">
        <v>18095</v>
      </c>
      <c r="AV2024" s="80" t="b">
        <v>0</v>
      </c>
      <c r="AW2024" s="80" t="s">
        <v>20822</v>
      </c>
      <c r="AX2024" s="85" t="s">
        <v>22844</v>
      </c>
      <c r="AY2024" s="80" t="s">
        <v>66</v>
      </c>
      <c r="AZ2024" s="2"/>
      <c r="BA2024" s="3"/>
      <c r="BB2024" s="3"/>
      <c r="BC2024" s="3"/>
      <c r="BD2024" s="3"/>
    </row>
    <row r="2025" spans="1:56" x14ac:dyDescent="0.25">
      <c r="A2025" s="66" t="s">
        <v>1884</v>
      </c>
      <c r="B2025" s="67"/>
      <c r="C2025" s="67"/>
      <c r="D2025" s="68"/>
      <c r="E2025" s="70"/>
      <c r="F2025" s="104" t="s">
        <v>20634</v>
      </c>
      <c r="G2025" s="67"/>
      <c r="H2025" s="71"/>
      <c r="I2025" s="72"/>
      <c r="J2025" s="72"/>
      <c r="K2025" s="71" t="s">
        <v>25062</v>
      </c>
      <c r="L2025" s="75"/>
      <c r="M2025" s="76"/>
      <c r="N2025" s="76"/>
      <c r="O2025" s="77"/>
      <c r="P2025" s="78"/>
      <c r="Q2025" s="78"/>
      <c r="R2025" s="88"/>
      <c r="S2025" s="88"/>
      <c r="T2025" s="88"/>
      <c r="U2025" s="88"/>
      <c r="V2025" s="52"/>
      <c r="W2025" s="52"/>
      <c r="X2025" s="52"/>
      <c r="Y2025" s="52"/>
      <c r="Z2025" s="51"/>
      <c r="AA2025" s="73"/>
      <c r="AB2025" s="73"/>
      <c r="AC2025" s="74"/>
      <c r="AD2025" s="80" t="s">
        <v>12068</v>
      </c>
      <c r="AE2025" s="80">
        <v>662</v>
      </c>
      <c r="AF2025" s="80">
        <v>815</v>
      </c>
      <c r="AG2025" s="80">
        <v>34427</v>
      </c>
      <c r="AH2025" s="80">
        <v>1</v>
      </c>
      <c r="AI2025" s="80">
        <v>-21600</v>
      </c>
      <c r="AJ2025" s="80" t="s">
        <v>13984</v>
      </c>
      <c r="AK2025" s="80" t="s">
        <v>15224</v>
      </c>
      <c r="AL2025" s="85" t="s">
        <v>16142</v>
      </c>
      <c r="AM2025" s="80" t="s">
        <v>16227</v>
      </c>
      <c r="AN2025" s="82">
        <v>40908.500497685185</v>
      </c>
      <c r="AO2025" s="85" t="s">
        <v>17758</v>
      </c>
      <c r="AP2025" s="80" t="b">
        <v>0</v>
      </c>
      <c r="AQ2025" s="80" t="b">
        <v>0</v>
      </c>
      <c r="AR2025" s="80" t="b">
        <v>0</v>
      </c>
      <c r="AS2025" s="80" t="s">
        <v>17903</v>
      </c>
      <c r="AT2025" s="80">
        <v>15</v>
      </c>
      <c r="AU2025" s="85" t="s">
        <v>18611</v>
      </c>
      <c r="AV2025" s="80" t="b">
        <v>0</v>
      </c>
      <c r="AW2025" s="80" t="s">
        <v>20822</v>
      </c>
      <c r="AX2025" s="85" t="s">
        <v>22845</v>
      </c>
      <c r="AY2025" s="80" t="s">
        <v>66</v>
      </c>
      <c r="AZ2025" s="2"/>
      <c r="BA2025" s="3"/>
      <c r="BB2025" s="3"/>
      <c r="BC2025" s="3"/>
      <c r="BD2025" s="3"/>
    </row>
    <row r="2026" spans="1:56" x14ac:dyDescent="0.25">
      <c r="A2026" s="66" t="s">
        <v>1885</v>
      </c>
      <c r="B2026" s="67"/>
      <c r="C2026" s="67"/>
      <c r="D2026" s="68"/>
      <c r="E2026" s="70"/>
      <c r="F2026" s="104" t="s">
        <v>20635</v>
      </c>
      <c r="G2026" s="67"/>
      <c r="H2026" s="71"/>
      <c r="I2026" s="72"/>
      <c r="J2026" s="72"/>
      <c r="K2026" s="71" t="s">
        <v>25063</v>
      </c>
      <c r="L2026" s="75"/>
      <c r="M2026" s="76"/>
      <c r="N2026" s="76"/>
      <c r="O2026" s="77"/>
      <c r="P2026" s="78"/>
      <c r="Q2026" s="78"/>
      <c r="R2026" s="88"/>
      <c r="S2026" s="88"/>
      <c r="T2026" s="88"/>
      <c r="U2026" s="88"/>
      <c r="V2026" s="52"/>
      <c r="W2026" s="52"/>
      <c r="X2026" s="52"/>
      <c r="Y2026" s="52"/>
      <c r="Z2026" s="51"/>
      <c r="AA2026" s="73"/>
      <c r="AB2026" s="73"/>
      <c r="AC2026" s="74"/>
      <c r="AD2026" s="80" t="s">
        <v>12069</v>
      </c>
      <c r="AE2026" s="80">
        <v>182</v>
      </c>
      <c r="AF2026" s="80">
        <v>123</v>
      </c>
      <c r="AG2026" s="80">
        <v>702</v>
      </c>
      <c r="AH2026" s="80">
        <v>742</v>
      </c>
      <c r="AI2026" s="80"/>
      <c r="AJ2026" s="80"/>
      <c r="AK2026" s="80"/>
      <c r="AL2026" s="80"/>
      <c r="AM2026" s="80"/>
      <c r="AN2026" s="82">
        <v>42345.250914351855</v>
      </c>
      <c r="AO2026" s="85" t="s">
        <v>17759</v>
      </c>
      <c r="AP2026" s="80" t="b">
        <v>1</v>
      </c>
      <c r="AQ2026" s="80" t="b">
        <v>0</v>
      </c>
      <c r="AR2026" s="80" t="b">
        <v>0</v>
      </c>
      <c r="AS2026" s="80" t="s">
        <v>17903</v>
      </c>
      <c r="AT2026" s="80">
        <v>9</v>
      </c>
      <c r="AU2026" s="85" t="s">
        <v>17922</v>
      </c>
      <c r="AV2026" s="80" t="b">
        <v>0</v>
      </c>
      <c r="AW2026" s="80" t="s">
        <v>20822</v>
      </c>
      <c r="AX2026" s="85" t="s">
        <v>22846</v>
      </c>
      <c r="AY2026" s="80" t="s">
        <v>66</v>
      </c>
      <c r="AZ2026" s="2"/>
      <c r="BA2026" s="3"/>
      <c r="BB2026" s="3"/>
      <c r="BC2026" s="3"/>
      <c r="BD2026" s="3"/>
    </row>
    <row r="2027" spans="1:56" x14ac:dyDescent="0.25">
      <c r="A2027" s="66" t="s">
        <v>1886</v>
      </c>
      <c r="B2027" s="67"/>
      <c r="C2027" s="67"/>
      <c r="D2027" s="68"/>
      <c r="E2027" s="70"/>
      <c r="F2027" s="104" t="s">
        <v>20636</v>
      </c>
      <c r="G2027" s="67"/>
      <c r="H2027" s="71"/>
      <c r="I2027" s="72"/>
      <c r="J2027" s="72"/>
      <c r="K2027" s="71" t="s">
        <v>25064</v>
      </c>
      <c r="L2027" s="75"/>
      <c r="M2027" s="76"/>
      <c r="N2027" s="76"/>
      <c r="O2027" s="77"/>
      <c r="P2027" s="78"/>
      <c r="Q2027" s="78"/>
      <c r="R2027" s="88"/>
      <c r="S2027" s="88"/>
      <c r="T2027" s="88"/>
      <c r="U2027" s="88"/>
      <c r="V2027" s="52"/>
      <c r="W2027" s="52"/>
      <c r="X2027" s="52"/>
      <c r="Y2027" s="52"/>
      <c r="Z2027" s="51"/>
      <c r="AA2027" s="73"/>
      <c r="AB2027" s="73"/>
      <c r="AC2027" s="74"/>
      <c r="AD2027" s="80" t="s">
        <v>12070</v>
      </c>
      <c r="AE2027" s="80">
        <v>4994</v>
      </c>
      <c r="AF2027" s="80">
        <v>4833</v>
      </c>
      <c r="AG2027" s="80">
        <v>287260</v>
      </c>
      <c r="AH2027" s="80">
        <v>44794</v>
      </c>
      <c r="AI2027" s="80">
        <v>0</v>
      </c>
      <c r="AJ2027" s="80" t="s">
        <v>13985</v>
      </c>
      <c r="AK2027" s="80"/>
      <c r="AL2027" s="85" t="s">
        <v>16143</v>
      </c>
      <c r="AM2027" s="80" t="s">
        <v>16236</v>
      </c>
      <c r="AN2027" s="82">
        <v>40617.400636574072</v>
      </c>
      <c r="AO2027" s="85" t="s">
        <v>17760</v>
      </c>
      <c r="AP2027" s="80" t="b">
        <v>1</v>
      </c>
      <c r="AQ2027" s="80" t="b">
        <v>0</v>
      </c>
      <c r="AR2027" s="80" t="b">
        <v>1</v>
      </c>
      <c r="AS2027" s="80" t="s">
        <v>17903</v>
      </c>
      <c r="AT2027" s="80">
        <v>426</v>
      </c>
      <c r="AU2027" s="85" t="s">
        <v>17922</v>
      </c>
      <c r="AV2027" s="80" t="b">
        <v>0</v>
      </c>
      <c r="AW2027" s="80" t="s">
        <v>20822</v>
      </c>
      <c r="AX2027" s="85" t="s">
        <v>22847</v>
      </c>
      <c r="AY2027" s="80" t="s">
        <v>66</v>
      </c>
      <c r="AZ2027" s="2"/>
      <c r="BA2027" s="3"/>
      <c r="BB2027" s="3"/>
      <c r="BC2027" s="3"/>
      <c r="BD2027" s="3"/>
    </row>
    <row r="2028" spans="1:56" x14ac:dyDescent="0.25">
      <c r="A2028" s="66" t="s">
        <v>1887</v>
      </c>
      <c r="B2028" s="67"/>
      <c r="C2028" s="67"/>
      <c r="D2028" s="68"/>
      <c r="E2028" s="70"/>
      <c r="F2028" s="104" t="s">
        <v>20637</v>
      </c>
      <c r="G2028" s="67"/>
      <c r="H2028" s="71"/>
      <c r="I2028" s="72"/>
      <c r="J2028" s="72"/>
      <c r="K2028" s="71" t="s">
        <v>25065</v>
      </c>
      <c r="L2028" s="75"/>
      <c r="M2028" s="76"/>
      <c r="N2028" s="76"/>
      <c r="O2028" s="77"/>
      <c r="P2028" s="78"/>
      <c r="Q2028" s="78"/>
      <c r="R2028" s="88"/>
      <c r="S2028" s="88"/>
      <c r="T2028" s="88"/>
      <c r="U2028" s="88"/>
      <c r="V2028" s="52"/>
      <c r="W2028" s="52"/>
      <c r="X2028" s="52"/>
      <c r="Y2028" s="52"/>
      <c r="Z2028" s="51"/>
      <c r="AA2028" s="73"/>
      <c r="AB2028" s="73"/>
      <c r="AC2028" s="74"/>
      <c r="AD2028" s="80" t="s">
        <v>12071</v>
      </c>
      <c r="AE2028" s="80">
        <v>19400</v>
      </c>
      <c r="AF2028" s="80">
        <v>26041</v>
      </c>
      <c r="AG2028" s="80">
        <v>173658</v>
      </c>
      <c r="AH2028" s="80">
        <v>191438</v>
      </c>
      <c r="AI2028" s="80">
        <v>-28800</v>
      </c>
      <c r="AJ2028" s="80" t="s">
        <v>13986</v>
      </c>
      <c r="AK2028" s="80"/>
      <c r="AL2028" s="80"/>
      <c r="AM2028" s="80" t="s">
        <v>16228</v>
      </c>
      <c r="AN2028" s="82">
        <v>41521.835497685184</v>
      </c>
      <c r="AO2028" s="85" t="s">
        <v>17761</v>
      </c>
      <c r="AP2028" s="80" t="b">
        <v>1</v>
      </c>
      <c r="AQ2028" s="80" t="b">
        <v>0</v>
      </c>
      <c r="AR2028" s="80" t="b">
        <v>1</v>
      </c>
      <c r="AS2028" s="80" t="s">
        <v>17903</v>
      </c>
      <c r="AT2028" s="80">
        <v>372</v>
      </c>
      <c r="AU2028" s="85" t="s">
        <v>17922</v>
      </c>
      <c r="AV2028" s="80" t="b">
        <v>0</v>
      </c>
      <c r="AW2028" s="80" t="s">
        <v>20822</v>
      </c>
      <c r="AX2028" s="85" t="s">
        <v>22848</v>
      </c>
      <c r="AY2028" s="80" t="s">
        <v>66</v>
      </c>
      <c r="AZ2028" s="2"/>
      <c r="BA2028" s="3"/>
      <c r="BB2028" s="3"/>
      <c r="BC2028" s="3"/>
      <c r="BD2028" s="3"/>
    </row>
    <row r="2029" spans="1:56" x14ac:dyDescent="0.25">
      <c r="A2029" s="66" t="s">
        <v>1888</v>
      </c>
      <c r="B2029" s="67"/>
      <c r="C2029" s="67"/>
      <c r="D2029" s="68"/>
      <c r="E2029" s="70"/>
      <c r="F2029" s="104" t="s">
        <v>20638</v>
      </c>
      <c r="G2029" s="67"/>
      <c r="H2029" s="71"/>
      <c r="I2029" s="72"/>
      <c r="J2029" s="72"/>
      <c r="K2029" s="71" t="s">
        <v>25066</v>
      </c>
      <c r="L2029" s="75"/>
      <c r="M2029" s="76"/>
      <c r="N2029" s="76"/>
      <c r="O2029" s="77"/>
      <c r="P2029" s="78"/>
      <c r="Q2029" s="78"/>
      <c r="R2029" s="88"/>
      <c r="S2029" s="88"/>
      <c r="T2029" s="88"/>
      <c r="U2029" s="88"/>
      <c r="V2029" s="52"/>
      <c r="W2029" s="52"/>
      <c r="X2029" s="52"/>
      <c r="Y2029" s="52"/>
      <c r="Z2029" s="51"/>
      <c r="AA2029" s="73"/>
      <c r="AB2029" s="73"/>
      <c r="AC2029" s="74"/>
      <c r="AD2029" s="80" t="s">
        <v>12072</v>
      </c>
      <c r="AE2029" s="80">
        <v>402</v>
      </c>
      <c r="AF2029" s="80">
        <v>203</v>
      </c>
      <c r="AG2029" s="80">
        <v>951</v>
      </c>
      <c r="AH2029" s="80">
        <v>483</v>
      </c>
      <c r="AI2029" s="80"/>
      <c r="AJ2029" s="80" t="s">
        <v>13987</v>
      </c>
      <c r="AK2029" s="80" t="s">
        <v>15225</v>
      </c>
      <c r="AL2029" s="85" t="s">
        <v>16144</v>
      </c>
      <c r="AM2029" s="80"/>
      <c r="AN2029" s="82">
        <v>42066.953298611108</v>
      </c>
      <c r="AO2029" s="85" t="s">
        <v>17762</v>
      </c>
      <c r="AP2029" s="80" t="b">
        <v>1</v>
      </c>
      <c r="AQ2029" s="80" t="b">
        <v>0</v>
      </c>
      <c r="AR2029" s="80" t="b">
        <v>0</v>
      </c>
      <c r="AS2029" s="80" t="s">
        <v>17903</v>
      </c>
      <c r="AT2029" s="80">
        <v>11</v>
      </c>
      <c r="AU2029" s="85" t="s">
        <v>17922</v>
      </c>
      <c r="AV2029" s="80" t="b">
        <v>0</v>
      </c>
      <c r="AW2029" s="80" t="s">
        <v>20822</v>
      </c>
      <c r="AX2029" s="85" t="s">
        <v>22849</v>
      </c>
      <c r="AY2029" s="80" t="s">
        <v>66</v>
      </c>
      <c r="AZ2029" s="2"/>
      <c r="BA2029" s="3"/>
      <c r="BB2029" s="3"/>
      <c r="BC2029" s="3"/>
      <c r="BD2029" s="3"/>
    </row>
    <row r="2030" spans="1:56" x14ac:dyDescent="0.25">
      <c r="A2030" s="66" t="s">
        <v>2383</v>
      </c>
      <c r="B2030" s="67"/>
      <c r="C2030" s="67"/>
      <c r="D2030" s="68"/>
      <c r="E2030" s="70"/>
      <c r="F2030" s="104" t="s">
        <v>20639</v>
      </c>
      <c r="G2030" s="67"/>
      <c r="H2030" s="71"/>
      <c r="I2030" s="72"/>
      <c r="J2030" s="72"/>
      <c r="K2030" s="71" t="s">
        <v>25067</v>
      </c>
      <c r="L2030" s="75"/>
      <c r="M2030" s="76"/>
      <c r="N2030" s="76"/>
      <c r="O2030" s="77"/>
      <c r="P2030" s="78"/>
      <c r="Q2030" s="78"/>
      <c r="R2030" s="88"/>
      <c r="S2030" s="88"/>
      <c r="T2030" s="88"/>
      <c r="U2030" s="88"/>
      <c r="V2030" s="52"/>
      <c r="W2030" s="52"/>
      <c r="X2030" s="52"/>
      <c r="Y2030" s="52"/>
      <c r="Z2030" s="51"/>
      <c r="AA2030" s="73"/>
      <c r="AB2030" s="73"/>
      <c r="AC2030" s="74"/>
      <c r="AD2030" s="80" t="s">
        <v>12073</v>
      </c>
      <c r="AE2030" s="80">
        <v>771</v>
      </c>
      <c r="AF2030" s="80">
        <v>733</v>
      </c>
      <c r="AG2030" s="80">
        <v>5423</v>
      </c>
      <c r="AH2030" s="80">
        <v>1281</v>
      </c>
      <c r="AI2030" s="80"/>
      <c r="AJ2030" s="80" t="s">
        <v>13988</v>
      </c>
      <c r="AK2030" s="80" t="s">
        <v>15226</v>
      </c>
      <c r="AL2030" s="80"/>
      <c r="AM2030" s="80"/>
      <c r="AN2030" s="82">
        <v>42068.999722222223</v>
      </c>
      <c r="AO2030" s="85" t="s">
        <v>17763</v>
      </c>
      <c r="AP2030" s="80" t="b">
        <v>1</v>
      </c>
      <c r="AQ2030" s="80" t="b">
        <v>0</v>
      </c>
      <c r="AR2030" s="80" t="b">
        <v>0</v>
      </c>
      <c r="AS2030" s="80" t="s">
        <v>17903</v>
      </c>
      <c r="AT2030" s="80">
        <v>16</v>
      </c>
      <c r="AU2030" s="85" t="s">
        <v>17922</v>
      </c>
      <c r="AV2030" s="80" t="b">
        <v>0</v>
      </c>
      <c r="AW2030" s="80" t="s">
        <v>20822</v>
      </c>
      <c r="AX2030" s="85" t="s">
        <v>22850</v>
      </c>
      <c r="AY2030" s="80" t="s">
        <v>65</v>
      </c>
      <c r="AZ2030" s="2"/>
      <c r="BA2030" s="3"/>
      <c r="BB2030" s="3"/>
      <c r="BC2030" s="3"/>
      <c r="BD2030" s="3"/>
    </row>
    <row r="2031" spans="1:56" x14ac:dyDescent="0.25">
      <c r="A2031" s="66" t="s">
        <v>1889</v>
      </c>
      <c r="B2031" s="67"/>
      <c r="C2031" s="67"/>
      <c r="D2031" s="68"/>
      <c r="E2031" s="70"/>
      <c r="F2031" s="104" t="s">
        <v>20640</v>
      </c>
      <c r="G2031" s="67"/>
      <c r="H2031" s="71"/>
      <c r="I2031" s="72"/>
      <c r="J2031" s="72"/>
      <c r="K2031" s="71" t="s">
        <v>25068</v>
      </c>
      <c r="L2031" s="75"/>
      <c r="M2031" s="76"/>
      <c r="N2031" s="76"/>
      <c r="O2031" s="77"/>
      <c r="P2031" s="78"/>
      <c r="Q2031" s="78"/>
      <c r="R2031" s="88"/>
      <c r="S2031" s="88"/>
      <c r="T2031" s="88"/>
      <c r="U2031" s="88"/>
      <c r="V2031" s="52"/>
      <c r="W2031" s="52"/>
      <c r="X2031" s="52"/>
      <c r="Y2031" s="52"/>
      <c r="Z2031" s="51"/>
      <c r="AA2031" s="73"/>
      <c r="AB2031" s="73"/>
      <c r="AC2031" s="74"/>
      <c r="AD2031" s="80" t="s">
        <v>12074</v>
      </c>
      <c r="AE2031" s="80">
        <v>2302</v>
      </c>
      <c r="AF2031" s="80">
        <v>1045</v>
      </c>
      <c r="AG2031" s="80">
        <v>15929</v>
      </c>
      <c r="AH2031" s="80">
        <v>7697</v>
      </c>
      <c r="AI2031" s="80"/>
      <c r="AJ2031" s="80"/>
      <c r="AK2031" s="80"/>
      <c r="AL2031" s="80"/>
      <c r="AM2031" s="80"/>
      <c r="AN2031" s="82">
        <v>41847.229143518518</v>
      </c>
      <c r="AO2031" s="85" t="s">
        <v>17764</v>
      </c>
      <c r="AP2031" s="80" t="b">
        <v>1</v>
      </c>
      <c r="AQ2031" s="80" t="b">
        <v>0</v>
      </c>
      <c r="AR2031" s="80" t="b">
        <v>1</v>
      </c>
      <c r="AS2031" s="80" t="s">
        <v>17903</v>
      </c>
      <c r="AT2031" s="80">
        <v>105</v>
      </c>
      <c r="AU2031" s="85" t="s">
        <v>17922</v>
      </c>
      <c r="AV2031" s="80" t="b">
        <v>0</v>
      </c>
      <c r="AW2031" s="80" t="s">
        <v>20822</v>
      </c>
      <c r="AX2031" s="85" t="s">
        <v>22851</v>
      </c>
      <c r="AY2031" s="80" t="s">
        <v>66</v>
      </c>
      <c r="AZ2031" s="2"/>
      <c r="BA2031" s="3"/>
      <c r="BB2031" s="3"/>
      <c r="BC2031" s="3"/>
      <c r="BD2031" s="3"/>
    </row>
    <row r="2032" spans="1:56" x14ac:dyDescent="0.25">
      <c r="A2032" s="66" t="s">
        <v>2384</v>
      </c>
      <c r="B2032" s="67"/>
      <c r="C2032" s="67"/>
      <c r="D2032" s="68"/>
      <c r="E2032" s="70"/>
      <c r="F2032" s="104" t="s">
        <v>20641</v>
      </c>
      <c r="G2032" s="67"/>
      <c r="H2032" s="71"/>
      <c r="I2032" s="72"/>
      <c r="J2032" s="72"/>
      <c r="K2032" s="71" t="s">
        <v>25069</v>
      </c>
      <c r="L2032" s="75"/>
      <c r="M2032" s="76"/>
      <c r="N2032" s="76"/>
      <c r="O2032" s="77"/>
      <c r="P2032" s="78"/>
      <c r="Q2032" s="78"/>
      <c r="R2032" s="88"/>
      <c r="S2032" s="88"/>
      <c r="T2032" s="88"/>
      <c r="U2032" s="88"/>
      <c r="V2032" s="52"/>
      <c r="W2032" s="52"/>
      <c r="X2032" s="52"/>
      <c r="Y2032" s="52"/>
      <c r="Z2032" s="51"/>
      <c r="AA2032" s="73"/>
      <c r="AB2032" s="73"/>
      <c r="AC2032" s="74"/>
      <c r="AD2032" s="80" t="s">
        <v>12075</v>
      </c>
      <c r="AE2032" s="80">
        <v>910</v>
      </c>
      <c r="AF2032" s="80">
        <v>221669</v>
      </c>
      <c r="AG2032" s="80">
        <v>120540</v>
      </c>
      <c r="AH2032" s="80">
        <v>5568</v>
      </c>
      <c r="AI2032" s="80">
        <v>-14400</v>
      </c>
      <c r="AJ2032" s="80" t="s">
        <v>13989</v>
      </c>
      <c r="AK2032" s="80" t="s">
        <v>15227</v>
      </c>
      <c r="AL2032" s="85" t="s">
        <v>16145</v>
      </c>
      <c r="AM2032" s="80" t="s">
        <v>16232</v>
      </c>
      <c r="AN2032" s="82">
        <v>39213.801840277774</v>
      </c>
      <c r="AO2032" s="85" t="s">
        <v>17765</v>
      </c>
      <c r="AP2032" s="80" t="b">
        <v>0</v>
      </c>
      <c r="AQ2032" s="80" t="b">
        <v>0</v>
      </c>
      <c r="AR2032" s="80" t="b">
        <v>1</v>
      </c>
      <c r="AS2032" s="80" t="s">
        <v>17903</v>
      </c>
      <c r="AT2032" s="80">
        <v>13153</v>
      </c>
      <c r="AU2032" s="85" t="s">
        <v>18612</v>
      </c>
      <c r="AV2032" s="80" t="b">
        <v>1</v>
      </c>
      <c r="AW2032" s="80" t="s">
        <v>20822</v>
      </c>
      <c r="AX2032" s="85" t="s">
        <v>22852</v>
      </c>
      <c r="AY2032" s="80" t="s">
        <v>65</v>
      </c>
      <c r="AZ2032" s="2"/>
      <c r="BA2032" s="3"/>
      <c r="BB2032" s="3"/>
      <c r="BC2032" s="3"/>
      <c r="BD2032" s="3"/>
    </row>
    <row r="2033" spans="1:56" x14ac:dyDescent="0.25">
      <c r="A2033" s="66" t="s">
        <v>1890</v>
      </c>
      <c r="B2033" s="67"/>
      <c r="C2033" s="67"/>
      <c r="D2033" s="68"/>
      <c r="E2033" s="70"/>
      <c r="F2033" s="104" t="s">
        <v>20642</v>
      </c>
      <c r="G2033" s="67"/>
      <c r="H2033" s="71"/>
      <c r="I2033" s="72"/>
      <c r="J2033" s="72"/>
      <c r="K2033" s="71" t="s">
        <v>25070</v>
      </c>
      <c r="L2033" s="75"/>
      <c r="M2033" s="76"/>
      <c r="N2033" s="76"/>
      <c r="O2033" s="77"/>
      <c r="P2033" s="78"/>
      <c r="Q2033" s="78"/>
      <c r="R2033" s="88"/>
      <c r="S2033" s="88"/>
      <c r="T2033" s="88"/>
      <c r="U2033" s="88"/>
      <c r="V2033" s="52"/>
      <c r="W2033" s="52"/>
      <c r="X2033" s="52"/>
      <c r="Y2033" s="52"/>
      <c r="Z2033" s="51"/>
      <c r="AA2033" s="73"/>
      <c r="AB2033" s="73"/>
      <c r="AC2033" s="74"/>
      <c r="AD2033" s="80" t="s">
        <v>12076</v>
      </c>
      <c r="AE2033" s="80">
        <v>1616</v>
      </c>
      <c r="AF2033" s="80">
        <v>1211</v>
      </c>
      <c r="AG2033" s="80">
        <v>7099</v>
      </c>
      <c r="AH2033" s="80">
        <v>1869</v>
      </c>
      <c r="AI2033" s="80"/>
      <c r="AJ2033" s="80" t="s">
        <v>13990</v>
      </c>
      <c r="AK2033" s="80" t="s">
        <v>14253</v>
      </c>
      <c r="AL2033" s="80"/>
      <c r="AM2033" s="80"/>
      <c r="AN2033" s="82">
        <v>40821.735219907408</v>
      </c>
      <c r="AO2033" s="80"/>
      <c r="AP2033" s="80" t="b">
        <v>0</v>
      </c>
      <c r="AQ2033" s="80" t="b">
        <v>0</v>
      </c>
      <c r="AR2033" s="80" t="b">
        <v>0</v>
      </c>
      <c r="AS2033" s="80" t="s">
        <v>17903</v>
      </c>
      <c r="AT2033" s="80">
        <v>33</v>
      </c>
      <c r="AU2033" s="85" t="s">
        <v>17922</v>
      </c>
      <c r="AV2033" s="80" t="b">
        <v>0</v>
      </c>
      <c r="AW2033" s="80" t="s">
        <v>20822</v>
      </c>
      <c r="AX2033" s="85" t="s">
        <v>22853</v>
      </c>
      <c r="AY2033" s="80" t="s">
        <v>66</v>
      </c>
      <c r="AZ2033" s="2"/>
      <c r="BA2033" s="3"/>
      <c r="BB2033" s="3"/>
      <c r="BC2033" s="3"/>
      <c r="BD2033" s="3"/>
    </row>
    <row r="2034" spans="1:56" x14ac:dyDescent="0.25">
      <c r="A2034" s="66" t="s">
        <v>1891</v>
      </c>
      <c r="B2034" s="67"/>
      <c r="C2034" s="67"/>
      <c r="D2034" s="68"/>
      <c r="E2034" s="70"/>
      <c r="F2034" s="104" t="s">
        <v>20643</v>
      </c>
      <c r="G2034" s="67"/>
      <c r="H2034" s="71"/>
      <c r="I2034" s="72"/>
      <c r="J2034" s="72"/>
      <c r="K2034" s="71" t="s">
        <v>25071</v>
      </c>
      <c r="L2034" s="75"/>
      <c r="M2034" s="76"/>
      <c r="N2034" s="76"/>
      <c r="O2034" s="77"/>
      <c r="P2034" s="78"/>
      <c r="Q2034" s="78"/>
      <c r="R2034" s="88"/>
      <c r="S2034" s="88"/>
      <c r="T2034" s="88"/>
      <c r="U2034" s="88"/>
      <c r="V2034" s="52"/>
      <c r="W2034" s="52"/>
      <c r="X2034" s="52"/>
      <c r="Y2034" s="52"/>
      <c r="Z2034" s="51"/>
      <c r="AA2034" s="73"/>
      <c r="AB2034" s="73"/>
      <c r="AC2034" s="74"/>
      <c r="AD2034" s="80" t="s">
        <v>12077</v>
      </c>
      <c r="AE2034" s="80">
        <v>2106</v>
      </c>
      <c r="AF2034" s="80">
        <v>1878</v>
      </c>
      <c r="AG2034" s="80">
        <v>131971</v>
      </c>
      <c r="AH2034" s="80">
        <v>16633</v>
      </c>
      <c r="AI2034" s="80"/>
      <c r="AJ2034" s="80" t="s">
        <v>13991</v>
      </c>
      <c r="AK2034" s="80" t="s">
        <v>14446</v>
      </c>
      <c r="AL2034" s="85" t="s">
        <v>16146</v>
      </c>
      <c r="AM2034" s="80"/>
      <c r="AN2034" s="82">
        <v>40590.908935185187</v>
      </c>
      <c r="AO2034" s="85" t="s">
        <v>17766</v>
      </c>
      <c r="AP2034" s="80" t="b">
        <v>1</v>
      </c>
      <c r="AQ2034" s="80" t="b">
        <v>0</v>
      </c>
      <c r="AR2034" s="80" t="b">
        <v>1</v>
      </c>
      <c r="AS2034" s="80" t="s">
        <v>17903</v>
      </c>
      <c r="AT2034" s="80">
        <v>105</v>
      </c>
      <c r="AU2034" s="85" t="s">
        <v>17922</v>
      </c>
      <c r="AV2034" s="80" t="b">
        <v>0</v>
      </c>
      <c r="AW2034" s="80" t="s">
        <v>20822</v>
      </c>
      <c r="AX2034" s="85" t="s">
        <v>22854</v>
      </c>
      <c r="AY2034" s="80" t="s">
        <v>66</v>
      </c>
      <c r="AZ2034" s="2"/>
      <c r="BA2034" s="3"/>
      <c r="BB2034" s="3"/>
      <c r="BC2034" s="3"/>
      <c r="BD2034" s="3"/>
    </row>
    <row r="2035" spans="1:56" x14ac:dyDescent="0.25">
      <c r="A2035" s="66" t="s">
        <v>2040</v>
      </c>
      <c r="B2035" s="67"/>
      <c r="C2035" s="67"/>
      <c r="D2035" s="68"/>
      <c r="E2035" s="70"/>
      <c r="F2035" s="104" t="s">
        <v>20644</v>
      </c>
      <c r="G2035" s="67"/>
      <c r="H2035" s="71"/>
      <c r="I2035" s="72"/>
      <c r="J2035" s="72"/>
      <c r="K2035" s="71" t="s">
        <v>25072</v>
      </c>
      <c r="L2035" s="75"/>
      <c r="M2035" s="76"/>
      <c r="N2035" s="76"/>
      <c r="O2035" s="77"/>
      <c r="P2035" s="78"/>
      <c r="Q2035" s="78"/>
      <c r="R2035" s="88"/>
      <c r="S2035" s="88"/>
      <c r="T2035" s="88"/>
      <c r="U2035" s="88"/>
      <c r="V2035" s="52"/>
      <c r="W2035" s="52"/>
      <c r="X2035" s="52"/>
      <c r="Y2035" s="52"/>
      <c r="Z2035" s="51"/>
      <c r="AA2035" s="73"/>
      <c r="AB2035" s="73"/>
      <c r="AC2035" s="74"/>
      <c r="AD2035" s="80" t="s">
        <v>12078</v>
      </c>
      <c r="AE2035" s="80">
        <v>593</v>
      </c>
      <c r="AF2035" s="80">
        <v>674</v>
      </c>
      <c r="AG2035" s="80">
        <v>50493</v>
      </c>
      <c r="AH2035" s="80">
        <v>221</v>
      </c>
      <c r="AI2035" s="80">
        <v>-39600</v>
      </c>
      <c r="AJ2035" s="80" t="s">
        <v>13992</v>
      </c>
      <c r="AK2035" s="80" t="s">
        <v>15228</v>
      </c>
      <c r="AL2035" s="80"/>
      <c r="AM2035" s="80" t="s">
        <v>16276</v>
      </c>
      <c r="AN2035" s="82">
        <v>39965.86787037037</v>
      </c>
      <c r="AO2035" s="80"/>
      <c r="AP2035" s="80" t="b">
        <v>0</v>
      </c>
      <c r="AQ2035" s="80" t="b">
        <v>0</v>
      </c>
      <c r="AR2035" s="80" t="b">
        <v>0</v>
      </c>
      <c r="AS2035" s="80" t="s">
        <v>17903</v>
      </c>
      <c r="AT2035" s="80">
        <v>40</v>
      </c>
      <c r="AU2035" s="85" t="s">
        <v>18613</v>
      </c>
      <c r="AV2035" s="80" t="b">
        <v>0</v>
      </c>
      <c r="AW2035" s="80" t="s">
        <v>20822</v>
      </c>
      <c r="AX2035" s="85" t="s">
        <v>22855</v>
      </c>
      <c r="AY2035" s="80" t="s">
        <v>66</v>
      </c>
      <c r="AZ2035" s="2"/>
      <c r="BA2035" s="3"/>
      <c r="BB2035" s="3"/>
      <c r="BC2035" s="3"/>
      <c r="BD2035" s="3"/>
    </row>
    <row r="2036" spans="1:56" x14ac:dyDescent="0.25">
      <c r="A2036" s="66" t="s">
        <v>1892</v>
      </c>
      <c r="B2036" s="67"/>
      <c r="C2036" s="67"/>
      <c r="D2036" s="68"/>
      <c r="E2036" s="70"/>
      <c r="F2036" s="104" t="s">
        <v>20645</v>
      </c>
      <c r="G2036" s="67"/>
      <c r="H2036" s="71"/>
      <c r="I2036" s="72"/>
      <c r="J2036" s="72"/>
      <c r="K2036" s="71" t="s">
        <v>25073</v>
      </c>
      <c r="L2036" s="75"/>
      <c r="M2036" s="76"/>
      <c r="N2036" s="76"/>
      <c r="O2036" s="77"/>
      <c r="P2036" s="78"/>
      <c r="Q2036" s="78"/>
      <c r="R2036" s="88"/>
      <c r="S2036" s="88"/>
      <c r="T2036" s="88"/>
      <c r="U2036" s="88"/>
      <c r="V2036" s="52"/>
      <c r="W2036" s="52"/>
      <c r="X2036" s="52"/>
      <c r="Y2036" s="52"/>
      <c r="Z2036" s="51"/>
      <c r="AA2036" s="73"/>
      <c r="AB2036" s="73"/>
      <c r="AC2036" s="74"/>
      <c r="AD2036" s="80" t="s">
        <v>12079</v>
      </c>
      <c r="AE2036" s="80">
        <v>119</v>
      </c>
      <c r="AF2036" s="80">
        <v>48</v>
      </c>
      <c r="AG2036" s="80">
        <v>166</v>
      </c>
      <c r="AH2036" s="80">
        <v>413</v>
      </c>
      <c r="AI2036" s="80"/>
      <c r="AJ2036" s="80"/>
      <c r="AK2036" s="80"/>
      <c r="AL2036" s="80"/>
      <c r="AM2036" s="80"/>
      <c r="AN2036" s="82">
        <v>42367.046898148146</v>
      </c>
      <c r="AO2036" s="85" t="s">
        <v>17767</v>
      </c>
      <c r="AP2036" s="80" t="b">
        <v>1</v>
      </c>
      <c r="AQ2036" s="80" t="b">
        <v>0</v>
      </c>
      <c r="AR2036" s="80" t="b">
        <v>0</v>
      </c>
      <c r="AS2036" s="80" t="s">
        <v>17903</v>
      </c>
      <c r="AT2036" s="80">
        <v>0</v>
      </c>
      <c r="AU2036" s="80"/>
      <c r="AV2036" s="80" t="b">
        <v>0</v>
      </c>
      <c r="AW2036" s="80" t="s">
        <v>20822</v>
      </c>
      <c r="AX2036" s="85" t="s">
        <v>22856</v>
      </c>
      <c r="AY2036" s="80" t="s">
        <v>66</v>
      </c>
      <c r="AZ2036" s="2"/>
      <c r="BA2036" s="3"/>
      <c r="BB2036" s="3"/>
      <c r="BC2036" s="3"/>
      <c r="BD2036" s="3"/>
    </row>
    <row r="2037" spans="1:56" x14ac:dyDescent="0.25">
      <c r="A2037" s="66" t="s">
        <v>1893</v>
      </c>
      <c r="B2037" s="67"/>
      <c r="C2037" s="67"/>
      <c r="D2037" s="68"/>
      <c r="E2037" s="70"/>
      <c r="F2037" s="104" t="s">
        <v>20646</v>
      </c>
      <c r="G2037" s="67"/>
      <c r="H2037" s="71"/>
      <c r="I2037" s="72"/>
      <c r="J2037" s="72"/>
      <c r="K2037" s="71" t="s">
        <v>25074</v>
      </c>
      <c r="L2037" s="75"/>
      <c r="M2037" s="76"/>
      <c r="N2037" s="76"/>
      <c r="O2037" s="77"/>
      <c r="P2037" s="78"/>
      <c r="Q2037" s="78"/>
      <c r="R2037" s="88"/>
      <c r="S2037" s="88"/>
      <c r="T2037" s="88"/>
      <c r="U2037" s="88"/>
      <c r="V2037" s="52"/>
      <c r="W2037" s="52"/>
      <c r="X2037" s="52"/>
      <c r="Y2037" s="52"/>
      <c r="Z2037" s="51"/>
      <c r="AA2037" s="73"/>
      <c r="AB2037" s="73"/>
      <c r="AC2037" s="74"/>
      <c r="AD2037" s="80" t="s">
        <v>12080</v>
      </c>
      <c r="AE2037" s="80">
        <v>1345</v>
      </c>
      <c r="AF2037" s="80">
        <v>1741</v>
      </c>
      <c r="AG2037" s="80">
        <v>50807</v>
      </c>
      <c r="AH2037" s="80">
        <v>39505</v>
      </c>
      <c r="AI2037" s="80">
        <v>-28800</v>
      </c>
      <c r="AJ2037" s="80" t="s">
        <v>13993</v>
      </c>
      <c r="AK2037" s="80" t="s">
        <v>14210</v>
      </c>
      <c r="AL2037" s="80"/>
      <c r="AM2037" s="80" t="s">
        <v>16243</v>
      </c>
      <c r="AN2037" s="82">
        <v>41595.137303240743</v>
      </c>
      <c r="AO2037" s="85" t="s">
        <v>17768</v>
      </c>
      <c r="AP2037" s="80" t="b">
        <v>0</v>
      </c>
      <c r="AQ2037" s="80" t="b">
        <v>0</v>
      </c>
      <c r="AR2037" s="80" t="b">
        <v>0</v>
      </c>
      <c r="AS2037" s="80" t="s">
        <v>17903</v>
      </c>
      <c r="AT2037" s="80">
        <v>91</v>
      </c>
      <c r="AU2037" s="85" t="s">
        <v>17922</v>
      </c>
      <c r="AV2037" s="80" t="b">
        <v>0</v>
      </c>
      <c r="AW2037" s="80" t="s">
        <v>20822</v>
      </c>
      <c r="AX2037" s="85" t="s">
        <v>22857</v>
      </c>
      <c r="AY2037" s="80" t="s">
        <v>66</v>
      </c>
      <c r="AZ2037" s="2"/>
      <c r="BA2037" s="3"/>
      <c r="BB2037" s="3"/>
      <c r="BC2037" s="3"/>
      <c r="BD2037" s="3"/>
    </row>
    <row r="2038" spans="1:56" x14ac:dyDescent="0.25">
      <c r="A2038" s="66" t="s">
        <v>1894</v>
      </c>
      <c r="B2038" s="67"/>
      <c r="C2038" s="67"/>
      <c r="D2038" s="68"/>
      <c r="E2038" s="70"/>
      <c r="F2038" s="104" t="s">
        <v>20647</v>
      </c>
      <c r="G2038" s="67"/>
      <c r="H2038" s="71"/>
      <c r="I2038" s="72"/>
      <c r="J2038" s="72"/>
      <c r="K2038" s="71" t="s">
        <v>25075</v>
      </c>
      <c r="L2038" s="75"/>
      <c r="M2038" s="76"/>
      <c r="N2038" s="76"/>
      <c r="O2038" s="77"/>
      <c r="P2038" s="78"/>
      <c r="Q2038" s="78"/>
      <c r="R2038" s="88"/>
      <c r="S2038" s="88"/>
      <c r="T2038" s="88"/>
      <c r="U2038" s="88"/>
      <c r="V2038" s="52"/>
      <c r="W2038" s="52"/>
      <c r="X2038" s="52"/>
      <c r="Y2038" s="52"/>
      <c r="Z2038" s="51"/>
      <c r="AA2038" s="73"/>
      <c r="AB2038" s="73"/>
      <c r="AC2038" s="74"/>
      <c r="AD2038" s="80" t="s">
        <v>12081</v>
      </c>
      <c r="AE2038" s="80">
        <v>1758</v>
      </c>
      <c r="AF2038" s="80">
        <v>647</v>
      </c>
      <c r="AG2038" s="80">
        <v>5022</v>
      </c>
      <c r="AH2038" s="80">
        <v>2904</v>
      </c>
      <c r="AI2038" s="80">
        <v>-18000</v>
      </c>
      <c r="AJ2038" s="80" t="s">
        <v>13994</v>
      </c>
      <c r="AK2038" s="80" t="s">
        <v>15189</v>
      </c>
      <c r="AL2038" s="85" t="s">
        <v>16147</v>
      </c>
      <c r="AM2038" s="80" t="s">
        <v>16225</v>
      </c>
      <c r="AN2038" s="82">
        <v>40271.800104166665</v>
      </c>
      <c r="AO2038" s="85" t="s">
        <v>17769</v>
      </c>
      <c r="AP2038" s="80" t="b">
        <v>0</v>
      </c>
      <c r="AQ2038" s="80" t="b">
        <v>0</v>
      </c>
      <c r="AR2038" s="80" t="b">
        <v>1</v>
      </c>
      <c r="AS2038" s="80" t="s">
        <v>17903</v>
      </c>
      <c r="AT2038" s="80">
        <v>21</v>
      </c>
      <c r="AU2038" s="85" t="s">
        <v>18614</v>
      </c>
      <c r="AV2038" s="80" t="b">
        <v>0</v>
      </c>
      <c r="AW2038" s="80" t="s">
        <v>20822</v>
      </c>
      <c r="AX2038" s="85" t="s">
        <v>22858</v>
      </c>
      <c r="AY2038" s="80" t="s">
        <v>66</v>
      </c>
      <c r="AZ2038" s="2"/>
      <c r="BA2038" s="3"/>
      <c r="BB2038" s="3"/>
      <c r="BC2038" s="3"/>
      <c r="BD2038" s="3"/>
    </row>
    <row r="2039" spans="1:56" x14ac:dyDescent="0.25">
      <c r="A2039" s="66" t="s">
        <v>1895</v>
      </c>
      <c r="B2039" s="67"/>
      <c r="C2039" s="67"/>
      <c r="D2039" s="68"/>
      <c r="E2039" s="70"/>
      <c r="F2039" s="104" t="s">
        <v>20648</v>
      </c>
      <c r="G2039" s="67"/>
      <c r="H2039" s="71"/>
      <c r="I2039" s="72"/>
      <c r="J2039" s="72"/>
      <c r="K2039" s="71" t="s">
        <v>25076</v>
      </c>
      <c r="L2039" s="75"/>
      <c r="M2039" s="76"/>
      <c r="N2039" s="76"/>
      <c r="O2039" s="77"/>
      <c r="P2039" s="78"/>
      <c r="Q2039" s="78"/>
      <c r="R2039" s="88"/>
      <c r="S2039" s="88"/>
      <c r="T2039" s="88"/>
      <c r="U2039" s="88"/>
      <c r="V2039" s="52"/>
      <c r="W2039" s="52"/>
      <c r="X2039" s="52"/>
      <c r="Y2039" s="52"/>
      <c r="Z2039" s="51"/>
      <c r="AA2039" s="73"/>
      <c r="AB2039" s="73"/>
      <c r="AC2039" s="74"/>
      <c r="AD2039" s="80" t="s">
        <v>12082</v>
      </c>
      <c r="AE2039" s="80">
        <v>9421</v>
      </c>
      <c r="AF2039" s="80">
        <v>9162</v>
      </c>
      <c r="AG2039" s="80">
        <v>58665</v>
      </c>
      <c r="AH2039" s="80">
        <v>1447</v>
      </c>
      <c r="AI2039" s="80">
        <v>-18000</v>
      </c>
      <c r="AJ2039" s="80" t="s">
        <v>13995</v>
      </c>
      <c r="AK2039" s="80" t="s">
        <v>15229</v>
      </c>
      <c r="AL2039" s="80"/>
      <c r="AM2039" s="80" t="s">
        <v>16225</v>
      </c>
      <c r="AN2039" s="82">
        <v>40019.43277777778</v>
      </c>
      <c r="AO2039" s="80"/>
      <c r="AP2039" s="80" t="b">
        <v>0</v>
      </c>
      <c r="AQ2039" s="80" t="b">
        <v>0</v>
      </c>
      <c r="AR2039" s="80" t="b">
        <v>0</v>
      </c>
      <c r="AS2039" s="80" t="s">
        <v>17903</v>
      </c>
      <c r="AT2039" s="80">
        <v>256</v>
      </c>
      <c r="AU2039" s="85" t="s">
        <v>18615</v>
      </c>
      <c r="AV2039" s="80" t="b">
        <v>0</v>
      </c>
      <c r="AW2039" s="80" t="s">
        <v>20822</v>
      </c>
      <c r="AX2039" s="85" t="s">
        <v>22859</v>
      </c>
      <c r="AY2039" s="80" t="s">
        <v>66</v>
      </c>
      <c r="AZ2039" s="2"/>
      <c r="BA2039" s="3"/>
      <c r="BB2039" s="3"/>
      <c r="BC2039" s="3"/>
      <c r="BD2039" s="3"/>
    </row>
    <row r="2040" spans="1:56" x14ac:dyDescent="0.25">
      <c r="A2040" s="66" t="s">
        <v>2385</v>
      </c>
      <c r="B2040" s="67"/>
      <c r="C2040" s="67"/>
      <c r="D2040" s="68"/>
      <c r="E2040" s="70"/>
      <c r="F2040" s="104" t="s">
        <v>18806</v>
      </c>
      <c r="G2040" s="67"/>
      <c r="H2040" s="71"/>
      <c r="I2040" s="72"/>
      <c r="J2040" s="72"/>
      <c r="K2040" s="71" t="s">
        <v>25077</v>
      </c>
      <c r="L2040" s="75"/>
      <c r="M2040" s="76"/>
      <c r="N2040" s="76"/>
      <c r="O2040" s="77"/>
      <c r="P2040" s="78"/>
      <c r="Q2040" s="78"/>
      <c r="R2040" s="88"/>
      <c r="S2040" s="88"/>
      <c r="T2040" s="88"/>
      <c r="U2040" s="88"/>
      <c r="V2040" s="52"/>
      <c r="W2040" s="52"/>
      <c r="X2040" s="52"/>
      <c r="Y2040" s="52"/>
      <c r="Z2040" s="51"/>
      <c r="AA2040" s="73"/>
      <c r="AB2040" s="73"/>
      <c r="AC2040" s="74"/>
      <c r="AD2040" s="80" t="s">
        <v>12083</v>
      </c>
      <c r="AE2040" s="80">
        <v>5</v>
      </c>
      <c r="AF2040" s="80">
        <v>2</v>
      </c>
      <c r="AG2040" s="80">
        <v>0</v>
      </c>
      <c r="AH2040" s="80">
        <v>0</v>
      </c>
      <c r="AI2040" s="80">
        <v>32400</v>
      </c>
      <c r="AJ2040" s="80"/>
      <c r="AK2040" s="80"/>
      <c r="AL2040" s="80"/>
      <c r="AM2040" s="80" t="s">
        <v>14371</v>
      </c>
      <c r="AN2040" s="82">
        <v>40289.527546296296</v>
      </c>
      <c r="AO2040" s="80"/>
      <c r="AP2040" s="80" t="b">
        <v>1</v>
      </c>
      <c r="AQ2040" s="80" t="b">
        <v>1</v>
      </c>
      <c r="AR2040" s="80" t="b">
        <v>0</v>
      </c>
      <c r="AS2040" s="80" t="s">
        <v>17908</v>
      </c>
      <c r="AT2040" s="80">
        <v>0</v>
      </c>
      <c r="AU2040" s="85" t="s">
        <v>17922</v>
      </c>
      <c r="AV2040" s="80" t="b">
        <v>0</v>
      </c>
      <c r="AW2040" s="80" t="s">
        <v>20822</v>
      </c>
      <c r="AX2040" s="85" t="s">
        <v>22860</v>
      </c>
      <c r="AY2040" s="80" t="s">
        <v>65</v>
      </c>
      <c r="AZ2040" s="2"/>
      <c r="BA2040" s="3"/>
      <c r="BB2040" s="3"/>
      <c r="BC2040" s="3"/>
      <c r="BD2040" s="3"/>
    </row>
    <row r="2041" spans="1:56" x14ac:dyDescent="0.25">
      <c r="A2041" s="66" t="s">
        <v>1897</v>
      </c>
      <c r="B2041" s="67"/>
      <c r="C2041" s="67"/>
      <c r="D2041" s="68"/>
      <c r="E2041" s="70"/>
      <c r="F2041" s="104" t="s">
        <v>20649</v>
      </c>
      <c r="G2041" s="67"/>
      <c r="H2041" s="71"/>
      <c r="I2041" s="72"/>
      <c r="J2041" s="72"/>
      <c r="K2041" s="71" t="s">
        <v>25078</v>
      </c>
      <c r="L2041" s="75"/>
      <c r="M2041" s="76"/>
      <c r="N2041" s="76"/>
      <c r="O2041" s="77"/>
      <c r="P2041" s="78"/>
      <c r="Q2041" s="78"/>
      <c r="R2041" s="88"/>
      <c r="S2041" s="88"/>
      <c r="T2041" s="88"/>
      <c r="U2041" s="88"/>
      <c r="V2041" s="52"/>
      <c r="W2041" s="52"/>
      <c r="X2041" s="52"/>
      <c r="Y2041" s="52"/>
      <c r="Z2041" s="51"/>
      <c r="AA2041" s="73"/>
      <c r="AB2041" s="73"/>
      <c r="AC2041" s="74"/>
      <c r="AD2041" s="80" t="s">
        <v>12084</v>
      </c>
      <c r="AE2041" s="80">
        <v>10800</v>
      </c>
      <c r="AF2041" s="80">
        <v>12002</v>
      </c>
      <c r="AG2041" s="80">
        <v>139959</v>
      </c>
      <c r="AH2041" s="80">
        <v>154104</v>
      </c>
      <c r="AI2041" s="80">
        <v>-21600</v>
      </c>
      <c r="AJ2041" s="80" t="s">
        <v>13996</v>
      </c>
      <c r="AK2041" s="80" t="s">
        <v>15230</v>
      </c>
      <c r="AL2041" s="80"/>
      <c r="AM2041" s="80" t="s">
        <v>16227</v>
      </c>
      <c r="AN2041" s="82">
        <v>41219.8903125</v>
      </c>
      <c r="AO2041" s="85" t="s">
        <v>17770</v>
      </c>
      <c r="AP2041" s="80" t="b">
        <v>0</v>
      </c>
      <c r="AQ2041" s="80" t="b">
        <v>0</v>
      </c>
      <c r="AR2041" s="80" t="b">
        <v>0</v>
      </c>
      <c r="AS2041" s="80" t="s">
        <v>17903</v>
      </c>
      <c r="AT2041" s="80">
        <v>214</v>
      </c>
      <c r="AU2041" s="85" t="s">
        <v>18616</v>
      </c>
      <c r="AV2041" s="80" t="b">
        <v>0</v>
      </c>
      <c r="AW2041" s="80" t="s">
        <v>20822</v>
      </c>
      <c r="AX2041" s="85" t="s">
        <v>22861</v>
      </c>
      <c r="AY2041" s="80" t="s">
        <v>66</v>
      </c>
      <c r="AZ2041" s="2"/>
      <c r="BA2041" s="3"/>
      <c r="BB2041" s="3"/>
      <c r="BC2041" s="3"/>
      <c r="BD2041" s="3"/>
    </row>
    <row r="2042" spans="1:56" x14ac:dyDescent="0.25">
      <c r="A2042" s="66" t="s">
        <v>1898</v>
      </c>
      <c r="B2042" s="67"/>
      <c r="C2042" s="67"/>
      <c r="D2042" s="68"/>
      <c r="E2042" s="70"/>
      <c r="F2042" s="104" t="s">
        <v>20650</v>
      </c>
      <c r="G2042" s="67"/>
      <c r="H2042" s="71"/>
      <c r="I2042" s="72"/>
      <c r="J2042" s="72"/>
      <c r="K2042" s="71" t="s">
        <v>25079</v>
      </c>
      <c r="L2042" s="75"/>
      <c r="M2042" s="76"/>
      <c r="N2042" s="76"/>
      <c r="O2042" s="77"/>
      <c r="P2042" s="78"/>
      <c r="Q2042" s="78"/>
      <c r="R2042" s="88"/>
      <c r="S2042" s="88"/>
      <c r="T2042" s="88"/>
      <c r="U2042" s="88"/>
      <c r="V2042" s="52"/>
      <c r="W2042" s="52"/>
      <c r="X2042" s="52"/>
      <c r="Y2042" s="52"/>
      <c r="Z2042" s="51"/>
      <c r="AA2042" s="73"/>
      <c r="AB2042" s="73"/>
      <c r="AC2042" s="74"/>
      <c r="AD2042" s="80" t="s">
        <v>12085</v>
      </c>
      <c r="AE2042" s="80">
        <v>5777</v>
      </c>
      <c r="AF2042" s="80">
        <v>5850</v>
      </c>
      <c r="AG2042" s="80">
        <v>96867</v>
      </c>
      <c r="AH2042" s="80">
        <v>48272</v>
      </c>
      <c r="AI2042" s="80"/>
      <c r="AJ2042" s="80" t="s">
        <v>13997</v>
      </c>
      <c r="AK2042" s="80"/>
      <c r="AL2042" s="85" t="s">
        <v>16148</v>
      </c>
      <c r="AM2042" s="80"/>
      <c r="AN2042" s="82">
        <v>40893.163449074076</v>
      </c>
      <c r="AO2042" s="85" t="s">
        <v>17771</v>
      </c>
      <c r="AP2042" s="80" t="b">
        <v>0</v>
      </c>
      <c r="AQ2042" s="80" t="b">
        <v>0</v>
      </c>
      <c r="AR2042" s="80" t="b">
        <v>0</v>
      </c>
      <c r="AS2042" s="80" t="s">
        <v>17903</v>
      </c>
      <c r="AT2042" s="80">
        <v>193</v>
      </c>
      <c r="AU2042" s="85" t="s">
        <v>17922</v>
      </c>
      <c r="AV2042" s="80" t="b">
        <v>0</v>
      </c>
      <c r="AW2042" s="80" t="s">
        <v>20822</v>
      </c>
      <c r="AX2042" s="85" t="s">
        <v>22862</v>
      </c>
      <c r="AY2042" s="80" t="s">
        <v>66</v>
      </c>
      <c r="AZ2042" s="2"/>
      <c r="BA2042" s="3"/>
      <c r="BB2042" s="3"/>
      <c r="BC2042" s="3"/>
      <c r="BD2042" s="3"/>
    </row>
    <row r="2043" spans="1:56" x14ac:dyDescent="0.25">
      <c r="A2043" s="66" t="s">
        <v>2386</v>
      </c>
      <c r="B2043" s="67"/>
      <c r="C2043" s="67"/>
      <c r="D2043" s="68"/>
      <c r="E2043" s="70"/>
      <c r="F2043" s="104" t="s">
        <v>20651</v>
      </c>
      <c r="G2043" s="67"/>
      <c r="H2043" s="71"/>
      <c r="I2043" s="72"/>
      <c r="J2043" s="72"/>
      <c r="K2043" s="71" t="s">
        <v>25080</v>
      </c>
      <c r="L2043" s="75"/>
      <c r="M2043" s="76"/>
      <c r="N2043" s="76"/>
      <c r="O2043" s="77"/>
      <c r="P2043" s="78"/>
      <c r="Q2043" s="78"/>
      <c r="R2043" s="88"/>
      <c r="S2043" s="88"/>
      <c r="T2043" s="88"/>
      <c r="U2043" s="88"/>
      <c r="V2043" s="52"/>
      <c r="W2043" s="52"/>
      <c r="X2043" s="52"/>
      <c r="Y2043" s="52"/>
      <c r="Z2043" s="51"/>
      <c r="AA2043" s="73"/>
      <c r="AB2043" s="73"/>
      <c r="AC2043" s="74"/>
      <c r="AD2043" s="80" t="s">
        <v>12086</v>
      </c>
      <c r="AE2043" s="80">
        <v>2400</v>
      </c>
      <c r="AF2043" s="80">
        <v>2929</v>
      </c>
      <c r="AG2043" s="80">
        <v>20500</v>
      </c>
      <c r="AH2043" s="80">
        <v>14980</v>
      </c>
      <c r="AI2043" s="80">
        <v>-21600</v>
      </c>
      <c r="AJ2043" s="80" t="s">
        <v>13998</v>
      </c>
      <c r="AK2043" s="80" t="s">
        <v>15231</v>
      </c>
      <c r="AL2043" s="85" t="s">
        <v>16149</v>
      </c>
      <c r="AM2043" s="80" t="s">
        <v>16227</v>
      </c>
      <c r="AN2043" s="82">
        <v>39895.379074074073</v>
      </c>
      <c r="AO2043" s="85" t="s">
        <v>17772</v>
      </c>
      <c r="AP2043" s="80" t="b">
        <v>0</v>
      </c>
      <c r="AQ2043" s="80" t="b">
        <v>0</v>
      </c>
      <c r="AR2043" s="80" t="b">
        <v>0</v>
      </c>
      <c r="AS2043" s="80" t="s">
        <v>17903</v>
      </c>
      <c r="AT2043" s="80">
        <v>77</v>
      </c>
      <c r="AU2043" s="85" t="s">
        <v>18617</v>
      </c>
      <c r="AV2043" s="80" t="b">
        <v>0</v>
      </c>
      <c r="AW2043" s="80" t="s">
        <v>20822</v>
      </c>
      <c r="AX2043" s="85" t="s">
        <v>22863</v>
      </c>
      <c r="AY2043" s="80" t="s">
        <v>65</v>
      </c>
      <c r="AZ2043" s="2"/>
      <c r="BA2043" s="3"/>
      <c r="BB2043" s="3"/>
      <c r="BC2043" s="3"/>
      <c r="BD2043" s="3"/>
    </row>
    <row r="2044" spans="1:56" x14ac:dyDescent="0.25">
      <c r="A2044" s="66" t="s">
        <v>2387</v>
      </c>
      <c r="B2044" s="67"/>
      <c r="C2044" s="67"/>
      <c r="D2044" s="68"/>
      <c r="E2044" s="70"/>
      <c r="F2044" s="104" t="s">
        <v>20652</v>
      </c>
      <c r="G2044" s="67"/>
      <c r="H2044" s="71"/>
      <c r="I2044" s="72"/>
      <c r="J2044" s="72"/>
      <c r="K2044" s="71" t="s">
        <v>25081</v>
      </c>
      <c r="L2044" s="75"/>
      <c r="M2044" s="76"/>
      <c r="N2044" s="76"/>
      <c r="O2044" s="77"/>
      <c r="P2044" s="78"/>
      <c r="Q2044" s="78"/>
      <c r="R2044" s="88"/>
      <c r="S2044" s="88"/>
      <c r="T2044" s="88"/>
      <c r="U2044" s="88"/>
      <c r="V2044" s="52"/>
      <c r="W2044" s="52"/>
      <c r="X2044" s="52"/>
      <c r="Y2044" s="52"/>
      <c r="Z2044" s="51"/>
      <c r="AA2044" s="73"/>
      <c r="AB2044" s="73"/>
      <c r="AC2044" s="74"/>
      <c r="AD2044" s="80" t="s">
        <v>12087</v>
      </c>
      <c r="AE2044" s="80">
        <v>5613</v>
      </c>
      <c r="AF2044" s="80">
        <v>5396</v>
      </c>
      <c r="AG2044" s="80">
        <v>15963</v>
      </c>
      <c r="AH2044" s="80">
        <v>16079</v>
      </c>
      <c r="AI2044" s="80">
        <v>-28800</v>
      </c>
      <c r="AJ2044" s="80" t="s">
        <v>13999</v>
      </c>
      <c r="AK2044" s="80" t="s">
        <v>14594</v>
      </c>
      <c r="AL2044" s="85" t="s">
        <v>16150</v>
      </c>
      <c r="AM2044" s="80" t="s">
        <v>16228</v>
      </c>
      <c r="AN2044" s="82">
        <v>41882.012245370373</v>
      </c>
      <c r="AO2044" s="85" t="s">
        <v>17773</v>
      </c>
      <c r="AP2044" s="80" t="b">
        <v>0</v>
      </c>
      <c r="AQ2044" s="80" t="b">
        <v>0</v>
      </c>
      <c r="AR2044" s="80" t="b">
        <v>1</v>
      </c>
      <c r="AS2044" s="80" t="s">
        <v>17903</v>
      </c>
      <c r="AT2044" s="80">
        <v>79</v>
      </c>
      <c r="AU2044" s="85" t="s">
        <v>17922</v>
      </c>
      <c r="AV2044" s="80" t="b">
        <v>0</v>
      </c>
      <c r="AW2044" s="80" t="s">
        <v>20822</v>
      </c>
      <c r="AX2044" s="85" t="s">
        <v>22864</v>
      </c>
      <c r="AY2044" s="80" t="s">
        <v>65</v>
      </c>
      <c r="AZ2044" s="2"/>
      <c r="BA2044" s="3"/>
      <c r="BB2044" s="3"/>
      <c r="BC2044" s="3"/>
      <c r="BD2044" s="3"/>
    </row>
    <row r="2045" spans="1:56" x14ac:dyDescent="0.25">
      <c r="A2045" s="66" t="s">
        <v>1899</v>
      </c>
      <c r="B2045" s="67"/>
      <c r="C2045" s="67"/>
      <c r="D2045" s="68"/>
      <c r="E2045" s="70"/>
      <c r="F2045" s="104" t="s">
        <v>20653</v>
      </c>
      <c r="G2045" s="67"/>
      <c r="H2045" s="71"/>
      <c r="I2045" s="72"/>
      <c r="J2045" s="72"/>
      <c r="K2045" s="71" t="s">
        <v>25082</v>
      </c>
      <c r="L2045" s="75"/>
      <c r="M2045" s="76"/>
      <c r="N2045" s="76"/>
      <c r="O2045" s="77"/>
      <c r="P2045" s="78"/>
      <c r="Q2045" s="78"/>
      <c r="R2045" s="88"/>
      <c r="S2045" s="88"/>
      <c r="T2045" s="88"/>
      <c r="U2045" s="88"/>
      <c r="V2045" s="52"/>
      <c r="W2045" s="52"/>
      <c r="X2045" s="52"/>
      <c r="Y2045" s="52"/>
      <c r="Z2045" s="51"/>
      <c r="AA2045" s="73"/>
      <c r="AB2045" s="73"/>
      <c r="AC2045" s="74"/>
      <c r="AD2045" s="80" t="s">
        <v>12088</v>
      </c>
      <c r="AE2045" s="80">
        <v>2451</v>
      </c>
      <c r="AF2045" s="80">
        <v>2601</v>
      </c>
      <c r="AG2045" s="80">
        <v>26796</v>
      </c>
      <c r="AH2045" s="80">
        <v>2472</v>
      </c>
      <c r="AI2045" s="80"/>
      <c r="AJ2045" s="80" t="s">
        <v>14000</v>
      </c>
      <c r="AK2045" s="80"/>
      <c r="AL2045" s="80"/>
      <c r="AM2045" s="80"/>
      <c r="AN2045" s="82">
        <v>41527.023159722223</v>
      </c>
      <c r="AO2045" s="85" t="s">
        <v>17774</v>
      </c>
      <c r="AP2045" s="80" t="b">
        <v>1</v>
      </c>
      <c r="AQ2045" s="80" t="b">
        <v>0</v>
      </c>
      <c r="AR2045" s="80" t="b">
        <v>1</v>
      </c>
      <c r="AS2045" s="80" t="s">
        <v>17903</v>
      </c>
      <c r="AT2045" s="80">
        <v>84</v>
      </c>
      <c r="AU2045" s="85" t="s">
        <v>17922</v>
      </c>
      <c r="AV2045" s="80" t="b">
        <v>0</v>
      </c>
      <c r="AW2045" s="80" t="s">
        <v>20822</v>
      </c>
      <c r="AX2045" s="85" t="s">
        <v>22865</v>
      </c>
      <c r="AY2045" s="80" t="s">
        <v>66</v>
      </c>
      <c r="AZ2045" s="2"/>
      <c r="BA2045" s="3"/>
      <c r="BB2045" s="3"/>
      <c r="BC2045" s="3"/>
      <c r="BD2045" s="3"/>
    </row>
    <row r="2046" spans="1:56" x14ac:dyDescent="0.25">
      <c r="A2046" s="66" t="s">
        <v>1900</v>
      </c>
      <c r="B2046" s="67"/>
      <c r="C2046" s="67"/>
      <c r="D2046" s="68"/>
      <c r="E2046" s="70"/>
      <c r="F2046" s="104" t="s">
        <v>20654</v>
      </c>
      <c r="G2046" s="67"/>
      <c r="H2046" s="71"/>
      <c r="I2046" s="72"/>
      <c r="J2046" s="72"/>
      <c r="K2046" s="71" t="s">
        <v>25083</v>
      </c>
      <c r="L2046" s="75"/>
      <c r="M2046" s="76"/>
      <c r="N2046" s="76"/>
      <c r="O2046" s="77"/>
      <c r="P2046" s="78"/>
      <c r="Q2046" s="78"/>
      <c r="R2046" s="88"/>
      <c r="S2046" s="88"/>
      <c r="T2046" s="88"/>
      <c r="U2046" s="88"/>
      <c r="V2046" s="52"/>
      <c r="W2046" s="52"/>
      <c r="X2046" s="52"/>
      <c r="Y2046" s="52"/>
      <c r="Z2046" s="51"/>
      <c r="AA2046" s="73"/>
      <c r="AB2046" s="73"/>
      <c r="AC2046" s="74"/>
      <c r="AD2046" s="80" t="s">
        <v>12089</v>
      </c>
      <c r="AE2046" s="80">
        <v>232</v>
      </c>
      <c r="AF2046" s="80">
        <v>268</v>
      </c>
      <c r="AG2046" s="80">
        <v>9450</v>
      </c>
      <c r="AH2046" s="80">
        <v>1873</v>
      </c>
      <c r="AI2046" s="80"/>
      <c r="AJ2046" s="80"/>
      <c r="AK2046" s="80"/>
      <c r="AL2046" s="80"/>
      <c r="AM2046" s="80"/>
      <c r="AN2046" s="82">
        <v>41976.074236111112</v>
      </c>
      <c r="AO2046" s="85" t="s">
        <v>17775</v>
      </c>
      <c r="AP2046" s="80" t="b">
        <v>1</v>
      </c>
      <c r="AQ2046" s="80" t="b">
        <v>0</v>
      </c>
      <c r="AR2046" s="80" t="b">
        <v>1</v>
      </c>
      <c r="AS2046" s="80" t="s">
        <v>17903</v>
      </c>
      <c r="AT2046" s="80">
        <v>38</v>
      </c>
      <c r="AU2046" s="85" t="s">
        <v>17922</v>
      </c>
      <c r="AV2046" s="80" t="b">
        <v>0</v>
      </c>
      <c r="AW2046" s="80" t="s">
        <v>20822</v>
      </c>
      <c r="AX2046" s="85" t="s">
        <v>22866</v>
      </c>
      <c r="AY2046" s="80" t="s">
        <v>66</v>
      </c>
      <c r="AZ2046" s="2"/>
      <c r="BA2046" s="3"/>
      <c r="BB2046" s="3"/>
      <c r="BC2046" s="3"/>
      <c r="BD2046" s="3"/>
    </row>
    <row r="2047" spans="1:56" x14ac:dyDescent="0.25">
      <c r="A2047" s="66" t="s">
        <v>1901</v>
      </c>
      <c r="B2047" s="67"/>
      <c r="C2047" s="67"/>
      <c r="D2047" s="68"/>
      <c r="E2047" s="70"/>
      <c r="F2047" s="104" t="s">
        <v>20655</v>
      </c>
      <c r="G2047" s="67"/>
      <c r="H2047" s="71"/>
      <c r="I2047" s="72"/>
      <c r="J2047" s="72"/>
      <c r="K2047" s="71" t="s">
        <v>25084</v>
      </c>
      <c r="L2047" s="75"/>
      <c r="M2047" s="76"/>
      <c r="N2047" s="76"/>
      <c r="O2047" s="77"/>
      <c r="P2047" s="78"/>
      <c r="Q2047" s="78"/>
      <c r="R2047" s="88"/>
      <c r="S2047" s="88"/>
      <c r="T2047" s="88"/>
      <c r="U2047" s="88"/>
      <c r="V2047" s="52"/>
      <c r="W2047" s="52"/>
      <c r="X2047" s="52"/>
      <c r="Y2047" s="52"/>
      <c r="Z2047" s="51"/>
      <c r="AA2047" s="73"/>
      <c r="AB2047" s="73"/>
      <c r="AC2047" s="74"/>
      <c r="AD2047" s="80" t="s">
        <v>12090</v>
      </c>
      <c r="AE2047" s="80">
        <v>11399</v>
      </c>
      <c r="AF2047" s="80">
        <v>11961</v>
      </c>
      <c r="AG2047" s="80">
        <v>214432</v>
      </c>
      <c r="AH2047" s="80">
        <v>5540</v>
      </c>
      <c r="AI2047" s="80">
        <v>-18000</v>
      </c>
      <c r="AJ2047" s="80" t="s">
        <v>14001</v>
      </c>
      <c r="AK2047" s="80" t="s">
        <v>15232</v>
      </c>
      <c r="AL2047" s="85" t="s">
        <v>16151</v>
      </c>
      <c r="AM2047" s="80" t="s">
        <v>16225</v>
      </c>
      <c r="AN2047" s="82">
        <v>40146.641064814816</v>
      </c>
      <c r="AO2047" s="80"/>
      <c r="AP2047" s="80" t="b">
        <v>0</v>
      </c>
      <c r="AQ2047" s="80" t="b">
        <v>0</v>
      </c>
      <c r="AR2047" s="80" t="b">
        <v>1</v>
      </c>
      <c r="AS2047" s="80" t="s">
        <v>17903</v>
      </c>
      <c r="AT2047" s="80">
        <v>373</v>
      </c>
      <c r="AU2047" s="85" t="s">
        <v>17968</v>
      </c>
      <c r="AV2047" s="80" t="b">
        <v>0</v>
      </c>
      <c r="AW2047" s="80" t="s">
        <v>20822</v>
      </c>
      <c r="AX2047" s="85" t="s">
        <v>22867</v>
      </c>
      <c r="AY2047" s="80" t="s">
        <v>66</v>
      </c>
      <c r="AZ2047" s="2"/>
      <c r="BA2047" s="3"/>
      <c r="BB2047" s="3"/>
      <c r="BC2047" s="3"/>
      <c r="BD2047" s="3"/>
    </row>
    <row r="2048" spans="1:56" x14ac:dyDescent="0.25">
      <c r="A2048" s="66" t="s">
        <v>1902</v>
      </c>
      <c r="B2048" s="67"/>
      <c r="C2048" s="67"/>
      <c r="D2048" s="68"/>
      <c r="E2048" s="70"/>
      <c r="F2048" s="104" t="s">
        <v>20656</v>
      </c>
      <c r="G2048" s="67"/>
      <c r="H2048" s="71"/>
      <c r="I2048" s="72"/>
      <c r="J2048" s="72"/>
      <c r="K2048" s="71" t="s">
        <v>25085</v>
      </c>
      <c r="L2048" s="75"/>
      <c r="M2048" s="76"/>
      <c r="N2048" s="76"/>
      <c r="O2048" s="77"/>
      <c r="P2048" s="78"/>
      <c r="Q2048" s="78"/>
      <c r="R2048" s="88"/>
      <c r="S2048" s="88"/>
      <c r="T2048" s="88"/>
      <c r="U2048" s="88"/>
      <c r="V2048" s="52"/>
      <c r="W2048" s="52"/>
      <c r="X2048" s="52"/>
      <c r="Y2048" s="52"/>
      <c r="Z2048" s="51"/>
      <c r="AA2048" s="73"/>
      <c r="AB2048" s="73"/>
      <c r="AC2048" s="74"/>
      <c r="AD2048" s="80" t="s">
        <v>12091</v>
      </c>
      <c r="AE2048" s="80">
        <v>5566</v>
      </c>
      <c r="AF2048" s="80">
        <v>6814</v>
      </c>
      <c r="AG2048" s="80">
        <v>33139</v>
      </c>
      <c r="AH2048" s="80">
        <v>11320</v>
      </c>
      <c r="AI2048" s="80">
        <v>-18000</v>
      </c>
      <c r="AJ2048" s="80" t="s">
        <v>14002</v>
      </c>
      <c r="AK2048" s="80" t="s">
        <v>15233</v>
      </c>
      <c r="AL2048" s="85" t="s">
        <v>16152</v>
      </c>
      <c r="AM2048" s="80" t="s">
        <v>16225</v>
      </c>
      <c r="AN2048" s="82">
        <v>40587.852442129632</v>
      </c>
      <c r="AO2048" s="80"/>
      <c r="AP2048" s="80" t="b">
        <v>0</v>
      </c>
      <c r="AQ2048" s="80" t="b">
        <v>0</v>
      </c>
      <c r="AR2048" s="80" t="b">
        <v>1</v>
      </c>
      <c r="AS2048" s="80" t="s">
        <v>17903</v>
      </c>
      <c r="AT2048" s="80">
        <v>212</v>
      </c>
      <c r="AU2048" s="85" t="s">
        <v>18618</v>
      </c>
      <c r="AV2048" s="80" t="b">
        <v>0</v>
      </c>
      <c r="AW2048" s="80" t="s">
        <v>20822</v>
      </c>
      <c r="AX2048" s="85" t="s">
        <v>22868</v>
      </c>
      <c r="AY2048" s="80" t="s">
        <v>66</v>
      </c>
      <c r="AZ2048" s="2"/>
      <c r="BA2048" s="3"/>
      <c r="BB2048" s="3"/>
      <c r="BC2048" s="3"/>
      <c r="BD2048" s="3"/>
    </row>
    <row r="2049" spans="1:56" x14ac:dyDescent="0.25">
      <c r="A2049" s="66" t="s">
        <v>1903</v>
      </c>
      <c r="B2049" s="67"/>
      <c r="C2049" s="67"/>
      <c r="D2049" s="68"/>
      <c r="E2049" s="70"/>
      <c r="F2049" s="104" t="s">
        <v>20657</v>
      </c>
      <c r="G2049" s="67"/>
      <c r="H2049" s="71"/>
      <c r="I2049" s="72"/>
      <c r="J2049" s="72"/>
      <c r="K2049" s="71" t="s">
        <v>25086</v>
      </c>
      <c r="L2049" s="75"/>
      <c r="M2049" s="76"/>
      <c r="N2049" s="76"/>
      <c r="O2049" s="77"/>
      <c r="P2049" s="78"/>
      <c r="Q2049" s="78"/>
      <c r="R2049" s="88"/>
      <c r="S2049" s="88"/>
      <c r="T2049" s="88"/>
      <c r="U2049" s="88"/>
      <c r="V2049" s="52"/>
      <c r="W2049" s="52"/>
      <c r="X2049" s="52"/>
      <c r="Y2049" s="52"/>
      <c r="Z2049" s="51"/>
      <c r="AA2049" s="73"/>
      <c r="AB2049" s="73"/>
      <c r="AC2049" s="74"/>
      <c r="AD2049" s="80" t="s">
        <v>12092</v>
      </c>
      <c r="AE2049" s="80">
        <v>2046</v>
      </c>
      <c r="AF2049" s="80">
        <v>1018</v>
      </c>
      <c r="AG2049" s="80">
        <v>75573</v>
      </c>
      <c r="AH2049" s="80">
        <v>11895</v>
      </c>
      <c r="AI2049" s="80"/>
      <c r="AJ2049" s="80"/>
      <c r="AK2049" s="80"/>
      <c r="AL2049" s="80"/>
      <c r="AM2049" s="80"/>
      <c r="AN2049" s="82">
        <v>40753.969594907408</v>
      </c>
      <c r="AO2049" s="80"/>
      <c r="AP2049" s="80" t="b">
        <v>1</v>
      </c>
      <c r="AQ2049" s="80" t="b">
        <v>0</v>
      </c>
      <c r="AR2049" s="80" t="b">
        <v>0</v>
      </c>
      <c r="AS2049" s="80" t="s">
        <v>17903</v>
      </c>
      <c r="AT2049" s="80">
        <v>72</v>
      </c>
      <c r="AU2049" s="85" t="s">
        <v>17922</v>
      </c>
      <c r="AV2049" s="80" t="b">
        <v>0</v>
      </c>
      <c r="AW2049" s="80" t="s">
        <v>20822</v>
      </c>
      <c r="AX2049" s="85" t="s">
        <v>22869</v>
      </c>
      <c r="AY2049" s="80" t="s">
        <v>66</v>
      </c>
      <c r="AZ2049" s="2"/>
      <c r="BA2049" s="3"/>
      <c r="BB2049" s="3"/>
      <c r="BC2049" s="3"/>
      <c r="BD2049" s="3"/>
    </row>
    <row r="2050" spans="1:56" x14ac:dyDescent="0.25">
      <c r="A2050" s="66" t="s">
        <v>1904</v>
      </c>
      <c r="B2050" s="67"/>
      <c r="C2050" s="67"/>
      <c r="D2050" s="68"/>
      <c r="E2050" s="70"/>
      <c r="F2050" s="104" t="s">
        <v>20658</v>
      </c>
      <c r="G2050" s="67"/>
      <c r="H2050" s="71"/>
      <c r="I2050" s="72"/>
      <c r="J2050" s="72"/>
      <c r="K2050" s="71" t="s">
        <v>25087</v>
      </c>
      <c r="L2050" s="75"/>
      <c r="M2050" s="76"/>
      <c r="N2050" s="76"/>
      <c r="O2050" s="77"/>
      <c r="P2050" s="78"/>
      <c r="Q2050" s="78"/>
      <c r="R2050" s="88"/>
      <c r="S2050" s="88"/>
      <c r="T2050" s="88"/>
      <c r="U2050" s="88"/>
      <c r="V2050" s="52"/>
      <c r="W2050" s="52"/>
      <c r="X2050" s="52"/>
      <c r="Y2050" s="52"/>
      <c r="Z2050" s="51"/>
      <c r="AA2050" s="73"/>
      <c r="AB2050" s="73"/>
      <c r="AC2050" s="74"/>
      <c r="AD2050" s="80" t="s">
        <v>1904</v>
      </c>
      <c r="AE2050" s="80">
        <v>3933</v>
      </c>
      <c r="AF2050" s="80">
        <v>3835</v>
      </c>
      <c r="AG2050" s="80">
        <v>81495</v>
      </c>
      <c r="AH2050" s="80">
        <v>73782</v>
      </c>
      <c r="AI2050" s="80"/>
      <c r="AJ2050" s="80" t="s">
        <v>14003</v>
      </c>
      <c r="AK2050" s="80" t="s">
        <v>15234</v>
      </c>
      <c r="AL2050" s="80"/>
      <c r="AM2050" s="80"/>
      <c r="AN2050" s="82">
        <v>41778.744421296295</v>
      </c>
      <c r="AO2050" s="85" t="s">
        <v>17776</v>
      </c>
      <c r="AP2050" s="80" t="b">
        <v>1</v>
      </c>
      <c r="AQ2050" s="80" t="b">
        <v>0</v>
      </c>
      <c r="AR2050" s="80" t="b">
        <v>1</v>
      </c>
      <c r="AS2050" s="80" t="s">
        <v>17903</v>
      </c>
      <c r="AT2050" s="80">
        <v>209</v>
      </c>
      <c r="AU2050" s="85" t="s">
        <v>17922</v>
      </c>
      <c r="AV2050" s="80" t="b">
        <v>0</v>
      </c>
      <c r="AW2050" s="80" t="s">
        <v>20822</v>
      </c>
      <c r="AX2050" s="85" t="s">
        <v>22870</v>
      </c>
      <c r="AY2050" s="80" t="s">
        <v>66</v>
      </c>
      <c r="AZ2050" s="2"/>
      <c r="BA2050" s="3"/>
      <c r="BB2050" s="3"/>
      <c r="BC2050" s="3"/>
      <c r="BD2050" s="3"/>
    </row>
    <row r="2051" spans="1:56" x14ac:dyDescent="0.25">
      <c r="A2051" s="66" t="s">
        <v>1905</v>
      </c>
      <c r="B2051" s="67"/>
      <c r="C2051" s="67"/>
      <c r="D2051" s="68"/>
      <c r="E2051" s="70"/>
      <c r="F2051" s="104" t="s">
        <v>20659</v>
      </c>
      <c r="G2051" s="67"/>
      <c r="H2051" s="71"/>
      <c r="I2051" s="72"/>
      <c r="J2051" s="72"/>
      <c r="K2051" s="71" t="s">
        <v>25088</v>
      </c>
      <c r="L2051" s="75"/>
      <c r="M2051" s="76"/>
      <c r="N2051" s="76"/>
      <c r="O2051" s="77"/>
      <c r="P2051" s="78"/>
      <c r="Q2051" s="78"/>
      <c r="R2051" s="88"/>
      <c r="S2051" s="88"/>
      <c r="T2051" s="88"/>
      <c r="U2051" s="88"/>
      <c r="V2051" s="52"/>
      <c r="W2051" s="52"/>
      <c r="X2051" s="52"/>
      <c r="Y2051" s="52"/>
      <c r="Z2051" s="51"/>
      <c r="AA2051" s="73"/>
      <c r="AB2051" s="73"/>
      <c r="AC2051" s="74"/>
      <c r="AD2051" s="80" t="s">
        <v>12093</v>
      </c>
      <c r="AE2051" s="80">
        <v>2342</v>
      </c>
      <c r="AF2051" s="80">
        <v>1305</v>
      </c>
      <c r="AG2051" s="80">
        <v>11472</v>
      </c>
      <c r="AH2051" s="80">
        <v>1096</v>
      </c>
      <c r="AI2051" s="80">
        <v>-28800</v>
      </c>
      <c r="AJ2051" s="80" t="s">
        <v>14004</v>
      </c>
      <c r="AK2051" s="80" t="s">
        <v>15235</v>
      </c>
      <c r="AL2051" s="85" t="s">
        <v>16153</v>
      </c>
      <c r="AM2051" s="80" t="s">
        <v>16228</v>
      </c>
      <c r="AN2051" s="82">
        <v>40750.521481481483</v>
      </c>
      <c r="AO2051" s="85" t="s">
        <v>17777</v>
      </c>
      <c r="AP2051" s="80" t="b">
        <v>0</v>
      </c>
      <c r="AQ2051" s="80" t="b">
        <v>0</v>
      </c>
      <c r="AR2051" s="80" t="b">
        <v>1</v>
      </c>
      <c r="AS2051" s="80" t="s">
        <v>17903</v>
      </c>
      <c r="AT2051" s="80">
        <v>53</v>
      </c>
      <c r="AU2051" s="85" t="s">
        <v>18619</v>
      </c>
      <c r="AV2051" s="80" t="b">
        <v>0</v>
      </c>
      <c r="AW2051" s="80" t="s">
        <v>20822</v>
      </c>
      <c r="AX2051" s="85" t="s">
        <v>22871</v>
      </c>
      <c r="AY2051" s="80" t="s">
        <v>66</v>
      </c>
      <c r="AZ2051" s="2"/>
      <c r="BA2051" s="3"/>
      <c r="BB2051" s="3"/>
      <c r="BC2051" s="3"/>
      <c r="BD2051" s="3"/>
    </row>
    <row r="2052" spans="1:56" x14ac:dyDescent="0.25">
      <c r="A2052" s="66" t="s">
        <v>1906</v>
      </c>
      <c r="B2052" s="67"/>
      <c r="C2052" s="67"/>
      <c r="D2052" s="68"/>
      <c r="E2052" s="70"/>
      <c r="F2052" s="104" t="s">
        <v>20660</v>
      </c>
      <c r="G2052" s="67"/>
      <c r="H2052" s="71"/>
      <c r="I2052" s="72"/>
      <c r="J2052" s="72"/>
      <c r="K2052" s="71" t="s">
        <v>25089</v>
      </c>
      <c r="L2052" s="75"/>
      <c r="M2052" s="76"/>
      <c r="N2052" s="76"/>
      <c r="O2052" s="77"/>
      <c r="P2052" s="78"/>
      <c r="Q2052" s="78"/>
      <c r="R2052" s="88"/>
      <c r="S2052" s="88"/>
      <c r="T2052" s="88"/>
      <c r="U2052" s="88"/>
      <c r="V2052" s="52"/>
      <c r="W2052" s="52"/>
      <c r="X2052" s="52"/>
      <c r="Y2052" s="52"/>
      <c r="Z2052" s="51"/>
      <c r="AA2052" s="73"/>
      <c r="AB2052" s="73"/>
      <c r="AC2052" s="74"/>
      <c r="AD2052" s="80" t="s">
        <v>12094</v>
      </c>
      <c r="AE2052" s="80">
        <v>2163</v>
      </c>
      <c r="AF2052" s="80">
        <v>966</v>
      </c>
      <c r="AG2052" s="80">
        <v>13056</v>
      </c>
      <c r="AH2052" s="80">
        <v>11117</v>
      </c>
      <c r="AI2052" s="80"/>
      <c r="AJ2052" s="80" t="s">
        <v>14005</v>
      </c>
      <c r="AK2052" s="80" t="s">
        <v>14230</v>
      </c>
      <c r="AL2052" s="80"/>
      <c r="AM2052" s="80"/>
      <c r="AN2052" s="82">
        <v>41767.382557870369</v>
      </c>
      <c r="AO2052" s="85" t="s">
        <v>17778</v>
      </c>
      <c r="AP2052" s="80" t="b">
        <v>1</v>
      </c>
      <c r="AQ2052" s="80" t="b">
        <v>0</v>
      </c>
      <c r="AR2052" s="80" t="b">
        <v>0</v>
      </c>
      <c r="AS2052" s="80" t="s">
        <v>17903</v>
      </c>
      <c r="AT2052" s="80">
        <v>55</v>
      </c>
      <c r="AU2052" s="85" t="s">
        <v>17922</v>
      </c>
      <c r="AV2052" s="80" t="b">
        <v>0</v>
      </c>
      <c r="AW2052" s="80" t="s">
        <v>20822</v>
      </c>
      <c r="AX2052" s="85" t="s">
        <v>22872</v>
      </c>
      <c r="AY2052" s="80" t="s">
        <v>66</v>
      </c>
      <c r="AZ2052" s="2"/>
      <c r="BA2052" s="3"/>
      <c r="BB2052" s="3"/>
      <c r="BC2052" s="3"/>
      <c r="BD2052" s="3"/>
    </row>
    <row r="2053" spans="1:56" x14ac:dyDescent="0.25">
      <c r="A2053" s="66" t="s">
        <v>1908</v>
      </c>
      <c r="B2053" s="67"/>
      <c r="C2053" s="67"/>
      <c r="D2053" s="68"/>
      <c r="E2053" s="70"/>
      <c r="F2053" s="104" t="s">
        <v>20661</v>
      </c>
      <c r="G2053" s="67"/>
      <c r="H2053" s="71"/>
      <c r="I2053" s="72"/>
      <c r="J2053" s="72"/>
      <c r="K2053" s="71" t="s">
        <v>25090</v>
      </c>
      <c r="L2053" s="75"/>
      <c r="M2053" s="76"/>
      <c r="N2053" s="76"/>
      <c r="O2053" s="77"/>
      <c r="P2053" s="78"/>
      <c r="Q2053" s="78"/>
      <c r="R2053" s="88"/>
      <c r="S2053" s="88"/>
      <c r="T2053" s="88"/>
      <c r="U2053" s="88"/>
      <c r="V2053" s="52"/>
      <c r="W2053" s="52"/>
      <c r="X2053" s="52"/>
      <c r="Y2053" s="52"/>
      <c r="Z2053" s="51"/>
      <c r="AA2053" s="73"/>
      <c r="AB2053" s="73"/>
      <c r="AC2053" s="74"/>
      <c r="AD2053" s="80" t="s">
        <v>12095</v>
      </c>
      <c r="AE2053" s="80">
        <v>1499</v>
      </c>
      <c r="AF2053" s="80">
        <v>2071</v>
      </c>
      <c r="AG2053" s="80">
        <v>87818</v>
      </c>
      <c r="AH2053" s="80">
        <v>25371</v>
      </c>
      <c r="AI2053" s="80">
        <v>-28800</v>
      </c>
      <c r="AJ2053" s="80" t="s">
        <v>14006</v>
      </c>
      <c r="AK2053" s="80" t="s">
        <v>15236</v>
      </c>
      <c r="AL2053" s="80"/>
      <c r="AM2053" s="80" t="s">
        <v>16228</v>
      </c>
      <c r="AN2053" s="82">
        <v>40431.273634259262</v>
      </c>
      <c r="AO2053" s="85" t="s">
        <v>17779</v>
      </c>
      <c r="AP2053" s="80" t="b">
        <v>0</v>
      </c>
      <c r="AQ2053" s="80" t="b">
        <v>0</v>
      </c>
      <c r="AR2053" s="80" t="b">
        <v>1</v>
      </c>
      <c r="AS2053" s="80" t="s">
        <v>17903</v>
      </c>
      <c r="AT2053" s="80">
        <v>114</v>
      </c>
      <c r="AU2053" s="85" t="s">
        <v>17935</v>
      </c>
      <c r="AV2053" s="80" t="b">
        <v>0</v>
      </c>
      <c r="AW2053" s="80" t="s">
        <v>20822</v>
      </c>
      <c r="AX2053" s="85" t="s">
        <v>22873</v>
      </c>
      <c r="AY2053" s="80" t="s">
        <v>66</v>
      </c>
      <c r="AZ2053" s="2"/>
      <c r="BA2053" s="3"/>
      <c r="BB2053" s="3"/>
      <c r="BC2053" s="3"/>
      <c r="BD2053" s="3"/>
    </row>
    <row r="2054" spans="1:56" x14ac:dyDescent="0.25">
      <c r="A2054" s="66" t="s">
        <v>1909</v>
      </c>
      <c r="B2054" s="67"/>
      <c r="C2054" s="67"/>
      <c r="D2054" s="68"/>
      <c r="E2054" s="70"/>
      <c r="F2054" s="104" t="s">
        <v>20662</v>
      </c>
      <c r="G2054" s="67"/>
      <c r="H2054" s="71"/>
      <c r="I2054" s="72"/>
      <c r="J2054" s="72"/>
      <c r="K2054" s="71" t="s">
        <v>25091</v>
      </c>
      <c r="L2054" s="75"/>
      <c r="M2054" s="76"/>
      <c r="N2054" s="76"/>
      <c r="O2054" s="77"/>
      <c r="P2054" s="78"/>
      <c r="Q2054" s="78"/>
      <c r="R2054" s="88"/>
      <c r="S2054" s="88"/>
      <c r="T2054" s="88"/>
      <c r="U2054" s="88"/>
      <c r="V2054" s="52"/>
      <c r="W2054" s="52"/>
      <c r="X2054" s="52"/>
      <c r="Y2054" s="52"/>
      <c r="Z2054" s="51"/>
      <c r="AA2054" s="73"/>
      <c r="AB2054" s="73"/>
      <c r="AC2054" s="74"/>
      <c r="AD2054" s="80" t="s">
        <v>12096</v>
      </c>
      <c r="AE2054" s="80">
        <v>6541</v>
      </c>
      <c r="AF2054" s="80">
        <v>6393</v>
      </c>
      <c r="AG2054" s="80">
        <v>61108</v>
      </c>
      <c r="AH2054" s="80">
        <v>2299</v>
      </c>
      <c r="AI2054" s="80">
        <v>-18000</v>
      </c>
      <c r="AJ2054" s="80" t="s">
        <v>14007</v>
      </c>
      <c r="AK2054" s="80" t="s">
        <v>15237</v>
      </c>
      <c r="AL2054" s="80"/>
      <c r="AM2054" s="80" t="s">
        <v>16225</v>
      </c>
      <c r="AN2054" s="82">
        <v>40654.183159722219</v>
      </c>
      <c r="AO2054" s="85" t="s">
        <v>17780</v>
      </c>
      <c r="AP2054" s="80" t="b">
        <v>0</v>
      </c>
      <c r="AQ2054" s="80" t="b">
        <v>0</v>
      </c>
      <c r="AR2054" s="80" t="b">
        <v>0</v>
      </c>
      <c r="AS2054" s="80" t="s">
        <v>17903</v>
      </c>
      <c r="AT2054" s="80">
        <v>133</v>
      </c>
      <c r="AU2054" s="85" t="s">
        <v>18620</v>
      </c>
      <c r="AV2054" s="80" t="b">
        <v>0</v>
      </c>
      <c r="AW2054" s="80" t="s">
        <v>20822</v>
      </c>
      <c r="AX2054" s="85" t="s">
        <v>22874</v>
      </c>
      <c r="AY2054" s="80" t="s">
        <v>66</v>
      </c>
      <c r="AZ2054" s="2"/>
      <c r="BA2054" s="3"/>
      <c r="BB2054" s="3"/>
      <c r="BC2054" s="3"/>
      <c r="BD2054" s="3"/>
    </row>
    <row r="2055" spans="1:56" x14ac:dyDescent="0.25">
      <c r="A2055" s="66" t="s">
        <v>1910</v>
      </c>
      <c r="B2055" s="67"/>
      <c r="C2055" s="67"/>
      <c r="D2055" s="68"/>
      <c r="E2055" s="70"/>
      <c r="F2055" s="104" t="s">
        <v>20663</v>
      </c>
      <c r="G2055" s="67"/>
      <c r="H2055" s="71"/>
      <c r="I2055" s="72"/>
      <c r="J2055" s="72"/>
      <c r="K2055" s="71" t="s">
        <v>25092</v>
      </c>
      <c r="L2055" s="75"/>
      <c r="M2055" s="76"/>
      <c r="N2055" s="76"/>
      <c r="O2055" s="77"/>
      <c r="P2055" s="78"/>
      <c r="Q2055" s="78"/>
      <c r="R2055" s="88"/>
      <c r="S2055" s="88"/>
      <c r="T2055" s="88"/>
      <c r="U2055" s="88"/>
      <c r="V2055" s="52"/>
      <c r="W2055" s="52"/>
      <c r="X2055" s="52"/>
      <c r="Y2055" s="52"/>
      <c r="Z2055" s="51"/>
      <c r="AA2055" s="73"/>
      <c r="AB2055" s="73"/>
      <c r="AC2055" s="74"/>
      <c r="AD2055" s="80" t="s">
        <v>12097</v>
      </c>
      <c r="AE2055" s="80">
        <v>10</v>
      </c>
      <c r="AF2055" s="80">
        <v>9</v>
      </c>
      <c r="AG2055" s="80">
        <v>349</v>
      </c>
      <c r="AH2055" s="80">
        <v>12</v>
      </c>
      <c r="AI2055" s="80"/>
      <c r="AJ2055" s="80" t="s">
        <v>14008</v>
      </c>
      <c r="AK2055" s="80" t="s">
        <v>14148</v>
      </c>
      <c r="AL2055" s="80"/>
      <c r="AM2055" s="80"/>
      <c r="AN2055" s="82">
        <v>42365.397835648146</v>
      </c>
      <c r="AO2055" s="80"/>
      <c r="AP2055" s="80" t="b">
        <v>1</v>
      </c>
      <c r="AQ2055" s="80" t="b">
        <v>0</v>
      </c>
      <c r="AR2055" s="80" t="b">
        <v>0</v>
      </c>
      <c r="AS2055" s="80" t="s">
        <v>17903</v>
      </c>
      <c r="AT2055" s="80">
        <v>0</v>
      </c>
      <c r="AU2055" s="80"/>
      <c r="AV2055" s="80" t="b">
        <v>0</v>
      </c>
      <c r="AW2055" s="80" t="s">
        <v>20822</v>
      </c>
      <c r="AX2055" s="85" t="s">
        <v>22875</v>
      </c>
      <c r="AY2055" s="80" t="s">
        <v>66</v>
      </c>
      <c r="AZ2055" s="2"/>
      <c r="BA2055" s="3"/>
      <c r="BB2055" s="3"/>
      <c r="BC2055" s="3"/>
      <c r="BD2055" s="3"/>
    </row>
    <row r="2056" spans="1:56" x14ac:dyDescent="0.25">
      <c r="A2056" s="66" t="s">
        <v>1911</v>
      </c>
      <c r="B2056" s="67"/>
      <c r="C2056" s="67"/>
      <c r="D2056" s="68"/>
      <c r="E2056" s="70"/>
      <c r="F2056" s="104" t="s">
        <v>18806</v>
      </c>
      <c r="G2056" s="67"/>
      <c r="H2056" s="71"/>
      <c r="I2056" s="72"/>
      <c r="J2056" s="72"/>
      <c r="K2056" s="71" t="s">
        <v>25093</v>
      </c>
      <c r="L2056" s="75"/>
      <c r="M2056" s="76"/>
      <c r="N2056" s="76"/>
      <c r="O2056" s="77"/>
      <c r="P2056" s="78"/>
      <c r="Q2056" s="78"/>
      <c r="R2056" s="88"/>
      <c r="S2056" s="88"/>
      <c r="T2056" s="88"/>
      <c r="U2056" s="88"/>
      <c r="V2056" s="52"/>
      <c r="W2056" s="52"/>
      <c r="X2056" s="52"/>
      <c r="Y2056" s="52"/>
      <c r="Z2056" s="51"/>
      <c r="AA2056" s="73"/>
      <c r="AB2056" s="73"/>
      <c r="AC2056" s="74"/>
      <c r="AD2056" s="80" t="s">
        <v>12098</v>
      </c>
      <c r="AE2056" s="80">
        <v>66</v>
      </c>
      <c r="AF2056" s="80">
        <v>70</v>
      </c>
      <c r="AG2056" s="80">
        <v>1033</v>
      </c>
      <c r="AH2056" s="80">
        <v>4730</v>
      </c>
      <c r="AI2056" s="80"/>
      <c r="AJ2056" s="80"/>
      <c r="AK2056" s="80"/>
      <c r="AL2056" s="80"/>
      <c r="AM2056" s="80"/>
      <c r="AN2056" s="82">
        <v>40832.645289351851</v>
      </c>
      <c r="AO2056" s="80"/>
      <c r="AP2056" s="80" t="b">
        <v>1</v>
      </c>
      <c r="AQ2056" s="80" t="b">
        <v>1</v>
      </c>
      <c r="AR2056" s="80" t="b">
        <v>0</v>
      </c>
      <c r="AS2056" s="80" t="s">
        <v>17903</v>
      </c>
      <c r="AT2056" s="80">
        <v>1</v>
      </c>
      <c r="AU2056" s="85" t="s">
        <v>17922</v>
      </c>
      <c r="AV2056" s="80" t="b">
        <v>0</v>
      </c>
      <c r="AW2056" s="80" t="s">
        <v>20822</v>
      </c>
      <c r="AX2056" s="85" t="s">
        <v>22876</v>
      </c>
      <c r="AY2056" s="80" t="s">
        <v>66</v>
      </c>
      <c r="AZ2056" s="2"/>
      <c r="BA2056" s="3"/>
      <c r="BB2056" s="3"/>
      <c r="BC2056" s="3"/>
      <c r="BD2056" s="3"/>
    </row>
    <row r="2057" spans="1:56" x14ac:dyDescent="0.25">
      <c r="A2057" s="66" t="s">
        <v>1912</v>
      </c>
      <c r="B2057" s="67"/>
      <c r="C2057" s="67"/>
      <c r="D2057" s="68"/>
      <c r="E2057" s="70"/>
      <c r="F2057" s="104" t="s">
        <v>20664</v>
      </c>
      <c r="G2057" s="67"/>
      <c r="H2057" s="71"/>
      <c r="I2057" s="72"/>
      <c r="J2057" s="72"/>
      <c r="K2057" s="71" t="s">
        <v>25094</v>
      </c>
      <c r="L2057" s="75"/>
      <c r="M2057" s="76"/>
      <c r="N2057" s="76"/>
      <c r="O2057" s="77"/>
      <c r="P2057" s="78"/>
      <c r="Q2057" s="78"/>
      <c r="R2057" s="88"/>
      <c r="S2057" s="88"/>
      <c r="T2057" s="88"/>
      <c r="U2057" s="88"/>
      <c r="V2057" s="52"/>
      <c r="W2057" s="52"/>
      <c r="X2057" s="52"/>
      <c r="Y2057" s="52"/>
      <c r="Z2057" s="51"/>
      <c r="AA2057" s="73"/>
      <c r="AB2057" s="73"/>
      <c r="AC2057" s="74"/>
      <c r="AD2057" s="80" t="s">
        <v>12099</v>
      </c>
      <c r="AE2057" s="80">
        <v>2351</v>
      </c>
      <c r="AF2057" s="80">
        <v>2375</v>
      </c>
      <c r="AG2057" s="80">
        <v>60403</v>
      </c>
      <c r="AH2057" s="80">
        <v>72</v>
      </c>
      <c r="AI2057" s="80">
        <v>-18000</v>
      </c>
      <c r="AJ2057" s="80" t="s">
        <v>14009</v>
      </c>
      <c r="AK2057" s="80" t="s">
        <v>14353</v>
      </c>
      <c r="AL2057" s="80"/>
      <c r="AM2057" s="80" t="s">
        <v>16225</v>
      </c>
      <c r="AN2057" s="82">
        <v>40033.008136574077</v>
      </c>
      <c r="AO2057" s="85" t="s">
        <v>17781</v>
      </c>
      <c r="AP2057" s="80" t="b">
        <v>1</v>
      </c>
      <c r="AQ2057" s="80" t="b">
        <v>0</v>
      </c>
      <c r="AR2057" s="80" t="b">
        <v>1</v>
      </c>
      <c r="AS2057" s="80" t="s">
        <v>17903</v>
      </c>
      <c r="AT2057" s="80">
        <v>81</v>
      </c>
      <c r="AU2057" s="85" t="s">
        <v>17922</v>
      </c>
      <c r="AV2057" s="80" t="b">
        <v>0</v>
      </c>
      <c r="AW2057" s="80" t="s">
        <v>20822</v>
      </c>
      <c r="AX2057" s="85" t="s">
        <v>22877</v>
      </c>
      <c r="AY2057" s="80" t="s">
        <v>66</v>
      </c>
      <c r="AZ2057" s="2"/>
      <c r="BA2057" s="3"/>
      <c r="BB2057" s="3"/>
      <c r="BC2057" s="3"/>
      <c r="BD2057" s="3"/>
    </row>
    <row r="2058" spans="1:56" x14ac:dyDescent="0.25">
      <c r="A2058" s="66" t="s">
        <v>1913</v>
      </c>
      <c r="B2058" s="67"/>
      <c r="C2058" s="67"/>
      <c r="D2058" s="68"/>
      <c r="E2058" s="70"/>
      <c r="F2058" s="104" t="s">
        <v>20665</v>
      </c>
      <c r="G2058" s="67"/>
      <c r="H2058" s="71"/>
      <c r="I2058" s="72"/>
      <c r="J2058" s="72"/>
      <c r="K2058" s="71" t="s">
        <v>25095</v>
      </c>
      <c r="L2058" s="75"/>
      <c r="M2058" s="76"/>
      <c r="N2058" s="76"/>
      <c r="O2058" s="77"/>
      <c r="P2058" s="78"/>
      <c r="Q2058" s="78"/>
      <c r="R2058" s="88"/>
      <c r="S2058" s="88"/>
      <c r="T2058" s="88"/>
      <c r="U2058" s="88"/>
      <c r="V2058" s="52"/>
      <c r="W2058" s="52"/>
      <c r="X2058" s="52"/>
      <c r="Y2058" s="52"/>
      <c r="Z2058" s="51"/>
      <c r="AA2058" s="73"/>
      <c r="AB2058" s="73"/>
      <c r="AC2058" s="74"/>
      <c r="AD2058" s="80" t="s">
        <v>12100</v>
      </c>
      <c r="AE2058" s="80">
        <v>726</v>
      </c>
      <c r="AF2058" s="80">
        <v>452</v>
      </c>
      <c r="AG2058" s="80">
        <v>18014</v>
      </c>
      <c r="AH2058" s="80">
        <v>3190</v>
      </c>
      <c r="AI2058" s="80">
        <v>-18000</v>
      </c>
      <c r="AJ2058" s="80" t="s">
        <v>14010</v>
      </c>
      <c r="AK2058" s="80"/>
      <c r="AL2058" s="85" t="s">
        <v>16154</v>
      </c>
      <c r="AM2058" s="80" t="s">
        <v>16225</v>
      </c>
      <c r="AN2058" s="82">
        <v>41121.002418981479</v>
      </c>
      <c r="AO2058" s="85" t="s">
        <v>17782</v>
      </c>
      <c r="AP2058" s="80" t="b">
        <v>0</v>
      </c>
      <c r="AQ2058" s="80" t="b">
        <v>0</v>
      </c>
      <c r="AR2058" s="80" t="b">
        <v>1</v>
      </c>
      <c r="AS2058" s="80" t="s">
        <v>17903</v>
      </c>
      <c r="AT2058" s="80">
        <v>2</v>
      </c>
      <c r="AU2058" s="85" t="s">
        <v>18621</v>
      </c>
      <c r="AV2058" s="80" t="b">
        <v>0</v>
      </c>
      <c r="AW2058" s="80" t="s">
        <v>20822</v>
      </c>
      <c r="AX2058" s="85" t="s">
        <v>22878</v>
      </c>
      <c r="AY2058" s="80" t="s">
        <v>66</v>
      </c>
      <c r="AZ2058" s="2"/>
      <c r="BA2058" s="3"/>
      <c r="BB2058" s="3"/>
      <c r="BC2058" s="3"/>
      <c r="BD2058" s="3"/>
    </row>
    <row r="2059" spans="1:56" x14ac:dyDescent="0.25">
      <c r="A2059" s="66" t="s">
        <v>1914</v>
      </c>
      <c r="B2059" s="67"/>
      <c r="C2059" s="67"/>
      <c r="D2059" s="68"/>
      <c r="E2059" s="70"/>
      <c r="F2059" s="104" t="s">
        <v>20666</v>
      </c>
      <c r="G2059" s="67"/>
      <c r="H2059" s="71"/>
      <c r="I2059" s="72"/>
      <c r="J2059" s="72"/>
      <c r="K2059" s="71" t="s">
        <v>25096</v>
      </c>
      <c r="L2059" s="75"/>
      <c r="M2059" s="76"/>
      <c r="N2059" s="76"/>
      <c r="O2059" s="77"/>
      <c r="P2059" s="78"/>
      <c r="Q2059" s="78"/>
      <c r="R2059" s="88"/>
      <c r="S2059" s="88"/>
      <c r="T2059" s="88"/>
      <c r="U2059" s="88"/>
      <c r="V2059" s="52"/>
      <c r="W2059" s="52"/>
      <c r="X2059" s="52"/>
      <c r="Y2059" s="52"/>
      <c r="Z2059" s="51"/>
      <c r="AA2059" s="73"/>
      <c r="AB2059" s="73"/>
      <c r="AC2059" s="74"/>
      <c r="AD2059" s="80" t="s">
        <v>12101</v>
      </c>
      <c r="AE2059" s="80">
        <v>14</v>
      </c>
      <c r="AF2059" s="80">
        <v>58</v>
      </c>
      <c r="AG2059" s="80">
        <v>10841</v>
      </c>
      <c r="AH2059" s="80">
        <v>0</v>
      </c>
      <c r="AI2059" s="80"/>
      <c r="AJ2059" s="80" t="s">
        <v>14011</v>
      </c>
      <c r="AK2059" s="80" t="s">
        <v>15026</v>
      </c>
      <c r="AL2059" s="85" t="s">
        <v>16155</v>
      </c>
      <c r="AM2059" s="80"/>
      <c r="AN2059" s="82">
        <v>42333.380659722221</v>
      </c>
      <c r="AO2059" s="85" t="s">
        <v>17783</v>
      </c>
      <c r="AP2059" s="80" t="b">
        <v>0</v>
      </c>
      <c r="AQ2059" s="80" t="b">
        <v>0</v>
      </c>
      <c r="AR2059" s="80" t="b">
        <v>0</v>
      </c>
      <c r="AS2059" s="80" t="s">
        <v>17903</v>
      </c>
      <c r="AT2059" s="80">
        <v>60</v>
      </c>
      <c r="AU2059" s="85" t="s">
        <v>17922</v>
      </c>
      <c r="AV2059" s="80" t="b">
        <v>0</v>
      </c>
      <c r="AW2059" s="80" t="s">
        <v>20822</v>
      </c>
      <c r="AX2059" s="85" t="s">
        <v>22879</v>
      </c>
      <c r="AY2059" s="80" t="s">
        <v>66</v>
      </c>
      <c r="AZ2059" s="2"/>
      <c r="BA2059" s="3"/>
      <c r="BB2059" s="3"/>
      <c r="BC2059" s="3"/>
      <c r="BD2059" s="3"/>
    </row>
    <row r="2060" spans="1:56" x14ac:dyDescent="0.25">
      <c r="A2060" s="66" t="s">
        <v>1915</v>
      </c>
      <c r="B2060" s="67"/>
      <c r="C2060" s="67"/>
      <c r="D2060" s="68"/>
      <c r="E2060" s="70"/>
      <c r="F2060" s="104" t="s">
        <v>20667</v>
      </c>
      <c r="G2060" s="67"/>
      <c r="H2060" s="71"/>
      <c r="I2060" s="72"/>
      <c r="J2060" s="72"/>
      <c r="K2060" s="71" t="s">
        <v>25097</v>
      </c>
      <c r="L2060" s="75"/>
      <c r="M2060" s="76"/>
      <c r="N2060" s="76"/>
      <c r="O2060" s="77"/>
      <c r="P2060" s="78"/>
      <c r="Q2060" s="78"/>
      <c r="R2060" s="88"/>
      <c r="S2060" s="88"/>
      <c r="T2060" s="88"/>
      <c r="U2060" s="88"/>
      <c r="V2060" s="52"/>
      <c r="W2060" s="52"/>
      <c r="X2060" s="52"/>
      <c r="Y2060" s="52"/>
      <c r="Z2060" s="51"/>
      <c r="AA2060" s="73"/>
      <c r="AB2060" s="73"/>
      <c r="AC2060" s="74"/>
      <c r="AD2060" s="80" t="s">
        <v>12102</v>
      </c>
      <c r="AE2060" s="80">
        <v>1852</v>
      </c>
      <c r="AF2060" s="80">
        <v>1013</v>
      </c>
      <c r="AG2060" s="80">
        <v>13052</v>
      </c>
      <c r="AH2060" s="80">
        <v>3391</v>
      </c>
      <c r="AI2060" s="80">
        <v>-21600</v>
      </c>
      <c r="AJ2060" s="80" t="s">
        <v>14012</v>
      </c>
      <c r="AK2060" s="80"/>
      <c r="AL2060" s="80"/>
      <c r="AM2060" s="80" t="s">
        <v>16227</v>
      </c>
      <c r="AN2060" s="82">
        <v>42054.658599537041</v>
      </c>
      <c r="AO2060" s="85" t="s">
        <v>17784</v>
      </c>
      <c r="AP2060" s="80" t="b">
        <v>0</v>
      </c>
      <c r="AQ2060" s="80" t="b">
        <v>0</v>
      </c>
      <c r="AR2060" s="80" t="b">
        <v>0</v>
      </c>
      <c r="AS2060" s="80" t="s">
        <v>17903</v>
      </c>
      <c r="AT2060" s="80">
        <v>15</v>
      </c>
      <c r="AU2060" s="85" t="s">
        <v>18622</v>
      </c>
      <c r="AV2060" s="80" t="b">
        <v>0</v>
      </c>
      <c r="AW2060" s="80" t="s">
        <v>20822</v>
      </c>
      <c r="AX2060" s="85" t="s">
        <v>22880</v>
      </c>
      <c r="AY2060" s="80" t="s">
        <v>66</v>
      </c>
      <c r="AZ2060" s="2"/>
      <c r="BA2060" s="3"/>
      <c r="BB2060" s="3"/>
      <c r="BC2060" s="3"/>
      <c r="BD2060" s="3"/>
    </row>
    <row r="2061" spans="1:56" x14ac:dyDescent="0.25">
      <c r="A2061" s="66" t="s">
        <v>1916</v>
      </c>
      <c r="B2061" s="67"/>
      <c r="C2061" s="67"/>
      <c r="D2061" s="68"/>
      <c r="E2061" s="70"/>
      <c r="F2061" s="104" t="s">
        <v>20668</v>
      </c>
      <c r="G2061" s="67"/>
      <c r="H2061" s="71"/>
      <c r="I2061" s="72"/>
      <c r="J2061" s="72"/>
      <c r="K2061" s="71" t="s">
        <v>25098</v>
      </c>
      <c r="L2061" s="75"/>
      <c r="M2061" s="76"/>
      <c r="N2061" s="76"/>
      <c r="O2061" s="77"/>
      <c r="P2061" s="78"/>
      <c r="Q2061" s="78"/>
      <c r="R2061" s="88"/>
      <c r="S2061" s="88"/>
      <c r="T2061" s="88"/>
      <c r="U2061" s="88"/>
      <c r="V2061" s="52"/>
      <c r="W2061" s="52"/>
      <c r="X2061" s="52"/>
      <c r="Y2061" s="52"/>
      <c r="Z2061" s="51"/>
      <c r="AA2061" s="73"/>
      <c r="AB2061" s="73"/>
      <c r="AC2061" s="74"/>
      <c r="AD2061" s="80" t="s">
        <v>12103</v>
      </c>
      <c r="AE2061" s="80">
        <v>4034</v>
      </c>
      <c r="AF2061" s="80">
        <v>7861</v>
      </c>
      <c r="AG2061" s="80">
        <v>39590</v>
      </c>
      <c r="AH2061" s="80">
        <v>52</v>
      </c>
      <c r="AI2061" s="80">
        <v>-28800</v>
      </c>
      <c r="AJ2061" s="80" t="s">
        <v>14013</v>
      </c>
      <c r="AK2061" s="80" t="s">
        <v>15238</v>
      </c>
      <c r="AL2061" s="85" t="s">
        <v>16156</v>
      </c>
      <c r="AM2061" s="80" t="s">
        <v>16257</v>
      </c>
      <c r="AN2061" s="82">
        <v>40353.811655092592</v>
      </c>
      <c r="AO2061" s="85" t="s">
        <v>17785</v>
      </c>
      <c r="AP2061" s="80" t="b">
        <v>0</v>
      </c>
      <c r="AQ2061" s="80" t="b">
        <v>0</v>
      </c>
      <c r="AR2061" s="80" t="b">
        <v>0</v>
      </c>
      <c r="AS2061" s="80" t="s">
        <v>17903</v>
      </c>
      <c r="AT2061" s="80">
        <v>140</v>
      </c>
      <c r="AU2061" s="85" t="s">
        <v>18623</v>
      </c>
      <c r="AV2061" s="80" t="b">
        <v>0</v>
      </c>
      <c r="AW2061" s="80" t="s">
        <v>20822</v>
      </c>
      <c r="AX2061" s="85" t="s">
        <v>22881</v>
      </c>
      <c r="AY2061" s="80" t="s">
        <v>66</v>
      </c>
      <c r="AZ2061" s="2"/>
      <c r="BA2061" s="3"/>
      <c r="BB2061" s="3"/>
      <c r="BC2061" s="3"/>
      <c r="BD2061" s="3"/>
    </row>
    <row r="2062" spans="1:56" x14ac:dyDescent="0.25">
      <c r="A2062" s="66" t="s">
        <v>1917</v>
      </c>
      <c r="B2062" s="67"/>
      <c r="C2062" s="67"/>
      <c r="D2062" s="68"/>
      <c r="E2062" s="70"/>
      <c r="F2062" s="104" t="s">
        <v>20669</v>
      </c>
      <c r="G2062" s="67"/>
      <c r="H2062" s="71"/>
      <c r="I2062" s="72"/>
      <c r="J2062" s="72"/>
      <c r="K2062" s="71" t="s">
        <v>25099</v>
      </c>
      <c r="L2062" s="75"/>
      <c r="M2062" s="76"/>
      <c r="N2062" s="76"/>
      <c r="O2062" s="77"/>
      <c r="P2062" s="78"/>
      <c r="Q2062" s="78"/>
      <c r="R2062" s="88"/>
      <c r="S2062" s="88"/>
      <c r="T2062" s="88"/>
      <c r="U2062" s="88"/>
      <c r="V2062" s="52"/>
      <c r="W2062" s="52"/>
      <c r="X2062" s="52"/>
      <c r="Y2062" s="52"/>
      <c r="Z2062" s="51"/>
      <c r="AA2062" s="73"/>
      <c r="AB2062" s="73"/>
      <c r="AC2062" s="74"/>
      <c r="AD2062" s="80" t="s">
        <v>12104</v>
      </c>
      <c r="AE2062" s="80">
        <v>2235</v>
      </c>
      <c r="AF2062" s="80">
        <v>2055</v>
      </c>
      <c r="AG2062" s="80">
        <v>118678</v>
      </c>
      <c r="AH2062" s="80">
        <v>5814</v>
      </c>
      <c r="AI2062" s="80">
        <v>-18000</v>
      </c>
      <c r="AJ2062" s="80" t="s">
        <v>14014</v>
      </c>
      <c r="AK2062" s="80" t="s">
        <v>15239</v>
      </c>
      <c r="AL2062" s="85" t="s">
        <v>16157</v>
      </c>
      <c r="AM2062" s="80" t="s">
        <v>16225</v>
      </c>
      <c r="AN2062" s="82">
        <v>39931.497372685182</v>
      </c>
      <c r="AO2062" s="85" t="s">
        <v>17786</v>
      </c>
      <c r="AP2062" s="80" t="b">
        <v>0</v>
      </c>
      <c r="AQ2062" s="80" t="b">
        <v>0</v>
      </c>
      <c r="AR2062" s="80" t="b">
        <v>1</v>
      </c>
      <c r="AS2062" s="80" t="s">
        <v>17903</v>
      </c>
      <c r="AT2062" s="80">
        <v>213</v>
      </c>
      <c r="AU2062" s="85" t="s">
        <v>18002</v>
      </c>
      <c r="AV2062" s="80" t="b">
        <v>0</v>
      </c>
      <c r="AW2062" s="80" t="s">
        <v>20822</v>
      </c>
      <c r="AX2062" s="85" t="s">
        <v>22882</v>
      </c>
      <c r="AY2062" s="80" t="s">
        <v>66</v>
      </c>
      <c r="AZ2062" s="2"/>
      <c r="BA2062" s="3"/>
      <c r="BB2062" s="3"/>
      <c r="BC2062" s="3"/>
      <c r="BD2062" s="3"/>
    </row>
    <row r="2063" spans="1:56" x14ac:dyDescent="0.25">
      <c r="A2063" s="66" t="s">
        <v>1918</v>
      </c>
      <c r="B2063" s="67"/>
      <c r="C2063" s="67"/>
      <c r="D2063" s="68"/>
      <c r="E2063" s="70"/>
      <c r="F2063" s="104" t="s">
        <v>20670</v>
      </c>
      <c r="G2063" s="67"/>
      <c r="H2063" s="71"/>
      <c r="I2063" s="72"/>
      <c r="J2063" s="72"/>
      <c r="K2063" s="71" t="s">
        <v>25100</v>
      </c>
      <c r="L2063" s="75"/>
      <c r="M2063" s="76"/>
      <c r="N2063" s="76"/>
      <c r="O2063" s="77"/>
      <c r="P2063" s="78"/>
      <c r="Q2063" s="78"/>
      <c r="R2063" s="88"/>
      <c r="S2063" s="88"/>
      <c r="T2063" s="88"/>
      <c r="U2063" s="88"/>
      <c r="V2063" s="52"/>
      <c r="W2063" s="52"/>
      <c r="X2063" s="52"/>
      <c r="Y2063" s="52"/>
      <c r="Z2063" s="51"/>
      <c r="AA2063" s="73"/>
      <c r="AB2063" s="73"/>
      <c r="AC2063" s="74"/>
      <c r="AD2063" s="80" t="s">
        <v>12105</v>
      </c>
      <c r="AE2063" s="80">
        <v>1335</v>
      </c>
      <c r="AF2063" s="80">
        <v>431</v>
      </c>
      <c r="AG2063" s="80">
        <v>50715</v>
      </c>
      <c r="AH2063" s="80">
        <v>64</v>
      </c>
      <c r="AI2063" s="80">
        <v>-28800</v>
      </c>
      <c r="AJ2063" s="80" t="s">
        <v>14015</v>
      </c>
      <c r="AK2063" s="80" t="s">
        <v>15240</v>
      </c>
      <c r="AL2063" s="85" t="s">
        <v>16158</v>
      </c>
      <c r="AM2063" s="80" t="s">
        <v>16228</v>
      </c>
      <c r="AN2063" s="82">
        <v>41509.054189814815</v>
      </c>
      <c r="AO2063" s="85" t="s">
        <v>17787</v>
      </c>
      <c r="AP2063" s="80" t="b">
        <v>0</v>
      </c>
      <c r="AQ2063" s="80" t="b">
        <v>0</v>
      </c>
      <c r="AR2063" s="80" t="b">
        <v>1</v>
      </c>
      <c r="AS2063" s="80" t="s">
        <v>17903</v>
      </c>
      <c r="AT2063" s="80">
        <v>26</v>
      </c>
      <c r="AU2063" s="85" t="s">
        <v>18624</v>
      </c>
      <c r="AV2063" s="80" t="b">
        <v>0</v>
      </c>
      <c r="AW2063" s="80" t="s">
        <v>20822</v>
      </c>
      <c r="AX2063" s="85" t="s">
        <v>22883</v>
      </c>
      <c r="AY2063" s="80" t="s">
        <v>66</v>
      </c>
      <c r="AZ2063" s="2"/>
      <c r="BA2063" s="3"/>
      <c r="BB2063" s="3"/>
      <c r="BC2063" s="3"/>
      <c r="BD2063" s="3"/>
    </row>
    <row r="2064" spans="1:56" x14ac:dyDescent="0.25">
      <c r="A2064" s="66" t="s">
        <v>1919</v>
      </c>
      <c r="B2064" s="67"/>
      <c r="C2064" s="67"/>
      <c r="D2064" s="68"/>
      <c r="E2064" s="70"/>
      <c r="F2064" s="104" t="s">
        <v>20671</v>
      </c>
      <c r="G2064" s="67"/>
      <c r="H2064" s="71"/>
      <c r="I2064" s="72"/>
      <c r="J2064" s="72"/>
      <c r="K2064" s="71" t="s">
        <v>25101</v>
      </c>
      <c r="L2064" s="75"/>
      <c r="M2064" s="76"/>
      <c r="N2064" s="76"/>
      <c r="O2064" s="77"/>
      <c r="P2064" s="78"/>
      <c r="Q2064" s="78"/>
      <c r="R2064" s="88"/>
      <c r="S2064" s="88"/>
      <c r="T2064" s="88"/>
      <c r="U2064" s="88"/>
      <c r="V2064" s="52"/>
      <c r="W2064" s="52"/>
      <c r="X2064" s="52"/>
      <c r="Y2064" s="52"/>
      <c r="Z2064" s="51"/>
      <c r="AA2064" s="73"/>
      <c r="AB2064" s="73"/>
      <c r="AC2064" s="74"/>
      <c r="AD2064" s="80" t="s">
        <v>12106</v>
      </c>
      <c r="AE2064" s="80">
        <v>34</v>
      </c>
      <c r="AF2064" s="80">
        <v>9</v>
      </c>
      <c r="AG2064" s="80">
        <v>191</v>
      </c>
      <c r="AH2064" s="80">
        <v>45</v>
      </c>
      <c r="AI2064" s="80"/>
      <c r="AJ2064" s="80" t="s">
        <v>14016</v>
      </c>
      <c r="AK2064" s="80" t="s">
        <v>15241</v>
      </c>
      <c r="AL2064" s="85" t="s">
        <v>16159</v>
      </c>
      <c r="AM2064" s="80"/>
      <c r="AN2064" s="82">
        <v>41101.765335648146</v>
      </c>
      <c r="AO2064" s="85" t="s">
        <v>17788</v>
      </c>
      <c r="AP2064" s="80" t="b">
        <v>0</v>
      </c>
      <c r="AQ2064" s="80" t="b">
        <v>0</v>
      </c>
      <c r="AR2064" s="80" t="b">
        <v>1</v>
      </c>
      <c r="AS2064" s="80" t="s">
        <v>17903</v>
      </c>
      <c r="AT2064" s="80">
        <v>1</v>
      </c>
      <c r="AU2064" s="85" t="s">
        <v>17935</v>
      </c>
      <c r="AV2064" s="80" t="b">
        <v>0</v>
      </c>
      <c r="AW2064" s="80" t="s">
        <v>20822</v>
      </c>
      <c r="AX2064" s="85" t="s">
        <v>22884</v>
      </c>
      <c r="AY2064" s="80" t="s">
        <v>66</v>
      </c>
      <c r="AZ2064" s="2"/>
      <c r="BA2064" s="3"/>
      <c r="BB2064" s="3"/>
      <c r="BC2064" s="3"/>
      <c r="BD2064" s="3"/>
    </row>
    <row r="2065" spans="1:56" x14ac:dyDescent="0.25">
      <c r="A2065" s="66" t="s">
        <v>1920</v>
      </c>
      <c r="B2065" s="67"/>
      <c r="C2065" s="67"/>
      <c r="D2065" s="68"/>
      <c r="E2065" s="70"/>
      <c r="F2065" s="104" t="s">
        <v>20672</v>
      </c>
      <c r="G2065" s="67"/>
      <c r="H2065" s="71"/>
      <c r="I2065" s="72"/>
      <c r="J2065" s="72"/>
      <c r="K2065" s="71" t="s">
        <v>25102</v>
      </c>
      <c r="L2065" s="75"/>
      <c r="M2065" s="76"/>
      <c r="N2065" s="76"/>
      <c r="O2065" s="77"/>
      <c r="P2065" s="78"/>
      <c r="Q2065" s="78"/>
      <c r="R2065" s="88"/>
      <c r="S2065" s="88"/>
      <c r="T2065" s="88"/>
      <c r="U2065" s="88"/>
      <c r="V2065" s="52"/>
      <c r="W2065" s="52"/>
      <c r="X2065" s="52"/>
      <c r="Y2065" s="52"/>
      <c r="Z2065" s="51"/>
      <c r="AA2065" s="73"/>
      <c r="AB2065" s="73"/>
      <c r="AC2065" s="74"/>
      <c r="AD2065" s="80" t="s">
        <v>12107</v>
      </c>
      <c r="AE2065" s="80">
        <v>43863</v>
      </c>
      <c r="AF2065" s="80">
        <v>42208</v>
      </c>
      <c r="AG2065" s="80">
        <v>8298</v>
      </c>
      <c r="AH2065" s="80">
        <v>200</v>
      </c>
      <c r="AI2065" s="80">
        <v>-28800</v>
      </c>
      <c r="AJ2065" s="80" t="s">
        <v>14017</v>
      </c>
      <c r="AK2065" s="80" t="s">
        <v>15242</v>
      </c>
      <c r="AL2065" s="80"/>
      <c r="AM2065" s="80" t="s">
        <v>16228</v>
      </c>
      <c r="AN2065" s="82">
        <v>39939.77443287037</v>
      </c>
      <c r="AO2065" s="85" t="s">
        <v>17789</v>
      </c>
      <c r="AP2065" s="80" t="b">
        <v>1</v>
      </c>
      <c r="AQ2065" s="80" t="b">
        <v>0</v>
      </c>
      <c r="AR2065" s="80" t="b">
        <v>0</v>
      </c>
      <c r="AS2065" s="80" t="s">
        <v>17903</v>
      </c>
      <c r="AT2065" s="80">
        <v>347</v>
      </c>
      <c r="AU2065" s="85" t="s">
        <v>17922</v>
      </c>
      <c r="AV2065" s="80" t="b">
        <v>0</v>
      </c>
      <c r="AW2065" s="80" t="s">
        <v>20822</v>
      </c>
      <c r="AX2065" s="85" t="s">
        <v>22885</v>
      </c>
      <c r="AY2065" s="80" t="s">
        <v>66</v>
      </c>
      <c r="AZ2065" s="2"/>
      <c r="BA2065" s="3"/>
      <c r="BB2065" s="3"/>
      <c r="BC2065" s="3"/>
      <c r="BD2065" s="3"/>
    </row>
    <row r="2066" spans="1:56" x14ac:dyDescent="0.25">
      <c r="A2066" s="66" t="s">
        <v>2388</v>
      </c>
      <c r="B2066" s="67"/>
      <c r="C2066" s="67"/>
      <c r="D2066" s="68"/>
      <c r="E2066" s="70"/>
      <c r="F2066" s="104" t="s">
        <v>20673</v>
      </c>
      <c r="G2066" s="67"/>
      <c r="H2066" s="71"/>
      <c r="I2066" s="72"/>
      <c r="J2066" s="72"/>
      <c r="K2066" s="71" t="s">
        <v>25103</v>
      </c>
      <c r="L2066" s="75"/>
      <c r="M2066" s="76"/>
      <c r="N2066" s="76"/>
      <c r="O2066" s="77"/>
      <c r="P2066" s="78"/>
      <c r="Q2066" s="78"/>
      <c r="R2066" s="88"/>
      <c r="S2066" s="88"/>
      <c r="T2066" s="88"/>
      <c r="U2066" s="88"/>
      <c r="V2066" s="52"/>
      <c r="W2066" s="52"/>
      <c r="X2066" s="52"/>
      <c r="Y2066" s="52"/>
      <c r="Z2066" s="51"/>
      <c r="AA2066" s="73"/>
      <c r="AB2066" s="73"/>
      <c r="AC2066" s="74"/>
      <c r="AD2066" s="80" t="s">
        <v>12108</v>
      </c>
      <c r="AE2066" s="80">
        <v>776</v>
      </c>
      <c r="AF2066" s="80">
        <v>420</v>
      </c>
      <c r="AG2066" s="80">
        <v>4450</v>
      </c>
      <c r="AH2066" s="80">
        <v>297</v>
      </c>
      <c r="AI2066" s="80">
        <v>-28800</v>
      </c>
      <c r="AJ2066" s="80" t="s">
        <v>14018</v>
      </c>
      <c r="AK2066" s="80" t="s">
        <v>15243</v>
      </c>
      <c r="AL2066" s="85" t="s">
        <v>16160</v>
      </c>
      <c r="AM2066" s="80" t="s">
        <v>16228</v>
      </c>
      <c r="AN2066" s="82">
        <v>39868.076365740744</v>
      </c>
      <c r="AO2066" s="80"/>
      <c r="AP2066" s="80" t="b">
        <v>0</v>
      </c>
      <c r="AQ2066" s="80" t="b">
        <v>0</v>
      </c>
      <c r="AR2066" s="80" t="b">
        <v>0</v>
      </c>
      <c r="AS2066" s="80" t="s">
        <v>17903</v>
      </c>
      <c r="AT2066" s="80">
        <v>4</v>
      </c>
      <c r="AU2066" s="85" t="s">
        <v>18625</v>
      </c>
      <c r="AV2066" s="80" t="b">
        <v>0</v>
      </c>
      <c r="AW2066" s="80" t="s">
        <v>20822</v>
      </c>
      <c r="AX2066" s="85" t="s">
        <v>22886</v>
      </c>
      <c r="AY2066" s="80" t="s">
        <v>65</v>
      </c>
      <c r="AZ2066" s="2"/>
      <c r="BA2066" s="3"/>
      <c r="BB2066" s="3"/>
      <c r="BC2066" s="3"/>
      <c r="BD2066" s="3"/>
    </row>
    <row r="2067" spans="1:56" x14ac:dyDescent="0.25">
      <c r="A2067" s="66" t="s">
        <v>1921</v>
      </c>
      <c r="B2067" s="67"/>
      <c r="C2067" s="67"/>
      <c r="D2067" s="68"/>
      <c r="E2067" s="70"/>
      <c r="F2067" s="104" t="s">
        <v>20674</v>
      </c>
      <c r="G2067" s="67"/>
      <c r="H2067" s="71"/>
      <c r="I2067" s="72"/>
      <c r="J2067" s="72"/>
      <c r="K2067" s="71" t="s">
        <v>25104</v>
      </c>
      <c r="L2067" s="75"/>
      <c r="M2067" s="76"/>
      <c r="N2067" s="76"/>
      <c r="O2067" s="77"/>
      <c r="P2067" s="78"/>
      <c r="Q2067" s="78"/>
      <c r="R2067" s="88"/>
      <c r="S2067" s="88"/>
      <c r="T2067" s="88"/>
      <c r="U2067" s="88"/>
      <c r="V2067" s="52"/>
      <c r="W2067" s="52"/>
      <c r="X2067" s="52"/>
      <c r="Y2067" s="52"/>
      <c r="Z2067" s="51"/>
      <c r="AA2067" s="73"/>
      <c r="AB2067" s="73"/>
      <c r="AC2067" s="74"/>
      <c r="AD2067" s="80" t="s">
        <v>12109</v>
      </c>
      <c r="AE2067" s="80">
        <v>2036</v>
      </c>
      <c r="AF2067" s="80">
        <v>1179</v>
      </c>
      <c r="AG2067" s="80">
        <v>14119</v>
      </c>
      <c r="AH2067" s="80">
        <v>6842</v>
      </c>
      <c r="AI2067" s="80">
        <v>-28800</v>
      </c>
      <c r="AJ2067" s="80" t="s">
        <v>14019</v>
      </c>
      <c r="AK2067" s="80"/>
      <c r="AL2067" s="85" t="s">
        <v>16161</v>
      </c>
      <c r="AM2067" s="80" t="s">
        <v>16228</v>
      </c>
      <c r="AN2067" s="82">
        <v>40764.005196759259</v>
      </c>
      <c r="AO2067" s="80"/>
      <c r="AP2067" s="80" t="b">
        <v>0</v>
      </c>
      <c r="AQ2067" s="80" t="b">
        <v>0</v>
      </c>
      <c r="AR2067" s="80" t="b">
        <v>1</v>
      </c>
      <c r="AS2067" s="80" t="s">
        <v>17903</v>
      </c>
      <c r="AT2067" s="80">
        <v>35</v>
      </c>
      <c r="AU2067" s="85" t="s">
        <v>17923</v>
      </c>
      <c r="AV2067" s="80" t="b">
        <v>0</v>
      </c>
      <c r="AW2067" s="80" t="s">
        <v>20822</v>
      </c>
      <c r="AX2067" s="85" t="s">
        <v>22887</v>
      </c>
      <c r="AY2067" s="80" t="s">
        <v>66</v>
      </c>
      <c r="AZ2067" s="2"/>
      <c r="BA2067" s="3"/>
      <c r="BB2067" s="3"/>
      <c r="BC2067" s="3"/>
      <c r="BD2067" s="3"/>
    </row>
    <row r="2068" spans="1:56" x14ac:dyDescent="0.25">
      <c r="A2068" s="66" t="s">
        <v>1922</v>
      </c>
      <c r="B2068" s="67"/>
      <c r="C2068" s="67"/>
      <c r="D2068" s="68"/>
      <c r="E2068" s="70"/>
      <c r="F2068" s="104" t="s">
        <v>20675</v>
      </c>
      <c r="G2068" s="67"/>
      <c r="H2068" s="71"/>
      <c r="I2068" s="72"/>
      <c r="J2068" s="72"/>
      <c r="K2068" s="71" t="s">
        <v>25105</v>
      </c>
      <c r="L2068" s="75"/>
      <c r="M2068" s="76"/>
      <c r="N2068" s="76"/>
      <c r="O2068" s="77"/>
      <c r="P2068" s="78"/>
      <c r="Q2068" s="78"/>
      <c r="R2068" s="88"/>
      <c r="S2068" s="88"/>
      <c r="T2068" s="88"/>
      <c r="U2068" s="88"/>
      <c r="V2068" s="52"/>
      <c r="W2068" s="52"/>
      <c r="X2068" s="52"/>
      <c r="Y2068" s="52"/>
      <c r="Z2068" s="51"/>
      <c r="AA2068" s="73"/>
      <c r="AB2068" s="73"/>
      <c r="AC2068" s="74"/>
      <c r="AD2068" s="80" t="s">
        <v>12110</v>
      </c>
      <c r="AE2068" s="80">
        <v>1413</v>
      </c>
      <c r="AF2068" s="80">
        <v>2698</v>
      </c>
      <c r="AG2068" s="80">
        <v>57356</v>
      </c>
      <c r="AH2068" s="80">
        <v>10667</v>
      </c>
      <c r="AI2068" s="80">
        <v>-18000</v>
      </c>
      <c r="AJ2068" s="80" t="s">
        <v>14020</v>
      </c>
      <c r="AK2068" s="80" t="s">
        <v>14173</v>
      </c>
      <c r="AL2068" s="85" t="s">
        <v>16162</v>
      </c>
      <c r="AM2068" s="80" t="s">
        <v>16225</v>
      </c>
      <c r="AN2068" s="82">
        <v>41295.754050925927</v>
      </c>
      <c r="AO2068" s="85" t="s">
        <v>17790</v>
      </c>
      <c r="AP2068" s="80" t="b">
        <v>0</v>
      </c>
      <c r="AQ2068" s="80" t="b">
        <v>0</v>
      </c>
      <c r="AR2068" s="80" t="b">
        <v>0</v>
      </c>
      <c r="AS2068" s="80" t="s">
        <v>17903</v>
      </c>
      <c r="AT2068" s="80">
        <v>56</v>
      </c>
      <c r="AU2068" s="85" t="s">
        <v>17922</v>
      </c>
      <c r="AV2068" s="80" t="b">
        <v>0</v>
      </c>
      <c r="AW2068" s="80" t="s">
        <v>20822</v>
      </c>
      <c r="AX2068" s="85" t="s">
        <v>22888</v>
      </c>
      <c r="AY2068" s="80" t="s">
        <v>66</v>
      </c>
      <c r="AZ2068" s="2"/>
      <c r="BA2068" s="3"/>
      <c r="BB2068" s="3"/>
      <c r="BC2068" s="3"/>
      <c r="BD2068" s="3"/>
    </row>
    <row r="2069" spans="1:56" x14ac:dyDescent="0.25">
      <c r="A2069" s="66" t="s">
        <v>1924</v>
      </c>
      <c r="B2069" s="67"/>
      <c r="C2069" s="67"/>
      <c r="D2069" s="68"/>
      <c r="E2069" s="70"/>
      <c r="F2069" s="104" t="s">
        <v>20676</v>
      </c>
      <c r="G2069" s="67"/>
      <c r="H2069" s="71"/>
      <c r="I2069" s="72"/>
      <c r="J2069" s="72"/>
      <c r="K2069" s="71" t="s">
        <v>25106</v>
      </c>
      <c r="L2069" s="75"/>
      <c r="M2069" s="76"/>
      <c r="N2069" s="76"/>
      <c r="O2069" s="77"/>
      <c r="P2069" s="78"/>
      <c r="Q2069" s="78"/>
      <c r="R2069" s="88"/>
      <c r="S2069" s="88"/>
      <c r="T2069" s="88"/>
      <c r="U2069" s="88"/>
      <c r="V2069" s="52"/>
      <c r="W2069" s="52"/>
      <c r="X2069" s="52"/>
      <c r="Y2069" s="52"/>
      <c r="Z2069" s="51"/>
      <c r="AA2069" s="73"/>
      <c r="AB2069" s="73"/>
      <c r="AC2069" s="74"/>
      <c r="AD2069" s="80" t="s">
        <v>12111</v>
      </c>
      <c r="AE2069" s="80">
        <v>1718</v>
      </c>
      <c r="AF2069" s="80">
        <v>946</v>
      </c>
      <c r="AG2069" s="80">
        <v>22205</v>
      </c>
      <c r="AH2069" s="80">
        <v>315</v>
      </c>
      <c r="AI2069" s="80">
        <v>-28800</v>
      </c>
      <c r="AJ2069" s="80" t="s">
        <v>14021</v>
      </c>
      <c r="AK2069" s="80" t="s">
        <v>15244</v>
      </c>
      <c r="AL2069" s="80"/>
      <c r="AM2069" s="80" t="s">
        <v>16228</v>
      </c>
      <c r="AN2069" s="82">
        <v>39896.735405092593</v>
      </c>
      <c r="AO2069" s="85" t="s">
        <v>17791</v>
      </c>
      <c r="AP2069" s="80" t="b">
        <v>0</v>
      </c>
      <c r="AQ2069" s="80" t="b">
        <v>0</v>
      </c>
      <c r="AR2069" s="80" t="b">
        <v>1</v>
      </c>
      <c r="AS2069" s="80" t="s">
        <v>17903</v>
      </c>
      <c r="AT2069" s="80">
        <v>24</v>
      </c>
      <c r="AU2069" s="85" t="s">
        <v>18626</v>
      </c>
      <c r="AV2069" s="80" t="b">
        <v>0</v>
      </c>
      <c r="AW2069" s="80" t="s">
        <v>20822</v>
      </c>
      <c r="AX2069" s="85" t="s">
        <v>22889</v>
      </c>
      <c r="AY2069" s="80" t="s">
        <v>66</v>
      </c>
      <c r="AZ2069" s="2"/>
      <c r="BA2069" s="3"/>
      <c r="BB2069" s="3"/>
      <c r="BC2069" s="3"/>
      <c r="BD2069" s="3"/>
    </row>
    <row r="2070" spans="1:56" x14ac:dyDescent="0.25">
      <c r="A2070" s="66" t="s">
        <v>1925</v>
      </c>
      <c r="B2070" s="67"/>
      <c r="C2070" s="67"/>
      <c r="D2070" s="68"/>
      <c r="E2070" s="70"/>
      <c r="F2070" s="104" t="s">
        <v>20677</v>
      </c>
      <c r="G2070" s="67"/>
      <c r="H2070" s="71"/>
      <c r="I2070" s="72"/>
      <c r="J2070" s="72"/>
      <c r="K2070" s="71" t="s">
        <v>25107</v>
      </c>
      <c r="L2070" s="75"/>
      <c r="M2070" s="76"/>
      <c r="N2070" s="76"/>
      <c r="O2070" s="77"/>
      <c r="P2070" s="78"/>
      <c r="Q2070" s="78"/>
      <c r="R2070" s="88"/>
      <c r="S2070" s="88"/>
      <c r="T2070" s="88"/>
      <c r="U2070" s="88"/>
      <c r="V2070" s="52"/>
      <c r="W2070" s="52"/>
      <c r="X2070" s="52"/>
      <c r="Y2070" s="52"/>
      <c r="Z2070" s="51"/>
      <c r="AA2070" s="73"/>
      <c r="AB2070" s="73"/>
      <c r="AC2070" s="74"/>
      <c r="AD2070" s="80" t="s">
        <v>12112</v>
      </c>
      <c r="AE2070" s="80">
        <v>2171</v>
      </c>
      <c r="AF2070" s="80">
        <v>1153</v>
      </c>
      <c r="AG2070" s="80">
        <v>21253</v>
      </c>
      <c r="AH2070" s="80">
        <v>543</v>
      </c>
      <c r="AI2070" s="80">
        <v>-28800</v>
      </c>
      <c r="AJ2070" s="80" t="s">
        <v>14022</v>
      </c>
      <c r="AK2070" s="80" t="s">
        <v>15145</v>
      </c>
      <c r="AL2070" s="85" t="s">
        <v>16163</v>
      </c>
      <c r="AM2070" s="80" t="s">
        <v>16228</v>
      </c>
      <c r="AN2070" s="82">
        <v>40227.101087962961</v>
      </c>
      <c r="AO2070" s="85" t="s">
        <v>17792</v>
      </c>
      <c r="AP2070" s="80" t="b">
        <v>0</v>
      </c>
      <c r="AQ2070" s="80" t="b">
        <v>0</v>
      </c>
      <c r="AR2070" s="80" t="b">
        <v>1</v>
      </c>
      <c r="AS2070" s="80" t="s">
        <v>17903</v>
      </c>
      <c r="AT2070" s="80">
        <v>43</v>
      </c>
      <c r="AU2070" s="85" t="s">
        <v>17939</v>
      </c>
      <c r="AV2070" s="80" t="b">
        <v>0</v>
      </c>
      <c r="AW2070" s="80" t="s">
        <v>20822</v>
      </c>
      <c r="AX2070" s="85" t="s">
        <v>22890</v>
      </c>
      <c r="AY2070" s="80" t="s">
        <v>66</v>
      </c>
      <c r="AZ2070" s="2"/>
      <c r="BA2070" s="3"/>
      <c r="BB2070" s="3"/>
      <c r="BC2070" s="3"/>
      <c r="BD2070" s="3"/>
    </row>
    <row r="2071" spans="1:56" x14ac:dyDescent="0.25">
      <c r="A2071" s="66" t="s">
        <v>1926</v>
      </c>
      <c r="B2071" s="67"/>
      <c r="C2071" s="67"/>
      <c r="D2071" s="68"/>
      <c r="E2071" s="70"/>
      <c r="F2071" s="104" t="s">
        <v>20678</v>
      </c>
      <c r="G2071" s="67"/>
      <c r="H2071" s="71"/>
      <c r="I2071" s="72"/>
      <c r="J2071" s="72"/>
      <c r="K2071" s="71" t="s">
        <v>25108</v>
      </c>
      <c r="L2071" s="75"/>
      <c r="M2071" s="76"/>
      <c r="N2071" s="76"/>
      <c r="O2071" s="77"/>
      <c r="P2071" s="78"/>
      <c r="Q2071" s="78"/>
      <c r="R2071" s="88"/>
      <c r="S2071" s="88"/>
      <c r="T2071" s="88"/>
      <c r="U2071" s="88"/>
      <c r="V2071" s="52"/>
      <c r="W2071" s="52"/>
      <c r="X2071" s="52"/>
      <c r="Y2071" s="52"/>
      <c r="Z2071" s="51"/>
      <c r="AA2071" s="73"/>
      <c r="AB2071" s="73"/>
      <c r="AC2071" s="74"/>
      <c r="AD2071" s="80" t="s">
        <v>12113</v>
      </c>
      <c r="AE2071" s="80">
        <v>2548</v>
      </c>
      <c r="AF2071" s="80">
        <v>2547</v>
      </c>
      <c r="AG2071" s="80">
        <v>103388</v>
      </c>
      <c r="AH2071" s="80">
        <v>2555</v>
      </c>
      <c r="AI2071" s="80">
        <v>-25200</v>
      </c>
      <c r="AJ2071" s="80" t="s">
        <v>14023</v>
      </c>
      <c r="AK2071" s="80" t="s">
        <v>15245</v>
      </c>
      <c r="AL2071" s="80"/>
      <c r="AM2071" s="80" t="s">
        <v>16234</v>
      </c>
      <c r="AN2071" s="82">
        <v>41511.860902777778</v>
      </c>
      <c r="AO2071" s="85" t="s">
        <v>17793</v>
      </c>
      <c r="AP2071" s="80" t="b">
        <v>0</v>
      </c>
      <c r="AQ2071" s="80" t="b">
        <v>0</v>
      </c>
      <c r="AR2071" s="80" t="b">
        <v>1</v>
      </c>
      <c r="AS2071" s="80" t="s">
        <v>17903</v>
      </c>
      <c r="AT2071" s="80">
        <v>63</v>
      </c>
      <c r="AU2071" s="85" t="s">
        <v>18627</v>
      </c>
      <c r="AV2071" s="80" t="b">
        <v>0</v>
      </c>
      <c r="AW2071" s="80" t="s">
        <v>20822</v>
      </c>
      <c r="AX2071" s="85" t="s">
        <v>22891</v>
      </c>
      <c r="AY2071" s="80" t="s">
        <v>66</v>
      </c>
      <c r="AZ2071" s="2"/>
      <c r="BA2071" s="3"/>
      <c r="BB2071" s="3"/>
      <c r="BC2071" s="3"/>
      <c r="BD2071" s="3"/>
    </row>
    <row r="2072" spans="1:56" x14ac:dyDescent="0.25">
      <c r="A2072" s="66" t="s">
        <v>1927</v>
      </c>
      <c r="B2072" s="67"/>
      <c r="C2072" s="67"/>
      <c r="D2072" s="68"/>
      <c r="E2072" s="70"/>
      <c r="F2072" s="104" t="s">
        <v>20679</v>
      </c>
      <c r="G2072" s="67"/>
      <c r="H2072" s="71"/>
      <c r="I2072" s="72"/>
      <c r="J2072" s="72"/>
      <c r="K2072" s="71" t="s">
        <v>25109</v>
      </c>
      <c r="L2072" s="75"/>
      <c r="M2072" s="76"/>
      <c r="N2072" s="76"/>
      <c r="O2072" s="77"/>
      <c r="P2072" s="78"/>
      <c r="Q2072" s="78"/>
      <c r="R2072" s="88"/>
      <c r="S2072" s="88"/>
      <c r="T2072" s="88"/>
      <c r="U2072" s="88"/>
      <c r="V2072" s="52"/>
      <c r="W2072" s="52"/>
      <c r="X2072" s="52"/>
      <c r="Y2072" s="52"/>
      <c r="Z2072" s="51"/>
      <c r="AA2072" s="73"/>
      <c r="AB2072" s="73"/>
      <c r="AC2072" s="74"/>
      <c r="AD2072" s="80" t="s">
        <v>12114</v>
      </c>
      <c r="AE2072" s="80">
        <v>1081</v>
      </c>
      <c r="AF2072" s="80">
        <v>978</v>
      </c>
      <c r="AG2072" s="80">
        <v>15225</v>
      </c>
      <c r="AH2072" s="80">
        <v>24</v>
      </c>
      <c r="AI2072" s="80">
        <v>-18000</v>
      </c>
      <c r="AJ2072" s="80" t="s">
        <v>14024</v>
      </c>
      <c r="AK2072" s="80" t="s">
        <v>15246</v>
      </c>
      <c r="AL2072" s="85" t="s">
        <v>16164</v>
      </c>
      <c r="AM2072" s="80" t="s">
        <v>16225</v>
      </c>
      <c r="AN2072" s="82">
        <v>40059.910949074074</v>
      </c>
      <c r="AO2072" s="85" t="s">
        <v>17794</v>
      </c>
      <c r="AP2072" s="80" t="b">
        <v>0</v>
      </c>
      <c r="AQ2072" s="80" t="b">
        <v>0</v>
      </c>
      <c r="AR2072" s="80" t="b">
        <v>1</v>
      </c>
      <c r="AS2072" s="80" t="s">
        <v>17903</v>
      </c>
      <c r="AT2072" s="80">
        <v>30</v>
      </c>
      <c r="AU2072" s="85" t="s">
        <v>18628</v>
      </c>
      <c r="AV2072" s="80" t="b">
        <v>0</v>
      </c>
      <c r="AW2072" s="80" t="s">
        <v>20822</v>
      </c>
      <c r="AX2072" s="85" t="s">
        <v>22892</v>
      </c>
      <c r="AY2072" s="80" t="s">
        <v>66</v>
      </c>
      <c r="AZ2072" s="2"/>
      <c r="BA2072" s="3"/>
      <c r="BB2072" s="3"/>
      <c r="BC2072" s="3"/>
      <c r="BD2072" s="3"/>
    </row>
    <row r="2073" spans="1:56" x14ac:dyDescent="0.25">
      <c r="A2073" s="66" t="s">
        <v>1928</v>
      </c>
      <c r="B2073" s="67"/>
      <c r="C2073" s="67"/>
      <c r="D2073" s="68"/>
      <c r="E2073" s="70"/>
      <c r="F2073" s="104" t="s">
        <v>20680</v>
      </c>
      <c r="G2073" s="67"/>
      <c r="H2073" s="71"/>
      <c r="I2073" s="72"/>
      <c r="J2073" s="72"/>
      <c r="K2073" s="71" t="s">
        <v>25110</v>
      </c>
      <c r="L2073" s="75"/>
      <c r="M2073" s="76"/>
      <c r="N2073" s="76"/>
      <c r="O2073" s="77"/>
      <c r="P2073" s="78"/>
      <c r="Q2073" s="78"/>
      <c r="R2073" s="88"/>
      <c r="S2073" s="88"/>
      <c r="T2073" s="88"/>
      <c r="U2073" s="88"/>
      <c r="V2073" s="52"/>
      <c r="W2073" s="52"/>
      <c r="X2073" s="52"/>
      <c r="Y2073" s="52"/>
      <c r="Z2073" s="51"/>
      <c r="AA2073" s="73"/>
      <c r="AB2073" s="73"/>
      <c r="AC2073" s="74"/>
      <c r="AD2073" s="80" t="s">
        <v>12115</v>
      </c>
      <c r="AE2073" s="80">
        <v>2958</v>
      </c>
      <c r="AF2073" s="80">
        <v>532</v>
      </c>
      <c r="AG2073" s="80">
        <v>825</v>
      </c>
      <c r="AH2073" s="80">
        <v>6</v>
      </c>
      <c r="AI2073" s="80">
        <v>-28800</v>
      </c>
      <c r="AJ2073" s="80" t="s">
        <v>14025</v>
      </c>
      <c r="AK2073" s="80" t="s">
        <v>15247</v>
      </c>
      <c r="AL2073" s="85" t="s">
        <v>16165</v>
      </c>
      <c r="AM2073" s="80" t="s">
        <v>16228</v>
      </c>
      <c r="AN2073" s="82">
        <v>40498.321736111109</v>
      </c>
      <c r="AO2073" s="85" t="s">
        <v>17795</v>
      </c>
      <c r="AP2073" s="80" t="b">
        <v>0</v>
      </c>
      <c r="AQ2073" s="80" t="b">
        <v>0</v>
      </c>
      <c r="AR2073" s="80" t="b">
        <v>0</v>
      </c>
      <c r="AS2073" s="80" t="s">
        <v>17903</v>
      </c>
      <c r="AT2073" s="80">
        <v>6</v>
      </c>
      <c r="AU2073" s="85" t="s">
        <v>17943</v>
      </c>
      <c r="AV2073" s="80" t="b">
        <v>0</v>
      </c>
      <c r="AW2073" s="80" t="s">
        <v>20822</v>
      </c>
      <c r="AX2073" s="85" t="s">
        <v>22893</v>
      </c>
      <c r="AY2073" s="80" t="s">
        <v>66</v>
      </c>
      <c r="AZ2073" s="2"/>
      <c r="BA2073" s="3"/>
      <c r="BB2073" s="3"/>
      <c r="BC2073" s="3"/>
      <c r="BD2073" s="3"/>
    </row>
    <row r="2074" spans="1:56" x14ac:dyDescent="0.25">
      <c r="A2074" s="66" t="s">
        <v>1929</v>
      </c>
      <c r="B2074" s="67"/>
      <c r="C2074" s="67"/>
      <c r="D2074" s="68"/>
      <c r="E2074" s="70"/>
      <c r="F2074" s="104" t="s">
        <v>20681</v>
      </c>
      <c r="G2074" s="67"/>
      <c r="H2074" s="71"/>
      <c r="I2074" s="72"/>
      <c r="J2074" s="72"/>
      <c r="K2074" s="71" t="s">
        <v>25111</v>
      </c>
      <c r="L2074" s="75"/>
      <c r="M2074" s="76"/>
      <c r="N2074" s="76"/>
      <c r="O2074" s="77"/>
      <c r="P2074" s="78"/>
      <c r="Q2074" s="78"/>
      <c r="R2074" s="88"/>
      <c r="S2074" s="88"/>
      <c r="T2074" s="88"/>
      <c r="U2074" s="88"/>
      <c r="V2074" s="52"/>
      <c r="W2074" s="52"/>
      <c r="X2074" s="52"/>
      <c r="Y2074" s="52"/>
      <c r="Z2074" s="51"/>
      <c r="AA2074" s="73"/>
      <c r="AB2074" s="73"/>
      <c r="AC2074" s="74"/>
      <c r="AD2074" s="80" t="s">
        <v>12116</v>
      </c>
      <c r="AE2074" s="80">
        <v>2964</v>
      </c>
      <c r="AF2074" s="80">
        <v>3725</v>
      </c>
      <c r="AG2074" s="80">
        <v>38332</v>
      </c>
      <c r="AH2074" s="80">
        <v>1332</v>
      </c>
      <c r="AI2074" s="80">
        <v>-18000</v>
      </c>
      <c r="AJ2074" s="80" t="s">
        <v>14026</v>
      </c>
      <c r="AK2074" s="80"/>
      <c r="AL2074" s="80"/>
      <c r="AM2074" s="80" t="s">
        <v>16225</v>
      </c>
      <c r="AN2074" s="82">
        <v>41285.88244212963</v>
      </c>
      <c r="AO2074" s="85" t="s">
        <v>17796</v>
      </c>
      <c r="AP2074" s="80" t="b">
        <v>1</v>
      </c>
      <c r="AQ2074" s="80" t="b">
        <v>0</v>
      </c>
      <c r="AR2074" s="80" t="b">
        <v>0</v>
      </c>
      <c r="AS2074" s="80" t="s">
        <v>17903</v>
      </c>
      <c r="AT2074" s="80">
        <v>97</v>
      </c>
      <c r="AU2074" s="85" t="s">
        <v>17922</v>
      </c>
      <c r="AV2074" s="80" t="b">
        <v>0</v>
      </c>
      <c r="AW2074" s="80" t="s">
        <v>20822</v>
      </c>
      <c r="AX2074" s="85" t="s">
        <v>22894</v>
      </c>
      <c r="AY2074" s="80" t="s">
        <v>66</v>
      </c>
      <c r="AZ2074" s="2"/>
      <c r="BA2074" s="3"/>
      <c r="BB2074" s="3"/>
      <c r="BC2074" s="3"/>
      <c r="BD2074" s="3"/>
    </row>
    <row r="2075" spans="1:56" x14ac:dyDescent="0.25">
      <c r="A2075" s="66" t="s">
        <v>1930</v>
      </c>
      <c r="B2075" s="67"/>
      <c r="C2075" s="67"/>
      <c r="D2075" s="68"/>
      <c r="E2075" s="70"/>
      <c r="F2075" s="104" t="s">
        <v>20682</v>
      </c>
      <c r="G2075" s="67"/>
      <c r="H2075" s="71"/>
      <c r="I2075" s="72"/>
      <c r="J2075" s="72"/>
      <c r="K2075" s="71" t="s">
        <v>25112</v>
      </c>
      <c r="L2075" s="75"/>
      <c r="M2075" s="76"/>
      <c r="N2075" s="76"/>
      <c r="O2075" s="77"/>
      <c r="P2075" s="78"/>
      <c r="Q2075" s="78"/>
      <c r="R2075" s="88"/>
      <c r="S2075" s="88"/>
      <c r="T2075" s="88"/>
      <c r="U2075" s="88"/>
      <c r="V2075" s="52"/>
      <c r="W2075" s="52"/>
      <c r="X2075" s="52"/>
      <c r="Y2075" s="52"/>
      <c r="Z2075" s="51"/>
      <c r="AA2075" s="73"/>
      <c r="AB2075" s="73"/>
      <c r="AC2075" s="74"/>
      <c r="AD2075" s="80" t="s">
        <v>12117</v>
      </c>
      <c r="AE2075" s="80">
        <v>188</v>
      </c>
      <c r="AF2075" s="80">
        <v>132</v>
      </c>
      <c r="AG2075" s="80">
        <v>6103</v>
      </c>
      <c r="AH2075" s="80">
        <v>1543</v>
      </c>
      <c r="AI2075" s="80"/>
      <c r="AJ2075" s="80" t="s">
        <v>14027</v>
      </c>
      <c r="AK2075" s="80" t="s">
        <v>14177</v>
      </c>
      <c r="AL2075" s="80"/>
      <c r="AM2075" s="80"/>
      <c r="AN2075" s="82">
        <v>40143.782835648148</v>
      </c>
      <c r="AO2075" s="85" t="s">
        <v>17797</v>
      </c>
      <c r="AP2075" s="80" t="b">
        <v>1</v>
      </c>
      <c r="AQ2075" s="80" t="b">
        <v>0</v>
      </c>
      <c r="AR2075" s="80" t="b">
        <v>1</v>
      </c>
      <c r="AS2075" s="80" t="s">
        <v>17903</v>
      </c>
      <c r="AT2075" s="80">
        <v>17</v>
      </c>
      <c r="AU2075" s="85" t="s">
        <v>17922</v>
      </c>
      <c r="AV2075" s="80" t="b">
        <v>0</v>
      </c>
      <c r="AW2075" s="80" t="s">
        <v>20822</v>
      </c>
      <c r="AX2075" s="85" t="s">
        <v>22895</v>
      </c>
      <c r="AY2075" s="80" t="s">
        <v>66</v>
      </c>
      <c r="AZ2075" s="2"/>
      <c r="BA2075" s="3"/>
      <c r="BB2075" s="3"/>
      <c r="BC2075" s="3"/>
      <c r="BD2075" s="3"/>
    </row>
    <row r="2076" spans="1:56" x14ac:dyDescent="0.25">
      <c r="A2076" s="66" t="s">
        <v>2389</v>
      </c>
      <c r="B2076" s="67"/>
      <c r="C2076" s="67"/>
      <c r="D2076" s="68"/>
      <c r="E2076" s="70"/>
      <c r="F2076" s="104" t="s">
        <v>20683</v>
      </c>
      <c r="G2076" s="67"/>
      <c r="H2076" s="71"/>
      <c r="I2076" s="72"/>
      <c r="J2076" s="72"/>
      <c r="K2076" s="71" t="s">
        <v>25113</v>
      </c>
      <c r="L2076" s="75"/>
      <c r="M2076" s="76"/>
      <c r="N2076" s="76"/>
      <c r="O2076" s="77"/>
      <c r="P2076" s="78"/>
      <c r="Q2076" s="78"/>
      <c r="R2076" s="88"/>
      <c r="S2076" s="88"/>
      <c r="T2076" s="88"/>
      <c r="U2076" s="88"/>
      <c r="V2076" s="52"/>
      <c r="W2076" s="52"/>
      <c r="X2076" s="52"/>
      <c r="Y2076" s="52"/>
      <c r="Z2076" s="51"/>
      <c r="AA2076" s="73"/>
      <c r="AB2076" s="73"/>
      <c r="AC2076" s="74"/>
      <c r="AD2076" s="80" t="s">
        <v>12118</v>
      </c>
      <c r="AE2076" s="80">
        <v>154</v>
      </c>
      <c r="AF2076" s="80">
        <v>582818</v>
      </c>
      <c r="AG2076" s="80">
        <v>55827</v>
      </c>
      <c r="AH2076" s="80">
        <v>445</v>
      </c>
      <c r="AI2076" s="80">
        <v>-18000</v>
      </c>
      <c r="AJ2076" s="80" t="s">
        <v>14028</v>
      </c>
      <c r="AK2076" s="80" t="s">
        <v>14254</v>
      </c>
      <c r="AL2076" s="85" t="s">
        <v>16166</v>
      </c>
      <c r="AM2076" s="80" t="s">
        <v>16225</v>
      </c>
      <c r="AN2076" s="82">
        <v>40529.984247685185</v>
      </c>
      <c r="AO2076" s="85" t="s">
        <v>17798</v>
      </c>
      <c r="AP2076" s="80" t="b">
        <v>0</v>
      </c>
      <c r="AQ2076" s="80" t="b">
        <v>0</v>
      </c>
      <c r="AR2076" s="80" t="b">
        <v>0</v>
      </c>
      <c r="AS2076" s="80" t="s">
        <v>17903</v>
      </c>
      <c r="AT2076" s="80">
        <v>5267</v>
      </c>
      <c r="AU2076" s="85" t="s">
        <v>18629</v>
      </c>
      <c r="AV2076" s="80" t="b">
        <v>1</v>
      </c>
      <c r="AW2076" s="80" t="s">
        <v>20822</v>
      </c>
      <c r="AX2076" s="85" t="s">
        <v>22896</v>
      </c>
      <c r="AY2076" s="80" t="s">
        <v>65</v>
      </c>
      <c r="AZ2076" s="2"/>
      <c r="BA2076" s="3"/>
      <c r="BB2076" s="3"/>
      <c r="BC2076" s="3"/>
      <c r="BD2076" s="3"/>
    </row>
    <row r="2077" spans="1:56" x14ac:dyDescent="0.25">
      <c r="A2077" s="66" t="s">
        <v>2390</v>
      </c>
      <c r="B2077" s="67"/>
      <c r="C2077" s="67"/>
      <c r="D2077" s="68"/>
      <c r="E2077" s="70"/>
      <c r="F2077" s="104" t="s">
        <v>20684</v>
      </c>
      <c r="G2077" s="67"/>
      <c r="H2077" s="71"/>
      <c r="I2077" s="72"/>
      <c r="J2077" s="72"/>
      <c r="K2077" s="71" t="s">
        <v>25114</v>
      </c>
      <c r="L2077" s="75"/>
      <c r="M2077" s="76"/>
      <c r="N2077" s="76"/>
      <c r="O2077" s="77"/>
      <c r="P2077" s="78"/>
      <c r="Q2077" s="78"/>
      <c r="R2077" s="88"/>
      <c r="S2077" s="88"/>
      <c r="T2077" s="88"/>
      <c r="U2077" s="88"/>
      <c r="V2077" s="52"/>
      <c r="W2077" s="52"/>
      <c r="X2077" s="52"/>
      <c r="Y2077" s="52"/>
      <c r="Z2077" s="51"/>
      <c r="AA2077" s="73"/>
      <c r="AB2077" s="73"/>
      <c r="AC2077" s="74"/>
      <c r="AD2077" s="80" t="s">
        <v>12119</v>
      </c>
      <c r="AE2077" s="80">
        <v>3224</v>
      </c>
      <c r="AF2077" s="80">
        <v>3331</v>
      </c>
      <c r="AG2077" s="80">
        <v>32474</v>
      </c>
      <c r="AH2077" s="80">
        <v>1881</v>
      </c>
      <c r="AI2077" s="80">
        <v>-25200</v>
      </c>
      <c r="AJ2077" s="80" t="s">
        <v>14029</v>
      </c>
      <c r="AK2077" s="80"/>
      <c r="AL2077" s="80"/>
      <c r="AM2077" s="80" t="s">
        <v>14437</v>
      </c>
      <c r="AN2077" s="82">
        <v>40646.02306712963</v>
      </c>
      <c r="AO2077" s="85" t="s">
        <v>17799</v>
      </c>
      <c r="AP2077" s="80" t="b">
        <v>0</v>
      </c>
      <c r="AQ2077" s="80" t="b">
        <v>0</v>
      </c>
      <c r="AR2077" s="80" t="b">
        <v>1</v>
      </c>
      <c r="AS2077" s="80" t="s">
        <v>17903</v>
      </c>
      <c r="AT2077" s="80">
        <v>112</v>
      </c>
      <c r="AU2077" s="85" t="s">
        <v>17923</v>
      </c>
      <c r="AV2077" s="80" t="b">
        <v>0</v>
      </c>
      <c r="AW2077" s="80" t="s">
        <v>20822</v>
      </c>
      <c r="AX2077" s="85" t="s">
        <v>22897</v>
      </c>
      <c r="AY2077" s="80" t="s">
        <v>65</v>
      </c>
      <c r="AZ2077" s="2"/>
      <c r="BA2077" s="3"/>
      <c r="BB2077" s="3"/>
      <c r="BC2077" s="3"/>
      <c r="BD2077" s="3"/>
    </row>
    <row r="2078" spans="1:56" x14ac:dyDescent="0.25">
      <c r="A2078" s="66" t="s">
        <v>1931</v>
      </c>
      <c r="B2078" s="67"/>
      <c r="C2078" s="67"/>
      <c r="D2078" s="68"/>
      <c r="E2078" s="70"/>
      <c r="F2078" s="104" t="s">
        <v>20685</v>
      </c>
      <c r="G2078" s="67"/>
      <c r="H2078" s="71"/>
      <c r="I2078" s="72"/>
      <c r="J2078" s="72"/>
      <c r="K2078" s="71" t="s">
        <v>25115</v>
      </c>
      <c r="L2078" s="75"/>
      <c r="M2078" s="76"/>
      <c r="N2078" s="76"/>
      <c r="O2078" s="77"/>
      <c r="P2078" s="78"/>
      <c r="Q2078" s="78"/>
      <c r="R2078" s="88"/>
      <c r="S2078" s="88"/>
      <c r="T2078" s="88"/>
      <c r="U2078" s="88"/>
      <c r="V2078" s="52"/>
      <c r="W2078" s="52"/>
      <c r="X2078" s="52"/>
      <c r="Y2078" s="52"/>
      <c r="Z2078" s="51"/>
      <c r="AA2078" s="73"/>
      <c r="AB2078" s="73"/>
      <c r="AC2078" s="74"/>
      <c r="AD2078" s="80" t="s">
        <v>12120</v>
      </c>
      <c r="AE2078" s="80">
        <v>401</v>
      </c>
      <c r="AF2078" s="80">
        <v>324</v>
      </c>
      <c r="AG2078" s="80">
        <v>11314</v>
      </c>
      <c r="AH2078" s="80">
        <v>127</v>
      </c>
      <c r="AI2078" s="80">
        <v>-28800</v>
      </c>
      <c r="AJ2078" s="80" t="s">
        <v>14030</v>
      </c>
      <c r="AK2078" s="80" t="s">
        <v>15248</v>
      </c>
      <c r="AL2078" s="80"/>
      <c r="AM2078" s="80" t="s">
        <v>16228</v>
      </c>
      <c r="AN2078" s="82">
        <v>40122.812060185184</v>
      </c>
      <c r="AO2078" s="80"/>
      <c r="AP2078" s="80" t="b">
        <v>0</v>
      </c>
      <c r="AQ2078" s="80" t="b">
        <v>0</v>
      </c>
      <c r="AR2078" s="80" t="b">
        <v>0</v>
      </c>
      <c r="AS2078" s="80" t="s">
        <v>17903</v>
      </c>
      <c r="AT2078" s="80">
        <v>4</v>
      </c>
      <c r="AU2078" s="85" t="s">
        <v>18039</v>
      </c>
      <c r="AV2078" s="80" t="b">
        <v>0</v>
      </c>
      <c r="AW2078" s="80" t="s">
        <v>20822</v>
      </c>
      <c r="AX2078" s="85" t="s">
        <v>22898</v>
      </c>
      <c r="AY2078" s="80" t="s">
        <v>66</v>
      </c>
      <c r="AZ2078" s="2"/>
      <c r="BA2078" s="3"/>
      <c r="BB2078" s="3"/>
      <c r="BC2078" s="3"/>
      <c r="BD2078" s="3"/>
    </row>
    <row r="2079" spans="1:56" x14ac:dyDescent="0.25">
      <c r="A2079" s="66" t="s">
        <v>1932</v>
      </c>
      <c r="B2079" s="67"/>
      <c r="C2079" s="67"/>
      <c r="D2079" s="68"/>
      <c r="E2079" s="70"/>
      <c r="F2079" s="104" t="s">
        <v>18728</v>
      </c>
      <c r="G2079" s="67"/>
      <c r="H2079" s="71"/>
      <c r="I2079" s="72"/>
      <c r="J2079" s="72"/>
      <c r="K2079" s="71" t="s">
        <v>25116</v>
      </c>
      <c r="L2079" s="75"/>
      <c r="M2079" s="76"/>
      <c r="N2079" s="76"/>
      <c r="O2079" s="77"/>
      <c r="P2079" s="78"/>
      <c r="Q2079" s="78"/>
      <c r="R2079" s="88"/>
      <c r="S2079" s="88"/>
      <c r="T2079" s="88"/>
      <c r="U2079" s="88"/>
      <c r="V2079" s="52"/>
      <c r="W2079" s="52"/>
      <c r="X2079" s="52"/>
      <c r="Y2079" s="52"/>
      <c r="Z2079" s="51"/>
      <c r="AA2079" s="73"/>
      <c r="AB2079" s="73"/>
      <c r="AC2079" s="74"/>
      <c r="AD2079" s="80" t="s">
        <v>12121</v>
      </c>
      <c r="AE2079" s="80">
        <v>2</v>
      </c>
      <c r="AF2079" s="80">
        <v>3</v>
      </c>
      <c r="AG2079" s="80">
        <v>2010</v>
      </c>
      <c r="AH2079" s="80">
        <v>0</v>
      </c>
      <c r="AI2079" s="80"/>
      <c r="AJ2079" s="80"/>
      <c r="AK2079" s="80"/>
      <c r="AL2079" s="80"/>
      <c r="AM2079" s="80"/>
      <c r="AN2079" s="82">
        <v>41636.83353009259</v>
      </c>
      <c r="AO2079" s="80"/>
      <c r="AP2079" s="80" t="b">
        <v>1</v>
      </c>
      <c r="AQ2079" s="80" t="b">
        <v>1</v>
      </c>
      <c r="AR2079" s="80" t="b">
        <v>0</v>
      </c>
      <c r="AS2079" s="80" t="s">
        <v>17903</v>
      </c>
      <c r="AT2079" s="80">
        <v>0</v>
      </c>
      <c r="AU2079" s="85" t="s">
        <v>17922</v>
      </c>
      <c r="AV2079" s="80" t="b">
        <v>0</v>
      </c>
      <c r="AW2079" s="80" t="s">
        <v>20822</v>
      </c>
      <c r="AX2079" s="85" t="s">
        <v>22899</v>
      </c>
      <c r="AY2079" s="80" t="s">
        <v>66</v>
      </c>
      <c r="AZ2079" s="2"/>
      <c r="BA2079" s="3"/>
      <c r="BB2079" s="3"/>
      <c r="BC2079" s="3"/>
      <c r="BD2079" s="3"/>
    </row>
    <row r="2080" spans="1:56" x14ac:dyDescent="0.25">
      <c r="A2080" s="66" t="s">
        <v>1933</v>
      </c>
      <c r="B2080" s="67"/>
      <c r="C2080" s="67"/>
      <c r="D2080" s="68"/>
      <c r="E2080" s="70"/>
      <c r="F2080" s="104" t="s">
        <v>20686</v>
      </c>
      <c r="G2080" s="67"/>
      <c r="H2080" s="71"/>
      <c r="I2080" s="72"/>
      <c r="J2080" s="72"/>
      <c r="K2080" s="71" t="s">
        <v>25117</v>
      </c>
      <c r="L2080" s="75"/>
      <c r="M2080" s="76"/>
      <c r="N2080" s="76"/>
      <c r="O2080" s="77"/>
      <c r="P2080" s="78"/>
      <c r="Q2080" s="78"/>
      <c r="R2080" s="88"/>
      <c r="S2080" s="88"/>
      <c r="T2080" s="88"/>
      <c r="U2080" s="88"/>
      <c r="V2080" s="52"/>
      <c r="W2080" s="52"/>
      <c r="X2080" s="52"/>
      <c r="Y2080" s="52"/>
      <c r="Z2080" s="51"/>
      <c r="AA2080" s="73"/>
      <c r="AB2080" s="73"/>
      <c r="AC2080" s="74"/>
      <c r="AD2080" s="80" t="s">
        <v>12122</v>
      </c>
      <c r="AE2080" s="80">
        <v>2472</v>
      </c>
      <c r="AF2080" s="80">
        <v>2241</v>
      </c>
      <c r="AG2080" s="80">
        <v>20303</v>
      </c>
      <c r="AH2080" s="80">
        <v>1129</v>
      </c>
      <c r="AI2080" s="80">
        <v>-28800</v>
      </c>
      <c r="AJ2080" s="80" t="s">
        <v>14031</v>
      </c>
      <c r="AK2080" s="80" t="s">
        <v>15249</v>
      </c>
      <c r="AL2080" s="80"/>
      <c r="AM2080" s="80" t="s">
        <v>16228</v>
      </c>
      <c r="AN2080" s="82">
        <v>39468.010520833333</v>
      </c>
      <c r="AO2080" s="85" t="s">
        <v>17800</v>
      </c>
      <c r="AP2080" s="80" t="b">
        <v>0</v>
      </c>
      <c r="AQ2080" s="80" t="b">
        <v>0</v>
      </c>
      <c r="AR2080" s="80" t="b">
        <v>0</v>
      </c>
      <c r="AS2080" s="80" t="s">
        <v>17903</v>
      </c>
      <c r="AT2080" s="80">
        <v>49</v>
      </c>
      <c r="AU2080" s="85" t="s">
        <v>17923</v>
      </c>
      <c r="AV2080" s="80" t="b">
        <v>0</v>
      </c>
      <c r="AW2080" s="80" t="s">
        <v>20822</v>
      </c>
      <c r="AX2080" s="85" t="s">
        <v>22900</v>
      </c>
      <c r="AY2080" s="80" t="s">
        <v>66</v>
      </c>
      <c r="AZ2080" s="2"/>
      <c r="BA2080" s="3"/>
      <c r="BB2080" s="3"/>
      <c r="BC2080" s="3"/>
      <c r="BD2080" s="3"/>
    </row>
    <row r="2081" spans="1:56" x14ac:dyDescent="0.25">
      <c r="A2081" s="66" t="s">
        <v>1934</v>
      </c>
      <c r="B2081" s="67"/>
      <c r="C2081" s="67"/>
      <c r="D2081" s="68"/>
      <c r="E2081" s="70"/>
      <c r="F2081" s="104" t="s">
        <v>20687</v>
      </c>
      <c r="G2081" s="67"/>
      <c r="H2081" s="71"/>
      <c r="I2081" s="72"/>
      <c r="J2081" s="72"/>
      <c r="K2081" s="71" t="s">
        <v>25118</v>
      </c>
      <c r="L2081" s="75"/>
      <c r="M2081" s="76"/>
      <c r="N2081" s="76"/>
      <c r="O2081" s="77"/>
      <c r="P2081" s="78"/>
      <c r="Q2081" s="78"/>
      <c r="R2081" s="88"/>
      <c r="S2081" s="88"/>
      <c r="T2081" s="88"/>
      <c r="U2081" s="88"/>
      <c r="V2081" s="52"/>
      <c r="W2081" s="52"/>
      <c r="X2081" s="52"/>
      <c r="Y2081" s="52"/>
      <c r="Z2081" s="51"/>
      <c r="AA2081" s="73"/>
      <c r="AB2081" s="73"/>
      <c r="AC2081" s="74"/>
      <c r="AD2081" s="80" t="s">
        <v>12123</v>
      </c>
      <c r="AE2081" s="80">
        <v>1168</v>
      </c>
      <c r="AF2081" s="80">
        <v>570</v>
      </c>
      <c r="AG2081" s="80">
        <v>15366</v>
      </c>
      <c r="AH2081" s="80">
        <v>1162</v>
      </c>
      <c r="AI2081" s="80"/>
      <c r="AJ2081" s="80"/>
      <c r="AK2081" s="80"/>
      <c r="AL2081" s="80"/>
      <c r="AM2081" s="80"/>
      <c r="AN2081" s="82">
        <v>41758.266192129631</v>
      </c>
      <c r="AO2081" s="85" t="s">
        <v>17801</v>
      </c>
      <c r="AP2081" s="80" t="b">
        <v>0</v>
      </c>
      <c r="AQ2081" s="80" t="b">
        <v>0</v>
      </c>
      <c r="AR2081" s="80" t="b">
        <v>0</v>
      </c>
      <c r="AS2081" s="80" t="s">
        <v>17903</v>
      </c>
      <c r="AT2081" s="80">
        <v>12</v>
      </c>
      <c r="AU2081" s="85" t="s">
        <v>17922</v>
      </c>
      <c r="AV2081" s="80" t="b">
        <v>0</v>
      </c>
      <c r="AW2081" s="80" t="s">
        <v>20822</v>
      </c>
      <c r="AX2081" s="85" t="s">
        <v>22901</v>
      </c>
      <c r="AY2081" s="80" t="s">
        <v>66</v>
      </c>
      <c r="AZ2081" s="2"/>
      <c r="BA2081" s="3"/>
      <c r="BB2081" s="3"/>
      <c r="BC2081" s="3"/>
      <c r="BD2081" s="3"/>
    </row>
    <row r="2082" spans="1:56" x14ac:dyDescent="0.25">
      <c r="A2082" s="66" t="s">
        <v>1936</v>
      </c>
      <c r="B2082" s="67"/>
      <c r="C2082" s="67"/>
      <c r="D2082" s="68"/>
      <c r="E2082" s="70"/>
      <c r="F2082" s="104" t="s">
        <v>20688</v>
      </c>
      <c r="G2082" s="67"/>
      <c r="H2082" s="71"/>
      <c r="I2082" s="72"/>
      <c r="J2082" s="72"/>
      <c r="K2082" s="71" t="s">
        <v>25119</v>
      </c>
      <c r="L2082" s="75"/>
      <c r="M2082" s="76"/>
      <c r="N2082" s="76"/>
      <c r="O2082" s="77"/>
      <c r="P2082" s="78"/>
      <c r="Q2082" s="78"/>
      <c r="R2082" s="88"/>
      <c r="S2082" s="88"/>
      <c r="T2082" s="88"/>
      <c r="U2082" s="88"/>
      <c r="V2082" s="52"/>
      <c r="W2082" s="52"/>
      <c r="X2082" s="52"/>
      <c r="Y2082" s="52"/>
      <c r="Z2082" s="51"/>
      <c r="AA2082" s="73"/>
      <c r="AB2082" s="73"/>
      <c r="AC2082" s="74"/>
      <c r="AD2082" s="80" t="s">
        <v>12124</v>
      </c>
      <c r="AE2082" s="80">
        <v>1023</v>
      </c>
      <c r="AF2082" s="80">
        <v>474</v>
      </c>
      <c r="AG2082" s="80">
        <v>1108</v>
      </c>
      <c r="AH2082" s="80">
        <v>153</v>
      </c>
      <c r="AI2082" s="80">
        <v>-25200</v>
      </c>
      <c r="AJ2082" s="80" t="s">
        <v>14032</v>
      </c>
      <c r="AK2082" s="80" t="s">
        <v>15250</v>
      </c>
      <c r="AL2082" s="85" t="s">
        <v>16167</v>
      </c>
      <c r="AM2082" s="80" t="s">
        <v>16234</v>
      </c>
      <c r="AN2082" s="82">
        <v>39861.067187499997</v>
      </c>
      <c r="AO2082" s="85" t="s">
        <v>17802</v>
      </c>
      <c r="AP2082" s="80" t="b">
        <v>0</v>
      </c>
      <c r="AQ2082" s="80" t="b">
        <v>0</v>
      </c>
      <c r="AR2082" s="80" t="b">
        <v>0</v>
      </c>
      <c r="AS2082" s="80" t="s">
        <v>17903</v>
      </c>
      <c r="AT2082" s="80">
        <v>22</v>
      </c>
      <c r="AU2082" s="85" t="s">
        <v>18630</v>
      </c>
      <c r="AV2082" s="80" t="b">
        <v>0</v>
      </c>
      <c r="AW2082" s="80" t="s">
        <v>20822</v>
      </c>
      <c r="AX2082" s="85" t="s">
        <v>22902</v>
      </c>
      <c r="AY2082" s="80" t="s">
        <v>66</v>
      </c>
      <c r="AZ2082" s="2"/>
      <c r="BA2082" s="3"/>
      <c r="BB2082" s="3"/>
      <c r="BC2082" s="3"/>
      <c r="BD2082" s="3"/>
    </row>
    <row r="2083" spans="1:56" x14ac:dyDescent="0.25">
      <c r="A2083" s="66" t="s">
        <v>1938</v>
      </c>
      <c r="B2083" s="67"/>
      <c r="C2083" s="67"/>
      <c r="D2083" s="68"/>
      <c r="E2083" s="70"/>
      <c r="F2083" s="104" t="s">
        <v>20689</v>
      </c>
      <c r="G2083" s="67"/>
      <c r="H2083" s="71"/>
      <c r="I2083" s="72"/>
      <c r="J2083" s="72"/>
      <c r="K2083" s="71" t="s">
        <v>25120</v>
      </c>
      <c r="L2083" s="75"/>
      <c r="M2083" s="76"/>
      <c r="N2083" s="76"/>
      <c r="O2083" s="77"/>
      <c r="P2083" s="78"/>
      <c r="Q2083" s="78"/>
      <c r="R2083" s="88"/>
      <c r="S2083" s="88"/>
      <c r="T2083" s="88"/>
      <c r="U2083" s="88"/>
      <c r="V2083" s="52"/>
      <c r="W2083" s="52"/>
      <c r="X2083" s="52"/>
      <c r="Y2083" s="52"/>
      <c r="Z2083" s="51"/>
      <c r="AA2083" s="73"/>
      <c r="AB2083" s="73"/>
      <c r="AC2083" s="74"/>
      <c r="AD2083" s="80" t="s">
        <v>12125</v>
      </c>
      <c r="AE2083" s="80">
        <v>1238</v>
      </c>
      <c r="AF2083" s="80">
        <v>278</v>
      </c>
      <c r="AG2083" s="80">
        <v>6013</v>
      </c>
      <c r="AH2083" s="80">
        <v>6886</v>
      </c>
      <c r="AI2083" s="80"/>
      <c r="AJ2083" s="80" t="s">
        <v>14033</v>
      </c>
      <c r="AK2083" s="80"/>
      <c r="AL2083" s="80"/>
      <c r="AM2083" s="80"/>
      <c r="AN2083" s="82">
        <v>41153.592546296299</v>
      </c>
      <c r="AO2083" s="80"/>
      <c r="AP2083" s="80" t="b">
        <v>1</v>
      </c>
      <c r="AQ2083" s="80" t="b">
        <v>0</v>
      </c>
      <c r="AR2083" s="80" t="b">
        <v>0</v>
      </c>
      <c r="AS2083" s="80" t="s">
        <v>17903</v>
      </c>
      <c r="AT2083" s="80">
        <v>3</v>
      </c>
      <c r="AU2083" s="85" t="s">
        <v>17922</v>
      </c>
      <c r="AV2083" s="80" t="b">
        <v>0</v>
      </c>
      <c r="AW2083" s="80" t="s">
        <v>20822</v>
      </c>
      <c r="AX2083" s="85" t="s">
        <v>22903</v>
      </c>
      <c r="AY2083" s="80" t="s">
        <v>66</v>
      </c>
      <c r="AZ2083" s="2"/>
      <c r="BA2083" s="3"/>
      <c r="BB2083" s="3"/>
      <c r="BC2083" s="3"/>
      <c r="BD2083" s="3"/>
    </row>
    <row r="2084" spans="1:56" x14ac:dyDescent="0.25">
      <c r="A2084" s="66" t="s">
        <v>1939</v>
      </c>
      <c r="B2084" s="67"/>
      <c r="C2084" s="67"/>
      <c r="D2084" s="68"/>
      <c r="E2084" s="70"/>
      <c r="F2084" s="104" t="s">
        <v>20690</v>
      </c>
      <c r="G2084" s="67"/>
      <c r="H2084" s="71"/>
      <c r="I2084" s="72"/>
      <c r="J2084" s="72"/>
      <c r="K2084" s="71" t="s">
        <v>25121</v>
      </c>
      <c r="L2084" s="75"/>
      <c r="M2084" s="76"/>
      <c r="N2084" s="76"/>
      <c r="O2084" s="77"/>
      <c r="P2084" s="78"/>
      <c r="Q2084" s="78"/>
      <c r="R2084" s="88"/>
      <c r="S2084" s="88"/>
      <c r="T2084" s="88"/>
      <c r="U2084" s="88"/>
      <c r="V2084" s="52"/>
      <c r="W2084" s="52"/>
      <c r="X2084" s="52"/>
      <c r="Y2084" s="52"/>
      <c r="Z2084" s="51"/>
      <c r="AA2084" s="73"/>
      <c r="AB2084" s="73"/>
      <c r="AC2084" s="74"/>
      <c r="AD2084" s="80" t="s">
        <v>12126</v>
      </c>
      <c r="AE2084" s="80">
        <v>515</v>
      </c>
      <c r="AF2084" s="80">
        <v>456</v>
      </c>
      <c r="AG2084" s="80">
        <v>18422</v>
      </c>
      <c r="AH2084" s="80">
        <v>4467</v>
      </c>
      <c r="AI2084" s="80">
        <v>-28800</v>
      </c>
      <c r="AJ2084" s="80" t="s">
        <v>14034</v>
      </c>
      <c r="AK2084" s="80" t="s">
        <v>15251</v>
      </c>
      <c r="AL2084" s="80"/>
      <c r="AM2084" s="80" t="s">
        <v>16243</v>
      </c>
      <c r="AN2084" s="82">
        <v>40310.13045138889</v>
      </c>
      <c r="AO2084" s="85" t="s">
        <v>17803</v>
      </c>
      <c r="AP2084" s="80" t="b">
        <v>0</v>
      </c>
      <c r="AQ2084" s="80" t="b">
        <v>0</v>
      </c>
      <c r="AR2084" s="80" t="b">
        <v>0</v>
      </c>
      <c r="AS2084" s="80" t="s">
        <v>17903</v>
      </c>
      <c r="AT2084" s="80">
        <v>23</v>
      </c>
      <c r="AU2084" s="85" t="s">
        <v>18631</v>
      </c>
      <c r="AV2084" s="80" t="b">
        <v>0</v>
      </c>
      <c r="AW2084" s="80" t="s">
        <v>20822</v>
      </c>
      <c r="AX2084" s="85" t="s">
        <v>22904</v>
      </c>
      <c r="AY2084" s="80" t="s">
        <v>66</v>
      </c>
      <c r="AZ2084" s="2"/>
      <c r="BA2084" s="3"/>
      <c r="BB2084" s="3"/>
      <c r="BC2084" s="3"/>
      <c r="BD2084" s="3"/>
    </row>
    <row r="2085" spans="1:56" x14ac:dyDescent="0.25">
      <c r="A2085" s="66" t="s">
        <v>1941</v>
      </c>
      <c r="B2085" s="67"/>
      <c r="C2085" s="67"/>
      <c r="D2085" s="68"/>
      <c r="E2085" s="70"/>
      <c r="F2085" s="104" t="s">
        <v>20691</v>
      </c>
      <c r="G2085" s="67"/>
      <c r="H2085" s="71"/>
      <c r="I2085" s="72"/>
      <c r="J2085" s="72"/>
      <c r="K2085" s="71" t="s">
        <v>25122</v>
      </c>
      <c r="L2085" s="75"/>
      <c r="M2085" s="76"/>
      <c r="N2085" s="76"/>
      <c r="O2085" s="77"/>
      <c r="P2085" s="78"/>
      <c r="Q2085" s="78"/>
      <c r="R2085" s="88"/>
      <c r="S2085" s="88"/>
      <c r="T2085" s="88"/>
      <c r="U2085" s="88"/>
      <c r="V2085" s="52"/>
      <c r="W2085" s="52"/>
      <c r="X2085" s="52"/>
      <c r="Y2085" s="52"/>
      <c r="Z2085" s="51"/>
      <c r="AA2085" s="73"/>
      <c r="AB2085" s="73"/>
      <c r="AC2085" s="74"/>
      <c r="AD2085" s="80" t="s">
        <v>12127</v>
      </c>
      <c r="AE2085" s="80">
        <v>829</v>
      </c>
      <c r="AF2085" s="80">
        <v>454</v>
      </c>
      <c r="AG2085" s="80">
        <v>19887</v>
      </c>
      <c r="AH2085" s="80">
        <v>109</v>
      </c>
      <c r="AI2085" s="80">
        <v>-25200</v>
      </c>
      <c r="AJ2085" s="80" t="s">
        <v>14035</v>
      </c>
      <c r="AK2085" s="80" t="s">
        <v>15252</v>
      </c>
      <c r="AL2085" s="85" t="s">
        <v>16168</v>
      </c>
      <c r="AM2085" s="80" t="s">
        <v>14437</v>
      </c>
      <c r="AN2085" s="82">
        <v>41048.260324074072</v>
      </c>
      <c r="AO2085" s="85" t="s">
        <v>17804</v>
      </c>
      <c r="AP2085" s="80" t="b">
        <v>0</v>
      </c>
      <c r="AQ2085" s="80" t="b">
        <v>0</v>
      </c>
      <c r="AR2085" s="80" t="b">
        <v>1</v>
      </c>
      <c r="AS2085" s="80" t="s">
        <v>17903</v>
      </c>
      <c r="AT2085" s="80">
        <v>101</v>
      </c>
      <c r="AU2085" s="85" t="s">
        <v>18632</v>
      </c>
      <c r="AV2085" s="80" t="b">
        <v>0</v>
      </c>
      <c r="AW2085" s="80" t="s">
        <v>20822</v>
      </c>
      <c r="AX2085" s="85" t="s">
        <v>22905</v>
      </c>
      <c r="AY2085" s="80" t="s">
        <v>66</v>
      </c>
      <c r="AZ2085" s="2"/>
      <c r="BA2085" s="3"/>
      <c r="BB2085" s="3"/>
      <c r="BC2085" s="3"/>
      <c r="BD2085" s="3"/>
    </row>
    <row r="2086" spans="1:56" x14ac:dyDescent="0.25">
      <c r="A2086" s="66" t="s">
        <v>1942</v>
      </c>
      <c r="B2086" s="67"/>
      <c r="C2086" s="67"/>
      <c r="D2086" s="68"/>
      <c r="E2086" s="70"/>
      <c r="F2086" s="104" t="s">
        <v>20692</v>
      </c>
      <c r="G2086" s="67"/>
      <c r="H2086" s="71"/>
      <c r="I2086" s="72"/>
      <c r="J2086" s="72"/>
      <c r="K2086" s="71" t="s">
        <v>25123</v>
      </c>
      <c r="L2086" s="75"/>
      <c r="M2086" s="76"/>
      <c r="N2086" s="76"/>
      <c r="O2086" s="77"/>
      <c r="P2086" s="78"/>
      <c r="Q2086" s="78"/>
      <c r="R2086" s="88"/>
      <c r="S2086" s="88"/>
      <c r="T2086" s="88"/>
      <c r="U2086" s="88"/>
      <c r="V2086" s="52"/>
      <c r="W2086" s="52"/>
      <c r="X2086" s="52"/>
      <c r="Y2086" s="52"/>
      <c r="Z2086" s="51"/>
      <c r="AA2086" s="73"/>
      <c r="AB2086" s="73"/>
      <c r="AC2086" s="74"/>
      <c r="AD2086" s="80" t="s">
        <v>12128</v>
      </c>
      <c r="AE2086" s="80">
        <v>12022</v>
      </c>
      <c r="AF2086" s="80">
        <v>11039</v>
      </c>
      <c r="AG2086" s="80">
        <v>159759</v>
      </c>
      <c r="AH2086" s="80">
        <v>145545</v>
      </c>
      <c r="AI2086" s="80">
        <v>-18000</v>
      </c>
      <c r="AJ2086" s="80" t="s">
        <v>14036</v>
      </c>
      <c r="AK2086" s="80" t="s">
        <v>15253</v>
      </c>
      <c r="AL2086" s="85" t="s">
        <v>16169</v>
      </c>
      <c r="AM2086" s="80" t="s">
        <v>16225</v>
      </c>
      <c r="AN2086" s="82">
        <v>40546.857615740744</v>
      </c>
      <c r="AO2086" s="85" t="s">
        <v>17805</v>
      </c>
      <c r="AP2086" s="80" t="b">
        <v>1</v>
      </c>
      <c r="AQ2086" s="80" t="b">
        <v>0</v>
      </c>
      <c r="AR2086" s="80" t="b">
        <v>0</v>
      </c>
      <c r="AS2086" s="80" t="s">
        <v>17903</v>
      </c>
      <c r="AT2086" s="80">
        <v>327</v>
      </c>
      <c r="AU2086" s="85" t="s">
        <v>17922</v>
      </c>
      <c r="AV2086" s="80" t="b">
        <v>0</v>
      </c>
      <c r="AW2086" s="80" t="s">
        <v>20822</v>
      </c>
      <c r="AX2086" s="85" t="s">
        <v>22906</v>
      </c>
      <c r="AY2086" s="80" t="s">
        <v>66</v>
      </c>
      <c r="AZ2086" s="2"/>
      <c r="BA2086" s="3"/>
      <c r="BB2086" s="3"/>
      <c r="BC2086" s="3"/>
      <c r="BD2086" s="3"/>
    </row>
    <row r="2087" spans="1:56" x14ac:dyDescent="0.25">
      <c r="A2087" s="66" t="s">
        <v>1943</v>
      </c>
      <c r="B2087" s="67"/>
      <c r="C2087" s="67"/>
      <c r="D2087" s="68"/>
      <c r="E2087" s="70"/>
      <c r="F2087" s="104" t="s">
        <v>20693</v>
      </c>
      <c r="G2087" s="67"/>
      <c r="H2087" s="71"/>
      <c r="I2087" s="72"/>
      <c r="J2087" s="72"/>
      <c r="K2087" s="71" t="s">
        <v>25124</v>
      </c>
      <c r="L2087" s="75"/>
      <c r="M2087" s="76"/>
      <c r="N2087" s="76"/>
      <c r="O2087" s="77"/>
      <c r="P2087" s="78"/>
      <c r="Q2087" s="78"/>
      <c r="R2087" s="88"/>
      <c r="S2087" s="88"/>
      <c r="T2087" s="88"/>
      <c r="U2087" s="88"/>
      <c r="V2087" s="52"/>
      <c r="W2087" s="52"/>
      <c r="X2087" s="52"/>
      <c r="Y2087" s="52"/>
      <c r="Z2087" s="51"/>
      <c r="AA2087" s="73"/>
      <c r="AB2087" s="73"/>
      <c r="AC2087" s="74"/>
      <c r="AD2087" s="80" t="s">
        <v>12129</v>
      </c>
      <c r="AE2087" s="80">
        <v>2389</v>
      </c>
      <c r="AF2087" s="80">
        <v>2418</v>
      </c>
      <c r="AG2087" s="80">
        <v>210924</v>
      </c>
      <c r="AH2087" s="80">
        <v>616</v>
      </c>
      <c r="AI2087" s="80">
        <v>-18000</v>
      </c>
      <c r="AJ2087" s="80" t="s">
        <v>14037</v>
      </c>
      <c r="AK2087" s="80" t="s">
        <v>15254</v>
      </c>
      <c r="AL2087" s="80"/>
      <c r="AM2087" s="80" t="s">
        <v>16225</v>
      </c>
      <c r="AN2087" s="82">
        <v>39761.186793981484</v>
      </c>
      <c r="AO2087" s="80"/>
      <c r="AP2087" s="80" t="b">
        <v>0</v>
      </c>
      <c r="AQ2087" s="80" t="b">
        <v>0</v>
      </c>
      <c r="AR2087" s="80" t="b">
        <v>0</v>
      </c>
      <c r="AS2087" s="80" t="s">
        <v>17903</v>
      </c>
      <c r="AT2087" s="80">
        <v>282</v>
      </c>
      <c r="AU2087" s="85" t="s">
        <v>18633</v>
      </c>
      <c r="AV2087" s="80" t="b">
        <v>0</v>
      </c>
      <c r="AW2087" s="80" t="s">
        <v>20822</v>
      </c>
      <c r="AX2087" s="85" t="s">
        <v>22907</v>
      </c>
      <c r="AY2087" s="80" t="s">
        <v>66</v>
      </c>
      <c r="AZ2087" s="2"/>
      <c r="BA2087" s="3"/>
      <c r="BB2087" s="3"/>
      <c r="BC2087" s="3"/>
      <c r="BD2087" s="3"/>
    </row>
    <row r="2088" spans="1:56" x14ac:dyDescent="0.25">
      <c r="A2088" s="66" t="s">
        <v>1944</v>
      </c>
      <c r="B2088" s="67"/>
      <c r="C2088" s="67"/>
      <c r="D2088" s="68"/>
      <c r="E2088" s="70"/>
      <c r="F2088" s="104" t="s">
        <v>20694</v>
      </c>
      <c r="G2088" s="67"/>
      <c r="H2088" s="71"/>
      <c r="I2088" s="72"/>
      <c r="J2088" s="72"/>
      <c r="K2088" s="71" t="s">
        <v>25125</v>
      </c>
      <c r="L2088" s="75"/>
      <c r="M2088" s="76"/>
      <c r="N2088" s="76"/>
      <c r="O2088" s="77"/>
      <c r="P2088" s="78"/>
      <c r="Q2088" s="78"/>
      <c r="R2088" s="88"/>
      <c r="S2088" s="88"/>
      <c r="T2088" s="88"/>
      <c r="U2088" s="88"/>
      <c r="V2088" s="52"/>
      <c r="W2088" s="52"/>
      <c r="X2088" s="52"/>
      <c r="Y2088" s="52"/>
      <c r="Z2088" s="51"/>
      <c r="AA2088" s="73"/>
      <c r="AB2088" s="73"/>
      <c r="AC2088" s="74"/>
      <c r="AD2088" s="80" t="s">
        <v>12130</v>
      </c>
      <c r="AE2088" s="80">
        <v>938</v>
      </c>
      <c r="AF2088" s="80">
        <v>284</v>
      </c>
      <c r="AG2088" s="80">
        <v>23826</v>
      </c>
      <c r="AH2088" s="80">
        <v>3</v>
      </c>
      <c r="AI2088" s="80">
        <v>-28800</v>
      </c>
      <c r="AJ2088" s="80" t="s">
        <v>14038</v>
      </c>
      <c r="AK2088" s="80" t="s">
        <v>14788</v>
      </c>
      <c r="AL2088" s="85" t="s">
        <v>16170</v>
      </c>
      <c r="AM2088" s="80" t="s">
        <v>16228</v>
      </c>
      <c r="AN2088" s="82">
        <v>40874.149456018517</v>
      </c>
      <c r="AO2088" s="85" t="s">
        <v>17806</v>
      </c>
      <c r="AP2088" s="80" t="b">
        <v>0</v>
      </c>
      <c r="AQ2088" s="80" t="b">
        <v>0</v>
      </c>
      <c r="AR2088" s="80" t="b">
        <v>0</v>
      </c>
      <c r="AS2088" s="80" t="s">
        <v>17903</v>
      </c>
      <c r="AT2088" s="80">
        <v>25</v>
      </c>
      <c r="AU2088" s="85" t="s">
        <v>18634</v>
      </c>
      <c r="AV2088" s="80" t="b">
        <v>0</v>
      </c>
      <c r="AW2088" s="80" t="s">
        <v>20822</v>
      </c>
      <c r="AX2088" s="85" t="s">
        <v>22908</v>
      </c>
      <c r="AY2088" s="80" t="s">
        <v>66</v>
      </c>
      <c r="AZ2088" s="2"/>
      <c r="BA2088" s="3"/>
      <c r="BB2088" s="3"/>
      <c r="BC2088" s="3"/>
      <c r="BD2088" s="3"/>
    </row>
    <row r="2089" spans="1:56" x14ac:dyDescent="0.25">
      <c r="A2089" s="66" t="s">
        <v>1945</v>
      </c>
      <c r="B2089" s="67"/>
      <c r="C2089" s="67"/>
      <c r="D2089" s="68"/>
      <c r="E2089" s="70"/>
      <c r="F2089" s="104" t="s">
        <v>20695</v>
      </c>
      <c r="G2089" s="67"/>
      <c r="H2089" s="71"/>
      <c r="I2089" s="72"/>
      <c r="J2089" s="72"/>
      <c r="K2089" s="71" t="s">
        <v>25126</v>
      </c>
      <c r="L2089" s="75"/>
      <c r="M2089" s="76"/>
      <c r="N2089" s="76"/>
      <c r="O2089" s="77"/>
      <c r="P2089" s="78"/>
      <c r="Q2089" s="78"/>
      <c r="R2089" s="88"/>
      <c r="S2089" s="88"/>
      <c r="T2089" s="88"/>
      <c r="U2089" s="88"/>
      <c r="V2089" s="52"/>
      <c r="W2089" s="52"/>
      <c r="X2089" s="52"/>
      <c r="Y2089" s="52"/>
      <c r="Z2089" s="51"/>
      <c r="AA2089" s="73"/>
      <c r="AB2089" s="73"/>
      <c r="AC2089" s="74"/>
      <c r="AD2089" s="80" t="s">
        <v>12131</v>
      </c>
      <c r="AE2089" s="80">
        <v>44</v>
      </c>
      <c r="AF2089" s="80">
        <v>328</v>
      </c>
      <c r="AG2089" s="80">
        <v>26634</v>
      </c>
      <c r="AH2089" s="80">
        <v>0</v>
      </c>
      <c r="AI2089" s="80">
        <v>-21600</v>
      </c>
      <c r="AJ2089" s="80" t="s">
        <v>14039</v>
      </c>
      <c r="AK2089" s="80"/>
      <c r="AL2089" s="85" t="s">
        <v>16171</v>
      </c>
      <c r="AM2089" s="80" t="s">
        <v>16227</v>
      </c>
      <c r="AN2089" s="82">
        <v>39900.744259259256</v>
      </c>
      <c r="AO2089" s="80"/>
      <c r="AP2089" s="80" t="b">
        <v>0</v>
      </c>
      <c r="AQ2089" s="80" t="b">
        <v>0</v>
      </c>
      <c r="AR2089" s="80" t="b">
        <v>0</v>
      </c>
      <c r="AS2089" s="80" t="s">
        <v>17903</v>
      </c>
      <c r="AT2089" s="80">
        <v>14</v>
      </c>
      <c r="AU2089" s="85" t="s">
        <v>17922</v>
      </c>
      <c r="AV2089" s="80" t="b">
        <v>0</v>
      </c>
      <c r="AW2089" s="80" t="s">
        <v>20822</v>
      </c>
      <c r="AX2089" s="85" t="s">
        <v>22909</v>
      </c>
      <c r="AY2089" s="80" t="s">
        <v>66</v>
      </c>
      <c r="AZ2089" s="2"/>
      <c r="BA2089" s="3"/>
      <c r="BB2089" s="3"/>
      <c r="BC2089" s="3"/>
      <c r="BD2089" s="3"/>
    </row>
    <row r="2090" spans="1:56" x14ac:dyDescent="0.25">
      <c r="A2090" s="66" t="s">
        <v>1946</v>
      </c>
      <c r="B2090" s="67"/>
      <c r="C2090" s="67"/>
      <c r="D2090" s="68"/>
      <c r="E2090" s="70"/>
      <c r="F2090" s="104" t="s">
        <v>20696</v>
      </c>
      <c r="G2090" s="67"/>
      <c r="H2090" s="71"/>
      <c r="I2090" s="72"/>
      <c r="J2090" s="72"/>
      <c r="K2090" s="71" t="s">
        <v>25127</v>
      </c>
      <c r="L2090" s="75"/>
      <c r="M2090" s="76"/>
      <c r="N2090" s="76"/>
      <c r="O2090" s="77"/>
      <c r="P2090" s="78"/>
      <c r="Q2090" s="78"/>
      <c r="R2090" s="88"/>
      <c r="S2090" s="88"/>
      <c r="T2090" s="88"/>
      <c r="U2090" s="88"/>
      <c r="V2090" s="52"/>
      <c r="W2090" s="52"/>
      <c r="X2090" s="52"/>
      <c r="Y2090" s="52"/>
      <c r="Z2090" s="51"/>
      <c r="AA2090" s="73"/>
      <c r="AB2090" s="73"/>
      <c r="AC2090" s="74"/>
      <c r="AD2090" s="80" t="s">
        <v>12132</v>
      </c>
      <c r="AE2090" s="80">
        <v>410</v>
      </c>
      <c r="AF2090" s="80">
        <v>390</v>
      </c>
      <c r="AG2090" s="80">
        <v>38968</v>
      </c>
      <c r="AH2090" s="80">
        <v>3917</v>
      </c>
      <c r="AI2090" s="80"/>
      <c r="AJ2090" s="80"/>
      <c r="AK2090" s="80"/>
      <c r="AL2090" s="80"/>
      <c r="AM2090" s="80"/>
      <c r="AN2090" s="82">
        <v>41202.206458333334</v>
      </c>
      <c r="AO2090" s="80"/>
      <c r="AP2090" s="80" t="b">
        <v>1</v>
      </c>
      <c r="AQ2090" s="80" t="b">
        <v>0</v>
      </c>
      <c r="AR2090" s="80" t="b">
        <v>0</v>
      </c>
      <c r="AS2090" s="80" t="s">
        <v>17903</v>
      </c>
      <c r="AT2090" s="80">
        <v>77</v>
      </c>
      <c r="AU2090" s="85" t="s">
        <v>17922</v>
      </c>
      <c r="AV2090" s="80" t="b">
        <v>0</v>
      </c>
      <c r="AW2090" s="80" t="s">
        <v>20822</v>
      </c>
      <c r="AX2090" s="85" t="s">
        <v>22910</v>
      </c>
      <c r="AY2090" s="80" t="s">
        <v>66</v>
      </c>
      <c r="AZ2090" s="2"/>
      <c r="BA2090" s="3"/>
      <c r="BB2090" s="3"/>
      <c r="BC2090" s="3"/>
      <c r="BD2090" s="3"/>
    </row>
    <row r="2091" spans="1:56" x14ac:dyDescent="0.25">
      <c r="A2091" s="66" t="s">
        <v>1947</v>
      </c>
      <c r="B2091" s="67"/>
      <c r="C2091" s="67"/>
      <c r="D2091" s="68"/>
      <c r="E2091" s="70"/>
      <c r="F2091" s="104" t="s">
        <v>20697</v>
      </c>
      <c r="G2091" s="67"/>
      <c r="H2091" s="71"/>
      <c r="I2091" s="72"/>
      <c r="J2091" s="72"/>
      <c r="K2091" s="71" t="s">
        <v>25128</v>
      </c>
      <c r="L2091" s="75"/>
      <c r="M2091" s="76"/>
      <c r="N2091" s="76"/>
      <c r="O2091" s="77"/>
      <c r="P2091" s="78"/>
      <c r="Q2091" s="78"/>
      <c r="R2091" s="88"/>
      <c r="S2091" s="88"/>
      <c r="T2091" s="88"/>
      <c r="U2091" s="88"/>
      <c r="V2091" s="52"/>
      <c r="W2091" s="52"/>
      <c r="X2091" s="52"/>
      <c r="Y2091" s="52"/>
      <c r="Z2091" s="51"/>
      <c r="AA2091" s="73"/>
      <c r="AB2091" s="73"/>
      <c r="AC2091" s="74"/>
      <c r="AD2091" s="80" t="s">
        <v>12133</v>
      </c>
      <c r="AE2091" s="80">
        <v>118</v>
      </c>
      <c r="AF2091" s="80">
        <v>35</v>
      </c>
      <c r="AG2091" s="80">
        <v>3282</v>
      </c>
      <c r="AH2091" s="80">
        <v>30</v>
      </c>
      <c r="AI2091" s="80"/>
      <c r="AJ2091" s="80" t="s">
        <v>14040</v>
      </c>
      <c r="AK2091" s="80" t="s">
        <v>15255</v>
      </c>
      <c r="AL2091" s="80"/>
      <c r="AM2091" s="80"/>
      <c r="AN2091" s="82">
        <v>40591.020046296297</v>
      </c>
      <c r="AO2091" s="80"/>
      <c r="AP2091" s="80" t="b">
        <v>1</v>
      </c>
      <c r="AQ2091" s="80" t="b">
        <v>0</v>
      </c>
      <c r="AR2091" s="80" t="b">
        <v>1</v>
      </c>
      <c r="AS2091" s="80" t="s">
        <v>17903</v>
      </c>
      <c r="AT2091" s="80">
        <v>0</v>
      </c>
      <c r="AU2091" s="85" t="s">
        <v>17922</v>
      </c>
      <c r="AV2091" s="80" t="b">
        <v>0</v>
      </c>
      <c r="AW2091" s="80" t="s">
        <v>20822</v>
      </c>
      <c r="AX2091" s="85" t="s">
        <v>22911</v>
      </c>
      <c r="AY2091" s="80" t="s">
        <v>66</v>
      </c>
      <c r="AZ2091" s="2"/>
      <c r="BA2091" s="3"/>
      <c r="BB2091" s="3"/>
      <c r="BC2091" s="3"/>
      <c r="BD2091" s="3"/>
    </row>
    <row r="2092" spans="1:56" x14ac:dyDescent="0.25">
      <c r="A2092" s="66" t="s">
        <v>1948</v>
      </c>
      <c r="B2092" s="67"/>
      <c r="C2092" s="67"/>
      <c r="D2092" s="68"/>
      <c r="E2092" s="70"/>
      <c r="F2092" s="104" t="s">
        <v>20698</v>
      </c>
      <c r="G2092" s="67"/>
      <c r="H2092" s="71"/>
      <c r="I2092" s="72"/>
      <c r="J2092" s="72"/>
      <c r="K2092" s="71" t="s">
        <v>25129</v>
      </c>
      <c r="L2092" s="75"/>
      <c r="M2092" s="76"/>
      <c r="N2092" s="76"/>
      <c r="O2092" s="77"/>
      <c r="P2092" s="78"/>
      <c r="Q2092" s="78"/>
      <c r="R2092" s="88"/>
      <c r="S2092" s="88"/>
      <c r="T2092" s="88"/>
      <c r="U2092" s="88"/>
      <c r="V2092" s="52"/>
      <c r="W2092" s="52"/>
      <c r="X2092" s="52"/>
      <c r="Y2092" s="52"/>
      <c r="Z2092" s="51"/>
      <c r="AA2092" s="73"/>
      <c r="AB2092" s="73"/>
      <c r="AC2092" s="74"/>
      <c r="AD2092" s="80" t="s">
        <v>12134</v>
      </c>
      <c r="AE2092" s="80">
        <v>11</v>
      </c>
      <c r="AF2092" s="80">
        <v>99</v>
      </c>
      <c r="AG2092" s="80">
        <v>11455</v>
      </c>
      <c r="AH2092" s="80">
        <v>1</v>
      </c>
      <c r="AI2092" s="80"/>
      <c r="AJ2092" s="80" t="s">
        <v>14041</v>
      </c>
      <c r="AK2092" s="80" t="s">
        <v>14254</v>
      </c>
      <c r="AL2092" s="85" t="s">
        <v>16172</v>
      </c>
      <c r="AM2092" s="80"/>
      <c r="AN2092" s="82">
        <v>41774.872743055559</v>
      </c>
      <c r="AO2092" s="85" t="s">
        <v>17807</v>
      </c>
      <c r="AP2092" s="80" t="b">
        <v>1</v>
      </c>
      <c r="AQ2092" s="80" t="b">
        <v>0</v>
      </c>
      <c r="AR2092" s="80" t="b">
        <v>0</v>
      </c>
      <c r="AS2092" s="80" t="s">
        <v>17903</v>
      </c>
      <c r="AT2092" s="80">
        <v>12</v>
      </c>
      <c r="AU2092" s="85" t="s">
        <v>17922</v>
      </c>
      <c r="AV2092" s="80" t="b">
        <v>0</v>
      </c>
      <c r="AW2092" s="80" t="s">
        <v>20822</v>
      </c>
      <c r="AX2092" s="85" t="s">
        <v>22912</v>
      </c>
      <c r="AY2092" s="80" t="s">
        <v>66</v>
      </c>
      <c r="AZ2092" s="2"/>
      <c r="BA2092" s="3"/>
      <c r="BB2092" s="3"/>
      <c r="BC2092" s="3"/>
      <c r="BD2092" s="3"/>
    </row>
    <row r="2093" spans="1:56" x14ac:dyDescent="0.25">
      <c r="A2093" s="66" t="s">
        <v>1949</v>
      </c>
      <c r="B2093" s="67"/>
      <c r="C2093" s="67"/>
      <c r="D2093" s="68"/>
      <c r="E2093" s="70"/>
      <c r="F2093" s="104" t="s">
        <v>20699</v>
      </c>
      <c r="G2093" s="67"/>
      <c r="H2093" s="71"/>
      <c r="I2093" s="72"/>
      <c r="J2093" s="72"/>
      <c r="K2093" s="71" t="s">
        <v>25130</v>
      </c>
      <c r="L2093" s="75"/>
      <c r="M2093" s="76"/>
      <c r="N2093" s="76"/>
      <c r="O2093" s="77"/>
      <c r="P2093" s="78"/>
      <c r="Q2093" s="78"/>
      <c r="R2093" s="88"/>
      <c r="S2093" s="88"/>
      <c r="T2093" s="88"/>
      <c r="U2093" s="88"/>
      <c r="V2093" s="52"/>
      <c r="W2093" s="52"/>
      <c r="X2093" s="52"/>
      <c r="Y2093" s="52"/>
      <c r="Z2093" s="51"/>
      <c r="AA2093" s="73"/>
      <c r="AB2093" s="73"/>
      <c r="AC2093" s="74"/>
      <c r="AD2093" s="80" t="s">
        <v>12135</v>
      </c>
      <c r="AE2093" s="80">
        <v>4366</v>
      </c>
      <c r="AF2093" s="80">
        <v>4618</v>
      </c>
      <c r="AG2093" s="80">
        <v>59053</v>
      </c>
      <c r="AH2093" s="80">
        <v>95594</v>
      </c>
      <c r="AI2093" s="80">
        <v>-28800</v>
      </c>
      <c r="AJ2093" s="80" t="s">
        <v>14042</v>
      </c>
      <c r="AK2093" s="80"/>
      <c r="AL2093" s="80"/>
      <c r="AM2093" s="80" t="s">
        <v>16228</v>
      </c>
      <c r="AN2093" s="82">
        <v>40530.703715277778</v>
      </c>
      <c r="AO2093" s="85" t="s">
        <v>17808</v>
      </c>
      <c r="AP2093" s="80" t="b">
        <v>0</v>
      </c>
      <c r="AQ2093" s="80" t="b">
        <v>0</v>
      </c>
      <c r="AR2093" s="80" t="b">
        <v>0</v>
      </c>
      <c r="AS2093" s="80" t="s">
        <v>17903</v>
      </c>
      <c r="AT2093" s="80">
        <v>108</v>
      </c>
      <c r="AU2093" s="85" t="s">
        <v>18635</v>
      </c>
      <c r="AV2093" s="80" t="b">
        <v>0</v>
      </c>
      <c r="AW2093" s="80" t="s">
        <v>20822</v>
      </c>
      <c r="AX2093" s="85" t="s">
        <v>22913</v>
      </c>
      <c r="AY2093" s="80" t="s">
        <v>66</v>
      </c>
      <c r="AZ2093" s="2"/>
      <c r="BA2093" s="3"/>
      <c r="BB2093" s="3"/>
      <c r="BC2093" s="3"/>
      <c r="BD2093" s="3"/>
    </row>
    <row r="2094" spans="1:56" x14ac:dyDescent="0.25">
      <c r="A2094" s="66" t="s">
        <v>1951</v>
      </c>
      <c r="B2094" s="67"/>
      <c r="C2094" s="67"/>
      <c r="D2094" s="68"/>
      <c r="E2094" s="70"/>
      <c r="F2094" s="104" t="s">
        <v>20700</v>
      </c>
      <c r="G2094" s="67"/>
      <c r="H2094" s="71"/>
      <c r="I2094" s="72"/>
      <c r="J2094" s="72"/>
      <c r="K2094" s="71" t="s">
        <v>25131</v>
      </c>
      <c r="L2094" s="75"/>
      <c r="M2094" s="76"/>
      <c r="N2094" s="76"/>
      <c r="O2094" s="77"/>
      <c r="P2094" s="78"/>
      <c r="Q2094" s="78"/>
      <c r="R2094" s="88"/>
      <c r="S2094" s="88"/>
      <c r="T2094" s="88"/>
      <c r="U2094" s="88"/>
      <c r="V2094" s="52"/>
      <c r="W2094" s="52"/>
      <c r="X2094" s="52"/>
      <c r="Y2094" s="52"/>
      <c r="Z2094" s="51"/>
      <c r="AA2094" s="73"/>
      <c r="AB2094" s="73"/>
      <c r="AC2094" s="74"/>
      <c r="AD2094" s="80" t="s">
        <v>12136</v>
      </c>
      <c r="AE2094" s="80">
        <v>34</v>
      </c>
      <c r="AF2094" s="80">
        <v>2</v>
      </c>
      <c r="AG2094" s="80">
        <v>6</v>
      </c>
      <c r="AH2094" s="80">
        <v>1</v>
      </c>
      <c r="AI2094" s="80">
        <v>-18000</v>
      </c>
      <c r="AJ2094" s="80" t="s">
        <v>14043</v>
      </c>
      <c r="AK2094" s="80" t="s">
        <v>14221</v>
      </c>
      <c r="AL2094" s="85" t="s">
        <v>16173</v>
      </c>
      <c r="AM2094" s="80" t="s">
        <v>16225</v>
      </c>
      <c r="AN2094" s="82">
        <v>42397.741099537037</v>
      </c>
      <c r="AO2094" s="85" t="s">
        <v>17809</v>
      </c>
      <c r="AP2094" s="80" t="b">
        <v>0</v>
      </c>
      <c r="AQ2094" s="80" t="b">
        <v>0</v>
      </c>
      <c r="AR2094" s="80" t="b">
        <v>0</v>
      </c>
      <c r="AS2094" s="80" t="s">
        <v>17903</v>
      </c>
      <c r="AT2094" s="80">
        <v>0</v>
      </c>
      <c r="AU2094" s="85" t="s">
        <v>18636</v>
      </c>
      <c r="AV2094" s="80" t="b">
        <v>0</v>
      </c>
      <c r="AW2094" s="80" t="s">
        <v>20822</v>
      </c>
      <c r="AX2094" s="85" t="s">
        <v>22914</v>
      </c>
      <c r="AY2094" s="80" t="s">
        <v>66</v>
      </c>
      <c r="AZ2094" s="2"/>
      <c r="BA2094" s="3"/>
      <c r="BB2094" s="3"/>
      <c r="BC2094" s="3"/>
      <c r="BD2094" s="3"/>
    </row>
    <row r="2095" spans="1:56" x14ac:dyDescent="0.25">
      <c r="A2095" s="66" t="s">
        <v>1952</v>
      </c>
      <c r="B2095" s="67"/>
      <c r="C2095" s="67"/>
      <c r="D2095" s="68"/>
      <c r="E2095" s="70"/>
      <c r="F2095" s="104" t="s">
        <v>20701</v>
      </c>
      <c r="G2095" s="67"/>
      <c r="H2095" s="71"/>
      <c r="I2095" s="72"/>
      <c r="J2095" s="72"/>
      <c r="K2095" s="71" t="s">
        <v>25132</v>
      </c>
      <c r="L2095" s="75"/>
      <c r="M2095" s="76"/>
      <c r="N2095" s="76"/>
      <c r="O2095" s="77"/>
      <c r="P2095" s="78"/>
      <c r="Q2095" s="78"/>
      <c r="R2095" s="88"/>
      <c r="S2095" s="88"/>
      <c r="T2095" s="88"/>
      <c r="U2095" s="88"/>
      <c r="V2095" s="52"/>
      <c r="W2095" s="52"/>
      <c r="X2095" s="52"/>
      <c r="Y2095" s="52"/>
      <c r="Z2095" s="51"/>
      <c r="AA2095" s="73"/>
      <c r="AB2095" s="73"/>
      <c r="AC2095" s="74"/>
      <c r="AD2095" s="80" t="s">
        <v>12137</v>
      </c>
      <c r="AE2095" s="80">
        <v>280</v>
      </c>
      <c r="AF2095" s="80">
        <v>79</v>
      </c>
      <c r="AG2095" s="80">
        <v>676</v>
      </c>
      <c r="AH2095" s="80">
        <v>422</v>
      </c>
      <c r="AI2095" s="80">
        <v>-21600</v>
      </c>
      <c r="AJ2095" s="80"/>
      <c r="AK2095" s="80"/>
      <c r="AL2095" s="80"/>
      <c r="AM2095" s="80" t="s">
        <v>16227</v>
      </c>
      <c r="AN2095" s="82">
        <v>41470.801076388889</v>
      </c>
      <c r="AO2095" s="85" t="s">
        <v>17810</v>
      </c>
      <c r="AP2095" s="80" t="b">
        <v>1</v>
      </c>
      <c r="AQ2095" s="80" t="b">
        <v>0</v>
      </c>
      <c r="AR2095" s="80" t="b">
        <v>0</v>
      </c>
      <c r="AS2095" s="80" t="s">
        <v>17903</v>
      </c>
      <c r="AT2095" s="80">
        <v>2</v>
      </c>
      <c r="AU2095" s="85" t="s">
        <v>17922</v>
      </c>
      <c r="AV2095" s="80" t="b">
        <v>0</v>
      </c>
      <c r="AW2095" s="80" t="s">
        <v>20822</v>
      </c>
      <c r="AX2095" s="85" t="s">
        <v>22915</v>
      </c>
      <c r="AY2095" s="80" t="s">
        <v>66</v>
      </c>
      <c r="AZ2095" s="2"/>
      <c r="BA2095" s="3"/>
      <c r="BB2095" s="3"/>
      <c r="BC2095" s="3"/>
      <c r="BD2095" s="3"/>
    </row>
    <row r="2096" spans="1:56" x14ac:dyDescent="0.25">
      <c r="A2096" s="66" t="s">
        <v>1953</v>
      </c>
      <c r="B2096" s="67"/>
      <c r="C2096" s="67"/>
      <c r="D2096" s="68"/>
      <c r="E2096" s="70"/>
      <c r="F2096" s="104" t="s">
        <v>18708</v>
      </c>
      <c r="G2096" s="67"/>
      <c r="H2096" s="71"/>
      <c r="I2096" s="72"/>
      <c r="J2096" s="72"/>
      <c r="K2096" s="71" t="s">
        <v>25133</v>
      </c>
      <c r="L2096" s="75"/>
      <c r="M2096" s="76"/>
      <c r="N2096" s="76"/>
      <c r="O2096" s="77"/>
      <c r="P2096" s="78"/>
      <c r="Q2096" s="78"/>
      <c r="R2096" s="88"/>
      <c r="S2096" s="88"/>
      <c r="T2096" s="88"/>
      <c r="U2096" s="88"/>
      <c r="V2096" s="52"/>
      <c r="W2096" s="52"/>
      <c r="X2096" s="52"/>
      <c r="Y2096" s="52"/>
      <c r="Z2096" s="51"/>
      <c r="AA2096" s="73"/>
      <c r="AB2096" s="73"/>
      <c r="AC2096" s="74"/>
      <c r="AD2096" s="80" t="s">
        <v>12138</v>
      </c>
      <c r="AE2096" s="80">
        <v>680</v>
      </c>
      <c r="AF2096" s="80">
        <v>349</v>
      </c>
      <c r="AG2096" s="80">
        <v>8642</v>
      </c>
      <c r="AH2096" s="80">
        <v>35</v>
      </c>
      <c r="AI2096" s="80"/>
      <c r="AJ2096" s="80"/>
      <c r="AK2096" s="80"/>
      <c r="AL2096" s="80"/>
      <c r="AM2096" s="80"/>
      <c r="AN2096" s="82">
        <v>39983.232881944445</v>
      </c>
      <c r="AO2096" s="80"/>
      <c r="AP2096" s="80" t="b">
        <v>1</v>
      </c>
      <c r="AQ2096" s="80" t="b">
        <v>1</v>
      </c>
      <c r="AR2096" s="80" t="b">
        <v>0</v>
      </c>
      <c r="AS2096" s="80" t="s">
        <v>17903</v>
      </c>
      <c r="AT2096" s="80">
        <v>7</v>
      </c>
      <c r="AU2096" s="85" t="s">
        <v>17922</v>
      </c>
      <c r="AV2096" s="80" t="b">
        <v>0</v>
      </c>
      <c r="AW2096" s="80" t="s">
        <v>20822</v>
      </c>
      <c r="AX2096" s="85" t="s">
        <v>22916</v>
      </c>
      <c r="AY2096" s="80" t="s">
        <v>66</v>
      </c>
      <c r="AZ2096" s="2"/>
      <c r="BA2096" s="3"/>
      <c r="BB2096" s="3"/>
      <c r="BC2096" s="3"/>
      <c r="BD2096" s="3"/>
    </row>
    <row r="2097" spans="1:56" x14ac:dyDescent="0.25">
      <c r="A2097" s="66" t="s">
        <v>1954</v>
      </c>
      <c r="B2097" s="67"/>
      <c r="C2097" s="67"/>
      <c r="D2097" s="68"/>
      <c r="E2097" s="70"/>
      <c r="F2097" s="104" t="s">
        <v>20702</v>
      </c>
      <c r="G2097" s="67"/>
      <c r="H2097" s="71"/>
      <c r="I2097" s="72"/>
      <c r="J2097" s="72"/>
      <c r="K2097" s="71" t="s">
        <v>25134</v>
      </c>
      <c r="L2097" s="75"/>
      <c r="M2097" s="76"/>
      <c r="N2097" s="76"/>
      <c r="O2097" s="77"/>
      <c r="P2097" s="78"/>
      <c r="Q2097" s="78"/>
      <c r="R2097" s="88"/>
      <c r="S2097" s="88"/>
      <c r="T2097" s="88"/>
      <c r="U2097" s="88"/>
      <c r="V2097" s="52"/>
      <c r="W2097" s="52"/>
      <c r="X2097" s="52"/>
      <c r="Y2097" s="52"/>
      <c r="Z2097" s="51"/>
      <c r="AA2097" s="73"/>
      <c r="AB2097" s="73"/>
      <c r="AC2097" s="74"/>
      <c r="AD2097" s="80" t="s">
        <v>12139</v>
      </c>
      <c r="AE2097" s="80">
        <v>726</v>
      </c>
      <c r="AF2097" s="80">
        <v>5022</v>
      </c>
      <c r="AG2097" s="80">
        <v>1211245</v>
      </c>
      <c r="AH2097" s="80">
        <v>4088</v>
      </c>
      <c r="AI2097" s="80">
        <v>-18000</v>
      </c>
      <c r="AJ2097" s="80" t="s">
        <v>14044</v>
      </c>
      <c r="AK2097" s="80" t="s">
        <v>14432</v>
      </c>
      <c r="AL2097" s="85" t="s">
        <v>16174</v>
      </c>
      <c r="AM2097" s="80" t="s">
        <v>16225</v>
      </c>
      <c r="AN2097" s="82">
        <v>41319.693958333337</v>
      </c>
      <c r="AO2097" s="85" t="s">
        <v>17811</v>
      </c>
      <c r="AP2097" s="80" t="b">
        <v>0</v>
      </c>
      <c r="AQ2097" s="80" t="b">
        <v>0</v>
      </c>
      <c r="AR2097" s="80" t="b">
        <v>0</v>
      </c>
      <c r="AS2097" s="80" t="s">
        <v>17903</v>
      </c>
      <c r="AT2097" s="80">
        <v>739</v>
      </c>
      <c r="AU2097" s="85" t="s">
        <v>18637</v>
      </c>
      <c r="AV2097" s="80" t="b">
        <v>0</v>
      </c>
      <c r="AW2097" s="80" t="s">
        <v>20822</v>
      </c>
      <c r="AX2097" s="85" t="s">
        <v>22917</v>
      </c>
      <c r="AY2097" s="80" t="s">
        <v>66</v>
      </c>
      <c r="AZ2097" s="2"/>
      <c r="BA2097" s="3"/>
      <c r="BB2097" s="3"/>
      <c r="BC2097" s="3"/>
      <c r="BD2097" s="3"/>
    </row>
    <row r="2098" spans="1:56" x14ac:dyDescent="0.25">
      <c r="A2098" s="66" t="s">
        <v>1955</v>
      </c>
      <c r="B2098" s="67"/>
      <c r="C2098" s="67"/>
      <c r="D2098" s="68"/>
      <c r="E2098" s="70"/>
      <c r="F2098" s="104" t="s">
        <v>20703</v>
      </c>
      <c r="G2098" s="67"/>
      <c r="H2098" s="71"/>
      <c r="I2098" s="72"/>
      <c r="J2098" s="72"/>
      <c r="K2098" s="71" t="s">
        <v>25135</v>
      </c>
      <c r="L2098" s="75"/>
      <c r="M2098" s="76"/>
      <c r="N2098" s="76"/>
      <c r="O2098" s="77"/>
      <c r="P2098" s="78"/>
      <c r="Q2098" s="78"/>
      <c r="R2098" s="88"/>
      <c r="S2098" s="88"/>
      <c r="T2098" s="88"/>
      <c r="U2098" s="88"/>
      <c r="V2098" s="52"/>
      <c r="W2098" s="52"/>
      <c r="X2098" s="52"/>
      <c r="Y2098" s="52"/>
      <c r="Z2098" s="51"/>
      <c r="AA2098" s="73"/>
      <c r="AB2098" s="73"/>
      <c r="AC2098" s="74"/>
      <c r="AD2098" s="80" t="s">
        <v>12140</v>
      </c>
      <c r="AE2098" s="80">
        <v>0</v>
      </c>
      <c r="AF2098" s="80">
        <v>4</v>
      </c>
      <c r="AG2098" s="80">
        <v>1133</v>
      </c>
      <c r="AH2098" s="80">
        <v>0</v>
      </c>
      <c r="AI2098" s="80"/>
      <c r="AJ2098" s="80" t="s">
        <v>14041</v>
      </c>
      <c r="AK2098" s="80" t="s">
        <v>14254</v>
      </c>
      <c r="AL2098" s="85" t="s">
        <v>16175</v>
      </c>
      <c r="AM2098" s="80"/>
      <c r="AN2098" s="82">
        <v>42280.747465277775</v>
      </c>
      <c r="AO2098" s="85" t="s">
        <v>17812</v>
      </c>
      <c r="AP2098" s="80" t="b">
        <v>0</v>
      </c>
      <c r="AQ2098" s="80" t="b">
        <v>0</v>
      </c>
      <c r="AR2098" s="80" t="b">
        <v>0</v>
      </c>
      <c r="AS2098" s="80" t="s">
        <v>17903</v>
      </c>
      <c r="AT2098" s="80">
        <v>1</v>
      </c>
      <c r="AU2098" s="85" t="s">
        <v>17922</v>
      </c>
      <c r="AV2098" s="80" t="b">
        <v>0</v>
      </c>
      <c r="AW2098" s="80" t="s">
        <v>20822</v>
      </c>
      <c r="AX2098" s="85" t="s">
        <v>22918</v>
      </c>
      <c r="AY2098" s="80" t="s">
        <v>66</v>
      </c>
      <c r="AZ2098" s="2"/>
      <c r="BA2098" s="3"/>
      <c r="BB2098" s="3"/>
      <c r="BC2098" s="3"/>
      <c r="BD2098" s="3"/>
    </row>
    <row r="2099" spans="1:56" x14ac:dyDescent="0.25">
      <c r="A2099" s="66" t="s">
        <v>1956</v>
      </c>
      <c r="B2099" s="67"/>
      <c r="C2099" s="67"/>
      <c r="D2099" s="68"/>
      <c r="E2099" s="70"/>
      <c r="F2099" s="104" t="s">
        <v>20704</v>
      </c>
      <c r="G2099" s="67"/>
      <c r="H2099" s="71"/>
      <c r="I2099" s="72"/>
      <c r="J2099" s="72"/>
      <c r="K2099" s="71" t="s">
        <v>25136</v>
      </c>
      <c r="L2099" s="75"/>
      <c r="M2099" s="76"/>
      <c r="N2099" s="76"/>
      <c r="O2099" s="77"/>
      <c r="P2099" s="78"/>
      <c r="Q2099" s="78"/>
      <c r="R2099" s="88"/>
      <c r="S2099" s="88"/>
      <c r="T2099" s="88"/>
      <c r="U2099" s="88"/>
      <c r="V2099" s="52"/>
      <c r="W2099" s="52"/>
      <c r="X2099" s="52"/>
      <c r="Y2099" s="52"/>
      <c r="Z2099" s="51"/>
      <c r="AA2099" s="73"/>
      <c r="AB2099" s="73"/>
      <c r="AC2099" s="74"/>
      <c r="AD2099" s="80" t="s">
        <v>12141</v>
      </c>
      <c r="AE2099" s="80">
        <v>7</v>
      </c>
      <c r="AF2099" s="80">
        <v>13</v>
      </c>
      <c r="AG2099" s="80">
        <v>1706</v>
      </c>
      <c r="AH2099" s="80">
        <v>0</v>
      </c>
      <c r="AI2099" s="80"/>
      <c r="AJ2099" s="80" t="s">
        <v>14041</v>
      </c>
      <c r="AK2099" s="80" t="s">
        <v>14254</v>
      </c>
      <c r="AL2099" s="85" t="s">
        <v>16175</v>
      </c>
      <c r="AM2099" s="80"/>
      <c r="AN2099" s="82">
        <v>42280.742442129631</v>
      </c>
      <c r="AO2099" s="85" t="s">
        <v>17813</v>
      </c>
      <c r="AP2099" s="80" t="b">
        <v>0</v>
      </c>
      <c r="AQ2099" s="80" t="b">
        <v>0</v>
      </c>
      <c r="AR2099" s="80" t="b">
        <v>0</v>
      </c>
      <c r="AS2099" s="80" t="s">
        <v>17903</v>
      </c>
      <c r="AT2099" s="80">
        <v>3</v>
      </c>
      <c r="AU2099" s="85" t="s">
        <v>17922</v>
      </c>
      <c r="AV2099" s="80" t="b">
        <v>0</v>
      </c>
      <c r="AW2099" s="80" t="s">
        <v>20822</v>
      </c>
      <c r="AX2099" s="85" t="s">
        <v>22919</v>
      </c>
      <c r="AY2099" s="80" t="s">
        <v>66</v>
      </c>
      <c r="AZ2099" s="2"/>
      <c r="BA2099" s="3"/>
      <c r="BB2099" s="3"/>
      <c r="BC2099" s="3"/>
      <c r="BD2099" s="3"/>
    </row>
    <row r="2100" spans="1:56" x14ac:dyDescent="0.25">
      <c r="A2100" s="66" t="s">
        <v>1957</v>
      </c>
      <c r="B2100" s="67"/>
      <c r="C2100" s="67"/>
      <c r="D2100" s="68"/>
      <c r="E2100" s="70"/>
      <c r="F2100" s="104" t="s">
        <v>20705</v>
      </c>
      <c r="G2100" s="67"/>
      <c r="H2100" s="71"/>
      <c r="I2100" s="72"/>
      <c r="J2100" s="72"/>
      <c r="K2100" s="71" t="s">
        <v>25137</v>
      </c>
      <c r="L2100" s="75"/>
      <c r="M2100" s="76"/>
      <c r="N2100" s="76"/>
      <c r="O2100" s="77"/>
      <c r="P2100" s="78"/>
      <c r="Q2100" s="78"/>
      <c r="R2100" s="88"/>
      <c r="S2100" s="88"/>
      <c r="T2100" s="88"/>
      <c r="U2100" s="88"/>
      <c r="V2100" s="52"/>
      <c r="W2100" s="52"/>
      <c r="X2100" s="52"/>
      <c r="Y2100" s="52"/>
      <c r="Z2100" s="51"/>
      <c r="AA2100" s="73"/>
      <c r="AB2100" s="73"/>
      <c r="AC2100" s="74"/>
      <c r="AD2100" s="80" t="s">
        <v>11621</v>
      </c>
      <c r="AE2100" s="80">
        <v>558</v>
      </c>
      <c r="AF2100" s="80">
        <v>590</v>
      </c>
      <c r="AG2100" s="80">
        <v>51544</v>
      </c>
      <c r="AH2100" s="80">
        <v>21</v>
      </c>
      <c r="AI2100" s="80">
        <v>-18000</v>
      </c>
      <c r="AJ2100" s="80" t="s">
        <v>14045</v>
      </c>
      <c r="AK2100" s="80"/>
      <c r="AL2100" s="80"/>
      <c r="AM2100" s="80" t="s">
        <v>16225</v>
      </c>
      <c r="AN2100" s="82">
        <v>39752.816793981481</v>
      </c>
      <c r="AO2100" s="80"/>
      <c r="AP2100" s="80" t="b">
        <v>0</v>
      </c>
      <c r="AQ2100" s="80" t="b">
        <v>0</v>
      </c>
      <c r="AR2100" s="80" t="b">
        <v>0</v>
      </c>
      <c r="AS2100" s="80" t="s">
        <v>17903</v>
      </c>
      <c r="AT2100" s="80">
        <v>29</v>
      </c>
      <c r="AU2100" s="85" t="s">
        <v>18022</v>
      </c>
      <c r="AV2100" s="80" t="b">
        <v>0</v>
      </c>
      <c r="AW2100" s="80" t="s">
        <v>20822</v>
      </c>
      <c r="AX2100" s="85" t="s">
        <v>22920</v>
      </c>
      <c r="AY2100" s="80" t="s">
        <v>66</v>
      </c>
      <c r="AZ2100" s="2"/>
      <c r="BA2100" s="3"/>
      <c r="BB2100" s="3"/>
      <c r="BC2100" s="3"/>
      <c r="BD2100" s="3"/>
    </row>
    <row r="2101" spans="1:56" x14ac:dyDescent="0.25">
      <c r="A2101" s="66" t="s">
        <v>1958</v>
      </c>
      <c r="B2101" s="67"/>
      <c r="C2101" s="67"/>
      <c r="D2101" s="68"/>
      <c r="E2101" s="70"/>
      <c r="F2101" s="104" t="s">
        <v>20706</v>
      </c>
      <c r="G2101" s="67"/>
      <c r="H2101" s="71"/>
      <c r="I2101" s="72"/>
      <c r="J2101" s="72"/>
      <c r="K2101" s="71" t="s">
        <v>25138</v>
      </c>
      <c r="L2101" s="75"/>
      <c r="M2101" s="76"/>
      <c r="N2101" s="76"/>
      <c r="O2101" s="77"/>
      <c r="P2101" s="78"/>
      <c r="Q2101" s="78"/>
      <c r="R2101" s="88"/>
      <c r="S2101" s="88"/>
      <c r="T2101" s="88"/>
      <c r="U2101" s="88"/>
      <c r="V2101" s="52"/>
      <c r="W2101" s="52"/>
      <c r="X2101" s="52"/>
      <c r="Y2101" s="52"/>
      <c r="Z2101" s="51"/>
      <c r="AA2101" s="73"/>
      <c r="AB2101" s="73"/>
      <c r="AC2101" s="74"/>
      <c r="AD2101" s="80" t="s">
        <v>12142</v>
      </c>
      <c r="AE2101" s="80">
        <v>1591</v>
      </c>
      <c r="AF2101" s="80">
        <v>899</v>
      </c>
      <c r="AG2101" s="80">
        <v>1947</v>
      </c>
      <c r="AH2101" s="80">
        <v>440</v>
      </c>
      <c r="AI2101" s="80"/>
      <c r="AJ2101" s="80" t="s">
        <v>14046</v>
      </c>
      <c r="AK2101" s="80" t="s">
        <v>14725</v>
      </c>
      <c r="AL2101" s="80"/>
      <c r="AM2101" s="80"/>
      <c r="AN2101" s="82">
        <v>41626.197048611109</v>
      </c>
      <c r="AO2101" s="85" t="s">
        <v>17814</v>
      </c>
      <c r="AP2101" s="80" t="b">
        <v>1</v>
      </c>
      <c r="AQ2101" s="80" t="b">
        <v>0</v>
      </c>
      <c r="AR2101" s="80" t="b">
        <v>1</v>
      </c>
      <c r="AS2101" s="80" t="s">
        <v>17903</v>
      </c>
      <c r="AT2101" s="80">
        <v>7</v>
      </c>
      <c r="AU2101" s="85" t="s">
        <v>17922</v>
      </c>
      <c r="AV2101" s="80" t="b">
        <v>0</v>
      </c>
      <c r="AW2101" s="80" t="s">
        <v>20822</v>
      </c>
      <c r="AX2101" s="85" t="s">
        <v>22921</v>
      </c>
      <c r="AY2101" s="80" t="s">
        <v>66</v>
      </c>
      <c r="AZ2101" s="2"/>
      <c r="BA2101" s="3"/>
      <c r="BB2101" s="3"/>
      <c r="BC2101" s="3"/>
      <c r="BD2101" s="3"/>
    </row>
    <row r="2102" spans="1:56" x14ac:dyDescent="0.25">
      <c r="A2102" s="66" t="s">
        <v>1959</v>
      </c>
      <c r="B2102" s="67"/>
      <c r="C2102" s="67"/>
      <c r="D2102" s="68"/>
      <c r="E2102" s="70"/>
      <c r="F2102" s="104" t="s">
        <v>20707</v>
      </c>
      <c r="G2102" s="67"/>
      <c r="H2102" s="71"/>
      <c r="I2102" s="72"/>
      <c r="J2102" s="72"/>
      <c r="K2102" s="71" t="s">
        <v>25139</v>
      </c>
      <c r="L2102" s="75"/>
      <c r="M2102" s="76"/>
      <c r="N2102" s="76"/>
      <c r="O2102" s="77"/>
      <c r="P2102" s="78"/>
      <c r="Q2102" s="78"/>
      <c r="R2102" s="88"/>
      <c r="S2102" s="88"/>
      <c r="T2102" s="88"/>
      <c r="U2102" s="88"/>
      <c r="V2102" s="52"/>
      <c r="W2102" s="52"/>
      <c r="X2102" s="52"/>
      <c r="Y2102" s="52"/>
      <c r="Z2102" s="51"/>
      <c r="AA2102" s="73"/>
      <c r="AB2102" s="73"/>
      <c r="AC2102" s="74"/>
      <c r="AD2102" s="80" t="s">
        <v>11336</v>
      </c>
      <c r="AE2102" s="80">
        <v>3833</v>
      </c>
      <c r="AF2102" s="80">
        <v>4116</v>
      </c>
      <c r="AG2102" s="80">
        <v>52959</v>
      </c>
      <c r="AH2102" s="80">
        <v>51031</v>
      </c>
      <c r="AI2102" s="80">
        <v>-21600</v>
      </c>
      <c r="AJ2102" s="80" t="s">
        <v>14047</v>
      </c>
      <c r="AK2102" s="80" t="s">
        <v>14223</v>
      </c>
      <c r="AL2102" s="80"/>
      <c r="AM2102" s="80" t="s">
        <v>16244</v>
      </c>
      <c r="AN2102" s="82">
        <v>41352.704270833332</v>
      </c>
      <c r="AO2102" s="85" t="s">
        <v>17815</v>
      </c>
      <c r="AP2102" s="80" t="b">
        <v>0</v>
      </c>
      <c r="AQ2102" s="80" t="b">
        <v>0</v>
      </c>
      <c r="AR2102" s="80" t="b">
        <v>0</v>
      </c>
      <c r="AS2102" s="80" t="s">
        <v>17903</v>
      </c>
      <c r="AT2102" s="80">
        <v>138</v>
      </c>
      <c r="AU2102" s="85" t="s">
        <v>17922</v>
      </c>
      <c r="AV2102" s="80" t="b">
        <v>0</v>
      </c>
      <c r="AW2102" s="80" t="s">
        <v>20822</v>
      </c>
      <c r="AX2102" s="85" t="s">
        <v>22922</v>
      </c>
      <c r="AY2102" s="80" t="s">
        <v>66</v>
      </c>
      <c r="AZ2102" s="2"/>
      <c r="BA2102" s="3"/>
      <c r="BB2102" s="3"/>
      <c r="BC2102" s="3"/>
      <c r="BD2102" s="3"/>
    </row>
    <row r="2103" spans="1:56" x14ac:dyDescent="0.25">
      <c r="A2103" s="66" t="s">
        <v>1960</v>
      </c>
      <c r="B2103" s="67"/>
      <c r="C2103" s="67"/>
      <c r="D2103" s="68"/>
      <c r="E2103" s="70"/>
      <c r="F2103" s="104" t="s">
        <v>20708</v>
      </c>
      <c r="G2103" s="67"/>
      <c r="H2103" s="71"/>
      <c r="I2103" s="72"/>
      <c r="J2103" s="72"/>
      <c r="K2103" s="71" t="s">
        <v>25140</v>
      </c>
      <c r="L2103" s="75"/>
      <c r="M2103" s="76"/>
      <c r="N2103" s="76"/>
      <c r="O2103" s="77"/>
      <c r="P2103" s="78"/>
      <c r="Q2103" s="78"/>
      <c r="R2103" s="88"/>
      <c r="S2103" s="88"/>
      <c r="T2103" s="88"/>
      <c r="U2103" s="88"/>
      <c r="V2103" s="52"/>
      <c r="W2103" s="52"/>
      <c r="X2103" s="52"/>
      <c r="Y2103" s="52"/>
      <c r="Z2103" s="51"/>
      <c r="AA2103" s="73"/>
      <c r="AB2103" s="73"/>
      <c r="AC2103" s="74"/>
      <c r="AD2103" s="80" t="s">
        <v>12143</v>
      </c>
      <c r="AE2103" s="80">
        <v>1497</v>
      </c>
      <c r="AF2103" s="80">
        <v>1314</v>
      </c>
      <c r="AG2103" s="80">
        <v>80142</v>
      </c>
      <c r="AH2103" s="80">
        <v>502</v>
      </c>
      <c r="AI2103" s="80">
        <v>-18000</v>
      </c>
      <c r="AJ2103" s="80" t="s">
        <v>14048</v>
      </c>
      <c r="AK2103" s="80" t="s">
        <v>14928</v>
      </c>
      <c r="AL2103" s="85" t="s">
        <v>16176</v>
      </c>
      <c r="AM2103" s="80" t="s">
        <v>16225</v>
      </c>
      <c r="AN2103" s="82">
        <v>39141.422256944446</v>
      </c>
      <c r="AO2103" s="85" t="s">
        <v>17816</v>
      </c>
      <c r="AP2103" s="80" t="b">
        <v>0</v>
      </c>
      <c r="AQ2103" s="80" t="b">
        <v>0</v>
      </c>
      <c r="AR2103" s="80" t="b">
        <v>0</v>
      </c>
      <c r="AS2103" s="80" t="s">
        <v>17903</v>
      </c>
      <c r="AT2103" s="80">
        <v>178</v>
      </c>
      <c r="AU2103" s="85" t="s">
        <v>18638</v>
      </c>
      <c r="AV2103" s="80" t="b">
        <v>0</v>
      </c>
      <c r="AW2103" s="80" t="s">
        <v>20822</v>
      </c>
      <c r="AX2103" s="85" t="s">
        <v>22923</v>
      </c>
      <c r="AY2103" s="80" t="s">
        <v>66</v>
      </c>
      <c r="AZ2103" s="2"/>
      <c r="BA2103" s="3"/>
      <c r="BB2103" s="3"/>
      <c r="BC2103" s="3"/>
      <c r="BD2103" s="3"/>
    </row>
    <row r="2104" spans="1:56" x14ac:dyDescent="0.25">
      <c r="A2104" s="66" t="s">
        <v>1961</v>
      </c>
      <c r="B2104" s="67"/>
      <c r="C2104" s="67"/>
      <c r="D2104" s="68"/>
      <c r="E2104" s="70"/>
      <c r="F2104" s="104" t="s">
        <v>20709</v>
      </c>
      <c r="G2104" s="67"/>
      <c r="H2104" s="71"/>
      <c r="I2104" s="72"/>
      <c r="J2104" s="72"/>
      <c r="K2104" s="71" t="s">
        <v>25141</v>
      </c>
      <c r="L2104" s="75"/>
      <c r="M2104" s="76"/>
      <c r="N2104" s="76"/>
      <c r="O2104" s="77"/>
      <c r="P2104" s="78"/>
      <c r="Q2104" s="78"/>
      <c r="R2104" s="88"/>
      <c r="S2104" s="88"/>
      <c r="T2104" s="88"/>
      <c r="U2104" s="88"/>
      <c r="V2104" s="52"/>
      <c r="W2104" s="52"/>
      <c r="X2104" s="52"/>
      <c r="Y2104" s="52"/>
      <c r="Z2104" s="51"/>
      <c r="AA2104" s="73"/>
      <c r="AB2104" s="73"/>
      <c r="AC2104" s="74"/>
      <c r="AD2104" s="80" t="s">
        <v>12144</v>
      </c>
      <c r="AE2104" s="80">
        <v>59</v>
      </c>
      <c r="AF2104" s="80">
        <v>112</v>
      </c>
      <c r="AG2104" s="80">
        <v>3371</v>
      </c>
      <c r="AH2104" s="80">
        <v>311</v>
      </c>
      <c r="AI2104" s="80">
        <v>-28800</v>
      </c>
      <c r="AJ2104" s="80"/>
      <c r="AK2104" s="80"/>
      <c r="AL2104" s="80"/>
      <c r="AM2104" s="80" t="s">
        <v>16228</v>
      </c>
      <c r="AN2104" s="82">
        <v>42245.190879629627</v>
      </c>
      <c r="AO2104" s="85" t="s">
        <v>17817</v>
      </c>
      <c r="AP2104" s="80" t="b">
        <v>0</v>
      </c>
      <c r="AQ2104" s="80" t="b">
        <v>0</v>
      </c>
      <c r="AR2104" s="80" t="b">
        <v>0</v>
      </c>
      <c r="AS2104" s="80" t="s">
        <v>17903</v>
      </c>
      <c r="AT2104" s="80">
        <v>59</v>
      </c>
      <c r="AU2104" s="85" t="s">
        <v>17922</v>
      </c>
      <c r="AV2104" s="80" t="b">
        <v>0</v>
      </c>
      <c r="AW2104" s="80" t="s">
        <v>20822</v>
      </c>
      <c r="AX2104" s="85" t="s">
        <v>22924</v>
      </c>
      <c r="AY2104" s="80" t="s">
        <v>66</v>
      </c>
      <c r="AZ2104" s="2"/>
      <c r="BA2104" s="3"/>
      <c r="BB2104" s="3"/>
      <c r="BC2104" s="3"/>
      <c r="BD2104" s="3"/>
    </row>
    <row r="2105" spans="1:56" x14ac:dyDescent="0.25">
      <c r="A2105" s="66" t="s">
        <v>2391</v>
      </c>
      <c r="B2105" s="67"/>
      <c r="C2105" s="67"/>
      <c r="D2105" s="68"/>
      <c r="E2105" s="70"/>
      <c r="F2105" s="104" t="s">
        <v>20710</v>
      </c>
      <c r="G2105" s="67"/>
      <c r="H2105" s="71"/>
      <c r="I2105" s="72"/>
      <c r="J2105" s="72"/>
      <c r="K2105" s="71" t="s">
        <v>25142</v>
      </c>
      <c r="L2105" s="75"/>
      <c r="M2105" s="76"/>
      <c r="N2105" s="76"/>
      <c r="O2105" s="77"/>
      <c r="P2105" s="78"/>
      <c r="Q2105" s="78"/>
      <c r="R2105" s="88"/>
      <c r="S2105" s="88"/>
      <c r="T2105" s="88"/>
      <c r="U2105" s="88"/>
      <c r="V2105" s="52"/>
      <c r="W2105" s="52"/>
      <c r="X2105" s="52"/>
      <c r="Y2105" s="52"/>
      <c r="Z2105" s="51"/>
      <c r="AA2105" s="73"/>
      <c r="AB2105" s="73"/>
      <c r="AC2105" s="74"/>
      <c r="AD2105" s="80" t="s">
        <v>12145</v>
      </c>
      <c r="AE2105" s="80">
        <v>2145</v>
      </c>
      <c r="AF2105" s="80">
        <v>935</v>
      </c>
      <c r="AG2105" s="80">
        <v>10582</v>
      </c>
      <c r="AH2105" s="80">
        <v>6756</v>
      </c>
      <c r="AI2105" s="80">
        <v>-21600</v>
      </c>
      <c r="AJ2105" s="80" t="s">
        <v>14049</v>
      </c>
      <c r="AK2105" s="80" t="s">
        <v>14428</v>
      </c>
      <c r="AL2105" s="85" t="s">
        <v>16177</v>
      </c>
      <c r="AM2105" s="80" t="s">
        <v>16227</v>
      </c>
      <c r="AN2105" s="82">
        <v>40506.759918981479</v>
      </c>
      <c r="AO2105" s="85" t="s">
        <v>17818</v>
      </c>
      <c r="AP2105" s="80" t="b">
        <v>0</v>
      </c>
      <c r="AQ2105" s="80" t="b">
        <v>0</v>
      </c>
      <c r="AR2105" s="80" t="b">
        <v>0</v>
      </c>
      <c r="AS2105" s="80" t="s">
        <v>17903</v>
      </c>
      <c r="AT2105" s="80">
        <v>28</v>
      </c>
      <c r="AU2105" s="85" t="s">
        <v>17922</v>
      </c>
      <c r="AV2105" s="80" t="b">
        <v>0</v>
      </c>
      <c r="AW2105" s="80" t="s">
        <v>20822</v>
      </c>
      <c r="AX2105" s="85" t="s">
        <v>22925</v>
      </c>
      <c r="AY2105" s="80" t="s">
        <v>65</v>
      </c>
      <c r="AZ2105" s="2"/>
      <c r="BA2105" s="3"/>
      <c r="BB2105" s="3"/>
      <c r="BC2105" s="3"/>
      <c r="BD2105" s="3"/>
    </row>
    <row r="2106" spans="1:56" x14ac:dyDescent="0.25">
      <c r="A2106" s="66" t="s">
        <v>2392</v>
      </c>
      <c r="B2106" s="67"/>
      <c r="C2106" s="67"/>
      <c r="D2106" s="68"/>
      <c r="E2106" s="70"/>
      <c r="F2106" s="104" t="s">
        <v>20711</v>
      </c>
      <c r="G2106" s="67"/>
      <c r="H2106" s="71"/>
      <c r="I2106" s="72"/>
      <c r="J2106" s="72"/>
      <c r="K2106" s="71" t="s">
        <v>25143</v>
      </c>
      <c r="L2106" s="75"/>
      <c r="M2106" s="76"/>
      <c r="N2106" s="76"/>
      <c r="O2106" s="77"/>
      <c r="P2106" s="78"/>
      <c r="Q2106" s="78"/>
      <c r="R2106" s="88"/>
      <c r="S2106" s="88"/>
      <c r="T2106" s="88"/>
      <c r="U2106" s="88"/>
      <c r="V2106" s="52"/>
      <c r="W2106" s="52"/>
      <c r="X2106" s="52"/>
      <c r="Y2106" s="52"/>
      <c r="Z2106" s="51"/>
      <c r="AA2106" s="73"/>
      <c r="AB2106" s="73"/>
      <c r="AC2106" s="74"/>
      <c r="AD2106" s="80" t="s">
        <v>12146</v>
      </c>
      <c r="AE2106" s="80">
        <v>752</v>
      </c>
      <c r="AF2106" s="80">
        <v>930</v>
      </c>
      <c r="AG2106" s="80">
        <v>961</v>
      </c>
      <c r="AH2106" s="80">
        <v>4364</v>
      </c>
      <c r="AI2106" s="80">
        <v>-28800</v>
      </c>
      <c r="AJ2106" s="80"/>
      <c r="AK2106" s="80"/>
      <c r="AL2106" s="80"/>
      <c r="AM2106" s="80" t="s">
        <v>16228</v>
      </c>
      <c r="AN2106" s="82">
        <v>41810.047754629632</v>
      </c>
      <c r="AO2106" s="85" t="s">
        <v>17819</v>
      </c>
      <c r="AP2106" s="80" t="b">
        <v>0</v>
      </c>
      <c r="AQ2106" s="80" t="b">
        <v>0</v>
      </c>
      <c r="AR2106" s="80" t="b">
        <v>0</v>
      </c>
      <c r="AS2106" s="80" t="s">
        <v>17903</v>
      </c>
      <c r="AT2106" s="80">
        <v>24</v>
      </c>
      <c r="AU2106" s="85" t="s">
        <v>18639</v>
      </c>
      <c r="AV2106" s="80" t="b">
        <v>0</v>
      </c>
      <c r="AW2106" s="80" t="s">
        <v>20822</v>
      </c>
      <c r="AX2106" s="85" t="s">
        <v>22926</v>
      </c>
      <c r="AY2106" s="80" t="s">
        <v>65</v>
      </c>
      <c r="AZ2106" s="2"/>
      <c r="BA2106" s="3"/>
      <c r="BB2106" s="3"/>
      <c r="BC2106" s="3"/>
      <c r="BD2106" s="3"/>
    </row>
    <row r="2107" spans="1:56" x14ac:dyDescent="0.25">
      <c r="A2107" s="66" t="s">
        <v>1962</v>
      </c>
      <c r="B2107" s="67"/>
      <c r="C2107" s="67"/>
      <c r="D2107" s="68"/>
      <c r="E2107" s="70"/>
      <c r="F2107" s="104" t="s">
        <v>20712</v>
      </c>
      <c r="G2107" s="67"/>
      <c r="H2107" s="71"/>
      <c r="I2107" s="72"/>
      <c r="J2107" s="72"/>
      <c r="K2107" s="71" t="s">
        <v>25144</v>
      </c>
      <c r="L2107" s="75"/>
      <c r="M2107" s="76"/>
      <c r="N2107" s="76"/>
      <c r="O2107" s="77"/>
      <c r="P2107" s="78"/>
      <c r="Q2107" s="78"/>
      <c r="R2107" s="88"/>
      <c r="S2107" s="88"/>
      <c r="T2107" s="88"/>
      <c r="U2107" s="88"/>
      <c r="V2107" s="52"/>
      <c r="W2107" s="52"/>
      <c r="X2107" s="52"/>
      <c r="Y2107" s="52"/>
      <c r="Z2107" s="51"/>
      <c r="AA2107" s="73"/>
      <c r="AB2107" s="73"/>
      <c r="AC2107" s="74"/>
      <c r="AD2107" s="80" t="s">
        <v>12147</v>
      </c>
      <c r="AE2107" s="80">
        <v>4855</v>
      </c>
      <c r="AF2107" s="80">
        <v>8259</v>
      </c>
      <c r="AG2107" s="80">
        <v>51820</v>
      </c>
      <c r="AH2107" s="80">
        <v>58109</v>
      </c>
      <c r="AI2107" s="80"/>
      <c r="AJ2107" s="80" t="s">
        <v>14050</v>
      </c>
      <c r="AK2107" s="80" t="s">
        <v>15256</v>
      </c>
      <c r="AL2107" s="85" t="s">
        <v>16178</v>
      </c>
      <c r="AM2107" s="80"/>
      <c r="AN2107" s="82">
        <v>41976.08148148148</v>
      </c>
      <c r="AO2107" s="85" t="s">
        <v>17820</v>
      </c>
      <c r="AP2107" s="80" t="b">
        <v>1</v>
      </c>
      <c r="AQ2107" s="80" t="b">
        <v>0</v>
      </c>
      <c r="AR2107" s="80" t="b">
        <v>1</v>
      </c>
      <c r="AS2107" s="80" t="s">
        <v>17903</v>
      </c>
      <c r="AT2107" s="80">
        <v>163</v>
      </c>
      <c r="AU2107" s="85" t="s">
        <v>17922</v>
      </c>
      <c r="AV2107" s="80" t="b">
        <v>0</v>
      </c>
      <c r="AW2107" s="80" t="s">
        <v>20822</v>
      </c>
      <c r="AX2107" s="85" t="s">
        <v>22927</v>
      </c>
      <c r="AY2107" s="80" t="s">
        <v>66</v>
      </c>
      <c r="AZ2107" s="2"/>
      <c r="BA2107" s="3"/>
      <c r="BB2107" s="3"/>
      <c r="BC2107" s="3"/>
      <c r="BD2107" s="3"/>
    </row>
    <row r="2108" spans="1:56" x14ac:dyDescent="0.25">
      <c r="A2108" s="66" t="s">
        <v>1963</v>
      </c>
      <c r="B2108" s="67"/>
      <c r="C2108" s="67"/>
      <c r="D2108" s="68"/>
      <c r="E2108" s="70"/>
      <c r="F2108" s="104" t="s">
        <v>20713</v>
      </c>
      <c r="G2108" s="67"/>
      <c r="H2108" s="71"/>
      <c r="I2108" s="72"/>
      <c r="J2108" s="72"/>
      <c r="K2108" s="71" t="s">
        <v>25145</v>
      </c>
      <c r="L2108" s="75"/>
      <c r="M2108" s="76"/>
      <c r="N2108" s="76"/>
      <c r="O2108" s="77"/>
      <c r="P2108" s="78"/>
      <c r="Q2108" s="78"/>
      <c r="R2108" s="88"/>
      <c r="S2108" s="88"/>
      <c r="T2108" s="88"/>
      <c r="U2108" s="88"/>
      <c r="V2108" s="52"/>
      <c r="W2108" s="52"/>
      <c r="X2108" s="52"/>
      <c r="Y2108" s="52"/>
      <c r="Z2108" s="51"/>
      <c r="AA2108" s="73"/>
      <c r="AB2108" s="73"/>
      <c r="AC2108" s="74"/>
      <c r="AD2108" s="80" t="s">
        <v>12148</v>
      </c>
      <c r="AE2108" s="80">
        <v>1964</v>
      </c>
      <c r="AF2108" s="80">
        <v>299</v>
      </c>
      <c r="AG2108" s="80">
        <v>5687</v>
      </c>
      <c r="AH2108" s="80">
        <v>447</v>
      </c>
      <c r="AI2108" s="80"/>
      <c r="AJ2108" s="80" t="s">
        <v>14051</v>
      </c>
      <c r="AK2108" s="80" t="s">
        <v>15257</v>
      </c>
      <c r="AL2108" s="80"/>
      <c r="AM2108" s="80"/>
      <c r="AN2108" s="82">
        <v>40905.027615740742</v>
      </c>
      <c r="AO2108" s="85" t="s">
        <v>17821</v>
      </c>
      <c r="AP2108" s="80" t="b">
        <v>1</v>
      </c>
      <c r="AQ2108" s="80" t="b">
        <v>0</v>
      </c>
      <c r="AR2108" s="80" t="b">
        <v>0</v>
      </c>
      <c r="AS2108" s="80" t="s">
        <v>17903</v>
      </c>
      <c r="AT2108" s="80">
        <v>0</v>
      </c>
      <c r="AU2108" s="85" t="s">
        <v>17922</v>
      </c>
      <c r="AV2108" s="80" t="b">
        <v>0</v>
      </c>
      <c r="AW2108" s="80" t="s">
        <v>20822</v>
      </c>
      <c r="AX2108" s="85" t="s">
        <v>22928</v>
      </c>
      <c r="AY2108" s="80" t="s">
        <v>66</v>
      </c>
      <c r="AZ2108" s="2"/>
      <c r="BA2108" s="3"/>
      <c r="BB2108" s="3"/>
      <c r="BC2108" s="3"/>
      <c r="BD2108" s="3"/>
    </row>
    <row r="2109" spans="1:56" x14ac:dyDescent="0.25">
      <c r="A2109" s="66" t="s">
        <v>1964</v>
      </c>
      <c r="B2109" s="67"/>
      <c r="C2109" s="67"/>
      <c r="D2109" s="68"/>
      <c r="E2109" s="70"/>
      <c r="F2109" s="104" t="s">
        <v>20714</v>
      </c>
      <c r="G2109" s="67"/>
      <c r="H2109" s="71"/>
      <c r="I2109" s="72"/>
      <c r="J2109" s="72"/>
      <c r="K2109" s="71" t="s">
        <v>25146</v>
      </c>
      <c r="L2109" s="75"/>
      <c r="M2109" s="76"/>
      <c r="N2109" s="76"/>
      <c r="O2109" s="77"/>
      <c r="P2109" s="78"/>
      <c r="Q2109" s="78"/>
      <c r="R2109" s="88"/>
      <c r="S2109" s="88"/>
      <c r="T2109" s="88"/>
      <c r="U2109" s="88"/>
      <c r="V2109" s="52"/>
      <c r="W2109" s="52"/>
      <c r="X2109" s="52"/>
      <c r="Y2109" s="52"/>
      <c r="Z2109" s="51"/>
      <c r="AA2109" s="73"/>
      <c r="AB2109" s="73"/>
      <c r="AC2109" s="74"/>
      <c r="AD2109" s="80" t="s">
        <v>12149</v>
      </c>
      <c r="AE2109" s="80">
        <v>1977</v>
      </c>
      <c r="AF2109" s="80">
        <v>1927</v>
      </c>
      <c r="AG2109" s="80">
        <v>50963</v>
      </c>
      <c r="AH2109" s="80">
        <v>4322</v>
      </c>
      <c r="AI2109" s="80">
        <v>-21600</v>
      </c>
      <c r="AJ2109" s="80"/>
      <c r="AK2109" s="80"/>
      <c r="AL2109" s="80"/>
      <c r="AM2109" s="80" t="s">
        <v>16227</v>
      </c>
      <c r="AN2109" s="82">
        <v>41997.988125000003</v>
      </c>
      <c r="AO2109" s="85" t="s">
        <v>17822</v>
      </c>
      <c r="AP2109" s="80" t="b">
        <v>1</v>
      </c>
      <c r="AQ2109" s="80" t="b">
        <v>0</v>
      </c>
      <c r="AR2109" s="80" t="b">
        <v>0</v>
      </c>
      <c r="AS2109" s="80" t="s">
        <v>17903</v>
      </c>
      <c r="AT2109" s="80">
        <v>63</v>
      </c>
      <c r="AU2109" s="85" t="s">
        <v>17922</v>
      </c>
      <c r="AV2109" s="80" t="b">
        <v>0</v>
      </c>
      <c r="AW2109" s="80" t="s">
        <v>20822</v>
      </c>
      <c r="AX2109" s="85" t="s">
        <v>22929</v>
      </c>
      <c r="AY2109" s="80" t="s">
        <v>66</v>
      </c>
      <c r="AZ2109" s="2"/>
      <c r="BA2109" s="3"/>
      <c r="BB2109" s="3"/>
      <c r="BC2109" s="3"/>
      <c r="BD2109" s="3"/>
    </row>
    <row r="2110" spans="1:56" x14ac:dyDescent="0.25">
      <c r="A2110" s="66" t="s">
        <v>1965</v>
      </c>
      <c r="B2110" s="67"/>
      <c r="C2110" s="67"/>
      <c r="D2110" s="68"/>
      <c r="E2110" s="70"/>
      <c r="F2110" s="104" t="s">
        <v>20715</v>
      </c>
      <c r="G2110" s="67"/>
      <c r="H2110" s="71"/>
      <c r="I2110" s="72"/>
      <c r="J2110" s="72"/>
      <c r="K2110" s="71" t="s">
        <v>25147</v>
      </c>
      <c r="L2110" s="75"/>
      <c r="M2110" s="76"/>
      <c r="N2110" s="76"/>
      <c r="O2110" s="77"/>
      <c r="P2110" s="78"/>
      <c r="Q2110" s="78"/>
      <c r="R2110" s="88"/>
      <c r="S2110" s="88"/>
      <c r="T2110" s="88"/>
      <c r="U2110" s="88"/>
      <c r="V2110" s="52"/>
      <c r="W2110" s="52"/>
      <c r="X2110" s="52"/>
      <c r="Y2110" s="52"/>
      <c r="Z2110" s="51"/>
      <c r="AA2110" s="73"/>
      <c r="AB2110" s="73"/>
      <c r="AC2110" s="74"/>
      <c r="AD2110" s="80" t="s">
        <v>12150</v>
      </c>
      <c r="AE2110" s="80">
        <v>78078</v>
      </c>
      <c r="AF2110" s="80">
        <v>129035</v>
      </c>
      <c r="AG2110" s="80">
        <v>177052</v>
      </c>
      <c r="AH2110" s="80">
        <v>85274</v>
      </c>
      <c r="AI2110" s="80">
        <v>-14400</v>
      </c>
      <c r="AJ2110" s="80" t="s">
        <v>14052</v>
      </c>
      <c r="AK2110" s="80" t="s">
        <v>15258</v>
      </c>
      <c r="AL2110" s="80"/>
      <c r="AM2110" s="80" t="s">
        <v>16232</v>
      </c>
      <c r="AN2110" s="82">
        <v>41123.622002314813</v>
      </c>
      <c r="AO2110" s="85" t="s">
        <v>17823</v>
      </c>
      <c r="AP2110" s="80" t="b">
        <v>0</v>
      </c>
      <c r="AQ2110" s="80" t="b">
        <v>0</v>
      </c>
      <c r="AR2110" s="80" t="b">
        <v>0</v>
      </c>
      <c r="AS2110" s="80" t="s">
        <v>17903</v>
      </c>
      <c r="AT2110" s="80">
        <v>1130</v>
      </c>
      <c r="AU2110" s="85" t="s">
        <v>18640</v>
      </c>
      <c r="AV2110" s="80" t="b">
        <v>0</v>
      </c>
      <c r="AW2110" s="80" t="s">
        <v>20822</v>
      </c>
      <c r="AX2110" s="85" t="s">
        <v>22930</v>
      </c>
      <c r="AY2110" s="80" t="s">
        <v>66</v>
      </c>
      <c r="AZ2110" s="2"/>
      <c r="BA2110" s="3"/>
      <c r="BB2110" s="3"/>
      <c r="BC2110" s="3"/>
      <c r="BD2110" s="3"/>
    </row>
    <row r="2111" spans="1:56" x14ac:dyDescent="0.25">
      <c r="A2111" s="66" t="s">
        <v>1966</v>
      </c>
      <c r="B2111" s="67"/>
      <c r="C2111" s="67"/>
      <c r="D2111" s="68"/>
      <c r="E2111" s="70"/>
      <c r="F2111" s="104" t="s">
        <v>20716</v>
      </c>
      <c r="G2111" s="67"/>
      <c r="H2111" s="71"/>
      <c r="I2111" s="72"/>
      <c r="J2111" s="72"/>
      <c r="K2111" s="71" t="s">
        <v>25148</v>
      </c>
      <c r="L2111" s="75"/>
      <c r="M2111" s="76"/>
      <c r="N2111" s="76"/>
      <c r="O2111" s="77"/>
      <c r="P2111" s="78"/>
      <c r="Q2111" s="78"/>
      <c r="R2111" s="88"/>
      <c r="S2111" s="88"/>
      <c r="T2111" s="88"/>
      <c r="U2111" s="88"/>
      <c r="V2111" s="52"/>
      <c r="W2111" s="52"/>
      <c r="X2111" s="52"/>
      <c r="Y2111" s="52"/>
      <c r="Z2111" s="51"/>
      <c r="AA2111" s="73"/>
      <c r="AB2111" s="73"/>
      <c r="AC2111" s="74"/>
      <c r="AD2111" s="80" t="s">
        <v>12151</v>
      </c>
      <c r="AE2111" s="80">
        <v>0</v>
      </c>
      <c r="AF2111" s="80">
        <v>2297</v>
      </c>
      <c r="AG2111" s="80">
        <v>11320</v>
      </c>
      <c r="AH2111" s="80">
        <v>9</v>
      </c>
      <c r="AI2111" s="80">
        <v>-18000</v>
      </c>
      <c r="AJ2111" s="80" t="s">
        <v>14053</v>
      </c>
      <c r="AK2111" s="80" t="s">
        <v>14844</v>
      </c>
      <c r="AL2111" s="85" t="s">
        <v>16179</v>
      </c>
      <c r="AM2111" s="80" t="s">
        <v>16225</v>
      </c>
      <c r="AN2111" s="82">
        <v>40611.647256944445</v>
      </c>
      <c r="AO2111" s="85" t="s">
        <v>17824</v>
      </c>
      <c r="AP2111" s="80" t="b">
        <v>0</v>
      </c>
      <c r="AQ2111" s="80" t="b">
        <v>0</v>
      </c>
      <c r="AR2111" s="80" t="b">
        <v>1</v>
      </c>
      <c r="AS2111" s="80" t="s">
        <v>17903</v>
      </c>
      <c r="AT2111" s="80">
        <v>79</v>
      </c>
      <c r="AU2111" s="85" t="s">
        <v>18641</v>
      </c>
      <c r="AV2111" s="80" t="b">
        <v>0</v>
      </c>
      <c r="AW2111" s="80" t="s">
        <v>20822</v>
      </c>
      <c r="AX2111" s="85" t="s">
        <v>22931</v>
      </c>
      <c r="AY2111" s="80" t="s">
        <v>66</v>
      </c>
      <c r="AZ2111" s="2"/>
      <c r="BA2111" s="3"/>
      <c r="BB2111" s="3"/>
      <c r="BC2111" s="3"/>
      <c r="BD2111" s="3"/>
    </row>
    <row r="2112" spans="1:56" x14ac:dyDescent="0.25">
      <c r="A2112" s="66" t="s">
        <v>1967</v>
      </c>
      <c r="B2112" s="67"/>
      <c r="C2112" s="67"/>
      <c r="D2112" s="68"/>
      <c r="E2112" s="70"/>
      <c r="F2112" s="104" t="s">
        <v>20717</v>
      </c>
      <c r="G2112" s="67"/>
      <c r="H2112" s="71"/>
      <c r="I2112" s="72"/>
      <c r="J2112" s="72"/>
      <c r="K2112" s="71" t="s">
        <v>25149</v>
      </c>
      <c r="L2112" s="75"/>
      <c r="M2112" s="76"/>
      <c r="N2112" s="76"/>
      <c r="O2112" s="77"/>
      <c r="P2112" s="78"/>
      <c r="Q2112" s="78"/>
      <c r="R2112" s="88"/>
      <c r="S2112" s="88"/>
      <c r="T2112" s="88"/>
      <c r="U2112" s="88"/>
      <c r="V2112" s="52"/>
      <c r="W2112" s="52"/>
      <c r="X2112" s="52"/>
      <c r="Y2112" s="52"/>
      <c r="Z2112" s="51"/>
      <c r="AA2112" s="73"/>
      <c r="AB2112" s="73"/>
      <c r="AC2112" s="74"/>
      <c r="AD2112" s="80" t="s">
        <v>12152</v>
      </c>
      <c r="AE2112" s="80">
        <v>1764</v>
      </c>
      <c r="AF2112" s="80">
        <v>1429</v>
      </c>
      <c r="AG2112" s="80">
        <v>38082</v>
      </c>
      <c r="AH2112" s="80">
        <v>7</v>
      </c>
      <c r="AI2112" s="80"/>
      <c r="AJ2112" s="80" t="s">
        <v>14054</v>
      </c>
      <c r="AK2112" s="80" t="s">
        <v>15259</v>
      </c>
      <c r="AL2112" s="80"/>
      <c r="AM2112" s="80"/>
      <c r="AN2112" s="82">
        <v>41702.152002314811</v>
      </c>
      <c r="AO2112" s="80"/>
      <c r="AP2112" s="80" t="b">
        <v>1</v>
      </c>
      <c r="AQ2112" s="80" t="b">
        <v>0</v>
      </c>
      <c r="AR2112" s="80" t="b">
        <v>0</v>
      </c>
      <c r="AS2112" s="80" t="s">
        <v>17903</v>
      </c>
      <c r="AT2112" s="80">
        <v>18</v>
      </c>
      <c r="AU2112" s="85" t="s">
        <v>17922</v>
      </c>
      <c r="AV2112" s="80" t="b">
        <v>0</v>
      </c>
      <c r="AW2112" s="80" t="s">
        <v>20822</v>
      </c>
      <c r="AX2112" s="85" t="s">
        <v>22932</v>
      </c>
      <c r="AY2112" s="80" t="s">
        <v>66</v>
      </c>
      <c r="AZ2112" s="2"/>
      <c r="BA2112" s="3"/>
      <c r="BB2112" s="3"/>
      <c r="BC2112" s="3"/>
      <c r="BD2112" s="3"/>
    </row>
    <row r="2113" spans="1:56" x14ac:dyDescent="0.25">
      <c r="A2113" s="66" t="s">
        <v>1968</v>
      </c>
      <c r="B2113" s="67"/>
      <c r="C2113" s="67"/>
      <c r="D2113" s="68"/>
      <c r="E2113" s="70"/>
      <c r="F2113" s="104" t="s">
        <v>20718</v>
      </c>
      <c r="G2113" s="67"/>
      <c r="H2113" s="71"/>
      <c r="I2113" s="72"/>
      <c r="J2113" s="72"/>
      <c r="K2113" s="71" t="s">
        <v>25150</v>
      </c>
      <c r="L2113" s="75"/>
      <c r="M2113" s="76"/>
      <c r="N2113" s="76"/>
      <c r="O2113" s="77"/>
      <c r="P2113" s="78"/>
      <c r="Q2113" s="78"/>
      <c r="R2113" s="88"/>
      <c r="S2113" s="88"/>
      <c r="T2113" s="88"/>
      <c r="U2113" s="88"/>
      <c r="V2113" s="52"/>
      <c r="W2113" s="52"/>
      <c r="X2113" s="52"/>
      <c r="Y2113" s="52"/>
      <c r="Z2113" s="51"/>
      <c r="AA2113" s="73"/>
      <c r="AB2113" s="73"/>
      <c r="AC2113" s="74"/>
      <c r="AD2113" s="80" t="s">
        <v>12153</v>
      </c>
      <c r="AE2113" s="80">
        <v>624</v>
      </c>
      <c r="AF2113" s="80">
        <v>407</v>
      </c>
      <c r="AG2113" s="80">
        <v>11090</v>
      </c>
      <c r="AH2113" s="80">
        <v>2167</v>
      </c>
      <c r="AI2113" s="80">
        <v>-18000</v>
      </c>
      <c r="AJ2113" s="80" t="s">
        <v>14055</v>
      </c>
      <c r="AK2113" s="80" t="s">
        <v>15260</v>
      </c>
      <c r="AL2113" s="80"/>
      <c r="AM2113" s="80" t="s">
        <v>16225</v>
      </c>
      <c r="AN2113" s="82">
        <v>42092.010659722226</v>
      </c>
      <c r="AO2113" s="85" t="s">
        <v>17825</v>
      </c>
      <c r="AP2113" s="80" t="b">
        <v>0</v>
      </c>
      <c r="AQ2113" s="80" t="b">
        <v>0</v>
      </c>
      <c r="AR2113" s="80" t="b">
        <v>1</v>
      </c>
      <c r="AS2113" s="80" t="s">
        <v>17903</v>
      </c>
      <c r="AT2113" s="80">
        <v>21</v>
      </c>
      <c r="AU2113" s="85" t="s">
        <v>17922</v>
      </c>
      <c r="AV2113" s="80" t="b">
        <v>0</v>
      </c>
      <c r="AW2113" s="80" t="s">
        <v>20822</v>
      </c>
      <c r="AX2113" s="85" t="s">
        <v>22933</v>
      </c>
      <c r="AY2113" s="80" t="s">
        <v>66</v>
      </c>
      <c r="AZ2113" s="2"/>
      <c r="BA2113" s="3"/>
      <c r="BB2113" s="3"/>
      <c r="BC2113" s="3"/>
      <c r="BD2113" s="3"/>
    </row>
    <row r="2114" spans="1:56" x14ac:dyDescent="0.25">
      <c r="A2114" s="66" t="s">
        <v>1969</v>
      </c>
      <c r="B2114" s="67"/>
      <c r="C2114" s="67"/>
      <c r="D2114" s="68"/>
      <c r="E2114" s="70"/>
      <c r="F2114" s="104" t="s">
        <v>20719</v>
      </c>
      <c r="G2114" s="67"/>
      <c r="H2114" s="71"/>
      <c r="I2114" s="72"/>
      <c r="J2114" s="72"/>
      <c r="K2114" s="71" t="s">
        <v>25151</v>
      </c>
      <c r="L2114" s="75"/>
      <c r="M2114" s="76"/>
      <c r="N2114" s="76"/>
      <c r="O2114" s="77"/>
      <c r="P2114" s="78"/>
      <c r="Q2114" s="78"/>
      <c r="R2114" s="88"/>
      <c r="S2114" s="88"/>
      <c r="T2114" s="88"/>
      <c r="U2114" s="88"/>
      <c r="V2114" s="52"/>
      <c r="W2114" s="52"/>
      <c r="X2114" s="52"/>
      <c r="Y2114" s="52"/>
      <c r="Z2114" s="51"/>
      <c r="AA2114" s="73"/>
      <c r="AB2114" s="73"/>
      <c r="AC2114" s="74"/>
      <c r="AD2114" s="80" t="s">
        <v>12154</v>
      </c>
      <c r="AE2114" s="80">
        <v>304</v>
      </c>
      <c r="AF2114" s="80">
        <v>183</v>
      </c>
      <c r="AG2114" s="80">
        <v>9695</v>
      </c>
      <c r="AH2114" s="80">
        <v>5195</v>
      </c>
      <c r="AI2114" s="80">
        <v>-18000</v>
      </c>
      <c r="AJ2114" s="80"/>
      <c r="AK2114" s="80" t="s">
        <v>14145</v>
      </c>
      <c r="AL2114" s="80"/>
      <c r="AM2114" s="80" t="s">
        <v>16225</v>
      </c>
      <c r="AN2114" s="82">
        <v>40830.57440972222</v>
      </c>
      <c r="AO2114" s="80"/>
      <c r="AP2114" s="80" t="b">
        <v>1</v>
      </c>
      <c r="AQ2114" s="80" t="b">
        <v>0</v>
      </c>
      <c r="AR2114" s="80" t="b">
        <v>0</v>
      </c>
      <c r="AS2114" s="80" t="s">
        <v>17903</v>
      </c>
      <c r="AT2114" s="80">
        <v>11</v>
      </c>
      <c r="AU2114" s="85" t="s">
        <v>17922</v>
      </c>
      <c r="AV2114" s="80" t="b">
        <v>0</v>
      </c>
      <c r="AW2114" s="80" t="s">
        <v>20822</v>
      </c>
      <c r="AX2114" s="85" t="s">
        <v>22934</v>
      </c>
      <c r="AY2114" s="80" t="s">
        <v>66</v>
      </c>
      <c r="AZ2114" s="2"/>
      <c r="BA2114" s="3"/>
      <c r="BB2114" s="3"/>
      <c r="BC2114" s="3"/>
      <c r="BD2114" s="3"/>
    </row>
    <row r="2115" spans="1:56" x14ac:dyDescent="0.25">
      <c r="A2115" s="66" t="s">
        <v>1970</v>
      </c>
      <c r="B2115" s="67"/>
      <c r="C2115" s="67"/>
      <c r="D2115" s="68"/>
      <c r="E2115" s="70"/>
      <c r="F2115" s="104" t="s">
        <v>20720</v>
      </c>
      <c r="G2115" s="67"/>
      <c r="H2115" s="71"/>
      <c r="I2115" s="72"/>
      <c r="J2115" s="72"/>
      <c r="K2115" s="71" t="s">
        <v>25152</v>
      </c>
      <c r="L2115" s="75"/>
      <c r="M2115" s="76"/>
      <c r="N2115" s="76"/>
      <c r="O2115" s="77"/>
      <c r="P2115" s="78"/>
      <c r="Q2115" s="78"/>
      <c r="R2115" s="88"/>
      <c r="S2115" s="88"/>
      <c r="T2115" s="88"/>
      <c r="U2115" s="88"/>
      <c r="V2115" s="52"/>
      <c r="W2115" s="52"/>
      <c r="X2115" s="52"/>
      <c r="Y2115" s="52"/>
      <c r="Z2115" s="51"/>
      <c r="AA2115" s="73"/>
      <c r="AB2115" s="73"/>
      <c r="AC2115" s="74"/>
      <c r="AD2115" s="80" t="s">
        <v>12155</v>
      </c>
      <c r="AE2115" s="80">
        <v>885</v>
      </c>
      <c r="AF2115" s="80">
        <v>830</v>
      </c>
      <c r="AG2115" s="80">
        <v>27974</v>
      </c>
      <c r="AH2115" s="80">
        <v>17170</v>
      </c>
      <c r="AI2115" s="80"/>
      <c r="AJ2115" s="80" t="s">
        <v>14056</v>
      </c>
      <c r="AK2115" s="80"/>
      <c r="AL2115" s="85" t="s">
        <v>16180</v>
      </c>
      <c r="AM2115" s="80"/>
      <c r="AN2115" s="82">
        <v>41544.798032407409</v>
      </c>
      <c r="AO2115" s="85" t="s">
        <v>17826</v>
      </c>
      <c r="AP2115" s="80" t="b">
        <v>1</v>
      </c>
      <c r="AQ2115" s="80" t="b">
        <v>0</v>
      </c>
      <c r="AR2115" s="80" t="b">
        <v>1</v>
      </c>
      <c r="AS2115" s="80" t="s">
        <v>17903</v>
      </c>
      <c r="AT2115" s="80">
        <v>63</v>
      </c>
      <c r="AU2115" s="85" t="s">
        <v>17922</v>
      </c>
      <c r="AV2115" s="80" t="b">
        <v>0</v>
      </c>
      <c r="AW2115" s="80" t="s">
        <v>20822</v>
      </c>
      <c r="AX2115" s="85" t="s">
        <v>22935</v>
      </c>
      <c r="AY2115" s="80" t="s">
        <v>66</v>
      </c>
      <c r="AZ2115" s="2"/>
      <c r="BA2115" s="3"/>
      <c r="BB2115" s="3"/>
      <c r="BC2115" s="3"/>
      <c r="BD2115" s="3"/>
    </row>
    <row r="2116" spans="1:56" x14ac:dyDescent="0.25">
      <c r="A2116" s="66" t="s">
        <v>1971</v>
      </c>
      <c r="B2116" s="67"/>
      <c r="C2116" s="67"/>
      <c r="D2116" s="68"/>
      <c r="E2116" s="70"/>
      <c r="F2116" s="104" t="s">
        <v>18728</v>
      </c>
      <c r="G2116" s="67"/>
      <c r="H2116" s="71"/>
      <c r="I2116" s="72"/>
      <c r="J2116" s="72"/>
      <c r="K2116" s="71" t="s">
        <v>25153</v>
      </c>
      <c r="L2116" s="75"/>
      <c r="M2116" s="76"/>
      <c r="N2116" s="76"/>
      <c r="O2116" s="77"/>
      <c r="P2116" s="78"/>
      <c r="Q2116" s="78"/>
      <c r="R2116" s="88"/>
      <c r="S2116" s="88"/>
      <c r="T2116" s="88"/>
      <c r="U2116" s="88"/>
      <c r="V2116" s="52"/>
      <c r="W2116" s="52"/>
      <c r="X2116" s="52"/>
      <c r="Y2116" s="52"/>
      <c r="Z2116" s="51"/>
      <c r="AA2116" s="73"/>
      <c r="AB2116" s="73"/>
      <c r="AC2116" s="74"/>
      <c r="AD2116" s="80" t="s">
        <v>12156</v>
      </c>
      <c r="AE2116" s="80">
        <v>1986</v>
      </c>
      <c r="AF2116" s="80">
        <v>516</v>
      </c>
      <c r="AG2116" s="80">
        <v>4587</v>
      </c>
      <c r="AH2116" s="80">
        <v>1034</v>
      </c>
      <c r="AI2116" s="80"/>
      <c r="AJ2116" s="80" t="s">
        <v>14057</v>
      </c>
      <c r="AK2116" s="80"/>
      <c r="AL2116" s="80"/>
      <c r="AM2116" s="80"/>
      <c r="AN2116" s="82">
        <v>41867.640949074077</v>
      </c>
      <c r="AO2116" s="80"/>
      <c r="AP2116" s="80" t="b">
        <v>1</v>
      </c>
      <c r="AQ2116" s="80" t="b">
        <v>1</v>
      </c>
      <c r="AR2116" s="80" t="b">
        <v>0</v>
      </c>
      <c r="AS2116" s="80" t="s">
        <v>17921</v>
      </c>
      <c r="AT2116" s="80">
        <v>14</v>
      </c>
      <c r="AU2116" s="85" t="s">
        <v>17922</v>
      </c>
      <c r="AV2116" s="80" t="b">
        <v>0</v>
      </c>
      <c r="AW2116" s="80" t="s">
        <v>20822</v>
      </c>
      <c r="AX2116" s="85" t="s">
        <v>22936</v>
      </c>
      <c r="AY2116" s="80" t="s">
        <v>66</v>
      </c>
      <c r="AZ2116" s="2"/>
      <c r="BA2116" s="3"/>
      <c r="BB2116" s="3"/>
      <c r="BC2116" s="3"/>
      <c r="BD2116" s="3"/>
    </row>
    <row r="2117" spans="1:56" x14ac:dyDescent="0.25">
      <c r="A2117" s="66" t="s">
        <v>1972</v>
      </c>
      <c r="B2117" s="67"/>
      <c r="C2117" s="67"/>
      <c r="D2117" s="68"/>
      <c r="E2117" s="70"/>
      <c r="F2117" s="104" t="s">
        <v>20721</v>
      </c>
      <c r="G2117" s="67"/>
      <c r="H2117" s="71"/>
      <c r="I2117" s="72"/>
      <c r="J2117" s="72"/>
      <c r="K2117" s="71" t="s">
        <v>25154</v>
      </c>
      <c r="L2117" s="75"/>
      <c r="M2117" s="76"/>
      <c r="N2117" s="76"/>
      <c r="O2117" s="77"/>
      <c r="P2117" s="78"/>
      <c r="Q2117" s="78"/>
      <c r="R2117" s="88"/>
      <c r="S2117" s="88"/>
      <c r="T2117" s="88"/>
      <c r="U2117" s="88"/>
      <c r="V2117" s="52"/>
      <c r="W2117" s="52"/>
      <c r="X2117" s="52"/>
      <c r="Y2117" s="52"/>
      <c r="Z2117" s="51"/>
      <c r="AA2117" s="73"/>
      <c r="AB2117" s="73"/>
      <c r="AC2117" s="74"/>
      <c r="AD2117" s="80" t="s">
        <v>12157</v>
      </c>
      <c r="AE2117" s="80">
        <v>1308</v>
      </c>
      <c r="AF2117" s="80">
        <v>918</v>
      </c>
      <c r="AG2117" s="80">
        <v>48703</v>
      </c>
      <c r="AH2117" s="80">
        <v>17</v>
      </c>
      <c r="AI2117" s="80"/>
      <c r="AJ2117" s="80" t="s">
        <v>14058</v>
      </c>
      <c r="AK2117" s="80" t="s">
        <v>15261</v>
      </c>
      <c r="AL2117" s="85" t="s">
        <v>16181</v>
      </c>
      <c r="AM2117" s="80"/>
      <c r="AN2117" s="82">
        <v>41533.866400462961</v>
      </c>
      <c r="AO2117" s="85" t="s">
        <v>17827</v>
      </c>
      <c r="AP2117" s="80" t="b">
        <v>1</v>
      </c>
      <c r="AQ2117" s="80" t="b">
        <v>0</v>
      </c>
      <c r="AR2117" s="80" t="b">
        <v>0</v>
      </c>
      <c r="AS2117" s="80" t="s">
        <v>17903</v>
      </c>
      <c r="AT2117" s="80">
        <v>32</v>
      </c>
      <c r="AU2117" s="85" t="s">
        <v>17922</v>
      </c>
      <c r="AV2117" s="80" t="b">
        <v>0</v>
      </c>
      <c r="AW2117" s="80" t="s">
        <v>20822</v>
      </c>
      <c r="AX2117" s="85" t="s">
        <v>22937</v>
      </c>
      <c r="AY2117" s="80" t="s">
        <v>66</v>
      </c>
      <c r="AZ2117" s="2"/>
      <c r="BA2117" s="3"/>
      <c r="BB2117" s="3"/>
      <c r="BC2117" s="3"/>
      <c r="BD2117" s="3"/>
    </row>
    <row r="2118" spans="1:56" x14ac:dyDescent="0.25">
      <c r="A2118" s="66" t="s">
        <v>1973</v>
      </c>
      <c r="B2118" s="67"/>
      <c r="C2118" s="67"/>
      <c r="D2118" s="68"/>
      <c r="E2118" s="70"/>
      <c r="F2118" s="104" t="s">
        <v>20722</v>
      </c>
      <c r="G2118" s="67"/>
      <c r="H2118" s="71"/>
      <c r="I2118" s="72"/>
      <c r="J2118" s="72"/>
      <c r="K2118" s="71" t="s">
        <v>25155</v>
      </c>
      <c r="L2118" s="75"/>
      <c r="M2118" s="76"/>
      <c r="N2118" s="76"/>
      <c r="O2118" s="77"/>
      <c r="P2118" s="78"/>
      <c r="Q2118" s="78"/>
      <c r="R2118" s="88"/>
      <c r="S2118" s="88"/>
      <c r="T2118" s="88"/>
      <c r="U2118" s="88"/>
      <c r="V2118" s="52"/>
      <c r="W2118" s="52"/>
      <c r="X2118" s="52"/>
      <c r="Y2118" s="52"/>
      <c r="Z2118" s="51"/>
      <c r="AA2118" s="73"/>
      <c r="AB2118" s="73"/>
      <c r="AC2118" s="74"/>
      <c r="AD2118" s="80" t="s">
        <v>12158</v>
      </c>
      <c r="AE2118" s="80">
        <v>46</v>
      </c>
      <c r="AF2118" s="80">
        <v>112</v>
      </c>
      <c r="AG2118" s="80">
        <v>1306</v>
      </c>
      <c r="AH2118" s="80">
        <v>299</v>
      </c>
      <c r="AI2118" s="80">
        <v>-21600</v>
      </c>
      <c r="AJ2118" s="80" t="s">
        <v>14059</v>
      </c>
      <c r="AK2118" s="80" t="s">
        <v>15262</v>
      </c>
      <c r="AL2118" s="80"/>
      <c r="AM2118" s="80" t="s">
        <v>16227</v>
      </c>
      <c r="AN2118" s="82">
        <v>41860.007002314815</v>
      </c>
      <c r="AO2118" s="80"/>
      <c r="AP2118" s="80" t="b">
        <v>1</v>
      </c>
      <c r="AQ2118" s="80" t="b">
        <v>0</v>
      </c>
      <c r="AR2118" s="80" t="b">
        <v>0</v>
      </c>
      <c r="AS2118" s="80" t="s">
        <v>17903</v>
      </c>
      <c r="AT2118" s="80">
        <v>6</v>
      </c>
      <c r="AU2118" s="85" t="s">
        <v>17922</v>
      </c>
      <c r="AV2118" s="80" t="b">
        <v>0</v>
      </c>
      <c r="AW2118" s="80" t="s">
        <v>20822</v>
      </c>
      <c r="AX2118" s="85" t="s">
        <v>22938</v>
      </c>
      <c r="AY2118" s="80" t="s">
        <v>66</v>
      </c>
      <c r="AZ2118" s="2"/>
      <c r="BA2118" s="3"/>
      <c r="BB2118" s="3"/>
      <c r="BC2118" s="3"/>
      <c r="BD2118" s="3"/>
    </row>
    <row r="2119" spans="1:56" x14ac:dyDescent="0.25">
      <c r="A2119" s="66" t="s">
        <v>1974</v>
      </c>
      <c r="B2119" s="67"/>
      <c r="C2119" s="67"/>
      <c r="D2119" s="68"/>
      <c r="E2119" s="70"/>
      <c r="F2119" s="104" t="s">
        <v>20723</v>
      </c>
      <c r="G2119" s="67"/>
      <c r="H2119" s="71"/>
      <c r="I2119" s="72"/>
      <c r="J2119" s="72"/>
      <c r="K2119" s="71" t="s">
        <v>25156</v>
      </c>
      <c r="L2119" s="75"/>
      <c r="M2119" s="76"/>
      <c r="N2119" s="76"/>
      <c r="O2119" s="77"/>
      <c r="P2119" s="78"/>
      <c r="Q2119" s="78"/>
      <c r="R2119" s="88"/>
      <c r="S2119" s="88"/>
      <c r="T2119" s="88"/>
      <c r="U2119" s="88"/>
      <c r="V2119" s="52"/>
      <c r="W2119" s="52"/>
      <c r="X2119" s="52"/>
      <c r="Y2119" s="52"/>
      <c r="Z2119" s="51"/>
      <c r="AA2119" s="73"/>
      <c r="AB2119" s="73"/>
      <c r="AC2119" s="74"/>
      <c r="AD2119" s="80" t="s">
        <v>12159</v>
      </c>
      <c r="AE2119" s="80">
        <v>499</v>
      </c>
      <c r="AF2119" s="80">
        <v>593</v>
      </c>
      <c r="AG2119" s="80">
        <v>16879</v>
      </c>
      <c r="AH2119" s="80">
        <v>21</v>
      </c>
      <c r="AI2119" s="80"/>
      <c r="AJ2119" s="80" t="s">
        <v>14060</v>
      </c>
      <c r="AK2119" s="80"/>
      <c r="AL2119" s="80"/>
      <c r="AM2119" s="80"/>
      <c r="AN2119" s="82">
        <v>42087.838194444441</v>
      </c>
      <c r="AO2119" s="85" t="s">
        <v>17828</v>
      </c>
      <c r="AP2119" s="80" t="b">
        <v>1</v>
      </c>
      <c r="AQ2119" s="80" t="b">
        <v>0</v>
      </c>
      <c r="AR2119" s="80" t="b">
        <v>0</v>
      </c>
      <c r="AS2119" s="80" t="s">
        <v>17903</v>
      </c>
      <c r="AT2119" s="80">
        <v>20</v>
      </c>
      <c r="AU2119" s="85" t="s">
        <v>17922</v>
      </c>
      <c r="AV2119" s="80" t="b">
        <v>0</v>
      </c>
      <c r="AW2119" s="80" t="s">
        <v>20822</v>
      </c>
      <c r="AX2119" s="85" t="s">
        <v>22939</v>
      </c>
      <c r="AY2119" s="80" t="s">
        <v>66</v>
      </c>
      <c r="AZ2119" s="2"/>
      <c r="BA2119" s="3"/>
      <c r="BB2119" s="3"/>
      <c r="BC2119" s="3"/>
      <c r="BD2119" s="3"/>
    </row>
    <row r="2120" spans="1:56" x14ac:dyDescent="0.25">
      <c r="A2120" s="66" t="s">
        <v>2393</v>
      </c>
      <c r="B2120" s="67"/>
      <c r="C2120" s="67"/>
      <c r="D2120" s="68"/>
      <c r="E2120" s="70"/>
      <c r="F2120" s="104" t="s">
        <v>20724</v>
      </c>
      <c r="G2120" s="67"/>
      <c r="H2120" s="71"/>
      <c r="I2120" s="72"/>
      <c r="J2120" s="72"/>
      <c r="K2120" s="71" t="s">
        <v>25157</v>
      </c>
      <c r="L2120" s="75"/>
      <c r="M2120" s="76"/>
      <c r="N2120" s="76"/>
      <c r="O2120" s="77"/>
      <c r="P2120" s="78"/>
      <c r="Q2120" s="78"/>
      <c r="R2120" s="88"/>
      <c r="S2120" s="88"/>
      <c r="T2120" s="88"/>
      <c r="U2120" s="88"/>
      <c r="V2120" s="52"/>
      <c r="W2120" s="52"/>
      <c r="X2120" s="52"/>
      <c r="Y2120" s="52"/>
      <c r="Z2120" s="51"/>
      <c r="AA2120" s="73"/>
      <c r="AB2120" s="73"/>
      <c r="AC2120" s="74"/>
      <c r="AD2120" s="80" t="s">
        <v>12160</v>
      </c>
      <c r="AE2120" s="80">
        <v>2376</v>
      </c>
      <c r="AF2120" s="80">
        <v>2490</v>
      </c>
      <c r="AG2120" s="80">
        <v>34893</v>
      </c>
      <c r="AH2120" s="80">
        <v>139</v>
      </c>
      <c r="AI2120" s="80">
        <v>-28800</v>
      </c>
      <c r="AJ2120" s="80" t="s">
        <v>14061</v>
      </c>
      <c r="AK2120" s="80" t="s">
        <v>15263</v>
      </c>
      <c r="AL2120" s="85" t="s">
        <v>16182</v>
      </c>
      <c r="AM2120" s="80" t="s">
        <v>16228</v>
      </c>
      <c r="AN2120" s="82">
        <v>40901.077037037037</v>
      </c>
      <c r="AO2120" s="80"/>
      <c r="AP2120" s="80" t="b">
        <v>0</v>
      </c>
      <c r="AQ2120" s="80" t="b">
        <v>0</v>
      </c>
      <c r="AR2120" s="80" t="b">
        <v>0</v>
      </c>
      <c r="AS2120" s="80" t="s">
        <v>17903</v>
      </c>
      <c r="AT2120" s="80">
        <v>90</v>
      </c>
      <c r="AU2120" s="85" t="s">
        <v>18642</v>
      </c>
      <c r="AV2120" s="80" t="b">
        <v>0</v>
      </c>
      <c r="AW2120" s="80" t="s">
        <v>20822</v>
      </c>
      <c r="AX2120" s="85" t="s">
        <v>22940</v>
      </c>
      <c r="AY2120" s="80" t="s">
        <v>65</v>
      </c>
      <c r="AZ2120" s="2"/>
      <c r="BA2120" s="3"/>
      <c r="BB2120" s="3"/>
      <c r="BC2120" s="3"/>
      <c r="BD2120" s="3"/>
    </row>
    <row r="2121" spans="1:56" x14ac:dyDescent="0.25">
      <c r="A2121" s="66" t="s">
        <v>2394</v>
      </c>
      <c r="B2121" s="67"/>
      <c r="C2121" s="67"/>
      <c r="D2121" s="68"/>
      <c r="E2121" s="70"/>
      <c r="F2121" s="104" t="s">
        <v>20725</v>
      </c>
      <c r="G2121" s="67"/>
      <c r="H2121" s="71"/>
      <c r="I2121" s="72"/>
      <c r="J2121" s="72"/>
      <c r="K2121" s="71" t="s">
        <v>25158</v>
      </c>
      <c r="L2121" s="75"/>
      <c r="M2121" s="76"/>
      <c r="N2121" s="76"/>
      <c r="O2121" s="77"/>
      <c r="P2121" s="78"/>
      <c r="Q2121" s="78"/>
      <c r="R2121" s="88"/>
      <c r="S2121" s="88"/>
      <c r="T2121" s="88"/>
      <c r="U2121" s="88"/>
      <c r="V2121" s="52"/>
      <c r="W2121" s="52"/>
      <c r="X2121" s="52"/>
      <c r="Y2121" s="52"/>
      <c r="Z2121" s="51"/>
      <c r="AA2121" s="73"/>
      <c r="AB2121" s="73"/>
      <c r="AC2121" s="74"/>
      <c r="AD2121" s="80" t="s">
        <v>12161</v>
      </c>
      <c r="AE2121" s="80">
        <v>1988</v>
      </c>
      <c r="AF2121" s="80">
        <v>2116</v>
      </c>
      <c r="AG2121" s="80">
        <v>26259</v>
      </c>
      <c r="AH2121" s="80">
        <v>6</v>
      </c>
      <c r="AI2121" s="80">
        <v>-28800</v>
      </c>
      <c r="AJ2121" s="80" t="s">
        <v>14062</v>
      </c>
      <c r="AK2121" s="80" t="s">
        <v>15264</v>
      </c>
      <c r="AL2121" s="80"/>
      <c r="AM2121" s="80" t="s">
        <v>16228</v>
      </c>
      <c r="AN2121" s="82">
        <v>41646.720000000001</v>
      </c>
      <c r="AO2121" s="85" t="s">
        <v>17829</v>
      </c>
      <c r="AP2121" s="80" t="b">
        <v>1</v>
      </c>
      <c r="AQ2121" s="80" t="b">
        <v>0</v>
      </c>
      <c r="AR2121" s="80" t="b">
        <v>0</v>
      </c>
      <c r="AS2121" s="80" t="s">
        <v>17903</v>
      </c>
      <c r="AT2121" s="80">
        <v>54</v>
      </c>
      <c r="AU2121" s="85" t="s">
        <v>17922</v>
      </c>
      <c r="AV2121" s="80" t="b">
        <v>0</v>
      </c>
      <c r="AW2121" s="80" t="s">
        <v>20822</v>
      </c>
      <c r="AX2121" s="85" t="s">
        <v>22941</v>
      </c>
      <c r="AY2121" s="80" t="s">
        <v>65</v>
      </c>
      <c r="AZ2121" s="2"/>
      <c r="BA2121" s="3"/>
      <c r="BB2121" s="3"/>
      <c r="BC2121" s="3"/>
      <c r="BD2121" s="3"/>
    </row>
    <row r="2122" spans="1:56" x14ac:dyDescent="0.25">
      <c r="A2122" s="66" t="s">
        <v>1975</v>
      </c>
      <c r="B2122" s="67"/>
      <c r="C2122" s="67"/>
      <c r="D2122" s="68"/>
      <c r="E2122" s="70"/>
      <c r="F2122" s="104" t="s">
        <v>20726</v>
      </c>
      <c r="G2122" s="67"/>
      <c r="H2122" s="71"/>
      <c r="I2122" s="72"/>
      <c r="J2122" s="72"/>
      <c r="K2122" s="71" t="s">
        <v>25159</v>
      </c>
      <c r="L2122" s="75"/>
      <c r="M2122" s="76"/>
      <c r="N2122" s="76"/>
      <c r="O2122" s="77"/>
      <c r="P2122" s="78"/>
      <c r="Q2122" s="78"/>
      <c r="R2122" s="88"/>
      <c r="S2122" s="88"/>
      <c r="T2122" s="88"/>
      <c r="U2122" s="88"/>
      <c r="V2122" s="52"/>
      <c r="W2122" s="52"/>
      <c r="X2122" s="52"/>
      <c r="Y2122" s="52"/>
      <c r="Z2122" s="51"/>
      <c r="AA2122" s="73"/>
      <c r="AB2122" s="73"/>
      <c r="AC2122" s="74"/>
      <c r="AD2122" s="80" t="s">
        <v>12162</v>
      </c>
      <c r="AE2122" s="80">
        <v>660</v>
      </c>
      <c r="AF2122" s="80">
        <v>1198</v>
      </c>
      <c r="AG2122" s="80">
        <v>1956</v>
      </c>
      <c r="AH2122" s="80">
        <v>354</v>
      </c>
      <c r="AI2122" s="80">
        <v>-21600</v>
      </c>
      <c r="AJ2122" s="80" t="s">
        <v>14063</v>
      </c>
      <c r="AK2122" s="80" t="s">
        <v>14223</v>
      </c>
      <c r="AL2122" s="85" t="s">
        <v>16183</v>
      </c>
      <c r="AM2122" s="80" t="s">
        <v>16227</v>
      </c>
      <c r="AN2122" s="82">
        <v>40844.889085648145</v>
      </c>
      <c r="AO2122" s="85" t="s">
        <v>17830</v>
      </c>
      <c r="AP2122" s="80" t="b">
        <v>0</v>
      </c>
      <c r="AQ2122" s="80" t="b">
        <v>0</v>
      </c>
      <c r="AR2122" s="80" t="b">
        <v>0</v>
      </c>
      <c r="AS2122" s="80" t="s">
        <v>17903</v>
      </c>
      <c r="AT2122" s="80">
        <v>23</v>
      </c>
      <c r="AU2122" s="85" t="s">
        <v>17930</v>
      </c>
      <c r="AV2122" s="80" t="b">
        <v>0</v>
      </c>
      <c r="AW2122" s="80" t="s">
        <v>20822</v>
      </c>
      <c r="AX2122" s="85" t="s">
        <v>22942</v>
      </c>
      <c r="AY2122" s="80" t="s">
        <v>66</v>
      </c>
      <c r="AZ2122" s="2"/>
      <c r="BA2122" s="3"/>
      <c r="BB2122" s="3"/>
      <c r="BC2122" s="3"/>
      <c r="BD2122" s="3"/>
    </row>
    <row r="2123" spans="1:56" x14ac:dyDescent="0.25">
      <c r="A2123" s="66" t="s">
        <v>1976</v>
      </c>
      <c r="B2123" s="67"/>
      <c r="C2123" s="67"/>
      <c r="D2123" s="68"/>
      <c r="E2123" s="70"/>
      <c r="F2123" s="104" t="s">
        <v>20727</v>
      </c>
      <c r="G2123" s="67"/>
      <c r="H2123" s="71"/>
      <c r="I2123" s="72"/>
      <c r="J2123" s="72"/>
      <c r="K2123" s="71" t="s">
        <v>25160</v>
      </c>
      <c r="L2123" s="75"/>
      <c r="M2123" s="76"/>
      <c r="N2123" s="76"/>
      <c r="O2123" s="77"/>
      <c r="P2123" s="78"/>
      <c r="Q2123" s="78"/>
      <c r="R2123" s="88"/>
      <c r="S2123" s="88"/>
      <c r="T2123" s="88"/>
      <c r="U2123" s="88"/>
      <c r="V2123" s="52"/>
      <c r="W2123" s="52"/>
      <c r="X2123" s="52"/>
      <c r="Y2123" s="52"/>
      <c r="Z2123" s="51"/>
      <c r="AA2123" s="73"/>
      <c r="AB2123" s="73"/>
      <c r="AC2123" s="74"/>
      <c r="AD2123" s="80" t="s">
        <v>12163</v>
      </c>
      <c r="AE2123" s="80">
        <v>74</v>
      </c>
      <c r="AF2123" s="80">
        <v>2</v>
      </c>
      <c r="AG2123" s="80">
        <v>7</v>
      </c>
      <c r="AH2123" s="80">
        <v>2</v>
      </c>
      <c r="AI2123" s="80"/>
      <c r="AJ2123" s="80" t="s">
        <v>14064</v>
      </c>
      <c r="AK2123" s="80"/>
      <c r="AL2123" s="80"/>
      <c r="AM2123" s="80"/>
      <c r="AN2123" s="82">
        <v>42298.106481481482</v>
      </c>
      <c r="AO2123" s="85" t="s">
        <v>17831</v>
      </c>
      <c r="AP2123" s="80" t="b">
        <v>1</v>
      </c>
      <c r="AQ2123" s="80" t="b">
        <v>0</v>
      </c>
      <c r="AR2123" s="80" t="b">
        <v>1</v>
      </c>
      <c r="AS2123" s="80" t="s">
        <v>17903</v>
      </c>
      <c r="AT2123" s="80">
        <v>0</v>
      </c>
      <c r="AU2123" s="85" t="s">
        <v>17922</v>
      </c>
      <c r="AV2123" s="80" t="b">
        <v>0</v>
      </c>
      <c r="AW2123" s="80" t="s">
        <v>20822</v>
      </c>
      <c r="AX2123" s="85" t="s">
        <v>22943</v>
      </c>
      <c r="AY2123" s="80" t="s">
        <v>66</v>
      </c>
      <c r="AZ2123" s="2"/>
      <c r="BA2123" s="3"/>
      <c r="BB2123" s="3"/>
      <c r="BC2123" s="3"/>
      <c r="BD2123" s="3"/>
    </row>
    <row r="2124" spans="1:56" x14ac:dyDescent="0.25">
      <c r="A2124" s="66" t="s">
        <v>2395</v>
      </c>
      <c r="B2124" s="67"/>
      <c r="C2124" s="67"/>
      <c r="D2124" s="68"/>
      <c r="E2124" s="70"/>
      <c r="F2124" s="104" t="s">
        <v>20728</v>
      </c>
      <c r="G2124" s="67"/>
      <c r="H2124" s="71"/>
      <c r="I2124" s="72"/>
      <c r="J2124" s="72"/>
      <c r="K2124" s="71" t="s">
        <v>25161</v>
      </c>
      <c r="L2124" s="75"/>
      <c r="M2124" s="76"/>
      <c r="N2124" s="76"/>
      <c r="O2124" s="77"/>
      <c r="P2124" s="78"/>
      <c r="Q2124" s="78"/>
      <c r="R2124" s="88"/>
      <c r="S2124" s="88"/>
      <c r="T2124" s="88"/>
      <c r="U2124" s="88"/>
      <c r="V2124" s="52"/>
      <c r="W2124" s="52"/>
      <c r="X2124" s="52"/>
      <c r="Y2124" s="52"/>
      <c r="Z2124" s="51"/>
      <c r="AA2124" s="73"/>
      <c r="AB2124" s="73"/>
      <c r="AC2124" s="74"/>
      <c r="AD2124" s="80" t="s">
        <v>12164</v>
      </c>
      <c r="AE2124" s="80">
        <v>6189</v>
      </c>
      <c r="AF2124" s="80">
        <v>660528</v>
      </c>
      <c r="AG2124" s="80">
        <v>35644</v>
      </c>
      <c r="AH2124" s="80">
        <v>1191</v>
      </c>
      <c r="AI2124" s="80">
        <v>-18000</v>
      </c>
      <c r="AJ2124" s="80" t="s">
        <v>14065</v>
      </c>
      <c r="AK2124" s="80" t="s">
        <v>14145</v>
      </c>
      <c r="AL2124" s="85" t="s">
        <v>16184</v>
      </c>
      <c r="AM2124" s="80" t="s">
        <v>16225</v>
      </c>
      <c r="AN2124" s="82">
        <v>39818.878969907404</v>
      </c>
      <c r="AO2124" s="85" t="s">
        <v>17832</v>
      </c>
      <c r="AP2124" s="80" t="b">
        <v>0</v>
      </c>
      <c r="AQ2124" s="80" t="b">
        <v>0</v>
      </c>
      <c r="AR2124" s="80" t="b">
        <v>0</v>
      </c>
      <c r="AS2124" s="80" t="s">
        <v>17903</v>
      </c>
      <c r="AT2124" s="80">
        <v>7134</v>
      </c>
      <c r="AU2124" s="85" t="s">
        <v>18643</v>
      </c>
      <c r="AV2124" s="80" t="b">
        <v>1</v>
      </c>
      <c r="AW2124" s="80" t="s">
        <v>20822</v>
      </c>
      <c r="AX2124" s="85" t="s">
        <v>22944</v>
      </c>
      <c r="AY2124" s="80" t="s">
        <v>65</v>
      </c>
      <c r="AZ2124" s="2"/>
      <c r="BA2124" s="3"/>
      <c r="BB2124" s="3"/>
      <c r="BC2124" s="3"/>
      <c r="BD2124" s="3"/>
    </row>
    <row r="2125" spans="1:56" x14ac:dyDescent="0.25">
      <c r="A2125" s="66" t="s">
        <v>1977</v>
      </c>
      <c r="B2125" s="67"/>
      <c r="C2125" s="67"/>
      <c r="D2125" s="68"/>
      <c r="E2125" s="70"/>
      <c r="F2125" s="104" t="s">
        <v>20729</v>
      </c>
      <c r="G2125" s="67"/>
      <c r="H2125" s="71"/>
      <c r="I2125" s="72"/>
      <c r="J2125" s="72"/>
      <c r="K2125" s="71" t="s">
        <v>25162</v>
      </c>
      <c r="L2125" s="75"/>
      <c r="M2125" s="76"/>
      <c r="N2125" s="76"/>
      <c r="O2125" s="77"/>
      <c r="P2125" s="78"/>
      <c r="Q2125" s="78"/>
      <c r="R2125" s="88"/>
      <c r="S2125" s="88"/>
      <c r="T2125" s="88"/>
      <c r="U2125" s="88"/>
      <c r="V2125" s="52"/>
      <c r="W2125" s="52"/>
      <c r="X2125" s="52"/>
      <c r="Y2125" s="52"/>
      <c r="Z2125" s="51"/>
      <c r="AA2125" s="73"/>
      <c r="AB2125" s="73"/>
      <c r="AC2125" s="74"/>
      <c r="AD2125" s="80" t="s">
        <v>12165</v>
      </c>
      <c r="AE2125" s="80">
        <v>997</v>
      </c>
      <c r="AF2125" s="80">
        <v>17171</v>
      </c>
      <c r="AG2125" s="80">
        <v>17387</v>
      </c>
      <c r="AH2125" s="80">
        <v>108</v>
      </c>
      <c r="AI2125" s="80">
        <v>-28800</v>
      </c>
      <c r="AJ2125" s="80" t="s">
        <v>14066</v>
      </c>
      <c r="AK2125" s="80" t="s">
        <v>15265</v>
      </c>
      <c r="AL2125" s="85" t="s">
        <v>16185</v>
      </c>
      <c r="AM2125" s="80" t="s">
        <v>16228</v>
      </c>
      <c r="AN2125" s="82">
        <v>39844.059155092589</v>
      </c>
      <c r="AO2125" s="85" t="s">
        <v>17833</v>
      </c>
      <c r="AP2125" s="80" t="b">
        <v>0</v>
      </c>
      <c r="AQ2125" s="80" t="b">
        <v>0</v>
      </c>
      <c r="AR2125" s="80" t="b">
        <v>0</v>
      </c>
      <c r="AS2125" s="80" t="s">
        <v>17903</v>
      </c>
      <c r="AT2125" s="80">
        <v>560</v>
      </c>
      <c r="AU2125" s="85" t="s">
        <v>18644</v>
      </c>
      <c r="AV2125" s="80" t="b">
        <v>1</v>
      </c>
      <c r="AW2125" s="80" t="s">
        <v>20822</v>
      </c>
      <c r="AX2125" s="85" t="s">
        <v>22945</v>
      </c>
      <c r="AY2125" s="80" t="s">
        <v>66</v>
      </c>
      <c r="AZ2125" s="2"/>
      <c r="BA2125" s="3"/>
      <c r="BB2125" s="3"/>
      <c r="BC2125" s="3"/>
      <c r="BD2125" s="3"/>
    </row>
    <row r="2126" spans="1:56" x14ac:dyDescent="0.25">
      <c r="A2126" s="66" t="s">
        <v>1978</v>
      </c>
      <c r="B2126" s="67"/>
      <c r="C2126" s="67"/>
      <c r="D2126" s="68"/>
      <c r="E2126" s="70"/>
      <c r="F2126" s="104" t="s">
        <v>20730</v>
      </c>
      <c r="G2126" s="67"/>
      <c r="H2126" s="71"/>
      <c r="I2126" s="72"/>
      <c r="J2126" s="72"/>
      <c r="K2126" s="71" t="s">
        <v>25163</v>
      </c>
      <c r="L2126" s="75"/>
      <c r="M2126" s="76"/>
      <c r="N2126" s="76"/>
      <c r="O2126" s="77"/>
      <c r="P2126" s="78"/>
      <c r="Q2126" s="78"/>
      <c r="R2126" s="88"/>
      <c r="S2126" s="88"/>
      <c r="T2126" s="88"/>
      <c r="U2126" s="88"/>
      <c r="V2126" s="52"/>
      <c r="W2126" s="52"/>
      <c r="X2126" s="52"/>
      <c r="Y2126" s="52"/>
      <c r="Z2126" s="51"/>
      <c r="AA2126" s="73"/>
      <c r="AB2126" s="73"/>
      <c r="AC2126" s="74"/>
      <c r="AD2126" s="80" t="s">
        <v>12166</v>
      </c>
      <c r="AE2126" s="80">
        <v>1154</v>
      </c>
      <c r="AF2126" s="80">
        <v>702</v>
      </c>
      <c r="AG2126" s="80">
        <v>16166</v>
      </c>
      <c r="AH2126" s="80">
        <v>6123</v>
      </c>
      <c r="AI2126" s="80"/>
      <c r="AJ2126" s="80"/>
      <c r="AK2126" s="80"/>
      <c r="AL2126" s="80"/>
      <c r="AM2126" s="80"/>
      <c r="AN2126" s="82">
        <v>41074.864212962966</v>
      </c>
      <c r="AO2126" s="80"/>
      <c r="AP2126" s="80" t="b">
        <v>1</v>
      </c>
      <c r="AQ2126" s="80" t="b">
        <v>0</v>
      </c>
      <c r="AR2126" s="80" t="b">
        <v>0</v>
      </c>
      <c r="AS2126" s="80" t="s">
        <v>17903</v>
      </c>
      <c r="AT2126" s="80">
        <v>34</v>
      </c>
      <c r="AU2126" s="85" t="s">
        <v>17922</v>
      </c>
      <c r="AV2126" s="80" t="b">
        <v>0</v>
      </c>
      <c r="AW2126" s="80" t="s">
        <v>20822</v>
      </c>
      <c r="AX2126" s="85" t="s">
        <v>22946</v>
      </c>
      <c r="AY2126" s="80" t="s">
        <v>66</v>
      </c>
      <c r="AZ2126" s="2"/>
      <c r="BA2126" s="3"/>
      <c r="BB2126" s="3"/>
      <c r="BC2126" s="3"/>
      <c r="BD2126" s="3"/>
    </row>
    <row r="2127" spans="1:56" x14ac:dyDescent="0.25">
      <c r="A2127" s="66" t="s">
        <v>1979</v>
      </c>
      <c r="B2127" s="67"/>
      <c r="C2127" s="67"/>
      <c r="D2127" s="68"/>
      <c r="E2127" s="70"/>
      <c r="F2127" s="104" t="s">
        <v>20731</v>
      </c>
      <c r="G2127" s="67"/>
      <c r="H2127" s="71"/>
      <c r="I2127" s="72"/>
      <c r="J2127" s="72"/>
      <c r="K2127" s="71" t="s">
        <v>25164</v>
      </c>
      <c r="L2127" s="75"/>
      <c r="M2127" s="76"/>
      <c r="N2127" s="76"/>
      <c r="O2127" s="77"/>
      <c r="P2127" s="78"/>
      <c r="Q2127" s="78"/>
      <c r="R2127" s="88"/>
      <c r="S2127" s="88"/>
      <c r="T2127" s="88"/>
      <c r="U2127" s="88"/>
      <c r="V2127" s="52"/>
      <c r="W2127" s="52"/>
      <c r="X2127" s="52"/>
      <c r="Y2127" s="52"/>
      <c r="Z2127" s="51"/>
      <c r="AA2127" s="73"/>
      <c r="AB2127" s="73"/>
      <c r="AC2127" s="74"/>
      <c r="AD2127" s="80" t="s">
        <v>12167</v>
      </c>
      <c r="AE2127" s="80">
        <v>551</v>
      </c>
      <c r="AF2127" s="80">
        <v>3147</v>
      </c>
      <c r="AG2127" s="80">
        <v>4188</v>
      </c>
      <c r="AH2127" s="80">
        <v>9906</v>
      </c>
      <c r="AI2127" s="80">
        <v>-28800</v>
      </c>
      <c r="AJ2127" s="80" t="s">
        <v>14067</v>
      </c>
      <c r="AK2127" s="80"/>
      <c r="AL2127" s="80"/>
      <c r="AM2127" s="80" t="s">
        <v>16257</v>
      </c>
      <c r="AN2127" s="82">
        <v>39990.832615740743</v>
      </c>
      <c r="AO2127" s="85" t="s">
        <v>17834</v>
      </c>
      <c r="AP2127" s="80" t="b">
        <v>0</v>
      </c>
      <c r="AQ2127" s="80" t="b">
        <v>0</v>
      </c>
      <c r="AR2127" s="80" t="b">
        <v>0</v>
      </c>
      <c r="AS2127" s="80" t="s">
        <v>17903</v>
      </c>
      <c r="AT2127" s="80">
        <v>172</v>
      </c>
      <c r="AU2127" s="85" t="s">
        <v>18645</v>
      </c>
      <c r="AV2127" s="80" t="b">
        <v>0</v>
      </c>
      <c r="AW2127" s="80" t="s">
        <v>20822</v>
      </c>
      <c r="AX2127" s="85" t="s">
        <v>22947</v>
      </c>
      <c r="AY2127" s="80" t="s">
        <v>66</v>
      </c>
      <c r="AZ2127" s="2"/>
      <c r="BA2127" s="3"/>
      <c r="BB2127" s="3"/>
      <c r="BC2127" s="3"/>
      <c r="BD2127" s="3"/>
    </row>
    <row r="2128" spans="1:56" x14ac:dyDescent="0.25">
      <c r="A2128" s="66" t="s">
        <v>1980</v>
      </c>
      <c r="B2128" s="67"/>
      <c r="C2128" s="67"/>
      <c r="D2128" s="68"/>
      <c r="E2128" s="70"/>
      <c r="F2128" s="104" t="s">
        <v>20732</v>
      </c>
      <c r="G2128" s="67"/>
      <c r="H2128" s="71"/>
      <c r="I2128" s="72"/>
      <c r="J2128" s="72"/>
      <c r="K2128" s="71" t="s">
        <v>25165</v>
      </c>
      <c r="L2128" s="75"/>
      <c r="M2128" s="76"/>
      <c r="N2128" s="76"/>
      <c r="O2128" s="77"/>
      <c r="P2128" s="78"/>
      <c r="Q2128" s="78"/>
      <c r="R2128" s="88"/>
      <c r="S2128" s="88"/>
      <c r="T2128" s="88"/>
      <c r="U2128" s="88"/>
      <c r="V2128" s="52"/>
      <c r="W2128" s="52"/>
      <c r="X2128" s="52"/>
      <c r="Y2128" s="52"/>
      <c r="Z2128" s="51"/>
      <c r="AA2128" s="73"/>
      <c r="AB2128" s="73"/>
      <c r="AC2128" s="74"/>
      <c r="AD2128" s="80" t="s">
        <v>12168</v>
      </c>
      <c r="AE2128" s="80">
        <v>2518</v>
      </c>
      <c r="AF2128" s="80">
        <v>2385</v>
      </c>
      <c r="AG2128" s="80">
        <v>41039</v>
      </c>
      <c r="AH2128" s="80">
        <v>1</v>
      </c>
      <c r="AI2128" s="80">
        <v>-25200</v>
      </c>
      <c r="AJ2128" s="80" t="s">
        <v>14068</v>
      </c>
      <c r="AK2128" s="80" t="s">
        <v>15266</v>
      </c>
      <c r="AL2128" s="85" t="s">
        <v>16186</v>
      </c>
      <c r="AM2128" s="80" t="s">
        <v>14437</v>
      </c>
      <c r="AN2128" s="82">
        <v>41152.67255787037</v>
      </c>
      <c r="AO2128" s="85" t="s">
        <v>17835</v>
      </c>
      <c r="AP2128" s="80" t="b">
        <v>0</v>
      </c>
      <c r="AQ2128" s="80" t="b">
        <v>0</v>
      </c>
      <c r="AR2128" s="80" t="b">
        <v>0</v>
      </c>
      <c r="AS2128" s="80" t="s">
        <v>17903</v>
      </c>
      <c r="AT2128" s="80">
        <v>252</v>
      </c>
      <c r="AU2128" s="85" t="s">
        <v>18646</v>
      </c>
      <c r="AV2128" s="80" t="b">
        <v>0</v>
      </c>
      <c r="AW2128" s="80" t="s">
        <v>20822</v>
      </c>
      <c r="AX2128" s="85" t="s">
        <v>22948</v>
      </c>
      <c r="AY2128" s="80" t="s">
        <v>66</v>
      </c>
      <c r="AZ2128" s="2"/>
      <c r="BA2128" s="3"/>
      <c r="BB2128" s="3"/>
      <c r="BC2128" s="3"/>
      <c r="BD2128" s="3"/>
    </row>
    <row r="2129" spans="1:56" x14ac:dyDescent="0.25">
      <c r="A2129" s="66" t="s">
        <v>1981</v>
      </c>
      <c r="B2129" s="67"/>
      <c r="C2129" s="67"/>
      <c r="D2129" s="68"/>
      <c r="E2129" s="70"/>
      <c r="F2129" s="104" t="s">
        <v>20733</v>
      </c>
      <c r="G2129" s="67"/>
      <c r="H2129" s="71"/>
      <c r="I2129" s="72"/>
      <c r="J2129" s="72"/>
      <c r="K2129" s="71" t="s">
        <v>25166</v>
      </c>
      <c r="L2129" s="75"/>
      <c r="M2129" s="76"/>
      <c r="N2129" s="76"/>
      <c r="O2129" s="77"/>
      <c r="P2129" s="78"/>
      <c r="Q2129" s="78"/>
      <c r="R2129" s="88"/>
      <c r="S2129" s="88"/>
      <c r="T2129" s="88"/>
      <c r="U2129" s="88"/>
      <c r="V2129" s="52"/>
      <c r="W2129" s="52"/>
      <c r="X2129" s="52"/>
      <c r="Y2129" s="52"/>
      <c r="Z2129" s="51"/>
      <c r="AA2129" s="73"/>
      <c r="AB2129" s="73"/>
      <c r="AC2129" s="74"/>
      <c r="AD2129" s="80" t="s">
        <v>12169</v>
      </c>
      <c r="AE2129" s="80">
        <v>222</v>
      </c>
      <c r="AF2129" s="80">
        <v>73</v>
      </c>
      <c r="AG2129" s="80">
        <v>1788</v>
      </c>
      <c r="AH2129" s="80">
        <v>284</v>
      </c>
      <c r="AI2129" s="80"/>
      <c r="AJ2129" s="80"/>
      <c r="AK2129" s="80"/>
      <c r="AL2129" s="80"/>
      <c r="AM2129" s="80"/>
      <c r="AN2129" s="82">
        <v>41740.844097222223</v>
      </c>
      <c r="AO2129" s="85" t="s">
        <v>17836</v>
      </c>
      <c r="AP2129" s="80" t="b">
        <v>1</v>
      </c>
      <c r="AQ2129" s="80" t="b">
        <v>0</v>
      </c>
      <c r="AR2129" s="80" t="b">
        <v>0</v>
      </c>
      <c r="AS2129" s="80" t="s">
        <v>17903</v>
      </c>
      <c r="AT2129" s="80">
        <v>3</v>
      </c>
      <c r="AU2129" s="85" t="s">
        <v>17922</v>
      </c>
      <c r="AV2129" s="80" t="b">
        <v>0</v>
      </c>
      <c r="AW2129" s="80" t="s">
        <v>20822</v>
      </c>
      <c r="AX2129" s="85" t="s">
        <v>22949</v>
      </c>
      <c r="AY2129" s="80" t="s">
        <v>66</v>
      </c>
      <c r="AZ2129" s="2"/>
      <c r="BA2129" s="3"/>
      <c r="BB2129" s="3"/>
      <c r="BC2129" s="3"/>
      <c r="BD2129" s="3"/>
    </row>
    <row r="2130" spans="1:56" x14ac:dyDescent="0.25">
      <c r="A2130" s="66" t="s">
        <v>1982</v>
      </c>
      <c r="B2130" s="67"/>
      <c r="C2130" s="67"/>
      <c r="D2130" s="68"/>
      <c r="E2130" s="70"/>
      <c r="F2130" s="104" t="s">
        <v>20734</v>
      </c>
      <c r="G2130" s="67"/>
      <c r="H2130" s="71"/>
      <c r="I2130" s="72"/>
      <c r="J2130" s="72"/>
      <c r="K2130" s="71" t="s">
        <v>25167</v>
      </c>
      <c r="L2130" s="75"/>
      <c r="M2130" s="76"/>
      <c r="N2130" s="76"/>
      <c r="O2130" s="77"/>
      <c r="P2130" s="78"/>
      <c r="Q2130" s="78"/>
      <c r="R2130" s="88"/>
      <c r="S2130" s="88"/>
      <c r="T2130" s="88"/>
      <c r="U2130" s="88"/>
      <c r="V2130" s="52"/>
      <c r="W2130" s="52"/>
      <c r="X2130" s="52"/>
      <c r="Y2130" s="52"/>
      <c r="Z2130" s="51"/>
      <c r="AA2130" s="73"/>
      <c r="AB2130" s="73"/>
      <c r="AC2130" s="74"/>
      <c r="AD2130" s="80" t="s">
        <v>12170</v>
      </c>
      <c r="AE2130" s="80">
        <v>2515</v>
      </c>
      <c r="AF2130" s="80">
        <v>1635</v>
      </c>
      <c r="AG2130" s="80">
        <v>9108</v>
      </c>
      <c r="AH2130" s="80">
        <v>3760</v>
      </c>
      <c r="AI2130" s="80"/>
      <c r="AJ2130" s="80" t="s">
        <v>14069</v>
      </c>
      <c r="AK2130" s="80" t="s">
        <v>15267</v>
      </c>
      <c r="AL2130" s="80"/>
      <c r="AM2130" s="80"/>
      <c r="AN2130" s="82">
        <v>41981.987696759257</v>
      </c>
      <c r="AO2130" s="85" t="s">
        <v>17837</v>
      </c>
      <c r="AP2130" s="80" t="b">
        <v>1</v>
      </c>
      <c r="AQ2130" s="80" t="b">
        <v>0</v>
      </c>
      <c r="AR2130" s="80" t="b">
        <v>1</v>
      </c>
      <c r="AS2130" s="80" t="s">
        <v>17903</v>
      </c>
      <c r="AT2130" s="80">
        <v>25</v>
      </c>
      <c r="AU2130" s="85" t="s">
        <v>17922</v>
      </c>
      <c r="AV2130" s="80" t="b">
        <v>0</v>
      </c>
      <c r="AW2130" s="80" t="s">
        <v>20822</v>
      </c>
      <c r="AX2130" s="85" t="s">
        <v>22950</v>
      </c>
      <c r="AY2130" s="80" t="s">
        <v>66</v>
      </c>
      <c r="AZ2130" s="2"/>
      <c r="BA2130" s="3"/>
      <c r="BB2130" s="3"/>
      <c r="BC2130" s="3"/>
      <c r="BD2130" s="3"/>
    </row>
    <row r="2131" spans="1:56" x14ac:dyDescent="0.25">
      <c r="A2131" s="66" t="s">
        <v>1983</v>
      </c>
      <c r="B2131" s="67"/>
      <c r="C2131" s="67"/>
      <c r="D2131" s="68"/>
      <c r="E2131" s="70"/>
      <c r="F2131" s="104" t="s">
        <v>20735</v>
      </c>
      <c r="G2131" s="67"/>
      <c r="H2131" s="71"/>
      <c r="I2131" s="72"/>
      <c r="J2131" s="72"/>
      <c r="K2131" s="71" t="s">
        <v>25168</v>
      </c>
      <c r="L2131" s="75"/>
      <c r="M2131" s="76"/>
      <c r="N2131" s="76"/>
      <c r="O2131" s="77"/>
      <c r="P2131" s="78"/>
      <c r="Q2131" s="78"/>
      <c r="R2131" s="88"/>
      <c r="S2131" s="88"/>
      <c r="T2131" s="88"/>
      <c r="U2131" s="88"/>
      <c r="V2131" s="52"/>
      <c r="W2131" s="52"/>
      <c r="X2131" s="52"/>
      <c r="Y2131" s="52"/>
      <c r="Z2131" s="51"/>
      <c r="AA2131" s="73"/>
      <c r="AB2131" s="73"/>
      <c r="AC2131" s="74"/>
      <c r="AD2131" s="80" t="s">
        <v>12171</v>
      </c>
      <c r="AE2131" s="80">
        <v>384</v>
      </c>
      <c r="AF2131" s="80">
        <v>1079</v>
      </c>
      <c r="AG2131" s="80">
        <v>120211</v>
      </c>
      <c r="AH2131" s="80">
        <v>6635</v>
      </c>
      <c r="AI2131" s="80">
        <v>7200</v>
      </c>
      <c r="AJ2131" s="80"/>
      <c r="AK2131" s="80" t="s">
        <v>15268</v>
      </c>
      <c r="AL2131" s="80"/>
      <c r="AM2131" s="80" t="s">
        <v>16230</v>
      </c>
      <c r="AN2131" s="82">
        <v>40588.625439814816</v>
      </c>
      <c r="AO2131" s="85" t="s">
        <v>17838</v>
      </c>
      <c r="AP2131" s="80" t="b">
        <v>0</v>
      </c>
      <c r="AQ2131" s="80" t="b">
        <v>0</v>
      </c>
      <c r="AR2131" s="80" t="b">
        <v>0</v>
      </c>
      <c r="AS2131" s="80" t="s">
        <v>17912</v>
      </c>
      <c r="AT2131" s="80">
        <v>13</v>
      </c>
      <c r="AU2131" s="85" t="s">
        <v>17930</v>
      </c>
      <c r="AV2131" s="80" t="b">
        <v>0</v>
      </c>
      <c r="AW2131" s="80" t="s">
        <v>20822</v>
      </c>
      <c r="AX2131" s="85" t="s">
        <v>22951</v>
      </c>
      <c r="AY2131" s="80" t="s">
        <v>66</v>
      </c>
      <c r="AZ2131" s="2"/>
      <c r="BA2131" s="3"/>
      <c r="BB2131" s="3"/>
      <c r="BC2131" s="3"/>
      <c r="BD2131" s="3"/>
    </row>
    <row r="2132" spans="1:56" x14ac:dyDescent="0.25">
      <c r="A2132" s="66" t="s">
        <v>1984</v>
      </c>
      <c r="B2132" s="67"/>
      <c r="C2132" s="67"/>
      <c r="D2132" s="68"/>
      <c r="E2132" s="70"/>
      <c r="F2132" s="104" t="s">
        <v>20736</v>
      </c>
      <c r="G2132" s="67"/>
      <c r="H2132" s="71"/>
      <c r="I2132" s="72"/>
      <c r="J2132" s="72"/>
      <c r="K2132" s="71" t="s">
        <v>25169</v>
      </c>
      <c r="L2132" s="75"/>
      <c r="M2132" s="76"/>
      <c r="N2132" s="76"/>
      <c r="O2132" s="77"/>
      <c r="P2132" s="78"/>
      <c r="Q2132" s="78"/>
      <c r="R2132" s="88"/>
      <c r="S2132" s="88"/>
      <c r="T2132" s="88"/>
      <c r="U2132" s="88"/>
      <c r="V2132" s="52"/>
      <c r="W2132" s="52"/>
      <c r="X2132" s="52"/>
      <c r="Y2132" s="52"/>
      <c r="Z2132" s="51"/>
      <c r="AA2132" s="73"/>
      <c r="AB2132" s="73"/>
      <c r="AC2132" s="74"/>
      <c r="AD2132" s="80" t="s">
        <v>12172</v>
      </c>
      <c r="AE2132" s="80">
        <v>1024</v>
      </c>
      <c r="AF2132" s="80">
        <v>1263</v>
      </c>
      <c r="AG2132" s="80">
        <v>5499</v>
      </c>
      <c r="AH2132" s="80">
        <v>645</v>
      </c>
      <c r="AI2132" s="80">
        <v>-36000</v>
      </c>
      <c r="AJ2132" s="80" t="s">
        <v>14070</v>
      </c>
      <c r="AK2132" s="80" t="s">
        <v>15269</v>
      </c>
      <c r="AL2132" s="85" t="s">
        <v>16187</v>
      </c>
      <c r="AM2132" s="80" t="s">
        <v>14927</v>
      </c>
      <c r="AN2132" s="82">
        <v>39870.193715277775</v>
      </c>
      <c r="AO2132" s="80"/>
      <c r="AP2132" s="80" t="b">
        <v>0</v>
      </c>
      <c r="AQ2132" s="80" t="b">
        <v>0</v>
      </c>
      <c r="AR2132" s="80" t="b">
        <v>0</v>
      </c>
      <c r="AS2132" s="80" t="s">
        <v>17903</v>
      </c>
      <c r="AT2132" s="80">
        <v>40</v>
      </c>
      <c r="AU2132" s="85" t="s">
        <v>18647</v>
      </c>
      <c r="AV2132" s="80" t="b">
        <v>0</v>
      </c>
      <c r="AW2132" s="80" t="s">
        <v>20822</v>
      </c>
      <c r="AX2132" s="85" t="s">
        <v>22952</v>
      </c>
      <c r="AY2132" s="80" t="s">
        <v>66</v>
      </c>
      <c r="AZ2132" s="2"/>
      <c r="BA2132" s="3"/>
      <c r="BB2132" s="3"/>
      <c r="BC2132" s="3"/>
      <c r="BD2132" s="3"/>
    </row>
    <row r="2133" spans="1:56" x14ac:dyDescent="0.25">
      <c r="A2133" s="66" t="s">
        <v>2003</v>
      </c>
      <c r="B2133" s="67"/>
      <c r="C2133" s="67"/>
      <c r="D2133" s="68"/>
      <c r="E2133" s="70"/>
      <c r="F2133" s="104" t="s">
        <v>20737</v>
      </c>
      <c r="G2133" s="67"/>
      <c r="H2133" s="71"/>
      <c r="I2133" s="72"/>
      <c r="J2133" s="72"/>
      <c r="K2133" s="71" t="s">
        <v>25170</v>
      </c>
      <c r="L2133" s="75"/>
      <c r="M2133" s="76"/>
      <c r="N2133" s="76"/>
      <c r="O2133" s="77"/>
      <c r="P2133" s="78"/>
      <c r="Q2133" s="78"/>
      <c r="R2133" s="88"/>
      <c r="S2133" s="88"/>
      <c r="T2133" s="88"/>
      <c r="U2133" s="88"/>
      <c r="V2133" s="52"/>
      <c r="W2133" s="52"/>
      <c r="X2133" s="52"/>
      <c r="Y2133" s="52"/>
      <c r="Z2133" s="51"/>
      <c r="AA2133" s="73"/>
      <c r="AB2133" s="73"/>
      <c r="AC2133" s="74"/>
      <c r="AD2133" s="80" t="s">
        <v>12173</v>
      </c>
      <c r="AE2133" s="80">
        <v>1085</v>
      </c>
      <c r="AF2133" s="80">
        <v>86948</v>
      </c>
      <c r="AG2133" s="80">
        <v>89058</v>
      </c>
      <c r="AH2133" s="80">
        <v>1239</v>
      </c>
      <c r="AI2133" s="80">
        <v>-28800</v>
      </c>
      <c r="AJ2133" s="80" t="s">
        <v>14071</v>
      </c>
      <c r="AK2133" s="80" t="s">
        <v>14248</v>
      </c>
      <c r="AL2133" s="85" t="s">
        <v>16188</v>
      </c>
      <c r="AM2133" s="80" t="s">
        <v>16228</v>
      </c>
      <c r="AN2133" s="82">
        <v>39527.757754629631</v>
      </c>
      <c r="AO2133" s="85" t="s">
        <v>17839</v>
      </c>
      <c r="AP2133" s="80" t="b">
        <v>0</v>
      </c>
      <c r="AQ2133" s="80" t="b">
        <v>0</v>
      </c>
      <c r="AR2133" s="80" t="b">
        <v>1</v>
      </c>
      <c r="AS2133" s="80" t="s">
        <v>17903</v>
      </c>
      <c r="AT2133" s="80">
        <v>1964</v>
      </c>
      <c r="AU2133" s="85" t="s">
        <v>18648</v>
      </c>
      <c r="AV2133" s="80" t="b">
        <v>1</v>
      </c>
      <c r="AW2133" s="80" t="s">
        <v>20822</v>
      </c>
      <c r="AX2133" s="85" t="s">
        <v>22953</v>
      </c>
      <c r="AY2133" s="80" t="s">
        <v>66</v>
      </c>
      <c r="AZ2133" s="2"/>
      <c r="BA2133" s="3"/>
      <c r="BB2133" s="3"/>
      <c r="BC2133" s="3"/>
      <c r="BD2133" s="3"/>
    </row>
    <row r="2134" spans="1:56" x14ac:dyDescent="0.25">
      <c r="A2134" s="66" t="s">
        <v>1985</v>
      </c>
      <c r="B2134" s="67"/>
      <c r="C2134" s="67"/>
      <c r="D2134" s="68"/>
      <c r="E2134" s="70"/>
      <c r="F2134" s="104" t="s">
        <v>20738</v>
      </c>
      <c r="G2134" s="67"/>
      <c r="H2134" s="71"/>
      <c r="I2134" s="72"/>
      <c r="J2134" s="72"/>
      <c r="K2134" s="71" t="s">
        <v>25171</v>
      </c>
      <c r="L2134" s="75"/>
      <c r="M2134" s="76"/>
      <c r="N2134" s="76"/>
      <c r="O2134" s="77"/>
      <c r="P2134" s="78"/>
      <c r="Q2134" s="78"/>
      <c r="R2134" s="88"/>
      <c r="S2134" s="88"/>
      <c r="T2134" s="88"/>
      <c r="U2134" s="88"/>
      <c r="V2134" s="52"/>
      <c r="W2134" s="52"/>
      <c r="X2134" s="52"/>
      <c r="Y2134" s="52"/>
      <c r="Z2134" s="51"/>
      <c r="AA2134" s="73"/>
      <c r="AB2134" s="73"/>
      <c r="AC2134" s="74"/>
      <c r="AD2134" s="80" t="s">
        <v>12174</v>
      </c>
      <c r="AE2134" s="80">
        <v>0</v>
      </c>
      <c r="AF2134" s="80">
        <v>2359</v>
      </c>
      <c r="AG2134" s="80">
        <v>258656</v>
      </c>
      <c r="AH2134" s="80">
        <v>0</v>
      </c>
      <c r="AI2134" s="80"/>
      <c r="AJ2134" s="80" t="s">
        <v>14072</v>
      </c>
      <c r="AK2134" s="80"/>
      <c r="AL2134" s="80"/>
      <c r="AM2134" s="80"/>
      <c r="AN2134" s="82">
        <v>41136.947557870371</v>
      </c>
      <c r="AO2134" s="80"/>
      <c r="AP2134" s="80" t="b">
        <v>1</v>
      </c>
      <c r="AQ2134" s="80" t="b">
        <v>0</v>
      </c>
      <c r="AR2134" s="80" t="b">
        <v>0</v>
      </c>
      <c r="AS2134" s="80" t="s">
        <v>17903</v>
      </c>
      <c r="AT2134" s="80">
        <v>138</v>
      </c>
      <c r="AU2134" s="85" t="s">
        <v>17922</v>
      </c>
      <c r="AV2134" s="80" t="b">
        <v>0</v>
      </c>
      <c r="AW2134" s="80" t="s">
        <v>20822</v>
      </c>
      <c r="AX2134" s="85" t="s">
        <v>22954</v>
      </c>
      <c r="AY2134" s="80" t="s">
        <v>66</v>
      </c>
      <c r="AZ2134" s="2"/>
      <c r="BA2134" s="3"/>
      <c r="BB2134" s="3"/>
      <c r="BC2134" s="3"/>
      <c r="BD2134" s="3"/>
    </row>
    <row r="2135" spans="1:56" x14ac:dyDescent="0.25">
      <c r="A2135" s="66" t="s">
        <v>1986</v>
      </c>
      <c r="B2135" s="67"/>
      <c r="C2135" s="67"/>
      <c r="D2135" s="68"/>
      <c r="E2135" s="70"/>
      <c r="F2135" s="104" t="s">
        <v>20739</v>
      </c>
      <c r="G2135" s="67"/>
      <c r="H2135" s="71"/>
      <c r="I2135" s="72"/>
      <c r="J2135" s="72"/>
      <c r="K2135" s="71" t="s">
        <v>25172</v>
      </c>
      <c r="L2135" s="75"/>
      <c r="M2135" s="76"/>
      <c r="N2135" s="76"/>
      <c r="O2135" s="77"/>
      <c r="P2135" s="78"/>
      <c r="Q2135" s="78"/>
      <c r="R2135" s="88"/>
      <c r="S2135" s="88"/>
      <c r="T2135" s="88"/>
      <c r="U2135" s="88"/>
      <c r="V2135" s="52"/>
      <c r="W2135" s="52"/>
      <c r="X2135" s="52"/>
      <c r="Y2135" s="52"/>
      <c r="Z2135" s="51"/>
      <c r="AA2135" s="73"/>
      <c r="AB2135" s="73"/>
      <c r="AC2135" s="74"/>
      <c r="AD2135" s="80" t="s">
        <v>12175</v>
      </c>
      <c r="AE2135" s="80">
        <v>90</v>
      </c>
      <c r="AF2135" s="80">
        <v>74</v>
      </c>
      <c r="AG2135" s="80">
        <v>2539</v>
      </c>
      <c r="AH2135" s="80">
        <v>0</v>
      </c>
      <c r="AI2135" s="80">
        <v>-21600</v>
      </c>
      <c r="AJ2135" s="80" t="s">
        <v>14073</v>
      </c>
      <c r="AK2135" s="80" t="s">
        <v>15270</v>
      </c>
      <c r="AL2135" s="80"/>
      <c r="AM2135" s="80" t="s">
        <v>16227</v>
      </c>
      <c r="AN2135" s="82">
        <v>39933.721921296295</v>
      </c>
      <c r="AO2135" s="85" t="s">
        <v>17840</v>
      </c>
      <c r="AP2135" s="80" t="b">
        <v>0</v>
      </c>
      <c r="AQ2135" s="80" t="b">
        <v>0</v>
      </c>
      <c r="AR2135" s="80" t="b">
        <v>1</v>
      </c>
      <c r="AS2135" s="80" t="s">
        <v>17903</v>
      </c>
      <c r="AT2135" s="80">
        <v>9</v>
      </c>
      <c r="AU2135" s="85" t="s">
        <v>18649</v>
      </c>
      <c r="AV2135" s="80" t="b">
        <v>0</v>
      </c>
      <c r="AW2135" s="80" t="s">
        <v>20822</v>
      </c>
      <c r="AX2135" s="85" t="s">
        <v>22955</v>
      </c>
      <c r="AY2135" s="80" t="s">
        <v>66</v>
      </c>
      <c r="AZ2135" s="2"/>
      <c r="BA2135" s="3"/>
      <c r="BB2135" s="3"/>
      <c r="BC2135" s="3"/>
      <c r="BD2135" s="3"/>
    </row>
    <row r="2136" spans="1:56" x14ac:dyDescent="0.25">
      <c r="A2136" s="66" t="s">
        <v>1990</v>
      </c>
      <c r="B2136" s="67"/>
      <c r="C2136" s="67"/>
      <c r="D2136" s="68"/>
      <c r="E2136" s="70"/>
      <c r="F2136" s="104" t="s">
        <v>20740</v>
      </c>
      <c r="G2136" s="67"/>
      <c r="H2136" s="71"/>
      <c r="I2136" s="72"/>
      <c r="J2136" s="72"/>
      <c r="K2136" s="71" t="s">
        <v>25173</v>
      </c>
      <c r="L2136" s="75"/>
      <c r="M2136" s="76"/>
      <c r="N2136" s="76"/>
      <c r="O2136" s="77"/>
      <c r="P2136" s="78"/>
      <c r="Q2136" s="78"/>
      <c r="R2136" s="88"/>
      <c r="S2136" s="88"/>
      <c r="T2136" s="88"/>
      <c r="U2136" s="88"/>
      <c r="V2136" s="52"/>
      <c r="W2136" s="52"/>
      <c r="X2136" s="52"/>
      <c r="Y2136" s="52"/>
      <c r="Z2136" s="51"/>
      <c r="AA2136" s="73"/>
      <c r="AB2136" s="73"/>
      <c r="AC2136" s="74"/>
      <c r="AD2136" s="80" t="s">
        <v>12176</v>
      </c>
      <c r="AE2136" s="80">
        <v>8414</v>
      </c>
      <c r="AF2136" s="80">
        <v>11392</v>
      </c>
      <c r="AG2136" s="80">
        <v>153243</v>
      </c>
      <c r="AH2136" s="80">
        <v>119715</v>
      </c>
      <c r="AI2136" s="80">
        <v>-18000</v>
      </c>
      <c r="AJ2136" s="80" t="s">
        <v>14074</v>
      </c>
      <c r="AK2136" s="80"/>
      <c r="AL2136" s="80"/>
      <c r="AM2136" s="80" t="s">
        <v>16225</v>
      </c>
      <c r="AN2136" s="82">
        <v>39923.156412037039</v>
      </c>
      <c r="AO2136" s="85" t="s">
        <v>17841</v>
      </c>
      <c r="AP2136" s="80" t="b">
        <v>0</v>
      </c>
      <c r="AQ2136" s="80" t="b">
        <v>0</v>
      </c>
      <c r="AR2136" s="80" t="b">
        <v>1</v>
      </c>
      <c r="AS2136" s="80" t="s">
        <v>17903</v>
      </c>
      <c r="AT2136" s="80">
        <v>224</v>
      </c>
      <c r="AU2136" s="85" t="s">
        <v>17943</v>
      </c>
      <c r="AV2136" s="80" t="b">
        <v>0</v>
      </c>
      <c r="AW2136" s="80" t="s">
        <v>20822</v>
      </c>
      <c r="AX2136" s="85" t="s">
        <v>22956</v>
      </c>
      <c r="AY2136" s="80" t="s">
        <v>66</v>
      </c>
      <c r="AZ2136" s="2"/>
      <c r="BA2136" s="3"/>
      <c r="BB2136" s="3"/>
      <c r="BC2136" s="3"/>
      <c r="BD2136" s="3"/>
    </row>
    <row r="2137" spans="1:56" x14ac:dyDescent="0.25">
      <c r="A2137" s="66" t="s">
        <v>1991</v>
      </c>
      <c r="B2137" s="67"/>
      <c r="C2137" s="67"/>
      <c r="D2137" s="68"/>
      <c r="E2137" s="70"/>
      <c r="F2137" s="104" t="s">
        <v>20741</v>
      </c>
      <c r="G2137" s="67"/>
      <c r="H2137" s="71"/>
      <c r="I2137" s="72"/>
      <c r="J2137" s="72"/>
      <c r="K2137" s="71" t="s">
        <v>25174</v>
      </c>
      <c r="L2137" s="75"/>
      <c r="M2137" s="76"/>
      <c r="N2137" s="76"/>
      <c r="O2137" s="77"/>
      <c r="P2137" s="78"/>
      <c r="Q2137" s="78"/>
      <c r="R2137" s="88"/>
      <c r="S2137" s="88"/>
      <c r="T2137" s="88"/>
      <c r="U2137" s="88"/>
      <c r="V2137" s="52"/>
      <c r="W2137" s="52"/>
      <c r="X2137" s="52"/>
      <c r="Y2137" s="52"/>
      <c r="Z2137" s="51"/>
      <c r="AA2137" s="73"/>
      <c r="AB2137" s="73"/>
      <c r="AC2137" s="74"/>
      <c r="AD2137" s="80" t="s">
        <v>12177</v>
      </c>
      <c r="AE2137" s="80">
        <v>2025</v>
      </c>
      <c r="AF2137" s="80">
        <v>642</v>
      </c>
      <c r="AG2137" s="80">
        <v>7639</v>
      </c>
      <c r="AH2137" s="80">
        <v>92</v>
      </c>
      <c r="AI2137" s="80">
        <v>-25200</v>
      </c>
      <c r="AJ2137" s="80"/>
      <c r="AK2137" s="80" t="s">
        <v>15271</v>
      </c>
      <c r="AL2137" s="85" t="s">
        <v>16189</v>
      </c>
      <c r="AM2137" s="80" t="s">
        <v>16234</v>
      </c>
      <c r="AN2137" s="82">
        <v>39787.976840277777</v>
      </c>
      <c r="AO2137" s="85" t="s">
        <v>17842</v>
      </c>
      <c r="AP2137" s="80" t="b">
        <v>0</v>
      </c>
      <c r="AQ2137" s="80" t="b">
        <v>0</v>
      </c>
      <c r="AR2137" s="80" t="b">
        <v>0</v>
      </c>
      <c r="AS2137" s="80" t="s">
        <v>17903</v>
      </c>
      <c r="AT2137" s="80">
        <v>24</v>
      </c>
      <c r="AU2137" s="85" t="s">
        <v>18650</v>
      </c>
      <c r="AV2137" s="80" t="b">
        <v>0</v>
      </c>
      <c r="AW2137" s="80" t="s">
        <v>20822</v>
      </c>
      <c r="AX2137" s="85" t="s">
        <v>22957</v>
      </c>
      <c r="AY2137" s="80" t="s">
        <v>66</v>
      </c>
      <c r="AZ2137" s="2"/>
      <c r="BA2137" s="3"/>
      <c r="BB2137" s="3"/>
      <c r="BC2137" s="3"/>
      <c r="BD2137" s="3"/>
    </row>
    <row r="2138" spans="1:56" x14ac:dyDescent="0.25">
      <c r="A2138" s="66" t="s">
        <v>1992</v>
      </c>
      <c r="B2138" s="67"/>
      <c r="C2138" s="67"/>
      <c r="D2138" s="68"/>
      <c r="E2138" s="70"/>
      <c r="F2138" s="104" t="s">
        <v>20742</v>
      </c>
      <c r="G2138" s="67"/>
      <c r="H2138" s="71"/>
      <c r="I2138" s="72"/>
      <c r="J2138" s="72"/>
      <c r="K2138" s="71" t="s">
        <v>25175</v>
      </c>
      <c r="L2138" s="75"/>
      <c r="M2138" s="76"/>
      <c r="N2138" s="76"/>
      <c r="O2138" s="77"/>
      <c r="P2138" s="78"/>
      <c r="Q2138" s="78"/>
      <c r="R2138" s="88"/>
      <c r="S2138" s="88"/>
      <c r="T2138" s="88"/>
      <c r="U2138" s="88"/>
      <c r="V2138" s="52"/>
      <c r="W2138" s="52"/>
      <c r="X2138" s="52"/>
      <c r="Y2138" s="52"/>
      <c r="Z2138" s="51"/>
      <c r="AA2138" s="73"/>
      <c r="AB2138" s="73"/>
      <c r="AC2138" s="74"/>
      <c r="AD2138" s="80" t="s">
        <v>12178</v>
      </c>
      <c r="AE2138" s="80">
        <v>272</v>
      </c>
      <c r="AF2138" s="80">
        <v>147</v>
      </c>
      <c r="AG2138" s="80">
        <v>1658</v>
      </c>
      <c r="AH2138" s="80">
        <v>1941</v>
      </c>
      <c r="AI2138" s="80"/>
      <c r="AJ2138" s="80" t="s">
        <v>14075</v>
      </c>
      <c r="AK2138" s="80" t="s">
        <v>14692</v>
      </c>
      <c r="AL2138" s="80"/>
      <c r="AM2138" s="80"/>
      <c r="AN2138" s="82">
        <v>40275.78297453704</v>
      </c>
      <c r="AO2138" s="85" t="s">
        <v>17843</v>
      </c>
      <c r="AP2138" s="80" t="b">
        <v>0</v>
      </c>
      <c r="AQ2138" s="80" t="b">
        <v>0</v>
      </c>
      <c r="AR2138" s="80" t="b">
        <v>0</v>
      </c>
      <c r="AS2138" s="80" t="s">
        <v>17903</v>
      </c>
      <c r="AT2138" s="80">
        <v>1</v>
      </c>
      <c r="AU2138" s="85" t="s">
        <v>17935</v>
      </c>
      <c r="AV2138" s="80" t="b">
        <v>0</v>
      </c>
      <c r="AW2138" s="80" t="s">
        <v>20822</v>
      </c>
      <c r="AX2138" s="85" t="s">
        <v>22958</v>
      </c>
      <c r="AY2138" s="80" t="s">
        <v>66</v>
      </c>
      <c r="AZ2138" s="2"/>
      <c r="BA2138" s="3"/>
      <c r="BB2138" s="3"/>
      <c r="BC2138" s="3"/>
      <c r="BD2138" s="3"/>
    </row>
    <row r="2139" spans="1:56" x14ac:dyDescent="0.25">
      <c r="A2139" s="66" t="s">
        <v>1993</v>
      </c>
      <c r="B2139" s="67"/>
      <c r="C2139" s="67"/>
      <c r="D2139" s="68"/>
      <c r="E2139" s="70"/>
      <c r="F2139" s="104" t="s">
        <v>20743</v>
      </c>
      <c r="G2139" s="67"/>
      <c r="H2139" s="71"/>
      <c r="I2139" s="72"/>
      <c r="J2139" s="72"/>
      <c r="K2139" s="71" t="s">
        <v>25176</v>
      </c>
      <c r="L2139" s="75"/>
      <c r="M2139" s="76"/>
      <c r="N2139" s="76"/>
      <c r="O2139" s="77"/>
      <c r="P2139" s="78"/>
      <c r="Q2139" s="78"/>
      <c r="R2139" s="88"/>
      <c r="S2139" s="88"/>
      <c r="T2139" s="88"/>
      <c r="U2139" s="88"/>
      <c r="V2139" s="52"/>
      <c r="W2139" s="52"/>
      <c r="X2139" s="52"/>
      <c r="Y2139" s="52"/>
      <c r="Z2139" s="51"/>
      <c r="AA2139" s="73"/>
      <c r="AB2139" s="73"/>
      <c r="AC2139" s="74"/>
      <c r="AD2139" s="80" t="s">
        <v>12179</v>
      </c>
      <c r="AE2139" s="80">
        <v>152</v>
      </c>
      <c r="AF2139" s="80">
        <v>11950</v>
      </c>
      <c r="AG2139" s="80">
        <v>15693</v>
      </c>
      <c r="AH2139" s="80">
        <v>534</v>
      </c>
      <c r="AI2139" s="80">
        <v>-25200</v>
      </c>
      <c r="AJ2139" s="80" t="s">
        <v>14076</v>
      </c>
      <c r="AK2139" s="80" t="s">
        <v>15272</v>
      </c>
      <c r="AL2139" s="85" t="s">
        <v>16190</v>
      </c>
      <c r="AM2139" s="80" t="s">
        <v>16234</v>
      </c>
      <c r="AN2139" s="82">
        <v>39954.718831018516</v>
      </c>
      <c r="AO2139" s="85" t="s">
        <v>17844</v>
      </c>
      <c r="AP2139" s="80" t="b">
        <v>0</v>
      </c>
      <c r="AQ2139" s="80" t="b">
        <v>0</v>
      </c>
      <c r="AR2139" s="80" t="b">
        <v>1</v>
      </c>
      <c r="AS2139" s="80" t="s">
        <v>17903</v>
      </c>
      <c r="AT2139" s="80">
        <v>259</v>
      </c>
      <c r="AU2139" s="85" t="s">
        <v>17939</v>
      </c>
      <c r="AV2139" s="80" t="b">
        <v>1</v>
      </c>
      <c r="AW2139" s="80" t="s">
        <v>20822</v>
      </c>
      <c r="AX2139" s="85" t="s">
        <v>22959</v>
      </c>
      <c r="AY2139" s="80" t="s">
        <v>66</v>
      </c>
      <c r="AZ2139" s="2"/>
      <c r="BA2139" s="3"/>
      <c r="BB2139" s="3"/>
      <c r="BC2139" s="3"/>
      <c r="BD2139" s="3"/>
    </row>
    <row r="2140" spans="1:56" x14ac:dyDescent="0.25">
      <c r="A2140" s="66" t="s">
        <v>2042</v>
      </c>
      <c r="B2140" s="67"/>
      <c r="C2140" s="67"/>
      <c r="D2140" s="68"/>
      <c r="E2140" s="70"/>
      <c r="F2140" s="104" t="s">
        <v>20744</v>
      </c>
      <c r="G2140" s="67"/>
      <c r="H2140" s="71"/>
      <c r="I2140" s="72"/>
      <c r="J2140" s="72"/>
      <c r="K2140" s="71" t="s">
        <v>25177</v>
      </c>
      <c r="L2140" s="75"/>
      <c r="M2140" s="76"/>
      <c r="N2140" s="76"/>
      <c r="O2140" s="77"/>
      <c r="P2140" s="78"/>
      <c r="Q2140" s="78"/>
      <c r="R2140" s="88"/>
      <c r="S2140" s="88"/>
      <c r="T2140" s="88"/>
      <c r="U2140" s="88"/>
      <c r="V2140" s="52"/>
      <c r="W2140" s="52"/>
      <c r="X2140" s="52"/>
      <c r="Y2140" s="52"/>
      <c r="Z2140" s="51"/>
      <c r="AA2140" s="73"/>
      <c r="AB2140" s="73"/>
      <c r="AC2140" s="74"/>
      <c r="AD2140" s="80" t="s">
        <v>12180</v>
      </c>
      <c r="AE2140" s="80">
        <v>334</v>
      </c>
      <c r="AF2140" s="80">
        <v>660</v>
      </c>
      <c r="AG2140" s="80">
        <v>936</v>
      </c>
      <c r="AH2140" s="80">
        <v>6</v>
      </c>
      <c r="AI2140" s="80"/>
      <c r="AJ2140" s="80" t="s">
        <v>14077</v>
      </c>
      <c r="AK2140" s="80"/>
      <c r="AL2140" s="85" t="s">
        <v>16191</v>
      </c>
      <c r="AM2140" s="80"/>
      <c r="AN2140" s="82">
        <v>41499.840046296296</v>
      </c>
      <c r="AO2140" s="80"/>
      <c r="AP2140" s="80" t="b">
        <v>1</v>
      </c>
      <c r="AQ2140" s="80" t="b">
        <v>0</v>
      </c>
      <c r="AR2140" s="80" t="b">
        <v>1</v>
      </c>
      <c r="AS2140" s="80" t="s">
        <v>17903</v>
      </c>
      <c r="AT2140" s="80">
        <v>38</v>
      </c>
      <c r="AU2140" s="85" t="s">
        <v>17922</v>
      </c>
      <c r="AV2140" s="80" t="b">
        <v>1</v>
      </c>
      <c r="AW2140" s="80" t="s">
        <v>20822</v>
      </c>
      <c r="AX2140" s="85" t="s">
        <v>22960</v>
      </c>
      <c r="AY2140" s="80" t="s">
        <v>66</v>
      </c>
      <c r="AZ2140" s="2"/>
      <c r="BA2140" s="3"/>
      <c r="BB2140" s="3"/>
      <c r="BC2140" s="3"/>
      <c r="BD2140" s="3"/>
    </row>
    <row r="2141" spans="1:56" x14ac:dyDescent="0.25">
      <c r="A2141" s="66" t="s">
        <v>1994</v>
      </c>
      <c r="B2141" s="67"/>
      <c r="C2141" s="67"/>
      <c r="D2141" s="68"/>
      <c r="E2141" s="70"/>
      <c r="F2141" s="104" t="s">
        <v>20745</v>
      </c>
      <c r="G2141" s="67"/>
      <c r="H2141" s="71"/>
      <c r="I2141" s="72"/>
      <c r="J2141" s="72"/>
      <c r="K2141" s="71" t="s">
        <v>25178</v>
      </c>
      <c r="L2141" s="75"/>
      <c r="M2141" s="76"/>
      <c r="N2141" s="76"/>
      <c r="O2141" s="77"/>
      <c r="P2141" s="78"/>
      <c r="Q2141" s="78"/>
      <c r="R2141" s="88"/>
      <c r="S2141" s="88"/>
      <c r="T2141" s="88"/>
      <c r="U2141" s="88"/>
      <c r="V2141" s="52"/>
      <c r="W2141" s="52"/>
      <c r="X2141" s="52"/>
      <c r="Y2141" s="52"/>
      <c r="Z2141" s="51"/>
      <c r="AA2141" s="73"/>
      <c r="AB2141" s="73"/>
      <c r="AC2141" s="74"/>
      <c r="AD2141" s="80" t="s">
        <v>12181</v>
      </c>
      <c r="AE2141" s="80">
        <v>3659</v>
      </c>
      <c r="AF2141" s="80">
        <v>3329</v>
      </c>
      <c r="AG2141" s="80">
        <v>44493</v>
      </c>
      <c r="AH2141" s="80">
        <v>447</v>
      </c>
      <c r="AI2141" s="80">
        <v>-18000</v>
      </c>
      <c r="AJ2141" s="80" t="s">
        <v>14078</v>
      </c>
      <c r="AK2141" s="80" t="s">
        <v>15273</v>
      </c>
      <c r="AL2141" s="85" t="s">
        <v>16192</v>
      </c>
      <c r="AM2141" s="80" t="s">
        <v>16225</v>
      </c>
      <c r="AN2141" s="82">
        <v>41265.500358796293</v>
      </c>
      <c r="AO2141" s="85" t="s">
        <v>17845</v>
      </c>
      <c r="AP2141" s="80" t="b">
        <v>0</v>
      </c>
      <c r="AQ2141" s="80" t="b">
        <v>0</v>
      </c>
      <c r="AR2141" s="80" t="b">
        <v>1</v>
      </c>
      <c r="AS2141" s="80" t="s">
        <v>17903</v>
      </c>
      <c r="AT2141" s="80">
        <v>76</v>
      </c>
      <c r="AU2141" s="85" t="s">
        <v>17923</v>
      </c>
      <c r="AV2141" s="80" t="b">
        <v>0</v>
      </c>
      <c r="AW2141" s="80" t="s">
        <v>20822</v>
      </c>
      <c r="AX2141" s="85" t="s">
        <v>22961</v>
      </c>
      <c r="AY2141" s="80" t="s">
        <v>66</v>
      </c>
      <c r="AZ2141" s="2"/>
      <c r="BA2141" s="3"/>
      <c r="BB2141" s="3"/>
      <c r="BC2141" s="3"/>
      <c r="BD2141" s="3"/>
    </row>
    <row r="2142" spans="1:56" x14ac:dyDescent="0.25">
      <c r="A2142" s="66" t="s">
        <v>1996</v>
      </c>
      <c r="B2142" s="67"/>
      <c r="C2142" s="67"/>
      <c r="D2142" s="68"/>
      <c r="E2142" s="70"/>
      <c r="F2142" s="104" t="s">
        <v>20746</v>
      </c>
      <c r="G2142" s="67"/>
      <c r="H2142" s="71"/>
      <c r="I2142" s="72"/>
      <c r="J2142" s="72"/>
      <c r="K2142" s="71" t="s">
        <v>25179</v>
      </c>
      <c r="L2142" s="75"/>
      <c r="M2142" s="76"/>
      <c r="N2142" s="76"/>
      <c r="O2142" s="77"/>
      <c r="P2142" s="78"/>
      <c r="Q2142" s="78"/>
      <c r="R2142" s="88"/>
      <c r="S2142" s="88"/>
      <c r="T2142" s="88"/>
      <c r="U2142" s="88"/>
      <c r="V2142" s="52"/>
      <c r="W2142" s="52"/>
      <c r="X2142" s="52"/>
      <c r="Y2142" s="52"/>
      <c r="Z2142" s="51"/>
      <c r="AA2142" s="73"/>
      <c r="AB2142" s="73"/>
      <c r="AC2142" s="74"/>
      <c r="AD2142" s="80" t="s">
        <v>12182</v>
      </c>
      <c r="AE2142" s="80">
        <v>2142</v>
      </c>
      <c r="AF2142" s="80">
        <v>1993</v>
      </c>
      <c r="AG2142" s="80">
        <v>143678</v>
      </c>
      <c r="AH2142" s="80">
        <v>3842</v>
      </c>
      <c r="AI2142" s="80">
        <v>-18000</v>
      </c>
      <c r="AJ2142" s="80" t="s">
        <v>14079</v>
      </c>
      <c r="AK2142" s="80" t="s">
        <v>14385</v>
      </c>
      <c r="AL2142" s="85" t="s">
        <v>16193</v>
      </c>
      <c r="AM2142" s="80" t="s">
        <v>16225</v>
      </c>
      <c r="AN2142" s="82">
        <v>40483.427986111114</v>
      </c>
      <c r="AO2142" s="85" t="s">
        <v>17846</v>
      </c>
      <c r="AP2142" s="80" t="b">
        <v>0</v>
      </c>
      <c r="AQ2142" s="80" t="b">
        <v>0</v>
      </c>
      <c r="AR2142" s="80" t="b">
        <v>0</v>
      </c>
      <c r="AS2142" s="80" t="s">
        <v>17903</v>
      </c>
      <c r="AT2142" s="80">
        <v>233</v>
      </c>
      <c r="AU2142" s="85" t="s">
        <v>17930</v>
      </c>
      <c r="AV2142" s="80" t="b">
        <v>0</v>
      </c>
      <c r="AW2142" s="80" t="s">
        <v>20822</v>
      </c>
      <c r="AX2142" s="85" t="s">
        <v>22962</v>
      </c>
      <c r="AY2142" s="80" t="s">
        <v>66</v>
      </c>
      <c r="AZ2142" s="2"/>
      <c r="BA2142" s="3"/>
      <c r="BB2142" s="3"/>
      <c r="BC2142" s="3"/>
      <c r="BD2142" s="3"/>
    </row>
    <row r="2143" spans="1:56" x14ac:dyDescent="0.25">
      <c r="A2143" s="66" t="s">
        <v>2004</v>
      </c>
      <c r="B2143" s="67"/>
      <c r="C2143" s="67"/>
      <c r="D2143" s="68"/>
      <c r="E2143" s="70"/>
      <c r="F2143" s="104" t="s">
        <v>20747</v>
      </c>
      <c r="G2143" s="67"/>
      <c r="H2143" s="71"/>
      <c r="I2143" s="72"/>
      <c r="J2143" s="72"/>
      <c r="K2143" s="71" t="s">
        <v>25180</v>
      </c>
      <c r="L2143" s="75"/>
      <c r="M2143" s="76"/>
      <c r="N2143" s="76"/>
      <c r="O2143" s="77"/>
      <c r="P2143" s="78"/>
      <c r="Q2143" s="78"/>
      <c r="R2143" s="88"/>
      <c r="S2143" s="88"/>
      <c r="T2143" s="88"/>
      <c r="U2143" s="88"/>
      <c r="V2143" s="52"/>
      <c r="W2143" s="52"/>
      <c r="X2143" s="52"/>
      <c r="Y2143" s="52"/>
      <c r="Z2143" s="51"/>
      <c r="AA2143" s="73"/>
      <c r="AB2143" s="73"/>
      <c r="AC2143" s="74"/>
      <c r="AD2143" s="80" t="s">
        <v>12183</v>
      </c>
      <c r="AE2143" s="80">
        <v>534</v>
      </c>
      <c r="AF2143" s="80">
        <v>1051</v>
      </c>
      <c r="AG2143" s="80">
        <v>5097</v>
      </c>
      <c r="AH2143" s="80">
        <v>1081</v>
      </c>
      <c r="AI2143" s="80">
        <v>-21600</v>
      </c>
      <c r="AJ2143" s="80" t="s">
        <v>14080</v>
      </c>
      <c r="AK2143" s="80" t="s">
        <v>14177</v>
      </c>
      <c r="AL2143" s="85" t="s">
        <v>16194</v>
      </c>
      <c r="AM2143" s="80" t="s">
        <v>16227</v>
      </c>
      <c r="AN2143" s="82">
        <v>40203.82707175926</v>
      </c>
      <c r="AO2143" s="85" t="s">
        <v>17847</v>
      </c>
      <c r="AP2143" s="80" t="b">
        <v>0</v>
      </c>
      <c r="AQ2143" s="80" t="b">
        <v>0</v>
      </c>
      <c r="AR2143" s="80" t="b">
        <v>1</v>
      </c>
      <c r="AS2143" s="80" t="s">
        <v>17903</v>
      </c>
      <c r="AT2143" s="80">
        <v>75</v>
      </c>
      <c r="AU2143" s="85" t="s">
        <v>18651</v>
      </c>
      <c r="AV2143" s="80" t="b">
        <v>0</v>
      </c>
      <c r="AW2143" s="80" t="s">
        <v>20822</v>
      </c>
      <c r="AX2143" s="85" t="s">
        <v>22963</v>
      </c>
      <c r="AY2143" s="80" t="s">
        <v>66</v>
      </c>
      <c r="AZ2143" s="2"/>
      <c r="BA2143" s="3"/>
      <c r="BB2143" s="3"/>
      <c r="BC2143" s="3"/>
      <c r="BD2143" s="3"/>
    </row>
    <row r="2144" spans="1:56" x14ac:dyDescent="0.25">
      <c r="A2144" s="66" t="s">
        <v>1997</v>
      </c>
      <c r="B2144" s="67"/>
      <c r="C2144" s="67"/>
      <c r="D2144" s="68"/>
      <c r="E2144" s="70"/>
      <c r="F2144" s="104" t="s">
        <v>20748</v>
      </c>
      <c r="G2144" s="67"/>
      <c r="H2144" s="71"/>
      <c r="I2144" s="72"/>
      <c r="J2144" s="72"/>
      <c r="K2144" s="71" t="s">
        <v>25181</v>
      </c>
      <c r="L2144" s="75"/>
      <c r="M2144" s="76"/>
      <c r="N2144" s="76"/>
      <c r="O2144" s="77"/>
      <c r="P2144" s="78"/>
      <c r="Q2144" s="78"/>
      <c r="R2144" s="88"/>
      <c r="S2144" s="88"/>
      <c r="T2144" s="88"/>
      <c r="U2144" s="88"/>
      <c r="V2144" s="52"/>
      <c r="W2144" s="52"/>
      <c r="X2144" s="52"/>
      <c r="Y2144" s="52"/>
      <c r="Z2144" s="51"/>
      <c r="AA2144" s="73"/>
      <c r="AB2144" s="73"/>
      <c r="AC2144" s="74"/>
      <c r="AD2144" s="80" t="s">
        <v>12184</v>
      </c>
      <c r="AE2144" s="80">
        <v>272</v>
      </c>
      <c r="AF2144" s="80">
        <v>118</v>
      </c>
      <c r="AG2144" s="80">
        <v>5588</v>
      </c>
      <c r="AH2144" s="80">
        <v>92</v>
      </c>
      <c r="AI2144" s="80"/>
      <c r="AJ2144" s="80"/>
      <c r="AK2144" s="80"/>
      <c r="AL2144" s="80"/>
      <c r="AM2144" s="80"/>
      <c r="AN2144" s="82">
        <v>40577.576296296298</v>
      </c>
      <c r="AO2144" s="80"/>
      <c r="AP2144" s="80" t="b">
        <v>0</v>
      </c>
      <c r="AQ2144" s="80" t="b">
        <v>0</v>
      </c>
      <c r="AR2144" s="80" t="b">
        <v>0</v>
      </c>
      <c r="AS2144" s="80" t="s">
        <v>17903</v>
      </c>
      <c r="AT2144" s="80">
        <v>2</v>
      </c>
      <c r="AU2144" s="85" t="s">
        <v>17952</v>
      </c>
      <c r="AV2144" s="80" t="b">
        <v>0</v>
      </c>
      <c r="AW2144" s="80" t="s">
        <v>20822</v>
      </c>
      <c r="AX2144" s="85" t="s">
        <v>22964</v>
      </c>
      <c r="AY2144" s="80" t="s">
        <v>66</v>
      </c>
      <c r="AZ2144" s="2"/>
      <c r="BA2144" s="3"/>
      <c r="BB2144" s="3"/>
      <c r="BC2144" s="3"/>
      <c r="BD2144" s="3"/>
    </row>
    <row r="2145" spans="1:56" x14ac:dyDescent="0.25">
      <c r="A2145" s="66" t="s">
        <v>1998</v>
      </c>
      <c r="B2145" s="67"/>
      <c r="C2145" s="67"/>
      <c r="D2145" s="68"/>
      <c r="E2145" s="70"/>
      <c r="F2145" s="104" t="s">
        <v>20749</v>
      </c>
      <c r="G2145" s="67"/>
      <c r="H2145" s="71"/>
      <c r="I2145" s="72"/>
      <c r="J2145" s="72"/>
      <c r="K2145" s="71" t="s">
        <v>25182</v>
      </c>
      <c r="L2145" s="75"/>
      <c r="M2145" s="76"/>
      <c r="N2145" s="76"/>
      <c r="O2145" s="77"/>
      <c r="P2145" s="78"/>
      <c r="Q2145" s="78"/>
      <c r="R2145" s="88"/>
      <c r="S2145" s="88"/>
      <c r="T2145" s="88"/>
      <c r="U2145" s="88"/>
      <c r="V2145" s="52"/>
      <c r="W2145" s="52"/>
      <c r="X2145" s="52"/>
      <c r="Y2145" s="52"/>
      <c r="Z2145" s="51"/>
      <c r="AA2145" s="73"/>
      <c r="AB2145" s="73"/>
      <c r="AC2145" s="74"/>
      <c r="AD2145" s="80" t="s">
        <v>12185</v>
      </c>
      <c r="AE2145" s="80">
        <v>597</v>
      </c>
      <c r="AF2145" s="80">
        <v>413</v>
      </c>
      <c r="AG2145" s="80">
        <v>6448</v>
      </c>
      <c r="AH2145" s="80">
        <v>13214</v>
      </c>
      <c r="AI2145" s="80">
        <v>-18000</v>
      </c>
      <c r="AJ2145" s="80" t="s">
        <v>14081</v>
      </c>
      <c r="AK2145" s="80" t="s">
        <v>15274</v>
      </c>
      <c r="AL2145" s="85" t="s">
        <v>16195</v>
      </c>
      <c r="AM2145" s="80" t="s">
        <v>16225</v>
      </c>
      <c r="AN2145" s="82">
        <v>41960.681666666664</v>
      </c>
      <c r="AO2145" s="85" t="s">
        <v>17848</v>
      </c>
      <c r="AP2145" s="80" t="b">
        <v>0</v>
      </c>
      <c r="AQ2145" s="80" t="b">
        <v>0</v>
      </c>
      <c r="AR2145" s="80" t="b">
        <v>0</v>
      </c>
      <c r="AS2145" s="80" t="s">
        <v>17903</v>
      </c>
      <c r="AT2145" s="80">
        <v>23</v>
      </c>
      <c r="AU2145" s="85" t="s">
        <v>17930</v>
      </c>
      <c r="AV2145" s="80" t="b">
        <v>0</v>
      </c>
      <c r="AW2145" s="80" t="s">
        <v>20822</v>
      </c>
      <c r="AX2145" s="85" t="s">
        <v>22965</v>
      </c>
      <c r="AY2145" s="80" t="s">
        <v>66</v>
      </c>
      <c r="AZ2145" s="2"/>
      <c r="BA2145" s="3"/>
      <c r="BB2145" s="3"/>
      <c r="BC2145" s="3"/>
      <c r="BD2145" s="3"/>
    </row>
    <row r="2146" spans="1:56" x14ac:dyDescent="0.25">
      <c r="A2146" s="66" t="s">
        <v>2081</v>
      </c>
      <c r="B2146" s="67"/>
      <c r="C2146" s="67"/>
      <c r="D2146" s="68"/>
      <c r="E2146" s="70"/>
      <c r="F2146" s="104" t="s">
        <v>20750</v>
      </c>
      <c r="G2146" s="67"/>
      <c r="H2146" s="71"/>
      <c r="I2146" s="72"/>
      <c r="J2146" s="72"/>
      <c r="K2146" s="71" t="s">
        <v>25183</v>
      </c>
      <c r="L2146" s="75"/>
      <c r="M2146" s="76"/>
      <c r="N2146" s="76"/>
      <c r="O2146" s="77"/>
      <c r="P2146" s="78"/>
      <c r="Q2146" s="78"/>
      <c r="R2146" s="88"/>
      <c r="S2146" s="88"/>
      <c r="T2146" s="88"/>
      <c r="U2146" s="88"/>
      <c r="V2146" s="52"/>
      <c r="W2146" s="52"/>
      <c r="X2146" s="52"/>
      <c r="Y2146" s="52"/>
      <c r="Z2146" s="51"/>
      <c r="AA2146" s="73"/>
      <c r="AB2146" s="73"/>
      <c r="AC2146" s="74"/>
      <c r="AD2146" s="80" t="s">
        <v>12186</v>
      </c>
      <c r="AE2146" s="80">
        <v>5064</v>
      </c>
      <c r="AF2146" s="80">
        <v>5444</v>
      </c>
      <c r="AG2146" s="80">
        <v>95035</v>
      </c>
      <c r="AH2146" s="80">
        <v>7199</v>
      </c>
      <c r="AI2146" s="80">
        <v>-21600</v>
      </c>
      <c r="AJ2146" s="80" t="s">
        <v>14082</v>
      </c>
      <c r="AK2146" s="80" t="s">
        <v>15275</v>
      </c>
      <c r="AL2146" s="85" t="s">
        <v>16196</v>
      </c>
      <c r="AM2146" s="80" t="s">
        <v>16227</v>
      </c>
      <c r="AN2146" s="82">
        <v>40030.316701388889</v>
      </c>
      <c r="AO2146" s="85" t="s">
        <v>17849</v>
      </c>
      <c r="AP2146" s="80" t="b">
        <v>0</v>
      </c>
      <c r="AQ2146" s="80" t="b">
        <v>0</v>
      </c>
      <c r="AR2146" s="80" t="b">
        <v>1</v>
      </c>
      <c r="AS2146" s="80" t="s">
        <v>17903</v>
      </c>
      <c r="AT2146" s="80">
        <v>467</v>
      </c>
      <c r="AU2146" s="85" t="s">
        <v>18652</v>
      </c>
      <c r="AV2146" s="80" t="b">
        <v>0</v>
      </c>
      <c r="AW2146" s="80" t="s">
        <v>20822</v>
      </c>
      <c r="AX2146" s="85" t="s">
        <v>22966</v>
      </c>
      <c r="AY2146" s="80" t="s">
        <v>66</v>
      </c>
      <c r="AZ2146" s="2"/>
      <c r="BA2146" s="3"/>
      <c r="BB2146" s="3"/>
      <c r="BC2146" s="3"/>
      <c r="BD2146" s="3"/>
    </row>
    <row r="2147" spans="1:56" x14ac:dyDescent="0.25">
      <c r="A2147" s="66" t="s">
        <v>1999</v>
      </c>
      <c r="B2147" s="67"/>
      <c r="C2147" s="67"/>
      <c r="D2147" s="68"/>
      <c r="E2147" s="70"/>
      <c r="F2147" s="104" t="s">
        <v>20751</v>
      </c>
      <c r="G2147" s="67"/>
      <c r="H2147" s="71"/>
      <c r="I2147" s="72"/>
      <c r="J2147" s="72"/>
      <c r="K2147" s="71" t="s">
        <v>25184</v>
      </c>
      <c r="L2147" s="75"/>
      <c r="M2147" s="76"/>
      <c r="N2147" s="76"/>
      <c r="O2147" s="77"/>
      <c r="P2147" s="78"/>
      <c r="Q2147" s="78"/>
      <c r="R2147" s="88"/>
      <c r="S2147" s="88"/>
      <c r="T2147" s="88"/>
      <c r="U2147" s="88"/>
      <c r="V2147" s="52"/>
      <c r="W2147" s="52"/>
      <c r="X2147" s="52"/>
      <c r="Y2147" s="52"/>
      <c r="Z2147" s="51"/>
      <c r="AA2147" s="73"/>
      <c r="AB2147" s="73"/>
      <c r="AC2147" s="74"/>
      <c r="AD2147" s="80" t="s">
        <v>12187</v>
      </c>
      <c r="AE2147" s="80">
        <v>1652</v>
      </c>
      <c r="AF2147" s="80">
        <v>547</v>
      </c>
      <c r="AG2147" s="80">
        <v>218</v>
      </c>
      <c r="AH2147" s="80">
        <v>122</v>
      </c>
      <c r="AI2147" s="80"/>
      <c r="AJ2147" s="80" t="s">
        <v>14083</v>
      </c>
      <c r="AK2147" s="80" t="s">
        <v>14626</v>
      </c>
      <c r="AL2147" s="80"/>
      <c r="AM2147" s="80"/>
      <c r="AN2147" s="82">
        <v>42023.350844907407</v>
      </c>
      <c r="AO2147" s="85" t="s">
        <v>17850</v>
      </c>
      <c r="AP2147" s="80" t="b">
        <v>0</v>
      </c>
      <c r="AQ2147" s="80" t="b">
        <v>0</v>
      </c>
      <c r="AR2147" s="80" t="b">
        <v>0</v>
      </c>
      <c r="AS2147" s="80" t="s">
        <v>17903</v>
      </c>
      <c r="AT2147" s="80">
        <v>0</v>
      </c>
      <c r="AU2147" s="85" t="s">
        <v>17922</v>
      </c>
      <c r="AV2147" s="80" t="b">
        <v>0</v>
      </c>
      <c r="AW2147" s="80" t="s">
        <v>20822</v>
      </c>
      <c r="AX2147" s="85" t="s">
        <v>22967</v>
      </c>
      <c r="AY2147" s="80" t="s">
        <v>66</v>
      </c>
      <c r="AZ2147" s="2"/>
      <c r="BA2147" s="3"/>
      <c r="BB2147" s="3"/>
      <c r="BC2147" s="3"/>
      <c r="BD2147" s="3"/>
    </row>
    <row r="2148" spans="1:56" x14ac:dyDescent="0.25">
      <c r="A2148" s="66" t="s">
        <v>2000</v>
      </c>
      <c r="B2148" s="67"/>
      <c r="C2148" s="67"/>
      <c r="D2148" s="68"/>
      <c r="E2148" s="70"/>
      <c r="F2148" s="104" t="s">
        <v>20752</v>
      </c>
      <c r="G2148" s="67"/>
      <c r="H2148" s="71"/>
      <c r="I2148" s="72"/>
      <c r="J2148" s="72"/>
      <c r="K2148" s="71" t="s">
        <v>25185</v>
      </c>
      <c r="L2148" s="75"/>
      <c r="M2148" s="76"/>
      <c r="N2148" s="76"/>
      <c r="O2148" s="77"/>
      <c r="P2148" s="78"/>
      <c r="Q2148" s="78"/>
      <c r="R2148" s="88"/>
      <c r="S2148" s="88"/>
      <c r="T2148" s="88"/>
      <c r="U2148" s="88"/>
      <c r="V2148" s="52"/>
      <c r="W2148" s="52"/>
      <c r="X2148" s="52"/>
      <c r="Y2148" s="52"/>
      <c r="Z2148" s="51"/>
      <c r="AA2148" s="73"/>
      <c r="AB2148" s="73"/>
      <c r="AC2148" s="74"/>
      <c r="AD2148" s="80" t="s">
        <v>12188</v>
      </c>
      <c r="AE2148" s="80">
        <v>334</v>
      </c>
      <c r="AF2148" s="80">
        <v>383</v>
      </c>
      <c r="AG2148" s="80">
        <v>1053</v>
      </c>
      <c r="AH2148" s="80">
        <v>575</v>
      </c>
      <c r="AI2148" s="80">
        <v>-21600</v>
      </c>
      <c r="AJ2148" s="80"/>
      <c r="AK2148" s="80" t="s">
        <v>15276</v>
      </c>
      <c r="AL2148" s="80"/>
      <c r="AM2148" s="80" t="s">
        <v>16227</v>
      </c>
      <c r="AN2148" s="82">
        <v>40188.758425925924</v>
      </c>
      <c r="AO2148" s="85" t="s">
        <v>17851</v>
      </c>
      <c r="AP2148" s="80" t="b">
        <v>0</v>
      </c>
      <c r="AQ2148" s="80" t="b">
        <v>0</v>
      </c>
      <c r="AR2148" s="80" t="b">
        <v>0</v>
      </c>
      <c r="AS2148" s="80" t="s">
        <v>17903</v>
      </c>
      <c r="AT2148" s="80">
        <v>1</v>
      </c>
      <c r="AU2148" s="85" t="s">
        <v>17923</v>
      </c>
      <c r="AV2148" s="80" t="b">
        <v>0</v>
      </c>
      <c r="AW2148" s="80" t="s">
        <v>20822</v>
      </c>
      <c r="AX2148" s="85" t="s">
        <v>22968</v>
      </c>
      <c r="AY2148" s="80" t="s">
        <v>66</v>
      </c>
      <c r="AZ2148" s="2"/>
      <c r="BA2148" s="3"/>
      <c r="BB2148" s="3"/>
      <c r="BC2148" s="3"/>
      <c r="BD2148" s="3"/>
    </row>
    <row r="2149" spans="1:56" x14ac:dyDescent="0.25">
      <c r="A2149" s="66" t="s">
        <v>2002</v>
      </c>
      <c r="B2149" s="67"/>
      <c r="C2149" s="67"/>
      <c r="D2149" s="68"/>
      <c r="E2149" s="70"/>
      <c r="F2149" s="104" t="s">
        <v>20753</v>
      </c>
      <c r="G2149" s="67"/>
      <c r="H2149" s="71"/>
      <c r="I2149" s="72"/>
      <c r="J2149" s="72"/>
      <c r="K2149" s="71" t="s">
        <v>25186</v>
      </c>
      <c r="L2149" s="75"/>
      <c r="M2149" s="76"/>
      <c r="N2149" s="76"/>
      <c r="O2149" s="77"/>
      <c r="P2149" s="78"/>
      <c r="Q2149" s="78"/>
      <c r="R2149" s="88"/>
      <c r="S2149" s="88"/>
      <c r="T2149" s="88"/>
      <c r="U2149" s="88"/>
      <c r="V2149" s="52"/>
      <c r="W2149" s="52"/>
      <c r="X2149" s="52"/>
      <c r="Y2149" s="52"/>
      <c r="Z2149" s="51"/>
      <c r="AA2149" s="73"/>
      <c r="AB2149" s="73"/>
      <c r="AC2149" s="74"/>
      <c r="AD2149" s="80" t="s">
        <v>12189</v>
      </c>
      <c r="AE2149" s="80">
        <v>253</v>
      </c>
      <c r="AF2149" s="80">
        <v>1081</v>
      </c>
      <c r="AG2149" s="80">
        <v>5134</v>
      </c>
      <c r="AH2149" s="80">
        <v>5315</v>
      </c>
      <c r="AI2149" s="80">
        <v>-28800</v>
      </c>
      <c r="AJ2149" s="80" t="s">
        <v>14084</v>
      </c>
      <c r="AK2149" s="80"/>
      <c r="AL2149" s="85" t="s">
        <v>16197</v>
      </c>
      <c r="AM2149" s="80" t="s">
        <v>16243</v>
      </c>
      <c r="AN2149" s="82">
        <v>40478.772905092592</v>
      </c>
      <c r="AO2149" s="80"/>
      <c r="AP2149" s="80" t="b">
        <v>0</v>
      </c>
      <c r="AQ2149" s="80" t="b">
        <v>0</v>
      </c>
      <c r="AR2149" s="80" t="b">
        <v>1</v>
      </c>
      <c r="AS2149" s="80" t="s">
        <v>17903</v>
      </c>
      <c r="AT2149" s="80">
        <v>29</v>
      </c>
      <c r="AU2149" s="85" t="s">
        <v>18653</v>
      </c>
      <c r="AV2149" s="80" t="b">
        <v>0</v>
      </c>
      <c r="AW2149" s="80" t="s">
        <v>20822</v>
      </c>
      <c r="AX2149" s="85" t="s">
        <v>22969</v>
      </c>
      <c r="AY2149" s="80" t="s">
        <v>66</v>
      </c>
      <c r="AZ2149" s="2"/>
      <c r="BA2149" s="3"/>
      <c r="BB2149" s="3"/>
      <c r="BC2149" s="3"/>
      <c r="BD2149" s="3"/>
    </row>
    <row r="2150" spans="1:56" x14ac:dyDescent="0.25">
      <c r="A2150" s="66" t="s">
        <v>2005</v>
      </c>
      <c r="B2150" s="67"/>
      <c r="C2150" s="67"/>
      <c r="D2150" s="68"/>
      <c r="E2150" s="70"/>
      <c r="F2150" s="104" t="s">
        <v>20754</v>
      </c>
      <c r="G2150" s="67"/>
      <c r="H2150" s="71"/>
      <c r="I2150" s="72"/>
      <c r="J2150" s="72"/>
      <c r="K2150" s="71" t="s">
        <v>25187</v>
      </c>
      <c r="L2150" s="75"/>
      <c r="M2150" s="76"/>
      <c r="N2150" s="76"/>
      <c r="O2150" s="77"/>
      <c r="P2150" s="78"/>
      <c r="Q2150" s="78"/>
      <c r="R2150" s="88"/>
      <c r="S2150" s="88"/>
      <c r="T2150" s="88"/>
      <c r="U2150" s="88"/>
      <c r="V2150" s="52"/>
      <c r="W2150" s="52"/>
      <c r="X2150" s="52"/>
      <c r="Y2150" s="52"/>
      <c r="Z2150" s="51"/>
      <c r="AA2150" s="73"/>
      <c r="AB2150" s="73"/>
      <c r="AC2150" s="74"/>
      <c r="AD2150" s="80" t="s">
        <v>12190</v>
      </c>
      <c r="AE2150" s="80">
        <v>19373</v>
      </c>
      <c r="AF2150" s="80">
        <v>20295</v>
      </c>
      <c r="AG2150" s="80">
        <v>41467</v>
      </c>
      <c r="AH2150" s="80">
        <v>5712</v>
      </c>
      <c r="AI2150" s="80">
        <v>-18000</v>
      </c>
      <c r="AJ2150" s="80" t="s">
        <v>14085</v>
      </c>
      <c r="AK2150" s="80" t="s">
        <v>14195</v>
      </c>
      <c r="AL2150" s="80"/>
      <c r="AM2150" s="80" t="s">
        <v>16231</v>
      </c>
      <c r="AN2150" s="82">
        <v>39922.507847222223</v>
      </c>
      <c r="AO2150" s="85" t="s">
        <v>17852</v>
      </c>
      <c r="AP2150" s="80" t="b">
        <v>0</v>
      </c>
      <c r="AQ2150" s="80" t="b">
        <v>0</v>
      </c>
      <c r="AR2150" s="80" t="b">
        <v>1</v>
      </c>
      <c r="AS2150" s="80" t="s">
        <v>17903</v>
      </c>
      <c r="AT2150" s="80">
        <v>196</v>
      </c>
      <c r="AU2150" s="85" t="s">
        <v>18654</v>
      </c>
      <c r="AV2150" s="80" t="b">
        <v>0</v>
      </c>
      <c r="AW2150" s="80" t="s">
        <v>20822</v>
      </c>
      <c r="AX2150" s="85" t="s">
        <v>22970</v>
      </c>
      <c r="AY2150" s="80" t="s">
        <v>66</v>
      </c>
      <c r="AZ2150" s="2"/>
      <c r="BA2150" s="3"/>
      <c r="BB2150" s="3"/>
      <c r="BC2150" s="3"/>
      <c r="BD2150" s="3"/>
    </row>
    <row r="2151" spans="1:56" x14ac:dyDescent="0.25">
      <c r="A2151" s="66" t="s">
        <v>2006</v>
      </c>
      <c r="B2151" s="67"/>
      <c r="C2151" s="67"/>
      <c r="D2151" s="68"/>
      <c r="E2151" s="70"/>
      <c r="F2151" s="104" t="s">
        <v>20755</v>
      </c>
      <c r="G2151" s="67"/>
      <c r="H2151" s="71"/>
      <c r="I2151" s="72"/>
      <c r="J2151" s="72"/>
      <c r="K2151" s="71" t="s">
        <v>25188</v>
      </c>
      <c r="L2151" s="75"/>
      <c r="M2151" s="76"/>
      <c r="N2151" s="76"/>
      <c r="O2151" s="77"/>
      <c r="P2151" s="78"/>
      <c r="Q2151" s="78"/>
      <c r="R2151" s="88"/>
      <c r="S2151" s="88"/>
      <c r="T2151" s="88"/>
      <c r="U2151" s="88"/>
      <c r="V2151" s="52"/>
      <c r="W2151" s="52"/>
      <c r="X2151" s="52"/>
      <c r="Y2151" s="52"/>
      <c r="Z2151" s="51"/>
      <c r="AA2151" s="73"/>
      <c r="AB2151" s="73"/>
      <c r="AC2151" s="74"/>
      <c r="AD2151" s="80" t="s">
        <v>12191</v>
      </c>
      <c r="AE2151" s="80">
        <v>1369</v>
      </c>
      <c r="AF2151" s="80">
        <v>259</v>
      </c>
      <c r="AG2151" s="80">
        <v>18762</v>
      </c>
      <c r="AH2151" s="80">
        <v>2</v>
      </c>
      <c r="AI2151" s="80">
        <v>-18000</v>
      </c>
      <c r="AJ2151" s="80" t="s">
        <v>14086</v>
      </c>
      <c r="AK2151" s="80" t="s">
        <v>14385</v>
      </c>
      <c r="AL2151" s="85" t="s">
        <v>16198</v>
      </c>
      <c r="AM2151" s="80" t="s">
        <v>16225</v>
      </c>
      <c r="AN2151" s="82">
        <v>39485.196736111109</v>
      </c>
      <c r="AO2151" s="85" t="s">
        <v>17853</v>
      </c>
      <c r="AP2151" s="80" t="b">
        <v>0</v>
      </c>
      <c r="AQ2151" s="80" t="b">
        <v>0</v>
      </c>
      <c r="AR2151" s="80" t="b">
        <v>0</v>
      </c>
      <c r="AS2151" s="80" t="s">
        <v>17903</v>
      </c>
      <c r="AT2151" s="80">
        <v>18</v>
      </c>
      <c r="AU2151" s="85" t="s">
        <v>17931</v>
      </c>
      <c r="AV2151" s="80" t="b">
        <v>0</v>
      </c>
      <c r="AW2151" s="80" t="s">
        <v>20822</v>
      </c>
      <c r="AX2151" s="85" t="s">
        <v>22971</v>
      </c>
      <c r="AY2151" s="80" t="s">
        <v>66</v>
      </c>
      <c r="AZ2151" s="2"/>
      <c r="BA2151" s="3"/>
      <c r="BB2151" s="3"/>
      <c r="BC2151" s="3"/>
      <c r="BD2151" s="3"/>
    </row>
    <row r="2152" spans="1:56" x14ac:dyDescent="0.25">
      <c r="A2152" s="66" t="s">
        <v>2007</v>
      </c>
      <c r="B2152" s="67"/>
      <c r="C2152" s="67"/>
      <c r="D2152" s="68"/>
      <c r="E2152" s="70"/>
      <c r="F2152" s="104" t="s">
        <v>20756</v>
      </c>
      <c r="G2152" s="67"/>
      <c r="H2152" s="71"/>
      <c r="I2152" s="72"/>
      <c r="J2152" s="72"/>
      <c r="K2152" s="71" t="s">
        <v>25189</v>
      </c>
      <c r="L2152" s="75"/>
      <c r="M2152" s="76"/>
      <c r="N2152" s="76"/>
      <c r="O2152" s="77"/>
      <c r="P2152" s="78"/>
      <c r="Q2152" s="78"/>
      <c r="R2152" s="88"/>
      <c r="S2152" s="88"/>
      <c r="T2152" s="88"/>
      <c r="U2152" s="88"/>
      <c r="V2152" s="52"/>
      <c r="W2152" s="52"/>
      <c r="X2152" s="52"/>
      <c r="Y2152" s="52"/>
      <c r="Z2152" s="51"/>
      <c r="AA2152" s="73"/>
      <c r="AB2152" s="73"/>
      <c r="AC2152" s="74"/>
      <c r="AD2152" s="80" t="s">
        <v>12192</v>
      </c>
      <c r="AE2152" s="80">
        <v>12958</v>
      </c>
      <c r="AF2152" s="80">
        <v>17819</v>
      </c>
      <c r="AG2152" s="80">
        <v>63676</v>
      </c>
      <c r="AH2152" s="80">
        <v>7</v>
      </c>
      <c r="AI2152" s="80">
        <v>-25200</v>
      </c>
      <c r="AJ2152" s="80" t="s">
        <v>14087</v>
      </c>
      <c r="AK2152" s="80"/>
      <c r="AL2152" s="80"/>
      <c r="AM2152" s="80" t="s">
        <v>14437</v>
      </c>
      <c r="AN2152" s="82">
        <v>41016.79928240741</v>
      </c>
      <c r="AO2152" s="85" t="s">
        <v>17854</v>
      </c>
      <c r="AP2152" s="80" t="b">
        <v>0</v>
      </c>
      <c r="AQ2152" s="80" t="b">
        <v>0</v>
      </c>
      <c r="AR2152" s="80" t="b">
        <v>0</v>
      </c>
      <c r="AS2152" s="80" t="s">
        <v>17903</v>
      </c>
      <c r="AT2152" s="80">
        <v>357</v>
      </c>
      <c r="AU2152" s="85" t="s">
        <v>18655</v>
      </c>
      <c r="AV2152" s="80" t="b">
        <v>0</v>
      </c>
      <c r="AW2152" s="80" t="s">
        <v>20822</v>
      </c>
      <c r="AX2152" s="85" t="s">
        <v>22972</v>
      </c>
      <c r="AY2152" s="80" t="s">
        <v>66</v>
      </c>
      <c r="AZ2152" s="2"/>
      <c r="BA2152" s="3"/>
      <c r="BB2152" s="3"/>
      <c r="BC2152" s="3"/>
      <c r="BD2152" s="3"/>
    </row>
    <row r="2153" spans="1:56" x14ac:dyDescent="0.25">
      <c r="A2153" s="66" t="s">
        <v>2009</v>
      </c>
      <c r="B2153" s="67"/>
      <c r="C2153" s="67"/>
      <c r="D2153" s="68"/>
      <c r="E2153" s="70"/>
      <c r="F2153" s="104" t="s">
        <v>18708</v>
      </c>
      <c r="G2153" s="67"/>
      <c r="H2153" s="71"/>
      <c r="I2153" s="72"/>
      <c r="J2153" s="72"/>
      <c r="K2153" s="71" t="s">
        <v>25190</v>
      </c>
      <c r="L2153" s="75"/>
      <c r="M2153" s="76"/>
      <c r="N2153" s="76"/>
      <c r="O2153" s="77"/>
      <c r="P2153" s="78"/>
      <c r="Q2153" s="78"/>
      <c r="R2153" s="88"/>
      <c r="S2153" s="88"/>
      <c r="T2153" s="88"/>
      <c r="U2153" s="88"/>
      <c r="V2153" s="52"/>
      <c r="W2153" s="52"/>
      <c r="X2153" s="52"/>
      <c r="Y2153" s="52"/>
      <c r="Z2153" s="51"/>
      <c r="AA2153" s="73"/>
      <c r="AB2153" s="73"/>
      <c r="AC2153" s="74"/>
      <c r="AD2153" s="80" t="s">
        <v>12193</v>
      </c>
      <c r="AE2153" s="80">
        <v>12</v>
      </c>
      <c r="AF2153" s="80">
        <v>5</v>
      </c>
      <c r="AG2153" s="80">
        <v>605</v>
      </c>
      <c r="AH2153" s="80">
        <v>8</v>
      </c>
      <c r="AI2153" s="80"/>
      <c r="AJ2153" s="80"/>
      <c r="AK2153" s="80"/>
      <c r="AL2153" s="80"/>
      <c r="AM2153" s="80"/>
      <c r="AN2153" s="82">
        <v>41246.72284722222</v>
      </c>
      <c r="AO2153" s="80"/>
      <c r="AP2153" s="80" t="b">
        <v>1</v>
      </c>
      <c r="AQ2153" s="80" t="b">
        <v>1</v>
      </c>
      <c r="AR2153" s="80" t="b">
        <v>0</v>
      </c>
      <c r="AS2153" s="80" t="s">
        <v>17903</v>
      </c>
      <c r="AT2153" s="80">
        <v>0</v>
      </c>
      <c r="AU2153" s="85" t="s">
        <v>17922</v>
      </c>
      <c r="AV2153" s="80" t="b">
        <v>0</v>
      </c>
      <c r="AW2153" s="80" t="s">
        <v>20822</v>
      </c>
      <c r="AX2153" s="85" t="s">
        <v>22973</v>
      </c>
      <c r="AY2153" s="80" t="s">
        <v>66</v>
      </c>
      <c r="AZ2153" s="2"/>
      <c r="BA2153" s="3"/>
      <c r="BB2153" s="3"/>
      <c r="BC2153" s="3"/>
      <c r="BD2153" s="3"/>
    </row>
    <row r="2154" spans="1:56" x14ac:dyDescent="0.25">
      <c r="A2154" s="66" t="s">
        <v>2010</v>
      </c>
      <c r="B2154" s="67"/>
      <c r="C2154" s="67"/>
      <c r="D2154" s="68"/>
      <c r="E2154" s="70"/>
      <c r="F2154" s="104" t="s">
        <v>20757</v>
      </c>
      <c r="G2154" s="67"/>
      <c r="H2154" s="71"/>
      <c r="I2154" s="72"/>
      <c r="J2154" s="72"/>
      <c r="K2154" s="71" t="s">
        <v>25191</v>
      </c>
      <c r="L2154" s="75"/>
      <c r="M2154" s="76"/>
      <c r="N2154" s="76"/>
      <c r="O2154" s="77"/>
      <c r="P2154" s="78"/>
      <c r="Q2154" s="78"/>
      <c r="R2154" s="88"/>
      <c r="S2154" s="88"/>
      <c r="T2154" s="88"/>
      <c r="U2154" s="88"/>
      <c r="V2154" s="52"/>
      <c r="W2154" s="52"/>
      <c r="X2154" s="52"/>
      <c r="Y2154" s="52"/>
      <c r="Z2154" s="51"/>
      <c r="AA2154" s="73"/>
      <c r="AB2154" s="73"/>
      <c r="AC2154" s="74"/>
      <c r="AD2154" s="80" t="s">
        <v>2010</v>
      </c>
      <c r="AE2154" s="80">
        <v>14</v>
      </c>
      <c r="AF2154" s="80">
        <v>9</v>
      </c>
      <c r="AG2154" s="80">
        <v>756</v>
      </c>
      <c r="AH2154" s="80">
        <v>10</v>
      </c>
      <c r="AI2154" s="80"/>
      <c r="AJ2154" s="80"/>
      <c r="AK2154" s="80"/>
      <c r="AL2154" s="80"/>
      <c r="AM2154" s="80"/>
      <c r="AN2154" s="82">
        <v>41489.070370370369</v>
      </c>
      <c r="AO2154" s="85" t="s">
        <v>17855</v>
      </c>
      <c r="AP2154" s="80" t="b">
        <v>1</v>
      </c>
      <c r="AQ2154" s="80" t="b">
        <v>0</v>
      </c>
      <c r="AR2154" s="80" t="b">
        <v>0</v>
      </c>
      <c r="AS2154" s="80" t="s">
        <v>17903</v>
      </c>
      <c r="AT2154" s="80">
        <v>0</v>
      </c>
      <c r="AU2154" s="85" t="s">
        <v>17922</v>
      </c>
      <c r="AV2154" s="80" t="b">
        <v>0</v>
      </c>
      <c r="AW2154" s="80" t="s">
        <v>20822</v>
      </c>
      <c r="AX2154" s="85" t="s">
        <v>22974</v>
      </c>
      <c r="AY2154" s="80" t="s">
        <v>66</v>
      </c>
      <c r="AZ2154" s="2"/>
      <c r="BA2154" s="3"/>
      <c r="BB2154" s="3"/>
      <c r="BC2154" s="3"/>
      <c r="BD2154" s="3"/>
    </row>
    <row r="2155" spans="1:56" x14ac:dyDescent="0.25">
      <c r="A2155" s="66" t="s">
        <v>2011</v>
      </c>
      <c r="B2155" s="67"/>
      <c r="C2155" s="67"/>
      <c r="D2155" s="68"/>
      <c r="E2155" s="70"/>
      <c r="F2155" s="104" t="s">
        <v>20758</v>
      </c>
      <c r="G2155" s="67"/>
      <c r="H2155" s="71"/>
      <c r="I2155" s="72"/>
      <c r="J2155" s="72"/>
      <c r="K2155" s="71" t="s">
        <v>25192</v>
      </c>
      <c r="L2155" s="75"/>
      <c r="M2155" s="76"/>
      <c r="N2155" s="76"/>
      <c r="O2155" s="77"/>
      <c r="P2155" s="78"/>
      <c r="Q2155" s="78"/>
      <c r="R2155" s="88"/>
      <c r="S2155" s="88"/>
      <c r="T2155" s="88"/>
      <c r="U2155" s="88"/>
      <c r="V2155" s="52"/>
      <c r="W2155" s="52"/>
      <c r="X2155" s="52"/>
      <c r="Y2155" s="52"/>
      <c r="Z2155" s="51"/>
      <c r="AA2155" s="73"/>
      <c r="AB2155" s="73"/>
      <c r="AC2155" s="74"/>
      <c r="AD2155" s="80" t="s">
        <v>12194</v>
      </c>
      <c r="AE2155" s="80">
        <v>973</v>
      </c>
      <c r="AF2155" s="80">
        <v>938</v>
      </c>
      <c r="AG2155" s="80">
        <v>60254</v>
      </c>
      <c r="AH2155" s="80">
        <v>1480</v>
      </c>
      <c r="AI2155" s="80">
        <v>-18000</v>
      </c>
      <c r="AJ2155" s="80" t="s">
        <v>14088</v>
      </c>
      <c r="AK2155" s="80" t="s">
        <v>15277</v>
      </c>
      <c r="AL2155" s="85" t="s">
        <v>16199</v>
      </c>
      <c r="AM2155" s="80" t="s">
        <v>16256</v>
      </c>
      <c r="AN2155" s="82">
        <v>40036.719675925924</v>
      </c>
      <c r="AO2155" s="85" t="s">
        <v>17856</v>
      </c>
      <c r="AP2155" s="80" t="b">
        <v>0</v>
      </c>
      <c r="AQ2155" s="80" t="b">
        <v>0</v>
      </c>
      <c r="AR2155" s="80" t="b">
        <v>0</v>
      </c>
      <c r="AS2155" s="80" t="s">
        <v>17903</v>
      </c>
      <c r="AT2155" s="80">
        <v>92</v>
      </c>
      <c r="AU2155" s="85" t="s">
        <v>18656</v>
      </c>
      <c r="AV2155" s="80" t="b">
        <v>0</v>
      </c>
      <c r="AW2155" s="80" t="s">
        <v>20822</v>
      </c>
      <c r="AX2155" s="85" t="s">
        <v>22975</v>
      </c>
      <c r="AY2155" s="80" t="s">
        <v>66</v>
      </c>
      <c r="AZ2155" s="2"/>
      <c r="BA2155" s="3"/>
      <c r="BB2155" s="3"/>
      <c r="BC2155" s="3"/>
      <c r="BD2155" s="3"/>
    </row>
    <row r="2156" spans="1:56" x14ac:dyDescent="0.25">
      <c r="A2156" s="66" t="s">
        <v>2050</v>
      </c>
      <c r="B2156" s="67"/>
      <c r="C2156" s="67"/>
      <c r="D2156" s="68"/>
      <c r="E2156" s="70"/>
      <c r="F2156" s="104" t="s">
        <v>20759</v>
      </c>
      <c r="G2156" s="67"/>
      <c r="H2156" s="71"/>
      <c r="I2156" s="72"/>
      <c r="J2156" s="72"/>
      <c r="K2156" s="71" t="s">
        <v>25193</v>
      </c>
      <c r="L2156" s="75"/>
      <c r="M2156" s="76"/>
      <c r="N2156" s="76"/>
      <c r="O2156" s="77"/>
      <c r="P2156" s="78"/>
      <c r="Q2156" s="78"/>
      <c r="R2156" s="88"/>
      <c r="S2156" s="88"/>
      <c r="T2156" s="88"/>
      <c r="U2156" s="88"/>
      <c r="V2156" s="52"/>
      <c r="W2156" s="52"/>
      <c r="X2156" s="52"/>
      <c r="Y2156" s="52"/>
      <c r="Z2156" s="51"/>
      <c r="AA2156" s="73"/>
      <c r="AB2156" s="73"/>
      <c r="AC2156" s="74"/>
      <c r="AD2156" s="80" t="s">
        <v>12195</v>
      </c>
      <c r="AE2156" s="80">
        <v>780</v>
      </c>
      <c r="AF2156" s="80">
        <v>858</v>
      </c>
      <c r="AG2156" s="80">
        <v>139848</v>
      </c>
      <c r="AH2156" s="80">
        <v>1678</v>
      </c>
      <c r="AI2156" s="80">
        <v>-18000</v>
      </c>
      <c r="AJ2156" s="80" t="s">
        <v>14089</v>
      </c>
      <c r="AK2156" s="80"/>
      <c r="AL2156" s="80"/>
      <c r="AM2156" s="80" t="s">
        <v>16231</v>
      </c>
      <c r="AN2156" s="82">
        <v>40457.788888888892</v>
      </c>
      <c r="AO2156" s="80"/>
      <c r="AP2156" s="80" t="b">
        <v>0</v>
      </c>
      <c r="AQ2156" s="80" t="b">
        <v>0</v>
      </c>
      <c r="AR2156" s="80" t="b">
        <v>0</v>
      </c>
      <c r="AS2156" s="80" t="s">
        <v>17903</v>
      </c>
      <c r="AT2156" s="80">
        <v>59</v>
      </c>
      <c r="AU2156" s="85" t="s">
        <v>18657</v>
      </c>
      <c r="AV2156" s="80" t="b">
        <v>0</v>
      </c>
      <c r="AW2156" s="80" t="s">
        <v>20822</v>
      </c>
      <c r="AX2156" s="85" t="s">
        <v>22976</v>
      </c>
      <c r="AY2156" s="80" t="s">
        <v>66</v>
      </c>
      <c r="AZ2156" s="2"/>
      <c r="BA2156" s="3"/>
      <c r="BB2156" s="3"/>
      <c r="BC2156" s="3"/>
      <c r="BD2156" s="3"/>
    </row>
    <row r="2157" spans="1:56" x14ac:dyDescent="0.25">
      <c r="A2157" s="66" t="s">
        <v>2012</v>
      </c>
      <c r="B2157" s="67"/>
      <c r="C2157" s="67"/>
      <c r="D2157" s="68"/>
      <c r="E2157" s="70"/>
      <c r="F2157" s="104" t="s">
        <v>20760</v>
      </c>
      <c r="G2157" s="67"/>
      <c r="H2157" s="71"/>
      <c r="I2157" s="72"/>
      <c r="J2157" s="72"/>
      <c r="K2157" s="71" t="s">
        <v>25194</v>
      </c>
      <c r="L2157" s="75"/>
      <c r="M2157" s="76"/>
      <c r="N2157" s="76"/>
      <c r="O2157" s="77"/>
      <c r="P2157" s="78"/>
      <c r="Q2157" s="78"/>
      <c r="R2157" s="88"/>
      <c r="S2157" s="88"/>
      <c r="T2157" s="88"/>
      <c r="U2157" s="88"/>
      <c r="V2157" s="52"/>
      <c r="W2157" s="52"/>
      <c r="X2157" s="52"/>
      <c r="Y2157" s="52"/>
      <c r="Z2157" s="51"/>
      <c r="AA2157" s="73"/>
      <c r="AB2157" s="73"/>
      <c r="AC2157" s="74"/>
      <c r="AD2157" s="80" t="s">
        <v>12196</v>
      </c>
      <c r="AE2157" s="80">
        <v>3984</v>
      </c>
      <c r="AF2157" s="80">
        <v>4404</v>
      </c>
      <c r="AG2157" s="80">
        <v>125744</v>
      </c>
      <c r="AH2157" s="80">
        <v>104</v>
      </c>
      <c r="AI2157" s="80">
        <v>-18000</v>
      </c>
      <c r="AJ2157" s="80" t="s">
        <v>14090</v>
      </c>
      <c r="AK2157" s="80" t="s">
        <v>15278</v>
      </c>
      <c r="AL2157" s="85" t="s">
        <v>16200</v>
      </c>
      <c r="AM2157" s="80" t="s">
        <v>16225</v>
      </c>
      <c r="AN2157" s="82">
        <v>39992.974999999999</v>
      </c>
      <c r="AO2157" s="85" t="s">
        <v>17857</v>
      </c>
      <c r="AP2157" s="80" t="b">
        <v>0</v>
      </c>
      <c r="AQ2157" s="80" t="b">
        <v>0</v>
      </c>
      <c r="AR2157" s="80" t="b">
        <v>0</v>
      </c>
      <c r="AS2157" s="80" t="s">
        <v>17903</v>
      </c>
      <c r="AT2157" s="80">
        <v>166</v>
      </c>
      <c r="AU2157" s="85" t="s">
        <v>17943</v>
      </c>
      <c r="AV2157" s="80" t="b">
        <v>0</v>
      </c>
      <c r="AW2157" s="80" t="s">
        <v>20822</v>
      </c>
      <c r="AX2157" s="85" t="s">
        <v>22977</v>
      </c>
      <c r="AY2157" s="80" t="s">
        <v>66</v>
      </c>
      <c r="AZ2157" s="2"/>
      <c r="BA2157" s="3"/>
      <c r="BB2157" s="3"/>
      <c r="BC2157" s="3"/>
      <c r="BD2157" s="3"/>
    </row>
    <row r="2158" spans="1:56" x14ac:dyDescent="0.25">
      <c r="A2158" s="66" t="s">
        <v>2013</v>
      </c>
      <c r="B2158" s="67"/>
      <c r="C2158" s="67"/>
      <c r="D2158" s="68"/>
      <c r="E2158" s="70"/>
      <c r="F2158" s="104" t="s">
        <v>20761</v>
      </c>
      <c r="G2158" s="67"/>
      <c r="H2158" s="71"/>
      <c r="I2158" s="72"/>
      <c r="J2158" s="72"/>
      <c r="K2158" s="71" t="s">
        <v>25195</v>
      </c>
      <c r="L2158" s="75"/>
      <c r="M2158" s="76"/>
      <c r="N2158" s="76"/>
      <c r="O2158" s="77"/>
      <c r="P2158" s="78"/>
      <c r="Q2158" s="78"/>
      <c r="R2158" s="88"/>
      <c r="S2158" s="88"/>
      <c r="T2158" s="88"/>
      <c r="U2158" s="88"/>
      <c r="V2158" s="52"/>
      <c r="W2158" s="52"/>
      <c r="X2158" s="52"/>
      <c r="Y2158" s="52"/>
      <c r="Z2158" s="51"/>
      <c r="AA2158" s="73"/>
      <c r="AB2158" s="73"/>
      <c r="AC2158" s="74"/>
      <c r="AD2158" s="80" t="s">
        <v>12197</v>
      </c>
      <c r="AE2158" s="80">
        <v>923</v>
      </c>
      <c r="AF2158" s="80">
        <v>904</v>
      </c>
      <c r="AG2158" s="80">
        <v>12038</v>
      </c>
      <c r="AH2158" s="80">
        <v>0</v>
      </c>
      <c r="AI2158" s="80"/>
      <c r="AJ2158" s="80" t="s">
        <v>14091</v>
      </c>
      <c r="AK2158" s="80" t="s">
        <v>15279</v>
      </c>
      <c r="AL2158" s="80"/>
      <c r="AM2158" s="80"/>
      <c r="AN2158" s="82">
        <v>42299.898252314815</v>
      </c>
      <c r="AO2158" s="80"/>
      <c r="AP2158" s="80" t="b">
        <v>0</v>
      </c>
      <c r="AQ2158" s="80" t="b">
        <v>0</v>
      </c>
      <c r="AR2158" s="80" t="b">
        <v>0</v>
      </c>
      <c r="AS2158" s="80" t="s">
        <v>17903</v>
      </c>
      <c r="AT2158" s="80">
        <v>0</v>
      </c>
      <c r="AU2158" s="85" t="s">
        <v>17922</v>
      </c>
      <c r="AV2158" s="80" t="b">
        <v>0</v>
      </c>
      <c r="AW2158" s="80" t="s">
        <v>20822</v>
      </c>
      <c r="AX2158" s="85" t="s">
        <v>22978</v>
      </c>
      <c r="AY2158" s="80" t="s">
        <v>66</v>
      </c>
      <c r="AZ2158" s="2"/>
      <c r="BA2158" s="3"/>
      <c r="BB2158" s="3"/>
      <c r="BC2158" s="3"/>
      <c r="BD2158" s="3"/>
    </row>
    <row r="2159" spans="1:56" x14ac:dyDescent="0.25">
      <c r="A2159" s="66" t="s">
        <v>2396</v>
      </c>
      <c r="B2159" s="67"/>
      <c r="C2159" s="67"/>
      <c r="D2159" s="68"/>
      <c r="E2159" s="70"/>
      <c r="F2159" s="104" t="s">
        <v>20762</v>
      </c>
      <c r="G2159" s="67"/>
      <c r="H2159" s="71"/>
      <c r="I2159" s="72"/>
      <c r="J2159" s="72"/>
      <c r="K2159" s="71" t="s">
        <v>25196</v>
      </c>
      <c r="L2159" s="75"/>
      <c r="M2159" s="76"/>
      <c r="N2159" s="76"/>
      <c r="O2159" s="77"/>
      <c r="P2159" s="78"/>
      <c r="Q2159" s="78"/>
      <c r="R2159" s="88"/>
      <c r="S2159" s="88"/>
      <c r="T2159" s="88"/>
      <c r="U2159" s="88"/>
      <c r="V2159" s="52"/>
      <c r="W2159" s="52"/>
      <c r="X2159" s="52"/>
      <c r="Y2159" s="52"/>
      <c r="Z2159" s="51"/>
      <c r="AA2159" s="73"/>
      <c r="AB2159" s="73"/>
      <c r="AC2159" s="74"/>
      <c r="AD2159" s="80" t="s">
        <v>12198</v>
      </c>
      <c r="AE2159" s="80">
        <v>4855</v>
      </c>
      <c r="AF2159" s="80">
        <v>3896</v>
      </c>
      <c r="AG2159" s="80">
        <v>383</v>
      </c>
      <c r="AH2159" s="80">
        <v>273</v>
      </c>
      <c r="AI2159" s="80">
        <v>-21600</v>
      </c>
      <c r="AJ2159" s="80" t="s">
        <v>14092</v>
      </c>
      <c r="AK2159" s="80" t="s">
        <v>14572</v>
      </c>
      <c r="AL2159" s="80"/>
      <c r="AM2159" s="80" t="s">
        <v>16227</v>
      </c>
      <c r="AN2159" s="82">
        <v>42347.649328703701</v>
      </c>
      <c r="AO2159" s="85" t="s">
        <v>17858</v>
      </c>
      <c r="AP2159" s="80" t="b">
        <v>0</v>
      </c>
      <c r="AQ2159" s="80" t="b">
        <v>0</v>
      </c>
      <c r="AR2159" s="80" t="b">
        <v>0</v>
      </c>
      <c r="AS2159" s="80" t="s">
        <v>17903</v>
      </c>
      <c r="AT2159" s="80">
        <v>29</v>
      </c>
      <c r="AU2159" s="85" t="s">
        <v>17922</v>
      </c>
      <c r="AV2159" s="80" t="b">
        <v>0</v>
      </c>
      <c r="AW2159" s="80" t="s">
        <v>20822</v>
      </c>
      <c r="AX2159" s="85" t="s">
        <v>22979</v>
      </c>
      <c r="AY2159" s="80" t="s">
        <v>65</v>
      </c>
      <c r="AZ2159" s="2"/>
      <c r="BA2159" s="3"/>
      <c r="BB2159" s="3"/>
      <c r="BC2159" s="3"/>
      <c r="BD2159" s="3"/>
    </row>
    <row r="2160" spans="1:56" x14ac:dyDescent="0.25">
      <c r="A2160" s="66" t="s">
        <v>2014</v>
      </c>
      <c r="B2160" s="67"/>
      <c r="C2160" s="67"/>
      <c r="D2160" s="68"/>
      <c r="E2160" s="70"/>
      <c r="F2160" s="104" t="s">
        <v>20763</v>
      </c>
      <c r="G2160" s="67"/>
      <c r="H2160" s="71"/>
      <c r="I2160" s="72"/>
      <c r="J2160" s="72"/>
      <c r="K2160" s="71" t="s">
        <v>25197</v>
      </c>
      <c r="L2160" s="75"/>
      <c r="M2160" s="76"/>
      <c r="N2160" s="76"/>
      <c r="O2160" s="77"/>
      <c r="P2160" s="78"/>
      <c r="Q2160" s="78"/>
      <c r="R2160" s="88"/>
      <c r="S2160" s="88"/>
      <c r="T2160" s="88"/>
      <c r="U2160" s="88"/>
      <c r="V2160" s="52"/>
      <c r="W2160" s="52"/>
      <c r="X2160" s="52"/>
      <c r="Y2160" s="52"/>
      <c r="Z2160" s="51"/>
      <c r="AA2160" s="73"/>
      <c r="AB2160" s="73"/>
      <c r="AC2160" s="74"/>
      <c r="AD2160" s="80" t="s">
        <v>12199</v>
      </c>
      <c r="AE2160" s="80">
        <v>342</v>
      </c>
      <c r="AF2160" s="80">
        <v>651</v>
      </c>
      <c r="AG2160" s="80">
        <v>820</v>
      </c>
      <c r="AH2160" s="80">
        <v>416</v>
      </c>
      <c r="AI2160" s="80"/>
      <c r="AJ2160" s="80" t="s">
        <v>14093</v>
      </c>
      <c r="AK2160" s="80"/>
      <c r="AL2160" s="80"/>
      <c r="AM2160" s="80"/>
      <c r="AN2160" s="82">
        <v>41702.207604166666</v>
      </c>
      <c r="AO2160" s="80"/>
      <c r="AP2160" s="80" t="b">
        <v>1</v>
      </c>
      <c r="AQ2160" s="80" t="b">
        <v>0</v>
      </c>
      <c r="AR2160" s="80" t="b">
        <v>0</v>
      </c>
      <c r="AS2160" s="80" t="s">
        <v>17903</v>
      </c>
      <c r="AT2160" s="80">
        <v>31</v>
      </c>
      <c r="AU2160" s="85" t="s">
        <v>17922</v>
      </c>
      <c r="AV2160" s="80" t="b">
        <v>0</v>
      </c>
      <c r="AW2160" s="80" t="s">
        <v>20822</v>
      </c>
      <c r="AX2160" s="85" t="s">
        <v>22980</v>
      </c>
      <c r="AY2160" s="80" t="s">
        <v>66</v>
      </c>
      <c r="AZ2160" s="2"/>
      <c r="BA2160" s="3"/>
      <c r="BB2160" s="3"/>
      <c r="BC2160" s="3"/>
      <c r="BD2160" s="3"/>
    </row>
    <row r="2161" spans="1:56" x14ac:dyDescent="0.25">
      <c r="A2161" s="66" t="s">
        <v>2015</v>
      </c>
      <c r="B2161" s="67"/>
      <c r="C2161" s="67"/>
      <c r="D2161" s="68"/>
      <c r="E2161" s="70"/>
      <c r="F2161" s="104" t="s">
        <v>20764</v>
      </c>
      <c r="G2161" s="67"/>
      <c r="H2161" s="71"/>
      <c r="I2161" s="72"/>
      <c r="J2161" s="72"/>
      <c r="K2161" s="71" t="s">
        <v>25198</v>
      </c>
      <c r="L2161" s="75"/>
      <c r="M2161" s="76"/>
      <c r="N2161" s="76"/>
      <c r="O2161" s="77"/>
      <c r="P2161" s="78"/>
      <c r="Q2161" s="78"/>
      <c r="R2161" s="88"/>
      <c r="S2161" s="88"/>
      <c r="T2161" s="88"/>
      <c r="U2161" s="88"/>
      <c r="V2161" s="52"/>
      <c r="W2161" s="52"/>
      <c r="X2161" s="52"/>
      <c r="Y2161" s="52"/>
      <c r="Z2161" s="51"/>
      <c r="AA2161" s="73"/>
      <c r="AB2161" s="73"/>
      <c r="AC2161" s="74"/>
      <c r="AD2161" s="80" t="s">
        <v>12200</v>
      </c>
      <c r="AE2161" s="80">
        <v>125</v>
      </c>
      <c r="AF2161" s="80">
        <v>55</v>
      </c>
      <c r="AG2161" s="80">
        <v>895</v>
      </c>
      <c r="AH2161" s="80">
        <v>10</v>
      </c>
      <c r="AI2161" s="80"/>
      <c r="AJ2161" s="80" t="s">
        <v>14094</v>
      </c>
      <c r="AK2161" s="80" t="s">
        <v>15280</v>
      </c>
      <c r="AL2161" s="85" t="s">
        <v>16201</v>
      </c>
      <c r="AM2161" s="80"/>
      <c r="AN2161" s="82">
        <v>41336.994074074071</v>
      </c>
      <c r="AO2161" s="85" t="s">
        <v>17859</v>
      </c>
      <c r="AP2161" s="80" t="b">
        <v>1</v>
      </c>
      <c r="AQ2161" s="80" t="b">
        <v>0</v>
      </c>
      <c r="AR2161" s="80" t="b">
        <v>0</v>
      </c>
      <c r="AS2161" s="80" t="s">
        <v>17903</v>
      </c>
      <c r="AT2161" s="80">
        <v>4</v>
      </c>
      <c r="AU2161" s="85" t="s">
        <v>17922</v>
      </c>
      <c r="AV2161" s="80" t="b">
        <v>0</v>
      </c>
      <c r="AW2161" s="80" t="s">
        <v>20822</v>
      </c>
      <c r="AX2161" s="85" t="s">
        <v>22981</v>
      </c>
      <c r="AY2161" s="80" t="s">
        <v>66</v>
      </c>
      <c r="AZ2161" s="2"/>
      <c r="BA2161" s="3"/>
      <c r="BB2161" s="3"/>
      <c r="BC2161" s="3"/>
      <c r="BD2161" s="3"/>
    </row>
    <row r="2162" spans="1:56" x14ac:dyDescent="0.25">
      <c r="A2162" s="66" t="s">
        <v>2017</v>
      </c>
      <c r="B2162" s="67"/>
      <c r="C2162" s="67"/>
      <c r="D2162" s="68"/>
      <c r="E2162" s="70"/>
      <c r="F2162" s="104" t="s">
        <v>20765</v>
      </c>
      <c r="G2162" s="67"/>
      <c r="H2162" s="71"/>
      <c r="I2162" s="72"/>
      <c r="J2162" s="72"/>
      <c r="K2162" s="71" t="s">
        <v>25199</v>
      </c>
      <c r="L2162" s="75"/>
      <c r="M2162" s="76"/>
      <c r="N2162" s="76"/>
      <c r="O2162" s="77"/>
      <c r="P2162" s="78"/>
      <c r="Q2162" s="78"/>
      <c r="R2162" s="88"/>
      <c r="S2162" s="88"/>
      <c r="T2162" s="88"/>
      <c r="U2162" s="88"/>
      <c r="V2162" s="52"/>
      <c r="W2162" s="52"/>
      <c r="X2162" s="52"/>
      <c r="Y2162" s="52"/>
      <c r="Z2162" s="51"/>
      <c r="AA2162" s="73"/>
      <c r="AB2162" s="73"/>
      <c r="AC2162" s="74"/>
      <c r="AD2162" s="80" t="s">
        <v>12201</v>
      </c>
      <c r="AE2162" s="80">
        <v>677</v>
      </c>
      <c r="AF2162" s="80">
        <v>1549</v>
      </c>
      <c r="AG2162" s="80">
        <v>36355</v>
      </c>
      <c r="AH2162" s="80">
        <v>5263</v>
      </c>
      <c r="AI2162" s="80"/>
      <c r="AJ2162" s="80" t="s">
        <v>14095</v>
      </c>
      <c r="AK2162" s="80" t="s">
        <v>14210</v>
      </c>
      <c r="AL2162" s="80"/>
      <c r="AM2162" s="80"/>
      <c r="AN2162" s="82">
        <v>40614.761064814818</v>
      </c>
      <c r="AO2162" s="80"/>
      <c r="AP2162" s="80" t="b">
        <v>1</v>
      </c>
      <c r="AQ2162" s="80" t="b">
        <v>0</v>
      </c>
      <c r="AR2162" s="80" t="b">
        <v>1</v>
      </c>
      <c r="AS2162" s="80" t="s">
        <v>17903</v>
      </c>
      <c r="AT2162" s="80">
        <v>85</v>
      </c>
      <c r="AU2162" s="85" t="s">
        <v>17922</v>
      </c>
      <c r="AV2162" s="80" t="b">
        <v>0</v>
      </c>
      <c r="AW2162" s="80" t="s">
        <v>20822</v>
      </c>
      <c r="AX2162" s="85" t="s">
        <v>22982</v>
      </c>
      <c r="AY2162" s="80" t="s">
        <v>66</v>
      </c>
      <c r="AZ2162" s="2"/>
      <c r="BA2162" s="3"/>
      <c r="BB2162" s="3"/>
      <c r="BC2162" s="3"/>
      <c r="BD2162" s="3"/>
    </row>
    <row r="2163" spans="1:56" x14ac:dyDescent="0.25">
      <c r="A2163" s="66" t="s">
        <v>2019</v>
      </c>
      <c r="B2163" s="67"/>
      <c r="C2163" s="67"/>
      <c r="D2163" s="68"/>
      <c r="E2163" s="70"/>
      <c r="F2163" s="104" t="s">
        <v>20766</v>
      </c>
      <c r="G2163" s="67"/>
      <c r="H2163" s="71"/>
      <c r="I2163" s="72"/>
      <c r="J2163" s="72"/>
      <c r="K2163" s="71" t="s">
        <v>25200</v>
      </c>
      <c r="L2163" s="75"/>
      <c r="M2163" s="76"/>
      <c r="N2163" s="76"/>
      <c r="O2163" s="77"/>
      <c r="P2163" s="78"/>
      <c r="Q2163" s="78"/>
      <c r="R2163" s="88"/>
      <c r="S2163" s="88"/>
      <c r="T2163" s="88"/>
      <c r="U2163" s="88"/>
      <c r="V2163" s="52"/>
      <c r="W2163" s="52"/>
      <c r="X2163" s="52"/>
      <c r="Y2163" s="52"/>
      <c r="Z2163" s="51"/>
      <c r="AA2163" s="73"/>
      <c r="AB2163" s="73"/>
      <c r="AC2163" s="74"/>
      <c r="AD2163" s="80" t="s">
        <v>12202</v>
      </c>
      <c r="AE2163" s="80">
        <v>3032</v>
      </c>
      <c r="AF2163" s="80">
        <v>3473</v>
      </c>
      <c r="AG2163" s="80">
        <v>108608</v>
      </c>
      <c r="AH2163" s="80">
        <v>28952</v>
      </c>
      <c r="AI2163" s="80"/>
      <c r="AJ2163" s="80" t="s">
        <v>14096</v>
      </c>
      <c r="AK2163" s="80" t="s">
        <v>15281</v>
      </c>
      <c r="AL2163" s="80"/>
      <c r="AM2163" s="80"/>
      <c r="AN2163" s="82">
        <v>40486.872164351851</v>
      </c>
      <c r="AO2163" s="80"/>
      <c r="AP2163" s="80" t="b">
        <v>0</v>
      </c>
      <c r="AQ2163" s="80" t="b">
        <v>0</v>
      </c>
      <c r="AR2163" s="80" t="b">
        <v>1</v>
      </c>
      <c r="AS2163" s="80" t="s">
        <v>17903</v>
      </c>
      <c r="AT2163" s="80">
        <v>293</v>
      </c>
      <c r="AU2163" s="85" t="s">
        <v>18658</v>
      </c>
      <c r="AV2163" s="80" t="b">
        <v>0</v>
      </c>
      <c r="AW2163" s="80" t="s">
        <v>20822</v>
      </c>
      <c r="AX2163" s="85" t="s">
        <v>22983</v>
      </c>
      <c r="AY2163" s="80" t="s">
        <v>66</v>
      </c>
      <c r="AZ2163" s="2"/>
      <c r="BA2163" s="3"/>
      <c r="BB2163" s="3"/>
      <c r="BC2163" s="3"/>
      <c r="BD2163" s="3"/>
    </row>
    <row r="2164" spans="1:56" x14ac:dyDescent="0.25">
      <c r="A2164" s="66" t="s">
        <v>2397</v>
      </c>
      <c r="B2164" s="67"/>
      <c r="C2164" s="67"/>
      <c r="D2164" s="68"/>
      <c r="E2164" s="70"/>
      <c r="F2164" s="104" t="s">
        <v>20767</v>
      </c>
      <c r="G2164" s="67"/>
      <c r="H2164" s="71"/>
      <c r="I2164" s="72"/>
      <c r="J2164" s="72"/>
      <c r="K2164" s="71" t="s">
        <v>25201</v>
      </c>
      <c r="L2164" s="75"/>
      <c r="M2164" s="76"/>
      <c r="N2164" s="76"/>
      <c r="O2164" s="77"/>
      <c r="P2164" s="78"/>
      <c r="Q2164" s="78"/>
      <c r="R2164" s="88"/>
      <c r="S2164" s="88"/>
      <c r="T2164" s="88"/>
      <c r="U2164" s="88"/>
      <c r="V2164" s="52"/>
      <c r="W2164" s="52"/>
      <c r="X2164" s="52"/>
      <c r="Y2164" s="52"/>
      <c r="Z2164" s="51"/>
      <c r="AA2164" s="73"/>
      <c r="AB2164" s="73"/>
      <c r="AC2164" s="74"/>
      <c r="AD2164" s="80" t="s">
        <v>12203</v>
      </c>
      <c r="AE2164" s="80">
        <v>112</v>
      </c>
      <c r="AF2164" s="80">
        <v>97</v>
      </c>
      <c r="AG2164" s="80">
        <v>682</v>
      </c>
      <c r="AH2164" s="80">
        <v>1715</v>
      </c>
      <c r="AI2164" s="80">
        <v>-18000</v>
      </c>
      <c r="AJ2164" s="80" t="s">
        <v>14097</v>
      </c>
      <c r="AK2164" s="80"/>
      <c r="AL2164" s="80"/>
      <c r="AM2164" s="80" t="s">
        <v>16225</v>
      </c>
      <c r="AN2164" s="82">
        <v>42223.709930555553</v>
      </c>
      <c r="AO2164" s="85" t="s">
        <v>17860</v>
      </c>
      <c r="AP2164" s="80" t="b">
        <v>1</v>
      </c>
      <c r="AQ2164" s="80" t="b">
        <v>0</v>
      </c>
      <c r="AR2164" s="80" t="b">
        <v>1</v>
      </c>
      <c r="AS2164" s="80" t="s">
        <v>17903</v>
      </c>
      <c r="AT2164" s="80">
        <v>3</v>
      </c>
      <c r="AU2164" s="85" t="s">
        <v>17922</v>
      </c>
      <c r="AV2164" s="80" t="b">
        <v>0</v>
      </c>
      <c r="AW2164" s="80" t="s">
        <v>20822</v>
      </c>
      <c r="AX2164" s="85" t="s">
        <v>22984</v>
      </c>
      <c r="AY2164" s="80" t="s">
        <v>65</v>
      </c>
      <c r="AZ2164" s="2"/>
      <c r="BA2164" s="3"/>
      <c r="BB2164" s="3"/>
      <c r="BC2164" s="3"/>
      <c r="BD2164" s="3"/>
    </row>
    <row r="2165" spans="1:56" x14ac:dyDescent="0.25">
      <c r="A2165" s="66" t="s">
        <v>2021</v>
      </c>
      <c r="B2165" s="67"/>
      <c r="C2165" s="67"/>
      <c r="D2165" s="68"/>
      <c r="E2165" s="70"/>
      <c r="F2165" s="104" t="s">
        <v>20768</v>
      </c>
      <c r="G2165" s="67"/>
      <c r="H2165" s="71"/>
      <c r="I2165" s="72"/>
      <c r="J2165" s="72"/>
      <c r="K2165" s="71" t="s">
        <v>25202</v>
      </c>
      <c r="L2165" s="75"/>
      <c r="M2165" s="76"/>
      <c r="N2165" s="76"/>
      <c r="O2165" s="77"/>
      <c r="P2165" s="78"/>
      <c r="Q2165" s="78"/>
      <c r="R2165" s="88"/>
      <c r="S2165" s="88"/>
      <c r="T2165" s="88"/>
      <c r="U2165" s="88"/>
      <c r="V2165" s="52"/>
      <c r="W2165" s="52"/>
      <c r="X2165" s="52"/>
      <c r="Y2165" s="52"/>
      <c r="Z2165" s="51"/>
      <c r="AA2165" s="73"/>
      <c r="AB2165" s="73"/>
      <c r="AC2165" s="74"/>
      <c r="AD2165" s="80" t="s">
        <v>12204</v>
      </c>
      <c r="AE2165" s="80">
        <v>1396</v>
      </c>
      <c r="AF2165" s="80">
        <v>1609</v>
      </c>
      <c r="AG2165" s="80">
        <v>13799</v>
      </c>
      <c r="AH2165" s="80">
        <v>9849</v>
      </c>
      <c r="AI2165" s="80">
        <v>-28800</v>
      </c>
      <c r="AJ2165" s="80" t="s">
        <v>14098</v>
      </c>
      <c r="AK2165" s="80" t="s">
        <v>14753</v>
      </c>
      <c r="AL2165" s="85" t="s">
        <v>16202</v>
      </c>
      <c r="AM2165" s="80" t="s">
        <v>16228</v>
      </c>
      <c r="AN2165" s="82">
        <v>40425.158368055556</v>
      </c>
      <c r="AO2165" s="85" t="s">
        <v>17861</v>
      </c>
      <c r="AP2165" s="80" t="b">
        <v>0</v>
      </c>
      <c r="AQ2165" s="80" t="b">
        <v>0</v>
      </c>
      <c r="AR2165" s="80" t="b">
        <v>0</v>
      </c>
      <c r="AS2165" s="80" t="s">
        <v>17903</v>
      </c>
      <c r="AT2165" s="80">
        <v>54</v>
      </c>
      <c r="AU2165" s="85" t="s">
        <v>18659</v>
      </c>
      <c r="AV2165" s="80" t="b">
        <v>0</v>
      </c>
      <c r="AW2165" s="80" t="s">
        <v>20822</v>
      </c>
      <c r="AX2165" s="85" t="s">
        <v>22985</v>
      </c>
      <c r="AY2165" s="80" t="s">
        <v>66</v>
      </c>
      <c r="AZ2165" s="2"/>
      <c r="BA2165" s="3"/>
      <c r="BB2165" s="3"/>
      <c r="BC2165" s="3"/>
      <c r="BD2165" s="3"/>
    </row>
    <row r="2166" spans="1:56" x14ac:dyDescent="0.25">
      <c r="A2166" s="66" t="s">
        <v>2023</v>
      </c>
      <c r="B2166" s="67"/>
      <c r="C2166" s="67"/>
      <c r="D2166" s="68"/>
      <c r="E2166" s="70"/>
      <c r="F2166" s="104" t="s">
        <v>20769</v>
      </c>
      <c r="G2166" s="67"/>
      <c r="H2166" s="71"/>
      <c r="I2166" s="72"/>
      <c r="J2166" s="72"/>
      <c r="K2166" s="71" t="s">
        <v>25203</v>
      </c>
      <c r="L2166" s="75"/>
      <c r="M2166" s="76"/>
      <c r="N2166" s="76"/>
      <c r="O2166" s="77"/>
      <c r="P2166" s="78"/>
      <c r="Q2166" s="78"/>
      <c r="R2166" s="88"/>
      <c r="S2166" s="88"/>
      <c r="T2166" s="88"/>
      <c r="U2166" s="88"/>
      <c r="V2166" s="52"/>
      <c r="W2166" s="52"/>
      <c r="X2166" s="52"/>
      <c r="Y2166" s="52"/>
      <c r="Z2166" s="51"/>
      <c r="AA2166" s="73"/>
      <c r="AB2166" s="73"/>
      <c r="AC2166" s="74"/>
      <c r="AD2166" s="80" t="s">
        <v>12205</v>
      </c>
      <c r="AE2166" s="80">
        <v>318</v>
      </c>
      <c r="AF2166" s="80">
        <v>215</v>
      </c>
      <c r="AG2166" s="80">
        <v>9587</v>
      </c>
      <c r="AH2166" s="80">
        <v>285</v>
      </c>
      <c r="AI2166" s="80"/>
      <c r="AJ2166" s="80" t="s">
        <v>14099</v>
      </c>
      <c r="AK2166" s="80" t="s">
        <v>15282</v>
      </c>
      <c r="AL2166" s="85" t="s">
        <v>16203</v>
      </c>
      <c r="AM2166" s="80"/>
      <c r="AN2166" s="82">
        <v>42245.085277777776</v>
      </c>
      <c r="AO2166" s="85" t="s">
        <v>17862</v>
      </c>
      <c r="AP2166" s="80" t="b">
        <v>0</v>
      </c>
      <c r="AQ2166" s="80" t="b">
        <v>0</v>
      </c>
      <c r="AR2166" s="80" t="b">
        <v>0</v>
      </c>
      <c r="AS2166" s="80" t="s">
        <v>17921</v>
      </c>
      <c r="AT2166" s="80">
        <v>19</v>
      </c>
      <c r="AU2166" s="85" t="s">
        <v>17922</v>
      </c>
      <c r="AV2166" s="80" t="b">
        <v>0</v>
      </c>
      <c r="AW2166" s="80" t="s">
        <v>20822</v>
      </c>
      <c r="AX2166" s="85" t="s">
        <v>22986</v>
      </c>
      <c r="AY2166" s="80" t="s">
        <v>66</v>
      </c>
      <c r="AZ2166" s="2"/>
      <c r="BA2166" s="3"/>
      <c r="BB2166" s="3"/>
      <c r="BC2166" s="3"/>
      <c r="BD2166" s="3"/>
    </row>
    <row r="2167" spans="1:56" x14ac:dyDescent="0.25">
      <c r="A2167" s="66" t="s">
        <v>2024</v>
      </c>
      <c r="B2167" s="67"/>
      <c r="C2167" s="67"/>
      <c r="D2167" s="68"/>
      <c r="E2167" s="70"/>
      <c r="F2167" s="104" t="s">
        <v>20770</v>
      </c>
      <c r="G2167" s="67"/>
      <c r="H2167" s="71"/>
      <c r="I2167" s="72"/>
      <c r="J2167" s="72"/>
      <c r="K2167" s="71" t="s">
        <v>25204</v>
      </c>
      <c r="L2167" s="75"/>
      <c r="M2167" s="76"/>
      <c r="N2167" s="76"/>
      <c r="O2167" s="77"/>
      <c r="P2167" s="78"/>
      <c r="Q2167" s="78"/>
      <c r="R2167" s="88"/>
      <c r="S2167" s="88"/>
      <c r="T2167" s="88"/>
      <c r="U2167" s="88"/>
      <c r="V2167" s="52"/>
      <c r="W2167" s="52"/>
      <c r="X2167" s="52"/>
      <c r="Y2167" s="52"/>
      <c r="Z2167" s="51"/>
      <c r="AA2167" s="73"/>
      <c r="AB2167" s="73"/>
      <c r="AC2167" s="74"/>
      <c r="AD2167" s="80" t="s">
        <v>12206</v>
      </c>
      <c r="AE2167" s="80">
        <v>8713</v>
      </c>
      <c r="AF2167" s="80">
        <v>7927</v>
      </c>
      <c r="AG2167" s="80">
        <v>109453</v>
      </c>
      <c r="AH2167" s="80">
        <v>2677</v>
      </c>
      <c r="AI2167" s="80">
        <v>-28800</v>
      </c>
      <c r="AJ2167" s="80" t="s">
        <v>14100</v>
      </c>
      <c r="AK2167" s="80" t="s">
        <v>15283</v>
      </c>
      <c r="AL2167" s="85" t="s">
        <v>16204</v>
      </c>
      <c r="AM2167" s="80" t="s">
        <v>16228</v>
      </c>
      <c r="AN2167" s="82">
        <v>39897.373518518521</v>
      </c>
      <c r="AO2167" s="85" t="s">
        <v>17863</v>
      </c>
      <c r="AP2167" s="80" t="b">
        <v>0</v>
      </c>
      <c r="AQ2167" s="80" t="b">
        <v>0</v>
      </c>
      <c r="AR2167" s="80" t="b">
        <v>0</v>
      </c>
      <c r="AS2167" s="80" t="s">
        <v>17903</v>
      </c>
      <c r="AT2167" s="80">
        <v>222</v>
      </c>
      <c r="AU2167" s="85" t="s">
        <v>18660</v>
      </c>
      <c r="AV2167" s="80" t="b">
        <v>0</v>
      </c>
      <c r="AW2167" s="80" t="s">
        <v>20822</v>
      </c>
      <c r="AX2167" s="85" t="s">
        <v>22987</v>
      </c>
      <c r="AY2167" s="80" t="s">
        <v>66</v>
      </c>
      <c r="AZ2167" s="2"/>
      <c r="BA2167" s="3"/>
      <c r="BB2167" s="3"/>
      <c r="BC2167" s="3"/>
      <c r="BD2167" s="3"/>
    </row>
    <row r="2168" spans="1:56" x14ac:dyDescent="0.25">
      <c r="A2168" s="66" t="s">
        <v>2025</v>
      </c>
      <c r="B2168" s="67"/>
      <c r="C2168" s="67"/>
      <c r="D2168" s="68"/>
      <c r="E2168" s="70"/>
      <c r="F2168" s="104" t="s">
        <v>20771</v>
      </c>
      <c r="G2168" s="67"/>
      <c r="H2168" s="71"/>
      <c r="I2168" s="72"/>
      <c r="J2168" s="72"/>
      <c r="K2168" s="71" t="s">
        <v>25205</v>
      </c>
      <c r="L2168" s="75"/>
      <c r="M2168" s="76"/>
      <c r="N2168" s="76"/>
      <c r="O2168" s="77"/>
      <c r="P2168" s="78"/>
      <c r="Q2168" s="78"/>
      <c r="R2168" s="88"/>
      <c r="S2168" s="88"/>
      <c r="T2168" s="88"/>
      <c r="U2168" s="88"/>
      <c r="V2168" s="52"/>
      <c r="W2168" s="52"/>
      <c r="X2168" s="52"/>
      <c r="Y2168" s="52"/>
      <c r="Z2168" s="51"/>
      <c r="AA2168" s="73"/>
      <c r="AB2168" s="73"/>
      <c r="AC2168" s="74"/>
      <c r="AD2168" s="80" t="s">
        <v>12207</v>
      </c>
      <c r="AE2168" s="80">
        <v>30</v>
      </c>
      <c r="AF2168" s="80">
        <v>15</v>
      </c>
      <c r="AG2168" s="80">
        <v>787</v>
      </c>
      <c r="AH2168" s="80">
        <v>22</v>
      </c>
      <c r="AI2168" s="80"/>
      <c r="AJ2168" s="80"/>
      <c r="AK2168" s="80"/>
      <c r="AL2168" s="80"/>
      <c r="AM2168" s="80"/>
      <c r="AN2168" s="82">
        <v>42325.153541666667</v>
      </c>
      <c r="AO2168" s="80"/>
      <c r="AP2168" s="80" t="b">
        <v>1</v>
      </c>
      <c r="AQ2168" s="80" t="b">
        <v>0</v>
      </c>
      <c r="AR2168" s="80" t="b">
        <v>0</v>
      </c>
      <c r="AS2168" s="80" t="s">
        <v>17903</v>
      </c>
      <c r="AT2168" s="80">
        <v>1</v>
      </c>
      <c r="AU2168" s="85" t="s">
        <v>17922</v>
      </c>
      <c r="AV2168" s="80" t="b">
        <v>0</v>
      </c>
      <c r="AW2168" s="80" t="s">
        <v>20822</v>
      </c>
      <c r="AX2168" s="85" t="s">
        <v>22988</v>
      </c>
      <c r="AY2168" s="80" t="s">
        <v>66</v>
      </c>
      <c r="AZ2168" s="2"/>
      <c r="BA2168" s="3"/>
      <c r="BB2168" s="3"/>
      <c r="BC2168" s="3"/>
      <c r="BD2168" s="3"/>
    </row>
    <row r="2169" spans="1:56" x14ac:dyDescent="0.25">
      <c r="A2169" s="66" t="s">
        <v>2398</v>
      </c>
      <c r="B2169" s="67"/>
      <c r="C2169" s="67"/>
      <c r="D2169" s="68"/>
      <c r="E2169" s="70"/>
      <c r="F2169" s="104" t="s">
        <v>20772</v>
      </c>
      <c r="G2169" s="67"/>
      <c r="H2169" s="71"/>
      <c r="I2169" s="72"/>
      <c r="J2169" s="72"/>
      <c r="K2169" s="71" t="s">
        <v>25206</v>
      </c>
      <c r="L2169" s="75"/>
      <c r="M2169" s="76"/>
      <c r="N2169" s="76"/>
      <c r="O2169" s="77"/>
      <c r="P2169" s="78"/>
      <c r="Q2169" s="78"/>
      <c r="R2169" s="88"/>
      <c r="S2169" s="88"/>
      <c r="T2169" s="88"/>
      <c r="U2169" s="88"/>
      <c r="V2169" s="52"/>
      <c r="W2169" s="52"/>
      <c r="X2169" s="52"/>
      <c r="Y2169" s="52"/>
      <c r="Z2169" s="51"/>
      <c r="AA2169" s="73"/>
      <c r="AB2169" s="73"/>
      <c r="AC2169" s="74"/>
      <c r="AD2169" s="80" t="s">
        <v>12208</v>
      </c>
      <c r="AE2169" s="80">
        <v>1783</v>
      </c>
      <c r="AF2169" s="80">
        <v>43939</v>
      </c>
      <c r="AG2169" s="80">
        <v>14305</v>
      </c>
      <c r="AH2169" s="80">
        <v>477</v>
      </c>
      <c r="AI2169" s="80">
        <v>-18000</v>
      </c>
      <c r="AJ2169" s="80" t="s">
        <v>14101</v>
      </c>
      <c r="AK2169" s="80" t="s">
        <v>15284</v>
      </c>
      <c r="AL2169" s="85" t="s">
        <v>16205</v>
      </c>
      <c r="AM2169" s="80" t="s">
        <v>16225</v>
      </c>
      <c r="AN2169" s="82">
        <v>40157.920092592591</v>
      </c>
      <c r="AO2169" s="85" t="s">
        <v>17864</v>
      </c>
      <c r="AP2169" s="80" t="b">
        <v>0</v>
      </c>
      <c r="AQ2169" s="80" t="b">
        <v>0</v>
      </c>
      <c r="AR2169" s="80" t="b">
        <v>1</v>
      </c>
      <c r="AS2169" s="80" t="s">
        <v>17903</v>
      </c>
      <c r="AT2169" s="80">
        <v>1098</v>
      </c>
      <c r="AU2169" s="85" t="s">
        <v>18661</v>
      </c>
      <c r="AV2169" s="80" t="b">
        <v>0</v>
      </c>
      <c r="AW2169" s="80" t="s">
        <v>20822</v>
      </c>
      <c r="AX2169" s="85" t="s">
        <v>22989</v>
      </c>
      <c r="AY2169" s="80" t="s">
        <v>65</v>
      </c>
      <c r="AZ2169" s="2"/>
      <c r="BA2169" s="3"/>
      <c r="BB2169" s="3"/>
      <c r="BC2169" s="3"/>
      <c r="BD2169" s="3"/>
    </row>
    <row r="2170" spans="1:56" x14ac:dyDescent="0.25">
      <c r="A2170" s="66" t="s">
        <v>2399</v>
      </c>
      <c r="B2170" s="67"/>
      <c r="C2170" s="67"/>
      <c r="D2170" s="68"/>
      <c r="E2170" s="70"/>
      <c r="F2170" s="104" t="s">
        <v>20773</v>
      </c>
      <c r="G2170" s="67"/>
      <c r="H2170" s="71"/>
      <c r="I2170" s="72"/>
      <c r="J2170" s="72"/>
      <c r="K2170" s="71" t="s">
        <v>25207</v>
      </c>
      <c r="L2170" s="75"/>
      <c r="M2170" s="76"/>
      <c r="N2170" s="76"/>
      <c r="O2170" s="77"/>
      <c r="P2170" s="78"/>
      <c r="Q2170" s="78"/>
      <c r="R2170" s="88"/>
      <c r="S2170" s="88"/>
      <c r="T2170" s="88"/>
      <c r="U2170" s="88"/>
      <c r="V2170" s="52"/>
      <c r="W2170" s="52"/>
      <c r="X2170" s="52"/>
      <c r="Y2170" s="52"/>
      <c r="Z2170" s="51"/>
      <c r="AA2170" s="73"/>
      <c r="AB2170" s="73"/>
      <c r="AC2170" s="74"/>
      <c r="AD2170" s="80" t="s">
        <v>2399</v>
      </c>
      <c r="AE2170" s="80">
        <v>103</v>
      </c>
      <c r="AF2170" s="80">
        <v>5307</v>
      </c>
      <c r="AG2170" s="80">
        <v>18336</v>
      </c>
      <c r="AH2170" s="80">
        <v>31</v>
      </c>
      <c r="AI2170" s="80">
        <v>-28800</v>
      </c>
      <c r="AJ2170" s="80" t="s">
        <v>14102</v>
      </c>
      <c r="AK2170" s="80" t="s">
        <v>15285</v>
      </c>
      <c r="AL2170" s="85" t="s">
        <v>16206</v>
      </c>
      <c r="AM2170" s="80" t="s">
        <v>16228</v>
      </c>
      <c r="AN2170" s="82">
        <v>40015.371504629627</v>
      </c>
      <c r="AO2170" s="85" t="s">
        <v>17865</v>
      </c>
      <c r="AP2170" s="80" t="b">
        <v>0</v>
      </c>
      <c r="AQ2170" s="80" t="b">
        <v>0</v>
      </c>
      <c r="AR2170" s="80" t="b">
        <v>0</v>
      </c>
      <c r="AS2170" s="80" t="s">
        <v>17903</v>
      </c>
      <c r="AT2170" s="80">
        <v>171</v>
      </c>
      <c r="AU2170" s="85" t="s">
        <v>18002</v>
      </c>
      <c r="AV2170" s="80" t="b">
        <v>0</v>
      </c>
      <c r="AW2170" s="80" t="s">
        <v>20822</v>
      </c>
      <c r="AX2170" s="85" t="s">
        <v>22990</v>
      </c>
      <c r="AY2170" s="80" t="s">
        <v>65</v>
      </c>
      <c r="AZ2170" s="2"/>
      <c r="BA2170" s="3"/>
      <c r="BB2170" s="3"/>
      <c r="BC2170" s="3"/>
      <c r="BD2170" s="3"/>
    </row>
    <row r="2171" spans="1:56" x14ac:dyDescent="0.25">
      <c r="A2171" s="66" t="s">
        <v>2026</v>
      </c>
      <c r="B2171" s="67"/>
      <c r="C2171" s="67"/>
      <c r="D2171" s="68"/>
      <c r="E2171" s="70"/>
      <c r="F2171" s="104" t="s">
        <v>20774</v>
      </c>
      <c r="G2171" s="67"/>
      <c r="H2171" s="71"/>
      <c r="I2171" s="72"/>
      <c r="J2171" s="72"/>
      <c r="K2171" s="71" t="s">
        <v>25208</v>
      </c>
      <c r="L2171" s="75"/>
      <c r="M2171" s="76"/>
      <c r="N2171" s="76"/>
      <c r="O2171" s="77"/>
      <c r="P2171" s="78"/>
      <c r="Q2171" s="78"/>
      <c r="R2171" s="88"/>
      <c r="S2171" s="88"/>
      <c r="T2171" s="88"/>
      <c r="U2171" s="88"/>
      <c r="V2171" s="52"/>
      <c r="W2171" s="52"/>
      <c r="X2171" s="52"/>
      <c r="Y2171" s="52"/>
      <c r="Z2171" s="51"/>
      <c r="AA2171" s="73"/>
      <c r="AB2171" s="73"/>
      <c r="AC2171" s="74"/>
      <c r="AD2171" s="80" t="s">
        <v>12209</v>
      </c>
      <c r="AE2171" s="80">
        <v>92</v>
      </c>
      <c r="AF2171" s="80">
        <v>72</v>
      </c>
      <c r="AG2171" s="80">
        <v>1956</v>
      </c>
      <c r="AH2171" s="80">
        <v>32</v>
      </c>
      <c r="AI2171" s="80"/>
      <c r="AJ2171" s="80"/>
      <c r="AK2171" s="80"/>
      <c r="AL2171" s="80"/>
      <c r="AM2171" s="80"/>
      <c r="AN2171" s="82">
        <v>40226.266203703701</v>
      </c>
      <c r="AO2171" s="85" t="s">
        <v>17866</v>
      </c>
      <c r="AP2171" s="80" t="b">
        <v>1</v>
      </c>
      <c r="AQ2171" s="80" t="b">
        <v>0</v>
      </c>
      <c r="AR2171" s="80" t="b">
        <v>0</v>
      </c>
      <c r="AS2171" s="80" t="s">
        <v>17903</v>
      </c>
      <c r="AT2171" s="80">
        <v>6</v>
      </c>
      <c r="AU2171" s="85" t="s">
        <v>17922</v>
      </c>
      <c r="AV2171" s="80" t="b">
        <v>0</v>
      </c>
      <c r="AW2171" s="80" t="s">
        <v>20822</v>
      </c>
      <c r="AX2171" s="85" t="s">
        <v>22991</v>
      </c>
      <c r="AY2171" s="80" t="s">
        <v>66</v>
      </c>
      <c r="AZ2171" s="2"/>
      <c r="BA2171" s="3"/>
      <c r="BB2171" s="3"/>
      <c r="BC2171" s="3"/>
      <c r="BD2171" s="3"/>
    </row>
    <row r="2172" spans="1:56" x14ac:dyDescent="0.25">
      <c r="A2172" s="66" t="s">
        <v>2076</v>
      </c>
      <c r="B2172" s="67"/>
      <c r="C2172" s="67"/>
      <c r="D2172" s="68"/>
      <c r="E2172" s="70"/>
      <c r="F2172" s="104" t="s">
        <v>20775</v>
      </c>
      <c r="G2172" s="67"/>
      <c r="H2172" s="71"/>
      <c r="I2172" s="72"/>
      <c r="J2172" s="72"/>
      <c r="K2172" s="71" t="s">
        <v>25209</v>
      </c>
      <c r="L2172" s="75"/>
      <c r="M2172" s="76"/>
      <c r="N2172" s="76"/>
      <c r="O2172" s="77"/>
      <c r="P2172" s="78"/>
      <c r="Q2172" s="78"/>
      <c r="R2172" s="88"/>
      <c r="S2172" s="88"/>
      <c r="T2172" s="88"/>
      <c r="U2172" s="88"/>
      <c r="V2172" s="52"/>
      <c r="W2172" s="52"/>
      <c r="X2172" s="52"/>
      <c r="Y2172" s="52"/>
      <c r="Z2172" s="51"/>
      <c r="AA2172" s="73"/>
      <c r="AB2172" s="73"/>
      <c r="AC2172" s="74"/>
      <c r="AD2172" s="80" t="s">
        <v>11249</v>
      </c>
      <c r="AE2172" s="80">
        <v>4508</v>
      </c>
      <c r="AF2172" s="80">
        <v>3988</v>
      </c>
      <c r="AG2172" s="80">
        <v>150513</v>
      </c>
      <c r="AH2172" s="80">
        <v>9282</v>
      </c>
      <c r="AI2172" s="80">
        <v>-18000</v>
      </c>
      <c r="AJ2172" s="80" t="s">
        <v>14103</v>
      </c>
      <c r="AK2172" s="80"/>
      <c r="AL2172" s="80"/>
      <c r="AM2172" s="80" t="s">
        <v>16225</v>
      </c>
      <c r="AN2172" s="82">
        <v>39924.987372685187</v>
      </c>
      <c r="AO2172" s="85" t="s">
        <v>17867</v>
      </c>
      <c r="AP2172" s="80" t="b">
        <v>0</v>
      </c>
      <c r="AQ2172" s="80" t="b">
        <v>0</v>
      </c>
      <c r="AR2172" s="80" t="b">
        <v>0</v>
      </c>
      <c r="AS2172" s="80" t="s">
        <v>17903</v>
      </c>
      <c r="AT2172" s="80">
        <v>176</v>
      </c>
      <c r="AU2172" s="85" t="s">
        <v>17952</v>
      </c>
      <c r="AV2172" s="80" t="b">
        <v>0</v>
      </c>
      <c r="AW2172" s="80" t="s">
        <v>20822</v>
      </c>
      <c r="AX2172" s="85" t="s">
        <v>22992</v>
      </c>
      <c r="AY2172" s="80" t="s">
        <v>66</v>
      </c>
      <c r="AZ2172" s="2"/>
      <c r="BA2172" s="3"/>
      <c r="BB2172" s="3"/>
      <c r="BC2172" s="3"/>
      <c r="BD2172" s="3"/>
    </row>
    <row r="2173" spans="1:56" x14ac:dyDescent="0.25">
      <c r="A2173" s="66" t="s">
        <v>2027</v>
      </c>
      <c r="B2173" s="67"/>
      <c r="C2173" s="67"/>
      <c r="D2173" s="68"/>
      <c r="E2173" s="70"/>
      <c r="F2173" s="104" t="s">
        <v>20776</v>
      </c>
      <c r="G2173" s="67"/>
      <c r="H2173" s="71"/>
      <c r="I2173" s="72"/>
      <c r="J2173" s="72"/>
      <c r="K2173" s="71" t="s">
        <v>25210</v>
      </c>
      <c r="L2173" s="75"/>
      <c r="M2173" s="76"/>
      <c r="N2173" s="76"/>
      <c r="O2173" s="77"/>
      <c r="P2173" s="78"/>
      <c r="Q2173" s="78"/>
      <c r="R2173" s="88"/>
      <c r="S2173" s="88"/>
      <c r="T2173" s="88"/>
      <c r="U2173" s="88"/>
      <c r="V2173" s="52"/>
      <c r="W2173" s="52"/>
      <c r="X2173" s="52"/>
      <c r="Y2173" s="52"/>
      <c r="Z2173" s="51"/>
      <c r="AA2173" s="73"/>
      <c r="AB2173" s="73"/>
      <c r="AC2173" s="74"/>
      <c r="AD2173" s="80" t="s">
        <v>12210</v>
      </c>
      <c r="AE2173" s="80">
        <v>1990</v>
      </c>
      <c r="AF2173" s="80">
        <v>1541</v>
      </c>
      <c r="AG2173" s="80">
        <v>852</v>
      </c>
      <c r="AH2173" s="80">
        <v>117</v>
      </c>
      <c r="AI2173" s="80">
        <v>-18000</v>
      </c>
      <c r="AJ2173" s="80" t="s">
        <v>14104</v>
      </c>
      <c r="AK2173" s="80"/>
      <c r="AL2173" s="80"/>
      <c r="AM2173" s="80" t="s">
        <v>16225</v>
      </c>
      <c r="AN2173" s="82">
        <v>40056.074918981481</v>
      </c>
      <c r="AO2173" s="85" t="s">
        <v>17868</v>
      </c>
      <c r="AP2173" s="80" t="b">
        <v>0</v>
      </c>
      <c r="AQ2173" s="80" t="b">
        <v>0</v>
      </c>
      <c r="AR2173" s="80" t="b">
        <v>1</v>
      </c>
      <c r="AS2173" s="80" t="s">
        <v>17903</v>
      </c>
      <c r="AT2173" s="80">
        <v>4</v>
      </c>
      <c r="AU2173" s="85" t="s">
        <v>18002</v>
      </c>
      <c r="AV2173" s="80" t="b">
        <v>0</v>
      </c>
      <c r="AW2173" s="80" t="s">
        <v>20822</v>
      </c>
      <c r="AX2173" s="85" t="s">
        <v>22993</v>
      </c>
      <c r="AY2173" s="80" t="s">
        <v>66</v>
      </c>
      <c r="AZ2173" s="2"/>
      <c r="BA2173" s="3"/>
      <c r="BB2173" s="3"/>
      <c r="BC2173" s="3"/>
      <c r="BD2173" s="3"/>
    </row>
    <row r="2174" spans="1:56" x14ac:dyDescent="0.25">
      <c r="A2174" s="66" t="s">
        <v>2028</v>
      </c>
      <c r="B2174" s="67"/>
      <c r="C2174" s="67"/>
      <c r="D2174" s="68"/>
      <c r="E2174" s="70"/>
      <c r="F2174" s="104" t="s">
        <v>20777</v>
      </c>
      <c r="G2174" s="67"/>
      <c r="H2174" s="71"/>
      <c r="I2174" s="72"/>
      <c r="J2174" s="72"/>
      <c r="K2174" s="71" t="s">
        <v>25211</v>
      </c>
      <c r="L2174" s="75"/>
      <c r="M2174" s="76"/>
      <c r="N2174" s="76"/>
      <c r="O2174" s="77"/>
      <c r="P2174" s="78"/>
      <c r="Q2174" s="78"/>
      <c r="R2174" s="88"/>
      <c r="S2174" s="88"/>
      <c r="T2174" s="88"/>
      <c r="U2174" s="88"/>
      <c r="V2174" s="52"/>
      <c r="W2174" s="52"/>
      <c r="X2174" s="52"/>
      <c r="Y2174" s="52"/>
      <c r="Z2174" s="51"/>
      <c r="AA2174" s="73"/>
      <c r="AB2174" s="73"/>
      <c r="AC2174" s="74"/>
      <c r="AD2174" s="80" t="s">
        <v>12211</v>
      </c>
      <c r="AE2174" s="80">
        <v>181</v>
      </c>
      <c r="AF2174" s="80">
        <v>148</v>
      </c>
      <c r="AG2174" s="80">
        <v>1919</v>
      </c>
      <c r="AH2174" s="80">
        <v>1473</v>
      </c>
      <c r="AI2174" s="80">
        <v>-28800</v>
      </c>
      <c r="AJ2174" s="80" t="s">
        <v>14105</v>
      </c>
      <c r="AK2174" s="80" t="s">
        <v>14338</v>
      </c>
      <c r="AL2174" s="80"/>
      <c r="AM2174" s="80" t="s">
        <v>16228</v>
      </c>
      <c r="AN2174" s="82">
        <v>42137.897245370368</v>
      </c>
      <c r="AO2174" s="85" t="s">
        <v>17869</v>
      </c>
      <c r="AP2174" s="80" t="b">
        <v>0</v>
      </c>
      <c r="AQ2174" s="80" t="b">
        <v>0</v>
      </c>
      <c r="AR2174" s="80" t="b">
        <v>1</v>
      </c>
      <c r="AS2174" s="80" t="s">
        <v>17903</v>
      </c>
      <c r="AT2174" s="80">
        <v>3</v>
      </c>
      <c r="AU2174" s="85" t="s">
        <v>17922</v>
      </c>
      <c r="AV2174" s="80" t="b">
        <v>0</v>
      </c>
      <c r="AW2174" s="80" t="s">
        <v>20822</v>
      </c>
      <c r="AX2174" s="85" t="s">
        <v>22994</v>
      </c>
      <c r="AY2174" s="80" t="s">
        <v>66</v>
      </c>
      <c r="AZ2174" s="2"/>
      <c r="BA2174" s="3"/>
      <c r="BB2174" s="3"/>
      <c r="BC2174" s="3"/>
      <c r="BD2174" s="3"/>
    </row>
    <row r="2175" spans="1:56" x14ac:dyDescent="0.25">
      <c r="A2175" s="66" t="s">
        <v>2029</v>
      </c>
      <c r="B2175" s="67"/>
      <c r="C2175" s="67"/>
      <c r="D2175" s="68"/>
      <c r="E2175" s="70"/>
      <c r="F2175" s="104" t="s">
        <v>20778</v>
      </c>
      <c r="G2175" s="67"/>
      <c r="H2175" s="71"/>
      <c r="I2175" s="72"/>
      <c r="J2175" s="72"/>
      <c r="K2175" s="71" t="s">
        <v>25212</v>
      </c>
      <c r="L2175" s="75"/>
      <c r="M2175" s="76"/>
      <c r="N2175" s="76"/>
      <c r="O2175" s="77"/>
      <c r="P2175" s="78"/>
      <c r="Q2175" s="78"/>
      <c r="R2175" s="88"/>
      <c r="S2175" s="88"/>
      <c r="T2175" s="88"/>
      <c r="U2175" s="88"/>
      <c r="V2175" s="52"/>
      <c r="W2175" s="52"/>
      <c r="X2175" s="52"/>
      <c r="Y2175" s="52"/>
      <c r="Z2175" s="51"/>
      <c r="AA2175" s="73"/>
      <c r="AB2175" s="73"/>
      <c r="AC2175" s="74"/>
      <c r="AD2175" s="80" t="s">
        <v>12212</v>
      </c>
      <c r="AE2175" s="80">
        <v>1729</v>
      </c>
      <c r="AF2175" s="80">
        <v>1292</v>
      </c>
      <c r="AG2175" s="80">
        <v>66710</v>
      </c>
      <c r="AH2175" s="80">
        <v>196</v>
      </c>
      <c r="AI2175" s="80">
        <v>-25200</v>
      </c>
      <c r="AJ2175" s="80" t="s">
        <v>14106</v>
      </c>
      <c r="AK2175" s="80" t="s">
        <v>15286</v>
      </c>
      <c r="AL2175" s="80"/>
      <c r="AM2175" s="80" t="s">
        <v>16234</v>
      </c>
      <c r="AN2175" s="82">
        <v>40085.146273148152</v>
      </c>
      <c r="AO2175" s="85" t="s">
        <v>17870</v>
      </c>
      <c r="AP2175" s="80" t="b">
        <v>0</v>
      </c>
      <c r="AQ2175" s="80" t="b">
        <v>0</v>
      </c>
      <c r="AR2175" s="80" t="b">
        <v>0</v>
      </c>
      <c r="AS2175" s="80" t="s">
        <v>17903</v>
      </c>
      <c r="AT2175" s="80">
        <v>95</v>
      </c>
      <c r="AU2175" s="85" t="s">
        <v>18662</v>
      </c>
      <c r="AV2175" s="80" t="b">
        <v>0</v>
      </c>
      <c r="AW2175" s="80" t="s">
        <v>20822</v>
      </c>
      <c r="AX2175" s="85" t="s">
        <v>22995</v>
      </c>
      <c r="AY2175" s="80" t="s">
        <v>66</v>
      </c>
      <c r="AZ2175" s="2"/>
      <c r="BA2175" s="3"/>
      <c r="BB2175" s="3"/>
      <c r="BC2175" s="3"/>
      <c r="BD2175" s="3"/>
    </row>
    <row r="2176" spans="1:56" x14ac:dyDescent="0.25">
      <c r="A2176" s="66" t="s">
        <v>2030</v>
      </c>
      <c r="B2176" s="67"/>
      <c r="C2176" s="67"/>
      <c r="D2176" s="68"/>
      <c r="E2176" s="70"/>
      <c r="F2176" s="104" t="s">
        <v>20779</v>
      </c>
      <c r="G2176" s="67"/>
      <c r="H2176" s="71"/>
      <c r="I2176" s="72"/>
      <c r="J2176" s="72"/>
      <c r="K2176" s="71" t="s">
        <v>25213</v>
      </c>
      <c r="L2176" s="75"/>
      <c r="M2176" s="76"/>
      <c r="N2176" s="76"/>
      <c r="O2176" s="77"/>
      <c r="P2176" s="78"/>
      <c r="Q2176" s="78"/>
      <c r="R2176" s="88"/>
      <c r="S2176" s="88"/>
      <c r="T2176" s="88"/>
      <c r="U2176" s="88"/>
      <c r="V2176" s="52"/>
      <c r="W2176" s="52"/>
      <c r="X2176" s="52"/>
      <c r="Y2176" s="52"/>
      <c r="Z2176" s="51"/>
      <c r="AA2176" s="73"/>
      <c r="AB2176" s="73"/>
      <c r="AC2176" s="74"/>
      <c r="AD2176" s="80" t="s">
        <v>12213</v>
      </c>
      <c r="AE2176" s="80">
        <v>887</v>
      </c>
      <c r="AF2176" s="80">
        <v>1459</v>
      </c>
      <c r="AG2176" s="80">
        <v>21710</v>
      </c>
      <c r="AH2176" s="80">
        <v>433</v>
      </c>
      <c r="AI2176" s="80">
        <v>-25200</v>
      </c>
      <c r="AJ2176" s="80" t="s">
        <v>14107</v>
      </c>
      <c r="AK2176" s="80" t="s">
        <v>15287</v>
      </c>
      <c r="AL2176" s="85" t="s">
        <v>16207</v>
      </c>
      <c r="AM2176" s="80" t="s">
        <v>14437</v>
      </c>
      <c r="AN2176" s="82">
        <v>40338.809537037036</v>
      </c>
      <c r="AO2176" s="85" t="s">
        <v>17871</v>
      </c>
      <c r="AP2176" s="80" t="b">
        <v>0</v>
      </c>
      <c r="AQ2176" s="80" t="b">
        <v>0</v>
      </c>
      <c r="AR2176" s="80" t="b">
        <v>0</v>
      </c>
      <c r="AS2176" s="80" t="s">
        <v>17903</v>
      </c>
      <c r="AT2176" s="80">
        <v>77</v>
      </c>
      <c r="AU2176" s="85" t="s">
        <v>18663</v>
      </c>
      <c r="AV2176" s="80" t="b">
        <v>0</v>
      </c>
      <c r="AW2176" s="80" t="s">
        <v>20822</v>
      </c>
      <c r="AX2176" s="85" t="s">
        <v>22996</v>
      </c>
      <c r="AY2176" s="80" t="s">
        <v>66</v>
      </c>
      <c r="AZ2176" s="2"/>
      <c r="BA2176" s="3"/>
      <c r="BB2176" s="3"/>
      <c r="BC2176" s="3"/>
      <c r="BD2176" s="3"/>
    </row>
    <row r="2177" spans="1:56" x14ac:dyDescent="0.25">
      <c r="A2177" s="66" t="s">
        <v>2031</v>
      </c>
      <c r="B2177" s="67"/>
      <c r="C2177" s="67"/>
      <c r="D2177" s="68"/>
      <c r="E2177" s="70"/>
      <c r="F2177" s="104" t="s">
        <v>20780</v>
      </c>
      <c r="G2177" s="67"/>
      <c r="H2177" s="71"/>
      <c r="I2177" s="72"/>
      <c r="J2177" s="72"/>
      <c r="K2177" s="71" t="s">
        <v>25214</v>
      </c>
      <c r="L2177" s="75"/>
      <c r="M2177" s="76"/>
      <c r="N2177" s="76"/>
      <c r="O2177" s="77"/>
      <c r="P2177" s="78"/>
      <c r="Q2177" s="78"/>
      <c r="R2177" s="88"/>
      <c r="S2177" s="88"/>
      <c r="T2177" s="88"/>
      <c r="U2177" s="88"/>
      <c r="V2177" s="52"/>
      <c r="W2177" s="52"/>
      <c r="X2177" s="52"/>
      <c r="Y2177" s="52"/>
      <c r="Z2177" s="51"/>
      <c r="AA2177" s="73"/>
      <c r="AB2177" s="73"/>
      <c r="AC2177" s="74"/>
      <c r="AD2177" s="80" t="s">
        <v>12214</v>
      </c>
      <c r="AE2177" s="80">
        <v>17571</v>
      </c>
      <c r="AF2177" s="80">
        <v>17286</v>
      </c>
      <c r="AG2177" s="80">
        <v>243951</v>
      </c>
      <c r="AH2177" s="80">
        <v>9765</v>
      </c>
      <c r="AI2177" s="80">
        <v>-28800</v>
      </c>
      <c r="AJ2177" s="80" t="s">
        <v>14108</v>
      </c>
      <c r="AK2177" s="80" t="s">
        <v>15288</v>
      </c>
      <c r="AL2177" s="80"/>
      <c r="AM2177" s="80" t="s">
        <v>16257</v>
      </c>
      <c r="AN2177" s="82">
        <v>39969.772222222222</v>
      </c>
      <c r="AO2177" s="85" t="s">
        <v>17872</v>
      </c>
      <c r="AP2177" s="80" t="b">
        <v>0</v>
      </c>
      <c r="AQ2177" s="80" t="b">
        <v>0</v>
      </c>
      <c r="AR2177" s="80" t="b">
        <v>1</v>
      </c>
      <c r="AS2177" s="80" t="s">
        <v>17903</v>
      </c>
      <c r="AT2177" s="80">
        <v>310</v>
      </c>
      <c r="AU2177" s="85" t="s">
        <v>17943</v>
      </c>
      <c r="AV2177" s="80" t="b">
        <v>0</v>
      </c>
      <c r="AW2177" s="80" t="s">
        <v>20822</v>
      </c>
      <c r="AX2177" s="85" t="s">
        <v>22997</v>
      </c>
      <c r="AY2177" s="80" t="s">
        <v>66</v>
      </c>
      <c r="AZ2177" s="2"/>
      <c r="BA2177" s="3"/>
      <c r="BB2177" s="3"/>
      <c r="BC2177" s="3"/>
      <c r="BD2177" s="3"/>
    </row>
    <row r="2178" spans="1:56" x14ac:dyDescent="0.25">
      <c r="A2178" s="66" t="s">
        <v>2032</v>
      </c>
      <c r="B2178" s="67"/>
      <c r="C2178" s="67"/>
      <c r="D2178" s="68"/>
      <c r="E2178" s="70"/>
      <c r="F2178" s="104" t="s">
        <v>20781</v>
      </c>
      <c r="G2178" s="67"/>
      <c r="H2178" s="71"/>
      <c r="I2178" s="72"/>
      <c r="J2178" s="72"/>
      <c r="K2178" s="71" t="s">
        <v>25215</v>
      </c>
      <c r="L2178" s="75"/>
      <c r="M2178" s="76"/>
      <c r="N2178" s="76"/>
      <c r="O2178" s="77"/>
      <c r="P2178" s="78"/>
      <c r="Q2178" s="78"/>
      <c r="R2178" s="88"/>
      <c r="S2178" s="88"/>
      <c r="T2178" s="88"/>
      <c r="U2178" s="88"/>
      <c r="V2178" s="52"/>
      <c r="W2178" s="52"/>
      <c r="X2178" s="52"/>
      <c r="Y2178" s="52"/>
      <c r="Z2178" s="51"/>
      <c r="AA2178" s="73"/>
      <c r="AB2178" s="73"/>
      <c r="AC2178" s="74"/>
      <c r="AD2178" s="80" t="s">
        <v>12215</v>
      </c>
      <c r="AE2178" s="80">
        <v>713</v>
      </c>
      <c r="AF2178" s="80">
        <v>477</v>
      </c>
      <c r="AG2178" s="80">
        <v>10343</v>
      </c>
      <c r="AH2178" s="80">
        <v>672</v>
      </c>
      <c r="AI2178" s="80"/>
      <c r="AJ2178" s="80" t="s">
        <v>14109</v>
      </c>
      <c r="AK2178" s="80" t="s">
        <v>15289</v>
      </c>
      <c r="AL2178" s="85" t="s">
        <v>16208</v>
      </c>
      <c r="AM2178" s="80"/>
      <c r="AN2178" s="82">
        <v>40550.295231481483</v>
      </c>
      <c r="AO2178" s="80"/>
      <c r="AP2178" s="80" t="b">
        <v>1</v>
      </c>
      <c r="AQ2178" s="80" t="b">
        <v>0</v>
      </c>
      <c r="AR2178" s="80" t="b">
        <v>0</v>
      </c>
      <c r="AS2178" s="80" t="s">
        <v>17903</v>
      </c>
      <c r="AT2178" s="80">
        <v>6</v>
      </c>
      <c r="AU2178" s="85" t="s">
        <v>17922</v>
      </c>
      <c r="AV2178" s="80" t="b">
        <v>0</v>
      </c>
      <c r="AW2178" s="80" t="s">
        <v>20822</v>
      </c>
      <c r="AX2178" s="85" t="s">
        <v>22998</v>
      </c>
      <c r="AY2178" s="80" t="s">
        <v>66</v>
      </c>
      <c r="AZ2178" s="2"/>
      <c r="BA2178" s="3"/>
      <c r="BB2178" s="3"/>
      <c r="BC2178" s="3"/>
      <c r="BD2178" s="3"/>
    </row>
    <row r="2179" spans="1:56" x14ac:dyDescent="0.25">
      <c r="A2179" s="66" t="s">
        <v>2400</v>
      </c>
      <c r="B2179" s="67"/>
      <c r="C2179" s="67"/>
      <c r="D2179" s="68"/>
      <c r="E2179" s="70"/>
      <c r="F2179" s="104" t="s">
        <v>20782</v>
      </c>
      <c r="G2179" s="67"/>
      <c r="H2179" s="71"/>
      <c r="I2179" s="72"/>
      <c r="J2179" s="72"/>
      <c r="K2179" s="71" t="s">
        <v>25216</v>
      </c>
      <c r="L2179" s="75"/>
      <c r="M2179" s="76"/>
      <c r="N2179" s="76"/>
      <c r="O2179" s="77"/>
      <c r="P2179" s="78"/>
      <c r="Q2179" s="78"/>
      <c r="R2179" s="88"/>
      <c r="S2179" s="88"/>
      <c r="T2179" s="88"/>
      <c r="U2179" s="88"/>
      <c r="V2179" s="52"/>
      <c r="W2179" s="52"/>
      <c r="X2179" s="52"/>
      <c r="Y2179" s="52"/>
      <c r="Z2179" s="51"/>
      <c r="AA2179" s="73"/>
      <c r="AB2179" s="73"/>
      <c r="AC2179" s="74"/>
      <c r="AD2179" s="80" t="s">
        <v>12216</v>
      </c>
      <c r="AE2179" s="80">
        <v>70</v>
      </c>
      <c r="AF2179" s="80">
        <v>2228204</v>
      </c>
      <c r="AG2179" s="80">
        <v>16812</v>
      </c>
      <c r="AH2179" s="80">
        <v>1226</v>
      </c>
      <c r="AI2179" s="80">
        <v>-28800</v>
      </c>
      <c r="AJ2179" s="80" t="s">
        <v>14110</v>
      </c>
      <c r="AK2179" s="80" t="s">
        <v>14692</v>
      </c>
      <c r="AL2179" s="85" t="s">
        <v>16209</v>
      </c>
      <c r="AM2179" s="80" t="s">
        <v>16228</v>
      </c>
      <c r="AN2179" s="82">
        <v>39857.777708333335</v>
      </c>
      <c r="AO2179" s="85" t="s">
        <v>17873</v>
      </c>
      <c r="AP2179" s="80" t="b">
        <v>0</v>
      </c>
      <c r="AQ2179" s="80" t="b">
        <v>0</v>
      </c>
      <c r="AR2179" s="80" t="b">
        <v>0</v>
      </c>
      <c r="AS2179" s="80" t="s">
        <v>17903</v>
      </c>
      <c r="AT2179" s="80">
        <v>12764</v>
      </c>
      <c r="AU2179" s="85" t="s">
        <v>18664</v>
      </c>
      <c r="AV2179" s="80" t="b">
        <v>1</v>
      </c>
      <c r="AW2179" s="80" t="s">
        <v>20822</v>
      </c>
      <c r="AX2179" s="85" t="s">
        <v>22999</v>
      </c>
      <c r="AY2179" s="80" t="s">
        <v>65</v>
      </c>
      <c r="AZ2179" s="2"/>
      <c r="BA2179" s="3"/>
      <c r="BB2179" s="3"/>
      <c r="BC2179" s="3"/>
      <c r="BD2179" s="3"/>
    </row>
    <row r="2180" spans="1:56" x14ac:dyDescent="0.25">
      <c r="A2180" s="66" t="s">
        <v>2033</v>
      </c>
      <c r="B2180" s="67"/>
      <c r="C2180" s="67"/>
      <c r="D2180" s="68"/>
      <c r="E2180" s="70"/>
      <c r="F2180" s="104" t="s">
        <v>20783</v>
      </c>
      <c r="G2180" s="67"/>
      <c r="H2180" s="71"/>
      <c r="I2180" s="72"/>
      <c r="J2180" s="72"/>
      <c r="K2180" s="71" t="s">
        <v>25217</v>
      </c>
      <c r="L2180" s="75"/>
      <c r="M2180" s="76"/>
      <c r="N2180" s="76"/>
      <c r="O2180" s="77"/>
      <c r="P2180" s="78"/>
      <c r="Q2180" s="78"/>
      <c r="R2180" s="88"/>
      <c r="S2180" s="88"/>
      <c r="T2180" s="88"/>
      <c r="U2180" s="88"/>
      <c r="V2180" s="52"/>
      <c r="W2180" s="52"/>
      <c r="X2180" s="52"/>
      <c r="Y2180" s="52"/>
      <c r="Z2180" s="51"/>
      <c r="AA2180" s="73"/>
      <c r="AB2180" s="73"/>
      <c r="AC2180" s="74"/>
      <c r="AD2180" s="80" t="s">
        <v>12217</v>
      </c>
      <c r="AE2180" s="80">
        <v>436</v>
      </c>
      <c r="AF2180" s="80">
        <v>525</v>
      </c>
      <c r="AG2180" s="80">
        <v>13339</v>
      </c>
      <c r="AH2180" s="80">
        <v>801</v>
      </c>
      <c r="AI2180" s="80"/>
      <c r="AJ2180" s="80" t="s">
        <v>14111</v>
      </c>
      <c r="AK2180" s="80" t="s">
        <v>14751</v>
      </c>
      <c r="AL2180" s="80"/>
      <c r="AM2180" s="80"/>
      <c r="AN2180" s="82">
        <v>42226.090069444443</v>
      </c>
      <c r="AO2180" s="85" t="s">
        <v>17874</v>
      </c>
      <c r="AP2180" s="80" t="b">
        <v>0</v>
      </c>
      <c r="AQ2180" s="80" t="b">
        <v>0</v>
      </c>
      <c r="AR2180" s="80" t="b">
        <v>0</v>
      </c>
      <c r="AS2180" s="80" t="s">
        <v>17903</v>
      </c>
      <c r="AT2180" s="80">
        <v>86</v>
      </c>
      <c r="AU2180" s="85" t="s">
        <v>17922</v>
      </c>
      <c r="AV2180" s="80" t="b">
        <v>0</v>
      </c>
      <c r="AW2180" s="80" t="s">
        <v>20822</v>
      </c>
      <c r="AX2180" s="85" t="s">
        <v>23000</v>
      </c>
      <c r="AY2180" s="80" t="s">
        <v>66</v>
      </c>
      <c r="AZ2180" s="2"/>
      <c r="BA2180" s="3"/>
      <c r="BB2180" s="3"/>
      <c r="BC2180" s="3"/>
      <c r="BD2180" s="3"/>
    </row>
    <row r="2181" spans="1:56" x14ac:dyDescent="0.25">
      <c r="A2181" s="66" t="s">
        <v>2034</v>
      </c>
      <c r="B2181" s="67"/>
      <c r="C2181" s="67"/>
      <c r="D2181" s="68"/>
      <c r="E2181" s="70"/>
      <c r="F2181" s="104" t="s">
        <v>20784</v>
      </c>
      <c r="G2181" s="67"/>
      <c r="H2181" s="71"/>
      <c r="I2181" s="72"/>
      <c r="J2181" s="72"/>
      <c r="K2181" s="71" t="s">
        <v>25218</v>
      </c>
      <c r="L2181" s="75"/>
      <c r="M2181" s="76"/>
      <c r="N2181" s="76"/>
      <c r="O2181" s="77"/>
      <c r="P2181" s="78"/>
      <c r="Q2181" s="78"/>
      <c r="R2181" s="88"/>
      <c r="S2181" s="88"/>
      <c r="T2181" s="88"/>
      <c r="U2181" s="88"/>
      <c r="V2181" s="52"/>
      <c r="W2181" s="52"/>
      <c r="X2181" s="52"/>
      <c r="Y2181" s="52"/>
      <c r="Z2181" s="51"/>
      <c r="AA2181" s="73"/>
      <c r="AB2181" s="73"/>
      <c r="AC2181" s="74"/>
      <c r="AD2181" s="80" t="s">
        <v>12218</v>
      </c>
      <c r="AE2181" s="80">
        <v>865</v>
      </c>
      <c r="AF2181" s="80">
        <v>246</v>
      </c>
      <c r="AG2181" s="80">
        <v>6687</v>
      </c>
      <c r="AH2181" s="80">
        <v>11572</v>
      </c>
      <c r="AI2181" s="80"/>
      <c r="AJ2181" s="80"/>
      <c r="AK2181" s="80"/>
      <c r="AL2181" s="80"/>
      <c r="AM2181" s="80"/>
      <c r="AN2181" s="82">
        <v>41687.84337962963</v>
      </c>
      <c r="AO2181" s="85" t="s">
        <v>17875</v>
      </c>
      <c r="AP2181" s="80" t="b">
        <v>1</v>
      </c>
      <c r="AQ2181" s="80" t="b">
        <v>0</v>
      </c>
      <c r="AR2181" s="80" t="b">
        <v>0</v>
      </c>
      <c r="AS2181" s="80" t="s">
        <v>17903</v>
      </c>
      <c r="AT2181" s="80">
        <v>11</v>
      </c>
      <c r="AU2181" s="85" t="s">
        <v>17922</v>
      </c>
      <c r="AV2181" s="80" t="b">
        <v>0</v>
      </c>
      <c r="AW2181" s="80" t="s">
        <v>20822</v>
      </c>
      <c r="AX2181" s="85" t="s">
        <v>23001</v>
      </c>
      <c r="AY2181" s="80" t="s">
        <v>66</v>
      </c>
      <c r="AZ2181" s="2"/>
      <c r="BA2181" s="3"/>
      <c r="BB2181" s="3"/>
      <c r="BC2181" s="3"/>
      <c r="BD2181" s="3"/>
    </row>
    <row r="2182" spans="1:56" x14ac:dyDescent="0.25">
      <c r="A2182" s="66" t="s">
        <v>2035</v>
      </c>
      <c r="B2182" s="67"/>
      <c r="C2182" s="67"/>
      <c r="D2182" s="68"/>
      <c r="E2182" s="70"/>
      <c r="F2182" s="104" t="s">
        <v>20785</v>
      </c>
      <c r="G2182" s="67"/>
      <c r="H2182" s="71"/>
      <c r="I2182" s="72"/>
      <c r="J2182" s="72"/>
      <c r="K2182" s="71" t="s">
        <v>25219</v>
      </c>
      <c r="L2182" s="75"/>
      <c r="M2182" s="76"/>
      <c r="N2182" s="76"/>
      <c r="O2182" s="77"/>
      <c r="P2182" s="78"/>
      <c r="Q2182" s="78"/>
      <c r="R2182" s="88"/>
      <c r="S2182" s="88"/>
      <c r="T2182" s="88"/>
      <c r="U2182" s="88"/>
      <c r="V2182" s="52"/>
      <c r="W2182" s="52"/>
      <c r="X2182" s="52"/>
      <c r="Y2182" s="52"/>
      <c r="Z2182" s="51"/>
      <c r="AA2182" s="73"/>
      <c r="AB2182" s="73"/>
      <c r="AC2182" s="74"/>
      <c r="AD2182" s="80" t="s">
        <v>12219</v>
      </c>
      <c r="AE2182" s="80">
        <v>1347</v>
      </c>
      <c r="AF2182" s="80">
        <v>1551</v>
      </c>
      <c r="AG2182" s="80">
        <v>4420</v>
      </c>
      <c r="AH2182" s="80">
        <v>429</v>
      </c>
      <c r="AI2182" s="80">
        <v>-28800</v>
      </c>
      <c r="AJ2182" s="80" t="s">
        <v>14112</v>
      </c>
      <c r="AK2182" s="80" t="s">
        <v>15290</v>
      </c>
      <c r="AL2182" s="85" t="s">
        <v>16210</v>
      </c>
      <c r="AM2182" s="80" t="s">
        <v>16228</v>
      </c>
      <c r="AN2182" s="82">
        <v>39879.204942129632</v>
      </c>
      <c r="AO2182" s="85" t="s">
        <v>17876</v>
      </c>
      <c r="AP2182" s="80" t="b">
        <v>0</v>
      </c>
      <c r="AQ2182" s="80" t="b">
        <v>0</v>
      </c>
      <c r="AR2182" s="80" t="b">
        <v>0</v>
      </c>
      <c r="AS2182" s="80" t="s">
        <v>17903</v>
      </c>
      <c r="AT2182" s="80">
        <v>110</v>
      </c>
      <c r="AU2182" s="85" t="s">
        <v>18039</v>
      </c>
      <c r="AV2182" s="80" t="b">
        <v>0</v>
      </c>
      <c r="AW2182" s="80" t="s">
        <v>20822</v>
      </c>
      <c r="AX2182" s="85" t="s">
        <v>23002</v>
      </c>
      <c r="AY2182" s="80" t="s">
        <v>66</v>
      </c>
      <c r="AZ2182" s="2"/>
      <c r="BA2182" s="3"/>
      <c r="BB2182" s="3"/>
      <c r="BC2182" s="3"/>
      <c r="BD2182" s="3"/>
    </row>
    <row r="2183" spans="1:56" x14ac:dyDescent="0.25">
      <c r="A2183" s="66" t="s">
        <v>2037</v>
      </c>
      <c r="B2183" s="67"/>
      <c r="C2183" s="67"/>
      <c r="D2183" s="68"/>
      <c r="E2183" s="70"/>
      <c r="F2183" s="104" t="s">
        <v>20786</v>
      </c>
      <c r="G2183" s="67"/>
      <c r="H2183" s="71"/>
      <c r="I2183" s="72"/>
      <c r="J2183" s="72"/>
      <c r="K2183" s="71" t="s">
        <v>25220</v>
      </c>
      <c r="L2183" s="75"/>
      <c r="M2183" s="76"/>
      <c r="N2183" s="76"/>
      <c r="O2183" s="77"/>
      <c r="P2183" s="78"/>
      <c r="Q2183" s="78"/>
      <c r="R2183" s="88"/>
      <c r="S2183" s="88"/>
      <c r="T2183" s="88"/>
      <c r="U2183" s="88"/>
      <c r="V2183" s="52"/>
      <c r="W2183" s="52"/>
      <c r="X2183" s="52"/>
      <c r="Y2183" s="52"/>
      <c r="Z2183" s="51"/>
      <c r="AA2183" s="73"/>
      <c r="AB2183" s="73"/>
      <c r="AC2183" s="74"/>
      <c r="AD2183" s="80" t="s">
        <v>12220</v>
      </c>
      <c r="AE2183" s="80">
        <v>47</v>
      </c>
      <c r="AF2183" s="80">
        <v>105</v>
      </c>
      <c r="AG2183" s="80">
        <v>3450</v>
      </c>
      <c r="AH2183" s="80">
        <v>0</v>
      </c>
      <c r="AI2183" s="80">
        <v>-28800</v>
      </c>
      <c r="AJ2183" s="80"/>
      <c r="AK2183" s="80" t="s">
        <v>14763</v>
      </c>
      <c r="AL2183" s="85" t="s">
        <v>16211</v>
      </c>
      <c r="AM2183" s="80" t="s">
        <v>16228</v>
      </c>
      <c r="AN2183" s="82">
        <v>40665.694814814815</v>
      </c>
      <c r="AO2183" s="80"/>
      <c r="AP2183" s="80" t="b">
        <v>0</v>
      </c>
      <c r="AQ2183" s="80" t="b">
        <v>0</v>
      </c>
      <c r="AR2183" s="80" t="b">
        <v>0</v>
      </c>
      <c r="AS2183" s="80" t="s">
        <v>17903</v>
      </c>
      <c r="AT2183" s="80">
        <v>8</v>
      </c>
      <c r="AU2183" s="85" t="s">
        <v>18665</v>
      </c>
      <c r="AV2183" s="80" t="b">
        <v>0</v>
      </c>
      <c r="AW2183" s="80" t="s">
        <v>20822</v>
      </c>
      <c r="AX2183" s="85" t="s">
        <v>23003</v>
      </c>
      <c r="AY2183" s="80" t="s">
        <v>66</v>
      </c>
      <c r="AZ2183" s="2"/>
      <c r="BA2183" s="3"/>
      <c r="BB2183" s="3"/>
      <c r="BC2183" s="3"/>
      <c r="BD2183" s="3"/>
    </row>
    <row r="2184" spans="1:56" x14ac:dyDescent="0.25">
      <c r="A2184" s="66" t="s">
        <v>2038</v>
      </c>
      <c r="B2184" s="67"/>
      <c r="C2184" s="67"/>
      <c r="D2184" s="68"/>
      <c r="E2184" s="70"/>
      <c r="F2184" s="104" t="s">
        <v>20787</v>
      </c>
      <c r="G2184" s="67"/>
      <c r="H2184" s="71"/>
      <c r="I2184" s="72"/>
      <c r="J2184" s="72"/>
      <c r="K2184" s="71" t="s">
        <v>25221</v>
      </c>
      <c r="L2184" s="75"/>
      <c r="M2184" s="76"/>
      <c r="N2184" s="76"/>
      <c r="O2184" s="77"/>
      <c r="P2184" s="78"/>
      <c r="Q2184" s="78"/>
      <c r="R2184" s="88"/>
      <c r="S2184" s="88"/>
      <c r="T2184" s="88"/>
      <c r="U2184" s="88"/>
      <c r="V2184" s="52"/>
      <c r="W2184" s="52"/>
      <c r="X2184" s="52"/>
      <c r="Y2184" s="52"/>
      <c r="Z2184" s="51"/>
      <c r="AA2184" s="73"/>
      <c r="AB2184" s="73"/>
      <c r="AC2184" s="74"/>
      <c r="AD2184" s="80" t="s">
        <v>12221</v>
      </c>
      <c r="AE2184" s="80">
        <v>3366</v>
      </c>
      <c r="AF2184" s="80">
        <v>3356</v>
      </c>
      <c r="AG2184" s="80">
        <v>88878</v>
      </c>
      <c r="AH2184" s="80">
        <v>229</v>
      </c>
      <c r="AI2184" s="80">
        <v>-18000</v>
      </c>
      <c r="AJ2184" s="80" t="s">
        <v>14113</v>
      </c>
      <c r="AK2184" s="80" t="s">
        <v>15291</v>
      </c>
      <c r="AL2184" s="80"/>
      <c r="AM2184" s="80" t="s">
        <v>16225</v>
      </c>
      <c r="AN2184" s="82">
        <v>41509.813148148147</v>
      </c>
      <c r="AO2184" s="85" t="s">
        <v>17877</v>
      </c>
      <c r="AP2184" s="80" t="b">
        <v>0</v>
      </c>
      <c r="AQ2184" s="80" t="b">
        <v>0</v>
      </c>
      <c r="AR2184" s="80" t="b">
        <v>0</v>
      </c>
      <c r="AS2184" s="80" t="s">
        <v>17903</v>
      </c>
      <c r="AT2184" s="80">
        <v>143</v>
      </c>
      <c r="AU2184" s="85" t="s">
        <v>17952</v>
      </c>
      <c r="AV2184" s="80" t="b">
        <v>0</v>
      </c>
      <c r="AW2184" s="80" t="s">
        <v>20822</v>
      </c>
      <c r="AX2184" s="85" t="s">
        <v>23004</v>
      </c>
      <c r="AY2184" s="80" t="s">
        <v>66</v>
      </c>
      <c r="AZ2184" s="2"/>
      <c r="BA2184" s="3"/>
      <c r="BB2184" s="3"/>
      <c r="BC2184" s="3"/>
      <c r="BD2184" s="3"/>
    </row>
    <row r="2185" spans="1:56" x14ac:dyDescent="0.25">
      <c r="A2185" s="66" t="s">
        <v>2039</v>
      </c>
      <c r="B2185" s="67"/>
      <c r="C2185" s="67"/>
      <c r="D2185" s="68"/>
      <c r="E2185" s="70"/>
      <c r="F2185" s="104" t="s">
        <v>20788</v>
      </c>
      <c r="G2185" s="67"/>
      <c r="H2185" s="71"/>
      <c r="I2185" s="72"/>
      <c r="J2185" s="72"/>
      <c r="K2185" s="71" t="s">
        <v>25222</v>
      </c>
      <c r="L2185" s="75"/>
      <c r="M2185" s="76"/>
      <c r="N2185" s="76"/>
      <c r="O2185" s="77"/>
      <c r="P2185" s="78"/>
      <c r="Q2185" s="78"/>
      <c r="R2185" s="88"/>
      <c r="S2185" s="88"/>
      <c r="T2185" s="88"/>
      <c r="U2185" s="88"/>
      <c r="V2185" s="52"/>
      <c r="W2185" s="52"/>
      <c r="X2185" s="52"/>
      <c r="Y2185" s="52"/>
      <c r="Z2185" s="51"/>
      <c r="AA2185" s="73"/>
      <c r="AB2185" s="73"/>
      <c r="AC2185" s="74"/>
      <c r="AD2185" s="80" t="s">
        <v>12222</v>
      </c>
      <c r="AE2185" s="80">
        <v>1664</v>
      </c>
      <c r="AF2185" s="80">
        <v>653</v>
      </c>
      <c r="AG2185" s="80">
        <v>50730</v>
      </c>
      <c r="AH2185" s="80">
        <v>4522</v>
      </c>
      <c r="AI2185" s="80">
        <v>39600</v>
      </c>
      <c r="AJ2185" s="80"/>
      <c r="AK2185" s="80"/>
      <c r="AL2185" s="80"/>
      <c r="AM2185" s="80" t="s">
        <v>16287</v>
      </c>
      <c r="AN2185" s="82">
        <v>41403.421111111114</v>
      </c>
      <c r="AO2185" s="85" t="s">
        <v>17878</v>
      </c>
      <c r="AP2185" s="80" t="b">
        <v>0</v>
      </c>
      <c r="AQ2185" s="80" t="b">
        <v>0</v>
      </c>
      <c r="AR2185" s="80" t="b">
        <v>0</v>
      </c>
      <c r="AS2185" s="80" t="s">
        <v>17903</v>
      </c>
      <c r="AT2185" s="80">
        <v>222</v>
      </c>
      <c r="AU2185" s="85" t="s">
        <v>18666</v>
      </c>
      <c r="AV2185" s="80" t="b">
        <v>0</v>
      </c>
      <c r="AW2185" s="80" t="s">
        <v>20822</v>
      </c>
      <c r="AX2185" s="85" t="s">
        <v>23005</v>
      </c>
      <c r="AY2185" s="80" t="s">
        <v>66</v>
      </c>
      <c r="AZ2185" s="2"/>
      <c r="BA2185" s="3"/>
      <c r="BB2185" s="3"/>
      <c r="BC2185" s="3"/>
      <c r="BD2185" s="3"/>
    </row>
    <row r="2186" spans="1:56" x14ac:dyDescent="0.25">
      <c r="A2186" s="66" t="s">
        <v>2041</v>
      </c>
      <c r="B2186" s="67"/>
      <c r="C2186" s="67"/>
      <c r="D2186" s="68"/>
      <c r="E2186" s="70"/>
      <c r="F2186" s="104" t="s">
        <v>20789</v>
      </c>
      <c r="G2186" s="67"/>
      <c r="H2186" s="71"/>
      <c r="I2186" s="72"/>
      <c r="J2186" s="72"/>
      <c r="K2186" s="71" t="s">
        <v>25223</v>
      </c>
      <c r="L2186" s="75"/>
      <c r="M2186" s="76"/>
      <c r="N2186" s="76"/>
      <c r="O2186" s="77"/>
      <c r="P2186" s="78"/>
      <c r="Q2186" s="78"/>
      <c r="R2186" s="88"/>
      <c r="S2186" s="88"/>
      <c r="T2186" s="88"/>
      <c r="U2186" s="88"/>
      <c r="V2186" s="52"/>
      <c r="W2186" s="52"/>
      <c r="X2186" s="52"/>
      <c r="Y2186" s="52"/>
      <c r="Z2186" s="51"/>
      <c r="AA2186" s="73"/>
      <c r="AB2186" s="73"/>
      <c r="AC2186" s="74"/>
      <c r="AD2186" s="80" t="s">
        <v>12223</v>
      </c>
      <c r="AE2186" s="80">
        <v>4995</v>
      </c>
      <c r="AF2186" s="80">
        <v>2007</v>
      </c>
      <c r="AG2186" s="80">
        <v>141021</v>
      </c>
      <c r="AH2186" s="80">
        <v>50165</v>
      </c>
      <c r="AI2186" s="80">
        <v>-28800</v>
      </c>
      <c r="AJ2186" s="80" t="s">
        <v>14114</v>
      </c>
      <c r="AK2186" s="80"/>
      <c r="AL2186" s="85" t="s">
        <v>16212</v>
      </c>
      <c r="AM2186" s="80" t="s">
        <v>16228</v>
      </c>
      <c r="AN2186" s="82">
        <v>42140.060312499998</v>
      </c>
      <c r="AO2186" s="85" t="s">
        <v>17879</v>
      </c>
      <c r="AP2186" s="80" t="b">
        <v>1</v>
      </c>
      <c r="AQ2186" s="80" t="b">
        <v>0</v>
      </c>
      <c r="AR2186" s="80" t="b">
        <v>0</v>
      </c>
      <c r="AS2186" s="80" t="s">
        <v>17903</v>
      </c>
      <c r="AT2186" s="80">
        <v>361</v>
      </c>
      <c r="AU2186" s="85" t="s">
        <v>17922</v>
      </c>
      <c r="AV2186" s="80" t="b">
        <v>0</v>
      </c>
      <c r="AW2186" s="80" t="s">
        <v>20822</v>
      </c>
      <c r="AX2186" s="85" t="s">
        <v>23006</v>
      </c>
      <c r="AY2186" s="80" t="s">
        <v>66</v>
      </c>
      <c r="AZ2186" s="2"/>
      <c r="BA2186" s="3"/>
      <c r="BB2186" s="3"/>
      <c r="BC2186" s="3"/>
      <c r="BD2186" s="3"/>
    </row>
    <row r="2187" spans="1:56" x14ac:dyDescent="0.25">
      <c r="A2187" s="66" t="s">
        <v>2043</v>
      </c>
      <c r="B2187" s="67"/>
      <c r="C2187" s="67"/>
      <c r="D2187" s="68"/>
      <c r="E2187" s="70"/>
      <c r="F2187" s="104" t="s">
        <v>20790</v>
      </c>
      <c r="G2187" s="67"/>
      <c r="H2187" s="71"/>
      <c r="I2187" s="72"/>
      <c r="J2187" s="72"/>
      <c r="K2187" s="71" t="s">
        <v>25224</v>
      </c>
      <c r="L2187" s="75"/>
      <c r="M2187" s="76"/>
      <c r="N2187" s="76"/>
      <c r="O2187" s="77"/>
      <c r="P2187" s="78"/>
      <c r="Q2187" s="78"/>
      <c r="R2187" s="88"/>
      <c r="S2187" s="88"/>
      <c r="T2187" s="88"/>
      <c r="U2187" s="88"/>
      <c r="V2187" s="52"/>
      <c r="W2187" s="52"/>
      <c r="X2187" s="52"/>
      <c r="Y2187" s="52"/>
      <c r="Z2187" s="51"/>
      <c r="AA2187" s="73"/>
      <c r="AB2187" s="73"/>
      <c r="AC2187" s="74"/>
      <c r="AD2187" s="80" t="s">
        <v>12224</v>
      </c>
      <c r="AE2187" s="80">
        <v>190</v>
      </c>
      <c r="AF2187" s="80">
        <v>33612</v>
      </c>
      <c r="AG2187" s="80">
        <v>30925</v>
      </c>
      <c r="AH2187" s="80">
        <v>703</v>
      </c>
      <c r="AI2187" s="80">
        <v>-25200</v>
      </c>
      <c r="AJ2187" s="80" t="s">
        <v>14115</v>
      </c>
      <c r="AK2187" s="80" t="s">
        <v>15292</v>
      </c>
      <c r="AL2187" s="85" t="s">
        <v>16213</v>
      </c>
      <c r="AM2187" s="80" t="s">
        <v>16234</v>
      </c>
      <c r="AN2187" s="82">
        <v>40477.83457175926</v>
      </c>
      <c r="AO2187" s="85" t="s">
        <v>17880</v>
      </c>
      <c r="AP2187" s="80" t="b">
        <v>0</v>
      </c>
      <c r="AQ2187" s="80" t="b">
        <v>0</v>
      </c>
      <c r="AR2187" s="80" t="b">
        <v>0</v>
      </c>
      <c r="AS2187" s="80" t="s">
        <v>17903</v>
      </c>
      <c r="AT2187" s="80">
        <v>559</v>
      </c>
      <c r="AU2187" s="85" t="s">
        <v>18667</v>
      </c>
      <c r="AV2187" s="80" t="b">
        <v>1</v>
      </c>
      <c r="AW2187" s="80" t="s">
        <v>20822</v>
      </c>
      <c r="AX2187" s="85" t="s">
        <v>23007</v>
      </c>
      <c r="AY2187" s="80" t="s">
        <v>66</v>
      </c>
      <c r="AZ2187" s="2"/>
      <c r="BA2187" s="3"/>
      <c r="BB2187" s="3"/>
      <c r="BC2187" s="3"/>
      <c r="BD2187" s="3"/>
    </row>
    <row r="2188" spans="1:56" x14ac:dyDescent="0.25">
      <c r="A2188" s="66" t="s">
        <v>2044</v>
      </c>
      <c r="B2188" s="67"/>
      <c r="C2188" s="67"/>
      <c r="D2188" s="68"/>
      <c r="E2188" s="70"/>
      <c r="F2188" s="104" t="s">
        <v>20791</v>
      </c>
      <c r="G2188" s="67"/>
      <c r="H2188" s="71"/>
      <c r="I2188" s="72"/>
      <c r="J2188" s="72"/>
      <c r="K2188" s="71" t="s">
        <v>25225</v>
      </c>
      <c r="L2188" s="75"/>
      <c r="M2188" s="76"/>
      <c r="N2188" s="76"/>
      <c r="O2188" s="77"/>
      <c r="P2188" s="78"/>
      <c r="Q2188" s="78"/>
      <c r="R2188" s="88"/>
      <c r="S2188" s="88"/>
      <c r="T2188" s="88"/>
      <c r="U2188" s="88"/>
      <c r="V2188" s="52"/>
      <c r="W2188" s="52"/>
      <c r="X2188" s="52"/>
      <c r="Y2188" s="52"/>
      <c r="Z2188" s="51"/>
      <c r="AA2188" s="73"/>
      <c r="AB2188" s="73"/>
      <c r="AC2188" s="74"/>
      <c r="AD2188" s="80" t="s">
        <v>12225</v>
      </c>
      <c r="AE2188" s="80">
        <v>86</v>
      </c>
      <c r="AF2188" s="80">
        <v>86</v>
      </c>
      <c r="AG2188" s="80">
        <v>1169</v>
      </c>
      <c r="AH2188" s="80">
        <v>128</v>
      </c>
      <c r="AI2188" s="80">
        <v>-21600</v>
      </c>
      <c r="AJ2188" s="80" t="s">
        <v>14116</v>
      </c>
      <c r="AK2188" s="80" t="s">
        <v>15293</v>
      </c>
      <c r="AL2188" s="85" t="s">
        <v>16214</v>
      </c>
      <c r="AM2188" s="80" t="s">
        <v>16227</v>
      </c>
      <c r="AN2188" s="82">
        <v>40268.594027777777</v>
      </c>
      <c r="AO2188" s="80"/>
      <c r="AP2188" s="80" t="b">
        <v>1</v>
      </c>
      <c r="AQ2188" s="80" t="b">
        <v>0</v>
      </c>
      <c r="AR2188" s="80" t="b">
        <v>0</v>
      </c>
      <c r="AS2188" s="80" t="s">
        <v>17903</v>
      </c>
      <c r="AT2188" s="80">
        <v>7</v>
      </c>
      <c r="AU2188" s="85" t="s">
        <v>17922</v>
      </c>
      <c r="AV2188" s="80" t="b">
        <v>0</v>
      </c>
      <c r="AW2188" s="80" t="s">
        <v>20822</v>
      </c>
      <c r="AX2188" s="85" t="s">
        <v>23008</v>
      </c>
      <c r="AY2188" s="80" t="s">
        <v>66</v>
      </c>
      <c r="AZ2188" s="2"/>
      <c r="BA2188" s="3"/>
      <c r="BB2188" s="3"/>
      <c r="BC2188" s="3"/>
      <c r="BD2188" s="3"/>
    </row>
    <row r="2189" spans="1:56" x14ac:dyDescent="0.25">
      <c r="A2189" s="66" t="s">
        <v>2045</v>
      </c>
      <c r="B2189" s="67"/>
      <c r="C2189" s="67"/>
      <c r="D2189" s="68"/>
      <c r="E2189" s="70"/>
      <c r="F2189" s="104" t="s">
        <v>20792</v>
      </c>
      <c r="G2189" s="67"/>
      <c r="H2189" s="71"/>
      <c r="I2189" s="72"/>
      <c r="J2189" s="72"/>
      <c r="K2189" s="71" t="s">
        <v>25226</v>
      </c>
      <c r="L2189" s="75"/>
      <c r="M2189" s="76"/>
      <c r="N2189" s="76"/>
      <c r="O2189" s="77"/>
      <c r="P2189" s="78"/>
      <c r="Q2189" s="78"/>
      <c r="R2189" s="88"/>
      <c r="S2189" s="88"/>
      <c r="T2189" s="88"/>
      <c r="U2189" s="88"/>
      <c r="V2189" s="52"/>
      <c r="W2189" s="52"/>
      <c r="X2189" s="52"/>
      <c r="Y2189" s="52"/>
      <c r="Z2189" s="51"/>
      <c r="AA2189" s="73"/>
      <c r="AB2189" s="73"/>
      <c r="AC2189" s="74"/>
      <c r="AD2189" s="80" t="s">
        <v>12226</v>
      </c>
      <c r="AE2189" s="80">
        <v>467</v>
      </c>
      <c r="AF2189" s="80">
        <v>266</v>
      </c>
      <c r="AG2189" s="80">
        <v>8607</v>
      </c>
      <c r="AH2189" s="80">
        <v>2740</v>
      </c>
      <c r="AI2189" s="80">
        <v>-21600</v>
      </c>
      <c r="AJ2189" s="80"/>
      <c r="AK2189" s="80"/>
      <c r="AL2189" s="80"/>
      <c r="AM2189" s="80" t="s">
        <v>16227</v>
      </c>
      <c r="AN2189" s="82">
        <v>41342.516168981485</v>
      </c>
      <c r="AO2189" s="80"/>
      <c r="AP2189" s="80" t="b">
        <v>1</v>
      </c>
      <c r="AQ2189" s="80" t="b">
        <v>0</v>
      </c>
      <c r="AR2189" s="80" t="b">
        <v>1</v>
      </c>
      <c r="AS2189" s="80" t="s">
        <v>17903</v>
      </c>
      <c r="AT2189" s="80">
        <v>20</v>
      </c>
      <c r="AU2189" s="85" t="s">
        <v>17922</v>
      </c>
      <c r="AV2189" s="80" t="b">
        <v>0</v>
      </c>
      <c r="AW2189" s="80" t="s">
        <v>20822</v>
      </c>
      <c r="AX2189" s="85" t="s">
        <v>23009</v>
      </c>
      <c r="AY2189" s="80" t="s">
        <v>66</v>
      </c>
      <c r="AZ2189" s="2"/>
      <c r="BA2189" s="3"/>
      <c r="BB2189" s="3"/>
      <c r="BC2189" s="3"/>
      <c r="BD2189" s="3"/>
    </row>
    <row r="2190" spans="1:56" x14ac:dyDescent="0.25">
      <c r="A2190" s="66" t="s">
        <v>2053</v>
      </c>
      <c r="B2190" s="67"/>
      <c r="C2190" s="67"/>
      <c r="D2190" s="68"/>
      <c r="E2190" s="70"/>
      <c r="F2190" s="104" t="s">
        <v>20793</v>
      </c>
      <c r="G2190" s="67"/>
      <c r="H2190" s="71"/>
      <c r="I2190" s="72"/>
      <c r="J2190" s="72"/>
      <c r="K2190" s="71" t="s">
        <v>25227</v>
      </c>
      <c r="L2190" s="75"/>
      <c r="M2190" s="76"/>
      <c r="N2190" s="76"/>
      <c r="O2190" s="77"/>
      <c r="P2190" s="78"/>
      <c r="Q2190" s="78"/>
      <c r="R2190" s="88"/>
      <c r="S2190" s="88"/>
      <c r="T2190" s="88"/>
      <c r="U2190" s="88"/>
      <c r="V2190" s="52"/>
      <c r="W2190" s="52"/>
      <c r="X2190" s="52"/>
      <c r="Y2190" s="52"/>
      <c r="Z2190" s="51"/>
      <c r="AA2190" s="73"/>
      <c r="AB2190" s="73"/>
      <c r="AC2190" s="74"/>
      <c r="AD2190" s="80" t="s">
        <v>12227</v>
      </c>
      <c r="AE2190" s="80">
        <v>34610</v>
      </c>
      <c r="AF2190" s="80">
        <v>33421</v>
      </c>
      <c r="AG2190" s="80">
        <v>23587</v>
      </c>
      <c r="AH2190" s="80">
        <v>1261</v>
      </c>
      <c r="AI2190" s="80">
        <v>-18000</v>
      </c>
      <c r="AJ2190" s="80" t="s">
        <v>14117</v>
      </c>
      <c r="AK2190" s="80"/>
      <c r="AL2190" s="80"/>
      <c r="AM2190" s="80" t="s">
        <v>16225</v>
      </c>
      <c r="AN2190" s="82">
        <v>42019.985590277778</v>
      </c>
      <c r="AO2190" s="85" t="s">
        <v>17881</v>
      </c>
      <c r="AP2190" s="80" t="b">
        <v>1</v>
      </c>
      <c r="AQ2190" s="80" t="b">
        <v>0</v>
      </c>
      <c r="AR2190" s="80" t="b">
        <v>0</v>
      </c>
      <c r="AS2190" s="80" t="s">
        <v>17903</v>
      </c>
      <c r="AT2190" s="80">
        <v>290</v>
      </c>
      <c r="AU2190" s="85" t="s">
        <v>17922</v>
      </c>
      <c r="AV2190" s="80" t="b">
        <v>0</v>
      </c>
      <c r="AW2190" s="80" t="s">
        <v>20822</v>
      </c>
      <c r="AX2190" s="85" t="s">
        <v>23010</v>
      </c>
      <c r="AY2190" s="80" t="s">
        <v>66</v>
      </c>
      <c r="AZ2190" s="2"/>
      <c r="BA2190" s="3"/>
      <c r="BB2190" s="3"/>
      <c r="BC2190" s="3"/>
      <c r="BD2190" s="3"/>
    </row>
    <row r="2191" spans="1:56" x14ac:dyDescent="0.25">
      <c r="A2191" s="66" t="s">
        <v>2401</v>
      </c>
      <c r="B2191" s="67"/>
      <c r="C2191" s="67"/>
      <c r="D2191" s="68"/>
      <c r="E2191" s="70"/>
      <c r="F2191" s="104" t="s">
        <v>20794</v>
      </c>
      <c r="G2191" s="67"/>
      <c r="H2191" s="71"/>
      <c r="I2191" s="72"/>
      <c r="J2191" s="72"/>
      <c r="K2191" s="71" t="s">
        <v>25228</v>
      </c>
      <c r="L2191" s="75"/>
      <c r="M2191" s="76"/>
      <c r="N2191" s="76"/>
      <c r="O2191" s="77"/>
      <c r="P2191" s="78"/>
      <c r="Q2191" s="78"/>
      <c r="R2191" s="88"/>
      <c r="S2191" s="88"/>
      <c r="T2191" s="88"/>
      <c r="U2191" s="88"/>
      <c r="V2191" s="52"/>
      <c r="W2191" s="52"/>
      <c r="X2191" s="52"/>
      <c r="Y2191" s="52"/>
      <c r="Z2191" s="51"/>
      <c r="AA2191" s="73"/>
      <c r="AB2191" s="73"/>
      <c r="AC2191" s="74"/>
      <c r="AD2191" s="80" t="s">
        <v>12228</v>
      </c>
      <c r="AE2191" s="80">
        <v>1899</v>
      </c>
      <c r="AF2191" s="80">
        <v>1474</v>
      </c>
      <c r="AG2191" s="80">
        <v>20639</v>
      </c>
      <c r="AH2191" s="80">
        <v>28731</v>
      </c>
      <c r="AI2191" s="80">
        <v>-28800</v>
      </c>
      <c r="AJ2191" s="80" t="s">
        <v>14118</v>
      </c>
      <c r="AK2191" s="80" t="s">
        <v>15294</v>
      </c>
      <c r="AL2191" s="85" t="s">
        <v>16215</v>
      </c>
      <c r="AM2191" s="80" t="s">
        <v>16228</v>
      </c>
      <c r="AN2191" s="82">
        <v>40016.94091435185</v>
      </c>
      <c r="AO2191" s="85" t="s">
        <v>17882</v>
      </c>
      <c r="AP2191" s="80" t="b">
        <v>0</v>
      </c>
      <c r="AQ2191" s="80" t="b">
        <v>0</v>
      </c>
      <c r="AR2191" s="80" t="b">
        <v>1</v>
      </c>
      <c r="AS2191" s="80" t="s">
        <v>17903</v>
      </c>
      <c r="AT2191" s="80">
        <v>51</v>
      </c>
      <c r="AU2191" s="85" t="s">
        <v>18668</v>
      </c>
      <c r="AV2191" s="80" t="b">
        <v>0</v>
      </c>
      <c r="AW2191" s="80" t="s">
        <v>20822</v>
      </c>
      <c r="AX2191" s="85" t="s">
        <v>23011</v>
      </c>
      <c r="AY2191" s="80" t="s">
        <v>65</v>
      </c>
      <c r="AZ2191" s="2"/>
      <c r="BA2191" s="3"/>
      <c r="BB2191" s="3"/>
      <c r="BC2191" s="3"/>
      <c r="BD2191" s="3"/>
    </row>
    <row r="2192" spans="1:56" x14ac:dyDescent="0.25">
      <c r="A2192" s="66" t="s">
        <v>2048</v>
      </c>
      <c r="B2192" s="67"/>
      <c r="C2192" s="67"/>
      <c r="D2192" s="68"/>
      <c r="E2192" s="70"/>
      <c r="F2192" s="104" t="s">
        <v>20795</v>
      </c>
      <c r="G2192" s="67"/>
      <c r="H2192" s="71"/>
      <c r="I2192" s="72"/>
      <c r="J2192" s="72"/>
      <c r="K2192" s="71" t="s">
        <v>25229</v>
      </c>
      <c r="L2192" s="75"/>
      <c r="M2192" s="76"/>
      <c r="N2192" s="76"/>
      <c r="O2192" s="77"/>
      <c r="P2192" s="78"/>
      <c r="Q2192" s="78"/>
      <c r="R2192" s="88"/>
      <c r="S2192" s="88"/>
      <c r="T2192" s="88"/>
      <c r="U2192" s="88"/>
      <c r="V2192" s="52"/>
      <c r="W2192" s="52"/>
      <c r="X2192" s="52"/>
      <c r="Y2192" s="52"/>
      <c r="Z2192" s="51"/>
      <c r="AA2192" s="73"/>
      <c r="AB2192" s="73"/>
      <c r="AC2192" s="74"/>
      <c r="AD2192" s="80" t="s">
        <v>10814</v>
      </c>
      <c r="AE2192" s="80">
        <v>633</v>
      </c>
      <c r="AF2192" s="80">
        <v>121</v>
      </c>
      <c r="AG2192" s="80">
        <v>10875</v>
      </c>
      <c r="AH2192" s="80">
        <v>95</v>
      </c>
      <c r="AI2192" s="80"/>
      <c r="AJ2192" s="80" t="s">
        <v>14119</v>
      </c>
      <c r="AK2192" s="80"/>
      <c r="AL2192" s="80"/>
      <c r="AM2192" s="80"/>
      <c r="AN2192" s="82">
        <v>41344.920057870368</v>
      </c>
      <c r="AO2192" s="80"/>
      <c r="AP2192" s="80" t="b">
        <v>1</v>
      </c>
      <c r="AQ2192" s="80" t="b">
        <v>0</v>
      </c>
      <c r="AR2192" s="80" t="b">
        <v>0</v>
      </c>
      <c r="AS2192" s="80" t="s">
        <v>17903</v>
      </c>
      <c r="AT2192" s="80">
        <v>11</v>
      </c>
      <c r="AU2192" s="85" t="s">
        <v>17922</v>
      </c>
      <c r="AV2192" s="80" t="b">
        <v>0</v>
      </c>
      <c r="AW2192" s="80" t="s">
        <v>20822</v>
      </c>
      <c r="AX2192" s="85" t="s">
        <v>23012</v>
      </c>
      <c r="AY2192" s="80" t="s">
        <v>66</v>
      </c>
      <c r="AZ2192" s="2"/>
      <c r="BA2192" s="3"/>
      <c r="BB2192" s="3"/>
      <c r="BC2192" s="3"/>
      <c r="BD2192" s="3"/>
    </row>
    <row r="2193" spans="1:56" x14ac:dyDescent="0.25">
      <c r="A2193" s="66" t="s">
        <v>2049</v>
      </c>
      <c r="B2193" s="67"/>
      <c r="C2193" s="67"/>
      <c r="D2193" s="68"/>
      <c r="E2193" s="70"/>
      <c r="F2193" s="104" t="s">
        <v>18980</v>
      </c>
      <c r="G2193" s="67"/>
      <c r="H2193" s="71"/>
      <c r="I2193" s="72"/>
      <c r="J2193" s="72"/>
      <c r="K2193" s="71" t="s">
        <v>25230</v>
      </c>
      <c r="L2193" s="75"/>
      <c r="M2193" s="76"/>
      <c r="N2193" s="76"/>
      <c r="O2193" s="77"/>
      <c r="P2193" s="78"/>
      <c r="Q2193" s="78"/>
      <c r="R2193" s="88"/>
      <c r="S2193" s="88"/>
      <c r="T2193" s="88"/>
      <c r="U2193" s="88"/>
      <c r="V2193" s="52"/>
      <c r="W2193" s="52"/>
      <c r="X2193" s="52"/>
      <c r="Y2193" s="52"/>
      <c r="Z2193" s="51"/>
      <c r="AA2193" s="73"/>
      <c r="AB2193" s="73"/>
      <c r="AC2193" s="74"/>
      <c r="AD2193" s="80" t="s">
        <v>12229</v>
      </c>
      <c r="AE2193" s="80">
        <v>0</v>
      </c>
      <c r="AF2193" s="80">
        <v>166</v>
      </c>
      <c r="AG2193" s="80">
        <v>87603</v>
      </c>
      <c r="AH2193" s="80">
        <v>0</v>
      </c>
      <c r="AI2193" s="80"/>
      <c r="AJ2193" s="80"/>
      <c r="AK2193" s="80"/>
      <c r="AL2193" s="80"/>
      <c r="AM2193" s="80"/>
      <c r="AN2193" s="82">
        <v>42228.814733796295</v>
      </c>
      <c r="AO2193" s="80"/>
      <c r="AP2193" s="80" t="b">
        <v>1</v>
      </c>
      <c r="AQ2193" s="80" t="b">
        <v>1</v>
      </c>
      <c r="AR2193" s="80" t="b">
        <v>0</v>
      </c>
      <c r="AS2193" s="80" t="s">
        <v>17903</v>
      </c>
      <c r="AT2193" s="80">
        <v>161</v>
      </c>
      <c r="AU2193" s="85" t="s">
        <v>17922</v>
      </c>
      <c r="AV2193" s="80" t="b">
        <v>0</v>
      </c>
      <c r="AW2193" s="80" t="s">
        <v>20822</v>
      </c>
      <c r="AX2193" s="85" t="s">
        <v>23013</v>
      </c>
      <c r="AY2193" s="80" t="s">
        <v>66</v>
      </c>
      <c r="AZ2193" s="2"/>
      <c r="BA2193" s="3"/>
      <c r="BB2193" s="3"/>
      <c r="BC2193" s="3"/>
      <c r="BD2193" s="3"/>
    </row>
    <row r="2194" spans="1:56" x14ac:dyDescent="0.25">
      <c r="A2194" s="66" t="s">
        <v>2051</v>
      </c>
      <c r="B2194" s="67"/>
      <c r="C2194" s="67"/>
      <c r="D2194" s="68"/>
      <c r="E2194" s="70"/>
      <c r="F2194" s="104" t="s">
        <v>20796</v>
      </c>
      <c r="G2194" s="67"/>
      <c r="H2194" s="71"/>
      <c r="I2194" s="72"/>
      <c r="J2194" s="72"/>
      <c r="K2194" s="71" t="s">
        <v>25231</v>
      </c>
      <c r="L2194" s="75"/>
      <c r="M2194" s="76"/>
      <c r="N2194" s="76"/>
      <c r="O2194" s="77"/>
      <c r="P2194" s="78"/>
      <c r="Q2194" s="78"/>
      <c r="R2194" s="88"/>
      <c r="S2194" s="88"/>
      <c r="T2194" s="88"/>
      <c r="U2194" s="88"/>
      <c r="V2194" s="52"/>
      <c r="W2194" s="52"/>
      <c r="X2194" s="52"/>
      <c r="Y2194" s="52"/>
      <c r="Z2194" s="51"/>
      <c r="AA2194" s="73"/>
      <c r="AB2194" s="73"/>
      <c r="AC2194" s="74"/>
      <c r="AD2194" s="80" t="s">
        <v>12230</v>
      </c>
      <c r="AE2194" s="80">
        <v>4372</v>
      </c>
      <c r="AF2194" s="80">
        <v>3726</v>
      </c>
      <c r="AG2194" s="80">
        <v>24271</v>
      </c>
      <c r="AH2194" s="80">
        <v>1407</v>
      </c>
      <c r="AI2194" s="80"/>
      <c r="AJ2194" s="80" t="s">
        <v>14120</v>
      </c>
      <c r="AK2194" s="80" t="s">
        <v>15295</v>
      </c>
      <c r="AL2194" s="80"/>
      <c r="AM2194" s="80"/>
      <c r="AN2194" s="82">
        <v>40987.767488425925</v>
      </c>
      <c r="AO2194" s="85" t="s">
        <v>17883</v>
      </c>
      <c r="AP2194" s="80" t="b">
        <v>1</v>
      </c>
      <c r="AQ2194" s="80" t="b">
        <v>0</v>
      </c>
      <c r="AR2194" s="80" t="b">
        <v>1</v>
      </c>
      <c r="AS2194" s="80" t="s">
        <v>17903</v>
      </c>
      <c r="AT2194" s="80">
        <v>53</v>
      </c>
      <c r="AU2194" s="85" t="s">
        <v>17922</v>
      </c>
      <c r="AV2194" s="80" t="b">
        <v>0</v>
      </c>
      <c r="AW2194" s="80" t="s">
        <v>20822</v>
      </c>
      <c r="AX2194" s="85" t="s">
        <v>23014</v>
      </c>
      <c r="AY2194" s="80" t="s">
        <v>66</v>
      </c>
      <c r="AZ2194" s="2"/>
      <c r="BA2194" s="3"/>
      <c r="BB2194" s="3"/>
      <c r="BC2194" s="3"/>
      <c r="BD2194" s="3"/>
    </row>
    <row r="2195" spans="1:56" x14ac:dyDescent="0.25">
      <c r="A2195" s="66" t="s">
        <v>2052</v>
      </c>
      <c r="B2195" s="67"/>
      <c r="C2195" s="67"/>
      <c r="D2195" s="68"/>
      <c r="E2195" s="70"/>
      <c r="F2195" s="104" t="s">
        <v>20797</v>
      </c>
      <c r="G2195" s="67"/>
      <c r="H2195" s="71"/>
      <c r="I2195" s="72"/>
      <c r="J2195" s="72"/>
      <c r="K2195" s="71" t="s">
        <v>25232</v>
      </c>
      <c r="L2195" s="75"/>
      <c r="M2195" s="76"/>
      <c r="N2195" s="76"/>
      <c r="O2195" s="77"/>
      <c r="P2195" s="78"/>
      <c r="Q2195" s="78"/>
      <c r="R2195" s="88"/>
      <c r="S2195" s="88"/>
      <c r="T2195" s="88"/>
      <c r="U2195" s="88"/>
      <c r="V2195" s="52"/>
      <c r="W2195" s="52"/>
      <c r="X2195" s="52"/>
      <c r="Y2195" s="52"/>
      <c r="Z2195" s="51"/>
      <c r="AA2195" s="73"/>
      <c r="AB2195" s="73"/>
      <c r="AC2195" s="74"/>
      <c r="AD2195" s="80" t="s">
        <v>12231</v>
      </c>
      <c r="AE2195" s="80">
        <v>852</v>
      </c>
      <c r="AF2195" s="80">
        <v>333</v>
      </c>
      <c r="AG2195" s="80">
        <v>2608</v>
      </c>
      <c r="AH2195" s="80">
        <v>6157</v>
      </c>
      <c r="AI2195" s="80">
        <v>-18000</v>
      </c>
      <c r="AJ2195" s="80" t="s">
        <v>14121</v>
      </c>
      <c r="AK2195" s="80" t="s">
        <v>14194</v>
      </c>
      <c r="AL2195" s="80"/>
      <c r="AM2195" s="80" t="s">
        <v>16231</v>
      </c>
      <c r="AN2195" s="82">
        <v>40633.434201388889</v>
      </c>
      <c r="AO2195" s="85" t="s">
        <v>17884</v>
      </c>
      <c r="AP2195" s="80" t="b">
        <v>1</v>
      </c>
      <c r="AQ2195" s="80" t="b">
        <v>0</v>
      </c>
      <c r="AR2195" s="80" t="b">
        <v>1</v>
      </c>
      <c r="AS2195" s="80" t="s">
        <v>17903</v>
      </c>
      <c r="AT2195" s="80">
        <v>12</v>
      </c>
      <c r="AU2195" s="85" t="s">
        <v>17922</v>
      </c>
      <c r="AV2195" s="80" t="b">
        <v>0</v>
      </c>
      <c r="AW2195" s="80" t="s">
        <v>20822</v>
      </c>
      <c r="AX2195" s="85" t="s">
        <v>23015</v>
      </c>
      <c r="AY2195" s="80" t="s">
        <v>66</v>
      </c>
      <c r="AZ2195" s="2"/>
      <c r="BA2195" s="3"/>
      <c r="BB2195" s="3"/>
      <c r="BC2195" s="3"/>
      <c r="BD2195" s="3"/>
    </row>
    <row r="2196" spans="1:56" x14ac:dyDescent="0.25">
      <c r="A2196" s="66" t="s">
        <v>2402</v>
      </c>
      <c r="B2196" s="67"/>
      <c r="C2196" s="67"/>
      <c r="D2196" s="68"/>
      <c r="E2196" s="70"/>
      <c r="F2196" s="104" t="s">
        <v>20798</v>
      </c>
      <c r="G2196" s="67"/>
      <c r="H2196" s="71"/>
      <c r="I2196" s="72"/>
      <c r="J2196" s="72"/>
      <c r="K2196" s="71" t="s">
        <v>25233</v>
      </c>
      <c r="L2196" s="75"/>
      <c r="M2196" s="76"/>
      <c r="N2196" s="76"/>
      <c r="O2196" s="77"/>
      <c r="P2196" s="78"/>
      <c r="Q2196" s="78"/>
      <c r="R2196" s="88"/>
      <c r="S2196" s="88"/>
      <c r="T2196" s="88"/>
      <c r="U2196" s="88"/>
      <c r="V2196" s="52"/>
      <c r="W2196" s="52"/>
      <c r="X2196" s="52"/>
      <c r="Y2196" s="52"/>
      <c r="Z2196" s="51"/>
      <c r="AA2196" s="73"/>
      <c r="AB2196" s="73"/>
      <c r="AC2196" s="74"/>
      <c r="AD2196" s="80" t="s">
        <v>12232</v>
      </c>
      <c r="AE2196" s="80">
        <v>90</v>
      </c>
      <c r="AF2196" s="80">
        <v>59</v>
      </c>
      <c r="AG2196" s="80">
        <v>3997</v>
      </c>
      <c r="AH2196" s="80">
        <v>127</v>
      </c>
      <c r="AI2196" s="80">
        <v>-28800</v>
      </c>
      <c r="AJ2196" s="80" t="s">
        <v>14122</v>
      </c>
      <c r="AK2196" s="80" t="s">
        <v>15296</v>
      </c>
      <c r="AL2196" s="80"/>
      <c r="AM2196" s="80" t="s">
        <v>16228</v>
      </c>
      <c r="AN2196" s="82">
        <v>40327.171319444446</v>
      </c>
      <c r="AO2196" s="85" t="s">
        <v>17885</v>
      </c>
      <c r="AP2196" s="80" t="b">
        <v>1</v>
      </c>
      <c r="AQ2196" s="80" t="b">
        <v>0</v>
      </c>
      <c r="AR2196" s="80" t="b">
        <v>0</v>
      </c>
      <c r="AS2196" s="80" t="s">
        <v>17903</v>
      </c>
      <c r="AT2196" s="80">
        <v>6</v>
      </c>
      <c r="AU2196" s="85" t="s">
        <v>17922</v>
      </c>
      <c r="AV2196" s="80" t="b">
        <v>0</v>
      </c>
      <c r="AW2196" s="80" t="s">
        <v>20822</v>
      </c>
      <c r="AX2196" s="85" t="s">
        <v>23016</v>
      </c>
      <c r="AY2196" s="80" t="s">
        <v>65</v>
      </c>
      <c r="AZ2196" s="2"/>
      <c r="BA2196" s="3"/>
      <c r="BB2196" s="3"/>
      <c r="BC2196" s="3"/>
      <c r="BD2196" s="3"/>
    </row>
    <row r="2197" spans="1:56" x14ac:dyDescent="0.25">
      <c r="A2197" s="66" t="s">
        <v>2065</v>
      </c>
      <c r="B2197" s="67"/>
      <c r="C2197" s="67"/>
      <c r="D2197" s="68"/>
      <c r="E2197" s="70"/>
      <c r="F2197" s="104" t="s">
        <v>20799</v>
      </c>
      <c r="G2197" s="67"/>
      <c r="H2197" s="71"/>
      <c r="I2197" s="72"/>
      <c r="J2197" s="72"/>
      <c r="K2197" s="71" t="s">
        <v>25234</v>
      </c>
      <c r="L2197" s="75"/>
      <c r="M2197" s="76"/>
      <c r="N2197" s="76"/>
      <c r="O2197" s="77"/>
      <c r="P2197" s="78"/>
      <c r="Q2197" s="78"/>
      <c r="R2197" s="88"/>
      <c r="S2197" s="88"/>
      <c r="T2197" s="88"/>
      <c r="U2197" s="88"/>
      <c r="V2197" s="52"/>
      <c r="W2197" s="52"/>
      <c r="X2197" s="52"/>
      <c r="Y2197" s="52"/>
      <c r="Z2197" s="51"/>
      <c r="AA2197" s="73"/>
      <c r="AB2197" s="73"/>
      <c r="AC2197" s="74"/>
      <c r="AD2197" s="80" t="s">
        <v>12233</v>
      </c>
      <c r="AE2197" s="80">
        <v>13810</v>
      </c>
      <c r="AF2197" s="80">
        <v>16340</v>
      </c>
      <c r="AG2197" s="80">
        <v>34683</v>
      </c>
      <c r="AH2197" s="80">
        <v>14502</v>
      </c>
      <c r="AI2197" s="80"/>
      <c r="AJ2197" s="80" t="s">
        <v>14123</v>
      </c>
      <c r="AK2197" s="80"/>
      <c r="AL2197" s="80"/>
      <c r="AM2197" s="80"/>
      <c r="AN2197" s="82">
        <v>41571.264074074075</v>
      </c>
      <c r="AO2197" s="85" t="s">
        <v>17886</v>
      </c>
      <c r="AP2197" s="80" t="b">
        <v>0</v>
      </c>
      <c r="AQ2197" s="80" t="b">
        <v>0</v>
      </c>
      <c r="AR2197" s="80" t="b">
        <v>0</v>
      </c>
      <c r="AS2197" s="80" t="s">
        <v>17903</v>
      </c>
      <c r="AT2197" s="80">
        <v>203</v>
      </c>
      <c r="AU2197" s="85" t="s">
        <v>17930</v>
      </c>
      <c r="AV2197" s="80" t="b">
        <v>0</v>
      </c>
      <c r="AW2197" s="80" t="s">
        <v>20822</v>
      </c>
      <c r="AX2197" s="85" t="s">
        <v>23017</v>
      </c>
      <c r="AY2197" s="80" t="s">
        <v>66</v>
      </c>
      <c r="AZ2197" s="2"/>
      <c r="BA2197" s="3"/>
      <c r="BB2197" s="3"/>
      <c r="BC2197" s="3"/>
      <c r="BD2197" s="3"/>
    </row>
    <row r="2198" spans="1:56" x14ac:dyDescent="0.25">
      <c r="A2198" s="66" t="s">
        <v>2054</v>
      </c>
      <c r="B2198" s="67"/>
      <c r="C2198" s="67"/>
      <c r="D2198" s="68"/>
      <c r="E2198" s="70"/>
      <c r="F2198" s="104" t="s">
        <v>20800</v>
      </c>
      <c r="G2198" s="67"/>
      <c r="H2198" s="71"/>
      <c r="I2198" s="72"/>
      <c r="J2198" s="72"/>
      <c r="K2198" s="71" t="s">
        <v>25235</v>
      </c>
      <c r="L2198" s="75"/>
      <c r="M2198" s="76"/>
      <c r="N2198" s="76"/>
      <c r="O2198" s="77"/>
      <c r="P2198" s="78"/>
      <c r="Q2198" s="78"/>
      <c r="R2198" s="88"/>
      <c r="S2198" s="88"/>
      <c r="T2198" s="88"/>
      <c r="U2198" s="88"/>
      <c r="V2198" s="52"/>
      <c r="W2198" s="52"/>
      <c r="X2198" s="52"/>
      <c r="Y2198" s="52"/>
      <c r="Z2198" s="51"/>
      <c r="AA2198" s="73"/>
      <c r="AB2198" s="73"/>
      <c r="AC2198" s="74"/>
      <c r="AD2198" s="80" t="s">
        <v>12234</v>
      </c>
      <c r="AE2198" s="80">
        <v>1136</v>
      </c>
      <c r="AF2198" s="80">
        <v>1133</v>
      </c>
      <c r="AG2198" s="80">
        <v>12193</v>
      </c>
      <c r="AH2198" s="80">
        <v>3034</v>
      </c>
      <c r="AI2198" s="80"/>
      <c r="AJ2198" s="80" t="s">
        <v>14124</v>
      </c>
      <c r="AK2198" s="80" t="s">
        <v>15297</v>
      </c>
      <c r="AL2198" s="80"/>
      <c r="AM2198" s="80"/>
      <c r="AN2198" s="82">
        <v>42121.236886574072</v>
      </c>
      <c r="AO2198" s="80"/>
      <c r="AP2198" s="80" t="b">
        <v>0</v>
      </c>
      <c r="AQ2198" s="80" t="b">
        <v>0</v>
      </c>
      <c r="AR2198" s="80" t="b">
        <v>1</v>
      </c>
      <c r="AS2198" s="80" t="s">
        <v>17903</v>
      </c>
      <c r="AT2198" s="80">
        <v>29</v>
      </c>
      <c r="AU2198" s="85" t="s">
        <v>17922</v>
      </c>
      <c r="AV2198" s="80" t="b">
        <v>0</v>
      </c>
      <c r="AW2198" s="80" t="s">
        <v>20822</v>
      </c>
      <c r="AX2198" s="85" t="s">
        <v>23018</v>
      </c>
      <c r="AY2198" s="80" t="s">
        <v>66</v>
      </c>
      <c r="AZ2198" s="2"/>
      <c r="BA2198" s="3"/>
      <c r="BB2198" s="3"/>
      <c r="BC2198" s="3"/>
      <c r="BD2198" s="3"/>
    </row>
    <row r="2199" spans="1:56" x14ac:dyDescent="0.25">
      <c r="A2199" s="66" t="s">
        <v>2055</v>
      </c>
      <c r="B2199" s="67"/>
      <c r="C2199" s="67"/>
      <c r="D2199" s="68"/>
      <c r="E2199" s="70"/>
      <c r="F2199" s="104" t="s">
        <v>20801</v>
      </c>
      <c r="G2199" s="67"/>
      <c r="H2199" s="71"/>
      <c r="I2199" s="72"/>
      <c r="J2199" s="72"/>
      <c r="K2199" s="71" t="s">
        <v>25236</v>
      </c>
      <c r="L2199" s="75"/>
      <c r="M2199" s="76"/>
      <c r="N2199" s="76"/>
      <c r="O2199" s="77"/>
      <c r="P2199" s="78"/>
      <c r="Q2199" s="78"/>
      <c r="R2199" s="88"/>
      <c r="S2199" s="88"/>
      <c r="T2199" s="88"/>
      <c r="U2199" s="88"/>
      <c r="V2199" s="52"/>
      <c r="W2199" s="52"/>
      <c r="X2199" s="52"/>
      <c r="Y2199" s="52"/>
      <c r="Z2199" s="51"/>
      <c r="AA2199" s="73"/>
      <c r="AB2199" s="73"/>
      <c r="AC2199" s="74"/>
      <c r="AD2199" s="80" t="s">
        <v>12235</v>
      </c>
      <c r="AE2199" s="80">
        <v>63</v>
      </c>
      <c r="AF2199" s="80">
        <v>53</v>
      </c>
      <c r="AG2199" s="80">
        <v>40580</v>
      </c>
      <c r="AH2199" s="80">
        <v>4</v>
      </c>
      <c r="AI2199" s="80">
        <v>-21600</v>
      </c>
      <c r="AJ2199" s="80"/>
      <c r="AK2199" s="80" t="s">
        <v>10546</v>
      </c>
      <c r="AL2199" s="85" t="s">
        <v>16216</v>
      </c>
      <c r="AM2199" s="80" t="s">
        <v>16227</v>
      </c>
      <c r="AN2199" s="82">
        <v>39794.965300925927</v>
      </c>
      <c r="AO2199" s="80"/>
      <c r="AP2199" s="80" t="b">
        <v>1</v>
      </c>
      <c r="AQ2199" s="80" t="b">
        <v>0</v>
      </c>
      <c r="AR2199" s="80" t="b">
        <v>0</v>
      </c>
      <c r="AS2199" s="80" t="s">
        <v>17903</v>
      </c>
      <c r="AT2199" s="80">
        <v>10</v>
      </c>
      <c r="AU2199" s="85" t="s">
        <v>17922</v>
      </c>
      <c r="AV2199" s="80" t="b">
        <v>0</v>
      </c>
      <c r="AW2199" s="80" t="s">
        <v>20822</v>
      </c>
      <c r="AX2199" s="85" t="s">
        <v>23019</v>
      </c>
      <c r="AY2199" s="80" t="s">
        <v>66</v>
      </c>
      <c r="AZ2199" s="2"/>
      <c r="BA2199" s="3"/>
      <c r="BB2199" s="3"/>
      <c r="BC2199" s="3"/>
      <c r="BD2199" s="3"/>
    </row>
    <row r="2200" spans="1:56" x14ac:dyDescent="0.25">
      <c r="A2200" s="66" t="s">
        <v>2056</v>
      </c>
      <c r="B2200" s="67"/>
      <c r="C2200" s="67"/>
      <c r="D2200" s="68"/>
      <c r="E2200" s="70"/>
      <c r="F2200" s="104" t="s">
        <v>20802</v>
      </c>
      <c r="G2200" s="67"/>
      <c r="H2200" s="71"/>
      <c r="I2200" s="72"/>
      <c r="J2200" s="72"/>
      <c r="K2200" s="71" t="s">
        <v>25237</v>
      </c>
      <c r="L2200" s="75"/>
      <c r="M2200" s="76"/>
      <c r="N2200" s="76"/>
      <c r="O2200" s="77"/>
      <c r="P2200" s="78"/>
      <c r="Q2200" s="78"/>
      <c r="R2200" s="88"/>
      <c r="S2200" s="88"/>
      <c r="T2200" s="88"/>
      <c r="U2200" s="88"/>
      <c r="V2200" s="52"/>
      <c r="W2200" s="52"/>
      <c r="X2200" s="52"/>
      <c r="Y2200" s="52"/>
      <c r="Z2200" s="51"/>
      <c r="AA2200" s="73"/>
      <c r="AB2200" s="73"/>
      <c r="AC2200" s="74"/>
      <c r="AD2200" s="80" t="s">
        <v>12236</v>
      </c>
      <c r="AE2200" s="80">
        <v>78</v>
      </c>
      <c r="AF2200" s="80">
        <v>54</v>
      </c>
      <c r="AG2200" s="80">
        <v>7634</v>
      </c>
      <c r="AH2200" s="80">
        <v>179</v>
      </c>
      <c r="AI2200" s="80">
        <v>-18000</v>
      </c>
      <c r="AJ2200" s="80" t="s">
        <v>14125</v>
      </c>
      <c r="AK2200" s="80" t="s">
        <v>14534</v>
      </c>
      <c r="AL2200" s="80"/>
      <c r="AM2200" s="80" t="s">
        <v>16225</v>
      </c>
      <c r="AN2200" s="82">
        <v>40066.100428240738</v>
      </c>
      <c r="AO2200" s="80"/>
      <c r="AP2200" s="80" t="b">
        <v>1</v>
      </c>
      <c r="AQ2200" s="80" t="b">
        <v>0</v>
      </c>
      <c r="AR2200" s="80" t="b">
        <v>0</v>
      </c>
      <c r="AS2200" s="80" t="s">
        <v>17903</v>
      </c>
      <c r="AT2200" s="80">
        <v>10</v>
      </c>
      <c r="AU2200" s="85" t="s">
        <v>17922</v>
      </c>
      <c r="AV2200" s="80" t="b">
        <v>0</v>
      </c>
      <c r="AW2200" s="80" t="s">
        <v>20822</v>
      </c>
      <c r="AX2200" s="85" t="s">
        <v>23020</v>
      </c>
      <c r="AY2200" s="80" t="s">
        <v>66</v>
      </c>
      <c r="AZ2200" s="2"/>
      <c r="BA2200" s="3"/>
      <c r="BB2200" s="3"/>
      <c r="BC2200" s="3"/>
      <c r="BD2200" s="3"/>
    </row>
    <row r="2201" spans="1:56" x14ac:dyDescent="0.25">
      <c r="A2201" s="66" t="s">
        <v>2057</v>
      </c>
      <c r="B2201" s="67"/>
      <c r="C2201" s="67"/>
      <c r="D2201" s="68"/>
      <c r="E2201" s="70"/>
      <c r="F2201" s="104" t="s">
        <v>20803</v>
      </c>
      <c r="G2201" s="67"/>
      <c r="H2201" s="71"/>
      <c r="I2201" s="72"/>
      <c r="J2201" s="72"/>
      <c r="K2201" s="71" t="s">
        <v>25238</v>
      </c>
      <c r="L2201" s="75"/>
      <c r="M2201" s="76"/>
      <c r="N2201" s="76"/>
      <c r="O2201" s="77"/>
      <c r="P2201" s="78"/>
      <c r="Q2201" s="78"/>
      <c r="R2201" s="88"/>
      <c r="S2201" s="88"/>
      <c r="T2201" s="88"/>
      <c r="U2201" s="88"/>
      <c r="V2201" s="52"/>
      <c r="W2201" s="52"/>
      <c r="X2201" s="52"/>
      <c r="Y2201" s="52"/>
      <c r="Z2201" s="51"/>
      <c r="AA2201" s="73"/>
      <c r="AB2201" s="73"/>
      <c r="AC2201" s="74"/>
      <c r="AD2201" s="80" t="s">
        <v>12237</v>
      </c>
      <c r="AE2201" s="80">
        <v>606</v>
      </c>
      <c r="AF2201" s="80">
        <v>2236</v>
      </c>
      <c r="AG2201" s="80">
        <v>23284</v>
      </c>
      <c r="AH2201" s="80">
        <v>11</v>
      </c>
      <c r="AI2201" s="80">
        <v>-18000</v>
      </c>
      <c r="AJ2201" s="80" t="s">
        <v>14126</v>
      </c>
      <c r="AK2201" s="80" t="s">
        <v>14148</v>
      </c>
      <c r="AL2201" s="85" t="s">
        <v>16217</v>
      </c>
      <c r="AM2201" s="80" t="s">
        <v>16225</v>
      </c>
      <c r="AN2201" s="82">
        <v>39904.858206018522</v>
      </c>
      <c r="AO2201" s="85" t="s">
        <v>17887</v>
      </c>
      <c r="AP2201" s="80" t="b">
        <v>0</v>
      </c>
      <c r="AQ2201" s="80" t="b">
        <v>0</v>
      </c>
      <c r="AR2201" s="80" t="b">
        <v>0</v>
      </c>
      <c r="AS2201" s="80" t="s">
        <v>17903</v>
      </c>
      <c r="AT2201" s="80">
        <v>125</v>
      </c>
      <c r="AU2201" s="85" t="s">
        <v>18669</v>
      </c>
      <c r="AV2201" s="80" t="b">
        <v>0</v>
      </c>
      <c r="AW2201" s="80" t="s">
        <v>20822</v>
      </c>
      <c r="AX2201" s="85" t="s">
        <v>23021</v>
      </c>
      <c r="AY2201" s="80" t="s">
        <v>66</v>
      </c>
      <c r="AZ2201" s="2"/>
      <c r="BA2201" s="3"/>
      <c r="BB2201" s="3"/>
      <c r="BC2201" s="3"/>
      <c r="BD2201" s="3"/>
    </row>
    <row r="2202" spans="1:56" x14ac:dyDescent="0.25">
      <c r="A2202" s="66" t="s">
        <v>2058</v>
      </c>
      <c r="B2202" s="67"/>
      <c r="C2202" s="67"/>
      <c r="D2202" s="68"/>
      <c r="E2202" s="70"/>
      <c r="F2202" s="104" t="s">
        <v>20804</v>
      </c>
      <c r="G2202" s="67"/>
      <c r="H2202" s="71"/>
      <c r="I2202" s="72"/>
      <c r="J2202" s="72"/>
      <c r="K2202" s="71" t="s">
        <v>25239</v>
      </c>
      <c r="L2202" s="75"/>
      <c r="M2202" s="76"/>
      <c r="N2202" s="76"/>
      <c r="O2202" s="77"/>
      <c r="P2202" s="78"/>
      <c r="Q2202" s="78"/>
      <c r="R2202" s="88"/>
      <c r="S2202" s="88"/>
      <c r="T2202" s="88"/>
      <c r="U2202" s="88"/>
      <c r="V2202" s="52"/>
      <c r="W2202" s="52"/>
      <c r="X2202" s="52"/>
      <c r="Y2202" s="52"/>
      <c r="Z2202" s="51"/>
      <c r="AA2202" s="73"/>
      <c r="AB2202" s="73"/>
      <c r="AC2202" s="74"/>
      <c r="AD2202" s="80" t="s">
        <v>12238</v>
      </c>
      <c r="AE2202" s="80">
        <v>23040</v>
      </c>
      <c r="AF2202" s="80">
        <v>24426</v>
      </c>
      <c r="AG2202" s="80">
        <v>296706</v>
      </c>
      <c r="AH2202" s="80">
        <v>5554</v>
      </c>
      <c r="AI2202" s="80">
        <v>-21600</v>
      </c>
      <c r="AJ2202" s="80" t="s">
        <v>14127</v>
      </c>
      <c r="AK2202" s="80" t="s">
        <v>15298</v>
      </c>
      <c r="AL2202" s="80"/>
      <c r="AM2202" s="80" t="s">
        <v>16227</v>
      </c>
      <c r="AN2202" s="82">
        <v>39946.584594907406</v>
      </c>
      <c r="AO2202" s="85" t="s">
        <v>17888</v>
      </c>
      <c r="AP2202" s="80" t="b">
        <v>0</v>
      </c>
      <c r="AQ2202" s="80" t="b">
        <v>0</v>
      </c>
      <c r="AR2202" s="80" t="b">
        <v>0</v>
      </c>
      <c r="AS2202" s="80" t="s">
        <v>17903</v>
      </c>
      <c r="AT2202" s="80">
        <v>880</v>
      </c>
      <c r="AU2202" s="85" t="s">
        <v>17952</v>
      </c>
      <c r="AV2202" s="80" t="b">
        <v>0</v>
      </c>
      <c r="AW2202" s="80" t="s">
        <v>20822</v>
      </c>
      <c r="AX2202" s="85" t="s">
        <v>23022</v>
      </c>
      <c r="AY2202" s="80" t="s">
        <v>66</v>
      </c>
      <c r="AZ2202" s="2"/>
      <c r="BA2202" s="3"/>
      <c r="BB2202" s="3"/>
      <c r="BC2202" s="3"/>
      <c r="BD2202" s="3"/>
    </row>
    <row r="2203" spans="1:56" x14ac:dyDescent="0.25">
      <c r="A2203" s="66" t="s">
        <v>2059</v>
      </c>
      <c r="B2203" s="67"/>
      <c r="C2203" s="67"/>
      <c r="D2203" s="68"/>
      <c r="E2203" s="70"/>
      <c r="F2203" s="104" t="s">
        <v>20805</v>
      </c>
      <c r="G2203" s="67"/>
      <c r="H2203" s="71"/>
      <c r="I2203" s="72"/>
      <c r="J2203" s="72"/>
      <c r="K2203" s="71" t="s">
        <v>25240</v>
      </c>
      <c r="L2203" s="75"/>
      <c r="M2203" s="76"/>
      <c r="N2203" s="76"/>
      <c r="O2203" s="77"/>
      <c r="P2203" s="78"/>
      <c r="Q2203" s="78"/>
      <c r="R2203" s="88"/>
      <c r="S2203" s="88"/>
      <c r="T2203" s="88"/>
      <c r="U2203" s="88"/>
      <c r="V2203" s="52"/>
      <c r="W2203" s="52"/>
      <c r="X2203" s="52"/>
      <c r="Y2203" s="52"/>
      <c r="Z2203" s="51"/>
      <c r="AA2203" s="73"/>
      <c r="AB2203" s="73"/>
      <c r="AC2203" s="74"/>
      <c r="AD2203" s="80" t="s">
        <v>12239</v>
      </c>
      <c r="AE2203" s="80">
        <v>200</v>
      </c>
      <c r="AF2203" s="80">
        <v>112</v>
      </c>
      <c r="AG2203" s="80">
        <v>4786</v>
      </c>
      <c r="AH2203" s="80">
        <v>238</v>
      </c>
      <c r="AI2203" s="80">
        <v>-21600</v>
      </c>
      <c r="AJ2203" s="80" t="s">
        <v>14128</v>
      </c>
      <c r="AK2203" s="80" t="s">
        <v>15299</v>
      </c>
      <c r="AL2203" s="80"/>
      <c r="AM2203" s="80" t="s">
        <v>16227</v>
      </c>
      <c r="AN2203" s="82">
        <v>39954.199074074073</v>
      </c>
      <c r="AO2203" s="80"/>
      <c r="AP2203" s="80" t="b">
        <v>0</v>
      </c>
      <c r="AQ2203" s="80" t="b">
        <v>0</v>
      </c>
      <c r="AR2203" s="80" t="b">
        <v>0</v>
      </c>
      <c r="AS2203" s="80" t="s">
        <v>17903</v>
      </c>
      <c r="AT2203" s="80">
        <v>4</v>
      </c>
      <c r="AU2203" s="85" t="s">
        <v>17931</v>
      </c>
      <c r="AV2203" s="80" t="b">
        <v>0</v>
      </c>
      <c r="AW2203" s="80" t="s">
        <v>20822</v>
      </c>
      <c r="AX2203" s="85" t="s">
        <v>23023</v>
      </c>
      <c r="AY2203" s="80" t="s">
        <v>66</v>
      </c>
      <c r="AZ2203" s="2"/>
      <c r="BA2203" s="3"/>
      <c r="BB2203" s="3"/>
      <c r="BC2203" s="3"/>
      <c r="BD2203" s="3"/>
    </row>
    <row r="2204" spans="1:56" x14ac:dyDescent="0.25">
      <c r="A2204" s="66" t="s">
        <v>2060</v>
      </c>
      <c r="B2204" s="67"/>
      <c r="C2204" s="67"/>
      <c r="D2204" s="68"/>
      <c r="E2204" s="70"/>
      <c r="F2204" s="104" t="s">
        <v>20806</v>
      </c>
      <c r="G2204" s="67"/>
      <c r="H2204" s="71"/>
      <c r="I2204" s="72"/>
      <c r="J2204" s="72"/>
      <c r="K2204" s="71" t="s">
        <v>25241</v>
      </c>
      <c r="L2204" s="75"/>
      <c r="M2204" s="76"/>
      <c r="N2204" s="76"/>
      <c r="O2204" s="77"/>
      <c r="P2204" s="78"/>
      <c r="Q2204" s="78"/>
      <c r="R2204" s="88"/>
      <c r="S2204" s="88"/>
      <c r="T2204" s="88"/>
      <c r="U2204" s="88"/>
      <c r="V2204" s="52"/>
      <c r="W2204" s="52"/>
      <c r="X2204" s="52"/>
      <c r="Y2204" s="52"/>
      <c r="Z2204" s="51"/>
      <c r="AA2204" s="73"/>
      <c r="AB2204" s="73"/>
      <c r="AC2204" s="74"/>
      <c r="AD2204" s="80" t="s">
        <v>12240</v>
      </c>
      <c r="AE2204" s="80">
        <v>428</v>
      </c>
      <c r="AF2204" s="80">
        <v>633</v>
      </c>
      <c r="AG2204" s="80">
        <v>12249</v>
      </c>
      <c r="AH2204" s="80">
        <v>2281</v>
      </c>
      <c r="AI2204" s="80">
        <v>-28800</v>
      </c>
      <c r="AJ2204" s="80" t="s">
        <v>14129</v>
      </c>
      <c r="AK2204" s="80" t="s">
        <v>14189</v>
      </c>
      <c r="AL2204" s="85" t="s">
        <v>16218</v>
      </c>
      <c r="AM2204" s="80" t="s">
        <v>16228</v>
      </c>
      <c r="AN2204" s="82">
        <v>40352.706909722219</v>
      </c>
      <c r="AO2204" s="85" t="s">
        <v>17889</v>
      </c>
      <c r="AP2204" s="80" t="b">
        <v>0</v>
      </c>
      <c r="AQ2204" s="80" t="b">
        <v>0</v>
      </c>
      <c r="AR2204" s="80" t="b">
        <v>1</v>
      </c>
      <c r="AS2204" s="80" t="s">
        <v>17903</v>
      </c>
      <c r="AT2204" s="80">
        <v>19</v>
      </c>
      <c r="AU2204" s="85" t="s">
        <v>18670</v>
      </c>
      <c r="AV2204" s="80" t="b">
        <v>0</v>
      </c>
      <c r="AW2204" s="80" t="s">
        <v>20822</v>
      </c>
      <c r="AX2204" s="85" t="s">
        <v>23024</v>
      </c>
      <c r="AY2204" s="80" t="s">
        <v>66</v>
      </c>
      <c r="AZ2204" s="2"/>
      <c r="BA2204" s="3"/>
      <c r="BB2204" s="3"/>
      <c r="BC2204" s="3"/>
      <c r="BD2204" s="3"/>
    </row>
    <row r="2205" spans="1:56" x14ac:dyDescent="0.25">
      <c r="A2205" s="66" t="s">
        <v>2062</v>
      </c>
      <c r="B2205" s="67"/>
      <c r="C2205" s="67"/>
      <c r="D2205" s="68"/>
      <c r="E2205" s="70"/>
      <c r="F2205" s="104" t="s">
        <v>20807</v>
      </c>
      <c r="G2205" s="67"/>
      <c r="H2205" s="71"/>
      <c r="I2205" s="72"/>
      <c r="J2205" s="72"/>
      <c r="K2205" s="71" t="s">
        <v>25242</v>
      </c>
      <c r="L2205" s="75"/>
      <c r="M2205" s="76"/>
      <c r="N2205" s="76"/>
      <c r="O2205" s="77"/>
      <c r="P2205" s="78"/>
      <c r="Q2205" s="78"/>
      <c r="R2205" s="88"/>
      <c r="S2205" s="88"/>
      <c r="T2205" s="88"/>
      <c r="U2205" s="88"/>
      <c r="V2205" s="52"/>
      <c r="W2205" s="52"/>
      <c r="X2205" s="52"/>
      <c r="Y2205" s="52"/>
      <c r="Z2205" s="51"/>
      <c r="AA2205" s="73"/>
      <c r="AB2205" s="73"/>
      <c r="AC2205" s="74"/>
      <c r="AD2205" s="80" t="s">
        <v>12241</v>
      </c>
      <c r="AE2205" s="80">
        <v>423</v>
      </c>
      <c r="AF2205" s="80">
        <v>180</v>
      </c>
      <c r="AG2205" s="80">
        <v>969</v>
      </c>
      <c r="AH2205" s="80">
        <v>397</v>
      </c>
      <c r="AI2205" s="80"/>
      <c r="AJ2205" s="80" t="s">
        <v>14130</v>
      </c>
      <c r="AK2205" s="80" t="s">
        <v>15005</v>
      </c>
      <c r="AL2205" s="80"/>
      <c r="AM2205" s="80"/>
      <c r="AN2205" s="82">
        <v>42119.818379629629</v>
      </c>
      <c r="AO2205" s="85" t="s">
        <v>17890</v>
      </c>
      <c r="AP2205" s="80" t="b">
        <v>1</v>
      </c>
      <c r="AQ2205" s="80" t="b">
        <v>0</v>
      </c>
      <c r="AR2205" s="80" t="b">
        <v>1</v>
      </c>
      <c r="AS2205" s="80" t="s">
        <v>17903</v>
      </c>
      <c r="AT2205" s="80">
        <v>4</v>
      </c>
      <c r="AU2205" s="85" t="s">
        <v>17922</v>
      </c>
      <c r="AV2205" s="80" t="b">
        <v>0</v>
      </c>
      <c r="AW2205" s="80" t="s">
        <v>20822</v>
      </c>
      <c r="AX2205" s="85" t="s">
        <v>23025</v>
      </c>
      <c r="AY2205" s="80" t="s">
        <v>66</v>
      </c>
      <c r="AZ2205" s="2"/>
      <c r="BA2205" s="3"/>
      <c r="BB2205" s="3"/>
      <c r="BC2205" s="3"/>
      <c r="BD2205" s="3"/>
    </row>
    <row r="2206" spans="1:56" x14ac:dyDescent="0.25">
      <c r="A2206" s="66" t="s">
        <v>2064</v>
      </c>
      <c r="B2206" s="67"/>
      <c r="C2206" s="67"/>
      <c r="D2206" s="68"/>
      <c r="E2206" s="70"/>
      <c r="F2206" s="104" t="s">
        <v>20808</v>
      </c>
      <c r="G2206" s="67"/>
      <c r="H2206" s="71"/>
      <c r="I2206" s="72"/>
      <c r="J2206" s="72"/>
      <c r="K2206" s="71" t="s">
        <v>25243</v>
      </c>
      <c r="L2206" s="75"/>
      <c r="M2206" s="76"/>
      <c r="N2206" s="76"/>
      <c r="O2206" s="77"/>
      <c r="P2206" s="78"/>
      <c r="Q2206" s="78"/>
      <c r="R2206" s="88"/>
      <c r="S2206" s="88"/>
      <c r="T2206" s="88"/>
      <c r="U2206" s="88"/>
      <c r="V2206" s="52"/>
      <c r="W2206" s="52"/>
      <c r="X2206" s="52"/>
      <c r="Y2206" s="52"/>
      <c r="Z2206" s="51"/>
      <c r="AA2206" s="73"/>
      <c r="AB2206" s="73"/>
      <c r="AC2206" s="74"/>
      <c r="AD2206" s="80" t="s">
        <v>12242</v>
      </c>
      <c r="AE2206" s="80">
        <v>1105</v>
      </c>
      <c r="AF2206" s="80">
        <v>634</v>
      </c>
      <c r="AG2206" s="80">
        <v>9020</v>
      </c>
      <c r="AH2206" s="80">
        <v>620</v>
      </c>
      <c r="AI2206" s="80"/>
      <c r="AJ2206" s="80" t="s">
        <v>14131</v>
      </c>
      <c r="AK2206" s="80"/>
      <c r="AL2206" s="80"/>
      <c r="AM2206" s="80"/>
      <c r="AN2206" s="82">
        <v>39910.533113425925</v>
      </c>
      <c r="AO2206" s="80"/>
      <c r="AP2206" s="80" t="b">
        <v>1</v>
      </c>
      <c r="AQ2206" s="80" t="b">
        <v>0</v>
      </c>
      <c r="AR2206" s="80" t="b">
        <v>0</v>
      </c>
      <c r="AS2206" s="80" t="s">
        <v>17903</v>
      </c>
      <c r="AT2206" s="80">
        <v>16</v>
      </c>
      <c r="AU2206" s="85" t="s">
        <v>17922</v>
      </c>
      <c r="AV2206" s="80" t="b">
        <v>0</v>
      </c>
      <c r="AW2206" s="80" t="s">
        <v>20822</v>
      </c>
      <c r="AX2206" s="85" t="s">
        <v>23026</v>
      </c>
      <c r="AY2206" s="80" t="s">
        <v>66</v>
      </c>
      <c r="AZ2206" s="2"/>
      <c r="BA2206" s="3"/>
      <c r="BB2206" s="3"/>
      <c r="BC2206" s="3"/>
      <c r="BD2206" s="3"/>
    </row>
    <row r="2207" spans="1:56" x14ac:dyDescent="0.25">
      <c r="A2207" s="66" t="s">
        <v>2066</v>
      </c>
      <c r="B2207" s="67"/>
      <c r="C2207" s="67"/>
      <c r="D2207" s="68"/>
      <c r="E2207" s="70"/>
      <c r="F2207" s="104" t="s">
        <v>20809</v>
      </c>
      <c r="G2207" s="67"/>
      <c r="H2207" s="71"/>
      <c r="I2207" s="72"/>
      <c r="J2207" s="72"/>
      <c r="K2207" s="71" t="s">
        <v>25244</v>
      </c>
      <c r="L2207" s="75"/>
      <c r="M2207" s="76"/>
      <c r="N2207" s="76"/>
      <c r="O2207" s="77"/>
      <c r="P2207" s="78"/>
      <c r="Q2207" s="78"/>
      <c r="R2207" s="88"/>
      <c r="S2207" s="88"/>
      <c r="T2207" s="88"/>
      <c r="U2207" s="88"/>
      <c r="V2207" s="52"/>
      <c r="W2207" s="52"/>
      <c r="X2207" s="52"/>
      <c r="Y2207" s="52"/>
      <c r="Z2207" s="51"/>
      <c r="AA2207" s="73"/>
      <c r="AB2207" s="73"/>
      <c r="AC2207" s="74"/>
      <c r="AD2207" s="80" t="s">
        <v>12243</v>
      </c>
      <c r="AE2207" s="80">
        <v>2193</v>
      </c>
      <c r="AF2207" s="80">
        <v>1244</v>
      </c>
      <c r="AG2207" s="80">
        <v>8949</v>
      </c>
      <c r="AH2207" s="80">
        <v>6282</v>
      </c>
      <c r="AI2207" s="80">
        <v>-28800</v>
      </c>
      <c r="AJ2207" s="80" t="s">
        <v>14132</v>
      </c>
      <c r="AK2207" s="80" t="s">
        <v>14360</v>
      </c>
      <c r="AL2207" s="80"/>
      <c r="AM2207" s="80" t="s">
        <v>16228</v>
      </c>
      <c r="AN2207" s="82">
        <v>39929.62771990741</v>
      </c>
      <c r="AO2207" s="85" t="s">
        <v>17891</v>
      </c>
      <c r="AP2207" s="80" t="b">
        <v>0</v>
      </c>
      <c r="AQ2207" s="80" t="b">
        <v>0</v>
      </c>
      <c r="AR2207" s="80" t="b">
        <v>0</v>
      </c>
      <c r="AS2207" s="80" t="s">
        <v>17903</v>
      </c>
      <c r="AT2207" s="80">
        <v>27</v>
      </c>
      <c r="AU2207" s="85" t="s">
        <v>18671</v>
      </c>
      <c r="AV2207" s="80" t="b">
        <v>0</v>
      </c>
      <c r="AW2207" s="80" t="s">
        <v>20822</v>
      </c>
      <c r="AX2207" s="85" t="s">
        <v>23027</v>
      </c>
      <c r="AY2207" s="80" t="s">
        <v>66</v>
      </c>
      <c r="AZ2207" s="2"/>
      <c r="BA2207" s="3"/>
      <c r="BB2207" s="3"/>
      <c r="BC2207" s="3"/>
      <c r="BD2207" s="3"/>
    </row>
    <row r="2208" spans="1:56" x14ac:dyDescent="0.25">
      <c r="A2208" s="66" t="s">
        <v>2068</v>
      </c>
      <c r="B2208" s="67"/>
      <c r="C2208" s="67"/>
      <c r="D2208" s="68"/>
      <c r="E2208" s="70"/>
      <c r="F2208" s="104" t="s">
        <v>20810</v>
      </c>
      <c r="G2208" s="67"/>
      <c r="H2208" s="71"/>
      <c r="I2208" s="72"/>
      <c r="J2208" s="72"/>
      <c r="K2208" s="71" t="s">
        <v>25245</v>
      </c>
      <c r="L2208" s="75"/>
      <c r="M2208" s="76"/>
      <c r="N2208" s="76"/>
      <c r="O2208" s="77"/>
      <c r="P2208" s="78"/>
      <c r="Q2208" s="78"/>
      <c r="R2208" s="88"/>
      <c r="S2208" s="88"/>
      <c r="T2208" s="88"/>
      <c r="U2208" s="88"/>
      <c r="V2208" s="52"/>
      <c r="W2208" s="52"/>
      <c r="X2208" s="52"/>
      <c r="Y2208" s="52"/>
      <c r="Z2208" s="51"/>
      <c r="AA2208" s="73"/>
      <c r="AB2208" s="73"/>
      <c r="AC2208" s="74"/>
      <c r="AD2208" s="80" t="s">
        <v>12244</v>
      </c>
      <c r="AE2208" s="80">
        <v>922</v>
      </c>
      <c r="AF2208" s="80">
        <v>1123</v>
      </c>
      <c r="AG2208" s="80">
        <v>12274</v>
      </c>
      <c r="AH2208" s="80">
        <v>19145</v>
      </c>
      <c r="AI2208" s="80"/>
      <c r="AJ2208" s="80" t="s">
        <v>14133</v>
      </c>
      <c r="AK2208" s="80" t="s">
        <v>15300</v>
      </c>
      <c r="AL2208" s="80"/>
      <c r="AM2208" s="80"/>
      <c r="AN2208" s="82">
        <v>42024.967291666668</v>
      </c>
      <c r="AO2208" s="85" t="s">
        <v>17892</v>
      </c>
      <c r="AP2208" s="80" t="b">
        <v>1</v>
      </c>
      <c r="AQ2208" s="80" t="b">
        <v>0</v>
      </c>
      <c r="AR2208" s="80" t="b">
        <v>0</v>
      </c>
      <c r="AS2208" s="80" t="s">
        <v>17903</v>
      </c>
      <c r="AT2208" s="80">
        <v>34</v>
      </c>
      <c r="AU2208" s="85" t="s">
        <v>17922</v>
      </c>
      <c r="AV2208" s="80" t="b">
        <v>0</v>
      </c>
      <c r="AW2208" s="80" t="s">
        <v>20822</v>
      </c>
      <c r="AX2208" s="85" t="s">
        <v>23028</v>
      </c>
      <c r="AY2208" s="80" t="s">
        <v>66</v>
      </c>
      <c r="AZ2208" s="2"/>
      <c r="BA2208" s="3"/>
      <c r="BB2208" s="3"/>
      <c r="BC2208" s="3"/>
      <c r="BD2208" s="3"/>
    </row>
    <row r="2209" spans="1:56" x14ac:dyDescent="0.25">
      <c r="A2209" s="66" t="s">
        <v>2070</v>
      </c>
      <c r="B2209" s="67"/>
      <c r="C2209" s="67"/>
      <c r="D2209" s="68"/>
      <c r="E2209" s="70"/>
      <c r="F2209" s="104" t="s">
        <v>20811</v>
      </c>
      <c r="G2209" s="67"/>
      <c r="H2209" s="71"/>
      <c r="I2209" s="72"/>
      <c r="J2209" s="72"/>
      <c r="K2209" s="71" t="s">
        <v>25246</v>
      </c>
      <c r="L2209" s="75"/>
      <c r="M2209" s="76"/>
      <c r="N2209" s="76"/>
      <c r="O2209" s="77"/>
      <c r="P2209" s="78"/>
      <c r="Q2209" s="78"/>
      <c r="R2209" s="88"/>
      <c r="S2209" s="88"/>
      <c r="T2209" s="88"/>
      <c r="U2209" s="88"/>
      <c r="V2209" s="52"/>
      <c r="W2209" s="52"/>
      <c r="X2209" s="52"/>
      <c r="Y2209" s="52"/>
      <c r="Z2209" s="51"/>
      <c r="AA2209" s="73"/>
      <c r="AB2209" s="73"/>
      <c r="AC2209" s="74"/>
      <c r="AD2209" s="80" t="s">
        <v>12245</v>
      </c>
      <c r="AE2209" s="80">
        <v>60</v>
      </c>
      <c r="AF2209" s="80">
        <v>124</v>
      </c>
      <c r="AG2209" s="80">
        <v>21537</v>
      </c>
      <c r="AH2209" s="80">
        <v>0</v>
      </c>
      <c r="AI2209" s="80">
        <v>7200</v>
      </c>
      <c r="AJ2209" s="80" t="s">
        <v>14134</v>
      </c>
      <c r="AK2209" s="80" t="s">
        <v>15301</v>
      </c>
      <c r="AL2209" s="80"/>
      <c r="AM2209" s="80" t="s">
        <v>16283</v>
      </c>
      <c r="AN2209" s="82">
        <v>42058.683912037035</v>
      </c>
      <c r="AO2209" s="85" t="s">
        <v>17893</v>
      </c>
      <c r="AP2209" s="80" t="b">
        <v>1</v>
      </c>
      <c r="AQ2209" s="80" t="b">
        <v>0</v>
      </c>
      <c r="AR2209" s="80" t="b">
        <v>0</v>
      </c>
      <c r="AS2209" s="80" t="s">
        <v>17903</v>
      </c>
      <c r="AT2209" s="80">
        <v>21</v>
      </c>
      <c r="AU2209" s="85" t="s">
        <v>17922</v>
      </c>
      <c r="AV2209" s="80" t="b">
        <v>0</v>
      </c>
      <c r="AW2209" s="80" t="s">
        <v>20822</v>
      </c>
      <c r="AX2209" s="85" t="s">
        <v>23029</v>
      </c>
      <c r="AY2209" s="80" t="s">
        <v>66</v>
      </c>
      <c r="AZ2209" s="2"/>
      <c r="BA2209" s="3"/>
      <c r="BB2209" s="3"/>
      <c r="BC2209" s="3"/>
      <c r="BD2209" s="3"/>
    </row>
    <row r="2210" spans="1:56" x14ac:dyDescent="0.25">
      <c r="A2210" s="66" t="s">
        <v>2071</v>
      </c>
      <c r="B2210" s="67"/>
      <c r="C2210" s="67"/>
      <c r="D2210" s="68"/>
      <c r="E2210" s="70"/>
      <c r="F2210" s="104" t="s">
        <v>20812</v>
      </c>
      <c r="G2210" s="67"/>
      <c r="H2210" s="71"/>
      <c r="I2210" s="72"/>
      <c r="J2210" s="72"/>
      <c r="K2210" s="71" t="s">
        <v>25247</v>
      </c>
      <c r="L2210" s="75"/>
      <c r="M2210" s="76"/>
      <c r="N2210" s="76"/>
      <c r="O2210" s="77"/>
      <c r="P2210" s="78"/>
      <c r="Q2210" s="78"/>
      <c r="R2210" s="88"/>
      <c r="S2210" s="88"/>
      <c r="T2210" s="88"/>
      <c r="U2210" s="88"/>
      <c r="V2210" s="52"/>
      <c r="W2210" s="52"/>
      <c r="X2210" s="52"/>
      <c r="Y2210" s="52"/>
      <c r="Z2210" s="51"/>
      <c r="AA2210" s="73"/>
      <c r="AB2210" s="73"/>
      <c r="AC2210" s="74"/>
      <c r="AD2210" s="80" t="s">
        <v>12246</v>
      </c>
      <c r="AE2210" s="80">
        <v>230</v>
      </c>
      <c r="AF2210" s="80">
        <v>54</v>
      </c>
      <c r="AG2210" s="80">
        <v>6230</v>
      </c>
      <c r="AH2210" s="80">
        <v>6</v>
      </c>
      <c r="AI2210" s="80">
        <v>-18000</v>
      </c>
      <c r="AJ2210" s="80"/>
      <c r="AK2210" s="80" t="s">
        <v>15302</v>
      </c>
      <c r="AL2210" s="80"/>
      <c r="AM2210" s="80" t="s">
        <v>16231</v>
      </c>
      <c r="AN2210" s="82">
        <v>40742.265011574076</v>
      </c>
      <c r="AO2210" s="80"/>
      <c r="AP2210" s="80" t="b">
        <v>1</v>
      </c>
      <c r="AQ2210" s="80" t="b">
        <v>0</v>
      </c>
      <c r="AR2210" s="80" t="b">
        <v>0</v>
      </c>
      <c r="AS2210" s="80" t="s">
        <v>17903</v>
      </c>
      <c r="AT2210" s="80">
        <v>5</v>
      </c>
      <c r="AU2210" s="85" t="s">
        <v>17922</v>
      </c>
      <c r="AV2210" s="80" t="b">
        <v>0</v>
      </c>
      <c r="AW2210" s="80" t="s">
        <v>20822</v>
      </c>
      <c r="AX2210" s="85" t="s">
        <v>23030</v>
      </c>
      <c r="AY2210" s="80" t="s">
        <v>66</v>
      </c>
      <c r="AZ2210" s="2"/>
      <c r="BA2210" s="3"/>
      <c r="BB2210" s="3"/>
      <c r="BC2210" s="3"/>
      <c r="BD2210" s="3"/>
    </row>
    <row r="2211" spans="1:56" x14ac:dyDescent="0.25">
      <c r="A2211" s="66" t="s">
        <v>2072</v>
      </c>
      <c r="B2211" s="67"/>
      <c r="C2211" s="67"/>
      <c r="D2211" s="68"/>
      <c r="E2211" s="70"/>
      <c r="F2211" s="104" t="s">
        <v>20813</v>
      </c>
      <c r="G2211" s="67"/>
      <c r="H2211" s="71"/>
      <c r="I2211" s="72"/>
      <c r="J2211" s="72"/>
      <c r="K2211" s="71" t="s">
        <v>25248</v>
      </c>
      <c r="L2211" s="75"/>
      <c r="M2211" s="76"/>
      <c r="N2211" s="76"/>
      <c r="O2211" s="77"/>
      <c r="P2211" s="78"/>
      <c r="Q2211" s="78"/>
      <c r="R2211" s="88"/>
      <c r="S2211" s="88"/>
      <c r="T2211" s="88"/>
      <c r="U2211" s="88"/>
      <c r="V2211" s="52"/>
      <c r="W2211" s="52"/>
      <c r="X2211" s="52"/>
      <c r="Y2211" s="52"/>
      <c r="Z2211" s="51"/>
      <c r="AA2211" s="73"/>
      <c r="AB2211" s="73"/>
      <c r="AC2211" s="74"/>
      <c r="AD2211" s="80" t="s">
        <v>12247</v>
      </c>
      <c r="AE2211" s="80">
        <v>108</v>
      </c>
      <c r="AF2211" s="80">
        <v>73</v>
      </c>
      <c r="AG2211" s="80">
        <v>11568</v>
      </c>
      <c r="AH2211" s="80">
        <v>93</v>
      </c>
      <c r="AI2211" s="80">
        <v>-14400</v>
      </c>
      <c r="AJ2211" s="80" t="s">
        <v>14135</v>
      </c>
      <c r="AK2211" s="80" t="s">
        <v>15303</v>
      </c>
      <c r="AL2211" s="85" t="s">
        <v>16219</v>
      </c>
      <c r="AM2211" s="80" t="s">
        <v>16232</v>
      </c>
      <c r="AN2211" s="82">
        <v>41681.987627314818</v>
      </c>
      <c r="AO2211" s="85" t="s">
        <v>17894</v>
      </c>
      <c r="AP2211" s="80" t="b">
        <v>1</v>
      </c>
      <c r="AQ2211" s="80" t="b">
        <v>0</v>
      </c>
      <c r="AR2211" s="80" t="b">
        <v>1</v>
      </c>
      <c r="AS2211" s="80" t="s">
        <v>17903</v>
      </c>
      <c r="AT2211" s="80">
        <v>7</v>
      </c>
      <c r="AU2211" s="85" t="s">
        <v>17922</v>
      </c>
      <c r="AV2211" s="80" t="b">
        <v>0</v>
      </c>
      <c r="AW2211" s="80" t="s">
        <v>20822</v>
      </c>
      <c r="AX2211" s="85" t="s">
        <v>23031</v>
      </c>
      <c r="AY2211" s="80" t="s">
        <v>66</v>
      </c>
      <c r="AZ2211" s="2"/>
      <c r="BA2211" s="3"/>
      <c r="BB2211" s="3"/>
      <c r="BC2211" s="3"/>
      <c r="BD2211" s="3"/>
    </row>
    <row r="2212" spans="1:56" x14ac:dyDescent="0.25">
      <c r="A2212" s="66" t="s">
        <v>2073</v>
      </c>
      <c r="B2212" s="67"/>
      <c r="C2212" s="67"/>
      <c r="D2212" s="68"/>
      <c r="E2212" s="70"/>
      <c r="F2212" s="104" t="s">
        <v>20814</v>
      </c>
      <c r="G2212" s="67"/>
      <c r="H2212" s="71"/>
      <c r="I2212" s="72"/>
      <c r="J2212" s="72"/>
      <c r="K2212" s="71" t="s">
        <v>25249</v>
      </c>
      <c r="L2212" s="75"/>
      <c r="M2212" s="76"/>
      <c r="N2212" s="76"/>
      <c r="O2212" s="77"/>
      <c r="P2212" s="78"/>
      <c r="Q2212" s="78"/>
      <c r="R2212" s="88"/>
      <c r="S2212" s="88"/>
      <c r="T2212" s="88"/>
      <c r="U2212" s="88"/>
      <c r="V2212" s="52"/>
      <c r="W2212" s="52"/>
      <c r="X2212" s="52"/>
      <c r="Y2212" s="52"/>
      <c r="Z2212" s="51"/>
      <c r="AA2212" s="73"/>
      <c r="AB2212" s="73"/>
      <c r="AC2212" s="74"/>
      <c r="AD2212" s="80" t="s">
        <v>12248</v>
      </c>
      <c r="AE2212" s="80">
        <v>628</v>
      </c>
      <c r="AF2212" s="80">
        <v>1187</v>
      </c>
      <c r="AG2212" s="80">
        <v>21880</v>
      </c>
      <c r="AH2212" s="80">
        <v>0</v>
      </c>
      <c r="AI2212" s="80"/>
      <c r="AJ2212" s="80" t="s">
        <v>14136</v>
      </c>
      <c r="AK2212" s="80"/>
      <c r="AL2212" s="85" t="s">
        <v>16220</v>
      </c>
      <c r="AM2212" s="80"/>
      <c r="AN2212" s="82">
        <v>41929.5784375</v>
      </c>
      <c r="AO2212" s="85" t="s">
        <v>17895</v>
      </c>
      <c r="AP2212" s="80" t="b">
        <v>1</v>
      </c>
      <c r="AQ2212" s="80" t="b">
        <v>0</v>
      </c>
      <c r="AR2212" s="80" t="b">
        <v>0</v>
      </c>
      <c r="AS2212" s="80" t="s">
        <v>17903</v>
      </c>
      <c r="AT2212" s="80">
        <v>100</v>
      </c>
      <c r="AU2212" s="85" t="s">
        <v>17922</v>
      </c>
      <c r="AV2212" s="80" t="b">
        <v>0</v>
      </c>
      <c r="AW2212" s="80" t="s">
        <v>20822</v>
      </c>
      <c r="AX2212" s="85" t="s">
        <v>23032</v>
      </c>
      <c r="AY2212" s="80" t="s">
        <v>66</v>
      </c>
      <c r="AZ2212" s="2"/>
      <c r="BA2212" s="3"/>
      <c r="BB2212" s="3"/>
      <c r="BC2212" s="3"/>
      <c r="BD2212" s="3"/>
    </row>
    <row r="2213" spans="1:56" x14ac:dyDescent="0.25">
      <c r="A2213" s="66" t="s">
        <v>2075</v>
      </c>
      <c r="B2213" s="67"/>
      <c r="C2213" s="67"/>
      <c r="D2213" s="68"/>
      <c r="E2213" s="70"/>
      <c r="F2213" s="104" t="s">
        <v>20815</v>
      </c>
      <c r="G2213" s="67"/>
      <c r="H2213" s="71"/>
      <c r="I2213" s="72"/>
      <c r="J2213" s="72"/>
      <c r="K2213" s="71" t="s">
        <v>25250</v>
      </c>
      <c r="L2213" s="75"/>
      <c r="M2213" s="76"/>
      <c r="N2213" s="76"/>
      <c r="O2213" s="77"/>
      <c r="P2213" s="78"/>
      <c r="Q2213" s="78"/>
      <c r="R2213" s="88"/>
      <c r="S2213" s="88"/>
      <c r="T2213" s="88"/>
      <c r="U2213" s="88"/>
      <c r="V2213" s="52"/>
      <c r="W2213" s="52"/>
      <c r="X2213" s="52"/>
      <c r="Y2213" s="52"/>
      <c r="Z2213" s="51"/>
      <c r="AA2213" s="73"/>
      <c r="AB2213" s="73"/>
      <c r="AC2213" s="74"/>
      <c r="AD2213" s="80" t="s">
        <v>12249</v>
      </c>
      <c r="AE2213" s="80">
        <v>5031</v>
      </c>
      <c r="AF2213" s="80">
        <v>4988</v>
      </c>
      <c r="AG2213" s="80">
        <v>71525</v>
      </c>
      <c r="AH2213" s="80">
        <v>42928</v>
      </c>
      <c r="AI2213" s="80">
        <v>-18000</v>
      </c>
      <c r="AJ2213" s="80" t="s">
        <v>14137</v>
      </c>
      <c r="AK2213" s="80" t="s">
        <v>15304</v>
      </c>
      <c r="AL2213" s="85" t="s">
        <v>16221</v>
      </c>
      <c r="AM2213" s="80" t="s">
        <v>16225</v>
      </c>
      <c r="AN2213" s="82">
        <v>41179.09957175926</v>
      </c>
      <c r="AO2213" s="85" t="s">
        <v>17896</v>
      </c>
      <c r="AP2213" s="80" t="b">
        <v>0</v>
      </c>
      <c r="AQ2213" s="80" t="b">
        <v>0</v>
      </c>
      <c r="AR2213" s="80" t="b">
        <v>0</v>
      </c>
      <c r="AS2213" s="80" t="s">
        <v>17903</v>
      </c>
      <c r="AT2213" s="80">
        <v>197</v>
      </c>
      <c r="AU2213" s="85" t="s">
        <v>17931</v>
      </c>
      <c r="AV2213" s="80" t="b">
        <v>0</v>
      </c>
      <c r="AW2213" s="80" t="s">
        <v>20822</v>
      </c>
      <c r="AX2213" s="85" t="s">
        <v>23033</v>
      </c>
      <c r="AY2213" s="80" t="s">
        <v>66</v>
      </c>
      <c r="AZ2213" s="2"/>
      <c r="BA2213" s="3"/>
      <c r="BB2213" s="3"/>
      <c r="BC2213" s="3"/>
      <c r="BD2213" s="3"/>
    </row>
    <row r="2214" spans="1:56" x14ac:dyDescent="0.25">
      <c r="A2214" s="66" t="s">
        <v>2077</v>
      </c>
      <c r="B2214" s="67"/>
      <c r="C2214" s="67"/>
      <c r="D2214" s="68"/>
      <c r="E2214" s="70"/>
      <c r="F2214" s="104" t="s">
        <v>20816</v>
      </c>
      <c r="G2214" s="67"/>
      <c r="H2214" s="71"/>
      <c r="I2214" s="72"/>
      <c r="J2214" s="72"/>
      <c r="K2214" s="71" t="s">
        <v>25251</v>
      </c>
      <c r="L2214" s="75"/>
      <c r="M2214" s="76"/>
      <c r="N2214" s="76"/>
      <c r="O2214" s="77"/>
      <c r="P2214" s="78"/>
      <c r="Q2214" s="78"/>
      <c r="R2214" s="88"/>
      <c r="S2214" s="88"/>
      <c r="T2214" s="88"/>
      <c r="U2214" s="88"/>
      <c r="V2214" s="52"/>
      <c r="W2214" s="52"/>
      <c r="X2214" s="52"/>
      <c r="Y2214" s="52"/>
      <c r="Z2214" s="51"/>
      <c r="AA2214" s="73"/>
      <c r="AB2214" s="73"/>
      <c r="AC2214" s="74"/>
      <c r="AD2214" s="80" t="s">
        <v>12250</v>
      </c>
      <c r="AE2214" s="80">
        <v>181</v>
      </c>
      <c r="AF2214" s="80">
        <v>160</v>
      </c>
      <c r="AG2214" s="80">
        <v>4070</v>
      </c>
      <c r="AH2214" s="80">
        <v>3504</v>
      </c>
      <c r="AI2214" s="80"/>
      <c r="AJ2214" s="80"/>
      <c r="AK2214" s="80"/>
      <c r="AL2214" s="80"/>
      <c r="AM2214" s="80"/>
      <c r="AN2214" s="82">
        <v>42306.134791666664</v>
      </c>
      <c r="AO2214" s="85" t="s">
        <v>17897</v>
      </c>
      <c r="AP2214" s="80" t="b">
        <v>1</v>
      </c>
      <c r="AQ2214" s="80" t="b">
        <v>0</v>
      </c>
      <c r="AR2214" s="80" t="b">
        <v>0</v>
      </c>
      <c r="AS2214" s="80" t="s">
        <v>17903</v>
      </c>
      <c r="AT2214" s="80">
        <v>5</v>
      </c>
      <c r="AU2214" s="85" t="s">
        <v>17922</v>
      </c>
      <c r="AV2214" s="80" t="b">
        <v>0</v>
      </c>
      <c r="AW2214" s="80" t="s">
        <v>20822</v>
      </c>
      <c r="AX2214" s="85" t="s">
        <v>23034</v>
      </c>
      <c r="AY2214" s="80" t="s">
        <v>66</v>
      </c>
      <c r="AZ2214" s="2"/>
      <c r="BA2214" s="3"/>
      <c r="BB2214" s="3"/>
      <c r="BC2214" s="3"/>
      <c r="BD2214" s="3"/>
    </row>
    <row r="2215" spans="1:56" x14ac:dyDescent="0.25">
      <c r="A2215" s="66" t="s">
        <v>2079</v>
      </c>
      <c r="B2215" s="67"/>
      <c r="C2215" s="67"/>
      <c r="D2215" s="68"/>
      <c r="E2215" s="70"/>
      <c r="F2215" s="104" t="s">
        <v>20817</v>
      </c>
      <c r="G2215" s="67"/>
      <c r="H2215" s="71"/>
      <c r="I2215" s="72"/>
      <c r="J2215" s="72"/>
      <c r="K2215" s="71" t="s">
        <v>25252</v>
      </c>
      <c r="L2215" s="75"/>
      <c r="M2215" s="76"/>
      <c r="N2215" s="76"/>
      <c r="O2215" s="77"/>
      <c r="P2215" s="78"/>
      <c r="Q2215" s="78"/>
      <c r="R2215" s="88"/>
      <c r="S2215" s="88"/>
      <c r="T2215" s="88"/>
      <c r="U2215" s="88"/>
      <c r="V2215" s="52"/>
      <c r="W2215" s="52"/>
      <c r="X2215" s="52"/>
      <c r="Y2215" s="52"/>
      <c r="Z2215" s="51"/>
      <c r="AA2215" s="73"/>
      <c r="AB2215" s="73"/>
      <c r="AC2215" s="74"/>
      <c r="AD2215" s="80" t="s">
        <v>2079</v>
      </c>
      <c r="AE2215" s="80">
        <v>139</v>
      </c>
      <c r="AF2215" s="80">
        <v>122</v>
      </c>
      <c r="AG2215" s="80">
        <v>12790</v>
      </c>
      <c r="AH2215" s="80">
        <v>1066</v>
      </c>
      <c r="AI2215" s="80"/>
      <c r="AJ2215" s="80" t="s">
        <v>14138</v>
      </c>
      <c r="AK2215" s="80"/>
      <c r="AL2215" s="85" t="s">
        <v>16222</v>
      </c>
      <c r="AM2215" s="80"/>
      <c r="AN2215" s="82">
        <v>41933.785277777781</v>
      </c>
      <c r="AO2215" s="85" t="s">
        <v>17898</v>
      </c>
      <c r="AP2215" s="80" t="b">
        <v>1</v>
      </c>
      <c r="AQ2215" s="80" t="b">
        <v>0</v>
      </c>
      <c r="AR2215" s="80" t="b">
        <v>0</v>
      </c>
      <c r="AS2215" s="80" t="s">
        <v>17903</v>
      </c>
      <c r="AT2215" s="80">
        <v>14</v>
      </c>
      <c r="AU2215" s="85" t="s">
        <v>17922</v>
      </c>
      <c r="AV2215" s="80" t="b">
        <v>0</v>
      </c>
      <c r="AW2215" s="80" t="s">
        <v>20822</v>
      </c>
      <c r="AX2215" s="85" t="s">
        <v>23035</v>
      </c>
      <c r="AY2215" s="80" t="s">
        <v>66</v>
      </c>
      <c r="AZ2215" s="2"/>
      <c r="BA2215" s="3"/>
      <c r="BB2215" s="3"/>
      <c r="BC2215" s="3"/>
      <c r="BD2215" s="3"/>
    </row>
    <row r="2216" spans="1:56" x14ac:dyDescent="0.25">
      <c r="A2216" s="66" t="s">
        <v>2080</v>
      </c>
      <c r="B2216" s="67"/>
      <c r="C2216" s="67"/>
      <c r="D2216" s="68"/>
      <c r="E2216" s="70"/>
      <c r="F2216" s="104" t="s">
        <v>20818</v>
      </c>
      <c r="G2216" s="67"/>
      <c r="H2216" s="71"/>
      <c r="I2216" s="72"/>
      <c r="J2216" s="72"/>
      <c r="K2216" s="71" t="s">
        <v>25253</v>
      </c>
      <c r="L2216" s="75"/>
      <c r="M2216" s="76"/>
      <c r="N2216" s="76"/>
      <c r="O2216" s="77"/>
      <c r="P2216" s="78"/>
      <c r="Q2216" s="78"/>
      <c r="R2216" s="88"/>
      <c r="S2216" s="88"/>
      <c r="T2216" s="88"/>
      <c r="U2216" s="88"/>
      <c r="V2216" s="52"/>
      <c r="W2216" s="52"/>
      <c r="X2216" s="52"/>
      <c r="Y2216" s="52"/>
      <c r="Z2216" s="51"/>
      <c r="AA2216" s="73"/>
      <c r="AB2216" s="73"/>
      <c r="AC2216" s="74"/>
      <c r="AD2216" s="80" t="s">
        <v>12251</v>
      </c>
      <c r="AE2216" s="80">
        <v>1967</v>
      </c>
      <c r="AF2216" s="80">
        <v>1133</v>
      </c>
      <c r="AG2216" s="80">
        <v>4165</v>
      </c>
      <c r="AH2216" s="80">
        <v>177</v>
      </c>
      <c r="AI2216" s="80"/>
      <c r="AJ2216" s="80" t="s">
        <v>14139</v>
      </c>
      <c r="AK2216" s="80" t="s">
        <v>14788</v>
      </c>
      <c r="AL2216" s="80"/>
      <c r="AM2216" s="80"/>
      <c r="AN2216" s="82">
        <v>40767.983414351853</v>
      </c>
      <c r="AO2216" s="85" t="s">
        <v>17899</v>
      </c>
      <c r="AP2216" s="80" t="b">
        <v>1</v>
      </c>
      <c r="AQ2216" s="80" t="b">
        <v>0</v>
      </c>
      <c r="AR2216" s="80" t="b">
        <v>0</v>
      </c>
      <c r="AS2216" s="80" t="s">
        <v>17903</v>
      </c>
      <c r="AT2216" s="80">
        <v>7</v>
      </c>
      <c r="AU2216" s="85" t="s">
        <v>17922</v>
      </c>
      <c r="AV2216" s="80" t="b">
        <v>0</v>
      </c>
      <c r="AW2216" s="80" t="s">
        <v>20822</v>
      </c>
      <c r="AX2216" s="85" t="s">
        <v>23036</v>
      </c>
      <c r="AY2216" s="80" t="s">
        <v>66</v>
      </c>
      <c r="AZ2216" s="2"/>
      <c r="BA2216" s="3"/>
      <c r="BB2216" s="3"/>
      <c r="BC2216" s="3"/>
      <c r="BD2216" s="3"/>
    </row>
    <row r="2217" spans="1:56" x14ac:dyDescent="0.25">
      <c r="A2217" s="66" t="s">
        <v>2403</v>
      </c>
      <c r="B2217" s="67"/>
      <c r="C2217" s="67"/>
      <c r="D2217" s="68"/>
      <c r="E2217" s="70"/>
      <c r="F2217" s="104" t="s">
        <v>20819</v>
      </c>
      <c r="G2217" s="67"/>
      <c r="H2217" s="71"/>
      <c r="I2217" s="72"/>
      <c r="J2217" s="72"/>
      <c r="K2217" s="71" t="s">
        <v>25254</v>
      </c>
      <c r="L2217" s="75"/>
      <c r="M2217" s="76"/>
      <c r="N2217" s="76"/>
      <c r="O2217" s="77"/>
      <c r="P2217" s="78"/>
      <c r="Q2217" s="78"/>
      <c r="R2217" s="88"/>
      <c r="S2217" s="88"/>
      <c r="T2217" s="88"/>
      <c r="U2217" s="88"/>
      <c r="V2217" s="52"/>
      <c r="W2217" s="52"/>
      <c r="X2217" s="52"/>
      <c r="Y2217" s="52"/>
      <c r="Z2217" s="51"/>
      <c r="AA2217" s="73"/>
      <c r="AB2217" s="73"/>
      <c r="AC2217" s="74"/>
      <c r="AD2217" s="80" t="s">
        <v>10480</v>
      </c>
      <c r="AE2217" s="80">
        <v>11858</v>
      </c>
      <c r="AF2217" s="80">
        <v>11721</v>
      </c>
      <c r="AG2217" s="80">
        <v>47738</v>
      </c>
      <c r="AH2217" s="80">
        <v>15112</v>
      </c>
      <c r="AI2217" s="80">
        <v>-25200</v>
      </c>
      <c r="AJ2217" s="80" t="s">
        <v>14140</v>
      </c>
      <c r="AK2217" s="80" t="s">
        <v>14336</v>
      </c>
      <c r="AL2217" s="80"/>
      <c r="AM2217" s="80" t="s">
        <v>16234</v>
      </c>
      <c r="AN2217" s="82">
        <v>41095.916261574072</v>
      </c>
      <c r="AO2217" s="85" t="s">
        <v>17900</v>
      </c>
      <c r="AP2217" s="80" t="b">
        <v>0</v>
      </c>
      <c r="AQ2217" s="80" t="b">
        <v>0</v>
      </c>
      <c r="AR2217" s="80" t="b">
        <v>0</v>
      </c>
      <c r="AS2217" s="80" t="s">
        <v>17903</v>
      </c>
      <c r="AT2217" s="80">
        <v>106</v>
      </c>
      <c r="AU2217" s="85" t="s">
        <v>18672</v>
      </c>
      <c r="AV2217" s="80" t="b">
        <v>0</v>
      </c>
      <c r="AW2217" s="80" t="s">
        <v>20822</v>
      </c>
      <c r="AX2217" s="85" t="s">
        <v>23037</v>
      </c>
      <c r="AY2217" s="80" t="s">
        <v>65</v>
      </c>
      <c r="AZ2217" s="2"/>
      <c r="BA2217" s="3"/>
      <c r="BB2217" s="3"/>
      <c r="BC2217" s="3"/>
      <c r="BD2217" s="3"/>
    </row>
    <row r="2218" spans="1:56" x14ac:dyDescent="0.25">
      <c r="A2218" s="66" t="s">
        <v>2404</v>
      </c>
      <c r="B2218" s="67"/>
      <c r="C2218" s="67"/>
      <c r="D2218" s="68"/>
      <c r="E2218" s="70"/>
      <c r="F2218" s="104" t="s">
        <v>20820</v>
      </c>
      <c r="G2218" s="67"/>
      <c r="H2218" s="71"/>
      <c r="I2218" s="72"/>
      <c r="J2218" s="72"/>
      <c r="K2218" s="71" t="s">
        <v>25255</v>
      </c>
      <c r="L2218" s="75"/>
      <c r="M2218" s="76"/>
      <c r="N2218" s="76"/>
      <c r="O2218" s="77"/>
      <c r="P2218" s="78"/>
      <c r="Q2218" s="78"/>
      <c r="R2218" s="88"/>
      <c r="S2218" s="88"/>
      <c r="T2218" s="88"/>
      <c r="U2218" s="88"/>
      <c r="V2218" s="52"/>
      <c r="W2218" s="52"/>
      <c r="X2218" s="52"/>
      <c r="Y2218" s="52"/>
      <c r="Z2218" s="51"/>
      <c r="AA2218" s="73"/>
      <c r="AB2218" s="73"/>
      <c r="AC2218" s="74"/>
      <c r="AD2218" s="80" t="s">
        <v>12252</v>
      </c>
      <c r="AE2218" s="80">
        <v>8643</v>
      </c>
      <c r="AF2218" s="80">
        <v>8644</v>
      </c>
      <c r="AG2218" s="80">
        <v>167566</v>
      </c>
      <c r="AH2218" s="80">
        <v>22135</v>
      </c>
      <c r="AI2218" s="80">
        <v>-21600</v>
      </c>
      <c r="AJ2218" s="80" t="s">
        <v>14141</v>
      </c>
      <c r="AK2218" s="80" t="s">
        <v>15305</v>
      </c>
      <c r="AL2218" s="80"/>
      <c r="AM2218" s="80" t="s">
        <v>16227</v>
      </c>
      <c r="AN2218" s="82">
        <v>39984.354351851849</v>
      </c>
      <c r="AO2218" s="85" t="s">
        <v>17901</v>
      </c>
      <c r="AP2218" s="80" t="b">
        <v>0</v>
      </c>
      <c r="AQ2218" s="80" t="b">
        <v>0</v>
      </c>
      <c r="AR2218" s="80" t="b">
        <v>1</v>
      </c>
      <c r="AS2218" s="80" t="s">
        <v>17903</v>
      </c>
      <c r="AT2218" s="80">
        <v>338</v>
      </c>
      <c r="AU2218" s="85" t="s">
        <v>18673</v>
      </c>
      <c r="AV2218" s="80" t="b">
        <v>0</v>
      </c>
      <c r="AW2218" s="80" t="s">
        <v>20822</v>
      </c>
      <c r="AX2218" s="85" t="s">
        <v>23038</v>
      </c>
      <c r="AY2218" s="80" t="s">
        <v>65</v>
      </c>
      <c r="AZ2218" s="2"/>
      <c r="BA2218" s="3"/>
      <c r="BB2218" s="3"/>
      <c r="BC2218" s="3"/>
      <c r="BD2218" s="3"/>
    </row>
    <row r="2219" spans="1:56" x14ac:dyDescent="0.25">
      <c r="A2219" s="89" t="s">
        <v>2405</v>
      </c>
      <c r="B2219" s="90"/>
      <c r="C2219" s="90"/>
      <c r="D2219" s="91"/>
      <c r="E2219" s="92"/>
      <c r="F2219" s="105" t="s">
        <v>20821</v>
      </c>
      <c r="G2219" s="90"/>
      <c r="H2219" s="93"/>
      <c r="I2219" s="94"/>
      <c r="J2219" s="94"/>
      <c r="K2219" s="93" t="s">
        <v>25256</v>
      </c>
      <c r="L2219" s="95"/>
      <c r="M2219" s="96"/>
      <c r="N2219" s="96"/>
      <c r="O2219" s="97"/>
      <c r="P2219" s="98"/>
      <c r="Q2219" s="98"/>
      <c r="R2219" s="99"/>
      <c r="S2219" s="99"/>
      <c r="T2219" s="99"/>
      <c r="U2219" s="99"/>
      <c r="V2219" s="100"/>
      <c r="W2219" s="100"/>
      <c r="X2219" s="100"/>
      <c r="Y2219" s="100"/>
      <c r="Z2219" s="101"/>
      <c r="AA2219" s="102"/>
      <c r="AB2219" s="102"/>
      <c r="AC2219" s="103"/>
      <c r="AD2219" s="80" t="s">
        <v>12253</v>
      </c>
      <c r="AE2219" s="80">
        <v>15</v>
      </c>
      <c r="AF2219" s="80">
        <v>127</v>
      </c>
      <c r="AG2219" s="80">
        <v>2632</v>
      </c>
      <c r="AH2219" s="80">
        <v>224</v>
      </c>
      <c r="AI2219" s="80"/>
      <c r="AJ2219" s="80" t="s">
        <v>14142</v>
      </c>
      <c r="AK2219" s="80" t="s">
        <v>15306</v>
      </c>
      <c r="AL2219" s="80"/>
      <c r="AM2219" s="80"/>
      <c r="AN2219" s="82">
        <v>42353.636666666665</v>
      </c>
      <c r="AO2219" s="85" t="s">
        <v>17902</v>
      </c>
      <c r="AP2219" s="80" t="b">
        <v>1</v>
      </c>
      <c r="AQ2219" s="80" t="b">
        <v>0</v>
      </c>
      <c r="AR2219" s="80" t="b">
        <v>0</v>
      </c>
      <c r="AS2219" s="80" t="s">
        <v>17903</v>
      </c>
      <c r="AT2219" s="80">
        <v>13</v>
      </c>
      <c r="AU2219" s="80"/>
      <c r="AV2219" s="80" t="b">
        <v>0</v>
      </c>
      <c r="AW2219" s="80" t="s">
        <v>20822</v>
      </c>
      <c r="AX2219" s="85" t="s">
        <v>23039</v>
      </c>
      <c r="AY2219" s="80" t="s">
        <v>65</v>
      </c>
      <c r="AZ2219" s="2"/>
      <c r="BA2219" s="3"/>
      <c r="BB2219" s="3"/>
      <c r="BC2219" s="3"/>
      <c r="BD2219" s="3"/>
    </row>
  </sheetData>
  <dataConsolidate/>
  <dataValidations count="20">
    <dataValidation allowBlank="1" showInputMessage="1" errorTitle="Invalid Vertex Visibility" error="You have entered an unrecognized vertex visibility.  Try selecting from the drop-down list instead." promptTitle="Vertex ID" prompt="This is a unique ID that gets filled in automatically.  Do not edit this column." sqref="AA3:AA2219"/>
    <dataValidation allowBlank="1" errorTitle="Invalid Vertex Visibility" error="You have entered an unrecognized vertex visibility.  Try selecting from the drop-down list instead." sqref="AZ3"/>
    <dataValidation allowBlank="1" showErrorMessage="1" sqref="AZ2"/>
    <dataValidation type="list" allowBlank="1" showInputMessage="1" showErrorMessage="1" errorTitle="Invalid Vertex Locked" error="You have entered an invalid vertex &quot;locked.&quot;  Try selecting from the drop-down list instead." promptTitle="Vertex Locked?" prompt="Set to Yes to lock the vertex at its current location." sqref="O3:O2219">
      <formula1>ValidBooleansDefaultFalse</formula1>
    </dataValidation>
    <dataValidation allowBlank="1" showInputMessage="1" errorTitle="Invalid Vertex Location" error="The optional vertex location's X and Y values must be whole numbers between 0 and 9999." promptTitle="Vertex Location" prompt="Enter an optional vertex location.  X and Y values should be between 0 and 9,999.  If you enter X and Y values, you should set NodeXL, Graph, Layout to &quot;None&quot; to prevent NodeXL from overwriting your values when you show the graph." sqref="M3:N2219"/>
    <dataValidation allowBlank="1" showInputMessage="1" showErrorMessage="1" errorTitle="Invalid Vertex Visibility" error="You have entered an unrecognized vertex visibility.  Try selecting from the drop-down list instead." promptTitle="Vertex Layout Order" prompt="Enter an optional number to control the order in which the vertices are laid out and stacked in the graph." sqref="L3:L2219"/>
    <dataValidation allowBlank="1" showInputMessage="1" errorTitle="Invalid Vertex Location" error="The optional vertex location's X and Y values must be whole numbers between 0 and 9999." promptTitle="Vertex Polar R" prompt="Enter an optional vertex polar radial coordinate.  This is used only when a Layout Type of Polar or Polar Absolute is selected in the graph pane.  Hover the mouse over the column header for more details." sqref="P3:P2219"/>
    <dataValidation allowBlank="1" showInputMessage="1" errorTitle="Invalid Vertex Location" error="The optional vertex location's X and Y values must be whole numbers between 0 and 9999." promptTitle="Vertex Polar Angle" prompt="Enter an optional vertex polar angle coordinate, in degrees.  This is used only when a Layout Type of Polar or Polar Absolute is selected in the graph pane." sqref="Q3:Q2219"/>
    <dataValidation allowBlank="1" showInputMessage="1" errorTitle="Invalid Vertex Image Key" promptTitle="Vertex Tooltip" prompt="Enter optional text that will pop up when the mouse is hovered over the vertex." sqref="K3:K2219"/>
    <dataValidation allowBlank="1" errorTitle="Invalid Vertex Visibility" error="You have entered an unrecognized vertex visibility.  Try selecting from the drop-down list instead." promptTitle="Vertex ID" prompt="This is a unique ID that gets filled in automatically.  Do not edit this column." sqref="AB3:AB2219"/>
    <dataValidation type="list" allowBlank="1" showInputMessage="1" showErrorMessage="1" errorTitle="Invalid Vertex Visibility" error="You have entered an invalid vertex visibility.  Try selecting from the drop-down list instead." promptTitle="Vertex Visibility" prompt="Select an optional vertex visibility.  Vertices are &quot;Show if in an Edge&quot; by default." sqref="G3:G2219">
      <formula1>ValidVertexVisibilities</formula1>
    </dataValidation>
    <dataValidation allowBlank="1" showInputMessage="1" errorTitle="Invalid Vertex Image Key" promptTitle="Vertex Label" prompt="To show a vertex as a box containing text, set the Shape to Label and enter a label.  To annotate another shape with text, set the Shape to something else and enter a label." sqref="H3:H2219"/>
    <dataValidation allowBlank="1" showInputMessage="1" promptTitle="Vertex Label Fill Color" prompt="To select an optional fill color for the Label shape, right-click and select Select Color on the right-click menu." sqref="I3:I2219"/>
    <dataValidation allowBlank="1" showInputMessage="1" errorTitle="Invalid Vertex Image Key" promptTitle="Vertex Image File" prompt="Enter the path to an image file.  Hover over the column header for examples." sqref="F3:F2219"/>
    <dataValidation allowBlank="1" showInputMessage="1" promptTitle="Vertex Color" prompt="To select an optional vertex color, right-click and select Select Color on the right-click menu." sqref="B3:B2219"/>
    <dataValidation allowBlank="1" showInputMessage="1" errorTitle="Invalid Vertex Opacity" error="The optional vertex opacity must be a whole number between 0 and 10." promptTitle="Vertex Opacity" prompt="Enter an optional vertex opacity between 0 (transparent) and 100 (opaque)." sqref="E3:E2219"/>
    <dataValidation type="list" allowBlank="1" showInputMessage="1" showErrorMessage="1" errorTitle="Invalid Vertex Shape" error="You have entered an invalid vertex shape.  Try selecting from the drop-down list instead." promptTitle="Vertex Shape" prompt="Select an optional vertex shape." sqref="C3:C2219">
      <formula1>ValidVertexShapes</formula1>
    </dataValidation>
    <dataValidation allowBlank="1" showInputMessage="1" errorTitle="Invalid Vertex Size" error="The optional vertex size must be a decimal number.  Any size is acceptable, although 1 is used if the size is less than 1, and 10 is used if the size is greater than 10." promptTitle="Vertex Size" prompt="Enter an optional vertex size between 1 and 1,000." sqref="D3:D2219"/>
    <dataValidation type="list" allowBlank="1" showInputMessage="1" showErrorMessage="1" errorTitle="Invalid Vertex Label Position" error="You have entered an invalid vertex label position.  Try selecting from the drop-down list instead." promptTitle="Vertex Label Position" prompt="Select an optional vertex label position." sqref="J3:J2219">
      <formula1>ValidVertexLabelPositions</formula1>
    </dataValidation>
    <dataValidation allowBlank="1" showInputMessage="1" showErrorMessage="1" promptTitle="Vertex Name" prompt="Enter the name of the vertex." sqref="A3:A2219"/>
  </dataValidations>
  <hyperlinks>
    <hyperlink ref="AJ1885" r:id="rId1"/>
    <hyperlink ref="AK67" r:id="rId2"/>
    <hyperlink ref="AL4" r:id="rId3"/>
    <hyperlink ref="AL5" r:id="rId4"/>
    <hyperlink ref="AL6" r:id="rId5"/>
    <hyperlink ref="AL9" r:id="rId6"/>
    <hyperlink ref="AL11" r:id="rId7"/>
    <hyperlink ref="AL12" r:id="rId8"/>
    <hyperlink ref="AL13" r:id="rId9"/>
    <hyperlink ref="AL15" r:id="rId10"/>
    <hyperlink ref="AL19" r:id="rId11"/>
    <hyperlink ref="AL20" r:id="rId12"/>
    <hyperlink ref="AL22" r:id="rId13"/>
    <hyperlink ref="AL23" r:id="rId14"/>
    <hyperlink ref="AL24" r:id="rId15"/>
    <hyperlink ref="AL25" r:id="rId16"/>
    <hyperlink ref="AL28" r:id="rId17"/>
    <hyperlink ref="AL29" r:id="rId18"/>
    <hyperlink ref="AL31" r:id="rId19"/>
    <hyperlink ref="AL34" r:id="rId20"/>
    <hyperlink ref="AL36" r:id="rId21"/>
    <hyperlink ref="AL38" r:id="rId22"/>
    <hyperlink ref="AL42" r:id="rId23"/>
    <hyperlink ref="AL43" r:id="rId24"/>
    <hyperlink ref="AL45" r:id="rId25"/>
    <hyperlink ref="AL48" r:id="rId26"/>
    <hyperlink ref="AL55" r:id="rId27"/>
    <hyperlink ref="AL58" r:id="rId28"/>
    <hyperlink ref="AL60" r:id="rId29"/>
    <hyperlink ref="AL61" r:id="rId30"/>
    <hyperlink ref="AL62" r:id="rId31"/>
    <hyperlink ref="AL63" r:id="rId32"/>
    <hyperlink ref="AL65" r:id="rId33"/>
    <hyperlink ref="AL66" r:id="rId34"/>
    <hyperlink ref="AL67" r:id="rId35"/>
    <hyperlink ref="AL68" r:id="rId36"/>
    <hyperlink ref="AL69" r:id="rId37"/>
    <hyperlink ref="AL70" r:id="rId38"/>
    <hyperlink ref="AL73" r:id="rId39"/>
    <hyperlink ref="AL74" r:id="rId40"/>
    <hyperlink ref="AL77" r:id="rId41"/>
    <hyperlink ref="AL79" r:id="rId42"/>
    <hyperlink ref="AL83" r:id="rId43"/>
    <hyperlink ref="AL84" r:id="rId44"/>
    <hyperlink ref="AL85" r:id="rId45"/>
    <hyperlink ref="AL89" r:id="rId46"/>
    <hyperlink ref="AL90" r:id="rId47"/>
    <hyperlink ref="AL91" r:id="rId48"/>
    <hyperlink ref="AL93" r:id="rId49"/>
    <hyperlink ref="AL97" r:id="rId50"/>
    <hyperlink ref="AL99" r:id="rId51"/>
    <hyperlink ref="AL102" r:id="rId52"/>
    <hyperlink ref="AL107" r:id="rId53"/>
    <hyperlink ref="AL110" r:id="rId54"/>
    <hyperlink ref="AL111" r:id="rId55"/>
    <hyperlink ref="AL114" r:id="rId56"/>
    <hyperlink ref="AL118" r:id="rId57"/>
    <hyperlink ref="AL119" r:id="rId58"/>
    <hyperlink ref="AL126" r:id="rId59"/>
    <hyperlink ref="AL128" r:id="rId60"/>
    <hyperlink ref="AL129" r:id="rId61"/>
    <hyperlink ref="AL130" r:id="rId62"/>
    <hyperlink ref="AL135" r:id="rId63"/>
    <hyperlink ref="AL136" r:id="rId64"/>
    <hyperlink ref="AL139" r:id="rId65"/>
    <hyperlink ref="AL140" r:id="rId66"/>
    <hyperlink ref="AL141" r:id="rId67"/>
    <hyperlink ref="AL144" r:id="rId68"/>
    <hyperlink ref="AL145" r:id="rId69"/>
    <hyperlink ref="AL146" r:id="rId70"/>
    <hyperlink ref="AL147" r:id="rId71"/>
    <hyperlink ref="AL150" r:id="rId72"/>
    <hyperlink ref="AL151" r:id="rId73"/>
    <hyperlink ref="AL155" r:id="rId74"/>
    <hyperlink ref="AL157" r:id="rId75"/>
    <hyperlink ref="AL159" r:id="rId76"/>
    <hyperlink ref="AL163" r:id="rId77"/>
    <hyperlink ref="AL164" r:id="rId78"/>
    <hyperlink ref="AL165" r:id="rId79"/>
    <hyperlink ref="AL168" r:id="rId80"/>
    <hyperlink ref="AL170" r:id="rId81"/>
    <hyperlink ref="AL171" r:id="rId82"/>
    <hyperlink ref="AL173" r:id="rId83"/>
    <hyperlink ref="AL178" r:id="rId84"/>
    <hyperlink ref="AL184" r:id="rId85"/>
    <hyperlink ref="AL185" r:id="rId86"/>
    <hyperlink ref="AL188" r:id="rId87"/>
    <hyperlink ref="AL189" r:id="rId88"/>
    <hyperlink ref="AL191" r:id="rId89"/>
    <hyperlink ref="AL193" r:id="rId90"/>
    <hyperlink ref="AL195" r:id="rId91"/>
    <hyperlink ref="AL196" r:id="rId92"/>
    <hyperlink ref="AL198" r:id="rId93"/>
    <hyperlink ref="AL201" r:id="rId94"/>
    <hyperlink ref="AL202" r:id="rId95"/>
    <hyperlink ref="AL203" r:id="rId96"/>
    <hyperlink ref="AL204" r:id="rId97"/>
    <hyperlink ref="AL205" r:id="rId98"/>
    <hyperlink ref="AL206" r:id="rId99"/>
    <hyperlink ref="AL207" r:id="rId100"/>
    <hyperlink ref="AL208" r:id="rId101"/>
    <hyperlink ref="AL215" r:id="rId102"/>
    <hyperlink ref="AL218" r:id="rId103"/>
    <hyperlink ref="AL219" r:id="rId104"/>
    <hyperlink ref="AL220" r:id="rId105"/>
    <hyperlink ref="AL221" r:id="rId106"/>
    <hyperlink ref="AL222" r:id="rId107"/>
    <hyperlink ref="AL223" r:id="rId108"/>
    <hyperlink ref="AL224" r:id="rId109"/>
    <hyperlink ref="AL225" r:id="rId110"/>
    <hyperlink ref="AL227" r:id="rId111"/>
    <hyperlink ref="AL228" r:id="rId112"/>
    <hyperlink ref="AL229" r:id="rId113"/>
    <hyperlink ref="AL230" r:id="rId114"/>
    <hyperlink ref="AL236" r:id="rId115"/>
    <hyperlink ref="AL239" r:id="rId116"/>
    <hyperlink ref="AL241" r:id="rId117"/>
    <hyperlink ref="AL242" r:id="rId118"/>
    <hyperlink ref="AL244" r:id="rId119"/>
    <hyperlink ref="AL245" r:id="rId120"/>
    <hyperlink ref="AL246" r:id="rId121"/>
    <hyperlink ref="AL252" r:id="rId122"/>
    <hyperlink ref="AL254" r:id="rId123"/>
    <hyperlink ref="AL255" r:id="rId124"/>
    <hyperlink ref="AL256" r:id="rId125"/>
    <hyperlink ref="AL257" r:id="rId126"/>
    <hyperlink ref="AL258" r:id="rId127"/>
    <hyperlink ref="AL259" r:id="rId128"/>
    <hyperlink ref="AL260" r:id="rId129"/>
    <hyperlink ref="AL262" r:id="rId130"/>
    <hyperlink ref="AL264" r:id="rId131"/>
    <hyperlink ref="AL265" r:id="rId132"/>
    <hyperlink ref="AL268" r:id="rId133"/>
    <hyperlink ref="AL271" r:id="rId134"/>
    <hyperlink ref="AL274" r:id="rId135"/>
    <hyperlink ref="AL275" r:id="rId136"/>
    <hyperlink ref="AL276" r:id="rId137"/>
    <hyperlink ref="AL279" r:id="rId138"/>
    <hyperlink ref="AL282" r:id="rId139"/>
    <hyperlink ref="AL284" r:id="rId140"/>
    <hyperlink ref="AL287" r:id="rId141"/>
    <hyperlink ref="AL292" r:id="rId142"/>
    <hyperlink ref="AL294" r:id="rId143"/>
    <hyperlink ref="AL295" r:id="rId144"/>
    <hyperlink ref="AL298" r:id="rId145"/>
    <hyperlink ref="AL301" r:id="rId146"/>
    <hyperlink ref="AL307" r:id="rId147"/>
    <hyperlink ref="AL309" r:id="rId148"/>
    <hyperlink ref="AL310" r:id="rId149"/>
    <hyperlink ref="AL312" r:id="rId150"/>
    <hyperlink ref="AL313" r:id="rId151"/>
    <hyperlink ref="AL315" r:id="rId152"/>
    <hyperlink ref="AL318" r:id="rId153"/>
    <hyperlink ref="AL320" r:id="rId154"/>
    <hyperlink ref="AL321" r:id="rId155"/>
    <hyperlink ref="AL322" r:id="rId156"/>
    <hyperlink ref="AL333" r:id="rId157"/>
    <hyperlink ref="AL336" r:id="rId158"/>
    <hyperlink ref="AL337" r:id="rId159"/>
    <hyperlink ref="AL339" r:id="rId160"/>
    <hyperlink ref="AL344" r:id="rId161"/>
    <hyperlink ref="AL348" r:id="rId162"/>
    <hyperlink ref="AL352" r:id="rId163"/>
    <hyperlink ref="AL353" r:id="rId164"/>
    <hyperlink ref="AL356" r:id="rId165"/>
    <hyperlink ref="AL357" r:id="rId166"/>
    <hyperlink ref="AL359" r:id="rId167"/>
    <hyperlink ref="AL360" r:id="rId168"/>
    <hyperlink ref="AL361" r:id="rId169"/>
    <hyperlink ref="AL362" r:id="rId170"/>
    <hyperlink ref="AL364" r:id="rId171"/>
    <hyperlink ref="AL370" r:id="rId172"/>
    <hyperlink ref="AL371" r:id="rId173"/>
    <hyperlink ref="AL372" r:id="rId174"/>
    <hyperlink ref="AL373" r:id="rId175"/>
    <hyperlink ref="AL375" r:id="rId176"/>
    <hyperlink ref="AL380" r:id="rId177"/>
    <hyperlink ref="AL383" r:id="rId178"/>
    <hyperlink ref="AL388" r:id="rId179"/>
    <hyperlink ref="AL390" r:id="rId180"/>
    <hyperlink ref="AL392" r:id="rId181"/>
    <hyperlink ref="AL393" r:id="rId182"/>
    <hyperlink ref="AL395" r:id="rId183"/>
    <hyperlink ref="AL401" r:id="rId184"/>
    <hyperlink ref="AL402" r:id="rId185"/>
    <hyperlink ref="AL404" r:id="rId186"/>
    <hyperlink ref="AL405" r:id="rId187"/>
    <hyperlink ref="AL406" r:id="rId188"/>
    <hyperlink ref="AL409" r:id="rId189"/>
    <hyperlink ref="AL411" r:id="rId190"/>
    <hyperlink ref="AL413" r:id="rId191"/>
    <hyperlink ref="AL416" r:id="rId192"/>
    <hyperlink ref="AL424" r:id="rId193"/>
    <hyperlink ref="AL429" r:id="rId194"/>
    <hyperlink ref="AL430" r:id="rId195"/>
    <hyperlink ref="AL431" r:id="rId196"/>
    <hyperlink ref="AL433" r:id="rId197"/>
    <hyperlink ref="AL434" r:id="rId198"/>
    <hyperlink ref="AL436" r:id="rId199"/>
    <hyperlink ref="AL443" r:id="rId200"/>
    <hyperlink ref="AL447" r:id="rId201"/>
    <hyperlink ref="AL448" r:id="rId202"/>
    <hyperlink ref="AL451" r:id="rId203"/>
    <hyperlink ref="AL453" r:id="rId204"/>
    <hyperlink ref="AL455" r:id="rId205"/>
    <hyperlink ref="AL456" r:id="rId206"/>
    <hyperlink ref="AL457" r:id="rId207"/>
    <hyperlink ref="AL458" r:id="rId208"/>
    <hyperlink ref="AL459" r:id="rId209"/>
    <hyperlink ref="AL462" r:id="rId210"/>
    <hyperlink ref="AL464" r:id="rId211"/>
    <hyperlink ref="AL467" r:id="rId212"/>
    <hyperlink ref="AL468" r:id="rId213"/>
    <hyperlink ref="AL469" r:id="rId214"/>
    <hyperlink ref="AL471" r:id="rId215"/>
    <hyperlink ref="AL472" r:id="rId216"/>
    <hyperlink ref="AL473" r:id="rId217"/>
    <hyperlink ref="AL480" r:id="rId218"/>
    <hyperlink ref="AL481" r:id="rId219"/>
    <hyperlink ref="AL483" r:id="rId220"/>
    <hyperlink ref="AL486" r:id="rId221"/>
    <hyperlink ref="AL490" r:id="rId222"/>
    <hyperlink ref="AL497" r:id="rId223"/>
    <hyperlink ref="AL498" r:id="rId224"/>
    <hyperlink ref="AL499" r:id="rId225"/>
    <hyperlink ref="AL508" r:id="rId226"/>
    <hyperlink ref="AL510" r:id="rId227"/>
    <hyperlink ref="AL512" r:id="rId228"/>
    <hyperlink ref="AL516" r:id="rId229"/>
    <hyperlink ref="AL520" r:id="rId230"/>
    <hyperlink ref="AL521" r:id="rId231"/>
    <hyperlink ref="AL522" r:id="rId232"/>
    <hyperlink ref="AL527" r:id="rId233"/>
    <hyperlink ref="AL528" r:id="rId234"/>
    <hyperlink ref="AL533" r:id="rId235"/>
    <hyperlink ref="AL534" r:id="rId236"/>
    <hyperlink ref="AL536" r:id="rId237"/>
    <hyperlink ref="AL544" r:id="rId238"/>
    <hyperlink ref="AL545" r:id="rId239"/>
    <hyperlink ref="AL546" r:id="rId240"/>
    <hyperlink ref="AL547" r:id="rId241"/>
    <hyperlink ref="AL554" r:id="rId242"/>
    <hyperlink ref="AL555" r:id="rId243"/>
    <hyperlink ref="AL557" r:id="rId244"/>
    <hyperlink ref="AL558" r:id="rId245"/>
    <hyperlink ref="AL565" r:id="rId246"/>
    <hyperlink ref="AL572" r:id="rId247"/>
    <hyperlink ref="AL575" r:id="rId248"/>
    <hyperlink ref="AL578" r:id="rId249"/>
    <hyperlink ref="AL587" r:id="rId250"/>
    <hyperlink ref="AL590" r:id="rId251"/>
    <hyperlink ref="AL596" r:id="rId252"/>
    <hyperlink ref="AL597" r:id="rId253"/>
    <hyperlink ref="AL598" r:id="rId254"/>
    <hyperlink ref="AL599" r:id="rId255"/>
    <hyperlink ref="AL603" r:id="rId256"/>
    <hyperlink ref="AL604" r:id="rId257"/>
    <hyperlink ref="AL608" r:id="rId258"/>
    <hyperlink ref="AL610" r:id="rId259"/>
    <hyperlink ref="AL611" r:id="rId260"/>
    <hyperlink ref="AL613" r:id="rId261"/>
    <hyperlink ref="AL615" r:id="rId262"/>
    <hyperlink ref="AL620" r:id="rId263"/>
    <hyperlink ref="AL622" r:id="rId264"/>
    <hyperlink ref="AL625" r:id="rId265"/>
    <hyperlink ref="AL627" r:id="rId266"/>
    <hyperlink ref="AL629" r:id="rId267"/>
    <hyperlink ref="AL632" r:id="rId268"/>
    <hyperlink ref="AL635" r:id="rId269"/>
    <hyperlink ref="AL637" r:id="rId270"/>
    <hyperlink ref="AL645" r:id="rId271"/>
    <hyperlink ref="AL646" r:id="rId272"/>
    <hyperlink ref="AL652" r:id="rId273"/>
    <hyperlink ref="AL653" r:id="rId274"/>
    <hyperlink ref="AL654" r:id="rId275"/>
    <hyperlink ref="AL657" r:id="rId276"/>
    <hyperlink ref="AL659" r:id="rId277"/>
    <hyperlink ref="AL661" r:id="rId278"/>
    <hyperlink ref="AL662" r:id="rId279"/>
    <hyperlink ref="AL663" r:id="rId280"/>
    <hyperlink ref="AL669" r:id="rId281"/>
    <hyperlink ref="AL671" r:id="rId282"/>
    <hyperlink ref="AL672" r:id="rId283"/>
    <hyperlink ref="AL675" r:id="rId284"/>
    <hyperlink ref="AL677" r:id="rId285"/>
    <hyperlink ref="AL679" r:id="rId286"/>
    <hyperlink ref="AL681" r:id="rId287"/>
    <hyperlink ref="AL684" r:id="rId288"/>
    <hyperlink ref="AL687" r:id="rId289"/>
    <hyperlink ref="AL688" r:id="rId290"/>
    <hyperlink ref="AL692" r:id="rId291"/>
    <hyperlink ref="AL696" r:id="rId292"/>
    <hyperlink ref="AL697" r:id="rId293"/>
    <hyperlink ref="AL698" r:id="rId294"/>
    <hyperlink ref="AL701" r:id="rId295"/>
    <hyperlink ref="AL703" r:id="rId296"/>
    <hyperlink ref="AL705" r:id="rId297"/>
    <hyperlink ref="AL707" r:id="rId298"/>
    <hyperlink ref="AL709" r:id="rId299"/>
    <hyperlink ref="AL711" r:id="rId300"/>
    <hyperlink ref="AL713" r:id="rId301"/>
    <hyperlink ref="AL714" r:id="rId302"/>
    <hyperlink ref="AL718" r:id="rId303"/>
    <hyperlink ref="AL719" r:id="rId304"/>
    <hyperlink ref="AL720" r:id="rId305"/>
    <hyperlink ref="AL721" r:id="rId306"/>
    <hyperlink ref="AL724" r:id="rId307"/>
    <hyperlink ref="AL730" r:id="rId308"/>
    <hyperlink ref="AL732" r:id="rId309"/>
    <hyperlink ref="AL741" r:id="rId310"/>
    <hyperlink ref="AL744" r:id="rId311"/>
    <hyperlink ref="AL747" r:id="rId312"/>
    <hyperlink ref="AL751" r:id="rId313"/>
    <hyperlink ref="AL755" r:id="rId314"/>
    <hyperlink ref="AL756" r:id="rId315"/>
    <hyperlink ref="AL757" r:id="rId316"/>
    <hyperlink ref="AL760" r:id="rId317"/>
    <hyperlink ref="AL762" r:id="rId318"/>
    <hyperlink ref="AL765" r:id="rId319"/>
    <hyperlink ref="AL766" r:id="rId320"/>
    <hyperlink ref="AL770" r:id="rId321"/>
    <hyperlink ref="AL771" r:id="rId322"/>
    <hyperlink ref="AL774" r:id="rId323"/>
    <hyperlink ref="AL776" r:id="rId324"/>
    <hyperlink ref="AL777" r:id="rId325"/>
    <hyperlink ref="AL780" r:id="rId326"/>
    <hyperlink ref="AL782" r:id="rId327"/>
    <hyperlink ref="AL783" r:id="rId328"/>
    <hyperlink ref="AL785" r:id="rId329"/>
    <hyperlink ref="AL788" r:id="rId330"/>
    <hyperlink ref="AL790" r:id="rId331"/>
    <hyperlink ref="AL794" r:id="rId332"/>
    <hyperlink ref="AL795" r:id="rId333"/>
    <hyperlink ref="AL797" r:id="rId334"/>
    <hyperlink ref="AL798" r:id="rId335"/>
    <hyperlink ref="AL800" r:id="rId336"/>
    <hyperlink ref="AL803" r:id="rId337"/>
    <hyperlink ref="AL805" r:id="rId338"/>
    <hyperlink ref="AL806" r:id="rId339"/>
    <hyperlink ref="AL807" r:id="rId340"/>
    <hyperlink ref="AL810" r:id="rId341"/>
    <hyperlink ref="AL811" r:id="rId342"/>
    <hyperlink ref="AL813" r:id="rId343"/>
    <hyperlink ref="AL814" r:id="rId344"/>
    <hyperlink ref="AL818" r:id="rId345"/>
    <hyperlink ref="AL820" r:id="rId346"/>
    <hyperlink ref="AL823" r:id="rId347"/>
    <hyperlink ref="AL824" r:id="rId348"/>
    <hyperlink ref="AL825" r:id="rId349"/>
    <hyperlink ref="AL827" r:id="rId350"/>
    <hyperlink ref="AL828" r:id="rId351"/>
    <hyperlink ref="AL829" r:id="rId352"/>
    <hyperlink ref="AL832" r:id="rId353"/>
    <hyperlink ref="AL834" r:id="rId354"/>
    <hyperlink ref="AL835" r:id="rId355"/>
    <hyperlink ref="AL840" r:id="rId356"/>
    <hyperlink ref="AL841" r:id="rId357"/>
    <hyperlink ref="AL843" r:id="rId358"/>
    <hyperlink ref="AL845" r:id="rId359"/>
    <hyperlink ref="AL846" r:id="rId360"/>
    <hyperlink ref="AL847" r:id="rId361"/>
    <hyperlink ref="AL849" r:id="rId362"/>
    <hyperlink ref="AL850" r:id="rId363"/>
    <hyperlink ref="AL851" r:id="rId364"/>
    <hyperlink ref="AL852" r:id="rId365"/>
    <hyperlink ref="AL854" r:id="rId366"/>
    <hyperlink ref="AL855" r:id="rId367"/>
    <hyperlink ref="AL859" r:id="rId368"/>
    <hyperlink ref="AL860" r:id="rId369"/>
    <hyperlink ref="AL862" r:id="rId370"/>
    <hyperlink ref="AL868" r:id="rId371"/>
    <hyperlink ref="AL871" r:id="rId372"/>
    <hyperlink ref="AL874" r:id="rId373"/>
    <hyperlink ref="AL875" r:id="rId374"/>
    <hyperlink ref="AL878" r:id="rId375"/>
    <hyperlink ref="AL879" r:id="rId376"/>
    <hyperlink ref="AL882" r:id="rId377"/>
    <hyperlink ref="AL885" r:id="rId378"/>
    <hyperlink ref="AL888" r:id="rId379"/>
    <hyperlink ref="AL891" r:id="rId380"/>
    <hyperlink ref="AL893" r:id="rId381"/>
    <hyperlink ref="AL900" r:id="rId382"/>
    <hyperlink ref="AL902" r:id="rId383"/>
    <hyperlink ref="AL903" r:id="rId384"/>
    <hyperlink ref="AL904" r:id="rId385"/>
    <hyperlink ref="AL910" r:id="rId386"/>
    <hyperlink ref="AL917" r:id="rId387"/>
    <hyperlink ref="AL918" r:id="rId388"/>
    <hyperlink ref="AL920" r:id="rId389"/>
    <hyperlink ref="AL923" r:id="rId390"/>
    <hyperlink ref="AL924" r:id="rId391"/>
    <hyperlink ref="AL925" r:id="rId392"/>
    <hyperlink ref="AL926" r:id="rId393"/>
    <hyperlink ref="AL930" r:id="rId394"/>
    <hyperlink ref="AL931" r:id="rId395"/>
    <hyperlink ref="AL932" r:id="rId396"/>
    <hyperlink ref="AL933" r:id="rId397"/>
    <hyperlink ref="AL936" r:id="rId398"/>
    <hyperlink ref="AL937" r:id="rId399"/>
    <hyperlink ref="AL943" r:id="rId400"/>
    <hyperlink ref="AL944" r:id="rId401"/>
    <hyperlink ref="AL945" r:id="rId402"/>
    <hyperlink ref="AL946" r:id="rId403"/>
    <hyperlink ref="AL949" r:id="rId404"/>
    <hyperlink ref="AL954" r:id="rId405"/>
    <hyperlink ref="AL956" r:id="rId406"/>
    <hyperlink ref="AL957" r:id="rId407"/>
    <hyperlink ref="AL961" r:id="rId408"/>
    <hyperlink ref="AL962" r:id="rId409"/>
    <hyperlink ref="AL963" r:id="rId410"/>
    <hyperlink ref="AL964" r:id="rId411"/>
    <hyperlink ref="AL966" r:id="rId412"/>
    <hyperlink ref="AL969" r:id="rId413"/>
    <hyperlink ref="AL970" r:id="rId414"/>
    <hyperlink ref="AL973" r:id="rId415"/>
    <hyperlink ref="AL975" r:id="rId416"/>
    <hyperlink ref="AL980" r:id="rId417"/>
    <hyperlink ref="AL981" r:id="rId418"/>
    <hyperlink ref="AL983" r:id="rId419"/>
    <hyperlink ref="AL984" r:id="rId420"/>
    <hyperlink ref="AL985" r:id="rId421"/>
    <hyperlink ref="AL986" r:id="rId422"/>
    <hyperlink ref="AL987" r:id="rId423"/>
    <hyperlink ref="AL988" r:id="rId424"/>
    <hyperlink ref="AL991" r:id="rId425"/>
    <hyperlink ref="AL992" r:id="rId426"/>
    <hyperlink ref="AL996" r:id="rId427"/>
    <hyperlink ref="AL1001" r:id="rId428"/>
    <hyperlink ref="AL1004" r:id="rId429"/>
    <hyperlink ref="AL1006" r:id="rId430"/>
    <hyperlink ref="AL1013" r:id="rId431"/>
    <hyperlink ref="AL1024" r:id="rId432"/>
    <hyperlink ref="AL1028" r:id="rId433"/>
    <hyperlink ref="AL1031" r:id="rId434"/>
    <hyperlink ref="AL1035" r:id="rId435"/>
    <hyperlink ref="AL1037" r:id="rId436"/>
    <hyperlink ref="AL1039" r:id="rId437"/>
    <hyperlink ref="AL1041" r:id="rId438"/>
    <hyperlink ref="AL1042" r:id="rId439"/>
    <hyperlink ref="AL1043" r:id="rId440"/>
    <hyperlink ref="AL1044" r:id="rId441"/>
    <hyperlink ref="AL1047" r:id="rId442"/>
    <hyperlink ref="AL1048" r:id="rId443"/>
    <hyperlink ref="AL1050" r:id="rId444"/>
    <hyperlink ref="AL1051" r:id="rId445"/>
    <hyperlink ref="AL1053" r:id="rId446"/>
    <hyperlink ref="AL1058" r:id="rId447"/>
    <hyperlink ref="AL1060" r:id="rId448"/>
    <hyperlink ref="AL1063" r:id="rId449"/>
    <hyperlink ref="AL1068" r:id="rId450"/>
    <hyperlink ref="AL1069" r:id="rId451"/>
    <hyperlink ref="AL1070" r:id="rId452"/>
    <hyperlink ref="AL1072" r:id="rId453"/>
    <hyperlink ref="AL1076" r:id="rId454"/>
    <hyperlink ref="AL1077" r:id="rId455"/>
    <hyperlink ref="AL1078" r:id="rId456"/>
    <hyperlink ref="AL1082" r:id="rId457"/>
    <hyperlink ref="AL1083" r:id="rId458"/>
    <hyperlink ref="AL1090" r:id="rId459"/>
    <hyperlink ref="AL1091" r:id="rId460"/>
    <hyperlink ref="AL1092" r:id="rId461"/>
    <hyperlink ref="AL1093" r:id="rId462"/>
    <hyperlink ref="AL1094" r:id="rId463"/>
    <hyperlink ref="AL1095" r:id="rId464"/>
    <hyperlink ref="AL1096" r:id="rId465"/>
    <hyperlink ref="AL1097" r:id="rId466"/>
    <hyperlink ref="AL1098" r:id="rId467"/>
    <hyperlink ref="AL1099" r:id="rId468"/>
    <hyperlink ref="AL1100" r:id="rId469"/>
    <hyperlink ref="AL1102" r:id="rId470"/>
    <hyperlink ref="AL1106" r:id="rId471"/>
    <hyperlink ref="AL1108" r:id="rId472"/>
    <hyperlink ref="AL1111" r:id="rId473"/>
    <hyperlink ref="AL1112" r:id="rId474"/>
    <hyperlink ref="AL1116" r:id="rId475"/>
    <hyperlink ref="AL1124" r:id="rId476"/>
    <hyperlink ref="AL1125" r:id="rId477"/>
    <hyperlink ref="AL1126" r:id="rId478"/>
    <hyperlink ref="AL1127" r:id="rId479"/>
    <hyperlink ref="AL1128" r:id="rId480"/>
    <hyperlink ref="AL1135" r:id="rId481"/>
    <hyperlink ref="AL1136" r:id="rId482"/>
    <hyperlink ref="AL1139" r:id="rId483"/>
    <hyperlink ref="AL1142" r:id="rId484"/>
    <hyperlink ref="AL1144" r:id="rId485"/>
    <hyperlink ref="AL1146" r:id="rId486"/>
    <hyperlink ref="AL1147" r:id="rId487"/>
    <hyperlink ref="AL1154" r:id="rId488"/>
    <hyperlink ref="AL1155" r:id="rId489"/>
    <hyperlink ref="AL1157" r:id="rId490"/>
    <hyperlink ref="AL1162" r:id="rId491"/>
    <hyperlink ref="AL1167" r:id="rId492"/>
    <hyperlink ref="AL1176" r:id="rId493"/>
    <hyperlink ref="AL1178" r:id="rId494"/>
    <hyperlink ref="AL1180" r:id="rId495"/>
    <hyperlink ref="AL1183" r:id="rId496"/>
    <hyperlink ref="AL1189" r:id="rId497"/>
    <hyperlink ref="AL1193" r:id="rId498"/>
    <hyperlink ref="AL1195" r:id="rId499"/>
    <hyperlink ref="AL1199" r:id="rId500"/>
    <hyperlink ref="AL1204" r:id="rId501"/>
    <hyperlink ref="AL1205" r:id="rId502"/>
    <hyperlink ref="AL1206" r:id="rId503"/>
    <hyperlink ref="AL1209" r:id="rId504"/>
    <hyperlink ref="AL1213" r:id="rId505"/>
    <hyperlink ref="AL1215" r:id="rId506"/>
    <hyperlink ref="AL1218" r:id="rId507"/>
    <hyperlink ref="AL1221" r:id="rId508"/>
    <hyperlink ref="AL1222" r:id="rId509"/>
    <hyperlink ref="AL1224" r:id="rId510"/>
    <hyperlink ref="AL1228" r:id="rId511"/>
    <hyperlink ref="AL1232" r:id="rId512"/>
    <hyperlink ref="AL1234" r:id="rId513"/>
    <hyperlink ref="AL1238" r:id="rId514"/>
    <hyperlink ref="AL1240" r:id="rId515"/>
    <hyperlink ref="AL1244" r:id="rId516"/>
    <hyperlink ref="AL1245" r:id="rId517"/>
    <hyperlink ref="AL1249" r:id="rId518"/>
    <hyperlink ref="AL1251" r:id="rId519"/>
    <hyperlink ref="AL1253" r:id="rId520"/>
    <hyperlink ref="AL1258" r:id="rId521"/>
    <hyperlink ref="AL1262" r:id="rId522"/>
    <hyperlink ref="AL1263" r:id="rId523"/>
    <hyperlink ref="AL1264" r:id="rId524"/>
    <hyperlink ref="AL1265" r:id="rId525"/>
    <hyperlink ref="AL1267" r:id="rId526"/>
    <hyperlink ref="AL1270" r:id="rId527"/>
    <hyperlink ref="AL1271" r:id="rId528"/>
    <hyperlink ref="AL1272" r:id="rId529"/>
    <hyperlink ref="AL1274" r:id="rId530"/>
    <hyperlink ref="AL1283" r:id="rId531"/>
    <hyperlink ref="AL1286" r:id="rId532"/>
    <hyperlink ref="AL1291" r:id="rId533"/>
    <hyperlink ref="AL1294" r:id="rId534"/>
    <hyperlink ref="AL1301" r:id="rId535"/>
    <hyperlink ref="AL1302" r:id="rId536"/>
    <hyperlink ref="AL1303" r:id="rId537"/>
    <hyperlink ref="AL1304" r:id="rId538"/>
    <hyperlink ref="AL1310" r:id="rId539"/>
    <hyperlink ref="AL1312" r:id="rId540"/>
    <hyperlink ref="AL1315" r:id="rId541"/>
    <hyperlink ref="AL1316" r:id="rId542"/>
    <hyperlink ref="AL1318" r:id="rId543"/>
    <hyperlink ref="AL1319" r:id="rId544"/>
    <hyperlink ref="AL1322" r:id="rId545"/>
    <hyperlink ref="AL1323" r:id="rId546"/>
    <hyperlink ref="AL1324" r:id="rId547"/>
    <hyperlink ref="AL1326" r:id="rId548"/>
    <hyperlink ref="AL1329" r:id="rId549"/>
    <hyperlink ref="AL1333" r:id="rId550"/>
    <hyperlink ref="AL1334" r:id="rId551"/>
    <hyperlink ref="AL1336" r:id="rId552"/>
    <hyperlink ref="AL1338" r:id="rId553"/>
    <hyperlink ref="AL1339" r:id="rId554"/>
    <hyperlink ref="AL1341" r:id="rId555"/>
    <hyperlink ref="AL1348" r:id="rId556"/>
    <hyperlink ref="AL1349" r:id="rId557"/>
    <hyperlink ref="AL1350" r:id="rId558"/>
    <hyperlink ref="AL1351" r:id="rId559"/>
    <hyperlink ref="AL1354" r:id="rId560"/>
    <hyperlink ref="AL1355" r:id="rId561"/>
    <hyperlink ref="AL1356" r:id="rId562"/>
    <hyperlink ref="AL1358" r:id="rId563"/>
    <hyperlink ref="AL1361" r:id="rId564"/>
    <hyperlink ref="AL1362" r:id="rId565"/>
    <hyperlink ref="AL1367" r:id="rId566"/>
    <hyperlink ref="AL1371" r:id="rId567"/>
    <hyperlink ref="AL1372" r:id="rId568"/>
    <hyperlink ref="AL1374" r:id="rId569"/>
    <hyperlink ref="AL1377" r:id="rId570"/>
    <hyperlink ref="AL1379" r:id="rId571"/>
    <hyperlink ref="AL1380" r:id="rId572"/>
    <hyperlink ref="AL1381" r:id="rId573"/>
    <hyperlink ref="AL1383" r:id="rId574"/>
    <hyperlink ref="AL1386" r:id="rId575"/>
    <hyperlink ref="AL1391" r:id="rId576"/>
    <hyperlink ref="AL1392" r:id="rId577"/>
    <hyperlink ref="AL1394" r:id="rId578"/>
    <hyperlink ref="AL1396" r:id="rId579"/>
    <hyperlink ref="AL1397" r:id="rId580"/>
    <hyperlink ref="AL1407" r:id="rId581"/>
    <hyperlink ref="AL1408" r:id="rId582"/>
    <hyperlink ref="AL1409" r:id="rId583"/>
    <hyperlink ref="AL1410" r:id="rId584"/>
    <hyperlink ref="AL1414" r:id="rId585"/>
    <hyperlink ref="AL1415" r:id="rId586"/>
    <hyperlink ref="AL1420" r:id="rId587"/>
    <hyperlink ref="AL1422" r:id="rId588"/>
    <hyperlink ref="AL1425" r:id="rId589"/>
    <hyperlink ref="AL1426" r:id="rId590"/>
    <hyperlink ref="AL1430" r:id="rId591"/>
    <hyperlink ref="AL1433" r:id="rId592"/>
    <hyperlink ref="AL1436" r:id="rId593"/>
    <hyperlink ref="AL1439" r:id="rId594"/>
    <hyperlink ref="AL1440" r:id="rId595"/>
    <hyperlink ref="AL1443" r:id="rId596"/>
    <hyperlink ref="AL1444" r:id="rId597"/>
    <hyperlink ref="AL1448" r:id="rId598"/>
    <hyperlink ref="AL1450" r:id="rId599"/>
    <hyperlink ref="AL1451" r:id="rId600"/>
    <hyperlink ref="AL1452" r:id="rId601"/>
    <hyperlink ref="AL1455" r:id="rId602"/>
    <hyperlink ref="AL1456" r:id="rId603"/>
    <hyperlink ref="AL1461" r:id="rId604"/>
    <hyperlink ref="AL1462" r:id="rId605"/>
    <hyperlink ref="AL1465" r:id="rId606"/>
    <hyperlink ref="AL1466" r:id="rId607"/>
    <hyperlink ref="AL1467" r:id="rId608"/>
    <hyperlink ref="AL1468" r:id="rId609"/>
    <hyperlink ref="AL1471" r:id="rId610"/>
    <hyperlink ref="AL1474" r:id="rId611"/>
    <hyperlink ref="AL1479" r:id="rId612"/>
    <hyperlink ref="AL1480" r:id="rId613"/>
    <hyperlink ref="AL1481" r:id="rId614"/>
    <hyperlink ref="AL1482" r:id="rId615"/>
    <hyperlink ref="AL1483" r:id="rId616"/>
    <hyperlink ref="AL1484" r:id="rId617"/>
    <hyperlink ref="AL1487" r:id="rId618"/>
    <hyperlink ref="AL1490" r:id="rId619"/>
    <hyperlink ref="AL1492" r:id="rId620"/>
    <hyperlink ref="AL1494" r:id="rId621"/>
    <hyperlink ref="AL1496" r:id="rId622"/>
    <hyperlink ref="AL1497" r:id="rId623"/>
    <hyperlink ref="AL1498" r:id="rId624"/>
    <hyperlink ref="AL1502" r:id="rId625"/>
    <hyperlink ref="AL1506" r:id="rId626"/>
    <hyperlink ref="AL1507" r:id="rId627"/>
    <hyperlink ref="AL1508" r:id="rId628"/>
    <hyperlink ref="AL1509" r:id="rId629"/>
    <hyperlink ref="AL1510" r:id="rId630"/>
    <hyperlink ref="AL1511" r:id="rId631"/>
    <hyperlink ref="AL1515" r:id="rId632"/>
    <hyperlink ref="AL1516" r:id="rId633"/>
    <hyperlink ref="AL1519" r:id="rId634"/>
    <hyperlink ref="AL1520" r:id="rId635"/>
    <hyperlink ref="AL1524" r:id="rId636"/>
    <hyperlink ref="AL1530" r:id="rId637"/>
    <hyperlink ref="AL1533" r:id="rId638"/>
    <hyperlink ref="AL1534" r:id="rId639"/>
    <hyperlink ref="AL1535" r:id="rId640"/>
    <hyperlink ref="AL1539" r:id="rId641"/>
    <hyperlink ref="AL1541" r:id="rId642"/>
    <hyperlink ref="AL1542" r:id="rId643"/>
    <hyperlink ref="AL1544" r:id="rId644"/>
    <hyperlink ref="AL1545" r:id="rId645"/>
    <hyperlink ref="AL1550" r:id="rId646"/>
    <hyperlink ref="AL1553" r:id="rId647"/>
    <hyperlink ref="AL1554" r:id="rId648"/>
    <hyperlink ref="AL1557" r:id="rId649"/>
    <hyperlink ref="AL1558" r:id="rId650"/>
    <hyperlink ref="AL1559" r:id="rId651"/>
    <hyperlink ref="AL1560" r:id="rId652"/>
    <hyperlink ref="AL1561" r:id="rId653"/>
    <hyperlink ref="AL1563" r:id="rId654"/>
    <hyperlink ref="AL1570" r:id="rId655"/>
    <hyperlink ref="AL1572" r:id="rId656"/>
    <hyperlink ref="AL1575" r:id="rId657"/>
    <hyperlink ref="AL1579" r:id="rId658"/>
    <hyperlink ref="AL1582" r:id="rId659"/>
    <hyperlink ref="AL1585" r:id="rId660"/>
    <hyperlink ref="AL1592" r:id="rId661"/>
    <hyperlink ref="AL1595" r:id="rId662"/>
    <hyperlink ref="AL1596" r:id="rId663"/>
    <hyperlink ref="AL1600" r:id="rId664"/>
    <hyperlink ref="AL1603" r:id="rId665"/>
    <hyperlink ref="AL1605" r:id="rId666"/>
    <hyperlink ref="AL1608" r:id="rId667"/>
    <hyperlink ref="AL1609" r:id="rId668"/>
    <hyperlink ref="AL1614" r:id="rId669"/>
    <hyperlink ref="AL1615" r:id="rId670"/>
    <hyperlink ref="AL1618" r:id="rId671"/>
    <hyperlink ref="AL1622" r:id="rId672"/>
    <hyperlink ref="AL1624" r:id="rId673"/>
    <hyperlink ref="AL1625" r:id="rId674"/>
    <hyperlink ref="AL1629" r:id="rId675"/>
    <hyperlink ref="AL1631" r:id="rId676"/>
    <hyperlink ref="AL1635" r:id="rId677"/>
    <hyperlink ref="AL1640" r:id="rId678"/>
    <hyperlink ref="AL1642" r:id="rId679"/>
    <hyperlink ref="AL1643" r:id="rId680"/>
    <hyperlink ref="AL1644" r:id="rId681"/>
    <hyperlink ref="AL1645" r:id="rId682"/>
    <hyperlink ref="AL1646" r:id="rId683"/>
    <hyperlink ref="AL1654" r:id="rId684"/>
    <hyperlink ref="AL1655" r:id="rId685"/>
    <hyperlink ref="AL1656" r:id="rId686"/>
    <hyperlink ref="AL1658" r:id="rId687"/>
    <hyperlink ref="AL1660" r:id="rId688"/>
    <hyperlink ref="AL1661" r:id="rId689"/>
    <hyperlink ref="AL1663" r:id="rId690"/>
    <hyperlink ref="AL1670" r:id="rId691"/>
    <hyperlink ref="AL1671" r:id="rId692"/>
    <hyperlink ref="AL1673" r:id="rId693"/>
    <hyperlink ref="AL1677" r:id="rId694"/>
    <hyperlink ref="AL1679" r:id="rId695"/>
    <hyperlink ref="AL1680" r:id="rId696"/>
    <hyperlink ref="AL1683" r:id="rId697"/>
    <hyperlink ref="AL1684" r:id="rId698"/>
    <hyperlink ref="AL1685" r:id="rId699"/>
    <hyperlink ref="AL1686" r:id="rId700"/>
    <hyperlink ref="AL1687" r:id="rId701"/>
    <hyperlink ref="AL1692" r:id="rId702"/>
    <hyperlink ref="AL1693" r:id="rId703"/>
    <hyperlink ref="AL1694" r:id="rId704"/>
    <hyperlink ref="AL1696" r:id="rId705"/>
    <hyperlink ref="AL1700" r:id="rId706"/>
    <hyperlink ref="AL1703" r:id="rId707"/>
    <hyperlink ref="AL1705" r:id="rId708"/>
    <hyperlink ref="AL1708" r:id="rId709"/>
    <hyperlink ref="AL1710" r:id="rId710"/>
    <hyperlink ref="AL1711" r:id="rId711"/>
    <hyperlink ref="AL1712" r:id="rId712"/>
    <hyperlink ref="AL1713" r:id="rId713"/>
    <hyperlink ref="AL1714" r:id="rId714"/>
    <hyperlink ref="AL1715" r:id="rId715"/>
    <hyperlink ref="AL1716" r:id="rId716"/>
    <hyperlink ref="AL1717" r:id="rId717"/>
    <hyperlink ref="AL1718" r:id="rId718"/>
    <hyperlink ref="AL1729" r:id="rId719"/>
    <hyperlink ref="AL1735" r:id="rId720"/>
    <hyperlink ref="AL1738" r:id="rId721"/>
    <hyperlink ref="AL1741" r:id="rId722"/>
    <hyperlink ref="AL1744" r:id="rId723"/>
    <hyperlink ref="AL1746" r:id="rId724"/>
    <hyperlink ref="AL1748" r:id="rId725"/>
    <hyperlink ref="AL1749" r:id="rId726"/>
    <hyperlink ref="AL1754" r:id="rId727"/>
    <hyperlink ref="AL1758" r:id="rId728"/>
    <hyperlink ref="AL1760" r:id="rId729"/>
    <hyperlink ref="AL1761" r:id="rId730"/>
    <hyperlink ref="AL1769" r:id="rId731"/>
    <hyperlink ref="AL1775" r:id="rId732"/>
    <hyperlink ref="AL1778" r:id="rId733"/>
    <hyperlink ref="AL1779" r:id="rId734"/>
    <hyperlink ref="AL1780" r:id="rId735"/>
    <hyperlink ref="AL1785" r:id="rId736"/>
    <hyperlink ref="AL1788" r:id="rId737"/>
    <hyperlink ref="AL1790" r:id="rId738"/>
    <hyperlink ref="AL1792" r:id="rId739"/>
    <hyperlink ref="AL1793" r:id="rId740"/>
    <hyperlink ref="AL1795" r:id="rId741"/>
    <hyperlink ref="AL1796" r:id="rId742"/>
    <hyperlink ref="AL1797" r:id="rId743"/>
    <hyperlink ref="AL1805" r:id="rId744"/>
    <hyperlink ref="AL1810" r:id="rId745"/>
    <hyperlink ref="AL1811" r:id="rId746"/>
    <hyperlink ref="AL1813" r:id="rId747"/>
    <hyperlink ref="AL1817" r:id="rId748"/>
    <hyperlink ref="AL1818" r:id="rId749"/>
    <hyperlink ref="AL1820" r:id="rId750"/>
    <hyperlink ref="AL1821" r:id="rId751"/>
    <hyperlink ref="AL1822" r:id="rId752"/>
    <hyperlink ref="AL1824" r:id="rId753"/>
    <hyperlink ref="AL1829" r:id="rId754"/>
    <hyperlink ref="AL1832" r:id="rId755"/>
    <hyperlink ref="AL1834" r:id="rId756"/>
    <hyperlink ref="AL1838" r:id="rId757"/>
    <hyperlink ref="AL1839" r:id="rId758"/>
    <hyperlink ref="AL1841" r:id="rId759"/>
    <hyperlink ref="AL1843" r:id="rId760"/>
    <hyperlink ref="AL1844" r:id="rId761"/>
    <hyperlink ref="AL1845" r:id="rId762"/>
    <hyperlink ref="AL1846" r:id="rId763"/>
    <hyperlink ref="AL1847" r:id="rId764"/>
    <hyperlink ref="AL1848" r:id="rId765"/>
    <hyperlink ref="AL1849" r:id="rId766"/>
    <hyperlink ref="AL1850" r:id="rId767"/>
    <hyperlink ref="AL1851" r:id="rId768"/>
    <hyperlink ref="AL1852" r:id="rId769"/>
    <hyperlink ref="AL1854" r:id="rId770"/>
    <hyperlink ref="AL1855" r:id="rId771"/>
    <hyperlink ref="AL1857" r:id="rId772"/>
    <hyperlink ref="AL1861" r:id="rId773"/>
    <hyperlink ref="AL1865" r:id="rId774"/>
    <hyperlink ref="AL1866" r:id="rId775"/>
    <hyperlink ref="AL1869" r:id="rId776"/>
    <hyperlink ref="AL1871" r:id="rId777"/>
    <hyperlink ref="AL1872" r:id="rId778"/>
    <hyperlink ref="AL1875" r:id="rId779"/>
    <hyperlink ref="AL1880" r:id="rId780"/>
    <hyperlink ref="AL1885" r:id="rId781"/>
    <hyperlink ref="AL1893" r:id="rId782"/>
    <hyperlink ref="AL1896" r:id="rId783"/>
    <hyperlink ref="AL1897" r:id="rId784"/>
    <hyperlink ref="AL1899" r:id="rId785"/>
    <hyperlink ref="AL1902" r:id="rId786"/>
    <hyperlink ref="AL1910" r:id="rId787"/>
    <hyperlink ref="AL1911" r:id="rId788"/>
    <hyperlink ref="AL1914" r:id="rId789"/>
    <hyperlink ref="AL1917" r:id="rId790"/>
    <hyperlink ref="AL1918" r:id="rId791"/>
    <hyperlink ref="AL1919" r:id="rId792"/>
    <hyperlink ref="AL1920" r:id="rId793"/>
    <hyperlink ref="AL1923" r:id="rId794"/>
    <hyperlink ref="AL1924" r:id="rId795"/>
    <hyperlink ref="AL1925" r:id="rId796"/>
    <hyperlink ref="AL1926" r:id="rId797"/>
    <hyperlink ref="AL1927" r:id="rId798"/>
    <hyperlink ref="AL1929" r:id="rId799"/>
    <hyperlink ref="AL1931" r:id="rId800"/>
    <hyperlink ref="AL1934" r:id="rId801"/>
    <hyperlink ref="AL1937" r:id="rId802"/>
    <hyperlink ref="AL1940" r:id="rId803"/>
    <hyperlink ref="AL1942" r:id="rId804"/>
    <hyperlink ref="AL1943" r:id="rId805"/>
    <hyperlink ref="AL1945" r:id="rId806"/>
    <hyperlink ref="AL1947" r:id="rId807"/>
    <hyperlink ref="AL1948" r:id="rId808"/>
    <hyperlink ref="AL1949" r:id="rId809"/>
    <hyperlink ref="AL1950" r:id="rId810"/>
    <hyperlink ref="AL1951" r:id="rId811"/>
    <hyperlink ref="AL1952" r:id="rId812"/>
    <hyperlink ref="AL1953" r:id="rId813"/>
    <hyperlink ref="AL1955" r:id="rId814"/>
    <hyperlink ref="AL1956" r:id="rId815"/>
    <hyperlink ref="AL1957" r:id="rId816"/>
    <hyperlink ref="AL1959" r:id="rId817"/>
    <hyperlink ref="AL1960" r:id="rId818"/>
    <hyperlink ref="AL1962" r:id="rId819"/>
    <hyperlink ref="AL1963" r:id="rId820"/>
    <hyperlink ref="AL1965" r:id="rId821"/>
    <hyperlink ref="AL1967" r:id="rId822"/>
    <hyperlink ref="AL1968" r:id="rId823"/>
    <hyperlink ref="AL1969" r:id="rId824"/>
    <hyperlink ref="AL1975" r:id="rId825"/>
    <hyperlink ref="AL1976" r:id="rId826"/>
    <hyperlink ref="AL1977" r:id="rId827"/>
    <hyperlink ref="AL1978" r:id="rId828"/>
    <hyperlink ref="AL1982" r:id="rId829"/>
    <hyperlink ref="AL1991" r:id="rId830"/>
    <hyperlink ref="AL1997" r:id="rId831"/>
    <hyperlink ref="AL1999" r:id="rId832"/>
    <hyperlink ref="AL2000" r:id="rId833"/>
    <hyperlink ref="AL2007" r:id="rId834"/>
    <hyperlink ref="AL2008" r:id="rId835"/>
    <hyperlink ref="AL2009" r:id="rId836"/>
    <hyperlink ref="AL2010" r:id="rId837"/>
    <hyperlink ref="AL2011" r:id="rId838"/>
    <hyperlink ref="AL2012" r:id="rId839"/>
    <hyperlink ref="AL2013" r:id="rId840"/>
    <hyperlink ref="AL2014" r:id="rId841"/>
    <hyperlink ref="AL2015" r:id="rId842"/>
    <hyperlink ref="AL2016" r:id="rId843"/>
    <hyperlink ref="AL2017" r:id="rId844"/>
    <hyperlink ref="AL2018" r:id="rId845"/>
    <hyperlink ref="AL2023" r:id="rId846"/>
    <hyperlink ref="AL2025" r:id="rId847"/>
    <hyperlink ref="AL2027" r:id="rId848"/>
    <hyperlink ref="AL2029" r:id="rId849"/>
    <hyperlink ref="AL2032" r:id="rId850"/>
    <hyperlink ref="AL2034" r:id="rId851"/>
    <hyperlink ref="AL2038" r:id="rId852"/>
    <hyperlink ref="AL2042" r:id="rId853"/>
    <hyperlink ref="AL2043" r:id="rId854"/>
    <hyperlink ref="AL2044" r:id="rId855"/>
    <hyperlink ref="AL2047" r:id="rId856"/>
    <hyperlink ref="AL2048" r:id="rId857"/>
    <hyperlink ref="AL2051" r:id="rId858"/>
    <hyperlink ref="AL2058" r:id="rId859"/>
    <hyperlink ref="AL2059" r:id="rId860"/>
    <hyperlink ref="AL2061" r:id="rId861"/>
    <hyperlink ref="AL2062" r:id="rId862"/>
    <hyperlink ref="AL2063" r:id="rId863"/>
    <hyperlink ref="AL2064" r:id="rId864"/>
    <hyperlink ref="AL2066" r:id="rId865"/>
    <hyperlink ref="AL2067" r:id="rId866"/>
    <hyperlink ref="AL2068" r:id="rId867"/>
    <hyperlink ref="AL2070" r:id="rId868"/>
    <hyperlink ref="AL2072" r:id="rId869"/>
    <hyperlink ref="AL2073" r:id="rId870"/>
    <hyperlink ref="AL2076" r:id="rId871"/>
    <hyperlink ref="AL2082" r:id="rId872"/>
    <hyperlink ref="AL2085" r:id="rId873"/>
    <hyperlink ref="AL2086" r:id="rId874"/>
    <hyperlink ref="AL2088" r:id="rId875"/>
    <hyperlink ref="AL2089" r:id="rId876"/>
    <hyperlink ref="AL2092" r:id="rId877"/>
    <hyperlink ref="AL2094" r:id="rId878"/>
    <hyperlink ref="AL2097" r:id="rId879"/>
    <hyperlink ref="AL2098" r:id="rId880"/>
    <hyperlink ref="AL2099" r:id="rId881"/>
    <hyperlink ref="AL2103" r:id="rId882"/>
    <hyperlink ref="AL2105" r:id="rId883"/>
    <hyperlink ref="AL2107" r:id="rId884"/>
    <hyperlink ref="AL2111" r:id="rId885"/>
    <hyperlink ref="AL2115" r:id="rId886"/>
    <hyperlink ref="AL2117" r:id="rId887"/>
    <hyperlink ref="AL2120" r:id="rId888"/>
    <hyperlink ref="AL2122" r:id="rId889"/>
    <hyperlink ref="AL2124" r:id="rId890"/>
    <hyperlink ref="AL2125" r:id="rId891"/>
    <hyperlink ref="AL2128" r:id="rId892"/>
    <hyperlink ref="AL2132" r:id="rId893"/>
    <hyperlink ref="AL2133" r:id="rId894"/>
    <hyperlink ref="AL2137" r:id="rId895"/>
    <hyperlink ref="AL2139" r:id="rId896"/>
    <hyperlink ref="AL2140" r:id="rId897"/>
    <hyperlink ref="AL2141" r:id="rId898"/>
    <hyperlink ref="AL2142" r:id="rId899"/>
    <hyperlink ref="AL2143" r:id="rId900"/>
    <hyperlink ref="AL2145" r:id="rId901"/>
    <hyperlink ref="AL2146" r:id="rId902"/>
    <hyperlink ref="AL2149" r:id="rId903"/>
    <hyperlink ref="AL2151" r:id="rId904"/>
    <hyperlink ref="AL2155" r:id="rId905"/>
    <hyperlink ref="AL2157" r:id="rId906"/>
    <hyperlink ref="AL2161" r:id="rId907"/>
    <hyperlink ref="AL2165" r:id="rId908"/>
    <hyperlink ref="AL2166" r:id="rId909"/>
    <hyperlink ref="AL2167" r:id="rId910"/>
    <hyperlink ref="AL2169" r:id="rId911"/>
    <hyperlink ref="AL2170" r:id="rId912"/>
    <hyperlink ref="AL2176" r:id="rId913"/>
    <hyperlink ref="AL2178" r:id="rId914"/>
    <hyperlink ref="AL2179" r:id="rId915"/>
    <hyperlink ref="AL2182" r:id="rId916"/>
    <hyperlink ref="AL2183" r:id="rId917"/>
    <hyperlink ref="AL2186" r:id="rId918"/>
    <hyperlink ref="AL2187" r:id="rId919"/>
    <hyperlink ref="AL2188" r:id="rId920"/>
    <hyperlink ref="AL2191" r:id="rId921"/>
    <hyperlink ref="AL2199" r:id="rId922"/>
    <hyperlink ref="AL2201" r:id="rId923"/>
    <hyperlink ref="AL2204" r:id="rId924"/>
    <hyperlink ref="AL2211" r:id="rId925"/>
    <hyperlink ref="AL2212" r:id="rId926"/>
    <hyperlink ref="AL2213" r:id="rId927"/>
    <hyperlink ref="AL2215" r:id="rId928"/>
    <hyperlink ref="AO4" r:id="rId929"/>
    <hyperlink ref="AO5" r:id="rId930"/>
    <hyperlink ref="AO6" r:id="rId931"/>
    <hyperlink ref="AO7" r:id="rId932"/>
    <hyperlink ref="AO9" r:id="rId933"/>
    <hyperlink ref="AO10" r:id="rId934"/>
    <hyperlink ref="AO11" r:id="rId935"/>
    <hyperlink ref="AO12" r:id="rId936"/>
    <hyperlink ref="AO13" r:id="rId937"/>
    <hyperlink ref="AO14" r:id="rId938"/>
    <hyperlink ref="AO16" r:id="rId939"/>
    <hyperlink ref="AO17" r:id="rId940"/>
    <hyperlink ref="AO19" r:id="rId941"/>
    <hyperlink ref="AO20" r:id="rId942"/>
    <hyperlink ref="AO21" r:id="rId943"/>
    <hyperlink ref="AO22" r:id="rId944"/>
    <hyperlink ref="AO23" r:id="rId945"/>
    <hyperlink ref="AO24" r:id="rId946"/>
    <hyperlink ref="AO25" r:id="rId947"/>
    <hyperlink ref="AO26" r:id="rId948"/>
    <hyperlink ref="AO27" r:id="rId949"/>
    <hyperlink ref="AO28" r:id="rId950"/>
    <hyperlink ref="AO29" r:id="rId951"/>
    <hyperlink ref="AO30" r:id="rId952"/>
    <hyperlink ref="AO31" r:id="rId953"/>
    <hyperlink ref="AO32" r:id="rId954"/>
    <hyperlink ref="AO34" r:id="rId955"/>
    <hyperlink ref="AO38" r:id="rId956"/>
    <hyperlink ref="AO39" r:id="rId957"/>
    <hyperlink ref="AO42" r:id="rId958"/>
    <hyperlink ref="AO43" r:id="rId959"/>
    <hyperlink ref="AO44" r:id="rId960"/>
    <hyperlink ref="AO45" r:id="rId961"/>
    <hyperlink ref="AO46" r:id="rId962"/>
    <hyperlink ref="AO47" r:id="rId963"/>
    <hyperlink ref="AO49" r:id="rId964"/>
    <hyperlink ref="AO50" r:id="rId965"/>
    <hyperlink ref="AO51" r:id="rId966"/>
    <hyperlink ref="AO52" r:id="rId967"/>
    <hyperlink ref="AO54" r:id="rId968"/>
    <hyperlink ref="AO55" r:id="rId969"/>
    <hyperlink ref="AO58" r:id="rId970"/>
    <hyperlink ref="AO60" r:id="rId971"/>
    <hyperlink ref="AO61" r:id="rId972"/>
    <hyperlink ref="AO62" r:id="rId973"/>
    <hyperlink ref="AO65" r:id="rId974"/>
    <hyperlink ref="AO66" r:id="rId975"/>
    <hyperlink ref="AO68" r:id="rId976"/>
    <hyperlink ref="AO69" r:id="rId977"/>
    <hyperlink ref="AO70" r:id="rId978"/>
    <hyperlink ref="AO71" r:id="rId979"/>
    <hyperlink ref="AO73" r:id="rId980"/>
    <hyperlink ref="AO74" r:id="rId981"/>
    <hyperlink ref="AO76" r:id="rId982"/>
    <hyperlink ref="AO77" r:id="rId983"/>
    <hyperlink ref="AO79" r:id="rId984"/>
    <hyperlink ref="AO80" r:id="rId985"/>
    <hyperlink ref="AO81" r:id="rId986"/>
    <hyperlink ref="AO82" r:id="rId987"/>
    <hyperlink ref="AO83" r:id="rId988"/>
    <hyperlink ref="AO84" r:id="rId989"/>
    <hyperlink ref="AO86" r:id="rId990"/>
    <hyperlink ref="AO87" r:id="rId991"/>
    <hyperlink ref="AO89" r:id="rId992"/>
    <hyperlink ref="AO90" r:id="rId993"/>
    <hyperlink ref="AO91" r:id="rId994"/>
    <hyperlink ref="AO92" r:id="rId995"/>
    <hyperlink ref="AO93" r:id="rId996"/>
    <hyperlink ref="AO94" r:id="rId997"/>
    <hyperlink ref="AO95" r:id="rId998"/>
    <hyperlink ref="AO96" r:id="rId999"/>
    <hyperlink ref="AO97" r:id="rId1000"/>
    <hyperlink ref="AO98" r:id="rId1001"/>
    <hyperlink ref="AO99" r:id="rId1002"/>
    <hyperlink ref="AO100" r:id="rId1003"/>
    <hyperlink ref="AO102" r:id="rId1004"/>
    <hyperlink ref="AO105" r:id="rId1005"/>
    <hyperlink ref="AO106" r:id="rId1006"/>
    <hyperlink ref="AO107" r:id="rId1007"/>
    <hyperlink ref="AO108" r:id="rId1008"/>
    <hyperlink ref="AO110" r:id="rId1009"/>
    <hyperlink ref="AO111" r:id="rId1010"/>
    <hyperlink ref="AO113" r:id="rId1011"/>
    <hyperlink ref="AO114" r:id="rId1012"/>
    <hyperlink ref="AO115" r:id="rId1013"/>
    <hyperlink ref="AO116" r:id="rId1014"/>
    <hyperlink ref="AO118" r:id="rId1015"/>
    <hyperlink ref="AO121" r:id="rId1016"/>
    <hyperlink ref="AO122" r:id="rId1017"/>
    <hyperlink ref="AO123" r:id="rId1018"/>
    <hyperlink ref="AO124" r:id="rId1019"/>
    <hyperlink ref="AO125" r:id="rId1020"/>
    <hyperlink ref="AO126" r:id="rId1021"/>
    <hyperlink ref="AO127" r:id="rId1022"/>
    <hyperlink ref="AO128" r:id="rId1023"/>
    <hyperlink ref="AO130" r:id="rId1024"/>
    <hyperlink ref="AO132" r:id="rId1025"/>
    <hyperlink ref="AO135" r:id="rId1026"/>
    <hyperlink ref="AO136" r:id="rId1027"/>
    <hyperlink ref="AO139" r:id="rId1028"/>
    <hyperlink ref="AO140" r:id="rId1029"/>
    <hyperlink ref="AO141" r:id="rId1030"/>
    <hyperlink ref="AO144" r:id="rId1031"/>
    <hyperlink ref="AO145" r:id="rId1032"/>
    <hyperlink ref="AO146" r:id="rId1033"/>
    <hyperlink ref="AO147" r:id="rId1034"/>
    <hyperlink ref="AO149" r:id="rId1035"/>
    <hyperlink ref="AO150" r:id="rId1036"/>
    <hyperlink ref="AO151" r:id="rId1037"/>
    <hyperlink ref="AO152" r:id="rId1038"/>
    <hyperlink ref="AO153" r:id="rId1039"/>
    <hyperlink ref="AO155" r:id="rId1040"/>
    <hyperlink ref="AO156" r:id="rId1041"/>
    <hyperlink ref="AO157" r:id="rId1042"/>
    <hyperlink ref="AO159" r:id="rId1043"/>
    <hyperlink ref="AO161" r:id="rId1044"/>
    <hyperlink ref="AO162" r:id="rId1045"/>
    <hyperlink ref="AO163" r:id="rId1046"/>
    <hyperlink ref="AO164" r:id="rId1047"/>
    <hyperlink ref="AO168" r:id="rId1048"/>
    <hyperlink ref="AO169" r:id="rId1049"/>
    <hyperlink ref="AO170" r:id="rId1050"/>
    <hyperlink ref="AO171" r:id="rId1051"/>
    <hyperlink ref="AO172" r:id="rId1052"/>
    <hyperlink ref="AO173" r:id="rId1053"/>
    <hyperlink ref="AO174" r:id="rId1054"/>
    <hyperlink ref="AO175" r:id="rId1055"/>
    <hyperlink ref="AO176" r:id="rId1056"/>
    <hyperlink ref="AO182" r:id="rId1057"/>
    <hyperlink ref="AO183" r:id="rId1058"/>
    <hyperlink ref="AO184" r:id="rId1059"/>
    <hyperlink ref="AO185" r:id="rId1060"/>
    <hyperlink ref="AO188" r:id="rId1061"/>
    <hyperlink ref="AO189" r:id="rId1062"/>
    <hyperlink ref="AO190" r:id="rId1063"/>
    <hyperlink ref="AO191" r:id="rId1064"/>
    <hyperlink ref="AO192" r:id="rId1065"/>
    <hyperlink ref="AO193" r:id="rId1066"/>
    <hyperlink ref="AO195" r:id="rId1067"/>
    <hyperlink ref="AO196" r:id="rId1068"/>
    <hyperlink ref="AO197" r:id="rId1069"/>
    <hyperlink ref="AO198" r:id="rId1070"/>
    <hyperlink ref="AO200" r:id="rId1071"/>
    <hyperlink ref="AO203" r:id="rId1072"/>
    <hyperlink ref="AO204" r:id="rId1073"/>
    <hyperlink ref="AO205" r:id="rId1074"/>
    <hyperlink ref="AO206" r:id="rId1075"/>
    <hyperlink ref="AO207" r:id="rId1076"/>
    <hyperlink ref="AO208" r:id="rId1077"/>
    <hyperlink ref="AO209" r:id="rId1078"/>
    <hyperlink ref="AO210" r:id="rId1079"/>
    <hyperlink ref="AO211" r:id="rId1080"/>
    <hyperlink ref="AO212" r:id="rId1081"/>
    <hyperlink ref="AO214" r:id="rId1082"/>
    <hyperlink ref="AO215" r:id="rId1083"/>
    <hyperlink ref="AO218" r:id="rId1084"/>
    <hyperlink ref="AO219" r:id="rId1085"/>
    <hyperlink ref="AO220" r:id="rId1086"/>
    <hyperlink ref="AO221" r:id="rId1087"/>
    <hyperlink ref="AO222" r:id="rId1088"/>
    <hyperlink ref="AO223" r:id="rId1089"/>
    <hyperlink ref="AO224" r:id="rId1090"/>
    <hyperlink ref="AO225" r:id="rId1091"/>
    <hyperlink ref="AO228" r:id="rId1092"/>
    <hyperlink ref="AO229" r:id="rId1093"/>
    <hyperlink ref="AO230" r:id="rId1094"/>
    <hyperlink ref="AO231" r:id="rId1095"/>
    <hyperlink ref="AO232" r:id="rId1096"/>
    <hyperlink ref="AO234" r:id="rId1097"/>
    <hyperlink ref="AO235" r:id="rId1098"/>
    <hyperlink ref="AO236" r:id="rId1099"/>
    <hyperlink ref="AO238" r:id="rId1100"/>
    <hyperlink ref="AO239" r:id="rId1101"/>
    <hyperlink ref="AO240" r:id="rId1102"/>
    <hyperlink ref="AO241" r:id="rId1103"/>
    <hyperlink ref="AO242" r:id="rId1104"/>
    <hyperlink ref="AO243" r:id="rId1105"/>
    <hyperlink ref="AO244" r:id="rId1106"/>
    <hyperlink ref="AO246" r:id="rId1107"/>
    <hyperlink ref="AO247" r:id="rId1108"/>
    <hyperlink ref="AO248" r:id="rId1109"/>
    <hyperlink ref="AO249" r:id="rId1110"/>
    <hyperlink ref="AO250" r:id="rId1111"/>
    <hyperlink ref="AO252" r:id="rId1112"/>
    <hyperlink ref="AO254" r:id="rId1113"/>
    <hyperlink ref="AO255" r:id="rId1114"/>
    <hyperlink ref="AO256" r:id="rId1115"/>
    <hyperlink ref="AO257" r:id="rId1116"/>
    <hyperlink ref="AO258" r:id="rId1117"/>
    <hyperlink ref="AO259" r:id="rId1118"/>
    <hyperlink ref="AO260" r:id="rId1119"/>
    <hyperlink ref="AO264" r:id="rId1120"/>
    <hyperlink ref="AO266" r:id="rId1121"/>
    <hyperlink ref="AO268" r:id="rId1122"/>
    <hyperlink ref="AO271" r:id="rId1123"/>
    <hyperlink ref="AO273" r:id="rId1124"/>
    <hyperlink ref="AO274" r:id="rId1125"/>
    <hyperlink ref="AO275" r:id="rId1126"/>
    <hyperlink ref="AO276" r:id="rId1127"/>
    <hyperlink ref="AO277" r:id="rId1128"/>
    <hyperlink ref="AO278" r:id="rId1129"/>
    <hyperlink ref="AO279" r:id="rId1130"/>
    <hyperlink ref="AO280" r:id="rId1131"/>
    <hyperlink ref="AO283" r:id="rId1132"/>
    <hyperlink ref="AO284" r:id="rId1133"/>
    <hyperlink ref="AO285" r:id="rId1134"/>
    <hyperlink ref="AO288" r:id="rId1135"/>
    <hyperlink ref="AO290" r:id="rId1136"/>
    <hyperlink ref="AO292" r:id="rId1137"/>
    <hyperlink ref="AO293" r:id="rId1138"/>
    <hyperlink ref="AO294" r:id="rId1139"/>
    <hyperlink ref="AO295" r:id="rId1140"/>
    <hyperlink ref="AO296" r:id="rId1141"/>
    <hyperlink ref="AO297" r:id="rId1142"/>
    <hyperlink ref="AO299" r:id="rId1143"/>
    <hyperlink ref="AO302" r:id="rId1144"/>
    <hyperlink ref="AO304" r:id="rId1145"/>
    <hyperlink ref="AO306" r:id="rId1146"/>
    <hyperlink ref="AO307" r:id="rId1147"/>
    <hyperlink ref="AO308" r:id="rId1148"/>
    <hyperlink ref="AO309" r:id="rId1149"/>
    <hyperlink ref="AO310" r:id="rId1150"/>
    <hyperlink ref="AO311" r:id="rId1151"/>
    <hyperlink ref="AO312" r:id="rId1152"/>
    <hyperlink ref="AO313" r:id="rId1153"/>
    <hyperlink ref="AO314" r:id="rId1154"/>
    <hyperlink ref="AO317" r:id="rId1155"/>
    <hyperlink ref="AO318" r:id="rId1156"/>
    <hyperlink ref="AO319" r:id="rId1157"/>
    <hyperlink ref="AO320" r:id="rId1158"/>
    <hyperlink ref="AO321" r:id="rId1159"/>
    <hyperlink ref="AO322" r:id="rId1160"/>
    <hyperlink ref="AO325" r:id="rId1161"/>
    <hyperlink ref="AO326" r:id="rId1162"/>
    <hyperlink ref="AO327" r:id="rId1163"/>
    <hyperlink ref="AO328" r:id="rId1164"/>
    <hyperlink ref="AO331" r:id="rId1165"/>
    <hyperlink ref="AO333" r:id="rId1166"/>
    <hyperlink ref="AO334" r:id="rId1167"/>
    <hyperlink ref="AO335" r:id="rId1168"/>
    <hyperlink ref="AO337" r:id="rId1169"/>
    <hyperlink ref="AO340" r:id="rId1170"/>
    <hyperlink ref="AO341" r:id="rId1171"/>
    <hyperlink ref="AO342" r:id="rId1172"/>
    <hyperlink ref="AO343" r:id="rId1173"/>
    <hyperlink ref="AO344" r:id="rId1174"/>
    <hyperlink ref="AO346" r:id="rId1175"/>
    <hyperlink ref="AO348" r:id="rId1176"/>
    <hyperlink ref="AO349" r:id="rId1177"/>
    <hyperlink ref="AO350" r:id="rId1178"/>
    <hyperlink ref="AO351" r:id="rId1179"/>
    <hyperlink ref="AO352" r:id="rId1180"/>
    <hyperlink ref="AO353" r:id="rId1181"/>
    <hyperlink ref="AO354" r:id="rId1182"/>
    <hyperlink ref="AO355" r:id="rId1183"/>
    <hyperlink ref="AO356" r:id="rId1184"/>
    <hyperlink ref="AO358" r:id="rId1185"/>
    <hyperlink ref="AO359" r:id="rId1186"/>
    <hyperlink ref="AO360" r:id="rId1187"/>
    <hyperlink ref="AO362" r:id="rId1188"/>
    <hyperlink ref="AO363" r:id="rId1189"/>
    <hyperlink ref="AO364" r:id="rId1190"/>
    <hyperlink ref="AO365" r:id="rId1191"/>
    <hyperlink ref="AO366" r:id="rId1192"/>
    <hyperlink ref="AO367" r:id="rId1193"/>
    <hyperlink ref="AO368" r:id="rId1194"/>
    <hyperlink ref="AO369" r:id="rId1195"/>
    <hyperlink ref="AO370" r:id="rId1196"/>
    <hyperlink ref="AO371" r:id="rId1197"/>
    <hyperlink ref="AO372" r:id="rId1198"/>
    <hyperlink ref="AO373" r:id="rId1199"/>
    <hyperlink ref="AO374" r:id="rId1200"/>
    <hyperlink ref="AO375" r:id="rId1201"/>
    <hyperlink ref="AO377" r:id="rId1202"/>
    <hyperlink ref="AO379" r:id="rId1203"/>
    <hyperlink ref="AO380" r:id="rId1204"/>
    <hyperlink ref="AO381" r:id="rId1205"/>
    <hyperlink ref="AO382" r:id="rId1206"/>
    <hyperlink ref="AO383" r:id="rId1207"/>
    <hyperlink ref="AO384" r:id="rId1208"/>
    <hyperlink ref="AO385" r:id="rId1209"/>
    <hyperlink ref="AO387" r:id="rId1210"/>
    <hyperlink ref="AO388" r:id="rId1211"/>
    <hyperlink ref="AO390" r:id="rId1212"/>
    <hyperlink ref="AO392" r:id="rId1213"/>
    <hyperlink ref="AO393" r:id="rId1214"/>
    <hyperlink ref="AO395" r:id="rId1215"/>
    <hyperlink ref="AO396" r:id="rId1216"/>
    <hyperlink ref="AO401" r:id="rId1217"/>
    <hyperlink ref="AO402" r:id="rId1218"/>
    <hyperlink ref="AO403" r:id="rId1219"/>
    <hyperlink ref="AO404" r:id="rId1220"/>
    <hyperlink ref="AO406" r:id="rId1221"/>
    <hyperlink ref="AO407" r:id="rId1222"/>
    <hyperlink ref="AO408" r:id="rId1223"/>
    <hyperlink ref="AO409" r:id="rId1224"/>
    <hyperlink ref="AO410" r:id="rId1225"/>
    <hyperlink ref="AO411" r:id="rId1226"/>
    <hyperlink ref="AO412" r:id="rId1227"/>
    <hyperlink ref="AO413" r:id="rId1228"/>
    <hyperlink ref="AO415" r:id="rId1229"/>
    <hyperlink ref="AO416" r:id="rId1230"/>
    <hyperlink ref="AO418" r:id="rId1231"/>
    <hyperlink ref="AO419" r:id="rId1232"/>
    <hyperlink ref="AO422" r:id="rId1233"/>
    <hyperlink ref="AO423" r:id="rId1234"/>
    <hyperlink ref="AO424" r:id="rId1235"/>
    <hyperlink ref="AO425" r:id="rId1236"/>
    <hyperlink ref="AO429" r:id="rId1237"/>
    <hyperlink ref="AO430" r:id="rId1238"/>
    <hyperlink ref="AO431" r:id="rId1239"/>
    <hyperlink ref="AO432" r:id="rId1240"/>
    <hyperlink ref="AO433" r:id="rId1241"/>
    <hyperlink ref="AO434" r:id="rId1242"/>
    <hyperlink ref="AO435" r:id="rId1243"/>
    <hyperlink ref="AO436" r:id="rId1244"/>
    <hyperlink ref="AO437" r:id="rId1245"/>
    <hyperlink ref="AO438" r:id="rId1246"/>
    <hyperlink ref="AO442" r:id="rId1247"/>
    <hyperlink ref="AO443" r:id="rId1248"/>
    <hyperlink ref="AO444" r:id="rId1249"/>
    <hyperlink ref="AO445" r:id="rId1250"/>
    <hyperlink ref="AO446" r:id="rId1251"/>
    <hyperlink ref="AO448" r:id="rId1252"/>
    <hyperlink ref="AO450" r:id="rId1253"/>
    <hyperlink ref="AO451" r:id="rId1254"/>
    <hyperlink ref="AO452" r:id="rId1255"/>
    <hyperlink ref="AO453" r:id="rId1256"/>
    <hyperlink ref="AO454" r:id="rId1257"/>
    <hyperlink ref="AO455" r:id="rId1258"/>
    <hyperlink ref="AO456" r:id="rId1259"/>
    <hyperlink ref="AO457" r:id="rId1260"/>
    <hyperlink ref="AO458" r:id="rId1261"/>
    <hyperlink ref="AO459" r:id="rId1262"/>
    <hyperlink ref="AO460" r:id="rId1263"/>
    <hyperlink ref="AO461" r:id="rId1264"/>
    <hyperlink ref="AO462" r:id="rId1265"/>
    <hyperlink ref="AO463" r:id="rId1266"/>
    <hyperlink ref="AO464" r:id="rId1267"/>
    <hyperlink ref="AO465" r:id="rId1268"/>
    <hyperlink ref="AO466" r:id="rId1269"/>
    <hyperlink ref="AO467" r:id="rId1270"/>
    <hyperlink ref="AO468" r:id="rId1271"/>
    <hyperlink ref="AO469" r:id="rId1272"/>
    <hyperlink ref="AO470" r:id="rId1273"/>
    <hyperlink ref="AO471" r:id="rId1274"/>
    <hyperlink ref="AO472" r:id="rId1275"/>
    <hyperlink ref="AO473" r:id="rId1276"/>
    <hyperlink ref="AO474" r:id="rId1277"/>
    <hyperlink ref="AO475" r:id="rId1278"/>
    <hyperlink ref="AO476" r:id="rId1279"/>
    <hyperlink ref="AO478" r:id="rId1280"/>
    <hyperlink ref="AO479" r:id="rId1281"/>
    <hyperlink ref="AO481" r:id="rId1282"/>
    <hyperlink ref="AO482" r:id="rId1283"/>
    <hyperlink ref="AO483" r:id="rId1284"/>
    <hyperlink ref="AO484" r:id="rId1285"/>
    <hyperlink ref="AO485" r:id="rId1286"/>
    <hyperlink ref="AO486" r:id="rId1287"/>
    <hyperlink ref="AO487" r:id="rId1288"/>
    <hyperlink ref="AO489" r:id="rId1289"/>
    <hyperlink ref="AO490" r:id="rId1290"/>
    <hyperlink ref="AO491" r:id="rId1291"/>
    <hyperlink ref="AO492" r:id="rId1292"/>
    <hyperlink ref="AO493" r:id="rId1293"/>
    <hyperlink ref="AO494" r:id="rId1294"/>
    <hyperlink ref="AO495" r:id="rId1295"/>
    <hyperlink ref="AO497" r:id="rId1296"/>
    <hyperlink ref="AO498" r:id="rId1297"/>
    <hyperlink ref="AO499" r:id="rId1298"/>
    <hyperlink ref="AO501" r:id="rId1299"/>
    <hyperlink ref="AO502" r:id="rId1300"/>
    <hyperlink ref="AO503" r:id="rId1301"/>
    <hyperlink ref="AO504" r:id="rId1302"/>
    <hyperlink ref="AO505" r:id="rId1303"/>
    <hyperlink ref="AO508" r:id="rId1304"/>
    <hyperlink ref="AO509" r:id="rId1305"/>
    <hyperlink ref="AO510" r:id="rId1306"/>
    <hyperlink ref="AO511" r:id="rId1307"/>
    <hyperlink ref="AO512" r:id="rId1308"/>
    <hyperlink ref="AO513" r:id="rId1309"/>
    <hyperlink ref="AO514" r:id="rId1310"/>
    <hyperlink ref="AO516" r:id="rId1311"/>
    <hyperlink ref="AO520" r:id="rId1312"/>
    <hyperlink ref="AO521" r:id="rId1313"/>
    <hyperlink ref="AO522" r:id="rId1314"/>
    <hyperlink ref="AO523" r:id="rId1315"/>
    <hyperlink ref="AO527" r:id="rId1316"/>
    <hyperlink ref="AO528" r:id="rId1317"/>
    <hyperlink ref="AO529" r:id="rId1318"/>
    <hyperlink ref="AO530" r:id="rId1319"/>
    <hyperlink ref="AO531" r:id="rId1320"/>
    <hyperlink ref="AO532" r:id="rId1321"/>
    <hyperlink ref="AO533" r:id="rId1322"/>
    <hyperlink ref="AO534" r:id="rId1323"/>
    <hyperlink ref="AO536" r:id="rId1324"/>
    <hyperlink ref="AO537" r:id="rId1325"/>
    <hyperlink ref="AO538" r:id="rId1326"/>
    <hyperlink ref="AO539" r:id="rId1327"/>
    <hyperlink ref="AO540" r:id="rId1328"/>
    <hyperlink ref="AO541" r:id="rId1329"/>
    <hyperlink ref="AO542" r:id="rId1330"/>
    <hyperlink ref="AO543" r:id="rId1331"/>
    <hyperlink ref="AO544" r:id="rId1332"/>
    <hyperlink ref="AO545" r:id="rId1333"/>
    <hyperlink ref="AO546" r:id="rId1334"/>
    <hyperlink ref="AO547" r:id="rId1335"/>
    <hyperlink ref="AO551" r:id="rId1336"/>
    <hyperlink ref="AO553" r:id="rId1337"/>
    <hyperlink ref="AO554" r:id="rId1338"/>
    <hyperlink ref="AO555" r:id="rId1339"/>
    <hyperlink ref="AO557" r:id="rId1340"/>
    <hyperlink ref="AO558" r:id="rId1341"/>
    <hyperlink ref="AO559" r:id="rId1342"/>
    <hyperlink ref="AO560" r:id="rId1343"/>
    <hyperlink ref="AO561" r:id="rId1344"/>
    <hyperlink ref="AO562" r:id="rId1345"/>
    <hyperlink ref="AO563" r:id="rId1346"/>
    <hyperlink ref="AO565" r:id="rId1347"/>
    <hyperlink ref="AO568" r:id="rId1348"/>
    <hyperlink ref="AO569" r:id="rId1349"/>
    <hyperlink ref="AO570" r:id="rId1350"/>
    <hyperlink ref="AO572" r:id="rId1351"/>
    <hyperlink ref="AO574" r:id="rId1352"/>
    <hyperlink ref="AO575" r:id="rId1353"/>
    <hyperlink ref="AO576" r:id="rId1354"/>
    <hyperlink ref="AO577" r:id="rId1355"/>
    <hyperlink ref="AO578" r:id="rId1356"/>
    <hyperlink ref="AO580" r:id="rId1357"/>
    <hyperlink ref="AO582" r:id="rId1358"/>
    <hyperlink ref="AO583" r:id="rId1359"/>
    <hyperlink ref="AO584" r:id="rId1360"/>
    <hyperlink ref="AO587" r:id="rId1361"/>
    <hyperlink ref="AO588" r:id="rId1362"/>
    <hyperlink ref="AO589" r:id="rId1363"/>
    <hyperlink ref="AO590" r:id="rId1364"/>
    <hyperlink ref="AO594" r:id="rId1365"/>
    <hyperlink ref="AO595" r:id="rId1366"/>
    <hyperlink ref="AO596" r:id="rId1367"/>
    <hyperlink ref="AO597" r:id="rId1368"/>
    <hyperlink ref="AO598" r:id="rId1369"/>
    <hyperlink ref="AO599" r:id="rId1370"/>
    <hyperlink ref="AO600" r:id="rId1371"/>
    <hyperlink ref="AO603" r:id="rId1372"/>
    <hyperlink ref="AO604" r:id="rId1373"/>
    <hyperlink ref="AO606" r:id="rId1374"/>
    <hyperlink ref="AO607" r:id="rId1375"/>
    <hyperlink ref="AO608" r:id="rId1376"/>
    <hyperlink ref="AO611" r:id="rId1377"/>
    <hyperlink ref="AO613" r:id="rId1378"/>
    <hyperlink ref="AO614" r:id="rId1379"/>
    <hyperlink ref="AO615" r:id="rId1380"/>
    <hyperlink ref="AO617" r:id="rId1381"/>
    <hyperlink ref="AO618" r:id="rId1382"/>
    <hyperlink ref="AO619" r:id="rId1383"/>
    <hyperlink ref="AO620" r:id="rId1384"/>
    <hyperlink ref="AO622" r:id="rId1385"/>
    <hyperlink ref="AO623" r:id="rId1386"/>
    <hyperlink ref="AO624" r:id="rId1387"/>
    <hyperlink ref="AO625" r:id="rId1388"/>
    <hyperlink ref="AO626" r:id="rId1389"/>
    <hyperlink ref="AO627" r:id="rId1390"/>
    <hyperlink ref="AO630" r:id="rId1391"/>
    <hyperlink ref="AO631" r:id="rId1392"/>
    <hyperlink ref="AO632" r:id="rId1393"/>
    <hyperlink ref="AO633" r:id="rId1394"/>
    <hyperlink ref="AO634" r:id="rId1395"/>
    <hyperlink ref="AO636" r:id="rId1396"/>
    <hyperlink ref="AO637" r:id="rId1397"/>
    <hyperlink ref="AO639" r:id="rId1398"/>
    <hyperlink ref="AO640" r:id="rId1399"/>
    <hyperlink ref="AO641" r:id="rId1400"/>
    <hyperlink ref="AO643" r:id="rId1401"/>
    <hyperlink ref="AO644" r:id="rId1402"/>
    <hyperlink ref="AO645" r:id="rId1403"/>
    <hyperlink ref="AO646" r:id="rId1404"/>
    <hyperlink ref="AO647" r:id="rId1405"/>
    <hyperlink ref="AO649" r:id="rId1406"/>
    <hyperlink ref="AO654" r:id="rId1407"/>
    <hyperlink ref="AO656" r:id="rId1408"/>
    <hyperlink ref="AO657" r:id="rId1409"/>
    <hyperlink ref="AO658" r:id="rId1410"/>
    <hyperlink ref="AO659" r:id="rId1411"/>
    <hyperlink ref="AO660" r:id="rId1412"/>
    <hyperlink ref="AO661" r:id="rId1413"/>
    <hyperlink ref="AO662" r:id="rId1414"/>
    <hyperlink ref="AO663" r:id="rId1415"/>
    <hyperlink ref="AO664" r:id="rId1416"/>
    <hyperlink ref="AO665" r:id="rId1417"/>
    <hyperlink ref="AO667" r:id="rId1418"/>
    <hyperlink ref="AO669" r:id="rId1419"/>
    <hyperlink ref="AO671" r:id="rId1420"/>
    <hyperlink ref="AO672" r:id="rId1421"/>
    <hyperlink ref="AO674" r:id="rId1422"/>
    <hyperlink ref="AO675" r:id="rId1423"/>
    <hyperlink ref="AO676" r:id="rId1424"/>
    <hyperlink ref="AO677" r:id="rId1425"/>
    <hyperlink ref="AO678" r:id="rId1426"/>
    <hyperlink ref="AO679" r:id="rId1427"/>
    <hyperlink ref="AO680" r:id="rId1428"/>
    <hyperlink ref="AO681" r:id="rId1429"/>
    <hyperlink ref="AO682" r:id="rId1430"/>
    <hyperlink ref="AO684" r:id="rId1431"/>
    <hyperlink ref="AO685" r:id="rId1432"/>
    <hyperlink ref="AO687" r:id="rId1433"/>
    <hyperlink ref="AO688" r:id="rId1434"/>
    <hyperlink ref="AO689" r:id="rId1435"/>
    <hyperlink ref="AO690" r:id="rId1436"/>
    <hyperlink ref="AO691" r:id="rId1437"/>
    <hyperlink ref="AO692" r:id="rId1438"/>
    <hyperlink ref="AO694" r:id="rId1439"/>
    <hyperlink ref="AO696" r:id="rId1440"/>
    <hyperlink ref="AO697" r:id="rId1441"/>
    <hyperlink ref="AO700" r:id="rId1442"/>
    <hyperlink ref="AO701" r:id="rId1443"/>
    <hyperlink ref="AO703" r:id="rId1444"/>
    <hyperlink ref="AO705" r:id="rId1445"/>
    <hyperlink ref="AO706" r:id="rId1446"/>
    <hyperlink ref="AO707" r:id="rId1447"/>
    <hyperlink ref="AO708" r:id="rId1448"/>
    <hyperlink ref="AO709" r:id="rId1449"/>
    <hyperlink ref="AO710" r:id="rId1450"/>
    <hyperlink ref="AO711" r:id="rId1451"/>
    <hyperlink ref="AO713" r:id="rId1452"/>
    <hyperlink ref="AO714" r:id="rId1453"/>
    <hyperlink ref="AO715" r:id="rId1454"/>
    <hyperlink ref="AO716" r:id="rId1455"/>
    <hyperlink ref="AO718" r:id="rId1456"/>
    <hyperlink ref="AO719" r:id="rId1457"/>
    <hyperlink ref="AO720" r:id="rId1458"/>
    <hyperlink ref="AO721" r:id="rId1459"/>
    <hyperlink ref="AO722" r:id="rId1460"/>
    <hyperlink ref="AO723" r:id="rId1461"/>
    <hyperlink ref="AO724" r:id="rId1462"/>
    <hyperlink ref="AO725" r:id="rId1463"/>
    <hyperlink ref="AO726" r:id="rId1464"/>
    <hyperlink ref="AO730" r:id="rId1465"/>
    <hyperlink ref="AO731" r:id="rId1466"/>
    <hyperlink ref="AO732" r:id="rId1467"/>
    <hyperlink ref="AO733" r:id="rId1468"/>
    <hyperlink ref="AO734" r:id="rId1469"/>
    <hyperlink ref="AO735" r:id="rId1470"/>
    <hyperlink ref="AO737" r:id="rId1471"/>
    <hyperlink ref="AO738" r:id="rId1472"/>
    <hyperlink ref="AO739" r:id="rId1473"/>
    <hyperlink ref="AO740" r:id="rId1474"/>
    <hyperlink ref="AO741" r:id="rId1475"/>
    <hyperlink ref="AO744" r:id="rId1476"/>
    <hyperlink ref="AO746" r:id="rId1477"/>
    <hyperlink ref="AO747" r:id="rId1478"/>
    <hyperlink ref="AO748" r:id="rId1479"/>
    <hyperlink ref="AO749" r:id="rId1480"/>
    <hyperlink ref="AO751" r:id="rId1481"/>
    <hyperlink ref="AO757" r:id="rId1482"/>
    <hyperlink ref="AO758" r:id="rId1483"/>
    <hyperlink ref="AO760" r:id="rId1484"/>
    <hyperlink ref="AO761" r:id="rId1485"/>
    <hyperlink ref="AO763" r:id="rId1486"/>
    <hyperlink ref="AO764" r:id="rId1487"/>
    <hyperlink ref="AO766" r:id="rId1488"/>
    <hyperlink ref="AO767" r:id="rId1489"/>
    <hyperlink ref="AO768" r:id="rId1490"/>
    <hyperlink ref="AO770" r:id="rId1491"/>
    <hyperlink ref="AO771" r:id="rId1492"/>
    <hyperlink ref="AO772" r:id="rId1493"/>
    <hyperlink ref="AO773" r:id="rId1494"/>
    <hyperlink ref="AO774" r:id="rId1495"/>
    <hyperlink ref="AO776" r:id="rId1496"/>
    <hyperlink ref="AO779" r:id="rId1497"/>
    <hyperlink ref="AO780" r:id="rId1498"/>
    <hyperlink ref="AO783" r:id="rId1499"/>
    <hyperlink ref="AO784" r:id="rId1500"/>
    <hyperlink ref="AO786" r:id="rId1501"/>
    <hyperlink ref="AO787" r:id="rId1502"/>
    <hyperlink ref="AO788" r:id="rId1503"/>
    <hyperlink ref="AO789" r:id="rId1504"/>
    <hyperlink ref="AO790" r:id="rId1505"/>
    <hyperlink ref="AO792" r:id="rId1506"/>
    <hyperlink ref="AO794" r:id="rId1507"/>
    <hyperlink ref="AO796" r:id="rId1508"/>
    <hyperlink ref="AO797" r:id="rId1509"/>
    <hyperlink ref="AO799" r:id="rId1510"/>
    <hyperlink ref="AO800" r:id="rId1511"/>
    <hyperlink ref="AO801" r:id="rId1512"/>
    <hyperlink ref="AO802" r:id="rId1513"/>
    <hyperlink ref="AO803" r:id="rId1514"/>
    <hyperlink ref="AO804" r:id="rId1515"/>
    <hyperlink ref="AO805" r:id="rId1516"/>
    <hyperlink ref="AO806" r:id="rId1517"/>
    <hyperlink ref="AO807" r:id="rId1518"/>
    <hyperlink ref="AO808" r:id="rId1519"/>
    <hyperlink ref="AO809" r:id="rId1520"/>
    <hyperlink ref="AO810" r:id="rId1521"/>
    <hyperlink ref="AO812" r:id="rId1522"/>
    <hyperlink ref="AO814" r:id="rId1523"/>
    <hyperlink ref="AO817" r:id="rId1524"/>
    <hyperlink ref="AO818" r:id="rId1525"/>
    <hyperlink ref="AO820" r:id="rId1526"/>
    <hyperlink ref="AO821" r:id="rId1527"/>
    <hyperlink ref="AO823" r:id="rId1528"/>
    <hyperlink ref="AO825" r:id="rId1529"/>
    <hyperlink ref="AO826" r:id="rId1530"/>
    <hyperlink ref="AO827" r:id="rId1531"/>
    <hyperlink ref="AO828" r:id="rId1532"/>
    <hyperlink ref="AO829" r:id="rId1533"/>
    <hyperlink ref="AO831" r:id="rId1534"/>
    <hyperlink ref="AO832" r:id="rId1535"/>
    <hyperlink ref="AO833" r:id="rId1536"/>
    <hyperlink ref="AO834" r:id="rId1537"/>
    <hyperlink ref="AO835" r:id="rId1538"/>
    <hyperlink ref="AO836" r:id="rId1539"/>
    <hyperlink ref="AO838" r:id="rId1540"/>
    <hyperlink ref="AO840" r:id="rId1541"/>
    <hyperlink ref="AO841" r:id="rId1542"/>
    <hyperlink ref="AO842" r:id="rId1543"/>
    <hyperlink ref="AO843" r:id="rId1544"/>
    <hyperlink ref="AO847" r:id="rId1545"/>
    <hyperlink ref="AO849" r:id="rId1546"/>
    <hyperlink ref="AO850" r:id="rId1547"/>
    <hyperlink ref="AO851" r:id="rId1548"/>
    <hyperlink ref="AO852" r:id="rId1549"/>
    <hyperlink ref="AO853" r:id="rId1550"/>
    <hyperlink ref="AO855" r:id="rId1551"/>
    <hyperlink ref="AO857" r:id="rId1552"/>
    <hyperlink ref="AO858" r:id="rId1553"/>
    <hyperlink ref="AO859" r:id="rId1554"/>
    <hyperlink ref="AO860" r:id="rId1555"/>
    <hyperlink ref="AO861" r:id="rId1556"/>
    <hyperlink ref="AO862" r:id="rId1557"/>
    <hyperlink ref="AO863" r:id="rId1558"/>
    <hyperlink ref="AO864" r:id="rId1559"/>
    <hyperlink ref="AO866" r:id="rId1560"/>
    <hyperlink ref="AO867" r:id="rId1561"/>
    <hyperlink ref="AO868" r:id="rId1562"/>
    <hyperlink ref="AO871" r:id="rId1563"/>
    <hyperlink ref="AO872" r:id="rId1564"/>
    <hyperlink ref="AO874" r:id="rId1565"/>
    <hyperlink ref="AO875" r:id="rId1566"/>
    <hyperlink ref="AO878" r:id="rId1567"/>
    <hyperlink ref="AO880" r:id="rId1568"/>
    <hyperlink ref="AO881" r:id="rId1569"/>
    <hyperlink ref="AO882" r:id="rId1570"/>
    <hyperlink ref="AO883" r:id="rId1571"/>
    <hyperlink ref="AO884" r:id="rId1572"/>
    <hyperlink ref="AO885" r:id="rId1573"/>
    <hyperlink ref="AO886" r:id="rId1574"/>
    <hyperlink ref="AO887" r:id="rId1575"/>
    <hyperlink ref="AO890" r:id="rId1576"/>
    <hyperlink ref="AO891" r:id="rId1577"/>
    <hyperlink ref="AO894" r:id="rId1578"/>
    <hyperlink ref="AO896" r:id="rId1579"/>
    <hyperlink ref="AO898" r:id="rId1580"/>
    <hyperlink ref="AO899" r:id="rId1581"/>
    <hyperlink ref="AO900" r:id="rId1582"/>
    <hyperlink ref="AO901" r:id="rId1583"/>
    <hyperlink ref="AO902" r:id="rId1584"/>
    <hyperlink ref="AO903" r:id="rId1585"/>
    <hyperlink ref="AO904" r:id="rId1586"/>
    <hyperlink ref="AO905" r:id="rId1587"/>
    <hyperlink ref="AO906" r:id="rId1588"/>
    <hyperlink ref="AO907" r:id="rId1589"/>
    <hyperlink ref="AO908" r:id="rId1590"/>
    <hyperlink ref="AO909" r:id="rId1591"/>
    <hyperlink ref="AO910" r:id="rId1592"/>
    <hyperlink ref="AO912" r:id="rId1593"/>
    <hyperlink ref="AO913" r:id="rId1594"/>
    <hyperlink ref="AO916" r:id="rId1595"/>
    <hyperlink ref="AO917" r:id="rId1596"/>
    <hyperlink ref="AO920" r:id="rId1597"/>
    <hyperlink ref="AO921" r:id="rId1598"/>
    <hyperlink ref="AO922" r:id="rId1599"/>
    <hyperlink ref="AO923" r:id="rId1600"/>
    <hyperlink ref="AO924" r:id="rId1601"/>
    <hyperlink ref="AO925" r:id="rId1602"/>
    <hyperlink ref="AO926" r:id="rId1603"/>
    <hyperlink ref="AO928" r:id="rId1604"/>
    <hyperlink ref="AO930" r:id="rId1605"/>
    <hyperlink ref="AO933" r:id="rId1606"/>
    <hyperlink ref="AO934" r:id="rId1607"/>
    <hyperlink ref="AO935" r:id="rId1608"/>
    <hyperlink ref="AO939" r:id="rId1609"/>
    <hyperlink ref="AO940" r:id="rId1610"/>
    <hyperlink ref="AO941" r:id="rId1611"/>
    <hyperlink ref="AO942" r:id="rId1612"/>
    <hyperlink ref="AO943" r:id="rId1613"/>
    <hyperlink ref="AO946" r:id="rId1614"/>
    <hyperlink ref="AO947" r:id="rId1615"/>
    <hyperlink ref="AO949" r:id="rId1616"/>
    <hyperlink ref="AO950" r:id="rId1617"/>
    <hyperlink ref="AO951" r:id="rId1618"/>
    <hyperlink ref="AO954" r:id="rId1619"/>
    <hyperlink ref="AO956" r:id="rId1620"/>
    <hyperlink ref="AO957" r:id="rId1621"/>
    <hyperlink ref="AO959" r:id="rId1622"/>
    <hyperlink ref="AO961" r:id="rId1623"/>
    <hyperlink ref="AO962" r:id="rId1624"/>
    <hyperlink ref="AO963" r:id="rId1625"/>
    <hyperlink ref="AO964" r:id="rId1626"/>
    <hyperlink ref="AO965" r:id="rId1627"/>
    <hyperlink ref="AO966" r:id="rId1628"/>
    <hyperlink ref="AO969" r:id="rId1629"/>
    <hyperlink ref="AO970" r:id="rId1630"/>
    <hyperlink ref="AO972" r:id="rId1631"/>
    <hyperlink ref="AO974" r:id="rId1632"/>
    <hyperlink ref="AO975" r:id="rId1633"/>
    <hyperlink ref="AO979" r:id="rId1634"/>
    <hyperlink ref="AO980" r:id="rId1635"/>
    <hyperlink ref="AO981" r:id="rId1636"/>
    <hyperlink ref="AO982" r:id="rId1637"/>
    <hyperlink ref="AO984" r:id="rId1638"/>
    <hyperlink ref="AO985" r:id="rId1639"/>
    <hyperlink ref="AO986" r:id="rId1640"/>
    <hyperlink ref="AO989" r:id="rId1641"/>
    <hyperlink ref="AO990" r:id="rId1642"/>
    <hyperlink ref="AO991" r:id="rId1643"/>
    <hyperlink ref="AO992" r:id="rId1644"/>
    <hyperlink ref="AO994" r:id="rId1645"/>
    <hyperlink ref="AO995" r:id="rId1646"/>
    <hyperlink ref="AO996" r:id="rId1647"/>
    <hyperlink ref="AO997" r:id="rId1648"/>
    <hyperlink ref="AO998" r:id="rId1649"/>
    <hyperlink ref="AO999" r:id="rId1650"/>
    <hyperlink ref="AO1000" r:id="rId1651"/>
    <hyperlink ref="AO1001" r:id="rId1652"/>
    <hyperlink ref="AO1002" r:id="rId1653"/>
    <hyperlink ref="AO1003" r:id="rId1654"/>
    <hyperlink ref="AO1004" r:id="rId1655"/>
    <hyperlink ref="AO1005" r:id="rId1656"/>
    <hyperlink ref="AO1006" r:id="rId1657"/>
    <hyperlink ref="AO1007" r:id="rId1658"/>
    <hyperlink ref="AO1008" r:id="rId1659"/>
    <hyperlink ref="AO1009" r:id="rId1660"/>
    <hyperlink ref="AO1011" r:id="rId1661"/>
    <hyperlink ref="AO1012" r:id="rId1662"/>
    <hyperlink ref="AO1014" r:id="rId1663"/>
    <hyperlink ref="AO1019" r:id="rId1664"/>
    <hyperlink ref="AO1021" r:id="rId1665"/>
    <hyperlink ref="AO1022" r:id="rId1666"/>
    <hyperlink ref="AO1023" r:id="rId1667"/>
    <hyperlink ref="AO1024" r:id="rId1668"/>
    <hyperlink ref="AO1026" r:id="rId1669"/>
    <hyperlink ref="AO1028" r:id="rId1670"/>
    <hyperlink ref="AO1029" r:id="rId1671"/>
    <hyperlink ref="AO1030" r:id="rId1672"/>
    <hyperlink ref="AO1031" r:id="rId1673"/>
    <hyperlink ref="AO1032" r:id="rId1674"/>
    <hyperlink ref="AO1035" r:id="rId1675"/>
    <hyperlink ref="AO1036" r:id="rId1676"/>
    <hyperlink ref="AO1038" r:id="rId1677"/>
    <hyperlink ref="AO1039" r:id="rId1678"/>
    <hyperlink ref="AO1040" r:id="rId1679"/>
    <hyperlink ref="AO1041" r:id="rId1680"/>
    <hyperlink ref="AO1042" r:id="rId1681"/>
    <hyperlink ref="AO1044" r:id="rId1682"/>
    <hyperlink ref="AO1046" r:id="rId1683"/>
    <hyperlink ref="AO1047" r:id="rId1684"/>
    <hyperlink ref="AO1048" r:id="rId1685"/>
    <hyperlink ref="AO1049" r:id="rId1686"/>
    <hyperlink ref="AO1050" r:id="rId1687"/>
    <hyperlink ref="AO1051" r:id="rId1688"/>
    <hyperlink ref="AO1052" r:id="rId1689"/>
    <hyperlink ref="AO1053" r:id="rId1690"/>
    <hyperlink ref="AO1054" r:id="rId1691"/>
    <hyperlink ref="AO1056" r:id="rId1692"/>
    <hyperlink ref="AO1057" r:id="rId1693"/>
    <hyperlink ref="AO1058" r:id="rId1694"/>
    <hyperlink ref="AO1059" r:id="rId1695"/>
    <hyperlink ref="AO1060" r:id="rId1696"/>
    <hyperlink ref="AO1061" r:id="rId1697"/>
    <hyperlink ref="AO1062" r:id="rId1698"/>
    <hyperlink ref="AO1063" r:id="rId1699"/>
    <hyperlink ref="AO1064" r:id="rId1700"/>
    <hyperlink ref="AO1065" r:id="rId1701"/>
    <hyperlink ref="AO1067" r:id="rId1702"/>
    <hyperlink ref="AO1068" r:id="rId1703"/>
    <hyperlink ref="AO1069" r:id="rId1704"/>
    <hyperlink ref="AO1070" r:id="rId1705"/>
    <hyperlink ref="AO1071" r:id="rId1706"/>
    <hyperlink ref="AO1072" r:id="rId1707"/>
    <hyperlink ref="AO1073" r:id="rId1708"/>
    <hyperlink ref="AO1075" r:id="rId1709"/>
    <hyperlink ref="AO1076" r:id="rId1710"/>
    <hyperlink ref="AO1077" r:id="rId1711"/>
    <hyperlink ref="AO1078" r:id="rId1712"/>
    <hyperlink ref="AO1079" r:id="rId1713"/>
    <hyperlink ref="AO1081" r:id="rId1714"/>
    <hyperlink ref="AO1082" r:id="rId1715"/>
    <hyperlink ref="AO1083" r:id="rId1716"/>
    <hyperlink ref="AO1085" r:id="rId1717"/>
    <hyperlink ref="AO1087" r:id="rId1718"/>
    <hyperlink ref="AO1090" r:id="rId1719"/>
    <hyperlink ref="AO1092" r:id="rId1720"/>
    <hyperlink ref="AO1093" r:id="rId1721"/>
    <hyperlink ref="AO1094" r:id="rId1722"/>
    <hyperlink ref="AO1095" r:id="rId1723"/>
    <hyperlink ref="AO1096" r:id="rId1724"/>
    <hyperlink ref="AO1097" r:id="rId1725"/>
    <hyperlink ref="AO1098" r:id="rId1726"/>
    <hyperlink ref="AO1099" r:id="rId1727"/>
    <hyperlink ref="AO1100" r:id="rId1728"/>
    <hyperlink ref="AO1102" r:id="rId1729"/>
    <hyperlink ref="AO1106" r:id="rId1730"/>
    <hyperlink ref="AO1107" r:id="rId1731"/>
    <hyperlink ref="AO1111" r:id="rId1732"/>
    <hyperlink ref="AO1112" r:id="rId1733"/>
    <hyperlink ref="AO1113" r:id="rId1734"/>
    <hyperlink ref="AO1115" r:id="rId1735"/>
    <hyperlink ref="AO1116" r:id="rId1736"/>
    <hyperlink ref="AO1118" r:id="rId1737"/>
    <hyperlink ref="AO1120" r:id="rId1738"/>
    <hyperlink ref="AO1123" r:id="rId1739"/>
    <hyperlink ref="AO1124" r:id="rId1740"/>
    <hyperlink ref="AO1125" r:id="rId1741"/>
    <hyperlink ref="AO1126" r:id="rId1742"/>
    <hyperlink ref="AO1127" r:id="rId1743"/>
    <hyperlink ref="AO1128" r:id="rId1744"/>
    <hyperlink ref="AO1129" r:id="rId1745"/>
    <hyperlink ref="AO1131" r:id="rId1746"/>
    <hyperlink ref="AO1132" r:id="rId1747"/>
    <hyperlink ref="AO1134" r:id="rId1748"/>
    <hyperlink ref="AO1135" r:id="rId1749"/>
    <hyperlink ref="AO1136" r:id="rId1750"/>
    <hyperlink ref="AO1139" r:id="rId1751"/>
    <hyperlink ref="AO1140" r:id="rId1752"/>
    <hyperlink ref="AO1141" r:id="rId1753"/>
    <hyperlink ref="AO1144" r:id="rId1754"/>
    <hyperlink ref="AO1145" r:id="rId1755"/>
    <hyperlink ref="AO1146" r:id="rId1756"/>
    <hyperlink ref="AO1147" r:id="rId1757"/>
    <hyperlink ref="AO1148" r:id="rId1758"/>
    <hyperlink ref="AO1151" r:id="rId1759"/>
    <hyperlink ref="AO1153" r:id="rId1760"/>
    <hyperlink ref="AO1154" r:id="rId1761"/>
    <hyperlink ref="AO1157" r:id="rId1762"/>
    <hyperlink ref="AO1158" r:id="rId1763"/>
    <hyperlink ref="AO1159" r:id="rId1764"/>
    <hyperlink ref="AO1162" r:id="rId1765"/>
    <hyperlink ref="AO1163" r:id="rId1766"/>
    <hyperlink ref="AO1166" r:id="rId1767"/>
    <hyperlink ref="AO1168" r:id="rId1768"/>
    <hyperlink ref="AO1169" r:id="rId1769"/>
    <hyperlink ref="AO1170" r:id="rId1770"/>
    <hyperlink ref="AO1171" r:id="rId1771"/>
    <hyperlink ref="AO1172" r:id="rId1772"/>
    <hyperlink ref="AO1173" r:id="rId1773"/>
    <hyperlink ref="AO1174" r:id="rId1774"/>
    <hyperlink ref="AO1175" r:id="rId1775"/>
    <hyperlink ref="AO1176" r:id="rId1776"/>
    <hyperlink ref="AO1177" r:id="rId1777"/>
    <hyperlink ref="AO1178" r:id="rId1778"/>
    <hyperlink ref="AO1179" r:id="rId1779"/>
    <hyperlink ref="AO1180" r:id="rId1780"/>
    <hyperlink ref="AO1182" r:id="rId1781"/>
    <hyperlink ref="AO1184" r:id="rId1782"/>
    <hyperlink ref="AO1185" r:id="rId1783"/>
    <hyperlink ref="AO1187" r:id="rId1784"/>
    <hyperlink ref="AO1188" r:id="rId1785"/>
    <hyperlink ref="AO1189" r:id="rId1786"/>
    <hyperlink ref="AO1190" r:id="rId1787"/>
    <hyperlink ref="AO1193" r:id="rId1788"/>
    <hyperlink ref="AO1194" r:id="rId1789"/>
    <hyperlink ref="AO1195" r:id="rId1790"/>
    <hyperlink ref="AO1196" r:id="rId1791"/>
    <hyperlink ref="AO1197" r:id="rId1792"/>
    <hyperlink ref="AO1198" r:id="rId1793"/>
    <hyperlink ref="AO1199" r:id="rId1794"/>
    <hyperlink ref="AO1200" r:id="rId1795"/>
    <hyperlink ref="AO1201" r:id="rId1796"/>
    <hyperlink ref="AO1202" r:id="rId1797"/>
    <hyperlink ref="AO1203" r:id="rId1798"/>
    <hyperlink ref="AO1204" r:id="rId1799"/>
    <hyperlink ref="AO1205" r:id="rId1800"/>
    <hyperlink ref="AO1206" r:id="rId1801"/>
    <hyperlink ref="AO1207" r:id="rId1802"/>
    <hyperlink ref="AO1208" r:id="rId1803"/>
    <hyperlink ref="AO1209" r:id="rId1804"/>
    <hyperlink ref="AO1210" r:id="rId1805"/>
    <hyperlink ref="AO1212" r:id="rId1806"/>
    <hyperlink ref="AO1213" r:id="rId1807"/>
    <hyperlink ref="AO1214" r:id="rId1808"/>
    <hyperlink ref="AO1215" r:id="rId1809"/>
    <hyperlink ref="AO1216" r:id="rId1810"/>
    <hyperlink ref="AO1217" r:id="rId1811"/>
    <hyperlink ref="AO1218" r:id="rId1812"/>
    <hyperlink ref="AO1219" r:id="rId1813"/>
    <hyperlink ref="AO1220" r:id="rId1814"/>
    <hyperlink ref="AO1221" r:id="rId1815"/>
    <hyperlink ref="AO1222" r:id="rId1816"/>
    <hyperlink ref="AO1223" r:id="rId1817"/>
    <hyperlink ref="AO1224" r:id="rId1818"/>
    <hyperlink ref="AO1225" r:id="rId1819"/>
    <hyperlink ref="AO1227" r:id="rId1820"/>
    <hyperlink ref="AO1228" r:id="rId1821"/>
    <hyperlink ref="AO1229" r:id="rId1822"/>
    <hyperlink ref="AO1230" r:id="rId1823"/>
    <hyperlink ref="AO1231" r:id="rId1824"/>
    <hyperlink ref="AO1232" r:id="rId1825"/>
    <hyperlink ref="AO1235" r:id="rId1826"/>
    <hyperlink ref="AO1236" r:id="rId1827"/>
    <hyperlink ref="AO1237" r:id="rId1828"/>
    <hyperlink ref="AO1238" r:id="rId1829"/>
    <hyperlink ref="AO1239" r:id="rId1830"/>
    <hyperlink ref="AO1240" r:id="rId1831"/>
    <hyperlink ref="AO1241" r:id="rId1832"/>
    <hyperlink ref="AO1243" r:id="rId1833"/>
    <hyperlink ref="AO1244" r:id="rId1834"/>
    <hyperlink ref="AO1246" r:id="rId1835"/>
    <hyperlink ref="AO1247" r:id="rId1836"/>
    <hyperlink ref="AO1248" r:id="rId1837"/>
    <hyperlink ref="AO1249" r:id="rId1838"/>
    <hyperlink ref="AO1251" r:id="rId1839"/>
    <hyperlink ref="AO1252" r:id="rId1840"/>
    <hyperlink ref="AO1253" r:id="rId1841"/>
    <hyperlink ref="AO1255" r:id="rId1842"/>
    <hyperlink ref="AO1256" r:id="rId1843"/>
    <hyperlink ref="AO1258" r:id="rId1844"/>
    <hyperlink ref="AO1261" r:id="rId1845"/>
    <hyperlink ref="AO1262" r:id="rId1846"/>
    <hyperlink ref="AO1263" r:id="rId1847"/>
    <hyperlink ref="AO1264" r:id="rId1848"/>
    <hyperlink ref="AO1265" r:id="rId1849"/>
    <hyperlink ref="AO1266" r:id="rId1850"/>
    <hyperlink ref="AO1267" r:id="rId1851"/>
    <hyperlink ref="AO1269" r:id="rId1852"/>
    <hyperlink ref="AO1271" r:id="rId1853"/>
    <hyperlink ref="AO1272" r:id="rId1854"/>
    <hyperlink ref="AO1274" r:id="rId1855"/>
    <hyperlink ref="AO1275" r:id="rId1856"/>
    <hyperlink ref="AO1276" r:id="rId1857"/>
    <hyperlink ref="AO1277" r:id="rId1858"/>
    <hyperlink ref="AO1278" r:id="rId1859"/>
    <hyperlink ref="AO1279" r:id="rId1860"/>
    <hyperlink ref="AO1280" r:id="rId1861"/>
    <hyperlink ref="AO1282" r:id="rId1862"/>
    <hyperlink ref="AO1283" r:id="rId1863"/>
    <hyperlink ref="AO1284" r:id="rId1864"/>
    <hyperlink ref="AO1285" r:id="rId1865"/>
    <hyperlink ref="AO1286" r:id="rId1866"/>
    <hyperlink ref="AO1287" r:id="rId1867"/>
    <hyperlink ref="AO1288" r:id="rId1868"/>
    <hyperlink ref="AO1289" r:id="rId1869"/>
    <hyperlink ref="AO1290" r:id="rId1870"/>
    <hyperlink ref="AO1291" r:id="rId1871"/>
    <hyperlink ref="AO1292" r:id="rId1872"/>
    <hyperlink ref="AO1293" r:id="rId1873"/>
    <hyperlink ref="AO1296" r:id="rId1874"/>
    <hyperlink ref="AO1297" r:id="rId1875"/>
    <hyperlink ref="AO1301" r:id="rId1876"/>
    <hyperlink ref="AO1303" r:id="rId1877"/>
    <hyperlink ref="AO1305" r:id="rId1878"/>
    <hyperlink ref="AO1306" r:id="rId1879"/>
    <hyperlink ref="AO1307" r:id="rId1880"/>
    <hyperlink ref="AO1311" r:id="rId1881"/>
    <hyperlink ref="AO1312" r:id="rId1882"/>
    <hyperlink ref="AO1313" r:id="rId1883"/>
    <hyperlink ref="AO1314" r:id="rId1884"/>
    <hyperlink ref="AO1315" r:id="rId1885"/>
    <hyperlink ref="AO1316" r:id="rId1886"/>
    <hyperlink ref="AO1317" r:id="rId1887"/>
    <hyperlink ref="AO1318" r:id="rId1888"/>
    <hyperlink ref="AO1321" r:id="rId1889"/>
    <hyperlink ref="AO1322" r:id="rId1890"/>
    <hyperlink ref="AO1323" r:id="rId1891"/>
    <hyperlink ref="AO1324" r:id="rId1892"/>
    <hyperlink ref="AO1325" r:id="rId1893"/>
    <hyperlink ref="AO1326" r:id="rId1894"/>
    <hyperlink ref="AO1327" r:id="rId1895"/>
    <hyperlink ref="AO1328" r:id="rId1896"/>
    <hyperlink ref="AO1329" r:id="rId1897"/>
    <hyperlink ref="AO1330" r:id="rId1898"/>
    <hyperlink ref="AO1331" r:id="rId1899"/>
    <hyperlink ref="AO1332" r:id="rId1900"/>
    <hyperlink ref="AO1333" r:id="rId1901"/>
    <hyperlink ref="AO1334" r:id="rId1902"/>
    <hyperlink ref="AO1335" r:id="rId1903"/>
    <hyperlink ref="AO1336" r:id="rId1904"/>
    <hyperlink ref="AO1338" r:id="rId1905"/>
    <hyperlink ref="AO1341" r:id="rId1906"/>
    <hyperlink ref="AO1342" r:id="rId1907"/>
    <hyperlink ref="AO1343" r:id="rId1908"/>
    <hyperlink ref="AO1345" r:id="rId1909"/>
    <hyperlink ref="AO1346" r:id="rId1910"/>
    <hyperlink ref="AO1347" r:id="rId1911"/>
    <hyperlink ref="AO1348" r:id="rId1912"/>
    <hyperlink ref="AO1349" r:id="rId1913"/>
    <hyperlink ref="AO1351" r:id="rId1914"/>
    <hyperlink ref="AO1354" r:id="rId1915"/>
    <hyperlink ref="AO1355" r:id="rId1916"/>
    <hyperlink ref="AO1357" r:id="rId1917"/>
    <hyperlink ref="AO1358" r:id="rId1918"/>
    <hyperlink ref="AO1360" r:id="rId1919"/>
    <hyperlink ref="AO1361" r:id="rId1920"/>
    <hyperlink ref="AO1362" r:id="rId1921"/>
    <hyperlink ref="AO1363" r:id="rId1922"/>
    <hyperlink ref="AO1364" r:id="rId1923"/>
    <hyperlink ref="AO1365" r:id="rId1924"/>
    <hyperlink ref="AO1366" r:id="rId1925"/>
    <hyperlink ref="AO1367" r:id="rId1926"/>
    <hyperlink ref="AO1368" r:id="rId1927"/>
    <hyperlink ref="AO1369" r:id="rId1928"/>
    <hyperlink ref="AO1370" r:id="rId1929"/>
    <hyperlink ref="AO1371" r:id="rId1930"/>
    <hyperlink ref="AO1376" r:id="rId1931"/>
    <hyperlink ref="AO1377" r:id="rId1932"/>
    <hyperlink ref="AO1378" r:id="rId1933"/>
    <hyperlink ref="AO1380" r:id="rId1934"/>
    <hyperlink ref="AO1385" r:id="rId1935"/>
    <hyperlink ref="AO1386" r:id="rId1936"/>
    <hyperlink ref="AO1387" r:id="rId1937"/>
    <hyperlink ref="AO1388" r:id="rId1938"/>
    <hyperlink ref="AO1389" r:id="rId1939"/>
    <hyperlink ref="AO1390" r:id="rId1940"/>
    <hyperlink ref="AO1391" r:id="rId1941"/>
    <hyperlink ref="AO1392" r:id="rId1942"/>
    <hyperlink ref="AO1393" r:id="rId1943"/>
    <hyperlink ref="AO1394" r:id="rId1944"/>
    <hyperlink ref="AO1395" r:id="rId1945"/>
    <hyperlink ref="AO1396" r:id="rId1946"/>
    <hyperlink ref="AO1397" r:id="rId1947"/>
    <hyperlink ref="AO1398" r:id="rId1948"/>
    <hyperlink ref="AO1399" r:id="rId1949"/>
    <hyperlink ref="AO1401" r:id="rId1950"/>
    <hyperlink ref="AO1402" r:id="rId1951"/>
    <hyperlink ref="AO1403" r:id="rId1952"/>
    <hyperlink ref="AO1404" r:id="rId1953"/>
    <hyperlink ref="AO1405" r:id="rId1954"/>
    <hyperlink ref="AO1406" r:id="rId1955"/>
    <hyperlink ref="AO1407" r:id="rId1956"/>
    <hyperlink ref="AO1409" r:id="rId1957"/>
    <hyperlink ref="AO1410" r:id="rId1958"/>
    <hyperlink ref="AO1411" r:id="rId1959"/>
    <hyperlink ref="AO1412" r:id="rId1960"/>
    <hyperlink ref="AO1413" r:id="rId1961"/>
    <hyperlink ref="AO1414" r:id="rId1962"/>
    <hyperlink ref="AO1415" r:id="rId1963"/>
    <hyperlink ref="AO1416" r:id="rId1964"/>
    <hyperlink ref="AO1417" r:id="rId1965"/>
    <hyperlink ref="AO1418" r:id="rId1966"/>
    <hyperlink ref="AO1420" r:id="rId1967"/>
    <hyperlink ref="AO1421" r:id="rId1968"/>
    <hyperlink ref="AO1422" r:id="rId1969"/>
    <hyperlink ref="AO1423" r:id="rId1970"/>
    <hyperlink ref="AO1424" r:id="rId1971"/>
    <hyperlink ref="AO1425" r:id="rId1972"/>
    <hyperlink ref="AO1426" r:id="rId1973"/>
    <hyperlink ref="AO1427" r:id="rId1974"/>
    <hyperlink ref="AO1431" r:id="rId1975"/>
    <hyperlink ref="AO1433" r:id="rId1976"/>
    <hyperlink ref="AO1434" r:id="rId1977"/>
    <hyperlink ref="AO1435" r:id="rId1978"/>
    <hyperlink ref="AO1436" r:id="rId1979"/>
    <hyperlink ref="AO1437" r:id="rId1980"/>
    <hyperlink ref="AO1438" r:id="rId1981"/>
    <hyperlink ref="AO1439" r:id="rId1982"/>
    <hyperlink ref="AO1441" r:id="rId1983"/>
    <hyperlink ref="AO1443" r:id="rId1984"/>
    <hyperlink ref="AO1444" r:id="rId1985"/>
    <hyperlink ref="AO1446" r:id="rId1986"/>
    <hyperlink ref="AO1447" r:id="rId1987"/>
    <hyperlink ref="AO1450" r:id="rId1988"/>
    <hyperlink ref="AO1452" r:id="rId1989"/>
    <hyperlink ref="AO1453" r:id="rId1990"/>
    <hyperlink ref="AO1454" r:id="rId1991"/>
    <hyperlink ref="AO1455" r:id="rId1992"/>
    <hyperlink ref="AO1456" r:id="rId1993"/>
    <hyperlink ref="AO1457" r:id="rId1994"/>
    <hyperlink ref="AO1458" r:id="rId1995"/>
    <hyperlink ref="AO1459" r:id="rId1996"/>
    <hyperlink ref="AO1460" r:id="rId1997"/>
    <hyperlink ref="AO1461" r:id="rId1998"/>
    <hyperlink ref="AO1462" r:id="rId1999"/>
    <hyperlink ref="AO1463" r:id="rId2000"/>
    <hyperlink ref="AO1464" r:id="rId2001"/>
    <hyperlink ref="AO1468" r:id="rId2002"/>
    <hyperlink ref="AO1469" r:id="rId2003"/>
    <hyperlink ref="AO1470" r:id="rId2004"/>
    <hyperlink ref="AO1471" r:id="rId2005"/>
    <hyperlink ref="AO1474" r:id="rId2006"/>
    <hyperlink ref="AO1479" r:id="rId2007"/>
    <hyperlink ref="AO1480" r:id="rId2008"/>
    <hyperlink ref="AO1481" r:id="rId2009"/>
    <hyperlink ref="AO1482" r:id="rId2010"/>
    <hyperlink ref="AO1483" r:id="rId2011"/>
    <hyperlink ref="AO1484" r:id="rId2012"/>
    <hyperlink ref="AO1485" r:id="rId2013"/>
    <hyperlink ref="AO1486" r:id="rId2014"/>
    <hyperlink ref="AO1488" r:id="rId2015"/>
    <hyperlink ref="AO1489" r:id="rId2016"/>
    <hyperlink ref="AO1490" r:id="rId2017"/>
    <hyperlink ref="AO1492" r:id="rId2018"/>
    <hyperlink ref="AO1493" r:id="rId2019"/>
    <hyperlink ref="AO1495" r:id="rId2020"/>
    <hyperlink ref="AO1496" r:id="rId2021"/>
    <hyperlink ref="AO1500" r:id="rId2022"/>
    <hyperlink ref="AO1501" r:id="rId2023"/>
    <hyperlink ref="AO1502" r:id="rId2024"/>
    <hyperlink ref="AO1503" r:id="rId2025"/>
    <hyperlink ref="AO1505" r:id="rId2026"/>
    <hyperlink ref="AO1506" r:id="rId2027"/>
    <hyperlink ref="AO1507" r:id="rId2028"/>
    <hyperlink ref="AO1508" r:id="rId2029"/>
    <hyperlink ref="AO1509" r:id="rId2030"/>
    <hyperlink ref="AO1510" r:id="rId2031"/>
    <hyperlink ref="AO1512" r:id="rId2032"/>
    <hyperlink ref="AO1513" r:id="rId2033"/>
    <hyperlink ref="AO1514" r:id="rId2034"/>
    <hyperlink ref="AO1516" r:id="rId2035"/>
    <hyperlink ref="AO1519" r:id="rId2036"/>
    <hyperlink ref="AO1520" r:id="rId2037"/>
    <hyperlink ref="AO1521" r:id="rId2038"/>
    <hyperlink ref="AO1522" r:id="rId2039"/>
    <hyperlink ref="AO1523" r:id="rId2040"/>
    <hyperlink ref="AO1524" r:id="rId2041"/>
    <hyperlink ref="AO1525" r:id="rId2042"/>
    <hyperlink ref="AO1526" r:id="rId2043"/>
    <hyperlink ref="AO1527" r:id="rId2044"/>
    <hyperlink ref="AO1528" r:id="rId2045"/>
    <hyperlink ref="AO1529" r:id="rId2046"/>
    <hyperlink ref="AO1530" r:id="rId2047"/>
    <hyperlink ref="AO1533" r:id="rId2048"/>
    <hyperlink ref="AO1535" r:id="rId2049"/>
    <hyperlink ref="AO1536" r:id="rId2050"/>
    <hyperlink ref="AO1537" r:id="rId2051"/>
    <hyperlink ref="AO1539" r:id="rId2052"/>
    <hyperlink ref="AO1540" r:id="rId2053"/>
    <hyperlink ref="AO1541" r:id="rId2054"/>
    <hyperlink ref="AO1542" r:id="rId2055"/>
    <hyperlink ref="AO1543" r:id="rId2056"/>
    <hyperlink ref="AO1544" r:id="rId2057"/>
    <hyperlink ref="AO1545" r:id="rId2058"/>
    <hyperlink ref="AO1547" r:id="rId2059"/>
    <hyperlink ref="AO1548" r:id="rId2060"/>
    <hyperlink ref="AO1550" r:id="rId2061"/>
    <hyperlink ref="AO1551" r:id="rId2062"/>
    <hyperlink ref="AO1553" r:id="rId2063"/>
    <hyperlink ref="AO1554" r:id="rId2064"/>
    <hyperlink ref="AO1555" r:id="rId2065"/>
    <hyperlink ref="AO1556" r:id="rId2066"/>
    <hyperlink ref="AO1557" r:id="rId2067"/>
    <hyperlink ref="AO1558" r:id="rId2068"/>
    <hyperlink ref="AO1561" r:id="rId2069"/>
    <hyperlink ref="AO1562" r:id="rId2070"/>
    <hyperlink ref="AO1563" r:id="rId2071"/>
    <hyperlink ref="AO1564" r:id="rId2072"/>
    <hyperlink ref="AO1565" r:id="rId2073"/>
    <hyperlink ref="AO1567" r:id="rId2074"/>
    <hyperlink ref="AO1570" r:id="rId2075"/>
    <hyperlink ref="AO1572" r:id="rId2076"/>
    <hyperlink ref="AO1574" r:id="rId2077"/>
    <hyperlink ref="AO1575" r:id="rId2078"/>
    <hyperlink ref="AO1576" r:id="rId2079"/>
    <hyperlink ref="AO1577" r:id="rId2080"/>
    <hyperlink ref="AO1578" r:id="rId2081"/>
    <hyperlink ref="AO1579" r:id="rId2082"/>
    <hyperlink ref="AO1580" r:id="rId2083"/>
    <hyperlink ref="AO1581" r:id="rId2084"/>
    <hyperlink ref="AO1582" r:id="rId2085"/>
    <hyperlink ref="AO1583" r:id="rId2086"/>
    <hyperlink ref="AO1585" r:id="rId2087"/>
    <hyperlink ref="AO1587" r:id="rId2088"/>
    <hyperlink ref="AO1590" r:id="rId2089"/>
    <hyperlink ref="AO1592" r:id="rId2090"/>
    <hyperlink ref="AO1593" r:id="rId2091"/>
    <hyperlink ref="AO1594" r:id="rId2092"/>
    <hyperlink ref="AO1596" r:id="rId2093"/>
    <hyperlink ref="AO1597" r:id="rId2094"/>
    <hyperlink ref="AO1598" r:id="rId2095"/>
    <hyperlink ref="AO1600" r:id="rId2096"/>
    <hyperlink ref="AO1601" r:id="rId2097"/>
    <hyperlink ref="AO1602" r:id="rId2098"/>
    <hyperlink ref="AO1603" r:id="rId2099"/>
    <hyperlink ref="AO1605" r:id="rId2100"/>
    <hyperlink ref="AO1606" r:id="rId2101"/>
    <hyperlink ref="AO1607" r:id="rId2102"/>
    <hyperlink ref="AO1608" r:id="rId2103"/>
    <hyperlink ref="AO1609" r:id="rId2104"/>
    <hyperlink ref="AO1612" r:id="rId2105"/>
    <hyperlink ref="AO1613" r:id="rId2106"/>
    <hyperlink ref="AO1614" r:id="rId2107"/>
    <hyperlink ref="AO1615" r:id="rId2108"/>
    <hyperlink ref="AO1617" r:id="rId2109"/>
    <hyperlink ref="AO1618" r:id="rId2110"/>
    <hyperlink ref="AO1619" r:id="rId2111"/>
    <hyperlink ref="AO1621" r:id="rId2112"/>
    <hyperlink ref="AO1622" r:id="rId2113"/>
    <hyperlink ref="AO1625" r:id="rId2114"/>
    <hyperlink ref="AO1626" r:id="rId2115"/>
    <hyperlink ref="AO1628" r:id="rId2116"/>
    <hyperlink ref="AO1629" r:id="rId2117"/>
    <hyperlink ref="AO1630" r:id="rId2118"/>
    <hyperlink ref="AO1631" r:id="rId2119"/>
    <hyperlink ref="AO1632" r:id="rId2120"/>
    <hyperlink ref="AO1633" r:id="rId2121"/>
    <hyperlink ref="AO1634" r:id="rId2122"/>
    <hyperlink ref="AO1635" r:id="rId2123"/>
    <hyperlink ref="AO1639" r:id="rId2124"/>
    <hyperlink ref="AO1640" r:id="rId2125"/>
    <hyperlink ref="AO1642" r:id="rId2126"/>
    <hyperlink ref="AO1643" r:id="rId2127"/>
    <hyperlink ref="AO1644" r:id="rId2128"/>
    <hyperlink ref="AO1645" r:id="rId2129"/>
    <hyperlink ref="AO1646" r:id="rId2130"/>
    <hyperlink ref="AO1647" r:id="rId2131"/>
    <hyperlink ref="AO1648" r:id="rId2132"/>
    <hyperlink ref="AO1650" r:id="rId2133"/>
    <hyperlink ref="AO1651" r:id="rId2134"/>
    <hyperlink ref="AO1652" r:id="rId2135"/>
    <hyperlink ref="AO1653" r:id="rId2136"/>
    <hyperlink ref="AO1654" r:id="rId2137"/>
    <hyperlink ref="AO1655" r:id="rId2138"/>
    <hyperlink ref="AO1656" r:id="rId2139"/>
    <hyperlink ref="AO1657" r:id="rId2140"/>
    <hyperlink ref="AO1658" r:id="rId2141"/>
    <hyperlink ref="AO1659" r:id="rId2142"/>
    <hyperlink ref="AO1660" r:id="rId2143"/>
    <hyperlink ref="AO1661" r:id="rId2144"/>
    <hyperlink ref="AO1662" r:id="rId2145"/>
    <hyperlink ref="AO1664" r:id="rId2146"/>
    <hyperlink ref="AO1665" r:id="rId2147"/>
    <hyperlink ref="AO1666" r:id="rId2148"/>
    <hyperlink ref="AO1668" r:id="rId2149"/>
    <hyperlink ref="AO1670" r:id="rId2150"/>
    <hyperlink ref="AO1671" r:id="rId2151"/>
    <hyperlink ref="AO1672" r:id="rId2152"/>
    <hyperlink ref="AO1673" r:id="rId2153"/>
    <hyperlink ref="AO1675" r:id="rId2154"/>
    <hyperlink ref="AO1677" r:id="rId2155"/>
    <hyperlink ref="AO1678" r:id="rId2156"/>
    <hyperlink ref="AO1679" r:id="rId2157"/>
    <hyperlink ref="AO1681" r:id="rId2158"/>
    <hyperlink ref="AO1682" r:id="rId2159"/>
    <hyperlink ref="AO1684" r:id="rId2160"/>
    <hyperlink ref="AO1685" r:id="rId2161"/>
    <hyperlink ref="AO1686" r:id="rId2162"/>
    <hyperlink ref="AO1688" r:id="rId2163"/>
    <hyperlink ref="AO1689" r:id="rId2164"/>
    <hyperlink ref="AO1690" r:id="rId2165"/>
    <hyperlink ref="AO1691" r:id="rId2166"/>
    <hyperlink ref="AO1692" r:id="rId2167"/>
    <hyperlink ref="AO1693" r:id="rId2168"/>
    <hyperlink ref="AO1694" r:id="rId2169"/>
    <hyperlink ref="AO1695" r:id="rId2170"/>
    <hyperlink ref="AO1696" r:id="rId2171"/>
    <hyperlink ref="AO1697" r:id="rId2172"/>
    <hyperlink ref="AO1698" r:id="rId2173"/>
    <hyperlink ref="AO1700" r:id="rId2174"/>
    <hyperlink ref="AO1701" r:id="rId2175"/>
    <hyperlink ref="AO1702" r:id="rId2176"/>
    <hyperlink ref="AO1703" r:id="rId2177"/>
    <hyperlink ref="AO1704" r:id="rId2178"/>
    <hyperlink ref="AO1705" r:id="rId2179"/>
    <hyperlink ref="AO1707" r:id="rId2180"/>
    <hyperlink ref="AO1708" r:id="rId2181"/>
    <hyperlink ref="AO1709" r:id="rId2182"/>
    <hyperlink ref="AO1710" r:id="rId2183"/>
    <hyperlink ref="AO1711" r:id="rId2184"/>
    <hyperlink ref="AO1713" r:id="rId2185"/>
    <hyperlink ref="AO1714" r:id="rId2186"/>
    <hyperlink ref="AO1715" r:id="rId2187"/>
    <hyperlink ref="AO1716" r:id="rId2188"/>
    <hyperlink ref="AO1717" r:id="rId2189"/>
    <hyperlink ref="AO1718" r:id="rId2190"/>
    <hyperlink ref="AO1719" r:id="rId2191"/>
    <hyperlink ref="AO1720" r:id="rId2192"/>
    <hyperlink ref="AO1724" r:id="rId2193"/>
    <hyperlink ref="AO1725" r:id="rId2194"/>
    <hyperlink ref="AO1726" r:id="rId2195"/>
    <hyperlink ref="AO1728" r:id="rId2196"/>
    <hyperlink ref="AO1730" r:id="rId2197"/>
    <hyperlink ref="AO1732" r:id="rId2198"/>
    <hyperlink ref="AO1733" r:id="rId2199"/>
    <hyperlink ref="AO1735" r:id="rId2200"/>
    <hyperlink ref="AO1736" r:id="rId2201"/>
    <hyperlink ref="AO1738" r:id="rId2202"/>
    <hyperlink ref="AO1739" r:id="rId2203"/>
    <hyperlink ref="AO1740" r:id="rId2204"/>
    <hyperlink ref="AO1741" r:id="rId2205"/>
    <hyperlink ref="AO1742" r:id="rId2206"/>
    <hyperlink ref="AO1743" r:id="rId2207"/>
    <hyperlink ref="AO1744" r:id="rId2208"/>
    <hyperlink ref="AO1745" r:id="rId2209"/>
    <hyperlink ref="AO1747" r:id="rId2210"/>
    <hyperlink ref="AO1748" r:id="rId2211"/>
    <hyperlink ref="AO1749" r:id="rId2212"/>
    <hyperlink ref="AO1750" r:id="rId2213"/>
    <hyperlink ref="AO1753" r:id="rId2214"/>
    <hyperlink ref="AO1754" r:id="rId2215"/>
    <hyperlink ref="AO1755" r:id="rId2216"/>
    <hyperlink ref="AO1758" r:id="rId2217"/>
    <hyperlink ref="AO1759" r:id="rId2218"/>
    <hyperlink ref="AO1760" r:id="rId2219"/>
    <hyperlink ref="AO1762" r:id="rId2220"/>
    <hyperlink ref="AO1763" r:id="rId2221"/>
    <hyperlink ref="AO1764" r:id="rId2222"/>
    <hyperlink ref="AO1767" r:id="rId2223"/>
    <hyperlink ref="AO1768" r:id="rId2224"/>
    <hyperlink ref="AO1769" r:id="rId2225"/>
    <hyperlink ref="AO1770" r:id="rId2226"/>
    <hyperlink ref="AO1771" r:id="rId2227"/>
    <hyperlink ref="AO1772" r:id="rId2228"/>
    <hyperlink ref="AO1773" r:id="rId2229"/>
    <hyperlink ref="AO1775" r:id="rId2230"/>
    <hyperlink ref="AO1776" r:id="rId2231"/>
    <hyperlink ref="AO1777" r:id="rId2232"/>
    <hyperlink ref="AO1778" r:id="rId2233"/>
    <hyperlink ref="AO1779" r:id="rId2234"/>
    <hyperlink ref="AO1780" r:id="rId2235"/>
    <hyperlink ref="AO1781" r:id="rId2236"/>
    <hyperlink ref="AO1783" r:id="rId2237"/>
    <hyperlink ref="AO1784" r:id="rId2238"/>
    <hyperlink ref="AO1785" r:id="rId2239"/>
    <hyperlink ref="AO1786" r:id="rId2240"/>
    <hyperlink ref="AO1791" r:id="rId2241"/>
    <hyperlink ref="AO1793" r:id="rId2242"/>
    <hyperlink ref="AO1794" r:id="rId2243"/>
    <hyperlink ref="AO1795" r:id="rId2244"/>
    <hyperlink ref="AO1796" r:id="rId2245"/>
    <hyperlink ref="AO1797" r:id="rId2246"/>
    <hyperlink ref="AO1798" r:id="rId2247"/>
    <hyperlink ref="AO1799" r:id="rId2248"/>
    <hyperlink ref="AO1800" r:id="rId2249"/>
    <hyperlink ref="AO1801" r:id="rId2250"/>
    <hyperlink ref="AO1802" r:id="rId2251"/>
    <hyperlink ref="AO1804" r:id="rId2252"/>
    <hyperlink ref="AO1805" r:id="rId2253"/>
    <hyperlink ref="AO1806" r:id="rId2254"/>
    <hyperlink ref="AO1809" r:id="rId2255"/>
    <hyperlink ref="AO1810" r:id="rId2256"/>
    <hyperlink ref="AO1813" r:id="rId2257"/>
    <hyperlink ref="AO1814" r:id="rId2258"/>
    <hyperlink ref="AO1815" r:id="rId2259"/>
    <hyperlink ref="AO1817" r:id="rId2260"/>
    <hyperlink ref="AO1818" r:id="rId2261"/>
    <hyperlink ref="AO1820" r:id="rId2262"/>
    <hyperlink ref="AO1821" r:id="rId2263"/>
    <hyperlink ref="AO1822" r:id="rId2264"/>
    <hyperlink ref="AO1823" r:id="rId2265"/>
    <hyperlink ref="AO1824" r:id="rId2266"/>
    <hyperlink ref="AO1825" r:id="rId2267"/>
    <hyperlink ref="AO1827" r:id="rId2268"/>
    <hyperlink ref="AO1828" r:id="rId2269"/>
    <hyperlink ref="AO1829" r:id="rId2270"/>
    <hyperlink ref="AO1831" r:id="rId2271"/>
    <hyperlink ref="AO1834" r:id="rId2272"/>
    <hyperlink ref="AO1835" r:id="rId2273"/>
    <hyperlink ref="AO1837" r:id="rId2274"/>
    <hyperlink ref="AO1838" r:id="rId2275"/>
    <hyperlink ref="AO1839" r:id="rId2276"/>
    <hyperlink ref="AO1841" r:id="rId2277"/>
    <hyperlink ref="AO1842" r:id="rId2278"/>
    <hyperlink ref="AO1843" r:id="rId2279"/>
    <hyperlink ref="AO1844" r:id="rId2280"/>
    <hyperlink ref="AO1847" r:id="rId2281"/>
    <hyperlink ref="AO1848" r:id="rId2282"/>
    <hyperlink ref="AO1849" r:id="rId2283"/>
    <hyperlink ref="AO1850" r:id="rId2284"/>
    <hyperlink ref="AO1851" r:id="rId2285"/>
    <hyperlink ref="AO1852" r:id="rId2286"/>
    <hyperlink ref="AO1854" r:id="rId2287"/>
    <hyperlink ref="AO1856" r:id="rId2288"/>
    <hyperlink ref="AO1857" r:id="rId2289"/>
    <hyperlink ref="AO1858" r:id="rId2290"/>
    <hyperlink ref="AO1859" r:id="rId2291"/>
    <hyperlink ref="AO1860" r:id="rId2292"/>
    <hyperlink ref="AO1861" r:id="rId2293"/>
    <hyperlink ref="AO1862" r:id="rId2294"/>
    <hyperlink ref="AO1865" r:id="rId2295"/>
    <hyperlink ref="AO1866" r:id="rId2296"/>
    <hyperlink ref="AO1871" r:id="rId2297"/>
    <hyperlink ref="AO1873" r:id="rId2298"/>
    <hyperlink ref="AO1874" r:id="rId2299"/>
    <hyperlink ref="AO1877" r:id="rId2300"/>
    <hyperlink ref="AO1879" r:id="rId2301"/>
    <hyperlink ref="AO1880" r:id="rId2302"/>
    <hyperlink ref="AO1882" r:id="rId2303"/>
    <hyperlink ref="AO1883" r:id="rId2304"/>
    <hyperlink ref="AO1884" r:id="rId2305"/>
    <hyperlink ref="AO1885" r:id="rId2306"/>
    <hyperlink ref="AO1887" r:id="rId2307"/>
    <hyperlink ref="AO1890" r:id="rId2308"/>
    <hyperlink ref="AO1892" r:id="rId2309"/>
    <hyperlink ref="AO1895" r:id="rId2310"/>
    <hyperlink ref="AO1896" r:id="rId2311"/>
    <hyperlink ref="AO1897" r:id="rId2312"/>
    <hyperlink ref="AO1898" r:id="rId2313"/>
    <hyperlink ref="AO1899" r:id="rId2314"/>
    <hyperlink ref="AO1900" r:id="rId2315"/>
    <hyperlink ref="AO1902" r:id="rId2316"/>
    <hyperlink ref="AO1903" r:id="rId2317"/>
    <hyperlink ref="AO1911" r:id="rId2318"/>
    <hyperlink ref="AO1913" r:id="rId2319"/>
    <hyperlink ref="AO1914" r:id="rId2320"/>
    <hyperlink ref="AO1915" r:id="rId2321"/>
    <hyperlink ref="AO1917" r:id="rId2322"/>
    <hyperlink ref="AO1918" r:id="rId2323"/>
    <hyperlink ref="AO1920" r:id="rId2324"/>
    <hyperlink ref="AO1922" r:id="rId2325"/>
    <hyperlink ref="AO1923" r:id="rId2326"/>
    <hyperlink ref="AO1924" r:id="rId2327"/>
    <hyperlink ref="AO1925" r:id="rId2328"/>
    <hyperlink ref="AO1926" r:id="rId2329"/>
    <hyperlink ref="AO1927" r:id="rId2330"/>
    <hyperlink ref="AO1928" r:id="rId2331"/>
    <hyperlink ref="AO1929" r:id="rId2332"/>
    <hyperlink ref="AO1930" r:id="rId2333"/>
    <hyperlink ref="AO1931" r:id="rId2334"/>
    <hyperlink ref="AO1933" r:id="rId2335"/>
    <hyperlink ref="AO1935" r:id="rId2336"/>
    <hyperlink ref="AO1936" r:id="rId2337"/>
    <hyperlink ref="AO1937" r:id="rId2338"/>
    <hyperlink ref="AO1938" r:id="rId2339"/>
    <hyperlink ref="AO1939" r:id="rId2340"/>
    <hyperlink ref="AO1940" r:id="rId2341"/>
    <hyperlink ref="AO1942" r:id="rId2342"/>
    <hyperlink ref="AO1944" r:id="rId2343"/>
    <hyperlink ref="AO1945" r:id="rId2344"/>
    <hyperlink ref="AO1946" r:id="rId2345"/>
    <hyperlink ref="AO1947" r:id="rId2346"/>
    <hyperlink ref="AO1948" r:id="rId2347"/>
    <hyperlink ref="AO1949" r:id="rId2348"/>
    <hyperlink ref="AO1950" r:id="rId2349"/>
    <hyperlink ref="AO1951" r:id="rId2350"/>
    <hyperlink ref="AO1954" r:id="rId2351"/>
    <hyperlink ref="AO1955" r:id="rId2352"/>
    <hyperlink ref="AO1956" r:id="rId2353"/>
    <hyperlink ref="AO1957" r:id="rId2354"/>
    <hyperlink ref="AO1960" r:id="rId2355"/>
    <hyperlink ref="AO1962" r:id="rId2356"/>
    <hyperlink ref="AO1963" r:id="rId2357"/>
    <hyperlink ref="AO1964" r:id="rId2358"/>
    <hyperlink ref="AO1965" r:id="rId2359"/>
    <hyperlink ref="AO1966" r:id="rId2360"/>
    <hyperlink ref="AO1968" r:id="rId2361"/>
    <hyperlink ref="AO1971" r:id="rId2362"/>
    <hyperlink ref="AO1972" r:id="rId2363"/>
    <hyperlink ref="AO1973" r:id="rId2364"/>
    <hyperlink ref="AO1974" r:id="rId2365"/>
    <hyperlink ref="AO1976" r:id="rId2366"/>
    <hyperlink ref="AO1977" r:id="rId2367"/>
    <hyperlink ref="AO1978" r:id="rId2368"/>
    <hyperlink ref="AO1979" r:id="rId2369"/>
    <hyperlink ref="AO1980" r:id="rId2370"/>
    <hyperlink ref="AO1982" r:id="rId2371"/>
    <hyperlink ref="AO1983" r:id="rId2372"/>
    <hyperlink ref="AO1984" r:id="rId2373"/>
    <hyperlink ref="AO1985" r:id="rId2374"/>
    <hyperlink ref="AO1989" r:id="rId2375"/>
    <hyperlink ref="AO1992" r:id="rId2376"/>
    <hyperlink ref="AO1994" r:id="rId2377"/>
    <hyperlink ref="AO1997" r:id="rId2378"/>
    <hyperlink ref="AO1998" r:id="rId2379"/>
    <hyperlink ref="AO1999" r:id="rId2380"/>
    <hyperlink ref="AO2000" r:id="rId2381"/>
    <hyperlink ref="AO2004" r:id="rId2382"/>
    <hyperlink ref="AO2005" r:id="rId2383"/>
    <hyperlink ref="AO2007" r:id="rId2384"/>
    <hyperlink ref="AO2009" r:id="rId2385"/>
    <hyperlink ref="AO2010" r:id="rId2386"/>
    <hyperlink ref="AO2012" r:id="rId2387"/>
    <hyperlink ref="AO2013" r:id="rId2388"/>
    <hyperlink ref="AO2014" r:id="rId2389"/>
    <hyperlink ref="AO2015" r:id="rId2390"/>
    <hyperlink ref="AO2016" r:id="rId2391"/>
    <hyperlink ref="AO2017" r:id="rId2392"/>
    <hyperlink ref="AO2018" r:id="rId2393"/>
    <hyperlink ref="AO2019" r:id="rId2394"/>
    <hyperlink ref="AO2020" r:id="rId2395"/>
    <hyperlink ref="AO2021" r:id="rId2396"/>
    <hyperlink ref="AO2022" r:id="rId2397"/>
    <hyperlink ref="AO2024" r:id="rId2398"/>
    <hyperlink ref="AO2025" r:id="rId2399"/>
    <hyperlink ref="AO2026" r:id="rId2400"/>
    <hyperlink ref="AO2027" r:id="rId2401"/>
    <hyperlink ref="AO2028" r:id="rId2402"/>
    <hyperlink ref="AO2029" r:id="rId2403"/>
    <hyperlink ref="AO2030" r:id="rId2404"/>
    <hyperlink ref="AO2031" r:id="rId2405"/>
    <hyperlink ref="AO2032" r:id="rId2406"/>
    <hyperlink ref="AO2034" r:id="rId2407"/>
    <hyperlink ref="AO2036" r:id="rId2408"/>
    <hyperlink ref="AO2037" r:id="rId2409"/>
    <hyperlink ref="AO2038" r:id="rId2410"/>
    <hyperlink ref="AO2041" r:id="rId2411"/>
    <hyperlink ref="AO2042" r:id="rId2412"/>
    <hyperlink ref="AO2043" r:id="rId2413"/>
    <hyperlink ref="AO2044" r:id="rId2414"/>
    <hyperlink ref="AO2045" r:id="rId2415"/>
    <hyperlink ref="AO2046" r:id="rId2416"/>
    <hyperlink ref="AO2050" r:id="rId2417"/>
    <hyperlink ref="AO2051" r:id="rId2418"/>
    <hyperlink ref="AO2052" r:id="rId2419"/>
    <hyperlink ref="AO2053" r:id="rId2420"/>
    <hyperlink ref="AO2054" r:id="rId2421"/>
    <hyperlink ref="AO2057" r:id="rId2422"/>
    <hyperlink ref="AO2058" r:id="rId2423"/>
    <hyperlink ref="AO2059" r:id="rId2424"/>
    <hyperlink ref="AO2060" r:id="rId2425"/>
    <hyperlink ref="AO2061" r:id="rId2426"/>
    <hyperlink ref="AO2062" r:id="rId2427"/>
    <hyperlink ref="AO2063" r:id="rId2428"/>
    <hyperlink ref="AO2064" r:id="rId2429"/>
    <hyperlink ref="AO2065" r:id="rId2430"/>
    <hyperlink ref="AO2068" r:id="rId2431"/>
    <hyperlink ref="AO2069" r:id="rId2432"/>
    <hyperlink ref="AO2070" r:id="rId2433"/>
    <hyperlink ref="AO2071" r:id="rId2434"/>
    <hyperlink ref="AO2072" r:id="rId2435"/>
    <hyperlink ref="AO2073" r:id="rId2436"/>
    <hyperlink ref="AO2074" r:id="rId2437"/>
    <hyperlink ref="AO2075" r:id="rId2438"/>
    <hyperlink ref="AO2076" r:id="rId2439"/>
    <hyperlink ref="AO2077" r:id="rId2440"/>
    <hyperlink ref="AO2080" r:id="rId2441"/>
    <hyperlink ref="AO2081" r:id="rId2442"/>
    <hyperlink ref="AO2082" r:id="rId2443"/>
    <hyperlink ref="AO2084" r:id="rId2444"/>
    <hyperlink ref="AO2085" r:id="rId2445"/>
    <hyperlink ref="AO2086" r:id="rId2446"/>
    <hyperlink ref="AO2088" r:id="rId2447"/>
    <hyperlink ref="AO2092" r:id="rId2448"/>
    <hyperlink ref="AO2093" r:id="rId2449"/>
    <hyperlink ref="AO2094" r:id="rId2450"/>
    <hyperlink ref="AO2095" r:id="rId2451"/>
    <hyperlink ref="AO2097" r:id="rId2452"/>
    <hyperlink ref="AO2098" r:id="rId2453"/>
    <hyperlink ref="AO2099" r:id="rId2454"/>
    <hyperlink ref="AO2101" r:id="rId2455"/>
    <hyperlink ref="AO2102" r:id="rId2456"/>
    <hyperlink ref="AO2103" r:id="rId2457"/>
    <hyperlink ref="AO2104" r:id="rId2458"/>
    <hyperlink ref="AO2105" r:id="rId2459"/>
    <hyperlink ref="AO2106" r:id="rId2460"/>
    <hyperlink ref="AO2107" r:id="rId2461"/>
    <hyperlink ref="AO2108" r:id="rId2462"/>
    <hyperlink ref="AO2109" r:id="rId2463"/>
    <hyperlink ref="AO2110" r:id="rId2464"/>
    <hyperlink ref="AO2111" r:id="rId2465"/>
    <hyperlink ref="AO2113" r:id="rId2466"/>
    <hyperlink ref="AO2115" r:id="rId2467"/>
    <hyperlink ref="AO2117" r:id="rId2468"/>
    <hyperlink ref="AO2119" r:id="rId2469"/>
    <hyperlink ref="AO2121" r:id="rId2470"/>
    <hyperlink ref="AO2122" r:id="rId2471"/>
    <hyperlink ref="AO2123" r:id="rId2472"/>
    <hyperlink ref="AO2124" r:id="rId2473"/>
    <hyperlink ref="AO2125" r:id="rId2474"/>
    <hyperlink ref="AO2127" r:id="rId2475"/>
    <hyperlink ref="AO2128" r:id="rId2476"/>
    <hyperlink ref="AO2129" r:id="rId2477"/>
    <hyperlink ref="AO2130" r:id="rId2478"/>
    <hyperlink ref="AO2131" r:id="rId2479"/>
    <hyperlink ref="AO2133" r:id="rId2480"/>
    <hyperlink ref="AO2135" r:id="rId2481"/>
    <hyperlink ref="AO2136" r:id="rId2482"/>
    <hyperlink ref="AO2137" r:id="rId2483"/>
    <hyperlink ref="AO2138" r:id="rId2484"/>
    <hyperlink ref="AO2139" r:id="rId2485"/>
    <hyperlink ref="AO2141" r:id="rId2486"/>
    <hyperlink ref="AO2142" r:id="rId2487"/>
    <hyperlink ref="AO2143" r:id="rId2488"/>
    <hyperlink ref="AO2145" r:id="rId2489"/>
    <hyperlink ref="AO2146" r:id="rId2490"/>
    <hyperlink ref="AO2147" r:id="rId2491"/>
    <hyperlink ref="AO2148" r:id="rId2492"/>
    <hyperlink ref="AO2150" r:id="rId2493"/>
    <hyperlink ref="AO2151" r:id="rId2494"/>
    <hyperlink ref="AO2152" r:id="rId2495"/>
    <hyperlink ref="AO2154" r:id="rId2496"/>
    <hyperlink ref="AO2155" r:id="rId2497"/>
    <hyperlink ref="AO2157" r:id="rId2498"/>
    <hyperlink ref="AO2159" r:id="rId2499"/>
    <hyperlink ref="AO2161" r:id="rId2500"/>
    <hyperlink ref="AO2164" r:id="rId2501"/>
    <hyperlink ref="AO2165" r:id="rId2502"/>
    <hyperlink ref="AO2166" r:id="rId2503"/>
    <hyperlink ref="AO2167" r:id="rId2504"/>
    <hyperlink ref="AO2169" r:id="rId2505"/>
    <hyperlink ref="AO2170" r:id="rId2506"/>
    <hyperlink ref="AO2171" r:id="rId2507"/>
    <hyperlink ref="AO2172" r:id="rId2508"/>
    <hyperlink ref="AO2173" r:id="rId2509"/>
    <hyperlink ref="AO2174" r:id="rId2510"/>
    <hyperlink ref="AO2175" r:id="rId2511"/>
    <hyperlink ref="AO2176" r:id="rId2512"/>
    <hyperlink ref="AO2177" r:id="rId2513"/>
    <hyperlink ref="AO2179" r:id="rId2514"/>
    <hyperlink ref="AO2180" r:id="rId2515"/>
    <hyperlink ref="AO2181" r:id="rId2516"/>
    <hyperlink ref="AO2182" r:id="rId2517"/>
    <hyperlink ref="AO2184" r:id="rId2518"/>
    <hyperlink ref="AO2185" r:id="rId2519"/>
    <hyperlink ref="AO2186" r:id="rId2520"/>
    <hyperlink ref="AO2187" r:id="rId2521"/>
    <hyperlink ref="AO2190" r:id="rId2522"/>
    <hyperlink ref="AO2191" r:id="rId2523"/>
    <hyperlink ref="AO2194" r:id="rId2524"/>
    <hyperlink ref="AO2195" r:id="rId2525"/>
    <hyperlink ref="AO2196" r:id="rId2526"/>
    <hyperlink ref="AO2197" r:id="rId2527"/>
    <hyperlink ref="AO2201" r:id="rId2528"/>
    <hyperlink ref="AO2202" r:id="rId2529"/>
    <hyperlink ref="AO2204" r:id="rId2530"/>
    <hyperlink ref="AO2205" r:id="rId2531"/>
    <hyperlink ref="AO2207" r:id="rId2532"/>
    <hyperlink ref="AO2208" r:id="rId2533"/>
    <hyperlink ref="AO2209" r:id="rId2534"/>
    <hyperlink ref="AO2211" r:id="rId2535"/>
    <hyperlink ref="AO2212" r:id="rId2536"/>
    <hyperlink ref="AO2213" r:id="rId2537"/>
    <hyperlink ref="AO2214" r:id="rId2538"/>
    <hyperlink ref="AO2215" r:id="rId2539"/>
    <hyperlink ref="AO2216" r:id="rId2540"/>
    <hyperlink ref="AO2217" r:id="rId2541"/>
    <hyperlink ref="AO2218" r:id="rId2542"/>
    <hyperlink ref="AO2219" r:id="rId2543"/>
    <hyperlink ref="AU3" r:id="rId2544"/>
    <hyperlink ref="AU4" r:id="rId2545"/>
    <hyperlink ref="AU5" r:id="rId2546"/>
    <hyperlink ref="AU6" r:id="rId2547"/>
    <hyperlink ref="AU7" r:id="rId2548"/>
    <hyperlink ref="AU8" r:id="rId2549"/>
    <hyperlink ref="AU9" r:id="rId2550"/>
    <hyperlink ref="AU10" r:id="rId2551"/>
    <hyperlink ref="AU11" r:id="rId2552"/>
    <hyperlink ref="AU12" r:id="rId2553"/>
    <hyperlink ref="AU13" r:id="rId2554"/>
    <hyperlink ref="AU14" r:id="rId2555"/>
    <hyperlink ref="AU15" r:id="rId2556"/>
    <hyperlink ref="AU16" r:id="rId2557"/>
    <hyperlink ref="AU17" r:id="rId2558"/>
    <hyperlink ref="AU19" r:id="rId2559"/>
    <hyperlink ref="AU20" r:id="rId2560"/>
    <hyperlink ref="AU21" r:id="rId2561"/>
    <hyperlink ref="AU22" r:id="rId2562"/>
    <hyperlink ref="AU23" r:id="rId2563"/>
    <hyperlink ref="AU24" r:id="rId2564"/>
    <hyperlink ref="AU25" r:id="rId2565"/>
    <hyperlink ref="AU26" r:id="rId2566"/>
    <hyperlink ref="AU27" r:id="rId2567"/>
    <hyperlink ref="AU28" r:id="rId2568"/>
    <hyperlink ref="AU29" r:id="rId2569"/>
    <hyperlink ref="AU30" r:id="rId2570"/>
    <hyperlink ref="AU31" r:id="rId2571"/>
    <hyperlink ref="AU32" r:id="rId2572"/>
    <hyperlink ref="AU33" r:id="rId2573"/>
    <hyperlink ref="AU34" r:id="rId2574"/>
    <hyperlink ref="AU35" r:id="rId2575"/>
    <hyperlink ref="AU36" r:id="rId2576"/>
    <hyperlink ref="AU37" r:id="rId2577"/>
    <hyperlink ref="AU38" r:id="rId2578"/>
    <hyperlink ref="AU39" r:id="rId2579"/>
    <hyperlink ref="AU40" r:id="rId2580"/>
    <hyperlink ref="AU41" r:id="rId2581"/>
    <hyperlink ref="AU42" r:id="rId2582"/>
    <hyperlink ref="AU43" r:id="rId2583"/>
    <hyperlink ref="AU44" r:id="rId2584"/>
    <hyperlink ref="AU45" r:id="rId2585"/>
    <hyperlink ref="AU46" r:id="rId2586"/>
    <hyperlink ref="AU47" r:id="rId2587"/>
    <hyperlink ref="AU48" r:id="rId2588"/>
    <hyperlink ref="AU49" r:id="rId2589"/>
    <hyperlink ref="AU50" r:id="rId2590"/>
    <hyperlink ref="AU51" r:id="rId2591"/>
    <hyperlink ref="AU52" r:id="rId2592"/>
    <hyperlink ref="AU53" r:id="rId2593"/>
    <hyperlink ref="AU54" r:id="rId2594"/>
    <hyperlink ref="AU55" r:id="rId2595"/>
    <hyperlink ref="AU56" r:id="rId2596"/>
    <hyperlink ref="AU57" r:id="rId2597"/>
    <hyperlink ref="AU58" r:id="rId2598"/>
    <hyperlink ref="AU59" r:id="rId2599"/>
    <hyperlink ref="AU60" r:id="rId2600"/>
    <hyperlink ref="AU61" r:id="rId2601"/>
    <hyperlink ref="AU62" r:id="rId2602"/>
    <hyperlink ref="AU63" r:id="rId2603"/>
    <hyperlink ref="AU64" r:id="rId2604"/>
    <hyperlink ref="AU65" r:id="rId2605"/>
    <hyperlink ref="AU66" r:id="rId2606"/>
    <hyperlink ref="AU67" r:id="rId2607"/>
    <hyperlink ref="AU68" r:id="rId2608"/>
    <hyperlink ref="AU69" r:id="rId2609"/>
    <hyperlink ref="AU70" r:id="rId2610"/>
    <hyperlink ref="AU71" r:id="rId2611"/>
    <hyperlink ref="AU72" r:id="rId2612"/>
    <hyperlink ref="AU73" r:id="rId2613"/>
    <hyperlink ref="AU74" r:id="rId2614"/>
    <hyperlink ref="AU75" r:id="rId2615"/>
    <hyperlink ref="AU76" r:id="rId2616"/>
    <hyperlink ref="AU77" r:id="rId2617"/>
    <hyperlink ref="AU78" r:id="rId2618"/>
    <hyperlink ref="AU79" r:id="rId2619"/>
    <hyperlink ref="AU80" r:id="rId2620"/>
    <hyperlink ref="AU81" r:id="rId2621"/>
    <hyperlink ref="AU82" r:id="rId2622"/>
    <hyperlink ref="AU83" r:id="rId2623"/>
    <hyperlink ref="AU84" r:id="rId2624"/>
    <hyperlink ref="AU85" r:id="rId2625"/>
    <hyperlink ref="AU86" r:id="rId2626"/>
    <hyperlink ref="AU87" r:id="rId2627"/>
    <hyperlink ref="AU88" r:id="rId2628"/>
    <hyperlink ref="AU89" r:id="rId2629"/>
    <hyperlink ref="AU90" r:id="rId2630"/>
    <hyperlink ref="AU91" r:id="rId2631"/>
    <hyperlink ref="AU92" r:id="rId2632"/>
    <hyperlink ref="AU93" r:id="rId2633"/>
    <hyperlink ref="AU94" r:id="rId2634"/>
    <hyperlink ref="AU95" r:id="rId2635"/>
    <hyperlink ref="AU96" r:id="rId2636"/>
    <hyperlink ref="AU97" r:id="rId2637"/>
    <hyperlink ref="AU98" r:id="rId2638"/>
    <hyperlink ref="AU99" r:id="rId2639"/>
    <hyperlink ref="AU100" r:id="rId2640"/>
    <hyperlink ref="AU101" r:id="rId2641"/>
    <hyperlink ref="AU102" r:id="rId2642"/>
    <hyperlink ref="AU103" r:id="rId2643"/>
    <hyperlink ref="AU104" r:id="rId2644"/>
    <hyperlink ref="AU105" r:id="rId2645"/>
    <hyperlink ref="AU106" r:id="rId2646"/>
    <hyperlink ref="AU107" r:id="rId2647"/>
    <hyperlink ref="AU108" r:id="rId2648"/>
    <hyperlink ref="AU109" r:id="rId2649"/>
    <hyperlink ref="AU110" r:id="rId2650"/>
    <hyperlink ref="AU111" r:id="rId2651"/>
    <hyperlink ref="AU112" r:id="rId2652"/>
    <hyperlink ref="AU113" r:id="rId2653"/>
    <hyperlink ref="AU114" r:id="rId2654"/>
    <hyperlink ref="AU115" r:id="rId2655"/>
    <hyperlink ref="AU116" r:id="rId2656"/>
    <hyperlink ref="AU117" r:id="rId2657"/>
    <hyperlink ref="AU118" r:id="rId2658"/>
    <hyperlink ref="AU119" r:id="rId2659"/>
    <hyperlink ref="AU120" r:id="rId2660"/>
    <hyperlink ref="AU121" r:id="rId2661"/>
    <hyperlink ref="AU122" r:id="rId2662"/>
    <hyperlink ref="AU123" r:id="rId2663"/>
    <hyperlink ref="AU124" r:id="rId2664"/>
    <hyperlink ref="AU125" r:id="rId2665"/>
    <hyperlink ref="AU126" r:id="rId2666"/>
    <hyperlink ref="AU127" r:id="rId2667"/>
    <hyperlink ref="AU128" r:id="rId2668"/>
    <hyperlink ref="AU129" r:id="rId2669"/>
    <hyperlink ref="AU130" r:id="rId2670"/>
    <hyperlink ref="AU131" r:id="rId2671"/>
    <hyperlink ref="AU132" r:id="rId2672"/>
    <hyperlink ref="AU133" r:id="rId2673"/>
    <hyperlink ref="AU134" r:id="rId2674"/>
    <hyperlink ref="AU135" r:id="rId2675"/>
    <hyperlink ref="AU136" r:id="rId2676"/>
    <hyperlink ref="AU137" r:id="rId2677"/>
    <hyperlink ref="AU138" r:id="rId2678"/>
    <hyperlink ref="AU139" r:id="rId2679"/>
    <hyperlink ref="AU140" r:id="rId2680"/>
    <hyperlink ref="AU141" r:id="rId2681"/>
    <hyperlink ref="AU142" r:id="rId2682"/>
    <hyperlink ref="AU143" r:id="rId2683"/>
    <hyperlink ref="AU144" r:id="rId2684"/>
    <hyperlink ref="AU145" r:id="rId2685"/>
    <hyperlink ref="AU146" r:id="rId2686"/>
    <hyperlink ref="AU147" r:id="rId2687"/>
    <hyperlink ref="AU148" r:id="rId2688"/>
    <hyperlink ref="AU149" r:id="rId2689"/>
    <hyperlink ref="AU150" r:id="rId2690"/>
    <hyperlink ref="AU151" r:id="rId2691"/>
    <hyperlink ref="AU152" r:id="rId2692"/>
    <hyperlink ref="AU153" r:id="rId2693"/>
    <hyperlink ref="AU155" r:id="rId2694"/>
    <hyperlink ref="AU156" r:id="rId2695"/>
    <hyperlink ref="AU157" r:id="rId2696"/>
    <hyperlink ref="AU158" r:id="rId2697"/>
    <hyperlink ref="AU159" r:id="rId2698"/>
    <hyperlink ref="AU161" r:id="rId2699"/>
    <hyperlink ref="AU162" r:id="rId2700"/>
    <hyperlink ref="AU163" r:id="rId2701"/>
    <hyperlink ref="AU164" r:id="rId2702"/>
    <hyperlink ref="AU165" r:id="rId2703"/>
    <hyperlink ref="AU166" r:id="rId2704"/>
    <hyperlink ref="AU167" r:id="rId2705"/>
    <hyperlink ref="AU168" r:id="rId2706"/>
    <hyperlink ref="AU169" r:id="rId2707"/>
    <hyperlink ref="AU170" r:id="rId2708"/>
    <hyperlink ref="AU171" r:id="rId2709"/>
    <hyperlink ref="AU172" r:id="rId2710"/>
    <hyperlink ref="AU173" r:id="rId2711"/>
    <hyperlink ref="AU174" r:id="rId2712"/>
    <hyperlink ref="AU175" r:id="rId2713"/>
    <hyperlink ref="AU176" r:id="rId2714"/>
    <hyperlink ref="AU177" r:id="rId2715"/>
    <hyperlink ref="AU178" r:id="rId2716"/>
    <hyperlink ref="AU179" r:id="rId2717"/>
    <hyperlink ref="AU180" r:id="rId2718"/>
    <hyperlink ref="AU181" r:id="rId2719"/>
    <hyperlink ref="AU182" r:id="rId2720"/>
    <hyperlink ref="AU183" r:id="rId2721"/>
    <hyperlink ref="AU184" r:id="rId2722"/>
    <hyperlink ref="AU185" r:id="rId2723"/>
    <hyperlink ref="AU186" r:id="rId2724"/>
    <hyperlink ref="AU187" r:id="rId2725"/>
    <hyperlink ref="AU188" r:id="rId2726"/>
    <hyperlink ref="AU189" r:id="rId2727"/>
    <hyperlink ref="AU190" r:id="rId2728"/>
    <hyperlink ref="AU191" r:id="rId2729"/>
    <hyperlink ref="AU192" r:id="rId2730"/>
    <hyperlink ref="AU193" r:id="rId2731"/>
    <hyperlink ref="AU194" r:id="rId2732"/>
    <hyperlink ref="AU195" r:id="rId2733"/>
    <hyperlink ref="AU196" r:id="rId2734"/>
    <hyperlink ref="AU197" r:id="rId2735"/>
    <hyperlink ref="AU198" r:id="rId2736"/>
    <hyperlink ref="AU199" r:id="rId2737"/>
    <hyperlink ref="AU200" r:id="rId2738"/>
    <hyperlink ref="AU201" r:id="rId2739"/>
    <hyperlink ref="AU202" r:id="rId2740"/>
    <hyperlink ref="AU203" r:id="rId2741"/>
    <hyperlink ref="AU204" r:id="rId2742"/>
    <hyperlink ref="AU205" r:id="rId2743"/>
    <hyperlink ref="AU206" r:id="rId2744"/>
    <hyperlink ref="AU207" r:id="rId2745"/>
    <hyperlink ref="AU208" r:id="rId2746"/>
    <hyperlink ref="AU209" r:id="rId2747"/>
    <hyperlink ref="AU210" r:id="rId2748"/>
    <hyperlink ref="AU211" r:id="rId2749"/>
    <hyperlink ref="AU212" r:id="rId2750"/>
    <hyperlink ref="AU213" r:id="rId2751"/>
    <hyperlink ref="AU214" r:id="rId2752"/>
    <hyperlink ref="AU215" r:id="rId2753"/>
    <hyperlink ref="AU216" r:id="rId2754"/>
    <hyperlink ref="AU217" r:id="rId2755"/>
    <hyperlink ref="AU218" r:id="rId2756"/>
    <hyperlink ref="AU219" r:id="rId2757"/>
    <hyperlink ref="AU220" r:id="rId2758"/>
    <hyperlink ref="AU221" r:id="rId2759"/>
    <hyperlink ref="AU222" r:id="rId2760"/>
    <hyperlink ref="AU223" r:id="rId2761"/>
    <hyperlink ref="AU224" r:id="rId2762"/>
    <hyperlink ref="AU225" r:id="rId2763"/>
    <hyperlink ref="AU226" r:id="rId2764"/>
    <hyperlink ref="AU227" r:id="rId2765"/>
    <hyperlink ref="AU228" r:id="rId2766"/>
    <hyperlink ref="AU229" r:id="rId2767"/>
    <hyperlink ref="AU230" r:id="rId2768"/>
    <hyperlink ref="AU231" r:id="rId2769"/>
    <hyperlink ref="AU232" r:id="rId2770"/>
    <hyperlink ref="AU234" r:id="rId2771"/>
    <hyperlink ref="AU235" r:id="rId2772"/>
    <hyperlink ref="AU236" r:id="rId2773"/>
    <hyperlink ref="AU237" r:id="rId2774"/>
    <hyperlink ref="AU238" r:id="rId2775"/>
    <hyperlink ref="AU239" r:id="rId2776"/>
    <hyperlink ref="AU240" r:id="rId2777"/>
    <hyperlink ref="AU241" r:id="rId2778"/>
    <hyperlink ref="AU242" r:id="rId2779"/>
    <hyperlink ref="AU243" r:id="rId2780"/>
    <hyperlink ref="AU244" r:id="rId2781"/>
    <hyperlink ref="AU245" r:id="rId2782"/>
    <hyperlink ref="AU246" r:id="rId2783"/>
    <hyperlink ref="AU247" r:id="rId2784"/>
    <hyperlink ref="AU248" r:id="rId2785"/>
    <hyperlink ref="AU249" r:id="rId2786"/>
    <hyperlink ref="AU250" r:id="rId2787"/>
    <hyperlink ref="AU251" r:id="rId2788"/>
    <hyperlink ref="AU252" r:id="rId2789"/>
    <hyperlink ref="AU253" r:id="rId2790"/>
    <hyperlink ref="AU254" r:id="rId2791"/>
    <hyperlink ref="AU255" r:id="rId2792"/>
    <hyperlink ref="AU256" r:id="rId2793"/>
    <hyperlink ref="AU257" r:id="rId2794"/>
    <hyperlink ref="AU258" r:id="rId2795"/>
    <hyperlink ref="AU259" r:id="rId2796"/>
    <hyperlink ref="AU260" r:id="rId2797"/>
    <hyperlink ref="AU261" r:id="rId2798"/>
    <hyperlink ref="AU262" r:id="rId2799"/>
    <hyperlink ref="AU264" r:id="rId2800"/>
    <hyperlink ref="AU265" r:id="rId2801"/>
    <hyperlink ref="AU266" r:id="rId2802"/>
    <hyperlink ref="AU267" r:id="rId2803"/>
    <hyperlink ref="AU268" r:id="rId2804"/>
    <hyperlink ref="AU269" r:id="rId2805"/>
    <hyperlink ref="AU271" r:id="rId2806"/>
    <hyperlink ref="AU272" r:id="rId2807"/>
    <hyperlink ref="AU273" r:id="rId2808"/>
    <hyperlink ref="AU274" r:id="rId2809"/>
    <hyperlink ref="AU275" r:id="rId2810"/>
    <hyperlink ref="AU276" r:id="rId2811"/>
    <hyperlink ref="AU277" r:id="rId2812"/>
    <hyperlink ref="AU278" r:id="rId2813"/>
    <hyperlink ref="AU279" r:id="rId2814"/>
    <hyperlink ref="AU280" r:id="rId2815"/>
    <hyperlink ref="AU281" r:id="rId2816"/>
    <hyperlink ref="AU282" r:id="rId2817"/>
    <hyperlink ref="AU283" r:id="rId2818"/>
    <hyperlink ref="AU284" r:id="rId2819"/>
    <hyperlink ref="AU285" r:id="rId2820"/>
    <hyperlink ref="AU286" r:id="rId2821"/>
    <hyperlink ref="AU287" r:id="rId2822"/>
    <hyperlink ref="AU288" r:id="rId2823"/>
    <hyperlink ref="AU289" r:id="rId2824"/>
    <hyperlink ref="AU290" r:id="rId2825"/>
    <hyperlink ref="AU291" r:id="rId2826"/>
    <hyperlink ref="AU292" r:id="rId2827"/>
    <hyperlink ref="AU293" r:id="rId2828"/>
    <hyperlink ref="AU294" r:id="rId2829"/>
    <hyperlink ref="AU295" r:id="rId2830"/>
    <hyperlink ref="AU296" r:id="rId2831"/>
    <hyperlink ref="AU297" r:id="rId2832"/>
    <hyperlink ref="AU298" r:id="rId2833"/>
    <hyperlink ref="AU299" r:id="rId2834"/>
    <hyperlink ref="AU300" r:id="rId2835"/>
    <hyperlink ref="AU301" r:id="rId2836"/>
    <hyperlink ref="AU302" r:id="rId2837"/>
    <hyperlink ref="AU303" r:id="rId2838"/>
    <hyperlink ref="AU304" r:id="rId2839"/>
    <hyperlink ref="AU306" r:id="rId2840"/>
    <hyperlink ref="AU308" r:id="rId2841"/>
    <hyperlink ref="AU309" r:id="rId2842"/>
    <hyperlink ref="AU310" r:id="rId2843"/>
    <hyperlink ref="AU311" r:id="rId2844"/>
    <hyperlink ref="AU312" r:id="rId2845"/>
    <hyperlink ref="AU313" r:id="rId2846"/>
    <hyperlink ref="AU314" r:id="rId2847"/>
    <hyperlink ref="AU315" r:id="rId2848"/>
    <hyperlink ref="AU316" r:id="rId2849"/>
    <hyperlink ref="AU317" r:id="rId2850"/>
    <hyperlink ref="AU318" r:id="rId2851"/>
    <hyperlink ref="AU319" r:id="rId2852"/>
    <hyperlink ref="AU320" r:id="rId2853"/>
    <hyperlink ref="AU321" r:id="rId2854"/>
    <hyperlink ref="AU322" r:id="rId2855"/>
    <hyperlink ref="AU323" r:id="rId2856"/>
    <hyperlink ref="AU324" r:id="rId2857"/>
    <hyperlink ref="AU325" r:id="rId2858"/>
    <hyperlink ref="AU326" r:id="rId2859"/>
    <hyperlink ref="AU327" r:id="rId2860"/>
    <hyperlink ref="AU328" r:id="rId2861"/>
    <hyperlink ref="AU329" r:id="rId2862"/>
    <hyperlink ref="AU330" r:id="rId2863"/>
    <hyperlink ref="AU331" r:id="rId2864"/>
    <hyperlink ref="AU332" r:id="rId2865"/>
    <hyperlink ref="AU333" r:id="rId2866"/>
    <hyperlink ref="AU334" r:id="rId2867"/>
    <hyperlink ref="AU335" r:id="rId2868"/>
    <hyperlink ref="AU336" r:id="rId2869"/>
    <hyperlink ref="AU337" r:id="rId2870"/>
    <hyperlink ref="AU338" r:id="rId2871"/>
    <hyperlink ref="AU339" r:id="rId2872"/>
    <hyperlink ref="AU340" r:id="rId2873"/>
    <hyperlink ref="AU341" r:id="rId2874"/>
    <hyperlink ref="AU342" r:id="rId2875"/>
    <hyperlink ref="AU343" r:id="rId2876"/>
    <hyperlink ref="AU344" r:id="rId2877"/>
    <hyperlink ref="AU345" r:id="rId2878"/>
    <hyperlink ref="AU346" r:id="rId2879"/>
    <hyperlink ref="AU347" r:id="rId2880"/>
    <hyperlink ref="AU348" r:id="rId2881"/>
    <hyperlink ref="AU349" r:id="rId2882"/>
    <hyperlink ref="AU350" r:id="rId2883"/>
    <hyperlink ref="AU351" r:id="rId2884"/>
    <hyperlink ref="AU352" r:id="rId2885"/>
    <hyperlink ref="AU353" r:id="rId2886"/>
    <hyperlink ref="AU354" r:id="rId2887"/>
    <hyperlink ref="AU355" r:id="rId2888"/>
    <hyperlink ref="AU356" r:id="rId2889"/>
    <hyperlink ref="AU357" r:id="rId2890"/>
    <hyperlink ref="AU358" r:id="rId2891"/>
    <hyperlink ref="AU359" r:id="rId2892"/>
    <hyperlink ref="AU360" r:id="rId2893"/>
    <hyperlink ref="AU361" r:id="rId2894"/>
    <hyperlink ref="AU362" r:id="rId2895"/>
    <hyperlink ref="AU363" r:id="rId2896"/>
    <hyperlink ref="AU364" r:id="rId2897"/>
    <hyperlink ref="AU365" r:id="rId2898"/>
    <hyperlink ref="AU366" r:id="rId2899"/>
    <hyperlink ref="AU367" r:id="rId2900"/>
    <hyperlink ref="AU368" r:id="rId2901"/>
    <hyperlink ref="AU369" r:id="rId2902"/>
    <hyperlink ref="AU370" r:id="rId2903"/>
    <hyperlink ref="AU371" r:id="rId2904"/>
    <hyperlink ref="AU372" r:id="rId2905"/>
    <hyperlink ref="AU373" r:id="rId2906"/>
    <hyperlink ref="AU374" r:id="rId2907"/>
    <hyperlink ref="AU375" r:id="rId2908"/>
    <hyperlink ref="AU376" r:id="rId2909"/>
    <hyperlink ref="AU377" r:id="rId2910"/>
    <hyperlink ref="AU378" r:id="rId2911"/>
    <hyperlink ref="AU379" r:id="rId2912"/>
    <hyperlink ref="AU380" r:id="rId2913"/>
    <hyperlink ref="AU381" r:id="rId2914"/>
    <hyperlink ref="AU382" r:id="rId2915"/>
    <hyperlink ref="AU383" r:id="rId2916"/>
    <hyperlink ref="AU384" r:id="rId2917"/>
    <hyperlink ref="AU385" r:id="rId2918"/>
    <hyperlink ref="AU386" r:id="rId2919"/>
    <hyperlink ref="AU387" r:id="rId2920"/>
    <hyperlink ref="AU388" r:id="rId2921"/>
    <hyperlink ref="AU389" r:id="rId2922"/>
    <hyperlink ref="AU390" r:id="rId2923"/>
    <hyperlink ref="AU391" r:id="rId2924"/>
    <hyperlink ref="AU392" r:id="rId2925"/>
    <hyperlink ref="AU393" r:id="rId2926"/>
    <hyperlink ref="AU394" r:id="rId2927"/>
    <hyperlink ref="AU395" r:id="rId2928"/>
    <hyperlink ref="AU396" r:id="rId2929"/>
    <hyperlink ref="AU397" r:id="rId2930"/>
    <hyperlink ref="AU398" r:id="rId2931"/>
    <hyperlink ref="AU399" r:id="rId2932"/>
    <hyperlink ref="AU401" r:id="rId2933"/>
    <hyperlink ref="AU403" r:id="rId2934"/>
    <hyperlink ref="AU404" r:id="rId2935"/>
    <hyperlink ref="AU405" r:id="rId2936"/>
    <hyperlink ref="AU406" r:id="rId2937"/>
    <hyperlink ref="AU407" r:id="rId2938"/>
    <hyperlink ref="AU408" r:id="rId2939"/>
    <hyperlink ref="AU409" r:id="rId2940"/>
    <hyperlink ref="AU410" r:id="rId2941"/>
    <hyperlink ref="AU411" r:id="rId2942"/>
    <hyperlink ref="AU412" r:id="rId2943"/>
    <hyperlink ref="AU413" r:id="rId2944"/>
    <hyperlink ref="AU414" r:id="rId2945"/>
    <hyperlink ref="AU415" r:id="rId2946"/>
    <hyperlink ref="AU416" r:id="rId2947"/>
    <hyperlink ref="AU417" r:id="rId2948"/>
    <hyperlink ref="AU418" r:id="rId2949"/>
    <hyperlink ref="AU420" r:id="rId2950"/>
    <hyperlink ref="AU421" r:id="rId2951"/>
    <hyperlink ref="AU422" r:id="rId2952"/>
    <hyperlink ref="AU423" r:id="rId2953"/>
    <hyperlink ref="AU424" r:id="rId2954"/>
    <hyperlink ref="AU425" r:id="rId2955"/>
    <hyperlink ref="AU426" r:id="rId2956"/>
    <hyperlink ref="AU428" r:id="rId2957"/>
    <hyperlink ref="AU429" r:id="rId2958"/>
    <hyperlink ref="AU430" r:id="rId2959"/>
    <hyperlink ref="AU431" r:id="rId2960"/>
    <hyperlink ref="AU432" r:id="rId2961"/>
    <hyperlink ref="AU433" r:id="rId2962"/>
    <hyperlink ref="AU434" r:id="rId2963"/>
    <hyperlink ref="AU436" r:id="rId2964"/>
    <hyperlink ref="AU437" r:id="rId2965"/>
    <hyperlink ref="AU438" r:id="rId2966"/>
    <hyperlink ref="AU439" r:id="rId2967"/>
    <hyperlink ref="AU440" r:id="rId2968"/>
    <hyperlink ref="AU441" r:id="rId2969"/>
    <hyperlink ref="AU442" r:id="rId2970"/>
    <hyperlink ref="AU443" r:id="rId2971"/>
    <hyperlink ref="AU444" r:id="rId2972"/>
    <hyperlink ref="AU445" r:id="rId2973"/>
    <hyperlink ref="AU446" r:id="rId2974"/>
    <hyperlink ref="AU447" r:id="rId2975"/>
    <hyperlink ref="AU448" r:id="rId2976"/>
    <hyperlink ref="AU449" r:id="rId2977"/>
    <hyperlink ref="AU450" r:id="rId2978"/>
    <hyperlink ref="AU451" r:id="rId2979"/>
    <hyperlink ref="AU452" r:id="rId2980"/>
    <hyperlink ref="AU453" r:id="rId2981"/>
    <hyperlink ref="AU454" r:id="rId2982"/>
    <hyperlink ref="AU455" r:id="rId2983"/>
    <hyperlink ref="AU456" r:id="rId2984"/>
    <hyperlink ref="AU457" r:id="rId2985"/>
    <hyperlink ref="AU458" r:id="rId2986"/>
    <hyperlink ref="AU459" r:id="rId2987"/>
    <hyperlink ref="AU460" r:id="rId2988"/>
    <hyperlink ref="AU461" r:id="rId2989"/>
    <hyperlink ref="AU462" r:id="rId2990"/>
    <hyperlink ref="AU463" r:id="rId2991"/>
    <hyperlink ref="AU464" r:id="rId2992"/>
    <hyperlink ref="AU465" r:id="rId2993"/>
    <hyperlink ref="AU466" r:id="rId2994"/>
    <hyperlink ref="AU467" r:id="rId2995"/>
    <hyperlink ref="AU468" r:id="rId2996"/>
    <hyperlink ref="AU469" r:id="rId2997"/>
    <hyperlink ref="AU470" r:id="rId2998"/>
    <hyperlink ref="AU471" r:id="rId2999"/>
    <hyperlink ref="AU472" r:id="rId3000"/>
    <hyperlink ref="AU473" r:id="rId3001"/>
    <hyperlink ref="AU474" r:id="rId3002"/>
    <hyperlink ref="AU475" r:id="rId3003"/>
    <hyperlink ref="AU476" r:id="rId3004"/>
    <hyperlink ref="AU477" r:id="rId3005"/>
    <hyperlink ref="AU479" r:id="rId3006"/>
    <hyperlink ref="AU480" r:id="rId3007"/>
    <hyperlink ref="AU481" r:id="rId3008"/>
    <hyperlink ref="AU482" r:id="rId3009"/>
    <hyperlink ref="AU483" r:id="rId3010"/>
    <hyperlink ref="AU484" r:id="rId3011"/>
    <hyperlink ref="AU485" r:id="rId3012"/>
    <hyperlink ref="AU486" r:id="rId3013"/>
    <hyperlink ref="AU487" r:id="rId3014"/>
    <hyperlink ref="AU488" r:id="rId3015"/>
    <hyperlink ref="AU489" r:id="rId3016"/>
    <hyperlink ref="AU490" r:id="rId3017"/>
    <hyperlink ref="AU491" r:id="rId3018"/>
    <hyperlink ref="AU492" r:id="rId3019"/>
    <hyperlink ref="AU493" r:id="rId3020"/>
    <hyperlink ref="AU494" r:id="rId3021"/>
    <hyperlink ref="AU495" r:id="rId3022"/>
    <hyperlink ref="AU496" r:id="rId3023"/>
    <hyperlink ref="AU497" r:id="rId3024"/>
    <hyperlink ref="AU498" r:id="rId3025"/>
    <hyperlink ref="AU499" r:id="rId3026"/>
    <hyperlink ref="AU500" r:id="rId3027"/>
    <hyperlink ref="AU501" r:id="rId3028"/>
    <hyperlink ref="AU502" r:id="rId3029"/>
    <hyperlink ref="AU503" r:id="rId3030"/>
    <hyperlink ref="AU504" r:id="rId3031"/>
    <hyperlink ref="AU505" r:id="rId3032"/>
    <hyperlink ref="AU506" r:id="rId3033"/>
    <hyperlink ref="AU507" r:id="rId3034"/>
    <hyperlink ref="AU508" r:id="rId3035"/>
    <hyperlink ref="AU509" r:id="rId3036"/>
    <hyperlink ref="AU510" r:id="rId3037"/>
    <hyperlink ref="AU511" r:id="rId3038"/>
    <hyperlink ref="AU512" r:id="rId3039"/>
    <hyperlink ref="AU513" r:id="rId3040"/>
    <hyperlink ref="AU514" r:id="rId3041"/>
    <hyperlink ref="AU515" r:id="rId3042"/>
    <hyperlink ref="AU516" r:id="rId3043"/>
    <hyperlink ref="AU517" r:id="rId3044"/>
    <hyperlink ref="AU518" r:id="rId3045"/>
    <hyperlink ref="AU519" r:id="rId3046"/>
    <hyperlink ref="AU520" r:id="rId3047"/>
    <hyperlink ref="AU521" r:id="rId3048"/>
    <hyperlink ref="AU522" r:id="rId3049"/>
    <hyperlink ref="AU523" r:id="rId3050"/>
    <hyperlink ref="AU524" r:id="rId3051"/>
    <hyperlink ref="AU526" r:id="rId3052"/>
    <hyperlink ref="AU527" r:id="rId3053"/>
    <hyperlink ref="AU528" r:id="rId3054"/>
    <hyperlink ref="AU529" r:id="rId3055"/>
    <hyperlink ref="AU530" r:id="rId3056"/>
    <hyperlink ref="AU531" r:id="rId3057"/>
    <hyperlink ref="AU532" r:id="rId3058"/>
    <hyperlink ref="AU533" r:id="rId3059"/>
    <hyperlink ref="AU534" r:id="rId3060"/>
    <hyperlink ref="AU535" r:id="rId3061"/>
    <hyperlink ref="AU536" r:id="rId3062"/>
    <hyperlink ref="AU537" r:id="rId3063"/>
    <hyperlink ref="AU538" r:id="rId3064"/>
    <hyperlink ref="AU539" r:id="rId3065"/>
    <hyperlink ref="AU540" r:id="rId3066"/>
    <hyperlink ref="AU541" r:id="rId3067"/>
    <hyperlink ref="AU542" r:id="rId3068"/>
    <hyperlink ref="AU543" r:id="rId3069"/>
    <hyperlink ref="AU544" r:id="rId3070"/>
    <hyperlink ref="AU545" r:id="rId3071"/>
    <hyperlink ref="AU546" r:id="rId3072"/>
    <hyperlink ref="AU547" r:id="rId3073"/>
    <hyperlink ref="AU548" r:id="rId3074"/>
    <hyperlink ref="AU549" r:id="rId3075"/>
    <hyperlink ref="AU550" r:id="rId3076"/>
    <hyperlink ref="AU551" r:id="rId3077"/>
    <hyperlink ref="AU552" r:id="rId3078"/>
    <hyperlink ref="AU553" r:id="rId3079"/>
    <hyperlink ref="AU554" r:id="rId3080"/>
    <hyperlink ref="AU555" r:id="rId3081"/>
    <hyperlink ref="AU556" r:id="rId3082"/>
    <hyperlink ref="AU557" r:id="rId3083"/>
    <hyperlink ref="AU558" r:id="rId3084"/>
    <hyperlink ref="AU559" r:id="rId3085"/>
    <hyperlink ref="AU560" r:id="rId3086"/>
    <hyperlink ref="AU561" r:id="rId3087"/>
    <hyperlink ref="AU562" r:id="rId3088"/>
    <hyperlink ref="AU563" r:id="rId3089"/>
    <hyperlink ref="AU564" r:id="rId3090"/>
    <hyperlink ref="AU565" r:id="rId3091"/>
    <hyperlink ref="AU566" r:id="rId3092"/>
    <hyperlink ref="AU567" r:id="rId3093"/>
    <hyperlink ref="AU568" r:id="rId3094"/>
    <hyperlink ref="AU569" r:id="rId3095"/>
    <hyperlink ref="AU570" r:id="rId3096"/>
    <hyperlink ref="AU571" r:id="rId3097"/>
    <hyperlink ref="AU572" r:id="rId3098"/>
    <hyperlink ref="AU573" r:id="rId3099"/>
    <hyperlink ref="AU574" r:id="rId3100"/>
    <hyperlink ref="AU575" r:id="rId3101"/>
    <hyperlink ref="AU576" r:id="rId3102"/>
    <hyperlink ref="AU577" r:id="rId3103"/>
    <hyperlink ref="AU578" r:id="rId3104"/>
    <hyperlink ref="AU579" r:id="rId3105"/>
    <hyperlink ref="AU580" r:id="rId3106"/>
    <hyperlink ref="AU581" r:id="rId3107"/>
    <hyperlink ref="AU582" r:id="rId3108"/>
    <hyperlink ref="AU583" r:id="rId3109"/>
    <hyperlink ref="AU584" r:id="rId3110"/>
    <hyperlink ref="AU585" r:id="rId3111"/>
    <hyperlink ref="AU586" r:id="rId3112"/>
    <hyperlink ref="AU587" r:id="rId3113"/>
    <hyperlink ref="AU588" r:id="rId3114"/>
    <hyperlink ref="AU589" r:id="rId3115"/>
    <hyperlink ref="AU590" r:id="rId3116"/>
    <hyperlink ref="AU591" r:id="rId3117"/>
    <hyperlink ref="AU592" r:id="rId3118"/>
    <hyperlink ref="AU593" r:id="rId3119"/>
    <hyperlink ref="AU594" r:id="rId3120"/>
    <hyperlink ref="AU595" r:id="rId3121"/>
    <hyperlink ref="AU596" r:id="rId3122"/>
    <hyperlink ref="AU597" r:id="rId3123"/>
    <hyperlink ref="AU598" r:id="rId3124"/>
    <hyperlink ref="AU599" r:id="rId3125"/>
    <hyperlink ref="AU600" r:id="rId3126"/>
    <hyperlink ref="AU601" r:id="rId3127"/>
    <hyperlink ref="AU602" r:id="rId3128"/>
    <hyperlink ref="AU603" r:id="rId3129"/>
    <hyperlink ref="AU604" r:id="rId3130"/>
    <hyperlink ref="AU605" r:id="rId3131"/>
    <hyperlink ref="AU606" r:id="rId3132"/>
    <hyperlink ref="AU607" r:id="rId3133"/>
    <hyperlink ref="AU608" r:id="rId3134"/>
    <hyperlink ref="AU610" r:id="rId3135"/>
    <hyperlink ref="AU611" r:id="rId3136"/>
    <hyperlink ref="AU612" r:id="rId3137"/>
    <hyperlink ref="AU613" r:id="rId3138"/>
    <hyperlink ref="AU614" r:id="rId3139"/>
    <hyperlink ref="AU615" r:id="rId3140"/>
    <hyperlink ref="AU616" r:id="rId3141"/>
    <hyperlink ref="AU617" r:id="rId3142"/>
    <hyperlink ref="AU618" r:id="rId3143"/>
    <hyperlink ref="AU619" r:id="rId3144"/>
    <hyperlink ref="AU620" r:id="rId3145"/>
    <hyperlink ref="AU621" r:id="rId3146"/>
    <hyperlink ref="AU622" r:id="rId3147"/>
    <hyperlink ref="AU623" r:id="rId3148"/>
    <hyperlink ref="AU624" r:id="rId3149"/>
    <hyperlink ref="AU625" r:id="rId3150"/>
    <hyperlink ref="AU626" r:id="rId3151"/>
    <hyperlink ref="AU627" r:id="rId3152"/>
    <hyperlink ref="AU628" r:id="rId3153"/>
    <hyperlink ref="AU629" r:id="rId3154"/>
    <hyperlink ref="AU630" r:id="rId3155"/>
    <hyperlink ref="AU631" r:id="rId3156"/>
    <hyperlink ref="AU632" r:id="rId3157"/>
    <hyperlink ref="AU633" r:id="rId3158"/>
    <hyperlink ref="AU634" r:id="rId3159"/>
    <hyperlink ref="AU635" r:id="rId3160"/>
    <hyperlink ref="AU636" r:id="rId3161"/>
    <hyperlink ref="AU637" r:id="rId3162"/>
    <hyperlink ref="AU638" r:id="rId3163"/>
    <hyperlink ref="AU639" r:id="rId3164"/>
    <hyperlink ref="AU640" r:id="rId3165"/>
    <hyperlink ref="AU641" r:id="rId3166"/>
    <hyperlink ref="AU642" r:id="rId3167"/>
    <hyperlink ref="AU643" r:id="rId3168"/>
    <hyperlink ref="AU644" r:id="rId3169"/>
    <hyperlink ref="AU645" r:id="rId3170"/>
    <hyperlink ref="AU646" r:id="rId3171"/>
    <hyperlink ref="AU647" r:id="rId3172"/>
    <hyperlink ref="AU648" r:id="rId3173"/>
    <hyperlink ref="AU649" r:id="rId3174"/>
    <hyperlink ref="AU650" r:id="rId3175"/>
    <hyperlink ref="AU651" r:id="rId3176"/>
    <hyperlink ref="AU652" r:id="rId3177"/>
    <hyperlink ref="AU653" r:id="rId3178"/>
    <hyperlink ref="AU654" r:id="rId3179"/>
    <hyperlink ref="AU655" r:id="rId3180"/>
    <hyperlink ref="AU656" r:id="rId3181"/>
    <hyperlink ref="AU657" r:id="rId3182"/>
    <hyperlink ref="AU658" r:id="rId3183"/>
    <hyperlink ref="AU659" r:id="rId3184"/>
    <hyperlink ref="AU660" r:id="rId3185"/>
    <hyperlink ref="AU661" r:id="rId3186"/>
    <hyperlink ref="AU662" r:id="rId3187"/>
    <hyperlink ref="AU663" r:id="rId3188"/>
    <hyperlink ref="AU665" r:id="rId3189"/>
    <hyperlink ref="AU666" r:id="rId3190"/>
    <hyperlink ref="AU667" r:id="rId3191"/>
    <hyperlink ref="AU668" r:id="rId3192"/>
    <hyperlink ref="AU669" r:id="rId3193"/>
    <hyperlink ref="AU670" r:id="rId3194"/>
    <hyperlink ref="AU671" r:id="rId3195"/>
    <hyperlink ref="AU672" r:id="rId3196"/>
    <hyperlink ref="AU674" r:id="rId3197"/>
    <hyperlink ref="AU675" r:id="rId3198"/>
    <hyperlink ref="AU676" r:id="rId3199"/>
    <hyperlink ref="AU677" r:id="rId3200"/>
    <hyperlink ref="AU678" r:id="rId3201"/>
    <hyperlink ref="AU679" r:id="rId3202"/>
    <hyperlink ref="AU680" r:id="rId3203"/>
    <hyperlink ref="AU681" r:id="rId3204"/>
    <hyperlink ref="AU682" r:id="rId3205"/>
    <hyperlink ref="AU683" r:id="rId3206"/>
    <hyperlink ref="AU684" r:id="rId3207"/>
    <hyperlink ref="AU685" r:id="rId3208"/>
    <hyperlink ref="AU686" r:id="rId3209"/>
    <hyperlink ref="AU687" r:id="rId3210"/>
    <hyperlink ref="AU688" r:id="rId3211"/>
    <hyperlink ref="AU689" r:id="rId3212"/>
    <hyperlink ref="AU690" r:id="rId3213"/>
    <hyperlink ref="AU691" r:id="rId3214"/>
    <hyperlink ref="AU692" r:id="rId3215"/>
    <hyperlink ref="AU693" r:id="rId3216"/>
    <hyperlink ref="AU694" r:id="rId3217"/>
    <hyperlink ref="AU695" r:id="rId3218"/>
    <hyperlink ref="AU696" r:id="rId3219"/>
    <hyperlink ref="AU697" r:id="rId3220"/>
    <hyperlink ref="AU698" r:id="rId3221"/>
    <hyperlink ref="AU699" r:id="rId3222"/>
    <hyperlink ref="AU700" r:id="rId3223"/>
    <hyperlink ref="AU701" r:id="rId3224"/>
    <hyperlink ref="AU702" r:id="rId3225"/>
    <hyperlink ref="AU703" r:id="rId3226"/>
    <hyperlink ref="AU704" r:id="rId3227"/>
    <hyperlink ref="AU705" r:id="rId3228"/>
    <hyperlink ref="AU706" r:id="rId3229"/>
    <hyperlink ref="AU707" r:id="rId3230"/>
    <hyperlink ref="AU708" r:id="rId3231"/>
    <hyperlink ref="AU709" r:id="rId3232"/>
    <hyperlink ref="AU710" r:id="rId3233"/>
    <hyperlink ref="AU711" r:id="rId3234"/>
    <hyperlink ref="AU712" r:id="rId3235"/>
    <hyperlink ref="AU713" r:id="rId3236"/>
    <hyperlink ref="AU714" r:id="rId3237"/>
    <hyperlink ref="AU715" r:id="rId3238"/>
    <hyperlink ref="AU716" r:id="rId3239"/>
    <hyperlink ref="AU717" r:id="rId3240"/>
    <hyperlink ref="AU718" r:id="rId3241"/>
    <hyperlink ref="AU719" r:id="rId3242"/>
    <hyperlink ref="AU720" r:id="rId3243"/>
    <hyperlink ref="AU721" r:id="rId3244"/>
    <hyperlink ref="AU722" r:id="rId3245"/>
    <hyperlink ref="AU723" r:id="rId3246"/>
    <hyperlink ref="AU724" r:id="rId3247"/>
    <hyperlink ref="AU725" r:id="rId3248"/>
    <hyperlink ref="AU726" r:id="rId3249"/>
    <hyperlink ref="AU727" r:id="rId3250"/>
    <hyperlink ref="AU728" r:id="rId3251"/>
    <hyperlink ref="AU729" r:id="rId3252"/>
    <hyperlink ref="AU730" r:id="rId3253"/>
    <hyperlink ref="AU731" r:id="rId3254"/>
    <hyperlink ref="AU732" r:id="rId3255"/>
    <hyperlink ref="AU733" r:id="rId3256"/>
    <hyperlink ref="AU734" r:id="rId3257"/>
    <hyperlink ref="AU735" r:id="rId3258"/>
    <hyperlink ref="AU736" r:id="rId3259"/>
    <hyperlink ref="AU737" r:id="rId3260"/>
    <hyperlink ref="AU738" r:id="rId3261"/>
    <hyperlink ref="AU739" r:id="rId3262"/>
    <hyperlink ref="AU740" r:id="rId3263"/>
    <hyperlink ref="AU741" r:id="rId3264"/>
    <hyperlink ref="AU742" r:id="rId3265"/>
    <hyperlink ref="AU743" r:id="rId3266"/>
    <hyperlink ref="AU744" r:id="rId3267"/>
    <hyperlink ref="AU745" r:id="rId3268"/>
    <hyperlink ref="AU746" r:id="rId3269"/>
    <hyperlink ref="AU747" r:id="rId3270"/>
    <hyperlink ref="AU748" r:id="rId3271"/>
    <hyperlink ref="AU749" r:id="rId3272"/>
    <hyperlink ref="AU750" r:id="rId3273"/>
    <hyperlink ref="AU751" r:id="rId3274"/>
    <hyperlink ref="AU752" r:id="rId3275"/>
    <hyperlink ref="AU753" r:id="rId3276"/>
    <hyperlink ref="AU755" r:id="rId3277"/>
    <hyperlink ref="AU756" r:id="rId3278"/>
    <hyperlink ref="AU757" r:id="rId3279"/>
    <hyperlink ref="AU758" r:id="rId3280"/>
    <hyperlink ref="AU759" r:id="rId3281"/>
    <hyperlink ref="AU760" r:id="rId3282"/>
    <hyperlink ref="AU761" r:id="rId3283"/>
    <hyperlink ref="AU762" r:id="rId3284"/>
    <hyperlink ref="AU763" r:id="rId3285"/>
    <hyperlink ref="AU764" r:id="rId3286"/>
    <hyperlink ref="AU765" r:id="rId3287"/>
    <hyperlink ref="AU766" r:id="rId3288"/>
    <hyperlink ref="AU767" r:id="rId3289"/>
    <hyperlink ref="AU768" r:id="rId3290"/>
    <hyperlink ref="AU769" r:id="rId3291"/>
    <hyperlink ref="AU770" r:id="rId3292"/>
    <hyperlink ref="AU771" r:id="rId3293"/>
    <hyperlink ref="AU772" r:id="rId3294"/>
    <hyperlink ref="AU773" r:id="rId3295"/>
    <hyperlink ref="AU774" r:id="rId3296"/>
    <hyperlink ref="AU775" r:id="rId3297"/>
    <hyperlink ref="AU776" r:id="rId3298"/>
    <hyperlink ref="AU777" r:id="rId3299"/>
    <hyperlink ref="AU778" r:id="rId3300"/>
    <hyperlink ref="AU779" r:id="rId3301"/>
    <hyperlink ref="AU780" r:id="rId3302"/>
    <hyperlink ref="AU781" r:id="rId3303"/>
    <hyperlink ref="AU782" r:id="rId3304"/>
    <hyperlink ref="AU783" r:id="rId3305"/>
    <hyperlink ref="AU784" r:id="rId3306"/>
    <hyperlink ref="AU785" r:id="rId3307"/>
    <hyperlink ref="AU786" r:id="rId3308"/>
    <hyperlink ref="AU787" r:id="rId3309"/>
    <hyperlink ref="AU788" r:id="rId3310"/>
    <hyperlink ref="AU789" r:id="rId3311"/>
    <hyperlink ref="AU790" r:id="rId3312"/>
    <hyperlink ref="AU791" r:id="rId3313"/>
    <hyperlink ref="AU792" r:id="rId3314"/>
    <hyperlink ref="AU793" r:id="rId3315"/>
    <hyperlink ref="AU794" r:id="rId3316"/>
    <hyperlink ref="AU795" r:id="rId3317"/>
    <hyperlink ref="AU796" r:id="rId3318"/>
    <hyperlink ref="AU797" r:id="rId3319"/>
    <hyperlink ref="AU798" r:id="rId3320"/>
    <hyperlink ref="AU799" r:id="rId3321"/>
    <hyperlink ref="AU800" r:id="rId3322"/>
    <hyperlink ref="AU801" r:id="rId3323"/>
    <hyperlink ref="AU802" r:id="rId3324"/>
    <hyperlink ref="AU803" r:id="rId3325"/>
    <hyperlink ref="AU804" r:id="rId3326"/>
    <hyperlink ref="AU805" r:id="rId3327"/>
    <hyperlink ref="AU806" r:id="rId3328"/>
    <hyperlink ref="AU807" r:id="rId3329"/>
    <hyperlink ref="AU808" r:id="rId3330"/>
    <hyperlink ref="AU809" r:id="rId3331"/>
    <hyperlink ref="AU810" r:id="rId3332"/>
    <hyperlink ref="AU811" r:id="rId3333"/>
    <hyperlink ref="AU813" r:id="rId3334"/>
    <hyperlink ref="AU814" r:id="rId3335"/>
    <hyperlink ref="AU815" r:id="rId3336"/>
    <hyperlink ref="AU816" r:id="rId3337"/>
    <hyperlink ref="AU817" r:id="rId3338"/>
    <hyperlink ref="AU818" r:id="rId3339"/>
    <hyperlink ref="AU819" r:id="rId3340"/>
    <hyperlink ref="AU820" r:id="rId3341"/>
    <hyperlink ref="AU821" r:id="rId3342"/>
    <hyperlink ref="AU822" r:id="rId3343"/>
    <hyperlink ref="AU823" r:id="rId3344"/>
    <hyperlink ref="AU824" r:id="rId3345"/>
    <hyperlink ref="AU825" r:id="rId3346"/>
    <hyperlink ref="AU826" r:id="rId3347"/>
    <hyperlink ref="AU827" r:id="rId3348"/>
    <hyperlink ref="AU828" r:id="rId3349"/>
    <hyperlink ref="AU829" r:id="rId3350"/>
    <hyperlink ref="AU830" r:id="rId3351"/>
    <hyperlink ref="AU831" r:id="rId3352"/>
    <hyperlink ref="AU832" r:id="rId3353"/>
    <hyperlink ref="AU833" r:id="rId3354"/>
    <hyperlink ref="AU834" r:id="rId3355"/>
    <hyperlink ref="AU835" r:id="rId3356"/>
    <hyperlink ref="AU836" r:id="rId3357"/>
    <hyperlink ref="AU837" r:id="rId3358"/>
    <hyperlink ref="AU838" r:id="rId3359"/>
    <hyperlink ref="AU839" r:id="rId3360"/>
    <hyperlink ref="AU840" r:id="rId3361"/>
    <hyperlink ref="AU841" r:id="rId3362"/>
    <hyperlink ref="AU842" r:id="rId3363"/>
    <hyperlink ref="AU843" r:id="rId3364"/>
    <hyperlink ref="AU844" r:id="rId3365"/>
    <hyperlink ref="AU845" r:id="rId3366"/>
    <hyperlink ref="AU846" r:id="rId3367"/>
    <hyperlink ref="AU847" r:id="rId3368"/>
    <hyperlink ref="AU848" r:id="rId3369"/>
    <hyperlink ref="AU849" r:id="rId3370"/>
    <hyperlink ref="AU850" r:id="rId3371"/>
    <hyperlink ref="AU851" r:id="rId3372"/>
    <hyperlink ref="AU852" r:id="rId3373"/>
    <hyperlink ref="AU853" r:id="rId3374"/>
    <hyperlink ref="AU854" r:id="rId3375"/>
    <hyperlink ref="AU855" r:id="rId3376"/>
    <hyperlink ref="AU856" r:id="rId3377"/>
    <hyperlink ref="AU857" r:id="rId3378"/>
    <hyperlink ref="AU858" r:id="rId3379"/>
    <hyperlink ref="AU859" r:id="rId3380"/>
    <hyperlink ref="AU860" r:id="rId3381"/>
    <hyperlink ref="AU861" r:id="rId3382"/>
    <hyperlink ref="AU862" r:id="rId3383"/>
    <hyperlink ref="AU863" r:id="rId3384"/>
    <hyperlink ref="AU864" r:id="rId3385"/>
    <hyperlink ref="AU865" r:id="rId3386"/>
    <hyperlink ref="AU866" r:id="rId3387"/>
    <hyperlink ref="AU867" r:id="rId3388"/>
    <hyperlink ref="AU868" r:id="rId3389"/>
    <hyperlink ref="AU869" r:id="rId3390"/>
    <hyperlink ref="AU870" r:id="rId3391"/>
    <hyperlink ref="AU871" r:id="rId3392"/>
    <hyperlink ref="AU872" r:id="rId3393"/>
    <hyperlink ref="AU873" r:id="rId3394"/>
    <hyperlink ref="AU874" r:id="rId3395"/>
    <hyperlink ref="AU875" r:id="rId3396"/>
    <hyperlink ref="AU876" r:id="rId3397"/>
    <hyperlink ref="AU877" r:id="rId3398"/>
    <hyperlink ref="AU878" r:id="rId3399"/>
    <hyperlink ref="AU879" r:id="rId3400"/>
    <hyperlink ref="AU880" r:id="rId3401"/>
    <hyperlink ref="AU881" r:id="rId3402"/>
    <hyperlink ref="AU882" r:id="rId3403"/>
    <hyperlink ref="AU883" r:id="rId3404"/>
    <hyperlink ref="AU884" r:id="rId3405"/>
    <hyperlink ref="AU885" r:id="rId3406"/>
    <hyperlink ref="AU886" r:id="rId3407"/>
    <hyperlink ref="AU887" r:id="rId3408"/>
    <hyperlink ref="AU888" r:id="rId3409"/>
    <hyperlink ref="AU889" r:id="rId3410"/>
    <hyperlink ref="AU890" r:id="rId3411"/>
    <hyperlink ref="AU891" r:id="rId3412"/>
    <hyperlink ref="AU892" r:id="rId3413"/>
    <hyperlink ref="AU893" r:id="rId3414"/>
    <hyperlink ref="AU894" r:id="rId3415"/>
    <hyperlink ref="AU895" r:id="rId3416"/>
    <hyperlink ref="AU896" r:id="rId3417"/>
    <hyperlink ref="AU897" r:id="rId3418"/>
    <hyperlink ref="AU898" r:id="rId3419"/>
    <hyperlink ref="AU899" r:id="rId3420"/>
    <hyperlink ref="AU900" r:id="rId3421"/>
    <hyperlink ref="AU901" r:id="rId3422"/>
    <hyperlink ref="AU902" r:id="rId3423"/>
    <hyperlink ref="AU903" r:id="rId3424"/>
    <hyperlink ref="AU904" r:id="rId3425"/>
    <hyperlink ref="AU905" r:id="rId3426"/>
    <hyperlink ref="AU906" r:id="rId3427"/>
    <hyperlink ref="AU907" r:id="rId3428"/>
    <hyperlink ref="AU908" r:id="rId3429"/>
    <hyperlink ref="AU909" r:id="rId3430"/>
    <hyperlink ref="AU910" r:id="rId3431"/>
    <hyperlink ref="AU911" r:id="rId3432"/>
    <hyperlink ref="AU912" r:id="rId3433"/>
    <hyperlink ref="AU913" r:id="rId3434"/>
    <hyperlink ref="AU914" r:id="rId3435"/>
    <hyperlink ref="AU915" r:id="rId3436"/>
    <hyperlink ref="AU916" r:id="rId3437"/>
    <hyperlink ref="AU917" r:id="rId3438"/>
    <hyperlink ref="AU918" r:id="rId3439"/>
    <hyperlink ref="AU919" r:id="rId3440"/>
    <hyperlink ref="AU920" r:id="rId3441"/>
    <hyperlink ref="AU921" r:id="rId3442"/>
    <hyperlink ref="AU922" r:id="rId3443"/>
    <hyperlink ref="AU923" r:id="rId3444"/>
    <hyperlink ref="AU924" r:id="rId3445"/>
    <hyperlink ref="AU925" r:id="rId3446"/>
    <hyperlink ref="AU926" r:id="rId3447"/>
    <hyperlink ref="AU927" r:id="rId3448"/>
    <hyperlink ref="AU928" r:id="rId3449"/>
    <hyperlink ref="AU929" r:id="rId3450"/>
    <hyperlink ref="AU930" r:id="rId3451"/>
    <hyperlink ref="AU931" r:id="rId3452"/>
    <hyperlink ref="AU932" r:id="rId3453"/>
    <hyperlink ref="AU933" r:id="rId3454"/>
    <hyperlink ref="AU934" r:id="rId3455"/>
    <hyperlink ref="AU935" r:id="rId3456"/>
    <hyperlink ref="AU936" r:id="rId3457"/>
    <hyperlink ref="AU937" r:id="rId3458"/>
    <hyperlink ref="AU938" r:id="rId3459"/>
    <hyperlink ref="AU939" r:id="rId3460"/>
    <hyperlink ref="AU940" r:id="rId3461"/>
    <hyperlink ref="AU941" r:id="rId3462"/>
    <hyperlink ref="AU942" r:id="rId3463"/>
    <hyperlink ref="AU943" r:id="rId3464"/>
    <hyperlink ref="AU944" r:id="rId3465"/>
    <hyperlink ref="AU945" r:id="rId3466"/>
    <hyperlink ref="AU946" r:id="rId3467"/>
    <hyperlink ref="AU947" r:id="rId3468"/>
    <hyperlink ref="AU948" r:id="rId3469"/>
    <hyperlink ref="AU949" r:id="rId3470"/>
    <hyperlink ref="AU950" r:id="rId3471"/>
    <hyperlink ref="AU951" r:id="rId3472"/>
    <hyperlink ref="AU952" r:id="rId3473"/>
    <hyperlink ref="AU953" r:id="rId3474"/>
    <hyperlink ref="AU954" r:id="rId3475"/>
    <hyperlink ref="AU955" r:id="rId3476"/>
    <hyperlink ref="AU956" r:id="rId3477"/>
    <hyperlink ref="AU957" r:id="rId3478"/>
    <hyperlink ref="AU958" r:id="rId3479"/>
    <hyperlink ref="AU959" r:id="rId3480"/>
    <hyperlink ref="AU960" r:id="rId3481"/>
    <hyperlink ref="AU961" r:id="rId3482"/>
    <hyperlink ref="AU962" r:id="rId3483"/>
    <hyperlink ref="AU963" r:id="rId3484"/>
    <hyperlink ref="AU964" r:id="rId3485"/>
    <hyperlink ref="AU965" r:id="rId3486"/>
    <hyperlink ref="AU966" r:id="rId3487"/>
    <hyperlink ref="AU967" r:id="rId3488"/>
    <hyperlink ref="AU968" r:id="rId3489"/>
    <hyperlink ref="AU969" r:id="rId3490"/>
    <hyperlink ref="AU970" r:id="rId3491"/>
    <hyperlink ref="AU971" r:id="rId3492"/>
    <hyperlink ref="AU972" r:id="rId3493"/>
    <hyperlink ref="AU973" r:id="rId3494"/>
    <hyperlink ref="AU974" r:id="rId3495"/>
    <hyperlink ref="AU975" r:id="rId3496"/>
    <hyperlink ref="AU976" r:id="rId3497"/>
    <hyperlink ref="AU977" r:id="rId3498"/>
    <hyperlink ref="AU978" r:id="rId3499"/>
    <hyperlink ref="AU979" r:id="rId3500"/>
    <hyperlink ref="AU980" r:id="rId3501"/>
    <hyperlink ref="AU981" r:id="rId3502"/>
    <hyperlink ref="AU982" r:id="rId3503"/>
    <hyperlink ref="AU983" r:id="rId3504"/>
    <hyperlink ref="AU984" r:id="rId3505"/>
    <hyperlink ref="AU985" r:id="rId3506"/>
    <hyperlink ref="AU986" r:id="rId3507"/>
    <hyperlink ref="AU987" r:id="rId3508"/>
    <hyperlink ref="AU988" r:id="rId3509"/>
    <hyperlink ref="AU989" r:id="rId3510"/>
    <hyperlink ref="AU990" r:id="rId3511"/>
    <hyperlink ref="AU991" r:id="rId3512"/>
    <hyperlink ref="AU992" r:id="rId3513"/>
    <hyperlink ref="AU993" r:id="rId3514"/>
    <hyperlink ref="AU994" r:id="rId3515"/>
    <hyperlink ref="AU995" r:id="rId3516"/>
    <hyperlink ref="AU996" r:id="rId3517"/>
    <hyperlink ref="AU997" r:id="rId3518"/>
    <hyperlink ref="AU998" r:id="rId3519"/>
    <hyperlink ref="AU999" r:id="rId3520"/>
    <hyperlink ref="AU1000" r:id="rId3521"/>
    <hyperlink ref="AU1001" r:id="rId3522"/>
    <hyperlink ref="AU1003" r:id="rId3523"/>
    <hyperlink ref="AU1004" r:id="rId3524"/>
    <hyperlink ref="AU1005" r:id="rId3525"/>
    <hyperlink ref="AU1006" r:id="rId3526"/>
    <hyperlink ref="AU1007" r:id="rId3527"/>
    <hyperlink ref="AU1008" r:id="rId3528"/>
    <hyperlink ref="AU1009" r:id="rId3529"/>
    <hyperlink ref="AU1010" r:id="rId3530"/>
    <hyperlink ref="AU1011" r:id="rId3531"/>
    <hyperlink ref="AU1012" r:id="rId3532"/>
    <hyperlink ref="AU1013" r:id="rId3533"/>
    <hyperlink ref="AU1014" r:id="rId3534"/>
    <hyperlink ref="AU1015" r:id="rId3535"/>
    <hyperlink ref="AU1016" r:id="rId3536"/>
    <hyperlink ref="AU1017" r:id="rId3537"/>
    <hyperlink ref="AU1019" r:id="rId3538"/>
    <hyperlink ref="AU1020" r:id="rId3539"/>
    <hyperlink ref="AU1021" r:id="rId3540"/>
    <hyperlink ref="AU1022" r:id="rId3541"/>
    <hyperlink ref="AU1023" r:id="rId3542"/>
    <hyperlink ref="AU1024" r:id="rId3543"/>
    <hyperlink ref="AU1025" r:id="rId3544"/>
    <hyperlink ref="AU1026" r:id="rId3545"/>
    <hyperlink ref="AU1027" r:id="rId3546"/>
    <hyperlink ref="AU1028" r:id="rId3547"/>
    <hyperlink ref="AU1029" r:id="rId3548"/>
    <hyperlink ref="AU1030" r:id="rId3549"/>
    <hyperlink ref="AU1031" r:id="rId3550"/>
    <hyperlink ref="AU1032" r:id="rId3551"/>
    <hyperlink ref="AU1033" r:id="rId3552"/>
    <hyperlink ref="AU1034" r:id="rId3553"/>
    <hyperlink ref="AU1035" r:id="rId3554"/>
    <hyperlink ref="AU1036" r:id="rId3555"/>
    <hyperlink ref="AU1037" r:id="rId3556"/>
    <hyperlink ref="AU1038" r:id="rId3557"/>
    <hyperlink ref="AU1039" r:id="rId3558"/>
    <hyperlink ref="AU1040" r:id="rId3559"/>
    <hyperlink ref="AU1041" r:id="rId3560"/>
    <hyperlink ref="AU1042" r:id="rId3561"/>
    <hyperlink ref="AU1043" r:id="rId3562"/>
    <hyperlink ref="AU1044" r:id="rId3563"/>
    <hyperlink ref="AU1045" r:id="rId3564"/>
    <hyperlink ref="AU1046" r:id="rId3565"/>
    <hyperlink ref="AU1048" r:id="rId3566"/>
    <hyperlink ref="AU1049" r:id="rId3567"/>
    <hyperlink ref="AU1050" r:id="rId3568"/>
    <hyperlink ref="AU1051" r:id="rId3569"/>
    <hyperlink ref="AU1052" r:id="rId3570"/>
    <hyperlink ref="AU1053" r:id="rId3571"/>
    <hyperlink ref="AU1054" r:id="rId3572"/>
    <hyperlink ref="AU1055" r:id="rId3573"/>
    <hyperlink ref="AU1056" r:id="rId3574"/>
    <hyperlink ref="AU1058" r:id="rId3575"/>
    <hyperlink ref="AU1060" r:id="rId3576"/>
    <hyperlink ref="AU1061" r:id="rId3577"/>
    <hyperlink ref="AU1062" r:id="rId3578"/>
    <hyperlink ref="AU1063" r:id="rId3579"/>
    <hyperlink ref="AU1064" r:id="rId3580"/>
    <hyperlink ref="AU1065" r:id="rId3581"/>
    <hyperlink ref="AU1066" r:id="rId3582"/>
    <hyperlink ref="AU1067" r:id="rId3583"/>
    <hyperlink ref="AU1068" r:id="rId3584"/>
    <hyperlink ref="AU1069" r:id="rId3585"/>
    <hyperlink ref="AU1070" r:id="rId3586"/>
    <hyperlink ref="AU1071" r:id="rId3587"/>
    <hyperlink ref="AU1072" r:id="rId3588"/>
    <hyperlink ref="AU1073" r:id="rId3589"/>
    <hyperlink ref="AU1074" r:id="rId3590"/>
    <hyperlink ref="AU1075" r:id="rId3591"/>
    <hyperlink ref="AU1076" r:id="rId3592"/>
    <hyperlink ref="AU1077" r:id="rId3593"/>
    <hyperlink ref="AU1078" r:id="rId3594"/>
    <hyperlink ref="AU1079" r:id="rId3595"/>
    <hyperlink ref="AU1080" r:id="rId3596"/>
    <hyperlink ref="AU1081" r:id="rId3597"/>
    <hyperlink ref="AU1082" r:id="rId3598"/>
    <hyperlink ref="AU1083" r:id="rId3599"/>
    <hyperlink ref="AU1084" r:id="rId3600"/>
    <hyperlink ref="AU1085" r:id="rId3601"/>
    <hyperlink ref="AU1086" r:id="rId3602"/>
    <hyperlink ref="AU1087" r:id="rId3603"/>
    <hyperlink ref="AU1088" r:id="rId3604"/>
    <hyperlink ref="AU1089" r:id="rId3605"/>
    <hyperlink ref="AU1090" r:id="rId3606"/>
    <hyperlink ref="AU1091" r:id="rId3607"/>
    <hyperlink ref="AU1092" r:id="rId3608"/>
    <hyperlink ref="AU1093" r:id="rId3609"/>
    <hyperlink ref="AU1094" r:id="rId3610"/>
    <hyperlink ref="AU1095" r:id="rId3611"/>
    <hyperlink ref="AU1096" r:id="rId3612"/>
    <hyperlink ref="AU1097" r:id="rId3613"/>
    <hyperlink ref="AU1098" r:id="rId3614"/>
    <hyperlink ref="AU1099" r:id="rId3615"/>
    <hyperlink ref="AU1100" r:id="rId3616"/>
    <hyperlink ref="AU1101" r:id="rId3617"/>
    <hyperlink ref="AU1102" r:id="rId3618"/>
    <hyperlink ref="AU1103" r:id="rId3619"/>
    <hyperlink ref="AU1106" r:id="rId3620"/>
    <hyperlink ref="AU1107" r:id="rId3621"/>
    <hyperlink ref="AU1108" r:id="rId3622"/>
    <hyperlink ref="AU1109" r:id="rId3623"/>
    <hyperlink ref="AU1110" r:id="rId3624"/>
    <hyperlink ref="AU1111" r:id="rId3625"/>
    <hyperlink ref="AU1112" r:id="rId3626"/>
    <hyperlink ref="AU1113" r:id="rId3627"/>
    <hyperlink ref="AU1114" r:id="rId3628"/>
    <hyperlink ref="AU1115" r:id="rId3629"/>
    <hyperlink ref="AU1116" r:id="rId3630"/>
    <hyperlink ref="AU1117" r:id="rId3631"/>
    <hyperlink ref="AU1118" r:id="rId3632"/>
    <hyperlink ref="AU1119" r:id="rId3633"/>
    <hyperlink ref="AU1120" r:id="rId3634"/>
    <hyperlink ref="AU1121" r:id="rId3635"/>
    <hyperlink ref="AU1122" r:id="rId3636"/>
    <hyperlink ref="AU1123" r:id="rId3637"/>
    <hyperlink ref="AU1124" r:id="rId3638"/>
    <hyperlink ref="AU1125" r:id="rId3639"/>
    <hyperlink ref="AU1126" r:id="rId3640"/>
    <hyperlink ref="AU1127" r:id="rId3641"/>
    <hyperlink ref="AU1128" r:id="rId3642"/>
    <hyperlink ref="AU1129" r:id="rId3643"/>
    <hyperlink ref="AU1130" r:id="rId3644"/>
    <hyperlink ref="AU1131" r:id="rId3645"/>
    <hyperlink ref="AU1132" r:id="rId3646"/>
    <hyperlink ref="AU1133" r:id="rId3647"/>
    <hyperlink ref="AU1134" r:id="rId3648"/>
    <hyperlink ref="AU1135" r:id="rId3649"/>
    <hyperlink ref="AU1136" r:id="rId3650"/>
    <hyperlink ref="AU1138" r:id="rId3651"/>
    <hyperlink ref="AU1139" r:id="rId3652"/>
    <hyperlink ref="AU1140" r:id="rId3653"/>
    <hyperlink ref="AU1141" r:id="rId3654"/>
    <hyperlink ref="AU1142" r:id="rId3655"/>
    <hyperlink ref="AU1143" r:id="rId3656"/>
    <hyperlink ref="AU1144" r:id="rId3657"/>
    <hyperlink ref="AU1145" r:id="rId3658"/>
    <hyperlink ref="AU1146" r:id="rId3659"/>
    <hyperlink ref="AU1147" r:id="rId3660"/>
    <hyperlink ref="AU1148" r:id="rId3661"/>
    <hyperlink ref="AU1149" r:id="rId3662"/>
    <hyperlink ref="AU1151" r:id="rId3663"/>
    <hyperlink ref="AU1153" r:id="rId3664"/>
    <hyperlink ref="AU1154" r:id="rId3665"/>
    <hyperlink ref="AU1155" r:id="rId3666"/>
    <hyperlink ref="AU1156" r:id="rId3667"/>
    <hyperlink ref="AU1157" r:id="rId3668"/>
    <hyperlink ref="AU1158" r:id="rId3669"/>
    <hyperlink ref="AU1159" r:id="rId3670"/>
    <hyperlink ref="AU1160" r:id="rId3671"/>
    <hyperlink ref="AU1161" r:id="rId3672"/>
    <hyperlink ref="AU1162" r:id="rId3673"/>
    <hyperlink ref="AU1163" r:id="rId3674"/>
    <hyperlink ref="AU1164" r:id="rId3675"/>
    <hyperlink ref="AU1165" r:id="rId3676"/>
    <hyperlink ref="AU1166" r:id="rId3677"/>
    <hyperlink ref="AU1167" r:id="rId3678"/>
    <hyperlink ref="AU1168" r:id="rId3679"/>
    <hyperlink ref="AU1169" r:id="rId3680"/>
    <hyperlink ref="AU1170" r:id="rId3681"/>
    <hyperlink ref="AU1171" r:id="rId3682"/>
    <hyperlink ref="AU1172" r:id="rId3683"/>
    <hyperlink ref="AU1173" r:id="rId3684"/>
    <hyperlink ref="AU1174" r:id="rId3685"/>
    <hyperlink ref="AU1175" r:id="rId3686"/>
    <hyperlink ref="AU1176" r:id="rId3687"/>
    <hyperlink ref="AU1177" r:id="rId3688"/>
    <hyperlink ref="AU1178" r:id="rId3689"/>
    <hyperlink ref="AU1179" r:id="rId3690"/>
    <hyperlink ref="AU1180" r:id="rId3691"/>
    <hyperlink ref="AU1182" r:id="rId3692"/>
    <hyperlink ref="AU1183" r:id="rId3693"/>
    <hyperlink ref="AU1184" r:id="rId3694"/>
    <hyperlink ref="AU1185" r:id="rId3695"/>
    <hyperlink ref="AU1186" r:id="rId3696"/>
    <hyperlink ref="AU1187" r:id="rId3697"/>
    <hyperlink ref="AU1188" r:id="rId3698"/>
    <hyperlink ref="AU1189" r:id="rId3699"/>
    <hyperlink ref="AU1190" r:id="rId3700"/>
    <hyperlink ref="AU1191" r:id="rId3701"/>
    <hyperlink ref="AU1192" r:id="rId3702"/>
    <hyperlink ref="AU1193" r:id="rId3703"/>
    <hyperlink ref="AU1194" r:id="rId3704"/>
    <hyperlink ref="AU1195" r:id="rId3705"/>
    <hyperlink ref="AU1196" r:id="rId3706"/>
    <hyperlink ref="AU1197" r:id="rId3707"/>
    <hyperlink ref="AU1198" r:id="rId3708"/>
    <hyperlink ref="AU1199" r:id="rId3709"/>
    <hyperlink ref="AU1200" r:id="rId3710"/>
    <hyperlink ref="AU1201" r:id="rId3711"/>
    <hyperlink ref="AU1202" r:id="rId3712"/>
    <hyperlink ref="AU1203" r:id="rId3713"/>
    <hyperlink ref="AU1204" r:id="rId3714"/>
    <hyperlink ref="AU1205" r:id="rId3715"/>
    <hyperlink ref="AU1206" r:id="rId3716"/>
    <hyperlink ref="AU1207" r:id="rId3717"/>
    <hyperlink ref="AU1208" r:id="rId3718"/>
    <hyperlink ref="AU1209" r:id="rId3719"/>
    <hyperlink ref="AU1211" r:id="rId3720"/>
    <hyperlink ref="AU1212" r:id="rId3721"/>
    <hyperlink ref="AU1213" r:id="rId3722"/>
    <hyperlink ref="AU1214" r:id="rId3723"/>
    <hyperlink ref="AU1215" r:id="rId3724"/>
    <hyperlink ref="AU1216" r:id="rId3725"/>
    <hyperlink ref="AU1217" r:id="rId3726"/>
    <hyperlink ref="AU1218" r:id="rId3727"/>
    <hyperlink ref="AU1219" r:id="rId3728"/>
    <hyperlink ref="AU1220" r:id="rId3729"/>
    <hyperlink ref="AU1221" r:id="rId3730"/>
    <hyperlink ref="AU1222" r:id="rId3731"/>
    <hyperlink ref="AU1223" r:id="rId3732"/>
    <hyperlink ref="AU1224" r:id="rId3733"/>
    <hyperlink ref="AU1225" r:id="rId3734"/>
    <hyperlink ref="AU1226" r:id="rId3735"/>
    <hyperlink ref="AU1227" r:id="rId3736"/>
    <hyperlink ref="AU1228" r:id="rId3737"/>
    <hyperlink ref="AU1229" r:id="rId3738"/>
    <hyperlink ref="AU1230" r:id="rId3739"/>
    <hyperlink ref="AU1231" r:id="rId3740"/>
    <hyperlink ref="AU1232" r:id="rId3741"/>
    <hyperlink ref="AU1233" r:id="rId3742"/>
    <hyperlink ref="AU1234" r:id="rId3743"/>
    <hyperlink ref="AU1235" r:id="rId3744"/>
    <hyperlink ref="AU1236" r:id="rId3745"/>
    <hyperlink ref="AU1237" r:id="rId3746"/>
    <hyperlink ref="AU1238" r:id="rId3747"/>
    <hyperlink ref="AU1240" r:id="rId3748"/>
    <hyperlink ref="AU1241" r:id="rId3749"/>
    <hyperlink ref="AU1242" r:id="rId3750"/>
    <hyperlink ref="AU1243" r:id="rId3751"/>
    <hyperlink ref="AU1244" r:id="rId3752"/>
    <hyperlink ref="AU1245" r:id="rId3753"/>
    <hyperlink ref="AU1246" r:id="rId3754"/>
    <hyperlink ref="AU1247" r:id="rId3755"/>
    <hyperlink ref="AU1248" r:id="rId3756"/>
    <hyperlink ref="AU1249" r:id="rId3757"/>
    <hyperlink ref="AU1250" r:id="rId3758"/>
    <hyperlink ref="AU1251" r:id="rId3759"/>
    <hyperlink ref="AU1252" r:id="rId3760"/>
    <hyperlink ref="AU1253" r:id="rId3761"/>
    <hyperlink ref="AU1254" r:id="rId3762"/>
    <hyperlink ref="AU1255" r:id="rId3763"/>
    <hyperlink ref="AU1256" r:id="rId3764"/>
    <hyperlink ref="AU1257" r:id="rId3765"/>
    <hyperlink ref="AU1258" r:id="rId3766"/>
    <hyperlink ref="AU1259" r:id="rId3767"/>
    <hyperlink ref="AU1260" r:id="rId3768"/>
    <hyperlink ref="AU1261" r:id="rId3769"/>
    <hyperlink ref="AU1262" r:id="rId3770"/>
    <hyperlink ref="AU1263" r:id="rId3771"/>
    <hyperlink ref="AU1264" r:id="rId3772"/>
    <hyperlink ref="AU1265" r:id="rId3773"/>
    <hyperlink ref="AU1266" r:id="rId3774"/>
    <hyperlink ref="AU1267" r:id="rId3775"/>
    <hyperlink ref="AU1268" r:id="rId3776"/>
    <hyperlink ref="AU1269" r:id="rId3777"/>
    <hyperlink ref="AU1270" r:id="rId3778"/>
    <hyperlink ref="AU1271" r:id="rId3779"/>
    <hyperlink ref="AU1272" r:id="rId3780"/>
    <hyperlink ref="AU1273" r:id="rId3781"/>
    <hyperlink ref="AU1274" r:id="rId3782"/>
    <hyperlink ref="AU1275" r:id="rId3783"/>
    <hyperlink ref="AU1276" r:id="rId3784"/>
    <hyperlink ref="AU1277" r:id="rId3785"/>
    <hyperlink ref="AU1278" r:id="rId3786"/>
    <hyperlink ref="AU1279" r:id="rId3787"/>
    <hyperlink ref="AU1280" r:id="rId3788"/>
    <hyperlink ref="AU1281" r:id="rId3789"/>
    <hyperlink ref="AU1282" r:id="rId3790"/>
    <hyperlink ref="AU1283" r:id="rId3791"/>
    <hyperlink ref="AU1284" r:id="rId3792"/>
    <hyperlink ref="AU1285" r:id="rId3793"/>
    <hyperlink ref="AU1286" r:id="rId3794"/>
    <hyperlink ref="AU1287" r:id="rId3795"/>
    <hyperlink ref="AU1288" r:id="rId3796"/>
    <hyperlink ref="AU1289" r:id="rId3797"/>
    <hyperlink ref="AU1290" r:id="rId3798"/>
    <hyperlink ref="AU1291" r:id="rId3799"/>
    <hyperlink ref="AU1292" r:id="rId3800"/>
    <hyperlink ref="AU1293" r:id="rId3801"/>
    <hyperlink ref="AU1294" r:id="rId3802"/>
    <hyperlink ref="AU1295" r:id="rId3803"/>
    <hyperlink ref="AU1296" r:id="rId3804"/>
    <hyperlink ref="AU1297" r:id="rId3805"/>
    <hyperlink ref="AU1298" r:id="rId3806"/>
    <hyperlink ref="AU1299" r:id="rId3807"/>
    <hyperlink ref="AU1300" r:id="rId3808"/>
    <hyperlink ref="AU1301" r:id="rId3809"/>
    <hyperlink ref="AU1302" r:id="rId3810"/>
    <hyperlink ref="AU1303" r:id="rId3811"/>
    <hyperlink ref="AU1304" r:id="rId3812"/>
    <hyperlink ref="AU1305" r:id="rId3813"/>
    <hyperlink ref="AU1306" r:id="rId3814"/>
    <hyperlink ref="AU1307" r:id="rId3815"/>
    <hyperlink ref="AU1308" r:id="rId3816"/>
    <hyperlink ref="AU1309" r:id="rId3817"/>
    <hyperlink ref="AU1310" r:id="rId3818"/>
    <hyperlink ref="AU1311" r:id="rId3819"/>
    <hyperlink ref="AU1312" r:id="rId3820"/>
    <hyperlink ref="AU1313" r:id="rId3821"/>
    <hyperlink ref="AU1314" r:id="rId3822"/>
    <hyperlink ref="AU1315" r:id="rId3823"/>
    <hyperlink ref="AU1316" r:id="rId3824"/>
    <hyperlink ref="AU1317" r:id="rId3825"/>
    <hyperlink ref="AU1318" r:id="rId3826"/>
    <hyperlink ref="AU1319" r:id="rId3827"/>
    <hyperlink ref="AU1320" r:id="rId3828"/>
    <hyperlink ref="AU1321" r:id="rId3829"/>
    <hyperlink ref="AU1322" r:id="rId3830"/>
    <hyperlink ref="AU1323" r:id="rId3831"/>
    <hyperlink ref="AU1324" r:id="rId3832"/>
    <hyperlink ref="AU1325" r:id="rId3833"/>
    <hyperlink ref="AU1327" r:id="rId3834"/>
    <hyperlink ref="AU1328" r:id="rId3835"/>
    <hyperlink ref="AU1329" r:id="rId3836"/>
    <hyperlink ref="AU1330" r:id="rId3837"/>
    <hyperlink ref="AU1331" r:id="rId3838"/>
    <hyperlink ref="AU1332" r:id="rId3839"/>
    <hyperlink ref="AU1333" r:id="rId3840"/>
    <hyperlink ref="AU1334" r:id="rId3841"/>
    <hyperlink ref="AU1336" r:id="rId3842"/>
    <hyperlink ref="AU1337" r:id="rId3843"/>
    <hyperlink ref="AU1338" r:id="rId3844"/>
    <hyperlink ref="AU1339" r:id="rId3845"/>
    <hyperlink ref="AU1340" r:id="rId3846"/>
    <hyperlink ref="AU1341" r:id="rId3847"/>
    <hyperlink ref="AU1342" r:id="rId3848"/>
    <hyperlink ref="AU1343" r:id="rId3849"/>
    <hyperlink ref="AU1344" r:id="rId3850"/>
    <hyperlink ref="AU1345" r:id="rId3851"/>
    <hyperlink ref="AU1346" r:id="rId3852"/>
    <hyperlink ref="AU1347" r:id="rId3853"/>
    <hyperlink ref="AU1348" r:id="rId3854"/>
    <hyperlink ref="AU1349" r:id="rId3855"/>
    <hyperlink ref="AU1350" r:id="rId3856"/>
    <hyperlink ref="AU1351" r:id="rId3857"/>
    <hyperlink ref="AU1352" r:id="rId3858"/>
    <hyperlink ref="AU1353" r:id="rId3859"/>
    <hyperlink ref="AU1354" r:id="rId3860"/>
    <hyperlink ref="AU1355" r:id="rId3861"/>
    <hyperlink ref="AU1356" r:id="rId3862"/>
    <hyperlink ref="AU1357" r:id="rId3863"/>
    <hyperlink ref="AU1358" r:id="rId3864"/>
    <hyperlink ref="AU1359" r:id="rId3865"/>
    <hyperlink ref="AU1360" r:id="rId3866"/>
    <hyperlink ref="AU1361" r:id="rId3867"/>
    <hyperlink ref="AU1362" r:id="rId3868"/>
    <hyperlink ref="AU1363" r:id="rId3869"/>
    <hyperlink ref="AU1364" r:id="rId3870"/>
    <hyperlink ref="AU1365" r:id="rId3871"/>
    <hyperlink ref="AU1366" r:id="rId3872"/>
    <hyperlink ref="AU1367" r:id="rId3873"/>
    <hyperlink ref="AU1369" r:id="rId3874"/>
    <hyperlink ref="AU1370" r:id="rId3875"/>
    <hyperlink ref="AU1371" r:id="rId3876"/>
    <hyperlink ref="AU1372" r:id="rId3877"/>
    <hyperlink ref="AU1373" r:id="rId3878"/>
    <hyperlink ref="AU1374" r:id="rId3879"/>
    <hyperlink ref="AU1375" r:id="rId3880"/>
    <hyperlink ref="AU1376" r:id="rId3881"/>
    <hyperlink ref="AU1377" r:id="rId3882"/>
    <hyperlink ref="AU1378" r:id="rId3883"/>
    <hyperlink ref="AU1379" r:id="rId3884"/>
    <hyperlink ref="AU1380" r:id="rId3885"/>
    <hyperlink ref="AU1381" r:id="rId3886"/>
    <hyperlink ref="AU1382" r:id="rId3887"/>
    <hyperlink ref="AU1383" r:id="rId3888"/>
    <hyperlink ref="AU1384" r:id="rId3889"/>
    <hyperlink ref="AU1385" r:id="rId3890"/>
    <hyperlink ref="AU1386" r:id="rId3891"/>
    <hyperlink ref="AU1387" r:id="rId3892"/>
    <hyperlink ref="AU1388" r:id="rId3893"/>
    <hyperlink ref="AU1389" r:id="rId3894"/>
    <hyperlink ref="AU1390" r:id="rId3895"/>
    <hyperlink ref="AU1391" r:id="rId3896"/>
    <hyperlink ref="AU1392" r:id="rId3897"/>
    <hyperlink ref="AU1393" r:id="rId3898"/>
    <hyperlink ref="AU1394" r:id="rId3899"/>
    <hyperlink ref="AU1395" r:id="rId3900"/>
    <hyperlink ref="AU1396" r:id="rId3901"/>
    <hyperlink ref="AU1397" r:id="rId3902"/>
    <hyperlink ref="AU1398" r:id="rId3903"/>
    <hyperlink ref="AU1399" r:id="rId3904"/>
    <hyperlink ref="AU1400" r:id="rId3905"/>
    <hyperlink ref="AU1401" r:id="rId3906"/>
    <hyperlink ref="AU1402" r:id="rId3907"/>
    <hyperlink ref="AU1403" r:id="rId3908"/>
    <hyperlink ref="AU1404" r:id="rId3909"/>
    <hyperlink ref="AU1405" r:id="rId3910"/>
    <hyperlink ref="AU1406" r:id="rId3911"/>
    <hyperlink ref="AU1407" r:id="rId3912"/>
    <hyperlink ref="AU1408" r:id="rId3913"/>
    <hyperlink ref="AU1409" r:id="rId3914"/>
    <hyperlink ref="AU1410" r:id="rId3915"/>
    <hyperlink ref="AU1411" r:id="rId3916"/>
    <hyperlink ref="AU1412" r:id="rId3917"/>
    <hyperlink ref="AU1413" r:id="rId3918"/>
    <hyperlink ref="AU1414" r:id="rId3919"/>
    <hyperlink ref="AU1415" r:id="rId3920"/>
    <hyperlink ref="AU1416" r:id="rId3921"/>
    <hyperlink ref="AU1417" r:id="rId3922"/>
    <hyperlink ref="AU1418" r:id="rId3923"/>
    <hyperlink ref="AU1419" r:id="rId3924"/>
    <hyperlink ref="AU1420" r:id="rId3925"/>
    <hyperlink ref="AU1421" r:id="rId3926"/>
    <hyperlink ref="AU1422" r:id="rId3927"/>
    <hyperlink ref="AU1423" r:id="rId3928"/>
    <hyperlink ref="AU1424" r:id="rId3929"/>
    <hyperlink ref="AU1425" r:id="rId3930"/>
    <hyperlink ref="AU1426" r:id="rId3931"/>
    <hyperlink ref="AU1427" r:id="rId3932"/>
    <hyperlink ref="AU1428" r:id="rId3933"/>
    <hyperlink ref="AU1429" r:id="rId3934"/>
    <hyperlink ref="AU1430" r:id="rId3935"/>
    <hyperlink ref="AU1431" r:id="rId3936"/>
    <hyperlink ref="AU1432" r:id="rId3937"/>
    <hyperlink ref="AU1433" r:id="rId3938"/>
    <hyperlink ref="AU1434" r:id="rId3939"/>
    <hyperlink ref="AU1435" r:id="rId3940"/>
    <hyperlink ref="AU1436" r:id="rId3941"/>
    <hyperlink ref="AU1438" r:id="rId3942"/>
    <hyperlink ref="AU1439" r:id="rId3943"/>
    <hyperlink ref="AU1440" r:id="rId3944"/>
    <hyperlink ref="AU1441" r:id="rId3945"/>
    <hyperlink ref="AU1442" r:id="rId3946"/>
    <hyperlink ref="AU1443" r:id="rId3947"/>
    <hyperlink ref="AU1444" r:id="rId3948"/>
    <hyperlink ref="AU1445" r:id="rId3949"/>
    <hyperlink ref="AU1446" r:id="rId3950"/>
    <hyperlink ref="AU1447" r:id="rId3951"/>
    <hyperlink ref="AU1448" r:id="rId3952"/>
    <hyperlink ref="AU1449" r:id="rId3953"/>
    <hyperlink ref="AU1450" r:id="rId3954"/>
    <hyperlink ref="AU1451" r:id="rId3955"/>
    <hyperlink ref="AU1452" r:id="rId3956"/>
    <hyperlink ref="AU1453" r:id="rId3957"/>
    <hyperlink ref="AU1454" r:id="rId3958"/>
    <hyperlink ref="AU1455" r:id="rId3959"/>
    <hyperlink ref="AU1456" r:id="rId3960"/>
    <hyperlink ref="AU1457" r:id="rId3961"/>
    <hyperlink ref="AU1458" r:id="rId3962"/>
    <hyperlink ref="AU1459" r:id="rId3963"/>
    <hyperlink ref="AU1460" r:id="rId3964"/>
    <hyperlink ref="AU1461" r:id="rId3965"/>
    <hyperlink ref="AU1462" r:id="rId3966"/>
    <hyperlink ref="AU1463" r:id="rId3967"/>
    <hyperlink ref="AU1464" r:id="rId3968"/>
    <hyperlink ref="AU1465" r:id="rId3969"/>
    <hyperlink ref="AU1466" r:id="rId3970"/>
    <hyperlink ref="AU1467" r:id="rId3971"/>
    <hyperlink ref="AU1468" r:id="rId3972"/>
    <hyperlink ref="AU1469" r:id="rId3973"/>
    <hyperlink ref="AU1471" r:id="rId3974"/>
    <hyperlink ref="AU1472" r:id="rId3975"/>
    <hyperlink ref="AU1473" r:id="rId3976"/>
    <hyperlink ref="AU1474" r:id="rId3977"/>
    <hyperlink ref="AU1475" r:id="rId3978"/>
    <hyperlink ref="AU1476" r:id="rId3979"/>
    <hyperlink ref="AU1477" r:id="rId3980"/>
    <hyperlink ref="AU1478" r:id="rId3981"/>
    <hyperlink ref="AU1479" r:id="rId3982"/>
    <hyperlink ref="AU1480" r:id="rId3983"/>
    <hyperlink ref="AU1481" r:id="rId3984"/>
    <hyperlink ref="AU1482" r:id="rId3985"/>
    <hyperlink ref="AU1483" r:id="rId3986"/>
    <hyperlink ref="AU1484" r:id="rId3987"/>
    <hyperlink ref="AU1485" r:id="rId3988"/>
    <hyperlink ref="AU1486" r:id="rId3989"/>
    <hyperlink ref="AU1487" r:id="rId3990"/>
    <hyperlink ref="AU1488" r:id="rId3991"/>
    <hyperlink ref="AU1489" r:id="rId3992"/>
    <hyperlink ref="AU1490" r:id="rId3993"/>
    <hyperlink ref="AU1491" r:id="rId3994"/>
    <hyperlink ref="AU1493" r:id="rId3995"/>
    <hyperlink ref="AU1494" r:id="rId3996"/>
    <hyperlink ref="AU1495" r:id="rId3997"/>
    <hyperlink ref="AU1496" r:id="rId3998"/>
    <hyperlink ref="AU1497" r:id="rId3999"/>
    <hyperlink ref="AU1498" r:id="rId4000"/>
    <hyperlink ref="AU1499" r:id="rId4001"/>
    <hyperlink ref="AU1500" r:id="rId4002"/>
    <hyperlink ref="AU1501" r:id="rId4003"/>
    <hyperlink ref="AU1502" r:id="rId4004"/>
    <hyperlink ref="AU1503" r:id="rId4005"/>
    <hyperlink ref="AU1504" r:id="rId4006"/>
    <hyperlink ref="AU1505" r:id="rId4007"/>
    <hyperlink ref="AU1506" r:id="rId4008"/>
    <hyperlink ref="AU1507" r:id="rId4009"/>
    <hyperlink ref="AU1508" r:id="rId4010"/>
    <hyperlink ref="AU1509" r:id="rId4011"/>
    <hyperlink ref="AU1510" r:id="rId4012"/>
    <hyperlink ref="AU1511" r:id="rId4013"/>
    <hyperlink ref="AU1512" r:id="rId4014"/>
    <hyperlink ref="AU1513" r:id="rId4015"/>
    <hyperlink ref="AU1514" r:id="rId4016"/>
    <hyperlink ref="AU1515" r:id="rId4017"/>
    <hyperlink ref="AU1516" r:id="rId4018"/>
    <hyperlink ref="AU1517" r:id="rId4019"/>
    <hyperlink ref="AU1518" r:id="rId4020"/>
    <hyperlink ref="AU1519" r:id="rId4021"/>
    <hyperlink ref="AU1520" r:id="rId4022"/>
    <hyperlink ref="AU1521" r:id="rId4023"/>
    <hyperlink ref="AU1522" r:id="rId4024"/>
    <hyperlink ref="AU1523" r:id="rId4025"/>
    <hyperlink ref="AU1524" r:id="rId4026"/>
    <hyperlink ref="AU1525" r:id="rId4027"/>
    <hyperlink ref="AU1526" r:id="rId4028"/>
    <hyperlink ref="AU1527" r:id="rId4029"/>
    <hyperlink ref="AU1528" r:id="rId4030"/>
    <hyperlink ref="AU1529" r:id="rId4031"/>
    <hyperlink ref="AU1530" r:id="rId4032"/>
    <hyperlink ref="AU1531" r:id="rId4033"/>
    <hyperlink ref="AU1532" r:id="rId4034"/>
    <hyperlink ref="AU1533" r:id="rId4035"/>
    <hyperlink ref="AU1534" r:id="rId4036"/>
    <hyperlink ref="AU1535" r:id="rId4037"/>
    <hyperlink ref="AU1536" r:id="rId4038"/>
    <hyperlink ref="AU1537" r:id="rId4039"/>
    <hyperlink ref="AU1538" r:id="rId4040"/>
    <hyperlink ref="AU1539" r:id="rId4041"/>
    <hyperlink ref="AU1540" r:id="rId4042"/>
    <hyperlink ref="AU1541" r:id="rId4043"/>
    <hyperlink ref="AU1542" r:id="rId4044"/>
    <hyperlink ref="AU1543" r:id="rId4045"/>
    <hyperlink ref="AU1544" r:id="rId4046"/>
    <hyperlink ref="AU1545" r:id="rId4047"/>
    <hyperlink ref="AU1546" r:id="rId4048"/>
    <hyperlink ref="AU1547" r:id="rId4049"/>
    <hyperlink ref="AU1548" r:id="rId4050"/>
    <hyperlink ref="AU1549" r:id="rId4051"/>
    <hyperlink ref="AU1550" r:id="rId4052"/>
    <hyperlink ref="AU1551" r:id="rId4053"/>
    <hyperlink ref="AU1552" r:id="rId4054"/>
    <hyperlink ref="AU1553" r:id="rId4055"/>
    <hyperlink ref="AU1554" r:id="rId4056"/>
    <hyperlink ref="AU1555" r:id="rId4057"/>
    <hyperlink ref="AU1556" r:id="rId4058"/>
    <hyperlink ref="AU1557" r:id="rId4059"/>
    <hyperlink ref="AU1558" r:id="rId4060"/>
    <hyperlink ref="AU1559" r:id="rId4061"/>
    <hyperlink ref="AU1560" r:id="rId4062"/>
    <hyperlink ref="AU1561" r:id="rId4063"/>
    <hyperlink ref="AU1562" r:id="rId4064"/>
    <hyperlink ref="AU1563" r:id="rId4065"/>
    <hyperlink ref="AU1564" r:id="rId4066"/>
    <hyperlink ref="AU1565" r:id="rId4067"/>
    <hyperlink ref="AU1566" r:id="rId4068"/>
    <hyperlink ref="AU1567" r:id="rId4069"/>
    <hyperlink ref="AU1568" r:id="rId4070"/>
    <hyperlink ref="AU1570" r:id="rId4071"/>
    <hyperlink ref="AU1571" r:id="rId4072"/>
    <hyperlink ref="AU1572" r:id="rId4073"/>
    <hyperlink ref="AU1573" r:id="rId4074"/>
    <hyperlink ref="AU1574" r:id="rId4075"/>
    <hyperlink ref="AU1575" r:id="rId4076"/>
    <hyperlink ref="AU1576" r:id="rId4077"/>
    <hyperlink ref="AU1577" r:id="rId4078"/>
    <hyperlink ref="AU1578" r:id="rId4079"/>
    <hyperlink ref="AU1579" r:id="rId4080"/>
    <hyperlink ref="AU1580" r:id="rId4081"/>
    <hyperlink ref="AU1581" r:id="rId4082"/>
    <hyperlink ref="AU1582" r:id="rId4083"/>
    <hyperlink ref="AU1583" r:id="rId4084"/>
    <hyperlink ref="AU1584" r:id="rId4085"/>
    <hyperlink ref="AU1585" r:id="rId4086"/>
    <hyperlink ref="AU1586" r:id="rId4087"/>
    <hyperlink ref="AU1587" r:id="rId4088"/>
    <hyperlink ref="AU1588" r:id="rId4089"/>
    <hyperlink ref="AU1589" r:id="rId4090"/>
    <hyperlink ref="AU1590" r:id="rId4091"/>
    <hyperlink ref="AU1591" r:id="rId4092"/>
    <hyperlink ref="AU1592" r:id="rId4093"/>
    <hyperlink ref="AU1593" r:id="rId4094"/>
    <hyperlink ref="AU1594" r:id="rId4095"/>
    <hyperlink ref="AU1595" r:id="rId4096"/>
    <hyperlink ref="AU1596" r:id="rId4097"/>
    <hyperlink ref="AU1597" r:id="rId4098"/>
    <hyperlink ref="AU1598" r:id="rId4099"/>
    <hyperlink ref="AU1599" r:id="rId4100"/>
    <hyperlink ref="AU1600" r:id="rId4101"/>
    <hyperlink ref="AU1601" r:id="rId4102"/>
    <hyperlink ref="AU1603" r:id="rId4103"/>
    <hyperlink ref="AU1604" r:id="rId4104"/>
    <hyperlink ref="AU1605" r:id="rId4105"/>
    <hyperlink ref="AU1606" r:id="rId4106"/>
    <hyperlink ref="AU1607" r:id="rId4107"/>
    <hyperlink ref="AU1608" r:id="rId4108"/>
    <hyperlink ref="AU1609" r:id="rId4109"/>
    <hyperlink ref="AU1611" r:id="rId4110"/>
    <hyperlink ref="AU1612" r:id="rId4111"/>
    <hyperlink ref="AU1613" r:id="rId4112"/>
    <hyperlink ref="AU1614" r:id="rId4113"/>
    <hyperlink ref="AU1615" r:id="rId4114"/>
    <hyperlink ref="AU1616" r:id="rId4115"/>
    <hyperlink ref="AU1617" r:id="rId4116"/>
    <hyperlink ref="AU1618" r:id="rId4117"/>
    <hyperlink ref="AU1619" r:id="rId4118"/>
    <hyperlink ref="AU1620" r:id="rId4119"/>
    <hyperlink ref="AU1621" r:id="rId4120"/>
    <hyperlink ref="AU1622" r:id="rId4121"/>
    <hyperlink ref="AU1623" r:id="rId4122"/>
    <hyperlink ref="AU1624" r:id="rId4123"/>
    <hyperlink ref="AU1625" r:id="rId4124"/>
    <hyperlink ref="AU1626" r:id="rId4125"/>
    <hyperlink ref="AU1627" r:id="rId4126"/>
    <hyperlink ref="AU1628" r:id="rId4127"/>
    <hyperlink ref="AU1629" r:id="rId4128"/>
    <hyperlink ref="AU1631" r:id="rId4129"/>
    <hyperlink ref="AU1632" r:id="rId4130"/>
    <hyperlink ref="AU1633" r:id="rId4131"/>
    <hyperlink ref="AU1634" r:id="rId4132"/>
    <hyperlink ref="AU1635" r:id="rId4133"/>
    <hyperlink ref="AU1636" r:id="rId4134"/>
    <hyperlink ref="AU1637" r:id="rId4135"/>
    <hyperlink ref="AU1638" r:id="rId4136"/>
    <hyperlink ref="AU1639" r:id="rId4137"/>
    <hyperlink ref="AU1640" r:id="rId4138"/>
    <hyperlink ref="AU1641" r:id="rId4139"/>
    <hyperlink ref="AU1642" r:id="rId4140"/>
    <hyperlink ref="AU1643" r:id="rId4141"/>
    <hyperlink ref="AU1644" r:id="rId4142"/>
    <hyperlink ref="AU1645" r:id="rId4143"/>
    <hyperlink ref="AU1646" r:id="rId4144"/>
    <hyperlink ref="AU1647" r:id="rId4145"/>
    <hyperlink ref="AU1648" r:id="rId4146"/>
    <hyperlink ref="AU1649" r:id="rId4147"/>
    <hyperlink ref="AU1650" r:id="rId4148"/>
    <hyperlink ref="AU1651" r:id="rId4149"/>
    <hyperlink ref="AU1652" r:id="rId4150"/>
    <hyperlink ref="AU1653" r:id="rId4151"/>
    <hyperlink ref="AU1654" r:id="rId4152"/>
    <hyperlink ref="AU1655" r:id="rId4153"/>
    <hyperlink ref="AU1656" r:id="rId4154"/>
    <hyperlink ref="AU1657" r:id="rId4155"/>
    <hyperlink ref="AU1658" r:id="rId4156"/>
    <hyperlink ref="AU1659" r:id="rId4157"/>
    <hyperlink ref="AU1660" r:id="rId4158"/>
    <hyperlink ref="AU1661" r:id="rId4159"/>
    <hyperlink ref="AU1662" r:id="rId4160"/>
    <hyperlink ref="AU1663" r:id="rId4161"/>
    <hyperlink ref="AU1664" r:id="rId4162"/>
    <hyperlink ref="AU1665" r:id="rId4163"/>
    <hyperlink ref="AU1666" r:id="rId4164"/>
    <hyperlink ref="AU1667" r:id="rId4165"/>
    <hyperlink ref="AU1668" r:id="rId4166"/>
    <hyperlink ref="AU1669" r:id="rId4167"/>
    <hyperlink ref="AU1670" r:id="rId4168"/>
    <hyperlink ref="AU1671" r:id="rId4169"/>
    <hyperlink ref="AU1672" r:id="rId4170"/>
    <hyperlink ref="AU1673" r:id="rId4171"/>
    <hyperlink ref="AU1674" r:id="rId4172"/>
    <hyperlink ref="AU1675" r:id="rId4173"/>
    <hyperlink ref="AU1676" r:id="rId4174"/>
    <hyperlink ref="AU1677" r:id="rId4175"/>
    <hyperlink ref="AU1678" r:id="rId4176"/>
    <hyperlink ref="AU1679" r:id="rId4177"/>
    <hyperlink ref="AU1680" r:id="rId4178"/>
    <hyperlink ref="AU1681" r:id="rId4179"/>
    <hyperlink ref="AU1682" r:id="rId4180"/>
    <hyperlink ref="AU1683" r:id="rId4181"/>
    <hyperlink ref="AU1684" r:id="rId4182"/>
    <hyperlink ref="AU1685" r:id="rId4183"/>
    <hyperlink ref="AU1686" r:id="rId4184"/>
    <hyperlink ref="AU1687" r:id="rId4185"/>
    <hyperlink ref="AU1688" r:id="rId4186"/>
    <hyperlink ref="AU1689" r:id="rId4187"/>
    <hyperlink ref="AU1690" r:id="rId4188"/>
    <hyperlink ref="AU1691" r:id="rId4189"/>
    <hyperlink ref="AU1692" r:id="rId4190"/>
    <hyperlink ref="AU1693" r:id="rId4191"/>
    <hyperlink ref="AU1694" r:id="rId4192"/>
    <hyperlink ref="AU1695" r:id="rId4193"/>
    <hyperlink ref="AU1696" r:id="rId4194"/>
    <hyperlink ref="AU1697" r:id="rId4195"/>
    <hyperlink ref="AU1698" r:id="rId4196"/>
    <hyperlink ref="AU1699" r:id="rId4197"/>
    <hyperlink ref="AU1700" r:id="rId4198"/>
    <hyperlink ref="AU1701" r:id="rId4199"/>
    <hyperlink ref="AU1702" r:id="rId4200"/>
    <hyperlink ref="AU1703" r:id="rId4201"/>
    <hyperlink ref="AU1704" r:id="rId4202"/>
    <hyperlink ref="AU1705" r:id="rId4203"/>
    <hyperlink ref="AU1706" r:id="rId4204"/>
    <hyperlink ref="AU1707" r:id="rId4205"/>
    <hyperlink ref="AU1708" r:id="rId4206"/>
    <hyperlink ref="AU1709" r:id="rId4207"/>
    <hyperlink ref="AU1710" r:id="rId4208"/>
    <hyperlink ref="AU1711" r:id="rId4209"/>
    <hyperlink ref="AU1712" r:id="rId4210"/>
    <hyperlink ref="AU1713" r:id="rId4211"/>
    <hyperlink ref="AU1714" r:id="rId4212"/>
    <hyperlink ref="AU1715" r:id="rId4213"/>
    <hyperlink ref="AU1716" r:id="rId4214"/>
    <hyperlink ref="AU1717" r:id="rId4215"/>
    <hyperlink ref="AU1719" r:id="rId4216"/>
    <hyperlink ref="AU1720" r:id="rId4217"/>
    <hyperlink ref="AU1721" r:id="rId4218"/>
    <hyperlink ref="AU1722" r:id="rId4219"/>
    <hyperlink ref="AU1723" r:id="rId4220"/>
    <hyperlink ref="AU1724" r:id="rId4221"/>
    <hyperlink ref="AU1725" r:id="rId4222"/>
    <hyperlink ref="AU1726" r:id="rId4223"/>
    <hyperlink ref="AU1727" r:id="rId4224"/>
    <hyperlink ref="AU1728" r:id="rId4225"/>
    <hyperlink ref="AU1729" r:id="rId4226"/>
    <hyperlink ref="AU1730" r:id="rId4227"/>
    <hyperlink ref="AU1731" r:id="rId4228"/>
    <hyperlink ref="AU1732" r:id="rId4229"/>
    <hyperlink ref="AU1733" r:id="rId4230"/>
    <hyperlink ref="AU1734" r:id="rId4231"/>
    <hyperlink ref="AU1735" r:id="rId4232"/>
    <hyperlink ref="AU1736" r:id="rId4233"/>
    <hyperlink ref="AU1737" r:id="rId4234"/>
    <hyperlink ref="AU1738" r:id="rId4235"/>
    <hyperlink ref="AU1739" r:id="rId4236"/>
    <hyperlink ref="AU1740" r:id="rId4237"/>
    <hyperlink ref="AU1741" r:id="rId4238"/>
    <hyperlink ref="AU1742" r:id="rId4239"/>
    <hyperlink ref="AU1743" r:id="rId4240"/>
    <hyperlink ref="AU1744" r:id="rId4241"/>
    <hyperlink ref="AU1745" r:id="rId4242"/>
    <hyperlink ref="AU1746" r:id="rId4243"/>
    <hyperlink ref="AU1747" r:id="rId4244"/>
    <hyperlink ref="AU1748" r:id="rId4245"/>
    <hyperlink ref="AU1749" r:id="rId4246"/>
    <hyperlink ref="AU1750" r:id="rId4247"/>
    <hyperlink ref="AU1751" r:id="rId4248"/>
    <hyperlink ref="AU1752" r:id="rId4249"/>
    <hyperlink ref="AU1753" r:id="rId4250"/>
    <hyperlink ref="AU1754" r:id="rId4251"/>
    <hyperlink ref="AU1755" r:id="rId4252"/>
    <hyperlink ref="AU1756" r:id="rId4253"/>
    <hyperlink ref="AU1757" r:id="rId4254"/>
    <hyperlink ref="AU1758" r:id="rId4255"/>
    <hyperlink ref="AU1759" r:id="rId4256"/>
    <hyperlink ref="AU1760" r:id="rId4257"/>
    <hyperlink ref="AU1761" r:id="rId4258"/>
    <hyperlink ref="AU1762" r:id="rId4259"/>
    <hyperlink ref="AU1763" r:id="rId4260"/>
    <hyperlink ref="AU1764" r:id="rId4261"/>
    <hyperlink ref="AU1765" r:id="rId4262"/>
    <hyperlink ref="AU1766" r:id="rId4263"/>
    <hyperlink ref="AU1767" r:id="rId4264"/>
    <hyperlink ref="AU1768" r:id="rId4265"/>
    <hyperlink ref="AU1769" r:id="rId4266"/>
    <hyperlink ref="AU1770" r:id="rId4267"/>
    <hyperlink ref="AU1771" r:id="rId4268"/>
    <hyperlink ref="AU1772" r:id="rId4269"/>
    <hyperlink ref="AU1773" r:id="rId4270"/>
    <hyperlink ref="AU1774" r:id="rId4271"/>
    <hyperlink ref="AU1775" r:id="rId4272"/>
    <hyperlink ref="AU1776" r:id="rId4273"/>
    <hyperlink ref="AU1777" r:id="rId4274"/>
    <hyperlink ref="AU1778" r:id="rId4275"/>
    <hyperlink ref="AU1779" r:id="rId4276"/>
    <hyperlink ref="AU1780" r:id="rId4277"/>
    <hyperlink ref="AU1781" r:id="rId4278"/>
    <hyperlink ref="AU1782" r:id="rId4279"/>
    <hyperlink ref="AU1783" r:id="rId4280"/>
    <hyperlink ref="AU1785" r:id="rId4281"/>
    <hyperlink ref="AU1786" r:id="rId4282"/>
    <hyperlink ref="AU1787" r:id="rId4283"/>
    <hyperlink ref="AU1788" r:id="rId4284"/>
    <hyperlink ref="AU1789" r:id="rId4285"/>
    <hyperlink ref="AU1790" r:id="rId4286"/>
    <hyperlink ref="AU1791" r:id="rId4287"/>
    <hyperlink ref="AU1792" r:id="rId4288"/>
    <hyperlink ref="AU1793" r:id="rId4289"/>
    <hyperlink ref="AU1794" r:id="rId4290"/>
    <hyperlink ref="AU1795" r:id="rId4291"/>
    <hyperlink ref="AU1796" r:id="rId4292"/>
    <hyperlink ref="AU1797" r:id="rId4293"/>
    <hyperlink ref="AU1798" r:id="rId4294"/>
    <hyperlink ref="AU1799" r:id="rId4295"/>
    <hyperlink ref="AU1800" r:id="rId4296"/>
    <hyperlink ref="AU1801" r:id="rId4297"/>
    <hyperlink ref="AU1802" r:id="rId4298"/>
    <hyperlink ref="AU1803" r:id="rId4299"/>
    <hyperlink ref="AU1804" r:id="rId4300"/>
    <hyperlink ref="AU1805" r:id="rId4301"/>
    <hyperlink ref="AU1806" r:id="rId4302"/>
    <hyperlink ref="AU1807" r:id="rId4303"/>
    <hyperlink ref="AU1808" r:id="rId4304"/>
    <hyperlink ref="AU1809" r:id="rId4305"/>
    <hyperlink ref="AU1810" r:id="rId4306"/>
    <hyperlink ref="AU1811" r:id="rId4307"/>
    <hyperlink ref="AU1812" r:id="rId4308"/>
    <hyperlink ref="AU1813" r:id="rId4309"/>
    <hyperlink ref="AU1814" r:id="rId4310"/>
    <hyperlink ref="AU1815" r:id="rId4311"/>
    <hyperlink ref="AU1816" r:id="rId4312"/>
    <hyperlink ref="AU1817" r:id="rId4313"/>
    <hyperlink ref="AU1818" r:id="rId4314"/>
    <hyperlink ref="AU1819" r:id="rId4315"/>
    <hyperlink ref="AU1820" r:id="rId4316"/>
    <hyperlink ref="AU1821" r:id="rId4317"/>
    <hyperlink ref="AU1822" r:id="rId4318"/>
    <hyperlink ref="AU1823" r:id="rId4319"/>
    <hyperlink ref="AU1824" r:id="rId4320"/>
    <hyperlink ref="AU1825" r:id="rId4321"/>
    <hyperlink ref="AU1826" r:id="rId4322"/>
    <hyperlink ref="AU1827" r:id="rId4323"/>
    <hyperlink ref="AU1828" r:id="rId4324"/>
    <hyperlink ref="AU1829" r:id="rId4325"/>
    <hyperlink ref="AU1830" r:id="rId4326"/>
    <hyperlink ref="AU1831" r:id="rId4327"/>
    <hyperlink ref="AU1832" r:id="rId4328"/>
    <hyperlink ref="AU1833" r:id="rId4329"/>
    <hyperlink ref="AU1834" r:id="rId4330"/>
    <hyperlink ref="AU1835" r:id="rId4331"/>
    <hyperlink ref="AU1836" r:id="rId4332"/>
    <hyperlink ref="AU1837" r:id="rId4333"/>
    <hyperlink ref="AU1838" r:id="rId4334"/>
    <hyperlink ref="AU1839" r:id="rId4335"/>
    <hyperlink ref="AU1841" r:id="rId4336"/>
    <hyperlink ref="AU1842" r:id="rId4337"/>
    <hyperlink ref="AU1843" r:id="rId4338"/>
    <hyperlink ref="AU1844" r:id="rId4339"/>
    <hyperlink ref="AU1845" r:id="rId4340"/>
    <hyperlink ref="AU1846" r:id="rId4341"/>
    <hyperlink ref="AU1847" r:id="rId4342"/>
    <hyperlink ref="AU1848" r:id="rId4343"/>
    <hyperlink ref="AU1849" r:id="rId4344"/>
    <hyperlink ref="AU1850" r:id="rId4345"/>
    <hyperlink ref="AU1851" r:id="rId4346"/>
    <hyperlink ref="AU1852" r:id="rId4347"/>
    <hyperlink ref="AU1853" r:id="rId4348"/>
    <hyperlink ref="AU1854" r:id="rId4349"/>
    <hyperlink ref="AU1855" r:id="rId4350"/>
    <hyperlink ref="AU1856" r:id="rId4351"/>
    <hyperlink ref="AU1857" r:id="rId4352"/>
    <hyperlink ref="AU1858" r:id="rId4353"/>
    <hyperlink ref="AU1859" r:id="rId4354"/>
    <hyperlink ref="AU1860" r:id="rId4355"/>
    <hyperlink ref="AU1861" r:id="rId4356"/>
    <hyperlink ref="AU1862" r:id="rId4357"/>
    <hyperlink ref="AU1863" r:id="rId4358"/>
    <hyperlink ref="AU1864" r:id="rId4359"/>
    <hyperlink ref="AU1865" r:id="rId4360"/>
    <hyperlink ref="AU1866" r:id="rId4361"/>
    <hyperlink ref="AU1867" r:id="rId4362"/>
    <hyperlink ref="AU1868" r:id="rId4363"/>
    <hyperlink ref="AU1869" r:id="rId4364"/>
    <hyperlink ref="AU1870" r:id="rId4365"/>
    <hyperlink ref="AU1871" r:id="rId4366"/>
    <hyperlink ref="AU1872" r:id="rId4367"/>
    <hyperlink ref="AU1873" r:id="rId4368"/>
    <hyperlink ref="AU1874" r:id="rId4369"/>
    <hyperlink ref="AU1875" r:id="rId4370"/>
    <hyperlink ref="AU1876" r:id="rId4371"/>
    <hyperlink ref="AU1877" r:id="rId4372"/>
    <hyperlink ref="AU1878" r:id="rId4373"/>
    <hyperlink ref="AU1879" r:id="rId4374"/>
    <hyperlink ref="AU1880" r:id="rId4375"/>
    <hyperlink ref="AU1881" r:id="rId4376"/>
    <hyperlink ref="AU1882" r:id="rId4377"/>
    <hyperlink ref="AU1883" r:id="rId4378"/>
    <hyperlink ref="AU1884" r:id="rId4379"/>
    <hyperlink ref="AU1885" r:id="rId4380"/>
    <hyperlink ref="AU1886" r:id="rId4381"/>
    <hyperlink ref="AU1887" r:id="rId4382"/>
    <hyperlink ref="AU1888" r:id="rId4383"/>
    <hyperlink ref="AU1889" r:id="rId4384"/>
    <hyperlink ref="AU1890" r:id="rId4385"/>
    <hyperlink ref="AU1891" r:id="rId4386"/>
    <hyperlink ref="AU1892" r:id="rId4387"/>
    <hyperlink ref="AU1893" r:id="rId4388"/>
    <hyperlink ref="AU1894" r:id="rId4389"/>
    <hyperlink ref="AU1895" r:id="rId4390"/>
    <hyperlink ref="AU1897" r:id="rId4391"/>
    <hyperlink ref="AU1898" r:id="rId4392"/>
    <hyperlink ref="AU1899" r:id="rId4393"/>
    <hyperlink ref="AU1900" r:id="rId4394"/>
    <hyperlink ref="AU1901" r:id="rId4395"/>
    <hyperlink ref="AU1902" r:id="rId4396"/>
    <hyperlink ref="AU1903" r:id="rId4397"/>
    <hyperlink ref="AU1904" r:id="rId4398"/>
    <hyperlink ref="AU1905" r:id="rId4399"/>
    <hyperlink ref="AU1906" r:id="rId4400"/>
    <hyperlink ref="AU1907" r:id="rId4401"/>
    <hyperlink ref="AU1908" r:id="rId4402"/>
    <hyperlink ref="AU1909" r:id="rId4403"/>
    <hyperlink ref="AU1910" r:id="rId4404"/>
    <hyperlink ref="AU1911" r:id="rId4405"/>
    <hyperlink ref="AU1912" r:id="rId4406"/>
    <hyperlink ref="AU1913" r:id="rId4407"/>
    <hyperlink ref="AU1914" r:id="rId4408"/>
    <hyperlink ref="AU1915" r:id="rId4409"/>
    <hyperlink ref="AU1916" r:id="rId4410"/>
    <hyperlink ref="AU1917" r:id="rId4411"/>
    <hyperlink ref="AU1918" r:id="rId4412"/>
    <hyperlink ref="AU1919" r:id="rId4413"/>
    <hyperlink ref="AU1920" r:id="rId4414"/>
    <hyperlink ref="AU1921" r:id="rId4415"/>
    <hyperlink ref="AU1922" r:id="rId4416"/>
    <hyperlink ref="AU1923" r:id="rId4417"/>
    <hyperlink ref="AU1924" r:id="rId4418"/>
    <hyperlink ref="AU1925" r:id="rId4419"/>
    <hyperlink ref="AU1926" r:id="rId4420"/>
    <hyperlink ref="AU1927" r:id="rId4421"/>
    <hyperlink ref="AU1929" r:id="rId4422"/>
    <hyperlink ref="AU1930" r:id="rId4423"/>
    <hyperlink ref="AU1931" r:id="rId4424"/>
    <hyperlink ref="AU1932" r:id="rId4425"/>
    <hyperlink ref="AU1933" r:id="rId4426"/>
    <hyperlink ref="AU1934" r:id="rId4427"/>
    <hyperlink ref="AU1935" r:id="rId4428"/>
    <hyperlink ref="AU1936" r:id="rId4429"/>
    <hyperlink ref="AU1937" r:id="rId4430"/>
    <hyperlink ref="AU1938" r:id="rId4431"/>
    <hyperlink ref="AU1939" r:id="rId4432"/>
    <hyperlink ref="AU1940" r:id="rId4433"/>
    <hyperlink ref="AU1941" r:id="rId4434"/>
    <hyperlink ref="AU1942" r:id="rId4435"/>
    <hyperlink ref="AU1943" r:id="rId4436"/>
    <hyperlink ref="AU1944" r:id="rId4437"/>
    <hyperlink ref="AU1945" r:id="rId4438"/>
    <hyperlink ref="AU1946" r:id="rId4439"/>
    <hyperlink ref="AU1947" r:id="rId4440"/>
    <hyperlink ref="AU1948" r:id="rId4441"/>
    <hyperlink ref="AU1949" r:id="rId4442"/>
    <hyperlink ref="AU1950" r:id="rId4443"/>
    <hyperlink ref="AU1951" r:id="rId4444"/>
    <hyperlink ref="AU1952" r:id="rId4445"/>
    <hyperlink ref="AU1953" r:id="rId4446"/>
    <hyperlink ref="AU1954" r:id="rId4447"/>
    <hyperlink ref="AU1955" r:id="rId4448"/>
    <hyperlink ref="AU1956" r:id="rId4449"/>
    <hyperlink ref="AU1957" r:id="rId4450"/>
    <hyperlink ref="AU1958" r:id="rId4451"/>
    <hyperlink ref="AU1959" r:id="rId4452"/>
    <hyperlink ref="AU1960" r:id="rId4453"/>
    <hyperlink ref="AU1961" r:id="rId4454"/>
    <hyperlink ref="AU1962" r:id="rId4455"/>
    <hyperlink ref="AU1964" r:id="rId4456"/>
    <hyperlink ref="AU1965" r:id="rId4457"/>
    <hyperlink ref="AU1966" r:id="rId4458"/>
    <hyperlink ref="AU1967" r:id="rId4459"/>
    <hyperlink ref="AU1968" r:id="rId4460"/>
    <hyperlink ref="AU1969" r:id="rId4461"/>
    <hyperlink ref="AU1970" r:id="rId4462"/>
    <hyperlink ref="AU1971" r:id="rId4463"/>
    <hyperlink ref="AU1972" r:id="rId4464"/>
    <hyperlink ref="AU1973" r:id="rId4465"/>
    <hyperlink ref="AU1974" r:id="rId4466"/>
    <hyperlink ref="AU1975" r:id="rId4467"/>
    <hyperlink ref="AU1976" r:id="rId4468"/>
    <hyperlink ref="AU1977" r:id="rId4469"/>
    <hyperlink ref="AU1978" r:id="rId4470"/>
    <hyperlink ref="AU1979" r:id="rId4471"/>
    <hyperlink ref="AU1980" r:id="rId4472"/>
    <hyperlink ref="AU1981" r:id="rId4473"/>
    <hyperlink ref="AU1982" r:id="rId4474"/>
    <hyperlink ref="AU1983" r:id="rId4475"/>
    <hyperlink ref="AU1984" r:id="rId4476"/>
    <hyperlink ref="AU1985" r:id="rId4477"/>
    <hyperlink ref="AU1986" r:id="rId4478"/>
    <hyperlink ref="AU1987" r:id="rId4479"/>
    <hyperlink ref="AU1988" r:id="rId4480"/>
    <hyperlink ref="AU1989" r:id="rId4481"/>
    <hyperlink ref="AU1991" r:id="rId4482"/>
    <hyperlink ref="AU1992" r:id="rId4483"/>
    <hyperlink ref="AU1993" r:id="rId4484"/>
    <hyperlink ref="AU1994" r:id="rId4485"/>
    <hyperlink ref="AU1995" r:id="rId4486"/>
    <hyperlink ref="AU1996" r:id="rId4487"/>
    <hyperlink ref="AU1997" r:id="rId4488"/>
    <hyperlink ref="AU1998" r:id="rId4489"/>
    <hyperlink ref="AU1999" r:id="rId4490"/>
    <hyperlink ref="AU2000" r:id="rId4491"/>
    <hyperlink ref="AU2001" r:id="rId4492"/>
    <hyperlink ref="AU2002" r:id="rId4493"/>
    <hyperlink ref="AU2003" r:id="rId4494"/>
    <hyperlink ref="AU2004" r:id="rId4495"/>
    <hyperlink ref="AU2005" r:id="rId4496"/>
    <hyperlink ref="AU2006" r:id="rId4497"/>
    <hyperlink ref="AU2007" r:id="rId4498"/>
    <hyperlink ref="AU2008" r:id="rId4499"/>
    <hyperlink ref="AU2009" r:id="rId4500"/>
    <hyperlink ref="AU2010" r:id="rId4501"/>
    <hyperlink ref="AU2011" r:id="rId4502"/>
    <hyperlink ref="AU2012" r:id="rId4503"/>
    <hyperlink ref="AU2013" r:id="rId4504"/>
    <hyperlink ref="AU2014" r:id="rId4505"/>
    <hyperlink ref="AU2015" r:id="rId4506"/>
    <hyperlink ref="AU2016" r:id="rId4507"/>
    <hyperlink ref="AU2017" r:id="rId4508"/>
    <hyperlink ref="AU2018" r:id="rId4509"/>
    <hyperlink ref="AU2019" r:id="rId4510"/>
    <hyperlink ref="AU2020" r:id="rId4511"/>
    <hyperlink ref="AU2021" r:id="rId4512"/>
    <hyperlink ref="AU2022" r:id="rId4513"/>
    <hyperlink ref="AU2023" r:id="rId4514"/>
    <hyperlink ref="AU2024" r:id="rId4515"/>
    <hyperlink ref="AU2025" r:id="rId4516"/>
    <hyperlink ref="AU2026" r:id="rId4517"/>
    <hyperlink ref="AU2027" r:id="rId4518"/>
    <hyperlink ref="AU2028" r:id="rId4519"/>
    <hyperlink ref="AU2029" r:id="rId4520"/>
    <hyperlink ref="AU2030" r:id="rId4521"/>
    <hyperlink ref="AU2031" r:id="rId4522"/>
    <hyperlink ref="AU2032" r:id="rId4523"/>
    <hyperlink ref="AU2033" r:id="rId4524"/>
    <hyperlink ref="AU2034" r:id="rId4525"/>
    <hyperlink ref="AU2035" r:id="rId4526"/>
    <hyperlink ref="AU2037" r:id="rId4527"/>
    <hyperlink ref="AU2038" r:id="rId4528"/>
    <hyperlink ref="AU2039" r:id="rId4529"/>
    <hyperlink ref="AU2040" r:id="rId4530"/>
    <hyperlink ref="AU2041" r:id="rId4531"/>
    <hyperlink ref="AU2042" r:id="rId4532"/>
    <hyperlink ref="AU2043" r:id="rId4533"/>
    <hyperlink ref="AU2044" r:id="rId4534"/>
    <hyperlink ref="AU2045" r:id="rId4535"/>
    <hyperlink ref="AU2046" r:id="rId4536"/>
    <hyperlink ref="AU2047" r:id="rId4537"/>
    <hyperlink ref="AU2048" r:id="rId4538"/>
    <hyperlink ref="AU2049" r:id="rId4539"/>
    <hyperlink ref="AU2050" r:id="rId4540"/>
    <hyperlink ref="AU2051" r:id="rId4541"/>
    <hyperlink ref="AU2052" r:id="rId4542"/>
    <hyperlink ref="AU2053" r:id="rId4543"/>
    <hyperlink ref="AU2054" r:id="rId4544"/>
    <hyperlink ref="AU2056" r:id="rId4545"/>
    <hyperlink ref="AU2057" r:id="rId4546"/>
    <hyperlink ref="AU2058" r:id="rId4547"/>
    <hyperlink ref="AU2059" r:id="rId4548"/>
    <hyperlink ref="AU2060" r:id="rId4549"/>
    <hyperlink ref="AU2061" r:id="rId4550"/>
    <hyperlink ref="AU2062" r:id="rId4551"/>
    <hyperlink ref="AU2063" r:id="rId4552"/>
    <hyperlink ref="AU2064" r:id="rId4553"/>
    <hyperlink ref="AU2065" r:id="rId4554"/>
    <hyperlink ref="AU2066" r:id="rId4555"/>
    <hyperlink ref="AU2067" r:id="rId4556"/>
    <hyperlink ref="AU2068" r:id="rId4557"/>
    <hyperlink ref="AU2069" r:id="rId4558"/>
    <hyperlink ref="AU2070" r:id="rId4559"/>
    <hyperlink ref="AU2071" r:id="rId4560"/>
    <hyperlink ref="AU2072" r:id="rId4561"/>
    <hyperlink ref="AU2073" r:id="rId4562"/>
    <hyperlink ref="AU2074" r:id="rId4563"/>
    <hyperlink ref="AU2075" r:id="rId4564"/>
    <hyperlink ref="AU2076" r:id="rId4565"/>
    <hyperlink ref="AU2077" r:id="rId4566"/>
    <hyperlink ref="AU2078" r:id="rId4567"/>
    <hyperlink ref="AU2079" r:id="rId4568"/>
    <hyperlink ref="AU2080" r:id="rId4569"/>
    <hyperlink ref="AU2081" r:id="rId4570"/>
    <hyperlink ref="AU2082" r:id="rId4571"/>
    <hyperlink ref="AU2083" r:id="rId4572"/>
    <hyperlink ref="AU2084" r:id="rId4573"/>
    <hyperlink ref="AU2085" r:id="rId4574"/>
    <hyperlink ref="AU2086" r:id="rId4575"/>
    <hyperlink ref="AU2087" r:id="rId4576"/>
    <hyperlink ref="AU2088" r:id="rId4577"/>
    <hyperlink ref="AU2089" r:id="rId4578"/>
    <hyperlink ref="AU2090" r:id="rId4579"/>
    <hyperlink ref="AU2091" r:id="rId4580"/>
    <hyperlink ref="AU2092" r:id="rId4581"/>
    <hyperlink ref="AU2093" r:id="rId4582"/>
    <hyperlink ref="AU2094" r:id="rId4583"/>
    <hyperlink ref="AU2095" r:id="rId4584"/>
    <hyperlink ref="AU2096" r:id="rId4585"/>
    <hyperlink ref="AU2097" r:id="rId4586"/>
    <hyperlink ref="AU2098" r:id="rId4587"/>
    <hyperlink ref="AU2099" r:id="rId4588"/>
    <hyperlink ref="AU2100" r:id="rId4589"/>
    <hyperlink ref="AU2101" r:id="rId4590"/>
    <hyperlink ref="AU2102" r:id="rId4591"/>
    <hyperlink ref="AU2103" r:id="rId4592"/>
    <hyperlink ref="AU2104" r:id="rId4593"/>
    <hyperlink ref="AU2105" r:id="rId4594"/>
    <hyperlink ref="AU2106" r:id="rId4595"/>
    <hyperlink ref="AU2107" r:id="rId4596"/>
    <hyperlink ref="AU2108" r:id="rId4597"/>
    <hyperlink ref="AU2109" r:id="rId4598"/>
    <hyperlink ref="AU2110" r:id="rId4599"/>
    <hyperlink ref="AU2111" r:id="rId4600"/>
    <hyperlink ref="AU2112" r:id="rId4601"/>
    <hyperlink ref="AU2113" r:id="rId4602"/>
    <hyperlink ref="AU2114" r:id="rId4603"/>
    <hyperlink ref="AU2115" r:id="rId4604"/>
    <hyperlink ref="AU2116" r:id="rId4605"/>
    <hyperlink ref="AU2117" r:id="rId4606"/>
    <hyperlink ref="AU2118" r:id="rId4607"/>
    <hyperlink ref="AU2119" r:id="rId4608"/>
    <hyperlink ref="AU2120" r:id="rId4609"/>
    <hyperlink ref="AU2121" r:id="rId4610"/>
    <hyperlink ref="AU2122" r:id="rId4611"/>
    <hyperlink ref="AU2123" r:id="rId4612"/>
    <hyperlink ref="AU2124" r:id="rId4613"/>
    <hyperlink ref="AU2125" r:id="rId4614"/>
    <hyperlink ref="AU2126" r:id="rId4615"/>
    <hyperlink ref="AU2127" r:id="rId4616"/>
    <hyperlink ref="AU2128" r:id="rId4617"/>
    <hyperlink ref="AU2129" r:id="rId4618"/>
    <hyperlink ref="AU2130" r:id="rId4619"/>
    <hyperlink ref="AU2131" r:id="rId4620"/>
    <hyperlink ref="AU2132" r:id="rId4621"/>
    <hyperlink ref="AU2133" r:id="rId4622"/>
    <hyperlink ref="AU2134" r:id="rId4623"/>
    <hyperlink ref="AU2135" r:id="rId4624"/>
    <hyperlink ref="AU2136" r:id="rId4625"/>
    <hyperlink ref="AU2137" r:id="rId4626"/>
    <hyperlink ref="AU2138" r:id="rId4627"/>
    <hyperlink ref="AU2139" r:id="rId4628"/>
    <hyperlink ref="AU2140" r:id="rId4629"/>
    <hyperlink ref="AU2141" r:id="rId4630"/>
    <hyperlink ref="AU2142" r:id="rId4631"/>
    <hyperlink ref="AU2143" r:id="rId4632"/>
    <hyperlink ref="AU2144" r:id="rId4633"/>
    <hyperlink ref="AU2145" r:id="rId4634"/>
    <hyperlink ref="AU2146" r:id="rId4635"/>
    <hyperlink ref="AU2147" r:id="rId4636"/>
    <hyperlink ref="AU2148" r:id="rId4637"/>
    <hyperlink ref="AU2149" r:id="rId4638"/>
    <hyperlink ref="AU2150" r:id="rId4639"/>
    <hyperlink ref="AU2151" r:id="rId4640"/>
    <hyperlink ref="AU2152" r:id="rId4641"/>
    <hyperlink ref="AU2153" r:id="rId4642"/>
    <hyperlink ref="AU2154" r:id="rId4643"/>
    <hyperlink ref="AU2155" r:id="rId4644"/>
    <hyperlink ref="AU2156" r:id="rId4645"/>
    <hyperlink ref="AU2157" r:id="rId4646"/>
    <hyperlink ref="AU2158" r:id="rId4647"/>
    <hyperlink ref="AU2159" r:id="rId4648"/>
    <hyperlink ref="AU2160" r:id="rId4649"/>
    <hyperlink ref="AU2161" r:id="rId4650"/>
    <hyperlink ref="AU2162" r:id="rId4651"/>
    <hyperlink ref="AU2163" r:id="rId4652"/>
    <hyperlink ref="AU2164" r:id="rId4653"/>
    <hyperlink ref="AU2165" r:id="rId4654"/>
    <hyperlink ref="AU2166" r:id="rId4655"/>
    <hyperlink ref="AU2167" r:id="rId4656"/>
    <hyperlink ref="AU2168" r:id="rId4657"/>
    <hyperlink ref="AU2169" r:id="rId4658"/>
    <hyperlink ref="AU2170" r:id="rId4659"/>
    <hyperlink ref="AU2171" r:id="rId4660"/>
    <hyperlink ref="AU2172" r:id="rId4661"/>
    <hyperlink ref="AU2173" r:id="rId4662"/>
    <hyperlink ref="AU2174" r:id="rId4663"/>
    <hyperlink ref="AU2175" r:id="rId4664"/>
    <hyperlink ref="AU2176" r:id="rId4665"/>
    <hyperlink ref="AU2177" r:id="rId4666"/>
    <hyperlink ref="AU2178" r:id="rId4667"/>
    <hyperlink ref="AU2179" r:id="rId4668"/>
    <hyperlink ref="AU2180" r:id="rId4669"/>
    <hyperlink ref="AU2181" r:id="rId4670"/>
    <hyperlink ref="AU2182" r:id="rId4671"/>
    <hyperlink ref="AU2183" r:id="rId4672"/>
    <hyperlink ref="AU2184" r:id="rId4673"/>
    <hyperlink ref="AU2185" r:id="rId4674"/>
    <hyperlink ref="AU2186" r:id="rId4675"/>
    <hyperlink ref="AU2187" r:id="rId4676"/>
    <hyperlink ref="AU2188" r:id="rId4677"/>
    <hyperlink ref="AU2189" r:id="rId4678"/>
    <hyperlink ref="AU2190" r:id="rId4679"/>
    <hyperlink ref="AU2191" r:id="rId4680"/>
    <hyperlink ref="AU2192" r:id="rId4681"/>
    <hyperlink ref="AU2193" r:id="rId4682"/>
    <hyperlink ref="AU2194" r:id="rId4683"/>
    <hyperlink ref="AU2195" r:id="rId4684"/>
    <hyperlink ref="AU2196" r:id="rId4685"/>
    <hyperlink ref="AU2197" r:id="rId4686"/>
    <hyperlink ref="AU2198" r:id="rId4687"/>
    <hyperlink ref="AU2199" r:id="rId4688"/>
    <hyperlink ref="AU2200" r:id="rId4689"/>
    <hyperlink ref="AU2201" r:id="rId4690"/>
    <hyperlink ref="AU2202" r:id="rId4691"/>
    <hyperlink ref="AU2203" r:id="rId4692"/>
    <hyperlink ref="AU2204" r:id="rId4693"/>
    <hyperlink ref="AU2205" r:id="rId4694"/>
    <hyperlink ref="AU2206" r:id="rId4695"/>
    <hyperlink ref="AU2207" r:id="rId4696"/>
    <hyperlink ref="AU2208" r:id="rId4697"/>
    <hyperlink ref="AU2209" r:id="rId4698"/>
    <hyperlink ref="AU2210" r:id="rId4699"/>
    <hyperlink ref="AU2211" r:id="rId4700"/>
    <hyperlink ref="AU2212" r:id="rId4701"/>
    <hyperlink ref="AU2213" r:id="rId4702"/>
    <hyperlink ref="AU2214" r:id="rId4703"/>
    <hyperlink ref="AU2215" r:id="rId4704"/>
    <hyperlink ref="AU2216" r:id="rId4705"/>
    <hyperlink ref="AU2217" r:id="rId4706"/>
    <hyperlink ref="AU2218" r:id="rId4707"/>
    <hyperlink ref="F3" r:id="rId4708"/>
    <hyperlink ref="F4" r:id="rId4709"/>
    <hyperlink ref="F5" r:id="rId4710"/>
    <hyperlink ref="F6" r:id="rId4711"/>
    <hyperlink ref="F7" r:id="rId4712"/>
    <hyperlink ref="F8" r:id="rId4713"/>
    <hyperlink ref="F9" r:id="rId4714"/>
    <hyperlink ref="F10" r:id="rId4715"/>
    <hyperlink ref="F11" r:id="rId4716"/>
    <hyperlink ref="F12" r:id="rId4717"/>
    <hyperlink ref="F13" r:id="rId4718"/>
    <hyperlink ref="F14" r:id="rId4719"/>
    <hyperlink ref="F15" r:id="rId4720"/>
    <hyperlink ref="F16" r:id="rId4721"/>
    <hyperlink ref="F17" r:id="rId4722"/>
    <hyperlink ref="F18" r:id="rId4723"/>
    <hyperlink ref="F19" r:id="rId4724"/>
    <hyperlink ref="F20" r:id="rId4725"/>
    <hyperlink ref="F21" r:id="rId4726"/>
    <hyperlink ref="F22" r:id="rId4727"/>
    <hyperlink ref="F23" r:id="rId4728"/>
    <hyperlink ref="F24" r:id="rId4729"/>
    <hyperlink ref="F25" r:id="rId4730"/>
    <hyperlink ref="F26" r:id="rId4731"/>
    <hyperlink ref="F27" r:id="rId4732"/>
    <hyperlink ref="F28" r:id="rId4733"/>
    <hyperlink ref="F29" r:id="rId4734"/>
    <hyperlink ref="F30" r:id="rId4735"/>
    <hyperlink ref="F31" r:id="rId4736"/>
    <hyperlink ref="F32" r:id="rId4737"/>
    <hyperlink ref="F33" r:id="rId4738"/>
    <hyperlink ref="F34" r:id="rId4739"/>
    <hyperlink ref="F35" r:id="rId4740"/>
    <hyperlink ref="F36" r:id="rId4741"/>
    <hyperlink ref="F37" r:id="rId4742"/>
    <hyperlink ref="F38" r:id="rId4743"/>
    <hyperlink ref="F39" r:id="rId4744"/>
    <hyperlink ref="F40" r:id="rId4745"/>
    <hyperlink ref="F41" r:id="rId4746"/>
    <hyperlink ref="F42" r:id="rId4747"/>
    <hyperlink ref="F43" r:id="rId4748"/>
    <hyperlink ref="F44" r:id="rId4749"/>
    <hyperlink ref="F45" r:id="rId4750"/>
    <hyperlink ref="F46" r:id="rId4751"/>
    <hyperlink ref="F47" r:id="rId4752"/>
    <hyperlink ref="F48" r:id="rId4753"/>
    <hyperlink ref="F49" r:id="rId4754"/>
    <hyperlink ref="F50" r:id="rId4755"/>
    <hyperlink ref="F51" r:id="rId4756"/>
    <hyperlink ref="F52" r:id="rId4757"/>
    <hyperlink ref="F53" r:id="rId4758"/>
    <hyperlink ref="F54" r:id="rId4759"/>
    <hyperlink ref="F55" r:id="rId4760"/>
    <hyperlink ref="F56" r:id="rId4761"/>
    <hyperlink ref="F57" r:id="rId4762"/>
    <hyperlink ref="F58" r:id="rId4763"/>
    <hyperlink ref="F59" r:id="rId4764"/>
    <hyperlink ref="F60" r:id="rId4765"/>
    <hyperlink ref="F61" r:id="rId4766"/>
    <hyperlink ref="F62" r:id="rId4767"/>
    <hyperlink ref="F63" r:id="rId4768"/>
    <hyperlink ref="F64" r:id="rId4769"/>
    <hyperlink ref="F65" r:id="rId4770"/>
    <hyperlink ref="F66" r:id="rId4771"/>
    <hyperlink ref="F67" r:id="rId4772"/>
    <hyperlink ref="F68" r:id="rId4773"/>
    <hyperlink ref="F69" r:id="rId4774"/>
    <hyperlink ref="F70" r:id="rId4775"/>
    <hyperlink ref="F71" r:id="rId4776"/>
    <hyperlink ref="F72" r:id="rId4777"/>
    <hyperlink ref="F73" r:id="rId4778"/>
    <hyperlink ref="F74" r:id="rId4779"/>
    <hyperlink ref="F75" r:id="rId4780"/>
    <hyperlink ref="F76" r:id="rId4781"/>
    <hyperlink ref="F77" r:id="rId4782"/>
    <hyperlink ref="F78" r:id="rId4783"/>
    <hyperlink ref="F79" r:id="rId4784"/>
    <hyperlink ref="F80" r:id="rId4785"/>
    <hyperlink ref="F81" r:id="rId4786"/>
    <hyperlink ref="F82" r:id="rId4787"/>
    <hyperlink ref="F83" r:id="rId4788"/>
    <hyperlink ref="F84" r:id="rId4789"/>
    <hyperlink ref="F85" r:id="rId4790"/>
    <hyperlink ref="F86" r:id="rId4791"/>
    <hyperlink ref="F87" r:id="rId4792"/>
    <hyperlink ref="F88" r:id="rId4793"/>
    <hyperlink ref="F89" r:id="rId4794"/>
    <hyperlink ref="F90" r:id="rId4795"/>
    <hyperlink ref="F91" r:id="rId4796"/>
    <hyperlink ref="F92" r:id="rId4797"/>
    <hyperlink ref="F93" r:id="rId4798"/>
    <hyperlink ref="F94" r:id="rId4799"/>
    <hyperlink ref="F95" r:id="rId4800"/>
    <hyperlink ref="F96" r:id="rId4801"/>
    <hyperlink ref="F97" r:id="rId4802"/>
    <hyperlink ref="F98" r:id="rId4803"/>
    <hyperlink ref="F99" r:id="rId4804"/>
    <hyperlink ref="F100" r:id="rId4805"/>
    <hyperlink ref="F101" r:id="rId4806"/>
    <hyperlink ref="F102" r:id="rId4807"/>
    <hyperlink ref="F103" r:id="rId4808"/>
    <hyperlink ref="F104" r:id="rId4809"/>
    <hyperlink ref="F105" r:id="rId4810"/>
    <hyperlink ref="F106" r:id="rId4811"/>
    <hyperlink ref="F107" r:id="rId4812"/>
    <hyperlink ref="F108" r:id="rId4813"/>
    <hyperlink ref="F109" r:id="rId4814"/>
    <hyperlink ref="F110" r:id="rId4815"/>
    <hyperlink ref="F111" r:id="rId4816"/>
    <hyperlink ref="F112" r:id="rId4817"/>
    <hyperlink ref="F113" r:id="rId4818"/>
    <hyperlink ref="F114" r:id="rId4819"/>
    <hyperlink ref="F115" r:id="rId4820"/>
    <hyperlink ref="F116" r:id="rId4821"/>
    <hyperlink ref="F117" r:id="rId4822"/>
    <hyperlink ref="F118" r:id="rId4823"/>
    <hyperlink ref="F119" r:id="rId4824"/>
    <hyperlink ref="F120" r:id="rId4825"/>
    <hyperlink ref="F121" r:id="rId4826"/>
    <hyperlink ref="F122" r:id="rId4827"/>
    <hyperlink ref="F123" r:id="rId4828"/>
    <hyperlink ref="F124" r:id="rId4829"/>
    <hyperlink ref="F125" r:id="rId4830"/>
    <hyperlink ref="F126" r:id="rId4831"/>
    <hyperlink ref="F127" r:id="rId4832"/>
    <hyperlink ref="F128" r:id="rId4833"/>
    <hyperlink ref="F129" r:id="rId4834"/>
    <hyperlink ref="F130" r:id="rId4835"/>
    <hyperlink ref="F131" r:id="rId4836"/>
    <hyperlink ref="F132" r:id="rId4837"/>
    <hyperlink ref="F133" r:id="rId4838"/>
    <hyperlink ref="F134" r:id="rId4839"/>
    <hyperlink ref="F135" r:id="rId4840"/>
    <hyperlink ref="F136" r:id="rId4841"/>
    <hyperlink ref="F137" r:id="rId4842"/>
    <hyperlink ref="F138" r:id="rId4843"/>
    <hyperlink ref="F139" r:id="rId4844"/>
    <hyperlink ref="F140" r:id="rId4845"/>
    <hyperlink ref="F141" r:id="rId4846"/>
    <hyperlink ref="F142" r:id="rId4847"/>
    <hyperlink ref="F143" r:id="rId4848"/>
    <hyperlink ref="F144" r:id="rId4849"/>
    <hyperlink ref="F145" r:id="rId4850"/>
    <hyperlink ref="F146" r:id="rId4851"/>
    <hyperlink ref="F147" r:id="rId4852"/>
    <hyperlink ref="F148" r:id="rId4853"/>
    <hyperlink ref="F149" r:id="rId4854"/>
    <hyperlink ref="F150" r:id="rId4855"/>
    <hyperlink ref="F151" r:id="rId4856"/>
    <hyperlink ref="F152" r:id="rId4857"/>
    <hyperlink ref="F153" r:id="rId4858"/>
    <hyperlink ref="F154" r:id="rId4859"/>
    <hyperlink ref="F155" r:id="rId4860"/>
    <hyperlink ref="F156" r:id="rId4861"/>
    <hyperlink ref="F157" r:id="rId4862"/>
    <hyperlink ref="F158" r:id="rId4863"/>
    <hyperlink ref="F159" r:id="rId4864"/>
    <hyperlink ref="F160" r:id="rId4865"/>
    <hyperlink ref="F161" r:id="rId4866"/>
    <hyperlink ref="F162" r:id="rId4867"/>
    <hyperlink ref="F163" r:id="rId4868"/>
    <hyperlink ref="F164" r:id="rId4869"/>
    <hyperlink ref="F165" r:id="rId4870"/>
    <hyperlink ref="F166" r:id="rId4871"/>
    <hyperlink ref="F167" r:id="rId4872"/>
    <hyperlink ref="F168" r:id="rId4873"/>
    <hyperlink ref="F169" r:id="rId4874"/>
    <hyperlink ref="F170" r:id="rId4875"/>
    <hyperlink ref="F171" r:id="rId4876"/>
    <hyperlink ref="F172" r:id="rId4877"/>
    <hyperlink ref="F173" r:id="rId4878"/>
    <hyperlink ref="F174" r:id="rId4879"/>
    <hyperlink ref="F175" r:id="rId4880"/>
    <hyperlink ref="F176" r:id="rId4881"/>
    <hyperlink ref="F177" r:id="rId4882"/>
    <hyperlink ref="F178" r:id="rId4883"/>
    <hyperlink ref="F179" r:id="rId4884"/>
    <hyperlink ref="F180" r:id="rId4885"/>
    <hyperlink ref="F181" r:id="rId4886"/>
    <hyperlink ref="F182" r:id="rId4887"/>
    <hyperlink ref="F183" r:id="rId4888"/>
    <hyperlink ref="F184" r:id="rId4889"/>
    <hyperlink ref="F185" r:id="rId4890"/>
    <hyperlink ref="F186" r:id="rId4891"/>
    <hyperlink ref="F187" r:id="rId4892"/>
    <hyperlink ref="F188" r:id="rId4893"/>
    <hyperlink ref="F189" r:id="rId4894"/>
    <hyperlink ref="F190" r:id="rId4895"/>
    <hyperlink ref="F191" r:id="rId4896"/>
    <hyperlink ref="F192" r:id="rId4897"/>
    <hyperlink ref="F193" r:id="rId4898"/>
    <hyperlink ref="F194" r:id="rId4899"/>
    <hyperlink ref="F195" r:id="rId4900"/>
    <hyperlink ref="F196" r:id="rId4901"/>
    <hyperlink ref="F197" r:id="rId4902"/>
    <hyperlink ref="F198" r:id="rId4903"/>
    <hyperlink ref="F199" r:id="rId4904"/>
    <hyperlink ref="F200" r:id="rId4905"/>
    <hyperlink ref="F201" r:id="rId4906"/>
    <hyperlink ref="F202" r:id="rId4907"/>
    <hyperlink ref="F203" r:id="rId4908"/>
    <hyperlink ref="F204" r:id="rId4909"/>
    <hyperlink ref="F205" r:id="rId4910"/>
    <hyperlink ref="F206" r:id="rId4911"/>
    <hyperlink ref="F207" r:id="rId4912"/>
    <hyperlink ref="F208" r:id="rId4913"/>
    <hyperlink ref="F209" r:id="rId4914"/>
    <hyperlink ref="F210" r:id="rId4915"/>
    <hyperlink ref="F211" r:id="rId4916"/>
    <hyperlink ref="F212" r:id="rId4917"/>
    <hyperlink ref="F213" r:id="rId4918"/>
    <hyperlink ref="F214" r:id="rId4919"/>
    <hyperlink ref="F215" r:id="rId4920"/>
    <hyperlink ref="F216" r:id="rId4921"/>
    <hyperlink ref="F217" r:id="rId4922"/>
    <hyperlink ref="F218" r:id="rId4923"/>
    <hyperlink ref="F219" r:id="rId4924"/>
    <hyperlink ref="F220" r:id="rId4925"/>
    <hyperlink ref="F221" r:id="rId4926"/>
    <hyperlink ref="F222" r:id="rId4927"/>
    <hyperlink ref="F223" r:id="rId4928"/>
    <hyperlink ref="F224" r:id="rId4929"/>
    <hyperlink ref="F225" r:id="rId4930"/>
    <hyperlink ref="F226" r:id="rId4931"/>
    <hyperlink ref="F227" r:id="rId4932"/>
    <hyperlink ref="F228" r:id="rId4933"/>
    <hyperlink ref="F229" r:id="rId4934"/>
    <hyperlink ref="F230" r:id="rId4935"/>
    <hyperlink ref="F231" r:id="rId4936"/>
    <hyperlink ref="F232" r:id="rId4937"/>
    <hyperlink ref="F233" r:id="rId4938"/>
    <hyperlink ref="F234" r:id="rId4939"/>
    <hyperlink ref="F235" r:id="rId4940"/>
    <hyperlink ref="F236" r:id="rId4941"/>
    <hyperlink ref="F237" r:id="rId4942"/>
    <hyperlink ref="F238" r:id="rId4943"/>
    <hyperlink ref="F239" r:id="rId4944"/>
    <hyperlink ref="F240" r:id="rId4945"/>
    <hyperlink ref="F241" r:id="rId4946"/>
    <hyperlink ref="F242" r:id="rId4947"/>
    <hyperlink ref="F243" r:id="rId4948"/>
    <hyperlink ref="F244" r:id="rId4949"/>
    <hyperlink ref="F245" r:id="rId4950"/>
    <hyperlink ref="F246" r:id="rId4951"/>
    <hyperlink ref="F247" r:id="rId4952"/>
    <hyperlink ref="F248" r:id="rId4953"/>
    <hyperlink ref="F249" r:id="rId4954"/>
    <hyperlink ref="F250" r:id="rId4955"/>
    <hyperlink ref="F251" r:id="rId4956"/>
    <hyperlink ref="F252" r:id="rId4957"/>
    <hyperlink ref="F253" r:id="rId4958"/>
    <hyperlink ref="F254" r:id="rId4959"/>
    <hyperlink ref="F255" r:id="rId4960"/>
    <hyperlink ref="F256" r:id="rId4961"/>
    <hyperlink ref="F257" r:id="rId4962"/>
    <hyperlink ref="F258" r:id="rId4963"/>
    <hyperlink ref="F259" r:id="rId4964"/>
    <hyperlink ref="F260" r:id="rId4965"/>
    <hyperlink ref="F261" r:id="rId4966"/>
    <hyperlink ref="F262" r:id="rId4967"/>
    <hyperlink ref="F263" r:id="rId4968"/>
    <hyperlink ref="F264" r:id="rId4969"/>
    <hyperlink ref="F265" r:id="rId4970"/>
    <hyperlink ref="F266" r:id="rId4971"/>
    <hyperlink ref="F267" r:id="rId4972"/>
    <hyperlink ref="F268" r:id="rId4973"/>
    <hyperlink ref="F269" r:id="rId4974"/>
    <hyperlink ref="F270" r:id="rId4975"/>
    <hyperlink ref="F271" r:id="rId4976"/>
    <hyperlink ref="F272" r:id="rId4977"/>
    <hyperlink ref="F273" r:id="rId4978"/>
    <hyperlink ref="F274" r:id="rId4979"/>
    <hyperlink ref="F275" r:id="rId4980"/>
    <hyperlink ref="F276" r:id="rId4981"/>
    <hyperlink ref="F277" r:id="rId4982"/>
    <hyperlink ref="F278" r:id="rId4983"/>
    <hyperlink ref="F279" r:id="rId4984"/>
    <hyperlink ref="F280" r:id="rId4985"/>
    <hyperlink ref="F281" r:id="rId4986"/>
    <hyperlink ref="F282" r:id="rId4987"/>
    <hyperlink ref="F283" r:id="rId4988"/>
    <hyperlink ref="F284" r:id="rId4989"/>
    <hyperlink ref="F285" r:id="rId4990"/>
    <hyperlink ref="F286" r:id="rId4991"/>
    <hyperlink ref="F287" r:id="rId4992"/>
    <hyperlink ref="F288" r:id="rId4993"/>
    <hyperlink ref="F289" r:id="rId4994"/>
    <hyperlink ref="F290" r:id="rId4995"/>
    <hyperlink ref="F291" r:id="rId4996"/>
    <hyperlink ref="F292" r:id="rId4997"/>
    <hyperlink ref="F293" r:id="rId4998"/>
    <hyperlink ref="F294" r:id="rId4999"/>
    <hyperlink ref="F295" r:id="rId5000"/>
    <hyperlink ref="F296" r:id="rId5001"/>
    <hyperlink ref="F297" r:id="rId5002"/>
    <hyperlink ref="F298" r:id="rId5003"/>
    <hyperlink ref="F299" r:id="rId5004"/>
    <hyperlink ref="F300" r:id="rId5005"/>
    <hyperlink ref="F301" r:id="rId5006"/>
    <hyperlink ref="F302" r:id="rId5007"/>
    <hyperlink ref="F303" r:id="rId5008"/>
    <hyperlink ref="F304" r:id="rId5009"/>
    <hyperlink ref="F305" r:id="rId5010"/>
    <hyperlink ref="F306" r:id="rId5011"/>
    <hyperlink ref="F307" r:id="rId5012"/>
    <hyperlink ref="F308" r:id="rId5013"/>
    <hyperlink ref="F309" r:id="rId5014"/>
    <hyperlink ref="F310" r:id="rId5015"/>
    <hyperlink ref="F311" r:id="rId5016"/>
    <hyperlink ref="F312" r:id="rId5017"/>
    <hyperlink ref="F313" r:id="rId5018"/>
    <hyperlink ref="F314" r:id="rId5019"/>
    <hyperlink ref="F315" r:id="rId5020"/>
    <hyperlink ref="F316" r:id="rId5021"/>
    <hyperlink ref="F317" r:id="rId5022"/>
    <hyperlink ref="F318" r:id="rId5023"/>
    <hyperlink ref="F319" r:id="rId5024"/>
    <hyperlink ref="F320" r:id="rId5025"/>
    <hyperlink ref="F321" r:id="rId5026"/>
    <hyperlink ref="F322" r:id="rId5027"/>
    <hyperlink ref="F323" r:id="rId5028"/>
    <hyperlink ref="F324" r:id="rId5029"/>
    <hyperlink ref="F325" r:id="rId5030"/>
    <hyperlink ref="F326" r:id="rId5031"/>
    <hyperlink ref="F327" r:id="rId5032"/>
    <hyperlink ref="F328" r:id="rId5033"/>
    <hyperlink ref="F329" r:id="rId5034"/>
    <hyperlink ref="F330" r:id="rId5035"/>
    <hyperlink ref="F331" r:id="rId5036"/>
    <hyperlink ref="F332" r:id="rId5037"/>
    <hyperlink ref="F333" r:id="rId5038"/>
    <hyperlink ref="F334" r:id="rId5039"/>
    <hyperlink ref="F335" r:id="rId5040"/>
    <hyperlink ref="F336" r:id="rId5041"/>
    <hyperlink ref="F337" r:id="rId5042"/>
    <hyperlink ref="F338" r:id="rId5043"/>
    <hyperlink ref="F339" r:id="rId5044"/>
    <hyperlink ref="F340" r:id="rId5045"/>
    <hyperlink ref="F341" r:id="rId5046"/>
    <hyperlink ref="F342" r:id="rId5047"/>
    <hyperlink ref="F343" r:id="rId5048"/>
    <hyperlink ref="F344" r:id="rId5049"/>
    <hyperlink ref="F345" r:id="rId5050"/>
    <hyperlink ref="F346" r:id="rId5051"/>
    <hyperlink ref="F347" r:id="rId5052"/>
    <hyperlink ref="F348" r:id="rId5053"/>
    <hyperlink ref="F349" r:id="rId5054"/>
    <hyperlink ref="F350" r:id="rId5055"/>
    <hyperlink ref="F351" r:id="rId5056"/>
    <hyperlink ref="F352" r:id="rId5057"/>
    <hyperlink ref="F353" r:id="rId5058"/>
    <hyperlink ref="F354" r:id="rId5059"/>
    <hyperlink ref="F355" r:id="rId5060"/>
    <hyperlink ref="F356" r:id="rId5061"/>
    <hyperlink ref="F357" r:id="rId5062"/>
    <hyperlink ref="F358" r:id="rId5063"/>
    <hyperlink ref="F359" r:id="rId5064"/>
    <hyperlink ref="F360" r:id="rId5065"/>
    <hyperlink ref="F361" r:id="rId5066"/>
    <hyperlink ref="F362" r:id="rId5067"/>
    <hyperlink ref="F363" r:id="rId5068"/>
    <hyperlink ref="F364" r:id="rId5069"/>
    <hyperlink ref="F365" r:id="rId5070"/>
    <hyperlink ref="F366" r:id="rId5071"/>
    <hyperlink ref="F367" r:id="rId5072"/>
    <hyperlink ref="F368" r:id="rId5073"/>
    <hyperlink ref="F369" r:id="rId5074"/>
    <hyperlink ref="F370" r:id="rId5075"/>
    <hyperlink ref="F371" r:id="rId5076"/>
    <hyperlink ref="F372" r:id="rId5077"/>
    <hyperlink ref="F373" r:id="rId5078"/>
    <hyperlink ref="F374" r:id="rId5079"/>
    <hyperlink ref="F375" r:id="rId5080"/>
    <hyperlink ref="F376" r:id="rId5081"/>
    <hyperlink ref="F377" r:id="rId5082"/>
    <hyperlink ref="F378" r:id="rId5083"/>
    <hyperlink ref="F379" r:id="rId5084"/>
    <hyperlink ref="F380" r:id="rId5085"/>
    <hyperlink ref="F381" r:id="rId5086"/>
    <hyperlink ref="F382" r:id="rId5087"/>
    <hyperlink ref="F383" r:id="rId5088"/>
    <hyperlink ref="F384" r:id="rId5089"/>
    <hyperlink ref="F385" r:id="rId5090"/>
    <hyperlink ref="F386" r:id="rId5091"/>
    <hyperlink ref="F387" r:id="rId5092"/>
    <hyperlink ref="F388" r:id="rId5093"/>
    <hyperlink ref="F389" r:id="rId5094"/>
    <hyperlink ref="F390" r:id="rId5095"/>
    <hyperlink ref="F391" r:id="rId5096"/>
    <hyperlink ref="F392" r:id="rId5097"/>
    <hyperlink ref="F393" r:id="rId5098"/>
    <hyperlink ref="F394" r:id="rId5099"/>
    <hyperlink ref="F395" r:id="rId5100"/>
    <hyperlink ref="F396" r:id="rId5101"/>
    <hyperlink ref="F397" r:id="rId5102"/>
    <hyperlink ref="F398" r:id="rId5103"/>
    <hyperlink ref="F399" r:id="rId5104"/>
    <hyperlink ref="F400" r:id="rId5105"/>
    <hyperlink ref="F401" r:id="rId5106"/>
    <hyperlink ref="F402" r:id="rId5107"/>
    <hyperlink ref="F403" r:id="rId5108"/>
    <hyperlink ref="F404" r:id="rId5109"/>
    <hyperlink ref="F405" r:id="rId5110"/>
    <hyperlink ref="F406" r:id="rId5111"/>
    <hyperlink ref="F407" r:id="rId5112"/>
    <hyperlink ref="F408" r:id="rId5113"/>
    <hyperlink ref="F409" r:id="rId5114"/>
    <hyperlink ref="F410" r:id="rId5115"/>
    <hyperlink ref="F411" r:id="rId5116"/>
    <hyperlink ref="F412" r:id="rId5117"/>
    <hyperlink ref="F413" r:id="rId5118"/>
    <hyperlink ref="F414" r:id="rId5119"/>
    <hyperlink ref="F415" r:id="rId5120"/>
    <hyperlink ref="F416" r:id="rId5121"/>
    <hyperlink ref="F417" r:id="rId5122"/>
    <hyperlink ref="F418" r:id="rId5123"/>
    <hyperlink ref="F419" r:id="rId5124"/>
    <hyperlink ref="F420" r:id="rId5125"/>
    <hyperlink ref="F421" r:id="rId5126"/>
    <hyperlink ref="F422" r:id="rId5127"/>
    <hyperlink ref="F423" r:id="rId5128"/>
    <hyperlink ref="F424" r:id="rId5129"/>
    <hyperlink ref="F425" r:id="rId5130"/>
    <hyperlink ref="F426" r:id="rId5131"/>
    <hyperlink ref="F427" r:id="rId5132"/>
    <hyperlink ref="F428" r:id="rId5133"/>
    <hyperlink ref="F429" r:id="rId5134"/>
    <hyperlink ref="F430" r:id="rId5135"/>
    <hyperlink ref="F431" r:id="rId5136"/>
    <hyperlink ref="F432" r:id="rId5137"/>
    <hyperlink ref="F433" r:id="rId5138"/>
    <hyperlink ref="F434" r:id="rId5139"/>
    <hyperlink ref="F435" r:id="rId5140"/>
    <hyperlink ref="F436" r:id="rId5141"/>
    <hyperlink ref="F437" r:id="rId5142"/>
    <hyperlink ref="F438" r:id="rId5143"/>
    <hyperlink ref="F439" r:id="rId5144"/>
    <hyperlink ref="F440" r:id="rId5145"/>
    <hyperlink ref="F441" r:id="rId5146"/>
    <hyperlink ref="F442" r:id="rId5147"/>
    <hyperlink ref="F443" r:id="rId5148"/>
    <hyperlink ref="F444" r:id="rId5149"/>
    <hyperlink ref="F445" r:id="rId5150"/>
    <hyperlink ref="F446" r:id="rId5151"/>
    <hyperlink ref="F447" r:id="rId5152"/>
    <hyperlink ref="F448" r:id="rId5153"/>
    <hyperlink ref="F449" r:id="rId5154"/>
    <hyperlink ref="F450" r:id="rId5155"/>
    <hyperlink ref="F451" r:id="rId5156"/>
    <hyperlink ref="F452" r:id="rId5157"/>
    <hyperlink ref="F453" r:id="rId5158"/>
    <hyperlink ref="F454" r:id="rId5159"/>
    <hyperlink ref="F455" r:id="rId5160"/>
    <hyperlink ref="F456" r:id="rId5161"/>
    <hyperlink ref="F457" r:id="rId5162"/>
    <hyperlink ref="F458" r:id="rId5163"/>
    <hyperlink ref="F459" r:id="rId5164"/>
    <hyperlink ref="F460" r:id="rId5165"/>
    <hyperlink ref="F461" r:id="rId5166"/>
    <hyperlink ref="F462" r:id="rId5167"/>
    <hyperlink ref="F463" r:id="rId5168"/>
    <hyperlink ref="F464" r:id="rId5169"/>
    <hyperlink ref="F465" r:id="rId5170"/>
    <hyperlink ref="F466" r:id="rId5171"/>
    <hyperlink ref="F467" r:id="rId5172"/>
    <hyperlink ref="F468" r:id="rId5173"/>
    <hyperlink ref="F469" r:id="rId5174"/>
    <hyperlink ref="F470" r:id="rId5175"/>
    <hyperlink ref="F471" r:id="rId5176"/>
    <hyperlink ref="F472" r:id="rId5177"/>
    <hyperlink ref="F473" r:id="rId5178"/>
    <hyperlink ref="F474" r:id="rId5179"/>
    <hyperlink ref="F475" r:id="rId5180"/>
    <hyperlink ref="F476" r:id="rId5181"/>
    <hyperlink ref="F477" r:id="rId5182"/>
    <hyperlink ref="F478" r:id="rId5183"/>
    <hyperlink ref="F479" r:id="rId5184"/>
    <hyperlink ref="F480" r:id="rId5185"/>
    <hyperlink ref="F481" r:id="rId5186"/>
    <hyperlink ref="F482" r:id="rId5187"/>
    <hyperlink ref="F483" r:id="rId5188"/>
    <hyperlink ref="F484" r:id="rId5189"/>
    <hyperlink ref="F485" r:id="rId5190"/>
    <hyperlink ref="F486" r:id="rId5191"/>
    <hyperlink ref="F487" r:id="rId5192"/>
    <hyperlink ref="F488" r:id="rId5193"/>
    <hyperlink ref="F489" r:id="rId5194"/>
    <hyperlink ref="F490" r:id="rId5195"/>
    <hyperlink ref="F491" r:id="rId5196"/>
    <hyperlink ref="F492" r:id="rId5197"/>
    <hyperlink ref="F493" r:id="rId5198"/>
    <hyperlink ref="F494" r:id="rId5199"/>
    <hyperlink ref="F495" r:id="rId5200"/>
    <hyperlink ref="F496" r:id="rId5201"/>
    <hyperlink ref="F497" r:id="rId5202"/>
    <hyperlink ref="F498" r:id="rId5203"/>
    <hyperlink ref="F499" r:id="rId5204"/>
    <hyperlink ref="F500" r:id="rId5205"/>
    <hyperlink ref="F501" r:id="rId5206"/>
    <hyperlink ref="F502" r:id="rId5207"/>
    <hyperlink ref="F503" r:id="rId5208"/>
    <hyperlink ref="F504" r:id="rId5209"/>
    <hyperlink ref="F505" r:id="rId5210"/>
    <hyperlink ref="F506" r:id="rId5211"/>
    <hyperlink ref="F507" r:id="rId5212"/>
    <hyperlink ref="F508" r:id="rId5213"/>
    <hyperlink ref="F509" r:id="rId5214"/>
    <hyperlink ref="F510" r:id="rId5215"/>
    <hyperlink ref="F511" r:id="rId5216"/>
    <hyperlink ref="F512" r:id="rId5217"/>
    <hyperlink ref="F513" r:id="rId5218"/>
    <hyperlink ref="F514" r:id="rId5219"/>
    <hyperlink ref="F515" r:id="rId5220"/>
    <hyperlink ref="F516" r:id="rId5221"/>
    <hyperlink ref="F517" r:id="rId5222"/>
    <hyperlink ref="F518" r:id="rId5223"/>
    <hyperlink ref="F519" r:id="rId5224"/>
    <hyperlink ref="F520" r:id="rId5225"/>
    <hyperlink ref="F521" r:id="rId5226"/>
    <hyperlink ref="F522" r:id="rId5227"/>
    <hyperlink ref="F523" r:id="rId5228"/>
    <hyperlink ref="F524" r:id="rId5229"/>
    <hyperlink ref="F525" r:id="rId5230"/>
    <hyperlink ref="F526" r:id="rId5231"/>
    <hyperlink ref="F527" r:id="rId5232"/>
    <hyperlink ref="F528" r:id="rId5233"/>
    <hyperlink ref="F529" r:id="rId5234"/>
    <hyperlink ref="F530" r:id="rId5235"/>
    <hyperlink ref="F531" r:id="rId5236"/>
    <hyperlink ref="F532" r:id="rId5237"/>
    <hyperlink ref="F533" r:id="rId5238"/>
    <hyperlink ref="F534" r:id="rId5239"/>
    <hyperlink ref="F535" r:id="rId5240"/>
    <hyperlink ref="F536" r:id="rId5241"/>
    <hyperlink ref="F537" r:id="rId5242"/>
    <hyperlink ref="F538" r:id="rId5243"/>
    <hyperlink ref="F539" r:id="rId5244"/>
    <hyperlink ref="F540" r:id="rId5245"/>
    <hyperlink ref="F541" r:id="rId5246"/>
    <hyperlink ref="F542" r:id="rId5247"/>
    <hyperlink ref="F543" r:id="rId5248"/>
    <hyperlink ref="F544" r:id="rId5249"/>
    <hyperlink ref="F545" r:id="rId5250"/>
    <hyperlink ref="F546" r:id="rId5251"/>
    <hyperlink ref="F547" r:id="rId5252"/>
    <hyperlink ref="F548" r:id="rId5253"/>
    <hyperlink ref="F549" r:id="rId5254"/>
    <hyperlink ref="F550" r:id="rId5255"/>
    <hyperlink ref="F551" r:id="rId5256"/>
    <hyperlink ref="F552" r:id="rId5257"/>
    <hyperlink ref="F553" r:id="rId5258"/>
    <hyperlink ref="F554" r:id="rId5259"/>
    <hyperlink ref="F555" r:id="rId5260"/>
    <hyperlink ref="F556" r:id="rId5261"/>
    <hyperlink ref="F557" r:id="rId5262"/>
    <hyperlink ref="F558" r:id="rId5263"/>
    <hyperlink ref="F559" r:id="rId5264"/>
    <hyperlink ref="F560" r:id="rId5265"/>
    <hyperlink ref="F561" r:id="rId5266"/>
    <hyperlink ref="F562" r:id="rId5267"/>
    <hyperlink ref="F563" r:id="rId5268"/>
    <hyperlink ref="F564" r:id="rId5269"/>
    <hyperlink ref="F565" r:id="rId5270"/>
    <hyperlink ref="F566" r:id="rId5271"/>
    <hyperlink ref="F567" r:id="rId5272"/>
    <hyperlink ref="F568" r:id="rId5273"/>
    <hyperlink ref="F569" r:id="rId5274"/>
    <hyperlink ref="F570" r:id="rId5275"/>
    <hyperlink ref="F571" r:id="rId5276"/>
    <hyperlink ref="F572" r:id="rId5277"/>
    <hyperlink ref="F573" r:id="rId5278"/>
    <hyperlink ref="F574" r:id="rId5279"/>
    <hyperlink ref="F575" r:id="rId5280"/>
    <hyperlink ref="F576" r:id="rId5281"/>
    <hyperlink ref="F577" r:id="rId5282"/>
    <hyperlink ref="F578" r:id="rId5283"/>
    <hyperlink ref="F579" r:id="rId5284"/>
    <hyperlink ref="F580" r:id="rId5285"/>
    <hyperlink ref="F581" r:id="rId5286"/>
    <hyperlink ref="F582" r:id="rId5287"/>
    <hyperlink ref="F583" r:id="rId5288"/>
    <hyperlink ref="F584" r:id="rId5289"/>
    <hyperlink ref="F585" r:id="rId5290"/>
    <hyperlink ref="F586" r:id="rId5291"/>
    <hyperlink ref="F587" r:id="rId5292"/>
    <hyperlink ref="F588" r:id="rId5293"/>
    <hyperlink ref="F589" r:id="rId5294"/>
    <hyperlink ref="F590" r:id="rId5295"/>
    <hyperlink ref="F591" r:id="rId5296"/>
    <hyperlink ref="F592" r:id="rId5297"/>
    <hyperlink ref="F593" r:id="rId5298"/>
    <hyperlink ref="F594" r:id="rId5299"/>
    <hyperlink ref="F595" r:id="rId5300"/>
    <hyperlink ref="F596" r:id="rId5301"/>
    <hyperlink ref="F597" r:id="rId5302"/>
    <hyperlink ref="F598" r:id="rId5303"/>
    <hyperlink ref="F599" r:id="rId5304"/>
    <hyperlink ref="F600" r:id="rId5305"/>
    <hyperlink ref="F601" r:id="rId5306"/>
    <hyperlink ref="F602" r:id="rId5307"/>
    <hyperlink ref="F603" r:id="rId5308"/>
    <hyperlink ref="F604" r:id="rId5309"/>
    <hyperlink ref="F605" r:id="rId5310"/>
    <hyperlink ref="F606" r:id="rId5311"/>
    <hyperlink ref="F607" r:id="rId5312"/>
    <hyperlink ref="F608" r:id="rId5313"/>
    <hyperlink ref="F609" r:id="rId5314"/>
    <hyperlink ref="F610" r:id="rId5315"/>
    <hyperlink ref="F611" r:id="rId5316"/>
    <hyperlink ref="F612" r:id="rId5317"/>
    <hyperlink ref="F613" r:id="rId5318"/>
    <hyperlink ref="F614" r:id="rId5319"/>
    <hyperlink ref="F615" r:id="rId5320"/>
    <hyperlink ref="F616" r:id="rId5321"/>
    <hyperlink ref="F617" r:id="rId5322"/>
    <hyperlink ref="F618" r:id="rId5323"/>
    <hyperlink ref="F619" r:id="rId5324"/>
    <hyperlink ref="F620" r:id="rId5325"/>
    <hyperlink ref="F621" r:id="rId5326"/>
    <hyperlink ref="F622" r:id="rId5327"/>
    <hyperlink ref="F623" r:id="rId5328"/>
    <hyperlink ref="F624" r:id="rId5329"/>
    <hyperlink ref="F625" r:id="rId5330"/>
    <hyperlink ref="F626" r:id="rId5331"/>
    <hyperlink ref="F627" r:id="rId5332"/>
    <hyperlink ref="F628" r:id="rId5333"/>
    <hyperlink ref="F629" r:id="rId5334"/>
    <hyperlink ref="F630" r:id="rId5335"/>
    <hyperlink ref="F631" r:id="rId5336"/>
    <hyperlink ref="F632" r:id="rId5337"/>
    <hyperlink ref="F633" r:id="rId5338"/>
    <hyperlink ref="F634" r:id="rId5339"/>
    <hyperlink ref="F635" r:id="rId5340"/>
    <hyperlink ref="F636" r:id="rId5341"/>
    <hyperlink ref="F637" r:id="rId5342"/>
    <hyperlink ref="F638" r:id="rId5343"/>
    <hyperlink ref="F639" r:id="rId5344"/>
    <hyperlink ref="F640" r:id="rId5345"/>
    <hyperlink ref="F641" r:id="rId5346"/>
    <hyperlink ref="F642" r:id="rId5347"/>
    <hyperlink ref="F643" r:id="rId5348"/>
    <hyperlink ref="F644" r:id="rId5349"/>
    <hyperlink ref="F645" r:id="rId5350"/>
    <hyperlink ref="F646" r:id="rId5351"/>
    <hyperlink ref="F647" r:id="rId5352"/>
    <hyperlink ref="F648" r:id="rId5353"/>
    <hyperlink ref="F649" r:id="rId5354"/>
    <hyperlink ref="F650" r:id="rId5355"/>
    <hyperlink ref="F651" r:id="rId5356"/>
    <hyperlink ref="F652" r:id="rId5357"/>
    <hyperlink ref="F653" r:id="rId5358"/>
    <hyperlink ref="F654" r:id="rId5359"/>
    <hyperlink ref="F655" r:id="rId5360"/>
    <hyperlink ref="F656" r:id="rId5361"/>
    <hyperlink ref="F657" r:id="rId5362"/>
    <hyperlink ref="F658" r:id="rId5363"/>
    <hyperlink ref="F659" r:id="rId5364"/>
    <hyperlink ref="F660" r:id="rId5365"/>
    <hyperlink ref="F661" r:id="rId5366"/>
    <hyperlink ref="F662" r:id="rId5367"/>
    <hyperlink ref="F663" r:id="rId5368"/>
    <hyperlink ref="F664" r:id="rId5369"/>
    <hyperlink ref="F665" r:id="rId5370"/>
    <hyperlink ref="F666" r:id="rId5371"/>
    <hyperlink ref="F667" r:id="rId5372"/>
    <hyperlink ref="F668" r:id="rId5373"/>
    <hyperlink ref="F669" r:id="rId5374"/>
    <hyperlink ref="F670" r:id="rId5375"/>
    <hyperlink ref="F671" r:id="rId5376"/>
    <hyperlink ref="F672" r:id="rId5377"/>
    <hyperlink ref="F673" r:id="rId5378"/>
    <hyperlink ref="F674" r:id="rId5379"/>
    <hyperlink ref="F675" r:id="rId5380"/>
    <hyperlink ref="F676" r:id="rId5381"/>
    <hyperlink ref="F677" r:id="rId5382"/>
    <hyperlink ref="F678" r:id="rId5383"/>
    <hyperlink ref="F679" r:id="rId5384"/>
    <hyperlink ref="F680" r:id="rId5385"/>
    <hyperlink ref="F681" r:id="rId5386"/>
    <hyperlink ref="F682" r:id="rId5387"/>
    <hyperlink ref="F683" r:id="rId5388"/>
    <hyperlink ref="F684" r:id="rId5389"/>
    <hyperlink ref="F685" r:id="rId5390"/>
    <hyperlink ref="F686" r:id="rId5391"/>
    <hyperlink ref="F687" r:id="rId5392"/>
    <hyperlink ref="F688" r:id="rId5393"/>
    <hyperlink ref="F689" r:id="rId5394"/>
    <hyperlink ref="F690" r:id="rId5395"/>
    <hyperlink ref="F691" r:id="rId5396"/>
    <hyperlink ref="F692" r:id="rId5397"/>
    <hyperlink ref="F693" r:id="rId5398"/>
    <hyperlink ref="F694" r:id="rId5399"/>
    <hyperlink ref="F695" r:id="rId5400"/>
    <hyperlink ref="F696" r:id="rId5401"/>
    <hyperlink ref="F697" r:id="rId5402"/>
    <hyperlink ref="F698" r:id="rId5403"/>
    <hyperlink ref="F699" r:id="rId5404"/>
    <hyperlink ref="F700" r:id="rId5405"/>
    <hyperlink ref="F701" r:id="rId5406"/>
    <hyperlink ref="F702" r:id="rId5407"/>
    <hyperlink ref="F703" r:id="rId5408"/>
    <hyperlink ref="F704" r:id="rId5409"/>
    <hyperlink ref="F705" r:id="rId5410"/>
    <hyperlink ref="F706" r:id="rId5411"/>
    <hyperlink ref="F707" r:id="rId5412"/>
    <hyperlink ref="F708" r:id="rId5413"/>
    <hyperlink ref="F709" r:id="rId5414"/>
    <hyperlink ref="F710" r:id="rId5415"/>
    <hyperlink ref="F711" r:id="rId5416"/>
    <hyperlink ref="F712" r:id="rId5417"/>
    <hyperlink ref="F713" r:id="rId5418"/>
    <hyperlink ref="F714" r:id="rId5419"/>
    <hyperlink ref="F715" r:id="rId5420"/>
    <hyperlink ref="F716" r:id="rId5421"/>
    <hyperlink ref="F717" r:id="rId5422"/>
    <hyperlink ref="F718" r:id="rId5423"/>
    <hyperlink ref="F719" r:id="rId5424"/>
    <hyperlink ref="F720" r:id="rId5425"/>
    <hyperlink ref="F721" r:id="rId5426"/>
    <hyperlink ref="F722" r:id="rId5427"/>
    <hyperlink ref="F723" r:id="rId5428"/>
    <hyperlink ref="F724" r:id="rId5429"/>
    <hyperlink ref="F725" r:id="rId5430"/>
    <hyperlink ref="F726" r:id="rId5431"/>
    <hyperlink ref="F727" r:id="rId5432"/>
    <hyperlink ref="F728" r:id="rId5433"/>
    <hyperlink ref="F729" r:id="rId5434"/>
    <hyperlink ref="F730" r:id="rId5435"/>
    <hyperlink ref="F731" r:id="rId5436"/>
    <hyperlink ref="F732" r:id="rId5437"/>
    <hyperlink ref="F733" r:id="rId5438"/>
    <hyperlink ref="F734" r:id="rId5439"/>
    <hyperlink ref="F735" r:id="rId5440"/>
    <hyperlink ref="F736" r:id="rId5441"/>
    <hyperlink ref="F737" r:id="rId5442"/>
    <hyperlink ref="F738" r:id="rId5443"/>
    <hyperlink ref="F739" r:id="rId5444"/>
    <hyperlink ref="F740" r:id="rId5445"/>
    <hyperlink ref="F741" r:id="rId5446"/>
    <hyperlink ref="F742" r:id="rId5447"/>
    <hyperlink ref="F743" r:id="rId5448"/>
    <hyperlink ref="F744" r:id="rId5449"/>
    <hyperlink ref="F745" r:id="rId5450"/>
    <hyperlink ref="F746" r:id="rId5451"/>
    <hyperlink ref="F747" r:id="rId5452"/>
    <hyperlink ref="F748" r:id="rId5453"/>
    <hyperlink ref="F749" r:id="rId5454"/>
    <hyperlink ref="F750" r:id="rId5455"/>
    <hyperlink ref="F751" r:id="rId5456"/>
    <hyperlink ref="F752" r:id="rId5457"/>
    <hyperlink ref="F753" r:id="rId5458"/>
    <hyperlink ref="F754" r:id="rId5459"/>
    <hyperlink ref="F755" r:id="rId5460"/>
    <hyperlink ref="F756" r:id="rId5461"/>
    <hyperlink ref="F757" r:id="rId5462"/>
    <hyperlink ref="F758" r:id="rId5463"/>
    <hyperlink ref="F759" r:id="rId5464"/>
    <hyperlink ref="F760" r:id="rId5465"/>
    <hyperlink ref="F761" r:id="rId5466"/>
    <hyperlink ref="F762" r:id="rId5467"/>
    <hyperlink ref="F763" r:id="rId5468"/>
    <hyperlink ref="F764" r:id="rId5469"/>
    <hyperlink ref="F765" r:id="rId5470"/>
    <hyperlink ref="F766" r:id="rId5471"/>
    <hyperlink ref="F767" r:id="rId5472"/>
    <hyperlink ref="F768" r:id="rId5473"/>
    <hyperlink ref="F769" r:id="rId5474"/>
    <hyperlink ref="F770" r:id="rId5475"/>
    <hyperlink ref="F771" r:id="rId5476"/>
    <hyperlink ref="F772" r:id="rId5477"/>
    <hyperlink ref="F773" r:id="rId5478"/>
    <hyperlink ref="F774" r:id="rId5479"/>
    <hyperlink ref="F775" r:id="rId5480"/>
    <hyperlink ref="F776" r:id="rId5481"/>
    <hyperlink ref="F777" r:id="rId5482"/>
    <hyperlink ref="F778" r:id="rId5483"/>
    <hyperlink ref="F779" r:id="rId5484"/>
    <hyperlink ref="F780" r:id="rId5485"/>
    <hyperlink ref="F781" r:id="rId5486"/>
    <hyperlink ref="F782" r:id="rId5487"/>
    <hyperlink ref="F783" r:id="rId5488"/>
    <hyperlink ref="F784" r:id="rId5489"/>
    <hyperlink ref="F785" r:id="rId5490"/>
    <hyperlink ref="F786" r:id="rId5491"/>
    <hyperlink ref="F787" r:id="rId5492"/>
    <hyperlink ref="F788" r:id="rId5493"/>
    <hyperlink ref="F789" r:id="rId5494"/>
    <hyperlink ref="F790" r:id="rId5495"/>
    <hyperlink ref="F791" r:id="rId5496"/>
    <hyperlink ref="F792" r:id="rId5497"/>
    <hyperlink ref="F793" r:id="rId5498"/>
    <hyperlink ref="F794" r:id="rId5499"/>
    <hyperlink ref="F795" r:id="rId5500"/>
    <hyperlink ref="F796" r:id="rId5501"/>
    <hyperlink ref="F797" r:id="rId5502"/>
    <hyperlink ref="F798" r:id="rId5503"/>
    <hyperlink ref="F799" r:id="rId5504"/>
    <hyperlink ref="F800" r:id="rId5505"/>
    <hyperlink ref="F801" r:id="rId5506"/>
    <hyperlink ref="F802" r:id="rId5507"/>
    <hyperlink ref="F803" r:id="rId5508"/>
    <hyperlink ref="F804" r:id="rId5509"/>
    <hyperlink ref="F805" r:id="rId5510"/>
    <hyperlink ref="F806" r:id="rId5511"/>
    <hyperlink ref="F807" r:id="rId5512"/>
    <hyperlink ref="F808" r:id="rId5513"/>
    <hyperlink ref="F809" r:id="rId5514"/>
    <hyperlink ref="F810" r:id="rId5515"/>
    <hyperlink ref="F811" r:id="rId5516"/>
    <hyperlink ref="F812" r:id="rId5517"/>
    <hyperlink ref="F813" r:id="rId5518"/>
    <hyperlink ref="F814" r:id="rId5519"/>
    <hyperlink ref="F815" r:id="rId5520"/>
    <hyperlink ref="F816" r:id="rId5521"/>
    <hyperlink ref="F817" r:id="rId5522"/>
    <hyperlink ref="F818" r:id="rId5523"/>
    <hyperlink ref="F819" r:id="rId5524"/>
    <hyperlink ref="F820" r:id="rId5525"/>
    <hyperlink ref="F821" r:id="rId5526"/>
    <hyperlink ref="F822" r:id="rId5527"/>
    <hyperlink ref="F823" r:id="rId5528"/>
    <hyperlink ref="F824" r:id="rId5529"/>
    <hyperlink ref="F825" r:id="rId5530"/>
    <hyperlink ref="F826" r:id="rId5531"/>
    <hyperlink ref="F827" r:id="rId5532"/>
    <hyperlink ref="F828" r:id="rId5533"/>
    <hyperlink ref="F829" r:id="rId5534"/>
    <hyperlink ref="F830" r:id="rId5535"/>
    <hyperlink ref="F831" r:id="rId5536"/>
    <hyperlink ref="F832" r:id="rId5537"/>
    <hyperlink ref="F833" r:id="rId5538"/>
    <hyperlink ref="F834" r:id="rId5539"/>
    <hyperlink ref="F835" r:id="rId5540"/>
    <hyperlink ref="F836" r:id="rId5541"/>
    <hyperlink ref="F837" r:id="rId5542"/>
    <hyperlink ref="F838" r:id="rId5543"/>
    <hyperlink ref="F839" r:id="rId5544"/>
    <hyperlink ref="F840" r:id="rId5545"/>
    <hyperlink ref="F841" r:id="rId5546"/>
    <hyperlink ref="F842" r:id="rId5547"/>
    <hyperlink ref="F843" r:id="rId5548"/>
    <hyperlink ref="F844" r:id="rId5549"/>
    <hyperlink ref="F845" r:id="rId5550"/>
    <hyperlink ref="F846" r:id="rId5551"/>
    <hyperlink ref="F847" r:id="rId5552"/>
    <hyperlink ref="F848" r:id="rId5553"/>
    <hyperlink ref="F849" r:id="rId5554"/>
    <hyperlink ref="F850" r:id="rId5555"/>
    <hyperlink ref="F851" r:id="rId5556"/>
    <hyperlink ref="F852" r:id="rId5557"/>
    <hyperlink ref="F853" r:id="rId5558"/>
    <hyperlink ref="F854" r:id="rId5559"/>
    <hyperlink ref="F855" r:id="rId5560"/>
    <hyperlink ref="F856" r:id="rId5561"/>
    <hyperlink ref="F857" r:id="rId5562"/>
    <hyperlink ref="F858" r:id="rId5563"/>
    <hyperlink ref="F859" r:id="rId5564"/>
    <hyperlink ref="F860" r:id="rId5565"/>
    <hyperlink ref="F861" r:id="rId5566"/>
    <hyperlink ref="F862" r:id="rId5567"/>
    <hyperlink ref="F863" r:id="rId5568"/>
    <hyperlink ref="F864" r:id="rId5569"/>
    <hyperlink ref="F865" r:id="rId5570"/>
    <hyperlink ref="F866" r:id="rId5571"/>
    <hyperlink ref="F867" r:id="rId5572"/>
    <hyperlink ref="F868" r:id="rId5573"/>
    <hyperlink ref="F869" r:id="rId5574"/>
    <hyperlink ref="F870" r:id="rId5575"/>
    <hyperlink ref="F871" r:id="rId5576"/>
    <hyperlink ref="F872" r:id="rId5577"/>
    <hyperlink ref="F873" r:id="rId5578"/>
    <hyperlink ref="F874" r:id="rId5579"/>
    <hyperlink ref="F875" r:id="rId5580"/>
    <hyperlink ref="F876" r:id="rId5581"/>
    <hyperlink ref="F877" r:id="rId5582"/>
    <hyperlink ref="F878" r:id="rId5583"/>
    <hyperlink ref="F879" r:id="rId5584"/>
    <hyperlink ref="F880" r:id="rId5585"/>
    <hyperlink ref="F881" r:id="rId5586"/>
    <hyperlink ref="F882" r:id="rId5587"/>
    <hyperlink ref="F883" r:id="rId5588"/>
    <hyperlink ref="F884" r:id="rId5589"/>
    <hyperlink ref="F885" r:id="rId5590"/>
    <hyperlink ref="F886" r:id="rId5591"/>
    <hyperlink ref="F887" r:id="rId5592"/>
    <hyperlink ref="F888" r:id="rId5593"/>
    <hyperlink ref="F889" r:id="rId5594"/>
    <hyperlink ref="F890" r:id="rId5595"/>
    <hyperlink ref="F891" r:id="rId5596"/>
    <hyperlink ref="F892" r:id="rId5597"/>
    <hyperlink ref="F893" r:id="rId5598"/>
    <hyperlink ref="F894" r:id="rId5599"/>
    <hyperlink ref="F895" r:id="rId5600"/>
    <hyperlink ref="F896" r:id="rId5601"/>
    <hyperlink ref="F897" r:id="rId5602"/>
    <hyperlink ref="F898" r:id="rId5603"/>
    <hyperlink ref="F899" r:id="rId5604"/>
    <hyperlink ref="F900" r:id="rId5605"/>
    <hyperlink ref="F901" r:id="rId5606"/>
    <hyperlink ref="F902" r:id="rId5607"/>
    <hyperlink ref="F903" r:id="rId5608"/>
    <hyperlink ref="F904" r:id="rId5609"/>
    <hyperlink ref="F905" r:id="rId5610"/>
    <hyperlink ref="F906" r:id="rId5611"/>
    <hyperlink ref="F907" r:id="rId5612"/>
    <hyperlink ref="F908" r:id="rId5613"/>
    <hyperlink ref="F909" r:id="rId5614"/>
    <hyperlink ref="F910" r:id="rId5615"/>
    <hyperlink ref="F911" r:id="rId5616"/>
    <hyperlink ref="F912" r:id="rId5617"/>
    <hyperlink ref="F913" r:id="rId5618"/>
    <hyperlink ref="F914" r:id="rId5619"/>
    <hyperlink ref="F915" r:id="rId5620"/>
    <hyperlink ref="F916" r:id="rId5621"/>
    <hyperlink ref="F917" r:id="rId5622"/>
    <hyperlink ref="F918" r:id="rId5623"/>
    <hyperlink ref="F919" r:id="rId5624"/>
    <hyperlink ref="F920" r:id="rId5625"/>
    <hyperlink ref="F921" r:id="rId5626"/>
    <hyperlink ref="F922" r:id="rId5627"/>
    <hyperlink ref="F923" r:id="rId5628"/>
    <hyperlink ref="F924" r:id="rId5629"/>
    <hyperlink ref="F925" r:id="rId5630"/>
    <hyperlink ref="F926" r:id="rId5631"/>
    <hyperlink ref="F927" r:id="rId5632"/>
    <hyperlink ref="F928" r:id="rId5633"/>
    <hyperlink ref="F929" r:id="rId5634"/>
    <hyperlink ref="F930" r:id="rId5635"/>
    <hyperlink ref="F931" r:id="rId5636"/>
    <hyperlink ref="F932" r:id="rId5637"/>
    <hyperlink ref="F933" r:id="rId5638"/>
    <hyperlink ref="F934" r:id="rId5639"/>
    <hyperlink ref="F935" r:id="rId5640"/>
    <hyperlink ref="F936" r:id="rId5641"/>
    <hyperlink ref="F937" r:id="rId5642"/>
    <hyperlink ref="F938" r:id="rId5643"/>
    <hyperlink ref="F939" r:id="rId5644"/>
    <hyperlink ref="F940" r:id="rId5645"/>
    <hyperlink ref="F941" r:id="rId5646"/>
    <hyperlink ref="F942" r:id="rId5647"/>
    <hyperlink ref="F943" r:id="rId5648"/>
    <hyperlink ref="F944" r:id="rId5649"/>
    <hyperlink ref="F945" r:id="rId5650"/>
    <hyperlink ref="F946" r:id="rId5651"/>
    <hyperlink ref="F947" r:id="rId5652"/>
    <hyperlink ref="F948" r:id="rId5653"/>
    <hyperlink ref="F949" r:id="rId5654"/>
    <hyperlink ref="F950" r:id="rId5655"/>
    <hyperlink ref="F951" r:id="rId5656"/>
    <hyperlink ref="F952" r:id="rId5657"/>
    <hyperlink ref="F953" r:id="rId5658"/>
    <hyperlink ref="F954" r:id="rId5659"/>
    <hyperlink ref="F955" r:id="rId5660"/>
    <hyperlink ref="F956" r:id="rId5661"/>
    <hyperlink ref="F957" r:id="rId5662"/>
    <hyperlink ref="F958" r:id="rId5663"/>
    <hyperlink ref="F959" r:id="rId5664"/>
    <hyperlink ref="F960" r:id="rId5665"/>
    <hyperlink ref="F961" r:id="rId5666"/>
    <hyperlink ref="F962" r:id="rId5667"/>
    <hyperlink ref="F963" r:id="rId5668"/>
    <hyperlink ref="F964" r:id="rId5669"/>
    <hyperlink ref="F965" r:id="rId5670"/>
    <hyperlink ref="F966" r:id="rId5671"/>
    <hyperlink ref="F967" r:id="rId5672"/>
    <hyperlink ref="F968" r:id="rId5673"/>
    <hyperlink ref="F969" r:id="rId5674"/>
    <hyperlink ref="F970" r:id="rId5675"/>
    <hyperlink ref="F971" r:id="rId5676"/>
    <hyperlink ref="F972" r:id="rId5677"/>
    <hyperlink ref="F973" r:id="rId5678"/>
    <hyperlink ref="F974" r:id="rId5679"/>
    <hyperlink ref="F975" r:id="rId5680"/>
    <hyperlink ref="F976" r:id="rId5681"/>
    <hyperlink ref="F977" r:id="rId5682"/>
    <hyperlink ref="F978" r:id="rId5683"/>
    <hyperlink ref="F979" r:id="rId5684"/>
    <hyperlink ref="F980" r:id="rId5685"/>
    <hyperlink ref="F981" r:id="rId5686"/>
    <hyperlink ref="F982" r:id="rId5687"/>
    <hyperlink ref="F983" r:id="rId5688"/>
    <hyperlink ref="F984" r:id="rId5689"/>
    <hyperlink ref="F985" r:id="rId5690"/>
    <hyperlink ref="F986" r:id="rId5691"/>
    <hyperlink ref="F987" r:id="rId5692"/>
    <hyperlink ref="F988" r:id="rId5693"/>
    <hyperlink ref="F989" r:id="rId5694"/>
    <hyperlink ref="F990" r:id="rId5695"/>
    <hyperlink ref="F991" r:id="rId5696"/>
    <hyperlink ref="F992" r:id="rId5697"/>
    <hyperlink ref="F993" r:id="rId5698"/>
    <hyperlink ref="F994" r:id="rId5699"/>
    <hyperlink ref="F995" r:id="rId5700"/>
    <hyperlink ref="F996" r:id="rId5701"/>
    <hyperlink ref="F997" r:id="rId5702"/>
    <hyperlink ref="F998" r:id="rId5703"/>
    <hyperlink ref="F999" r:id="rId5704"/>
    <hyperlink ref="F1000" r:id="rId5705"/>
    <hyperlink ref="F1001" r:id="rId5706"/>
    <hyperlink ref="F1002" r:id="rId5707"/>
    <hyperlink ref="F1003" r:id="rId5708"/>
    <hyperlink ref="F1004" r:id="rId5709"/>
    <hyperlink ref="F1005" r:id="rId5710"/>
    <hyperlink ref="F1006" r:id="rId5711"/>
    <hyperlink ref="F1007" r:id="rId5712"/>
    <hyperlink ref="F1008" r:id="rId5713"/>
    <hyperlink ref="F1009" r:id="rId5714"/>
    <hyperlink ref="F1010" r:id="rId5715"/>
    <hyperlink ref="F1011" r:id="rId5716"/>
    <hyperlink ref="F1012" r:id="rId5717"/>
    <hyperlink ref="F1013" r:id="rId5718"/>
    <hyperlink ref="F1014" r:id="rId5719"/>
    <hyperlink ref="F1015" r:id="rId5720"/>
    <hyperlink ref="F1016" r:id="rId5721"/>
    <hyperlink ref="F1017" r:id="rId5722"/>
    <hyperlink ref="F1018" r:id="rId5723"/>
    <hyperlink ref="F1019" r:id="rId5724"/>
    <hyperlink ref="F1020" r:id="rId5725"/>
    <hyperlink ref="F1021" r:id="rId5726"/>
    <hyperlink ref="F1022" r:id="rId5727"/>
    <hyperlink ref="F1023" r:id="rId5728"/>
    <hyperlink ref="F1024" r:id="rId5729"/>
    <hyperlink ref="F1025" r:id="rId5730"/>
    <hyperlink ref="F1026" r:id="rId5731"/>
    <hyperlink ref="F1027" r:id="rId5732"/>
    <hyperlink ref="F1028" r:id="rId5733"/>
    <hyperlink ref="F1029" r:id="rId5734"/>
    <hyperlink ref="F1030" r:id="rId5735"/>
    <hyperlink ref="F1031" r:id="rId5736"/>
    <hyperlink ref="F1032" r:id="rId5737"/>
    <hyperlink ref="F1033" r:id="rId5738"/>
    <hyperlink ref="F1034" r:id="rId5739"/>
    <hyperlink ref="F1035" r:id="rId5740"/>
    <hyperlink ref="F1036" r:id="rId5741"/>
    <hyperlink ref="F1037" r:id="rId5742"/>
    <hyperlink ref="F1038" r:id="rId5743"/>
    <hyperlink ref="F1039" r:id="rId5744"/>
    <hyperlink ref="F1040" r:id="rId5745"/>
    <hyperlink ref="F1041" r:id="rId5746"/>
    <hyperlink ref="F1042" r:id="rId5747"/>
    <hyperlink ref="F1043" r:id="rId5748"/>
    <hyperlink ref="F1044" r:id="rId5749"/>
    <hyperlink ref="F1045" r:id="rId5750"/>
    <hyperlink ref="F1046" r:id="rId5751"/>
    <hyperlink ref="F1047" r:id="rId5752"/>
    <hyperlink ref="F1048" r:id="rId5753"/>
    <hyperlink ref="F1049" r:id="rId5754"/>
    <hyperlink ref="F1050" r:id="rId5755"/>
    <hyperlink ref="F1051" r:id="rId5756"/>
    <hyperlink ref="F1052" r:id="rId5757"/>
    <hyperlink ref="F1053" r:id="rId5758"/>
    <hyperlink ref="F1054" r:id="rId5759"/>
    <hyperlink ref="F1055" r:id="rId5760"/>
    <hyperlink ref="F1056" r:id="rId5761"/>
    <hyperlink ref="F1057" r:id="rId5762"/>
    <hyperlink ref="F1058" r:id="rId5763"/>
    <hyperlink ref="F1059" r:id="rId5764"/>
    <hyperlink ref="F1060" r:id="rId5765"/>
    <hyperlink ref="F1061" r:id="rId5766"/>
    <hyperlink ref="F1062" r:id="rId5767"/>
    <hyperlink ref="F1063" r:id="rId5768"/>
    <hyperlink ref="F1064" r:id="rId5769"/>
    <hyperlink ref="F1065" r:id="rId5770"/>
    <hyperlink ref="F1066" r:id="rId5771"/>
    <hyperlink ref="F1067" r:id="rId5772"/>
    <hyperlink ref="F1068" r:id="rId5773"/>
    <hyperlink ref="F1069" r:id="rId5774"/>
    <hyperlink ref="F1070" r:id="rId5775"/>
    <hyperlink ref="F1071" r:id="rId5776"/>
    <hyperlink ref="F1072" r:id="rId5777"/>
    <hyperlink ref="F1073" r:id="rId5778"/>
    <hyperlink ref="F1074" r:id="rId5779"/>
    <hyperlink ref="F1075" r:id="rId5780"/>
    <hyperlink ref="F1076" r:id="rId5781"/>
    <hyperlink ref="F1077" r:id="rId5782"/>
    <hyperlink ref="F1078" r:id="rId5783"/>
    <hyperlink ref="F1079" r:id="rId5784"/>
    <hyperlink ref="F1080" r:id="rId5785"/>
    <hyperlink ref="F1081" r:id="rId5786"/>
    <hyperlink ref="F1082" r:id="rId5787"/>
    <hyperlink ref="F1083" r:id="rId5788"/>
    <hyperlink ref="F1084" r:id="rId5789"/>
    <hyperlink ref="F1085" r:id="rId5790"/>
    <hyperlink ref="F1086" r:id="rId5791"/>
    <hyperlink ref="F1087" r:id="rId5792"/>
    <hyperlink ref="F1088" r:id="rId5793"/>
    <hyperlink ref="F1089" r:id="rId5794"/>
    <hyperlink ref="F1090" r:id="rId5795"/>
    <hyperlink ref="F1091" r:id="rId5796"/>
    <hyperlink ref="F1092" r:id="rId5797"/>
    <hyperlink ref="F1093" r:id="rId5798"/>
    <hyperlink ref="F1094" r:id="rId5799"/>
    <hyperlink ref="F1095" r:id="rId5800"/>
    <hyperlink ref="F1096" r:id="rId5801"/>
    <hyperlink ref="F1097" r:id="rId5802"/>
    <hyperlink ref="F1098" r:id="rId5803"/>
    <hyperlink ref="F1099" r:id="rId5804"/>
    <hyperlink ref="F1100" r:id="rId5805"/>
    <hyperlink ref="F1101" r:id="rId5806"/>
    <hyperlink ref="F1102" r:id="rId5807"/>
    <hyperlink ref="F1103" r:id="rId5808"/>
    <hyperlink ref="F1104" r:id="rId5809"/>
    <hyperlink ref="F1105" r:id="rId5810"/>
    <hyperlink ref="F1106" r:id="rId5811"/>
    <hyperlink ref="F1107" r:id="rId5812"/>
    <hyperlink ref="F1108" r:id="rId5813"/>
    <hyperlink ref="F1109" r:id="rId5814"/>
    <hyperlink ref="F1110" r:id="rId5815"/>
    <hyperlink ref="F1111" r:id="rId5816"/>
    <hyperlink ref="F1112" r:id="rId5817"/>
    <hyperlink ref="F1113" r:id="rId5818"/>
    <hyperlink ref="F1114" r:id="rId5819"/>
    <hyperlink ref="F1115" r:id="rId5820"/>
    <hyperlink ref="F1116" r:id="rId5821"/>
    <hyperlink ref="F1117" r:id="rId5822"/>
    <hyperlink ref="F1118" r:id="rId5823"/>
    <hyperlink ref="F1119" r:id="rId5824"/>
    <hyperlink ref="F1120" r:id="rId5825"/>
    <hyperlink ref="F1121" r:id="rId5826"/>
    <hyperlink ref="F1122" r:id="rId5827"/>
    <hyperlink ref="F1123" r:id="rId5828"/>
    <hyperlink ref="F1124" r:id="rId5829"/>
    <hyperlink ref="F1125" r:id="rId5830"/>
    <hyperlink ref="F1126" r:id="rId5831"/>
    <hyperlink ref="F1127" r:id="rId5832"/>
    <hyperlink ref="F1128" r:id="rId5833"/>
    <hyperlink ref="F1129" r:id="rId5834"/>
    <hyperlink ref="F1130" r:id="rId5835"/>
    <hyperlink ref="F1131" r:id="rId5836"/>
    <hyperlink ref="F1132" r:id="rId5837"/>
    <hyperlink ref="F1133" r:id="rId5838"/>
    <hyperlink ref="F1134" r:id="rId5839"/>
    <hyperlink ref="F1135" r:id="rId5840"/>
    <hyperlink ref="F1136" r:id="rId5841"/>
    <hyperlink ref="F1137" r:id="rId5842"/>
    <hyperlink ref="F1138" r:id="rId5843"/>
    <hyperlink ref="F1139" r:id="rId5844"/>
    <hyperlink ref="F1140" r:id="rId5845"/>
    <hyperlink ref="F1141" r:id="rId5846"/>
    <hyperlink ref="F1142" r:id="rId5847"/>
    <hyperlink ref="F1143" r:id="rId5848"/>
    <hyperlink ref="F1144" r:id="rId5849"/>
    <hyperlink ref="F1145" r:id="rId5850"/>
    <hyperlink ref="F1146" r:id="rId5851"/>
    <hyperlink ref="F1147" r:id="rId5852"/>
    <hyperlink ref="F1148" r:id="rId5853"/>
    <hyperlink ref="F1149" r:id="rId5854"/>
    <hyperlink ref="F1150" r:id="rId5855"/>
    <hyperlink ref="F1151" r:id="rId5856"/>
    <hyperlink ref="F1152" r:id="rId5857"/>
    <hyperlink ref="F1153" r:id="rId5858"/>
    <hyperlink ref="F1154" r:id="rId5859"/>
    <hyperlink ref="F1155" r:id="rId5860"/>
    <hyperlink ref="F1156" r:id="rId5861"/>
    <hyperlink ref="F1157" r:id="rId5862"/>
    <hyperlink ref="F1158" r:id="rId5863"/>
    <hyperlink ref="F1159" r:id="rId5864"/>
    <hyperlink ref="F1160" r:id="rId5865"/>
    <hyperlink ref="F1161" r:id="rId5866"/>
    <hyperlink ref="F1162" r:id="rId5867"/>
    <hyperlink ref="F1163" r:id="rId5868"/>
    <hyperlink ref="F1164" r:id="rId5869"/>
    <hyperlink ref="F1165" r:id="rId5870"/>
    <hyperlink ref="F1166" r:id="rId5871"/>
    <hyperlink ref="F1167" r:id="rId5872"/>
    <hyperlink ref="F1168" r:id="rId5873"/>
    <hyperlink ref="F1169" r:id="rId5874"/>
    <hyperlink ref="F1170" r:id="rId5875"/>
    <hyperlink ref="F1171" r:id="rId5876"/>
    <hyperlink ref="F1172" r:id="rId5877"/>
    <hyperlink ref="F1173" r:id="rId5878"/>
    <hyperlink ref="F1174" r:id="rId5879"/>
    <hyperlink ref="F1175" r:id="rId5880"/>
    <hyperlink ref="F1176" r:id="rId5881"/>
    <hyperlink ref="F1177" r:id="rId5882"/>
    <hyperlink ref="F1178" r:id="rId5883"/>
    <hyperlink ref="F1179" r:id="rId5884"/>
    <hyperlink ref="F1180" r:id="rId5885"/>
    <hyperlink ref="F1181" r:id="rId5886"/>
    <hyperlink ref="F1182" r:id="rId5887"/>
    <hyperlink ref="F1183" r:id="rId5888"/>
    <hyperlink ref="F1184" r:id="rId5889"/>
    <hyperlink ref="F1185" r:id="rId5890"/>
    <hyperlink ref="F1186" r:id="rId5891"/>
    <hyperlink ref="F1187" r:id="rId5892"/>
    <hyperlink ref="F1188" r:id="rId5893"/>
    <hyperlink ref="F1189" r:id="rId5894"/>
    <hyperlink ref="F1190" r:id="rId5895"/>
    <hyperlink ref="F1191" r:id="rId5896"/>
    <hyperlink ref="F1192" r:id="rId5897"/>
    <hyperlink ref="F1193" r:id="rId5898"/>
    <hyperlink ref="F1194" r:id="rId5899"/>
    <hyperlink ref="F1195" r:id="rId5900"/>
    <hyperlink ref="F1196" r:id="rId5901"/>
    <hyperlink ref="F1197" r:id="rId5902"/>
    <hyperlink ref="F1198" r:id="rId5903"/>
    <hyperlink ref="F1199" r:id="rId5904"/>
    <hyperlink ref="F1200" r:id="rId5905"/>
    <hyperlink ref="F1201" r:id="rId5906"/>
    <hyperlink ref="F1202" r:id="rId5907"/>
    <hyperlink ref="F1203" r:id="rId5908"/>
    <hyperlink ref="F1204" r:id="rId5909"/>
    <hyperlink ref="F1205" r:id="rId5910"/>
    <hyperlink ref="F1206" r:id="rId5911"/>
    <hyperlink ref="F1207" r:id="rId5912"/>
    <hyperlink ref="F1208" r:id="rId5913"/>
    <hyperlink ref="F1209" r:id="rId5914"/>
    <hyperlink ref="F1210" r:id="rId5915"/>
    <hyperlink ref="F1211" r:id="rId5916"/>
    <hyperlink ref="F1212" r:id="rId5917"/>
    <hyperlink ref="F1213" r:id="rId5918"/>
    <hyperlink ref="F1214" r:id="rId5919"/>
    <hyperlink ref="F1215" r:id="rId5920"/>
    <hyperlink ref="F1216" r:id="rId5921"/>
    <hyperlink ref="F1217" r:id="rId5922"/>
    <hyperlink ref="F1218" r:id="rId5923"/>
    <hyperlink ref="F1219" r:id="rId5924"/>
    <hyperlink ref="F1220" r:id="rId5925"/>
    <hyperlink ref="F1221" r:id="rId5926"/>
    <hyperlink ref="F1222" r:id="rId5927"/>
    <hyperlink ref="F1223" r:id="rId5928"/>
    <hyperlink ref="F1224" r:id="rId5929"/>
    <hyperlink ref="F1225" r:id="rId5930"/>
    <hyperlink ref="F1226" r:id="rId5931"/>
    <hyperlink ref="F1227" r:id="rId5932"/>
    <hyperlink ref="F1228" r:id="rId5933"/>
    <hyperlink ref="F1229" r:id="rId5934"/>
    <hyperlink ref="F1230" r:id="rId5935"/>
    <hyperlink ref="F1231" r:id="rId5936"/>
    <hyperlink ref="F1232" r:id="rId5937"/>
    <hyperlink ref="F1233" r:id="rId5938"/>
    <hyperlink ref="F1234" r:id="rId5939"/>
    <hyperlink ref="F1235" r:id="rId5940"/>
    <hyperlink ref="F1236" r:id="rId5941"/>
    <hyperlink ref="F1237" r:id="rId5942"/>
    <hyperlink ref="F1238" r:id="rId5943"/>
    <hyperlink ref="F1239" r:id="rId5944"/>
    <hyperlink ref="F1240" r:id="rId5945"/>
    <hyperlink ref="F1241" r:id="rId5946"/>
    <hyperlink ref="F1242" r:id="rId5947"/>
    <hyperlink ref="F1243" r:id="rId5948"/>
    <hyperlink ref="F1244" r:id="rId5949"/>
    <hyperlink ref="F1245" r:id="rId5950"/>
    <hyperlink ref="F1246" r:id="rId5951"/>
    <hyperlink ref="F1247" r:id="rId5952"/>
    <hyperlink ref="F1248" r:id="rId5953"/>
    <hyperlink ref="F1249" r:id="rId5954"/>
    <hyperlink ref="F1250" r:id="rId5955"/>
    <hyperlink ref="F1251" r:id="rId5956"/>
    <hyperlink ref="F1252" r:id="rId5957"/>
    <hyperlink ref="F1253" r:id="rId5958"/>
    <hyperlink ref="F1254" r:id="rId5959"/>
    <hyperlink ref="F1255" r:id="rId5960"/>
    <hyperlink ref="F1256" r:id="rId5961"/>
    <hyperlink ref="F1257" r:id="rId5962"/>
    <hyperlink ref="F1258" r:id="rId5963"/>
    <hyperlink ref="F1259" r:id="rId5964"/>
    <hyperlink ref="F1260" r:id="rId5965"/>
    <hyperlink ref="F1261" r:id="rId5966"/>
    <hyperlink ref="F1262" r:id="rId5967"/>
    <hyperlink ref="F1263" r:id="rId5968"/>
    <hyperlink ref="F1264" r:id="rId5969"/>
    <hyperlink ref="F1265" r:id="rId5970"/>
    <hyperlink ref="F1266" r:id="rId5971"/>
    <hyperlink ref="F1267" r:id="rId5972"/>
    <hyperlink ref="F1268" r:id="rId5973"/>
    <hyperlink ref="F1269" r:id="rId5974"/>
    <hyperlink ref="F1270" r:id="rId5975"/>
    <hyperlink ref="F1271" r:id="rId5976"/>
    <hyperlink ref="F1272" r:id="rId5977"/>
    <hyperlink ref="F1273" r:id="rId5978"/>
    <hyperlink ref="F1274" r:id="rId5979"/>
    <hyperlink ref="F1275" r:id="rId5980"/>
    <hyperlink ref="F1276" r:id="rId5981"/>
    <hyperlink ref="F1277" r:id="rId5982"/>
    <hyperlink ref="F1278" r:id="rId5983"/>
    <hyperlink ref="F1279" r:id="rId5984"/>
    <hyperlink ref="F1280" r:id="rId5985"/>
    <hyperlink ref="F1281" r:id="rId5986"/>
    <hyperlink ref="F1282" r:id="rId5987"/>
    <hyperlink ref="F1283" r:id="rId5988"/>
    <hyperlink ref="F1284" r:id="rId5989"/>
    <hyperlink ref="F1285" r:id="rId5990"/>
    <hyperlink ref="F1286" r:id="rId5991"/>
    <hyperlink ref="F1287" r:id="rId5992"/>
    <hyperlink ref="F1288" r:id="rId5993"/>
    <hyperlink ref="F1289" r:id="rId5994"/>
    <hyperlink ref="F1290" r:id="rId5995"/>
    <hyperlink ref="F1291" r:id="rId5996"/>
    <hyperlink ref="F1292" r:id="rId5997"/>
    <hyperlink ref="F1293" r:id="rId5998"/>
    <hyperlink ref="F1294" r:id="rId5999"/>
    <hyperlink ref="F1295" r:id="rId6000"/>
    <hyperlink ref="F1296" r:id="rId6001"/>
    <hyperlink ref="F1297" r:id="rId6002"/>
    <hyperlink ref="F1298" r:id="rId6003"/>
    <hyperlink ref="F1299" r:id="rId6004"/>
    <hyperlink ref="F1300" r:id="rId6005"/>
    <hyperlink ref="F1301" r:id="rId6006"/>
    <hyperlink ref="F1302" r:id="rId6007"/>
    <hyperlink ref="F1303" r:id="rId6008"/>
    <hyperlink ref="F1304" r:id="rId6009"/>
    <hyperlink ref="F1305" r:id="rId6010"/>
    <hyperlink ref="F1306" r:id="rId6011"/>
    <hyperlink ref="F1307" r:id="rId6012"/>
    <hyperlink ref="F1308" r:id="rId6013"/>
    <hyperlink ref="F1309" r:id="rId6014"/>
    <hyperlink ref="F1310" r:id="rId6015"/>
    <hyperlink ref="F1311" r:id="rId6016"/>
    <hyperlink ref="F1312" r:id="rId6017"/>
    <hyperlink ref="F1313" r:id="rId6018"/>
    <hyperlink ref="F1314" r:id="rId6019"/>
    <hyperlink ref="F1315" r:id="rId6020"/>
    <hyperlink ref="F1316" r:id="rId6021"/>
    <hyperlink ref="F1317" r:id="rId6022"/>
    <hyperlink ref="F1318" r:id="rId6023"/>
    <hyperlink ref="F1319" r:id="rId6024"/>
    <hyperlink ref="F1320" r:id="rId6025"/>
    <hyperlink ref="F1321" r:id="rId6026"/>
    <hyperlink ref="F1322" r:id="rId6027"/>
    <hyperlink ref="F1323" r:id="rId6028"/>
    <hyperlink ref="F1324" r:id="rId6029"/>
    <hyperlink ref="F1325" r:id="rId6030"/>
    <hyperlink ref="F1326" r:id="rId6031"/>
    <hyperlink ref="F1327" r:id="rId6032"/>
    <hyperlink ref="F1328" r:id="rId6033"/>
    <hyperlink ref="F1329" r:id="rId6034"/>
    <hyperlink ref="F1330" r:id="rId6035"/>
    <hyperlink ref="F1331" r:id="rId6036"/>
    <hyperlink ref="F1332" r:id="rId6037"/>
    <hyperlink ref="F1333" r:id="rId6038"/>
    <hyperlink ref="F1334" r:id="rId6039"/>
    <hyperlink ref="F1335" r:id="rId6040"/>
    <hyperlink ref="F1336" r:id="rId6041"/>
    <hyperlink ref="F1337" r:id="rId6042"/>
    <hyperlink ref="F1338" r:id="rId6043"/>
    <hyperlink ref="F1339" r:id="rId6044"/>
    <hyperlink ref="F1340" r:id="rId6045"/>
    <hyperlink ref="F1341" r:id="rId6046"/>
    <hyperlink ref="F1342" r:id="rId6047"/>
    <hyperlink ref="F1343" r:id="rId6048"/>
    <hyperlink ref="F1344" r:id="rId6049"/>
    <hyperlink ref="F1345" r:id="rId6050"/>
    <hyperlink ref="F1346" r:id="rId6051"/>
    <hyperlink ref="F1347" r:id="rId6052"/>
    <hyperlink ref="F1348" r:id="rId6053"/>
    <hyperlink ref="F1349" r:id="rId6054"/>
    <hyperlink ref="F1350" r:id="rId6055"/>
    <hyperlink ref="F1351" r:id="rId6056"/>
    <hyperlink ref="F1352" r:id="rId6057"/>
    <hyperlink ref="F1353" r:id="rId6058"/>
    <hyperlink ref="F1354" r:id="rId6059"/>
    <hyperlink ref="F1355" r:id="rId6060"/>
    <hyperlink ref="F1356" r:id="rId6061"/>
    <hyperlink ref="F1357" r:id="rId6062"/>
    <hyperlink ref="F1358" r:id="rId6063"/>
    <hyperlink ref="F1359" r:id="rId6064"/>
    <hyperlink ref="F1360" r:id="rId6065"/>
    <hyperlink ref="F1361" r:id="rId6066"/>
    <hyperlink ref="F1362" r:id="rId6067"/>
    <hyperlink ref="F1363" r:id="rId6068"/>
    <hyperlink ref="F1364" r:id="rId6069"/>
    <hyperlink ref="F1365" r:id="rId6070"/>
    <hyperlink ref="F1366" r:id="rId6071"/>
    <hyperlink ref="F1367" r:id="rId6072"/>
    <hyperlink ref="F1368" r:id="rId6073"/>
    <hyperlink ref="F1369" r:id="rId6074"/>
    <hyperlink ref="F1370" r:id="rId6075"/>
    <hyperlink ref="F1371" r:id="rId6076"/>
    <hyperlink ref="F1372" r:id="rId6077"/>
    <hyperlink ref="F1373" r:id="rId6078"/>
    <hyperlink ref="F1374" r:id="rId6079"/>
    <hyperlink ref="F1375" r:id="rId6080"/>
    <hyperlink ref="F1376" r:id="rId6081"/>
    <hyperlink ref="F1377" r:id="rId6082"/>
    <hyperlink ref="F1378" r:id="rId6083"/>
    <hyperlink ref="F1379" r:id="rId6084"/>
    <hyperlink ref="F1380" r:id="rId6085"/>
    <hyperlink ref="F1381" r:id="rId6086"/>
    <hyperlink ref="F1382" r:id="rId6087"/>
    <hyperlink ref="F1383" r:id="rId6088"/>
    <hyperlink ref="F1384" r:id="rId6089"/>
    <hyperlink ref="F1385" r:id="rId6090"/>
    <hyperlink ref="F1386" r:id="rId6091"/>
    <hyperlink ref="F1387" r:id="rId6092"/>
    <hyperlink ref="F1388" r:id="rId6093"/>
    <hyperlink ref="F1389" r:id="rId6094"/>
    <hyperlink ref="F1390" r:id="rId6095"/>
    <hyperlink ref="F1391" r:id="rId6096"/>
    <hyperlink ref="F1392" r:id="rId6097"/>
    <hyperlink ref="F1393" r:id="rId6098"/>
    <hyperlink ref="F1394" r:id="rId6099"/>
    <hyperlink ref="F1395" r:id="rId6100"/>
    <hyperlink ref="F1396" r:id="rId6101"/>
    <hyperlink ref="F1397" r:id="rId6102"/>
    <hyperlink ref="F1398" r:id="rId6103"/>
    <hyperlink ref="F1399" r:id="rId6104"/>
    <hyperlink ref="F1400" r:id="rId6105"/>
    <hyperlink ref="F1401" r:id="rId6106"/>
    <hyperlink ref="F1402" r:id="rId6107"/>
    <hyperlink ref="F1403" r:id="rId6108"/>
    <hyperlink ref="F1404" r:id="rId6109"/>
    <hyperlink ref="F1405" r:id="rId6110"/>
    <hyperlink ref="F1406" r:id="rId6111"/>
    <hyperlink ref="F1407" r:id="rId6112"/>
    <hyperlink ref="F1408" r:id="rId6113"/>
    <hyperlink ref="F1409" r:id="rId6114"/>
    <hyperlink ref="F1410" r:id="rId6115"/>
    <hyperlink ref="F1411" r:id="rId6116"/>
    <hyperlink ref="F1412" r:id="rId6117"/>
    <hyperlink ref="F1413" r:id="rId6118"/>
    <hyperlink ref="F1414" r:id="rId6119"/>
    <hyperlink ref="F1415" r:id="rId6120"/>
    <hyperlink ref="F1416" r:id="rId6121"/>
    <hyperlink ref="F1417" r:id="rId6122"/>
    <hyperlink ref="F1418" r:id="rId6123"/>
    <hyperlink ref="F1419" r:id="rId6124"/>
    <hyperlink ref="F1420" r:id="rId6125"/>
    <hyperlink ref="F1421" r:id="rId6126"/>
    <hyperlink ref="F1422" r:id="rId6127"/>
    <hyperlink ref="F1423" r:id="rId6128"/>
    <hyperlink ref="F1424" r:id="rId6129"/>
    <hyperlink ref="F1425" r:id="rId6130"/>
    <hyperlink ref="F1426" r:id="rId6131"/>
    <hyperlink ref="F1427" r:id="rId6132"/>
    <hyperlink ref="F1428" r:id="rId6133"/>
    <hyperlink ref="F1429" r:id="rId6134"/>
    <hyperlink ref="F1430" r:id="rId6135"/>
    <hyperlink ref="F1431" r:id="rId6136"/>
    <hyperlink ref="F1432" r:id="rId6137"/>
    <hyperlink ref="F1433" r:id="rId6138"/>
    <hyperlink ref="F1434" r:id="rId6139"/>
    <hyperlink ref="F1435" r:id="rId6140"/>
    <hyperlink ref="F1436" r:id="rId6141"/>
    <hyperlink ref="F1437" r:id="rId6142"/>
    <hyperlink ref="F1438" r:id="rId6143"/>
    <hyperlink ref="F1439" r:id="rId6144"/>
    <hyperlink ref="F1440" r:id="rId6145"/>
    <hyperlink ref="F1441" r:id="rId6146"/>
    <hyperlink ref="F1442" r:id="rId6147"/>
    <hyperlink ref="F1443" r:id="rId6148"/>
    <hyperlink ref="F1444" r:id="rId6149"/>
    <hyperlink ref="F1445" r:id="rId6150"/>
    <hyperlink ref="F1446" r:id="rId6151"/>
    <hyperlink ref="F1447" r:id="rId6152"/>
    <hyperlink ref="F1448" r:id="rId6153"/>
    <hyperlink ref="F1449" r:id="rId6154"/>
    <hyperlink ref="F1450" r:id="rId6155"/>
    <hyperlink ref="F1451" r:id="rId6156"/>
    <hyperlink ref="F1452" r:id="rId6157"/>
    <hyperlink ref="F1453" r:id="rId6158"/>
    <hyperlink ref="F1454" r:id="rId6159"/>
    <hyperlink ref="F1455" r:id="rId6160"/>
    <hyperlink ref="F1456" r:id="rId6161"/>
    <hyperlink ref="F1457" r:id="rId6162"/>
    <hyperlink ref="F1458" r:id="rId6163"/>
    <hyperlink ref="F1459" r:id="rId6164"/>
    <hyperlink ref="F1460" r:id="rId6165"/>
    <hyperlink ref="F1461" r:id="rId6166"/>
    <hyperlink ref="F1462" r:id="rId6167"/>
    <hyperlink ref="F1463" r:id="rId6168"/>
    <hyperlink ref="F1464" r:id="rId6169"/>
    <hyperlink ref="F1465" r:id="rId6170"/>
    <hyperlink ref="F1466" r:id="rId6171"/>
    <hyperlink ref="F1467" r:id="rId6172"/>
    <hyperlink ref="F1468" r:id="rId6173"/>
    <hyperlink ref="F1469" r:id="rId6174"/>
    <hyperlink ref="F1470" r:id="rId6175"/>
    <hyperlink ref="F1471" r:id="rId6176"/>
    <hyperlink ref="F1472" r:id="rId6177"/>
    <hyperlink ref="F1473" r:id="rId6178"/>
    <hyperlink ref="F1474" r:id="rId6179"/>
    <hyperlink ref="F1475" r:id="rId6180"/>
    <hyperlink ref="F1476" r:id="rId6181"/>
    <hyperlink ref="F1477" r:id="rId6182"/>
    <hyperlink ref="F1478" r:id="rId6183"/>
    <hyperlink ref="F1479" r:id="rId6184"/>
    <hyperlink ref="F1480" r:id="rId6185"/>
    <hyperlink ref="F1481" r:id="rId6186"/>
    <hyperlink ref="F1482" r:id="rId6187"/>
    <hyperlink ref="F1483" r:id="rId6188"/>
    <hyperlink ref="F1484" r:id="rId6189"/>
    <hyperlink ref="F1485" r:id="rId6190"/>
    <hyperlink ref="F1486" r:id="rId6191"/>
    <hyperlink ref="F1487" r:id="rId6192"/>
    <hyperlink ref="F1488" r:id="rId6193"/>
    <hyperlink ref="F1489" r:id="rId6194"/>
    <hyperlink ref="F1490" r:id="rId6195"/>
    <hyperlink ref="F1491" r:id="rId6196"/>
    <hyperlink ref="F1492" r:id="rId6197"/>
    <hyperlink ref="F1493" r:id="rId6198"/>
    <hyperlink ref="F1494" r:id="rId6199"/>
    <hyperlink ref="F1495" r:id="rId6200"/>
    <hyperlink ref="F1496" r:id="rId6201"/>
    <hyperlink ref="F1497" r:id="rId6202"/>
    <hyperlink ref="F1498" r:id="rId6203"/>
    <hyperlink ref="F1499" r:id="rId6204"/>
    <hyperlink ref="F1500" r:id="rId6205"/>
    <hyperlink ref="F1501" r:id="rId6206"/>
    <hyperlink ref="F1502" r:id="rId6207"/>
    <hyperlink ref="F1503" r:id="rId6208"/>
    <hyperlink ref="F1504" r:id="rId6209"/>
    <hyperlink ref="F1505" r:id="rId6210"/>
    <hyperlink ref="F1506" r:id="rId6211"/>
    <hyperlink ref="F1507" r:id="rId6212"/>
    <hyperlink ref="F1508" r:id="rId6213"/>
    <hyperlink ref="F1509" r:id="rId6214"/>
    <hyperlink ref="F1510" r:id="rId6215"/>
    <hyperlink ref="F1511" r:id="rId6216"/>
    <hyperlink ref="F1512" r:id="rId6217"/>
    <hyperlink ref="F1513" r:id="rId6218"/>
    <hyperlink ref="F1514" r:id="rId6219"/>
    <hyperlink ref="F1515" r:id="rId6220"/>
    <hyperlink ref="F1516" r:id="rId6221"/>
    <hyperlink ref="F1517" r:id="rId6222"/>
    <hyperlink ref="F1518" r:id="rId6223"/>
    <hyperlink ref="F1519" r:id="rId6224"/>
    <hyperlink ref="F1520" r:id="rId6225"/>
    <hyperlink ref="F1521" r:id="rId6226"/>
    <hyperlink ref="F1522" r:id="rId6227"/>
    <hyperlink ref="F1523" r:id="rId6228"/>
    <hyperlink ref="F1524" r:id="rId6229"/>
    <hyperlink ref="F1525" r:id="rId6230"/>
    <hyperlink ref="F1526" r:id="rId6231"/>
    <hyperlink ref="F1527" r:id="rId6232"/>
    <hyperlink ref="F1528" r:id="rId6233"/>
    <hyperlink ref="F1529" r:id="rId6234"/>
    <hyperlink ref="F1530" r:id="rId6235"/>
    <hyperlink ref="F1531" r:id="rId6236"/>
    <hyperlink ref="F1532" r:id="rId6237"/>
    <hyperlink ref="F1533" r:id="rId6238"/>
    <hyperlink ref="F1534" r:id="rId6239"/>
    <hyperlink ref="F1535" r:id="rId6240"/>
    <hyperlink ref="F1536" r:id="rId6241"/>
    <hyperlink ref="F1537" r:id="rId6242"/>
    <hyperlink ref="F1538" r:id="rId6243"/>
    <hyperlink ref="F1539" r:id="rId6244"/>
    <hyperlink ref="F1540" r:id="rId6245"/>
    <hyperlink ref="F1541" r:id="rId6246"/>
    <hyperlink ref="F1542" r:id="rId6247"/>
    <hyperlink ref="F1543" r:id="rId6248"/>
    <hyperlink ref="F1544" r:id="rId6249"/>
    <hyperlink ref="F1545" r:id="rId6250"/>
    <hyperlink ref="F1546" r:id="rId6251"/>
    <hyperlink ref="F1547" r:id="rId6252"/>
    <hyperlink ref="F1548" r:id="rId6253"/>
    <hyperlink ref="F1549" r:id="rId6254"/>
    <hyperlink ref="F1550" r:id="rId6255"/>
    <hyperlink ref="F1551" r:id="rId6256"/>
    <hyperlink ref="F1552" r:id="rId6257"/>
    <hyperlink ref="F1553" r:id="rId6258"/>
    <hyperlink ref="F1554" r:id="rId6259"/>
    <hyperlink ref="F1555" r:id="rId6260"/>
    <hyperlink ref="F1556" r:id="rId6261"/>
    <hyperlink ref="F1557" r:id="rId6262"/>
    <hyperlink ref="F1558" r:id="rId6263"/>
    <hyperlink ref="F1559" r:id="rId6264"/>
    <hyperlink ref="F1560" r:id="rId6265"/>
    <hyperlink ref="F1561" r:id="rId6266"/>
    <hyperlink ref="F1562" r:id="rId6267"/>
    <hyperlink ref="F1563" r:id="rId6268"/>
    <hyperlink ref="F1564" r:id="rId6269"/>
    <hyperlink ref="F1565" r:id="rId6270"/>
    <hyperlink ref="F1566" r:id="rId6271"/>
    <hyperlink ref="F1567" r:id="rId6272"/>
    <hyperlink ref="F1568" r:id="rId6273"/>
    <hyperlink ref="F1569" r:id="rId6274"/>
    <hyperlink ref="F1570" r:id="rId6275"/>
    <hyperlink ref="F1571" r:id="rId6276"/>
    <hyperlink ref="F1572" r:id="rId6277"/>
    <hyperlink ref="F1573" r:id="rId6278"/>
    <hyperlink ref="F1574" r:id="rId6279"/>
    <hyperlink ref="F1575" r:id="rId6280"/>
    <hyperlink ref="F1576" r:id="rId6281"/>
    <hyperlink ref="F1577" r:id="rId6282"/>
    <hyperlink ref="F1578" r:id="rId6283"/>
    <hyperlink ref="F1579" r:id="rId6284"/>
    <hyperlink ref="F1580" r:id="rId6285"/>
    <hyperlink ref="F1581" r:id="rId6286"/>
    <hyperlink ref="F1582" r:id="rId6287"/>
    <hyperlink ref="F1583" r:id="rId6288"/>
    <hyperlink ref="F1584" r:id="rId6289"/>
    <hyperlink ref="F1585" r:id="rId6290"/>
    <hyperlink ref="F1586" r:id="rId6291"/>
    <hyperlink ref="F1587" r:id="rId6292"/>
    <hyperlink ref="F1588" r:id="rId6293"/>
    <hyperlink ref="F1589" r:id="rId6294"/>
    <hyperlink ref="F1590" r:id="rId6295"/>
    <hyperlink ref="F1591" r:id="rId6296"/>
    <hyperlink ref="F1592" r:id="rId6297"/>
    <hyperlink ref="F1593" r:id="rId6298"/>
    <hyperlink ref="F1594" r:id="rId6299"/>
    <hyperlink ref="F1595" r:id="rId6300"/>
    <hyperlink ref="F1596" r:id="rId6301"/>
    <hyperlink ref="F1597" r:id="rId6302"/>
    <hyperlink ref="F1598" r:id="rId6303"/>
    <hyperlink ref="F1599" r:id="rId6304"/>
    <hyperlink ref="F1600" r:id="rId6305"/>
    <hyperlink ref="F1601" r:id="rId6306"/>
    <hyperlink ref="F1602" r:id="rId6307"/>
    <hyperlink ref="F1603" r:id="rId6308"/>
    <hyperlink ref="F1604" r:id="rId6309"/>
    <hyperlink ref="F1605" r:id="rId6310"/>
    <hyperlink ref="F1606" r:id="rId6311"/>
    <hyperlink ref="F1607" r:id="rId6312"/>
    <hyperlink ref="F1608" r:id="rId6313"/>
    <hyperlink ref="F1609" r:id="rId6314"/>
    <hyperlink ref="F1610" r:id="rId6315"/>
    <hyperlink ref="F1611" r:id="rId6316"/>
    <hyperlink ref="F1612" r:id="rId6317"/>
    <hyperlink ref="F1613" r:id="rId6318"/>
    <hyperlink ref="F1614" r:id="rId6319"/>
    <hyperlink ref="F1615" r:id="rId6320"/>
    <hyperlink ref="F1616" r:id="rId6321"/>
    <hyperlink ref="F1617" r:id="rId6322"/>
    <hyperlink ref="F1618" r:id="rId6323"/>
    <hyperlink ref="F1619" r:id="rId6324"/>
    <hyperlink ref="F1620" r:id="rId6325"/>
    <hyperlink ref="F1621" r:id="rId6326"/>
    <hyperlink ref="F1622" r:id="rId6327"/>
    <hyperlink ref="F1623" r:id="rId6328"/>
    <hyperlink ref="F1624" r:id="rId6329"/>
    <hyperlink ref="F1625" r:id="rId6330"/>
    <hyperlink ref="F1626" r:id="rId6331"/>
    <hyperlink ref="F1627" r:id="rId6332"/>
    <hyperlink ref="F1628" r:id="rId6333"/>
    <hyperlink ref="F1629" r:id="rId6334"/>
    <hyperlink ref="F1630" r:id="rId6335"/>
    <hyperlink ref="F1631" r:id="rId6336"/>
    <hyperlink ref="F1632" r:id="rId6337"/>
    <hyperlink ref="F1633" r:id="rId6338"/>
    <hyperlink ref="F1634" r:id="rId6339"/>
    <hyperlink ref="F1635" r:id="rId6340"/>
    <hyperlink ref="F1636" r:id="rId6341"/>
    <hyperlink ref="F1637" r:id="rId6342"/>
    <hyperlink ref="F1638" r:id="rId6343"/>
    <hyperlink ref="F1639" r:id="rId6344"/>
    <hyperlink ref="F1640" r:id="rId6345"/>
    <hyperlink ref="F1641" r:id="rId6346"/>
    <hyperlink ref="F1642" r:id="rId6347"/>
    <hyperlink ref="F1643" r:id="rId6348"/>
    <hyperlink ref="F1644" r:id="rId6349"/>
    <hyperlink ref="F1645" r:id="rId6350"/>
    <hyperlink ref="F1646" r:id="rId6351"/>
    <hyperlink ref="F1647" r:id="rId6352"/>
    <hyperlink ref="F1648" r:id="rId6353"/>
    <hyperlink ref="F1649" r:id="rId6354"/>
    <hyperlink ref="F1650" r:id="rId6355"/>
    <hyperlink ref="F1651" r:id="rId6356"/>
    <hyperlink ref="F1652" r:id="rId6357"/>
    <hyperlink ref="F1653" r:id="rId6358"/>
    <hyperlink ref="F1654" r:id="rId6359"/>
    <hyperlink ref="F1655" r:id="rId6360"/>
    <hyperlink ref="F1656" r:id="rId6361"/>
    <hyperlink ref="F1657" r:id="rId6362"/>
    <hyperlink ref="F1658" r:id="rId6363"/>
    <hyperlink ref="F1659" r:id="rId6364"/>
    <hyperlink ref="F1660" r:id="rId6365"/>
    <hyperlink ref="F1661" r:id="rId6366"/>
    <hyperlink ref="F1662" r:id="rId6367"/>
    <hyperlink ref="F1663" r:id="rId6368"/>
    <hyperlink ref="F1664" r:id="rId6369"/>
    <hyperlink ref="F1665" r:id="rId6370"/>
    <hyperlink ref="F1666" r:id="rId6371"/>
    <hyperlink ref="F1667" r:id="rId6372"/>
    <hyperlink ref="F1668" r:id="rId6373"/>
    <hyperlink ref="F1669" r:id="rId6374"/>
    <hyperlink ref="F1670" r:id="rId6375"/>
    <hyperlink ref="F1671" r:id="rId6376"/>
    <hyperlink ref="F1672" r:id="rId6377"/>
    <hyperlink ref="F1673" r:id="rId6378"/>
    <hyperlink ref="F1674" r:id="rId6379"/>
    <hyperlink ref="F1675" r:id="rId6380"/>
    <hyperlink ref="F1676" r:id="rId6381"/>
    <hyperlink ref="F1677" r:id="rId6382"/>
    <hyperlink ref="F1678" r:id="rId6383"/>
    <hyperlink ref="F1679" r:id="rId6384"/>
    <hyperlink ref="F1680" r:id="rId6385"/>
    <hyperlink ref="F1681" r:id="rId6386"/>
    <hyperlink ref="F1682" r:id="rId6387"/>
    <hyperlink ref="F1683" r:id="rId6388"/>
    <hyperlink ref="F1684" r:id="rId6389"/>
    <hyperlink ref="F1685" r:id="rId6390"/>
    <hyperlink ref="F1686" r:id="rId6391"/>
    <hyperlink ref="F1687" r:id="rId6392"/>
    <hyperlink ref="F1688" r:id="rId6393"/>
    <hyperlink ref="F1689" r:id="rId6394"/>
    <hyperlink ref="F1690" r:id="rId6395"/>
    <hyperlink ref="F1691" r:id="rId6396"/>
    <hyperlink ref="F1692" r:id="rId6397"/>
    <hyperlink ref="F1693" r:id="rId6398"/>
    <hyperlink ref="F1694" r:id="rId6399"/>
    <hyperlink ref="F1695" r:id="rId6400"/>
    <hyperlink ref="F1696" r:id="rId6401"/>
    <hyperlink ref="F1697" r:id="rId6402"/>
    <hyperlink ref="F1698" r:id="rId6403"/>
    <hyperlink ref="F1699" r:id="rId6404"/>
    <hyperlink ref="F1700" r:id="rId6405"/>
    <hyperlink ref="F1701" r:id="rId6406"/>
    <hyperlink ref="F1702" r:id="rId6407"/>
    <hyperlink ref="F1703" r:id="rId6408"/>
    <hyperlink ref="F1704" r:id="rId6409"/>
    <hyperlink ref="F1705" r:id="rId6410"/>
    <hyperlink ref="F1706" r:id="rId6411"/>
    <hyperlink ref="F1707" r:id="rId6412"/>
    <hyperlink ref="F1708" r:id="rId6413"/>
    <hyperlink ref="F1709" r:id="rId6414"/>
    <hyperlink ref="F1710" r:id="rId6415"/>
    <hyperlink ref="F1711" r:id="rId6416"/>
    <hyperlink ref="F1712" r:id="rId6417"/>
    <hyperlink ref="F1713" r:id="rId6418"/>
    <hyperlink ref="F1714" r:id="rId6419"/>
    <hyperlink ref="F1715" r:id="rId6420"/>
    <hyperlink ref="F1716" r:id="rId6421"/>
    <hyperlink ref="F1717" r:id="rId6422"/>
    <hyperlink ref="F1718" r:id="rId6423"/>
    <hyperlink ref="F1719" r:id="rId6424"/>
    <hyperlink ref="F1720" r:id="rId6425"/>
    <hyperlink ref="F1721" r:id="rId6426"/>
    <hyperlink ref="F1722" r:id="rId6427"/>
    <hyperlink ref="F1723" r:id="rId6428"/>
    <hyperlink ref="F1724" r:id="rId6429"/>
    <hyperlink ref="F1725" r:id="rId6430"/>
    <hyperlink ref="F1726" r:id="rId6431"/>
    <hyperlink ref="F1727" r:id="rId6432"/>
    <hyperlink ref="F1728" r:id="rId6433"/>
    <hyperlink ref="F1729" r:id="rId6434"/>
    <hyperlink ref="F1730" r:id="rId6435"/>
    <hyperlink ref="F1731" r:id="rId6436"/>
    <hyperlink ref="F1732" r:id="rId6437"/>
    <hyperlink ref="F1733" r:id="rId6438"/>
    <hyperlink ref="F1734" r:id="rId6439"/>
    <hyperlink ref="F1735" r:id="rId6440"/>
    <hyperlink ref="F1736" r:id="rId6441"/>
    <hyperlink ref="F1737" r:id="rId6442"/>
    <hyperlink ref="F1738" r:id="rId6443"/>
    <hyperlink ref="F1739" r:id="rId6444"/>
    <hyperlink ref="F1740" r:id="rId6445"/>
    <hyperlink ref="F1741" r:id="rId6446"/>
    <hyperlink ref="F1742" r:id="rId6447"/>
    <hyperlink ref="F1743" r:id="rId6448"/>
    <hyperlink ref="F1744" r:id="rId6449"/>
    <hyperlink ref="F1745" r:id="rId6450"/>
    <hyperlink ref="F1746" r:id="rId6451"/>
    <hyperlink ref="F1747" r:id="rId6452"/>
    <hyperlink ref="F1748" r:id="rId6453"/>
    <hyperlink ref="F1749" r:id="rId6454"/>
    <hyperlink ref="F1750" r:id="rId6455"/>
    <hyperlink ref="F1751" r:id="rId6456"/>
    <hyperlink ref="F1752" r:id="rId6457"/>
    <hyperlink ref="F1753" r:id="rId6458"/>
    <hyperlink ref="F1754" r:id="rId6459"/>
    <hyperlink ref="F1755" r:id="rId6460"/>
    <hyperlink ref="F1756" r:id="rId6461"/>
    <hyperlink ref="F1757" r:id="rId6462"/>
    <hyperlink ref="F1758" r:id="rId6463"/>
    <hyperlink ref="F1759" r:id="rId6464"/>
    <hyperlink ref="F1760" r:id="rId6465"/>
    <hyperlink ref="F1761" r:id="rId6466"/>
    <hyperlink ref="F1762" r:id="rId6467"/>
    <hyperlink ref="F1763" r:id="rId6468"/>
    <hyperlink ref="F1764" r:id="rId6469"/>
    <hyperlink ref="F1765" r:id="rId6470"/>
    <hyperlink ref="F1766" r:id="rId6471"/>
    <hyperlink ref="F1767" r:id="rId6472"/>
    <hyperlink ref="F1768" r:id="rId6473"/>
    <hyperlink ref="F1769" r:id="rId6474"/>
    <hyperlink ref="F1770" r:id="rId6475"/>
    <hyperlink ref="F1771" r:id="rId6476"/>
    <hyperlink ref="F1772" r:id="rId6477"/>
    <hyperlink ref="F1773" r:id="rId6478"/>
    <hyperlink ref="F1774" r:id="rId6479"/>
    <hyperlink ref="F1775" r:id="rId6480"/>
    <hyperlink ref="F1776" r:id="rId6481"/>
    <hyperlink ref="F1777" r:id="rId6482"/>
    <hyperlink ref="F1778" r:id="rId6483"/>
    <hyperlink ref="F1779" r:id="rId6484"/>
    <hyperlink ref="F1780" r:id="rId6485"/>
    <hyperlink ref="F1781" r:id="rId6486"/>
    <hyperlink ref="F1782" r:id="rId6487"/>
    <hyperlink ref="F1783" r:id="rId6488"/>
    <hyperlink ref="F1784" r:id="rId6489"/>
    <hyperlink ref="F1785" r:id="rId6490"/>
    <hyperlink ref="F1786" r:id="rId6491"/>
    <hyperlink ref="F1787" r:id="rId6492"/>
    <hyperlink ref="F1788" r:id="rId6493"/>
    <hyperlink ref="F1789" r:id="rId6494"/>
    <hyperlink ref="F1790" r:id="rId6495"/>
    <hyperlink ref="F1791" r:id="rId6496"/>
    <hyperlink ref="F1792" r:id="rId6497"/>
    <hyperlink ref="F1793" r:id="rId6498"/>
    <hyperlink ref="F1794" r:id="rId6499"/>
    <hyperlink ref="F1795" r:id="rId6500"/>
    <hyperlink ref="F1796" r:id="rId6501"/>
    <hyperlink ref="F1797" r:id="rId6502"/>
    <hyperlink ref="F1798" r:id="rId6503"/>
    <hyperlink ref="F1799" r:id="rId6504"/>
    <hyperlink ref="F1800" r:id="rId6505"/>
    <hyperlink ref="F1801" r:id="rId6506"/>
    <hyperlink ref="F1802" r:id="rId6507"/>
    <hyperlink ref="F1803" r:id="rId6508"/>
    <hyperlink ref="F1804" r:id="rId6509"/>
    <hyperlink ref="F1805" r:id="rId6510"/>
    <hyperlink ref="F1806" r:id="rId6511"/>
    <hyperlink ref="F1807" r:id="rId6512"/>
    <hyperlink ref="F1808" r:id="rId6513"/>
    <hyperlink ref="F1809" r:id="rId6514"/>
    <hyperlink ref="F1810" r:id="rId6515"/>
    <hyperlink ref="F1811" r:id="rId6516"/>
    <hyperlink ref="F1812" r:id="rId6517"/>
    <hyperlink ref="F1813" r:id="rId6518"/>
    <hyperlink ref="F1814" r:id="rId6519"/>
    <hyperlink ref="F1815" r:id="rId6520"/>
    <hyperlink ref="F1816" r:id="rId6521"/>
    <hyperlink ref="F1817" r:id="rId6522"/>
    <hyperlink ref="F1818" r:id="rId6523"/>
    <hyperlink ref="F1819" r:id="rId6524"/>
    <hyperlink ref="F1820" r:id="rId6525"/>
    <hyperlink ref="F1821" r:id="rId6526"/>
    <hyperlink ref="F1822" r:id="rId6527"/>
    <hyperlink ref="F1823" r:id="rId6528"/>
    <hyperlink ref="F1824" r:id="rId6529"/>
    <hyperlink ref="F1825" r:id="rId6530"/>
    <hyperlink ref="F1826" r:id="rId6531"/>
    <hyperlink ref="F1827" r:id="rId6532"/>
    <hyperlink ref="F1828" r:id="rId6533"/>
    <hyperlink ref="F1829" r:id="rId6534"/>
    <hyperlink ref="F1830" r:id="rId6535"/>
    <hyperlink ref="F1831" r:id="rId6536"/>
    <hyperlink ref="F1832" r:id="rId6537"/>
    <hyperlink ref="F1833" r:id="rId6538"/>
    <hyperlink ref="F1834" r:id="rId6539"/>
    <hyperlink ref="F1835" r:id="rId6540"/>
    <hyperlink ref="F1836" r:id="rId6541"/>
    <hyperlink ref="F1837" r:id="rId6542"/>
    <hyperlink ref="F1838" r:id="rId6543"/>
    <hyperlink ref="F1839" r:id="rId6544"/>
    <hyperlink ref="F1840" r:id="rId6545"/>
    <hyperlink ref="F1841" r:id="rId6546"/>
    <hyperlink ref="F1842" r:id="rId6547"/>
    <hyperlink ref="F1843" r:id="rId6548"/>
    <hyperlink ref="F1844" r:id="rId6549"/>
    <hyperlink ref="F1845" r:id="rId6550"/>
    <hyperlink ref="F1846" r:id="rId6551"/>
    <hyperlink ref="F1847" r:id="rId6552"/>
    <hyperlink ref="F1848" r:id="rId6553"/>
    <hyperlink ref="F1849" r:id="rId6554"/>
    <hyperlink ref="F1850" r:id="rId6555"/>
    <hyperlink ref="F1851" r:id="rId6556"/>
    <hyperlink ref="F1852" r:id="rId6557"/>
    <hyperlink ref="F1853" r:id="rId6558"/>
    <hyperlink ref="F1854" r:id="rId6559"/>
    <hyperlink ref="F1855" r:id="rId6560"/>
    <hyperlink ref="F1856" r:id="rId6561"/>
    <hyperlink ref="F1857" r:id="rId6562"/>
    <hyperlink ref="F1858" r:id="rId6563"/>
    <hyperlink ref="F1859" r:id="rId6564"/>
    <hyperlink ref="F1860" r:id="rId6565"/>
    <hyperlink ref="F1861" r:id="rId6566"/>
    <hyperlink ref="F1862" r:id="rId6567"/>
    <hyperlink ref="F1863" r:id="rId6568"/>
    <hyperlink ref="F1864" r:id="rId6569"/>
    <hyperlink ref="F1865" r:id="rId6570"/>
    <hyperlink ref="F1866" r:id="rId6571"/>
    <hyperlink ref="F1867" r:id="rId6572"/>
    <hyperlink ref="F1868" r:id="rId6573"/>
    <hyperlink ref="F1869" r:id="rId6574"/>
    <hyperlink ref="F1870" r:id="rId6575"/>
    <hyperlink ref="F1871" r:id="rId6576"/>
    <hyperlink ref="F1872" r:id="rId6577"/>
    <hyperlink ref="F1873" r:id="rId6578"/>
    <hyperlink ref="F1874" r:id="rId6579"/>
    <hyperlink ref="F1875" r:id="rId6580"/>
    <hyperlink ref="F1876" r:id="rId6581"/>
    <hyperlink ref="F1877" r:id="rId6582"/>
    <hyperlink ref="F1878" r:id="rId6583"/>
    <hyperlink ref="F1879" r:id="rId6584"/>
    <hyperlink ref="F1880" r:id="rId6585"/>
    <hyperlink ref="F1881" r:id="rId6586"/>
    <hyperlink ref="F1882" r:id="rId6587"/>
    <hyperlink ref="F1883" r:id="rId6588"/>
    <hyperlink ref="F1884" r:id="rId6589"/>
    <hyperlink ref="F1885" r:id="rId6590"/>
    <hyperlink ref="F1886" r:id="rId6591"/>
    <hyperlink ref="F1887" r:id="rId6592"/>
    <hyperlink ref="F1888" r:id="rId6593"/>
    <hyperlink ref="F1889" r:id="rId6594"/>
    <hyperlink ref="F1890" r:id="rId6595"/>
    <hyperlink ref="F1891" r:id="rId6596"/>
    <hyperlink ref="F1892" r:id="rId6597"/>
    <hyperlink ref="F1893" r:id="rId6598"/>
    <hyperlink ref="F1894" r:id="rId6599"/>
    <hyperlink ref="F1895" r:id="rId6600"/>
    <hyperlink ref="F1896" r:id="rId6601"/>
    <hyperlink ref="F1897" r:id="rId6602"/>
    <hyperlink ref="F1898" r:id="rId6603"/>
    <hyperlink ref="F1899" r:id="rId6604"/>
    <hyperlink ref="F1900" r:id="rId6605"/>
    <hyperlink ref="F1901" r:id="rId6606"/>
    <hyperlink ref="F1902" r:id="rId6607"/>
    <hyperlink ref="F1903" r:id="rId6608"/>
    <hyperlink ref="F1904" r:id="rId6609"/>
    <hyperlink ref="F1905" r:id="rId6610"/>
    <hyperlink ref="F1906" r:id="rId6611"/>
    <hyperlink ref="F1907" r:id="rId6612"/>
    <hyperlink ref="F1908" r:id="rId6613"/>
    <hyperlink ref="F1909" r:id="rId6614"/>
    <hyperlink ref="F1910" r:id="rId6615"/>
    <hyperlink ref="F1911" r:id="rId6616"/>
    <hyperlink ref="F1912" r:id="rId6617"/>
    <hyperlink ref="F1913" r:id="rId6618"/>
    <hyperlink ref="F1914" r:id="rId6619"/>
    <hyperlink ref="F1915" r:id="rId6620"/>
    <hyperlink ref="F1916" r:id="rId6621"/>
    <hyperlink ref="F1917" r:id="rId6622"/>
    <hyperlink ref="F1918" r:id="rId6623"/>
    <hyperlink ref="F1919" r:id="rId6624"/>
    <hyperlink ref="F1920" r:id="rId6625"/>
    <hyperlink ref="F1921" r:id="rId6626"/>
    <hyperlink ref="F1922" r:id="rId6627"/>
    <hyperlink ref="F1923" r:id="rId6628"/>
    <hyperlink ref="F1924" r:id="rId6629"/>
    <hyperlink ref="F1925" r:id="rId6630"/>
    <hyperlink ref="F1926" r:id="rId6631"/>
    <hyperlink ref="F1927" r:id="rId6632"/>
    <hyperlink ref="F1928" r:id="rId6633"/>
    <hyperlink ref="F1929" r:id="rId6634"/>
    <hyperlink ref="F1930" r:id="rId6635"/>
    <hyperlink ref="F1931" r:id="rId6636"/>
    <hyperlink ref="F1932" r:id="rId6637"/>
    <hyperlink ref="F1933" r:id="rId6638"/>
    <hyperlink ref="F1934" r:id="rId6639"/>
    <hyperlink ref="F1935" r:id="rId6640"/>
    <hyperlink ref="F1936" r:id="rId6641"/>
    <hyperlink ref="F1937" r:id="rId6642"/>
    <hyperlink ref="F1938" r:id="rId6643"/>
    <hyperlink ref="F1939" r:id="rId6644"/>
    <hyperlink ref="F1940" r:id="rId6645"/>
    <hyperlink ref="F1941" r:id="rId6646"/>
    <hyperlink ref="F1942" r:id="rId6647"/>
    <hyperlink ref="F1943" r:id="rId6648"/>
    <hyperlink ref="F1944" r:id="rId6649"/>
    <hyperlink ref="F1945" r:id="rId6650"/>
    <hyperlink ref="F1946" r:id="rId6651"/>
    <hyperlink ref="F1947" r:id="rId6652"/>
    <hyperlink ref="F1948" r:id="rId6653"/>
    <hyperlink ref="F1949" r:id="rId6654"/>
    <hyperlink ref="F1950" r:id="rId6655"/>
    <hyperlink ref="F1951" r:id="rId6656"/>
    <hyperlink ref="F1952" r:id="rId6657"/>
    <hyperlink ref="F1953" r:id="rId6658"/>
    <hyperlink ref="F1954" r:id="rId6659"/>
    <hyperlink ref="F1955" r:id="rId6660"/>
    <hyperlink ref="F1956" r:id="rId6661"/>
    <hyperlink ref="F1957" r:id="rId6662"/>
    <hyperlink ref="F1958" r:id="rId6663"/>
    <hyperlink ref="F1959" r:id="rId6664"/>
    <hyperlink ref="F1960" r:id="rId6665"/>
    <hyperlink ref="F1961" r:id="rId6666"/>
    <hyperlink ref="F1962" r:id="rId6667"/>
    <hyperlink ref="F1963" r:id="rId6668"/>
    <hyperlink ref="F1964" r:id="rId6669"/>
    <hyperlink ref="F1965" r:id="rId6670"/>
    <hyperlink ref="F1966" r:id="rId6671"/>
    <hyperlink ref="F1967" r:id="rId6672"/>
    <hyperlink ref="F1968" r:id="rId6673"/>
    <hyperlink ref="F1969" r:id="rId6674"/>
    <hyperlink ref="F1970" r:id="rId6675"/>
    <hyperlink ref="F1971" r:id="rId6676"/>
    <hyperlink ref="F1972" r:id="rId6677"/>
    <hyperlink ref="F1973" r:id="rId6678"/>
    <hyperlink ref="F1974" r:id="rId6679"/>
    <hyperlink ref="F1975" r:id="rId6680"/>
    <hyperlink ref="F1976" r:id="rId6681"/>
    <hyperlink ref="F1977" r:id="rId6682"/>
    <hyperlink ref="F1978" r:id="rId6683"/>
    <hyperlink ref="F1979" r:id="rId6684"/>
    <hyperlink ref="F1980" r:id="rId6685"/>
    <hyperlink ref="F1981" r:id="rId6686"/>
    <hyperlink ref="F1982" r:id="rId6687"/>
    <hyperlink ref="F1983" r:id="rId6688"/>
    <hyperlink ref="F1984" r:id="rId6689"/>
    <hyperlink ref="F1985" r:id="rId6690"/>
    <hyperlink ref="F1986" r:id="rId6691"/>
    <hyperlink ref="F1987" r:id="rId6692"/>
    <hyperlink ref="F1988" r:id="rId6693"/>
    <hyperlink ref="F1989" r:id="rId6694"/>
    <hyperlink ref="F1990" r:id="rId6695"/>
    <hyperlink ref="F1991" r:id="rId6696"/>
    <hyperlink ref="F1992" r:id="rId6697"/>
    <hyperlink ref="F1993" r:id="rId6698"/>
    <hyperlink ref="F1994" r:id="rId6699"/>
    <hyperlink ref="F1995" r:id="rId6700"/>
    <hyperlink ref="F1996" r:id="rId6701"/>
    <hyperlink ref="F1997" r:id="rId6702"/>
    <hyperlink ref="F1998" r:id="rId6703"/>
    <hyperlink ref="F1999" r:id="rId6704"/>
    <hyperlink ref="F2000" r:id="rId6705"/>
    <hyperlink ref="F2001" r:id="rId6706"/>
    <hyperlink ref="F2002" r:id="rId6707"/>
    <hyperlink ref="F2003" r:id="rId6708"/>
    <hyperlink ref="F2004" r:id="rId6709"/>
    <hyperlink ref="F2005" r:id="rId6710"/>
    <hyperlink ref="F2006" r:id="rId6711"/>
    <hyperlink ref="F2007" r:id="rId6712"/>
    <hyperlink ref="F2008" r:id="rId6713"/>
    <hyperlink ref="F2009" r:id="rId6714"/>
    <hyperlink ref="F2010" r:id="rId6715"/>
    <hyperlink ref="F2011" r:id="rId6716"/>
    <hyperlink ref="F2012" r:id="rId6717"/>
    <hyperlink ref="F2013" r:id="rId6718"/>
    <hyperlink ref="F2014" r:id="rId6719"/>
    <hyperlink ref="F2015" r:id="rId6720"/>
    <hyperlink ref="F2016" r:id="rId6721"/>
    <hyperlink ref="F2017" r:id="rId6722"/>
    <hyperlink ref="F2018" r:id="rId6723"/>
    <hyperlink ref="F2019" r:id="rId6724"/>
    <hyperlink ref="F2020" r:id="rId6725"/>
    <hyperlink ref="F2021" r:id="rId6726"/>
    <hyperlink ref="F2022" r:id="rId6727"/>
    <hyperlink ref="F2023" r:id="rId6728"/>
    <hyperlink ref="F2024" r:id="rId6729"/>
    <hyperlink ref="F2025" r:id="rId6730"/>
    <hyperlink ref="F2026" r:id="rId6731"/>
    <hyperlink ref="F2027" r:id="rId6732"/>
    <hyperlink ref="F2028" r:id="rId6733"/>
    <hyperlink ref="F2029" r:id="rId6734"/>
    <hyperlink ref="F2030" r:id="rId6735"/>
    <hyperlink ref="F2031" r:id="rId6736"/>
    <hyperlink ref="F2032" r:id="rId6737"/>
    <hyperlink ref="F2033" r:id="rId6738"/>
    <hyperlink ref="F2034" r:id="rId6739"/>
    <hyperlink ref="F2035" r:id="rId6740"/>
    <hyperlink ref="F2036" r:id="rId6741"/>
    <hyperlink ref="F2037" r:id="rId6742"/>
    <hyperlink ref="F2038" r:id="rId6743"/>
    <hyperlink ref="F2039" r:id="rId6744"/>
    <hyperlink ref="F2040" r:id="rId6745"/>
    <hyperlink ref="F2041" r:id="rId6746"/>
    <hyperlink ref="F2042" r:id="rId6747"/>
    <hyperlink ref="F2043" r:id="rId6748"/>
    <hyperlink ref="F2044" r:id="rId6749"/>
    <hyperlink ref="F2045" r:id="rId6750"/>
    <hyperlink ref="F2046" r:id="rId6751"/>
    <hyperlink ref="F2047" r:id="rId6752"/>
    <hyperlink ref="F2048" r:id="rId6753"/>
    <hyperlink ref="F2049" r:id="rId6754"/>
    <hyperlink ref="F2050" r:id="rId6755"/>
    <hyperlink ref="F2051" r:id="rId6756"/>
    <hyperlink ref="F2052" r:id="rId6757"/>
    <hyperlink ref="F2053" r:id="rId6758"/>
    <hyperlink ref="F2054" r:id="rId6759"/>
    <hyperlink ref="F2055" r:id="rId6760"/>
    <hyperlink ref="F2056" r:id="rId6761"/>
    <hyperlink ref="F2057" r:id="rId6762"/>
    <hyperlink ref="F2058" r:id="rId6763"/>
    <hyperlink ref="F2059" r:id="rId6764"/>
    <hyperlink ref="F2060" r:id="rId6765"/>
    <hyperlink ref="F2061" r:id="rId6766"/>
    <hyperlink ref="F2062" r:id="rId6767"/>
    <hyperlink ref="F2063" r:id="rId6768"/>
    <hyperlink ref="F2064" r:id="rId6769"/>
    <hyperlink ref="F2065" r:id="rId6770"/>
    <hyperlink ref="F2066" r:id="rId6771"/>
    <hyperlink ref="F2067" r:id="rId6772"/>
    <hyperlink ref="F2068" r:id="rId6773"/>
    <hyperlink ref="F2069" r:id="rId6774"/>
    <hyperlink ref="F2070" r:id="rId6775"/>
    <hyperlink ref="F2071" r:id="rId6776"/>
    <hyperlink ref="F2072" r:id="rId6777"/>
    <hyperlink ref="F2073" r:id="rId6778"/>
    <hyperlink ref="F2074" r:id="rId6779"/>
    <hyperlink ref="F2075" r:id="rId6780"/>
    <hyperlink ref="F2076" r:id="rId6781"/>
    <hyperlink ref="F2077" r:id="rId6782"/>
    <hyperlink ref="F2078" r:id="rId6783"/>
    <hyperlink ref="F2079" r:id="rId6784"/>
    <hyperlink ref="F2080" r:id="rId6785"/>
    <hyperlink ref="F2081" r:id="rId6786"/>
    <hyperlink ref="F2082" r:id="rId6787"/>
    <hyperlink ref="F2083" r:id="rId6788"/>
    <hyperlink ref="F2084" r:id="rId6789"/>
    <hyperlink ref="F2085" r:id="rId6790"/>
    <hyperlink ref="F2086" r:id="rId6791"/>
    <hyperlink ref="F2087" r:id="rId6792"/>
    <hyperlink ref="F2088" r:id="rId6793"/>
    <hyperlink ref="F2089" r:id="rId6794"/>
    <hyperlink ref="F2090" r:id="rId6795"/>
    <hyperlink ref="F2091" r:id="rId6796"/>
    <hyperlink ref="F2092" r:id="rId6797"/>
    <hyperlink ref="F2093" r:id="rId6798"/>
    <hyperlink ref="F2094" r:id="rId6799"/>
    <hyperlink ref="F2095" r:id="rId6800"/>
    <hyperlink ref="F2096" r:id="rId6801"/>
    <hyperlink ref="F2097" r:id="rId6802"/>
    <hyperlink ref="F2098" r:id="rId6803"/>
    <hyperlink ref="F2099" r:id="rId6804"/>
    <hyperlink ref="F2100" r:id="rId6805"/>
    <hyperlink ref="F2101" r:id="rId6806"/>
    <hyperlink ref="F2102" r:id="rId6807"/>
    <hyperlink ref="F2103" r:id="rId6808"/>
    <hyperlink ref="F2104" r:id="rId6809"/>
    <hyperlink ref="F2105" r:id="rId6810"/>
    <hyperlink ref="F2106" r:id="rId6811"/>
    <hyperlink ref="F2107" r:id="rId6812"/>
    <hyperlink ref="F2108" r:id="rId6813"/>
    <hyperlink ref="F2109" r:id="rId6814"/>
    <hyperlink ref="F2110" r:id="rId6815"/>
    <hyperlink ref="F2111" r:id="rId6816"/>
    <hyperlink ref="F2112" r:id="rId6817"/>
    <hyperlink ref="F2113" r:id="rId6818"/>
    <hyperlink ref="F2114" r:id="rId6819"/>
    <hyperlink ref="F2115" r:id="rId6820"/>
    <hyperlink ref="F2116" r:id="rId6821"/>
    <hyperlink ref="F2117" r:id="rId6822"/>
    <hyperlink ref="F2118" r:id="rId6823"/>
    <hyperlink ref="F2119" r:id="rId6824"/>
    <hyperlink ref="F2120" r:id="rId6825"/>
    <hyperlink ref="F2121" r:id="rId6826"/>
    <hyperlink ref="F2122" r:id="rId6827"/>
    <hyperlink ref="F2123" r:id="rId6828"/>
    <hyperlink ref="F2124" r:id="rId6829"/>
    <hyperlink ref="F2125" r:id="rId6830"/>
    <hyperlink ref="F2126" r:id="rId6831"/>
    <hyperlink ref="F2127" r:id="rId6832"/>
    <hyperlink ref="F2128" r:id="rId6833"/>
    <hyperlink ref="F2129" r:id="rId6834"/>
    <hyperlink ref="F2130" r:id="rId6835"/>
    <hyperlink ref="F2131" r:id="rId6836"/>
    <hyperlink ref="F2132" r:id="rId6837"/>
    <hyperlink ref="F2133" r:id="rId6838"/>
    <hyperlink ref="F2134" r:id="rId6839"/>
    <hyperlink ref="F2135" r:id="rId6840"/>
    <hyperlink ref="F2136" r:id="rId6841"/>
    <hyperlink ref="F2137" r:id="rId6842"/>
    <hyperlink ref="F2138" r:id="rId6843"/>
    <hyperlink ref="F2139" r:id="rId6844"/>
    <hyperlink ref="F2140" r:id="rId6845"/>
    <hyperlink ref="F2141" r:id="rId6846"/>
    <hyperlink ref="F2142" r:id="rId6847"/>
    <hyperlink ref="F2143" r:id="rId6848"/>
    <hyperlink ref="F2144" r:id="rId6849"/>
    <hyperlink ref="F2145" r:id="rId6850"/>
    <hyperlink ref="F2146" r:id="rId6851"/>
    <hyperlink ref="F2147" r:id="rId6852"/>
    <hyperlink ref="F2148" r:id="rId6853"/>
    <hyperlink ref="F2149" r:id="rId6854"/>
    <hyperlink ref="F2150" r:id="rId6855"/>
    <hyperlink ref="F2151" r:id="rId6856"/>
    <hyperlink ref="F2152" r:id="rId6857"/>
    <hyperlink ref="F2153" r:id="rId6858"/>
    <hyperlink ref="F2154" r:id="rId6859"/>
    <hyperlink ref="F2155" r:id="rId6860"/>
    <hyperlink ref="F2156" r:id="rId6861"/>
    <hyperlink ref="F2157" r:id="rId6862"/>
    <hyperlink ref="F2158" r:id="rId6863"/>
    <hyperlink ref="F2159" r:id="rId6864"/>
    <hyperlink ref="F2160" r:id="rId6865"/>
    <hyperlink ref="F2161" r:id="rId6866"/>
    <hyperlink ref="F2162" r:id="rId6867"/>
    <hyperlink ref="F2163" r:id="rId6868"/>
    <hyperlink ref="F2164" r:id="rId6869"/>
    <hyperlink ref="F2165" r:id="rId6870"/>
    <hyperlink ref="F2166" r:id="rId6871"/>
    <hyperlink ref="F2167" r:id="rId6872"/>
    <hyperlink ref="F2168" r:id="rId6873"/>
    <hyperlink ref="F2169" r:id="rId6874"/>
    <hyperlink ref="F2170" r:id="rId6875"/>
    <hyperlink ref="F2171" r:id="rId6876"/>
    <hyperlink ref="F2172" r:id="rId6877"/>
    <hyperlink ref="F2173" r:id="rId6878"/>
    <hyperlink ref="F2174" r:id="rId6879"/>
    <hyperlink ref="F2175" r:id="rId6880"/>
    <hyperlink ref="F2176" r:id="rId6881"/>
    <hyperlink ref="F2177" r:id="rId6882"/>
    <hyperlink ref="F2178" r:id="rId6883"/>
    <hyperlink ref="F2179" r:id="rId6884"/>
    <hyperlink ref="F2180" r:id="rId6885"/>
    <hyperlink ref="F2181" r:id="rId6886"/>
    <hyperlink ref="F2182" r:id="rId6887"/>
    <hyperlink ref="F2183" r:id="rId6888"/>
    <hyperlink ref="F2184" r:id="rId6889"/>
    <hyperlink ref="F2185" r:id="rId6890"/>
    <hyperlink ref="F2186" r:id="rId6891"/>
    <hyperlink ref="F2187" r:id="rId6892"/>
    <hyperlink ref="F2188" r:id="rId6893"/>
    <hyperlink ref="F2189" r:id="rId6894"/>
    <hyperlink ref="F2190" r:id="rId6895"/>
    <hyperlink ref="F2191" r:id="rId6896"/>
    <hyperlink ref="F2192" r:id="rId6897"/>
    <hyperlink ref="F2193" r:id="rId6898"/>
    <hyperlink ref="F2194" r:id="rId6899"/>
    <hyperlink ref="F2195" r:id="rId6900"/>
    <hyperlink ref="F2196" r:id="rId6901"/>
    <hyperlink ref="F2197" r:id="rId6902"/>
    <hyperlink ref="F2198" r:id="rId6903"/>
    <hyperlink ref="F2199" r:id="rId6904"/>
    <hyperlink ref="F2200" r:id="rId6905"/>
    <hyperlink ref="F2201" r:id="rId6906"/>
    <hyperlink ref="F2202" r:id="rId6907"/>
    <hyperlink ref="F2203" r:id="rId6908"/>
    <hyperlink ref="F2204" r:id="rId6909"/>
    <hyperlink ref="F2205" r:id="rId6910"/>
    <hyperlink ref="F2206" r:id="rId6911"/>
    <hyperlink ref="F2207" r:id="rId6912"/>
    <hyperlink ref="F2208" r:id="rId6913"/>
    <hyperlink ref="F2209" r:id="rId6914"/>
    <hyperlink ref="F2210" r:id="rId6915"/>
    <hyperlink ref="F2211" r:id="rId6916"/>
    <hyperlink ref="F2212" r:id="rId6917"/>
    <hyperlink ref="F2213" r:id="rId6918"/>
    <hyperlink ref="F2214" r:id="rId6919"/>
    <hyperlink ref="F2215" r:id="rId6920"/>
    <hyperlink ref="F2216" r:id="rId6921"/>
    <hyperlink ref="F2217" r:id="rId6922"/>
    <hyperlink ref="F2218" r:id="rId6923"/>
    <hyperlink ref="F2219" r:id="rId6924"/>
    <hyperlink ref="AX3" r:id="rId6925"/>
    <hyperlink ref="AX4" r:id="rId6926"/>
    <hyperlink ref="AX5" r:id="rId6927"/>
    <hyperlink ref="AX6" r:id="rId6928"/>
    <hyperlink ref="AX7" r:id="rId6929"/>
    <hyperlink ref="AX8" r:id="rId6930"/>
    <hyperlink ref="AX9" r:id="rId6931"/>
    <hyperlink ref="AX10" r:id="rId6932"/>
    <hyperlink ref="AX11" r:id="rId6933"/>
    <hyperlink ref="AX12" r:id="rId6934"/>
    <hyperlink ref="AX13" r:id="rId6935"/>
    <hyperlink ref="AX14" r:id="rId6936"/>
    <hyperlink ref="AX15" r:id="rId6937"/>
    <hyperlink ref="AX16" r:id="rId6938"/>
    <hyperlink ref="AX17" r:id="rId6939"/>
    <hyperlink ref="AX18" r:id="rId6940"/>
    <hyperlink ref="AX19" r:id="rId6941"/>
    <hyperlink ref="AX20" r:id="rId6942"/>
    <hyperlink ref="AX21" r:id="rId6943"/>
    <hyperlink ref="AX22" r:id="rId6944"/>
    <hyperlink ref="AX23" r:id="rId6945"/>
    <hyperlink ref="AX24" r:id="rId6946"/>
    <hyperlink ref="AX25" r:id="rId6947"/>
    <hyperlink ref="AX26" r:id="rId6948"/>
    <hyperlink ref="AX27" r:id="rId6949"/>
    <hyperlink ref="AX28" r:id="rId6950"/>
    <hyperlink ref="AX29" r:id="rId6951"/>
    <hyperlink ref="AX30" r:id="rId6952"/>
    <hyperlink ref="AX31" r:id="rId6953"/>
    <hyperlink ref="AX32" r:id="rId6954"/>
    <hyperlink ref="AX33" r:id="rId6955"/>
    <hyperlink ref="AX34" r:id="rId6956"/>
    <hyperlink ref="AX35" r:id="rId6957"/>
    <hyperlink ref="AX36" r:id="rId6958"/>
    <hyperlink ref="AX37" r:id="rId6959"/>
    <hyperlink ref="AX38" r:id="rId6960"/>
    <hyperlink ref="AX39" r:id="rId6961"/>
    <hyperlink ref="AX40" r:id="rId6962"/>
    <hyperlink ref="AX41" r:id="rId6963"/>
    <hyperlink ref="AX42" r:id="rId6964"/>
    <hyperlink ref="AX43" r:id="rId6965"/>
    <hyperlink ref="AX44" r:id="rId6966"/>
    <hyperlink ref="AX45" r:id="rId6967"/>
    <hyperlink ref="AX46" r:id="rId6968"/>
    <hyperlink ref="AX47" r:id="rId6969"/>
    <hyperlink ref="AX48" r:id="rId6970"/>
    <hyperlink ref="AX49" r:id="rId6971"/>
    <hyperlink ref="AX50" r:id="rId6972"/>
    <hyperlink ref="AX51" r:id="rId6973"/>
    <hyperlink ref="AX52" r:id="rId6974"/>
    <hyperlink ref="AX53" r:id="rId6975"/>
    <hyperlink ref="AX54" r:id="rId6976"/>
    <hyperlink ref="AX55" r:id="rId6977"/>
    <hyperlink ref="AX56" r:id="rId6978"/>
    <hyperlink ref="AX57" r:id="rId6979"/>
    <hyperlink ref="AX58" r:id="rId6980"/>
    <hyperlink ref="AX59" r:id="rId6981"/>
    <hyperlink ref="AX60" r:id="rId6982"/>
    <hyperlink ref="AX61" r:id="rId6983"/>
    <hyperlink ref="AX62" r:id="rId6984"/>
    <hyperlink ref="AX63" r:id="rId6985"/>
    <hyperlink ref="AX64" r:id="rId6986"/>
    <hyperlink ref="AX65" r:id="rId6987"/>
    <hyperlink ref="AX66" r:id="rId6988"/>
    <hyperlink ref="AX67" r:id="rId6989"/>
    <hyperlink ref="AX68" r:id="rId6990"/>
    <hyperlink ref="AX69" r:id="rId6991"/>
    <hyperlink ref="AX70" r:id="rId6992"/>
    <hyperlink ref="AX71" r:id="rId6993"/>
    <hyperlink ref="AX72" r:id="rId6994"/>
    <hyperlink ref="AX73" r:id="rId6995"/>
    <hyperlink ref="AX74" r:id="rId6996"/>
    <hyperlink ref="AX75" r:id="rId6997"/>
    <hyperlink ref="AX76" r:id="rId6998"/>
    <hyperlink ref="AX77" r:id="rId6999"/>
    <hyperlink ref="AX78" r:id="rId7000"/>
    <hyperlink ref="AX79" r:id="rId7001"/>
    <hyperlink ref="AX80" r:id="rId7002"/>
    <hyperlink ref="AX81" r:id="rId7003"/>
    <hyperlink ref="AX82" r:id="rId7004"/>
    <hyperlink ref="AX83" r:id="rId7005"/>
    <hyperlink ref="AX84" r:id="rId7006"/>
    <hyperlink ref="AX85" r:id="rId7007"/>
    <hyperlink ref="AX86" r:id="rId7008"/>
    <hyperlink ref="AX87" r:id="rId7009"/>
    <hyperlink ref="AX88" r:id="rId7010"/>
    <hyperlink ref="AX89" r:id="rId7011"/>
    <hyperlink ref="AX90" r:id="rId7012"/>
    <hyperlink ref="AX91" r:id="rId7013"/>
    <hyperlink ref="AX92" r:id="rId7014"/>
    <hyperlink ref="AX93" r:id="rId7015"/>
    <hyperlink ref="AX94" r:id="rId7016"/>
    <hyperlink ref="AX95" r:id="rId7017"/>
    <hyperlink ref="AX96" r:id="rId7018"/>
    <hyperlink ref="AX97" r:id="rId7019"/>
    <hyperlink ref="AX98" r:id="rId7020"/>
    <hyperlink ref="AX99" r:id="rId7021"/>
    <hyperlink ref="AX100" r:id="rId7022"/>
    <hyperlink ref="AX101" r:id="rId7023"/>
    <hyperlink ref="AX102" r:id="rId7024"/>
    <hyperlink ref="AX103" r:id="rId7025"/>
    <hyperlink ref="AX104" r:id="rId7026"/>
    <hyperlink ref="AX105" r:id="rId7027"/>
    <hyperlink ref="AX106" r:id="rId7028"/>
    <hyperlink ref="AX107" r:id="rId7029"/>
    <hyperlink ref="AX108" r:id="rId7030"/>
    <hyperlink ref="AX109" r:id="rId7031"/>
    <hyperlink ref="AX110" r:id="rId7032"/>
    <hyperlink ref="AX111" r:id="rId7033"/>
    <hyperlink ref="AX112" r:id="rId7034"/>
    <hyperlink ref="AX113" r:id="rId7035"/>
    <hyperlink ref="AX114" r:id="rId7036"/>
    <hyperlink ref="AX115" r:id="rId7037"/>
    <hyperlink ref="AX116" r:id="rId7038"/>
    <hyperlink ref="AX117" r:id="rId7039"/>
    <hyperlink ref="AX118" r:id="rId7040"/>
    <hyperlink ref="AX119" r:id="rId7041"/>
    <hyperlink ref="AX120" r:id="rId7042"/>
    <hyperlink ref="AX121" r:id="rId7043"/>
    <hyperlink ref="AX122" r:id="rId7044"/>
    <hyperlink ref="AX123" r:id="rId7045"/>
    <hyperlink ref="AX124" r:id="rId7046"/>
    <hyperlink ref="AX125" r:id="rId7047"/>
    <hyperlink ref="AX126" r:id="rId7048"/>
    <hyperlink ref="AX127" r:id="rId7049"/>
    <hyperlink ref="AX128" r:id="rId7050"/>
    <hyperlink ref="AX129" r:id="rId7051"/>
    <hyperlink ref="AX130" r:id="rId7052"/>
    <hyperlink ref="AX131" r:id="rId7053"/>
    <hyperlink ref="AX132" r:id="rId7054"/>
    <hyperlink ref="AX133" r:id="rId7055"/>
    <hyperlink ref="AX134" r:id="rId7056"/>
    <hyperlink ref="AX135" r:id="rId7057"/>
    <hyperlink ref="AX136" r:id="rId7058"/>
    <hyperlink ref="AX137" r:id="rId7059"/>
    <hyperlink ref="AX138" r:id="rId7060"/>
    <hyperlink ref="AX139" r:id="rId7061"/>
    <hyperlink ref="AX140" r:id="rId7062"/>
    <hyperlink ref="AX141" r:id="rId7063"/>
    <hyperlink ref="AX142" r:id="rId7064"/>
    <hyperlink ref="AX143" r:id="rId7065"/>
    <hyperlink ref="AX144" r:id="rId7066"/>
    <hyperlink ref="AX145" r:id="rId7067"/>
    <hyperlink ref="AX146" r:id="rId7068"/>
    <hyperlink ref="AX147" r:id="rId7069"/>
    <hyperlink ref="AX148" r:id="rId7070"/>
    <hyperlink ref="AX149" r:id="rId7071"/>
    <hyperlink ref="AX150" r:id="rId7072"/>
    <hyperlink ref="AX151" r:id="rId7073"/>
    <hyperlink ref="AX152" r:id="rId7074"/>
    <hyperlink ref="AX153" r:id="rId7075"/>
    <hyperlink ref="AX154" r:id="rId7076"/>
    <hyperlink ref="AX155" r:id="rId7077"/>
    <hyperlink ref="AX156" r:id="rId7078"/>
    <hyperlink ref="AX157" r:id="rId7079"/>
    <hyperlink ref="AX158" r:id="rId7080"/>
    <hyperlink ref="AX159" r:id="rId7081"/>
    <hyperlink ref="AX160" r:id="rId7082"/>
    <hyperlink ref="AX161" r:id="rId7083"/>
    <hyperlink ref="AX162" r:id="rId7084"/>
    <hyperlink ref="AX163" r:id="rId7085"/>
    <hyperlink ref="AX164" r:id="rId7086"/>
    <hyperlink ref="AX165" r:id="rId7087"/>
    <hyperlink ref="AX166" r:id="rId7088"/>
    <hyperlink ref="AX167" r:id="rId7089"/>
    <hyperlink ref="AX168" r:id="rId7090"/>
    <hyperlink ref="AX169" r:id="rId7091"/>
    <hyperlink ref="AX170" r:id="rId7092"/>
    <hyperlink ref="AX171" r:id="rId7093"/>
    <hyperlink ref="AX172" r:id="rId7094"/>
    <hyperlink ref="AX173" r:id="rId7095"/>
    <hyperlink ref="AX174" r:id="rId7096"/>
    <hyperlink ref="AX175" r:id="rId7097"/>
    <hyperlink ref="AX176" r:id="rId7098"/>
    <hyperlink ref="AX177" r:id="rId7099"/>
    <hyperlink ref="AX178" r:id="rId7100"/>
    <hyperlink ref="AX179" r:id="rId7101"/>
    <hyperlink ref="AX180" r:id="rId7102"/>
    <hyperlink ref="AX181" r:id="rId7103"/>
    <hyperlink ref="AX182" r:id="rId7104"/>
    <hyperlink ref="AX183" r:id="rId7105"/>
    <hyperlink ref="AX184" r:id="rId7106"/>
    <hyperlink ref="AX185" r:id="rId7107"/>
    <hyperlink ref="AX186" r:id="rId7108"/>
    <hyperlink ref="AX187" r:id="rId7109"/>
    <hyperlink ref="AX188" r:id="rId7110"/>
    <hyperlink ref="AX189" r:id="rId7111"/>
    <hyperlink ref="AX190" r:id="rId7112"/>
    <hyperlink ref="AX191" r:id="rId7113"/>
    <hyperlink ref="AX192" r:id="rId7114"/>
    <hyperlink ref="AX193" r:id="rId7115"/>
    <hyperlink ref="AX194" r:id="rId7116"/>
    <hyperlink ref="AX195" r:id="rId7117"/>
    <hyperlink ref="AX196" r:id="rId7118"/>
    <hyperlink ref="AX197" r:id="rId7119"/>
    <hyperlink ref="AX198" r:id="rId7120"/>
    <hyperlink ref="AX199" r:id="rId7121"/>
    <hyperlink ref="AX200" r:id="rId7122"/>
    <hyperlink ref="AX201" r:id="rId7123"/>
    <hyperlink ref="AX202" r:id="rId7124"/>
    <hyperlink ref="AX203" r:id="rId7125"/>
    <hyperlink ref="AX204" r:id="rId7126"/>
    <hyperlink ref="AX205" r:id="rId7127"/>
    <hyperlink ref="AX206" r:id="rId7128"/>
    <hyperlink ref="AX207" r:id="rId7129"/>
    <hyperlink ref="AX208" r:id="rId7130"/>
    <hyperlink ref="AX209" r:id="rId7131"/>
    <hyperlink ref="AX210" r:id="rId7132"/>
    <hyperlink ref="AX211" r:id="rId7133"/>
    <hyperlink ref="AX212" r:id="rId7134"/>
    <hyperlink ref="AX213" r:id="rId7135"/>
    <hyperlink ref="AX214" r:id="rId7136"/>
    <hyperlink ref="AX215" r:id="rId7137"/>
    <hyperlink ref="AX216" r:id="rId7138"/>
    <hyperlink ref="AX217" r:id="rId7139"/>
    <hyperlink ref="AX218" r:id="rId7140"/>
    <hyperlink ref="AX219" r:id="rId7141"/>
    <hyperlink ref="AX220" r:id="rId7142"/>
    <hyperlink ref="AX221" r:id="rId7143"/>
    <hyperlink ref="AX222" r:id="rId7144"/>
    <hyperlink ref="AX223" r:id="rId7145"/>
    <hyperlink ref="AX224" r:id="rId7146"/>
    <hyperlink ref="AX225" r:id="rId7147"/>
    <hyperlink ref="AX226" r:id="rId7148"/>
    <hyperlink ref="AX227" r:id="rId7149"/>
    <hyperlink ref="AX228" r:id="rId7150"/>
    <hyperlink ref="AX229" r:id="rId7151"/>
    <hyperlink ref="AX230" r:id="rId7152"/>
    <hyperlink ref="AX231" r:id="rId7153"/>
    <hyperlink ref="AX232" r:id="rId7154"/>
    <hyperlink ref="AX233" r:id="rId7155"/>
    <hyperlink ref="AX234" r:id="rId7156"/>
    <hyperlink ref="AX235" r:id="rId7157"/>
    <hyperlink ref="AX236" r:id="rId7158"/>
    <hyperlink ref="AX237" r:id="rId7159"/>
    <hyperlink ref="AX238" r:id="rId7160"/>
    <hyperlink ref="AX239" r:id="rId7161"/>
    <hyperlink ref="AX240" r:id="rId7162"/>
    <hyperlink ref="AX241" r:id="rId7163"/>
    <hyperlink ref="AX242" r:id="rId7164"/>
    <hyperlink ref="AX243" r:id="rId7165"/>
    <hyperlink ref="AX244" r:id="rId7166"/>
    <hyperlink ref="AX245" r:id="rId7167"/>
    <hyperlink ref="AX246" r:id="rId7168"/>
    <hyperlink ref="AX247" r:id="rId7169"/>
    <hyperlink ref="AX248" r:id="rId7170"/>
    <hyperlink ref="AX249" r:id="rId7171"/>
    <hyperlink ref="AX250" r:id="rId7172"/>
    <hyperlink ref="AX251" r:id="rId7173"/>
    <hyperlink ref="AX252" r:id="rId7174"/>
    <hyperlink ref="AX253" r:id="rId7175"/>
    <hyperlink ref="AX254" r:id="rId7176"/>
    <hyperlink ref="AX255" r:id="rId7177"/>
    <hyperlink ref="AX256" r:id="rId7178"/>
    <hyperlink ref="AX257" r:id="rId7179"/>
    <hyperlink ref="AX258" r:id="rId7180"/>
    <hyperlink ref="AX259" r:id="rId7181"/>
    <hyperlink ref="AX260" r:id="rId7182"/>
    <hyperlink ref="AX261" r:id="rId7183"/>
    <hyperlink ref="AX262" r:id="rId7184"/>
    <hyperlink ref="AX263" r:id="rId7185"/>
    <hyperlink ref="AX264" r:id="rId7186"/>
    <hyperlink ref="AX265" r:id="rId7187"/>
    <hyperlink ref="AX266" r:id="rId7188"/>
    <hyperlink ref="AX267" r:id="rId7189"/>
    <hyperlink ref="AX268" r:id="rId7190"/>
    <hyperlink ref="AX269" r:id="rId7191"/>
    <hyperlink ref="AX270" r:id="rId7192"/>
    <hyperlink ref="AX271" r:id="rId7193"/>
    <hyperlink ref="AX272" r:id="rId7194"/>
    <hyperlink ref="AX273" r:id="rId7195"/>
    <hyperlink ref="AX274" r:id="rId7196"/>
    <hyperlink ref="AX275" r:id="rId7197"/>
    <hyperlink ref="AX276" r:id="rId7198"/>
    <hyperlink ref="AX277" r:id="rId7199"/>
    <hyperlink ref="AX278" r:id="rId7200"/>
    <hyperlink ref="AX279" r:id="rId7201"/>
    <hyperlink ref="AX280" r:id="rId7202"/>
    <hyperlink ref="AX281" r:id="rId7203"/>
    <hyperlink ref="AX282" r:id="rId7204"/>
    <hyperlink ref="AX283" r:id="rId7205"/>
    <hyperlink ref="AX284" r:id="rId7206"/>
    <hyperlink ref="AX285" r:id="rId7207"/>
    <hyperlink ref="AX286" r:id="rId7208"/>
    <hyperlink ref="AX287" r:id="rId7209"/>
    <hyperlink ref="AX288" r:id="rId7210"/>
    <hyperlink ref="AX289" r:id="rId7211"/>
    <hyperlink ref="AX290" r:id="rId7212"/>
    <hyperlink ref="AX291" r:id="rId7213"/>
    <hyperlink ref="AX292" r:id="rId7214"/>
    <hyperlink ref="AX293" r:id="rId7215"/>
    <hyperlink ref="AX294" r:id="rId7216"/>
    <hyperlink ref="AX295" r:id="rId7217"/>
    <hyperlink ref="AX296" r:id="rId7218"/>
    <hyperlink ref="AX297" r:id="rId7219"/>
    <hyperlink ref="AX298" r:id="rId7220"/>
    <hyperlink ref="AX299" r:id="rId7221"/>
    <hyperlink ref="AX300" r:id="rId7222"/>
    <hyperlink ref="AX301" r:id="rId7223"/>
    <hyperlink ref="AX302" r:id="rId7224"/>
    <hyperlink ref="AX303" r:id="rId7225"/>
    <hyperlink ref="AX304" r:id="rId7226"/>
    <hyperlink ref="AX305" r:id="rId7227"/>
    <hyperlink ref="AX306" r:id="rId7228"/>
    <hyperlink ref="AX307" r:id="rId7229"/>
    <hyperlink ref="AX308" r:id="rId7230"/>
    <hyperlink ref="AX309" r:id="rId7231"/>
    <hyperlink ref="AX310" r:id="rId7232"/>
    <hyperlink ref="AX311" r:id="rId7233"/>
    <hyperlink ref="AX312" r:id="rId7234"/>
    <hyperlink ref="AX313" r:id="rId7235"/>
    <hyperlink ref="AX314" r:id="rId7236"/>
    <hyperlink ref="AX315" r:id="rId7237"/>
    <hyperlink ref="AX316" r:id="rId7238"/>
    <hyperlink ref="AX317" r:id="rId7239"/>
    <hyperlink ref="AX318" r:id="rId7240"/>
    <hyperlink ref="AX319" r:id="rId7241"/>
    <hyperlink ref="AX320" r:id="rId7242"/>
    <hyperlink ref="AX321" r:id="rId7243"/>
    <hyperlink ref="AX322" r:id="rId7244"/>
    <hyperlink ref="AX323" r:id="rId7245"/>
    <hyperlink ref="AX324" r:id="rId7246"/>
    <hyperlink ref="AX325" r:id="rId7247"/>
    <hyperlink ref="AX326" r:id="rId7248"/>
    <hyperlink ref="AX327" r:id="rId7249"/>
    <hyperlink ref="AX328" r:id="rId7250"/>
    <hyperlink ref="AX329" r:id="rId7251"/>
    <hyperlink ref="AX330" r:id="rId7252"/>
    <hyperlink ref="AX331" r:id="rId7253"/>
    <hyperlink ref="AX332" r:id="rId7254"/>
    <hyperlink ref="AX333" r:id="rId7255"/>
    <hyperlink ref="AX334" r:id="rId7256"/>
    <hyperlink ref="AX335" r:id="rId7257"/>
    <hyperlink ref="AX336" r:id="rId7258"/>
    <hyperlink ref="AX337" r:id="rId7259"/>
    <hyperlink ref="AX338" r:id="rId7260"/>
    <hyperlink ref="AX339" r:id="rId7261"/>
    <hyperlink ref="AX340" r:id="rId7262"/>
    <hyperlink ref="AX341" r:id="rId7263"/>
    <hyperlink ref="AX342" r:id="rId7264"/>
    <hyperlink ref="AX343" r:id="rId7265"/>
    <hyperlink ref="AX344" r:id="rId7266"/>
    <hyperlink ref="AX345" r:id="rId7267"/>
    <hyperlink ref="AX346" r:id="rId7268"/>
    <hyperlink ref="AX347" r:id="rId7269"/>
    <hyperlink ref="AX348" r:id="rId7270"/>
    <hyperlink ref="AX349" r:id="rId7271"/>
    <hyperlink ref="AX350" r:id="rId7272"/>
    <hyperlink ref="AX351" r:id="rId7273"/>
    <hyperlink ref="AX352" r:id="rId7274"/>
    <hyperlink ref="AX353" r:id="rId7275"/>
    <hyperlink ref="AX354" r:id="rId7276"/>
    <hyperlink ref="AX355" r:id="rId7277"/>
    <hyperlink ref="AX356" r:id="rId7278"/>
    <hyperlink ref="AX357" r:id="rId7279"/>
    <hyperlink ref="AX358" r:id="rId7280"/>
    <hyperlink ref="AX359" r:id="rId7281"/>
    <hyperlink ref="AX360" r:id="rId7282"/>
    <hyperlink ref="AX361" r:id="rId7283"/>
    <hyperlink ref="AX362" r:id="rId7284"/>
    <hyperlink ref="AX363" r:id="rId7285"/>
    <hyperlink ref="AX364" r:id="rId7286"/>
    <hyperlink ref="AX365" r:id="rId7287"/>
    <hyperlink ref="AX366" r:id="rId7288"/>
    <hyperlink ref="AX367" r:id="rId7289"/>
    <hyperlink ref="AX368" r:id="rId7290"/>
    <hyperlink ref="AX369" r:id="rId7291"/>
    <hyperlink ref="AX370" r:id="rId7292"/>
    <hyperlink ref="AX371" r:id="rId7293"/>
    <hyperlink ref="AX372" r:id="rId7294"/>
    <hyperlink ref="AX373" r:id="rId7295"/>
    <hyperlink ref="AX374" r:id="rId7296"/>
    <hyperlink ref="AX375" r:id="rId7297"/>
    <hyperlink ref="AX376" r:id="rId7298"/>
    <hyperlink ref="AX377" r:id="rId7299"/>
    <hyperlink ref="AX378" r:id="rId7300"/>
    <hyperlink ref="AX379" r:id="rId7301"/>
    <hyperlink ref="AX380" r:id="rId7302"/>
    <hyperlink ref="AX381" r:id="rId7303"/>
    <hyperlink ref="AX382" r:id="rId7304"/>
    <hyperlink ref="AX383" r:id="rId7305"/>
    <hyperlink ref="AX384" r:id="rId7306"/>
    <hyperlink ref="AX385" r:id="rId7307"/>
    <hyperlink ref="AX386" r:id="rId7308"/>
    <hyperlink ref="AX387" r:id="rId7309"/>
    <hyperlink ref="AX388" r:id="rId7310"/>
    <hyperlink ref="AX389" r:id="rId7311"/>
    <hyperlink ref="AX390" r:id="rId7312"/>
    <hyperlink ref="AX391" r:id="rId7313"/>
    <hyperlink ref="AX392" r:id="rId7314"/>
    <hyperlink ref="AX393" r:id="rId7315"/>
    <hyperlink ref="AX394" r:id="rId7316"/>
    <hyperlink ref="AX395" r:id="rId7317"/>
    <hyperlink ref="AX396" r:id="rId7318"/>
    <hyperlink ref="AX397" r:id="rId7319"/>
    <hyperlink ref="AX398" r:id="rId7320"/>
    <hyperlink ref="AX399" r:id="rId7321"/>
    <hyperlink ref="AX400" r:id="rId7322"/>
    <hyperlink ref="AX401" r:id="rId7323"/>
    <hyperlink ref="AX402" r:id="rId7324"/>
    <hyperlink ref="AX403" r:id="rId7325"/>
    <hyperlink ref="AX404" r:id="rId7326"/>
    <hyperlink ref="AX405" r:id="rId7327"/>
    <hyperlink ref="AX406" r:id="rId7328"/>
    <hyperlink ref="AX407" r:id="rId7329"/>
    <hyperlink ref="AX408" r:id="rId7330"/>
    <hyperlink ref="AX409" r:id="rId7331"/>
    <hyperlink ref="AX410" r:id="rId7332"/>
    <hyperlink ref="AX411" r:id="rId7333"/>
    <hyperlink ref="AX412" r:id="rId7334"/>
    <hyperlink ref="AX413" r:id="rId7335"/>
    <hyperlink ref="AX414" r:id="rId7336"/>
    <hyperlink ref="AX415" r:id="rId7337"/>
    <hyperlink ref="AX416" r:id="rId7338"/>
    <hyperlink ref="AX417" r:id="rId7339"/>
    <hyperlink ref="AX418" r:id="rId7340"/>
    <hyperlink ref="AX419" r:id="rId7341"/>
    <hyperlink ref="AX420" r:id="rId7342"/>
    <hyperlink ref="AX421" r:id="rId7343"/>
    <hyperlink ref="AX422" r:id="rId7344"/>
    <hyperlink ref="AX423" r:id="rId7345"/>
    <hyperlink ref="AX424" r:id="rId7346"/>
    <hyperlink ref="AX425" r:id="rId7347"/>
    <hyperlink ref="AX426" r:id="rId7348"/>
    <hyperlink ref="AX427" r:id="rId7349"/>
    <hyperlink ref="AX428" r:id="rId7350"/>
    <hyperlink ref="AX429" r:id="rId7351"/>
    <hyperlink ref="AX430" r:id="rId7352"/>
    <hyperlink ref="AX431" r:id="rId7353"/>
    <hyperlink ref="AX432" r:id="rId7354"/>
    <hyperlink ref="AX433" r:id="rId7355"/>
    <hyperlink ref="AX434" r:id="rId7356"/>
    <hyperlink ref="AX435" r:id="rId7357"/>
    <hyperlink ref="AX436" r:id="rId7358"/>
    <hyperlink ref="AX437" r:id="rId7359"/>
    <hyperlink ref="AX438" r:id="rId7360"/>
    <hyperlink ref="AX439" r:id="rId7361"/>
    <hyperlink ref="AX440" r:id="rId7362"/>
    <hyperlink ref="AX441" r:id="rId7363"/>
    <hyperlink ref="AX442" r:id="rId7364"/>
    <hyperlink ref="AX443" r:id="rId7365"/>
    <hyperlink ref="AX444" r:id="rId7366"/>
    <hyperlink ref="AX445" r:id="rId7367"/>
    <hyperlink ref="AX446" r:id="rId7368"/>
    <hyperlink ref="AX447" r:id="rId7369"/>
    <hyperlink ref="AX448" r:id="rId7370"/>
    <hyperlink ref="AX449" r:id="rId7371"/>
    <hyperlink ref="AX450" r:id="rId7372"/>
    <hyperlink ref="AX451" r:id="rId7373"/>
    <hyperlink ref="AX452" r:id="rId7374"/>
    <hyperlink ref="AX453" r:id="rId7375"/>
    <hyperlink ref="AX454" r:id="rId7376"/>
    <hyperlink ref="AX455" r:id="rId7377"/>
    <hyperlink ref="AX456" r:id="rId7378"/>
    <hyperlink ref="AX457" r:id="rId7379"/>
    <hyperlink ref="AX458" r:id="rId7380"/>
    <hyperlink ref="AX459" r:id="rId7381"/>
    <hyperlink ref="AX460" r:id="rId7382"/>
    <hyperlink ref="AX461" r:id="rId7383"/>
    <hyperlink ref="AX462" r:id="rId7384"/>
    <hyperlink ref="AX463" r:id="rId7385"/>
    <hyperlink ref="AX464" r:id="rId7386"/>
    <hyperlink ref="AX465" r:id="rId7387"/>
    <hyperlink ref="AX466" r:id="rId7388"/>
    <hyperlink ref="AX467" r:id="rId7389"/>
    <hyperlink ref="AX468" r:id="rId7390"/>
    <hyperlink ref="AX469" r:id="rId7391"/>
    <hyperlink ref="AX470" r:id="rId7392"/>
    <hyperlink ref="AX471" r:id="rId7393"/>
    <hyperlink ref="AX472" r:id="rId7394"/>
    <hyperlink ref="AX473" r:id="rId7395"/>
    <hyperlink ref="AX474" r:id="rId7396"/>
    <hyperlink ref="AX475" r:id="rId7397"/>
    <hyperlink ref="AX476" r:id="rId7398"/>
    <hyperlink ref="AX477" r:id="rId7399"/>
    <hyperlink ref="AX478" r:id="rId7400"/>
    <hyperlink ref="AX479" r:id="rId7401"/>
    <hyperlink ref="AX480" r:id="rId7402"/>
    <hyperlink ref="AX481" r:id="rId7403"/>
    <hyperlink ref="AX482" r:id="rId7404"/>
    <hyperlink ref="AX483" r:id="rId7405"/>
    <hyperlink ref="AX484" r:id="rId7406"/>
    <hyperlink ref="AX485" r:id="rId7407"/>
    <hyperlink ref="AX486" r:id="rId7408"/>
    <hyperlink ref="AX487" r:id="rId7409"/>
    <hyperlink ref="AX488" r:id="rId7410"/>
    <hyperlink ref="AX489" r:id="rId7411"/>
    <hyperlink ref="AX490" r:id="rId7412"/>
    <hyperlink ref="AX491" r:id="rId7413"/>
    <hyperlink ref="AX492" r:id="rId7414"/>
    <hyperlink ref="AX493" r:id="rId7415"/>
    <hyperlink ref="AX494" r:id="rId7416"/>
    <hyperlink ref="AX495" r:id="rId7417"/>
    <hyperlink ref="AX496" r:id="rId7418"/>
    <hyperlink ref="AX497" r:id="rId7419"/>
    <hyperlink ref="AX498" r:id="rId7420"/>
    <hyperlink ref="AX499" r:id="rId7421"/>
    <hyperlink ref="AX500" r:id="rId7422"/>
    <hyperlink ref="AX501" r:id="rId7423"/>
    <hyperlink ref="AX502" r:id="rId7424"/>
    <hyperlink ref="AX503" r:id="rId7425"/>
    <hyperlink ref="AX504" r:id="rId7426"/>
    <hyperlink ref="AX505" r:id="rId7427"/>
    <hyperlink ref="AX506" r:id="rId7428"/>
    <hyperlink ref="AX507" r:id="rId7429"/>
    <hyperlink ref="AX508" r:id="rId7430"/>
    <hyperlink ref="AX509" r:id="rId7431"/>
    <hyperlink ref="AX510" r:id="rId7432"/>
    <hyperlink ref="AX511" r:id="rId7433"/>
    <hyperlink ref="AX512" r:id="rId7434"/>
    <hyperlink ref="AX513" r:id="rId7435"/>
    <hyperlink ref="AX514" r:id="rId7436"/>
    <hyperlink ref="AX515" r:id="rId7437"/>
    <hyperlink ref="AX516" r:id="rId7438"/>
    <hyperlink ref="AX517" r:id="rId7439"/>
    <hyperlink ref="AX518" r:id="rId7440"/>
    <hyperlink ref="AX519" r:id="rId7441"/>
    <hyperlink ref="AX520" r:id="rId7442"/>
    <hyperlink ref="AX521" r:id="rId7443"/>
    <hyperlink ref="AX522" r:id="rId7444"/>
    <hyperlink ref="AX523" r:id="rId7445"/>
    <hyperlink ref="AX524" r:id="rId7446"/>
    <hyperlink ref="AX525" r:id="rId7447"/>
    <hyperlink ref="AX526" r:id="rId7448"/>
    <hyperlink ref="AX527" r:id="rId7449"/>
    <hyperlink ref="AX528" r:id="rId7450"/>
    <hyperlink ref="AX529" r:id="rId7451"/>
    <hyperlink ref="AX530" r:id="rId7452"/>
    <hyperlink ref="AX531" r:id="rId7453"/>
    <hyperlink ref="AX532" r:id="rId7454"/>
    <hyperlink ref="AX533" r:id="rId7455"/>
    <hyperlink ref="AX534" r:id="rId7456"/>
    <hyperlink ref="AX535" r:id="rId7457"/>
    <hyperlink ref="AX536" r:id="rId7458"/>
    <hyperlink ref="AX537" r:id="rId7459"/>
    <hyperlink ref="AX538" r:id="rId7460"/>
    <hyperlink ref="AX539" r:id="rId7461"/>
    <hyperlink ref="AX540" r:id="rId7462"/>
    <hyperlink ref="AX541" r:id="rId7463"/>
    <hyperlink ref="AX542" r:id="rId7464"/>
    <hyperlink ref="AX543" r:id="rId7465"/>
    <hyperlink ref="AX544" r:id="rId7466"/>
    <hyperlink ref="AX545" r:id="rId7467"/>
    <hyperlink ref="AX546" r:id="rId7468"/>
    <hyperlink ref="AX547" r:id="rId7469"/>
    <hyperlink ref="AX548" r:id="rId7470"/>
    <hyperlink ref="AX549" r:id="rId7471"/>
    <hyperlink ref="AX550" r:id="rId7472"/>
    <hyperlink ref="AX551" r:id="rId7473"/>
    <hyperlink ref="AX552" r:id="rId7474"/>
    <hyperlink ref="AX553" r:id="rId7475"/>
    <hyperlink ref="AX554" r:id="rId7476"/>
    <hyperlink ref="AX555" r:id="rId7477"/>
    <hyperlink ref="AX556" r:id="rId7478"/>
    <hyperlink ref="AX557" r:id="rId7479"/>
    <hyperlink ref="AX558" r:id="rId7480"/>
    <hyperlink ref="AX559" r:id="rId7481"/>
    <hyperlink ref="AX560" r:id="rId7482"/>
    <hyperlink ref="AX561" r:id="rId7483"/>
    <hyperlink ref="AX562" r:id="rId7484"/>
    <hyperlink ref="AX563" r:id="rId7485"/>
    <hyperlink ref="AX564" r:id="rId7486"/>
    <hyperlink ref="AX565" r:id="rId7487"/>
    <hyperlink ref="AX566" r:id="rId7488"/>
    <hyperlink ref="AX567" r:id="rId7489"/>
    <hyperlink ref="AX568" r:id="rId7490"/>
    <hyperlink ref="AX569" r:id="rId7491"/>
    <hyperlink ref="AX570" r:id="rId7492"/>
    <hyperlink ref="AX571" r:id="rId7493"/>
    <hyperlink ref="AX572" r:id="rId7494"/>
    <hyperlink ref="AX573" r:id="rId7495"/>
    <hyperlink ref="AX574" r:id="rId7496"/>
    <hyperlink ref="AX575" r:id="rId7497"/>
    <hyperlink ref="AX576" r:id="rId7498"/>
    <hyperlink ref="AX577" r:id="rId7499"/>
    <hyperlink ref="AX578" r:id="rId7500"/>
    <hyperlink ref="AX579" r:id="rId7501"/>
    <hyperlink ref="AX580" r:id="rId7502"/>
    <hyperlink ref="AX581" r:id="rId7503"/>
    <hyperlink ref="AX582" r:id="rId7504"/>
    <hyperlink ref="AX583" r:id="rId7505"/>
    <hyperlink ref="AX584" r:id="rId7506"/>
    <hyperlink ref="AX585" r:id="rId7507"/>
    <hyperlink ref="AX586" r:id="rId7508"/>
    <hyperlink ref="AX587" r:id="rId7509"/>
    <hyperlink ref="AX588" r:id="rId7510"/>
    <hyperlink ref="AX589" r:id="rId7511"/>
    <hyperlink ref="AX590" r:id="rId7512"/>
    <hyperlink ref="AX591" r:id="rId7513"/>
    <hyperlink ref="AX592" r:id="rId7514"/>
    <hyperlink ref="AX593" r:id="rId7515"/>
    <hyperlink ref="AX594" r:id="rId7516"/>
    <hyperlink ref="AX595" r:id="rId7517"/>
    <hyperlink ref="AX596" r:id="rId7518"/>
    <hyperlink ref="AX597" r:id="rId7519"/>
    <hyperlink ref="AX598" r:id="rId7520"/>
    <hyperlink ref="AX599" r:id="rId7521"/>
    <hyperlink ref="AX600" r:id="rId7522"/>
    <hyperlink ref="AX601" r:id="rId7523"/>
    <hyperlink ref="AX602" r:id="rId7524"/>
    <hyperlink ref="AX603" r:id="rId7525"/>
    <hyperlink ref="AX604" r:id="rId7526"/>
    <hyperlink ref="AX605" r:id="rId7527"/>
    <hyperlink ref="AX606" r:id="rId7528"/>
    <hyperlink ref="AX607" r:id="rId7529"/>
    <hyperlink ref="AX608" r:id="rId7530"/>
    <hyperlink ref="AX609" r:id="rId7531"/>
    <hyperlink ref="AX610" r:id="rId7532"/>
    <hyperlink ref="AX611" r:id="rId7533"/>
    <hyperlink ref="AX612" r:id="rId7534"/>
    <hyperlink ref="AX613" r:id="rId7535"/>
    <hyperlink ref="AX614" r:id="rId7536"/>
    <hyperlink ref="AX615" r:id="rId7537"/>
    <hyperlink ref="AX616" r:id="rId7538"/>
    <hyperlink ref="AX617" r:id="rId7539"/>
    <hyperlink ref="AX618" r:id="rId7540"/>
    <hyperlink ref="AX619" r:id="rId7541"/>
    <hyperlink ref="AX620" r:id="rId7542"/>
    <hyperlink ref="AX621" r:id="rId7543"/>
    <hyperlink ref="AX622" r:id="rId7544"/>
    <hyperlink ref="AX623" r:id="rId7545"/>
    <hyperlink ref="AX624" r:id="rId7546"/>
    <hyperlink ref="AX625" r:id="rId7547"/>
    <hyperlink ref="AX626" r:id="rId7548"/>
    <hyperlink ref="AX627" r:id="rId7549"/>
    <hyperlink ref="AX628" r:id="rId7550"/>
    <hyperlink ref="AX629" r:id="rId7551"/>
    <hyperlink ref="AX630" r:id="rId7552"/>
    <hyperlink ref="AX631" r:id="rId7553"/>
    <hyperlink ref="AX632" r:id="rId7554"/>
    <hyperlink ref="AX633" r:id="rId7555"/>
    <hyperlink ref="AX634" r:id="rId7556"/>
    <hyperlink ref="AX635" r:id="rId7557"/>
    <hyperlink ref="AX636" r:id="rId7558"/>
    <hyperlink ref="AX637" r:id="rId7559"/>
    <hyperlink ref="AX638" r:id="rId7560"/>
    <hyperlink ref="AX639" r:id="rId7561"/>
    <hyperlink ref="AX640" r:id="rId7562"/>
    <hyperlink ref="AX641" r:id="rId7563"/>
    <hyperlink ref="AX642" r:id="rId7564"/>
    <hyperlink ref="AX643" r:id="rId7565"/>
    <hyperlink ref="AX644" r:id="rId7566"/>
    <hyperlink ref="AX645" r:id="rId7567"/>
    <hyperlink ref="AX646" r:id="rId7568"/>
    <hyperlink ref="AX647" r:id="rId7569"/>
    <hyperlink ref="AX648" r:id="rId7570"/>
    <hyperlink ref="AX649" r:id="rId7571"/>
    <hyperlink ref="AX650" r:id="rId7572"/>
    <hyperlink ref="AX651" r:id="rId7573"/>
    <hyperlink ref="AX652" r:id="rId7574"/>
    <hyperlink ref="AX653" r:id="rId7575"/>
    <hyperlink ref="AX654" r:id="rId7576"/>
    <hyperlink ref="AX655" r:id="rId7577"/>
    <hyperlink ref="AX656" r:id="rId7578"/>
    <hyperlink ref="AX657" r:id="rId7579"/>
    <hyperlink ref="AX658" r:id="rId7580"/>
    <hyperlink ref="AX659" r:id="rId7581"/>
    <hyperlink ref="AX660" r:id="rId7582"/>
    <hyperlink ref="AX661" r:id="rId7583"/>
    <hyperlink ref="AX662" r:id="rId7584"/>
    <hyperlink ref="AX663" r:id="rId7585"/>
    <hyperlink ref="AX664" r:id="rId7586"/>
    <hyperlink ref="AX665" r:id="rId7587"/>
    <hyperlink ref="AX666" r:id="rId7588"/>
    <hyperlink ref="AX667" r:id="rId7589"/>
    <hyperlink ref="AX668" r:id="rId7590"/>
    <hyperlink ref="AX669" r:id="rId7591"/>
    <hyperlink ref="AX670" r:id="rId7592"/>
    <hyperlink ref="AX671" r:id="rId7593"/>
    <hyperlink ref="AX672" r:id="rId7594"/>
    <hyperlink ref="AX673" r:id="rId7595"/>
    <hyperlink ref="AX674" r:id="rId7596"/>
    <hyperlink ref="AX675" r:id="rId7597"/>
    <hyperlink ref="AX676" r:id="rId7598"/>
    <hyperlink ref="AX677" r:id="rId7599"/>
    <hyperlink ref="AX678" r:id="rId7600"/>
    <hyperlink ref="AX679" r:id="rId7601"/>
    <hyperlink ref="AX680" r:id="rId7602"/>
    <hyperlink ref="AX681" r:id="rId7603"/>
    <hyperlink ref="AX682" r:id="rId7604"/>
    <hyperlink ref="AX683" r:id="rId7605"/>
    <hyperlink ref="AX684" r:id="rId7606"/>
    <hyperlink ref="AX685" r:id="rId7607"/>
    <hyperlink ref="AX686" r:id="rId7608"/>
    <hyperlink ref="AX687" r:id="rId7609"/>
    <hyperlink ref="AX688" r:id="rId7610"/>
    <hyperlink ref="AX689" r:id="rId7611"/>
    <hyperlink ref="AX690" r:id="rId7612"/>
    <hyperlink ref="AX691" r:id="rId7613"/>
    <hyperlink ref="AX692" r:id="rId7614"/>
    <hyperlink ref="AX693" r:id="rId7615"/>
    <hyperlink ref="AX694" r:id="rId7616"/>
    <hyperlink ref="AX695" r:id="rId7617"/>
    <hyperlink ref="AX696" r:id="rId7618"/>
    <hyperlink ref="AX697" r:id="rId7619"/>
    <hyperlink ref="AX698" r:id="rId7620"/>
    <hyperlink ref="AX699" r:id="rId7621"/>
    <hyperlink ref="AX700" r:id="rId7622"/>
    <hyperlink ref="AX701" r:id="rId7623"/>
    <hyperlink ref="AX702" r:id="rId7624"/>
    <hyperlink ref="AX703" r:id="rId7625"/>
    <hyperlink ref="AX704" r:id="rId7626"/>
    <hyperlink ref="AX705" r:id="rId7627"/>
    <hyperlink ref="AX706" r:id="rId7628"/>
    <hyperlink ref="AX707" r:id="rId7629"/>
    <hyperlink ref="AX708" r:id="rId7630"/>
    <hyperlink ref="AX709" r:id="rId7631"/>
    <hyperlink ref="AX710" r:id="rId7632"/>
    <hyperlink ref="AX711" r:id="rId7633"/>
    <hyperlink ref="AX712" r:id="rId7634"/>
    <hyperlink ref="AX713" r:id="rId7635"/>
    <hyperlink ref="AX714" r:id="rId7636"/>
    <hyperlink ref="AX715" r:id="rId7637"/>
    <hyperlink ref="AX716" r:id="rId7638"/>
    <hyperlink ref="AX717" r:id="rId7639"/>
    <hyperlink ref="AX718" r:id="rId7640"/>
    <hyperlink ref="AX719" r:id="rId7641"/>
    <hyperlink ref="AX720" r:id="rId7642"/>
    <hyperlink ref="AX721" r:id="rId7643"/>
    <hyperlink ref="AX722" r:id="rId7644"/>
    <hyperlink ref="AX723" r:id="rId7645"/>
    <hyperlink ref="AX724" r:id="rId7646"/>
    <hyperlink ref="AX725" r:id="rId7647"/>
    <hyperlink ref="AX726" r:id="rId7648"/>
    <hyperlink ref="AX727" r:id="rId7649"/>
    <hyperlink ref="AX728" r:id="rId7650"/>
    <hyperlink ref="AX729" r:id="rId7651"/>
    <hyperlink ref="AX730" r:id="rId7652"/>
    <hyperlink ref="AX731" r:id="rId7653"/>
    <hyperlink ref="AX732" r:id="rId7654"/>
    <hyperlink ref="AX733" r:id="rId7655"/>
    <hyperlink ref="AX734" r:id="rId7656"/>
    <hyperlink ref="AX735" r:id="rId7657"/>
    <hyperlink ref="AX736" r:id="rId7658"/>
    <hyperlink ref="AX737" r:id="rId7659"/>
    <hyperlink ref="AX738" r:id="rId7660"/>
    <hyperlink ref="AX739" r:id="rId7661"/>
    <hyperlink ref="AX740" r:id="rId7662"/>
    <hyperlink ref="AX741" r:id="rId7663"/>
    <hyperlink ref="AX742" r:id="rId7664"/>
    <hyperlink ref="AX743" r:id="rId7665"/>
    <hyperlink ref="AX744" r:id="rId7666"/>
    <hyperlink ref="AX745" r:id="rId7667"/>
    <hyperlink ref="AX746" r:id="rId7668"/>
    <hyperlink ref="AX747" r:id="rId7669"/>
    <hyperlink ref="AX748" r:id="rId7670"/>
    <hyperlink ref="AX749" r:id="rId7671"/>
    <hyperlink ref="AX750" r:id="rId7672"/>
    <hyperlink ref="AX751" r:id="rId7673"/>
    <hyperlink ref="AX752" r:id="rId7674"/>
    <hyperlink ref="AX753" r:id="rId7675"/>
    <hyperlink ref="AX754" r:id="rId7676"/>
    <hyperlink ref="AX755" r:id="rId7677"/>
    <hyperlink ref="AX756" r:id="rId7678"/>
    <hyperlink ref="AX757" r:id="rId7679"/>
    <hyperlink ref="AX758" r:id="rId7680"/>
    <hyperlink ref="AX759" r:id="rId7681"/>
    <hyperlink ref="AX760" r:id="rId7682"/>
    <hyperlink ref="AX761" r:id="rId7683"/>
    <hyperlink ref="AX762" r:id="rId7684"/>
    <hyperlink ref="AX763" r:id="rId7685"/>
    <hyperlink ref="AX764" r:id="rId7686"/>
    <hyperlink ref="AX765" r:id="rId7687"/>
    <hyperlink ref="AX766" r:id="rId7688"/>
    <hyperlink ref="AX767" r:id="rId7689"/>
    <hyperlink ref="AX768" r:id="rId7690"/>
    <hyperlink ref="AX769" r:id="rId7691"/>
    <hyperlink ref="AX770" r:id="rId7692"/>
    <hyperlink ref="AX771" r:id="rId7693"/>
    <hyperlink ref="AX772" r:id="rId7694"/>
    <hyperlink ref="AX773" r:id="rId7695"/>
    <hyperlink ref="AX774" r:id="rId7696"/>
    <hyperlink ref="AX775" r:id="rId7697"/>
    <hyperlink ref="AX776" r:id="rId7698"/>
    <hyperlink ref="AX777" r:id="rId7699"/>
    <hyperlink ref="AX778" r:id="rId7700"/>
    <hyperlink ref="AX779" r:id="rId7701"/>
    <hyperlink ref="AX780" r:id="rId7702"/>
    <hyperlink ref="AX781" r:id="rId7703"/>
    <hyperlink ref="AX782" r:id="rId7704"/>
    <hyperlink ref="AX783" r:id="rId7705"/>
    <hyperlink ref="AX784" r:id="rId7706"/>
    <hyperlink ref="AX785" r:id="rId7707"/>
    <hyperlink ref="AX786" r:id="rId7708"/>
    <hyperlink ref="AX787" r:id="rId7709"/>
    <hyperlink ref="AX788" r:id="rId7710"/>
    <hyperlink ref="AX789" r:id="rId7711"/>
    <hyperlink ref="AX790" r:id="rId7712"/>
    <hyperlink ref="AX791" r:id="rId7713"/>
    <hyperlink ref="AX792" r:id="rId7714"/>
    <hyperlink ref="AX793" r:id="rId7715"/>
    <hyperlink ref="AX794" r:id="rId7716"/>
    <hyperlink ref="AX795" r:id="rId7717"/>
    <hyperlink ref="AX796" r:id="rId7718"/>
    <hyperlink ref="AX797" r:id="rId7719"/>
    <hyperlink ref="AX798" r:id="rId7720"/>
    <hyperlink ref="AX799" r:id="rId7721"/>
    <hyperlink ref="AX800" r:id="rId7722"/>
    <hyperlink ref="AX801" r:id="rId7723"/>
    <hyperlink ref="AX802" r:id="rId7724"/>
    <hyperlink ref="AX803" r:id="rId7725"/>
    <hyperlink ref="AX804" r:id="rId7726"/>
    <hyperlink ref="AX805" r:id="rId7727"/>
    <hyperlink ref="AX806" r:id="rId7728"/>
    <hyperlink ref="AX807" r:id="rId7729"/>
    <hyperlink ref="AX808" r:id="rId7730"/>
    <hyperlink ref="AX809" r:id="rId7731"/>
    <hyperlink ref="AX810" r:id="rId7732"/>
    <hyperlink ref="AX811" r:id="rId7733"/>
    <hyperlink ref="AX812" r:id="rId7734"/>
    <hyperlink ref="AX813" r:id="rId7735"/>
    <hyperlink ref="AX814" r:id="rId7736"/>
    <hyperlink ref="AX815" r:id="rId7737"/>
    <hyperlink ref="AX816" r:id="rId7738"/>
    <hyperlink ref="AX817" r:id="rId7739"/>
    <hyperlink ref="AX818" r:id="rId7740"/>
    <hyperlink ref="AX819" r:id="rId7741"/>
    <hyperlink ref="AX820" r:id="rId7742"/>
    <hyperlink ref="AX821" r:id="rId7743"/>
    <hyperlink ref="AX822" r:id="rId7744"/>
    <hyperlink ref="AX823" r:id="rId7745"/>
    <hyperlink ref="AX824" r:id="rId7746"/>
    <hyperlink ref="AX825" r:id="rId7747"/>
    <hyperlink ref="AX826" r:id="rId7748"/>
    <hyperlink ref="AX827" r:id="rId7749"/>
    <hyperlink ref="AX828" r:id="rId7750"/>
    <hyperlink ref="AX829" r:id="rId7751"/>
    <hyperlink ref="AX830" r:id="rId7752"/>
    <hyperlink ref="AX831" r:id="rId7753"/>
    <hyperlink ref="AX832" r:id="rId7754"/>
    <hyperlink ref="AX833" r:id="rId7755"/>
    <hyperlink ref="AX834" r:id="rId7756"/>
    <hyperlink ref="AX835" r:id="rId7757"/>
    <hyperlink ref="AX836" r:id="rId7758"/>
    <hyperlink ref="AX837" r:id="rId7759"/>
    <hyperlink ref="AX838" r:id="rId7760"/>
    <hyperlink ref="AX839" r:id="rId7761"/>
    <hyperlink ref="AX840" r:id="rId7762"/>
    <hyperlink ref="AX841" r:id="rId7763"/>
    <hyperlink ref="AX842" r:id="rId7764"/>
    <hyperlink ref="AX843" r:id="rId7765"/>
    <hyperlink ref="AX844" r:id="rId7766"/>
    <hyperlink ref="AX845" r:id="rId7767"/>
    <hyperlink ref="AX846" r:id="rId7768"/>
    <hyperlink ref="AX847" r:id="rId7769"/>
    <hyperlink ref="AX848" r:id="rId7770"/>
    <hyperlink ref="AX849" r:id="rId7771"/>
    <hyperlink ref="AX850" r:id="rId7772"/>
    <hyperlink ref="AX851" r:id="rId7773"/>
    <hyperlink ref="AX852" r:id="rId7774"/>
    <hyperlink ref="AX853" r:id="rId7775"/>
    <hyperlink ref="AX854" r:id="rId7776"/>
    <hyperlink ref="AX855" r:id="rId7777"/>
    <hyperlink ref="AX856" r:id="rId7778"/>
    <hyperlink ref="AX857" r:id="rId7779"/>
    <hyperlink ref="AX858" r:id="rId7780"/>
    <hyperlink ref="AX859" r:id="rId7781"/>
    <hyperlink ref="AX860" r:id="rId7782"/>
    <hyperlink ref="AX861" r:id="rId7783"/>
    <hyperlink ref="AX862" r:id="rId7784"/>
    <hyperlink ref="AX863" r:id="rId7785"/>
    <hyperlink ref="AX864" r:id="rId7786"/>
    <hyperlink ref="AX865" r:id="rId7787"/>
    <hyperlink ref="AX866" r:id="rId7788"/>
    <hyperlink ref="AX867" r:id="rId7789"/>
    <hyperlink ref="AX868" r:id="rId7790"/>
    <hyperlink ref="AX869" r:id="rId7791"/>
    <hyperlink ref="AX870" r:id="rId7792"/>
    <hyperlink ref="AX871" r:id="rId7793"/>
    <hyperlink ref="AX872" r:id="rId7794"/>
    <hyperlink ref="AX873" r:id="rId7795"/>
    <hyperlink ref="AX874" r:id="rId7796"/>
    <hyperlink ref="AX875" r:id="rId7797"/>
    <hyperlink ref="AX876" r:id="rId7798"/>
    <hyperlink ref="AX877" r:id="rId7799"/>
    <hyperlink ref="AX878" r:id="rId7800"/>
    <hyperlink ref="AX879" r:id="rId7801"/>
    <hyperlink ref="AX880" r:id="rId7802"/>
    <hyperlink ref="AX881" r:id="rId7803"/>
    <hyperlink ref="AX882" r:id="rId7804"/>
    <hyperlink ref="AX883" r:id="rId7805"/>
    <hyperlink ref="AX884" r:id="rId7806"/>
    <hyperlink ref="AX885" r:id="rId7807"/>
    <hyperlink ref="AX886" r:id="rId7808"/>
    <hyperlink ref="AX887" r:id="rId7809"/>
    <hyperlink ref="AX888" r:id="rId7810"/>
    <hyperlink ref="AX889" r:id="rId7811"/>
    <hyperlink ref="AX890" r:id="rId7812"/>
    <hyperlink ref="AX891" r:id="rId7813"/>
    <hyperlink ref="AX892" r:id="rId7814"/>
    <hyperlink ref="AX893" r:id="rId7815"/>
    <hyperlink ref="AX894" r:id="rId7816"/>
    <hyperlink ref="AX895" r:id="rId7817"/>
    <hyperlink ref="AX896" r:id="rId7818"/>
    <hyperlink ref="AX897" r:id="rId7819"/>
    <hyperlink ref="AX898" r:id="rId7820"/>
    <hyperlink ref="AX899" r:id="rId7821"/>
    <hyperlink ref="AX900" r:id="rId7822"/>
    <hyperlink ref="AX901" r:id="rId7823"/>
    <hyperlink ref="AX902" r:id="rId7824"/>
    <hyperlink ref="AX903" r:id="rId7825"/>
    <hyperlink ref="AX904" r:id="rId7826"/>
    <hyperlink ref="AX905" r:id="rId7827"/>
    <hyperlink ref="AX906" r:id="rId7828"/>
    <hyperlink ref="AX907" r:id="rId7829"/>
    <hyperlink ref="AX908" r:id="rId7830"/>
    <hyperlink ref="AX909" r:id="rId7831"/>
    <hyperlink ref="AX910" r:id="rId7832"/>
    <hyperlink ref="AX911" r:id="rId7833"/>
    <hyperlink ref="AX912" r:id="rId7834"/>
    <hyperlink ref="AX913" r:id="rId7835"/>
    <hyperlink ref="AX914" r:id="rId7836"/>
    <hyperlink ref="AX915" r:id="rId7837"/>
    <hyperlink ref="AX916" r:id="rId7838"/>
    <hyperlink ref="AX917" r:id="rId7839"/>
    <hyperlink ref="AX918" r:id="rId7840"/>
    <hyperlink ref="AX919" r:id="rId7841"/>
    <hyperlink ref="AX920" r:id="rId7842"/>
    <hyperlink ref="AX921" r:id="rId7843"/>
    <hyperlink ref="AX922" r:id="rId7844"/>
    <hyperlink ref="AX923" r:id="rId7845"/>
    <hyperlink ref="AX924" r:id="rId7846"/>
    <hyperlink ref="AX925" r:id="rId7847"/>
    <hyperlink ref="AX926" r:id="rId7848"/>
    <hyperlink ref="AX927" r:id="rId7849"/>
    <hyperlink ref="AX928" r:id="rId7850"/>
    <hyperlink ref="AX929" r:id="rId7851"/>
    <hyperlink ref="AX930" r:id="rId7852"/>
    <hyperlink ref="AX931" r:id="rId7853"/>
    <hyperlink ref="AX932" r:id="rId7854"/>
    <hyperlink ref="AX933" r:id="rId7855"/>
    <hyperlink ref="AX934" r:id="rId7856"/>
    <hyperlink ref="AX935" r:id="rId7857"/>
    <hyperlink ref="AX936" r:id="rId7858"/>
    <hyperlink ref="AX937" r:id="rId7859"/>
    <hyperlink ref="AX938" r:id="rId7860"/>
    <hyperlink ref="AX939" r:id="rId7861"/>
    <hyperlink ref="AX940" r:id="rId7862"/>
    <hyperlink ref="AX941" r:id="rId7863"/>
    <hyperlink ref="AX942" r:id="rId7864"/>
    <hyperlink ref="AX943" r:id="rId7865"/>
    <hyperlink ref="AX944" r:id="rId7866"/>
    <hyperlink ref="AX945" r:id="rId7867"/>
    <hyperlink ref="AX946" r:id="rId7868"/>
    <hyperlink ref="AX947" r:id="rId7869"/>
    <hyperlink ref="AX948" r:id="rId7870"/>
    <hyperlink ref="AX949" r:id="rId7871"/>
    <hyperlink ref="AX950" r:id="rId7872"/>
    <hyperlink ref="AX951" r:id="rId7873"/>
    <hyperlink ref="AX952" r:id="rId7874"/>
    <hyperlink ref="AX953" r:id="rId7875"/>
    <hyperlink ref="AX954" r:id="rId7876"/>
    <hyperlink ref="AX955" r:id="rId7877"/>
    <hyperlink ref="AX956" r:id="rId7878"/>
    <hyperlink ref="AX957" r:id="rId7879"/>
    <hyperlink ref="AX958" r:id="rId7880"/>
    <hyperlink ref="AX959" r:id="rId7881"/>
    <hyperlink ref="AX960" r:id="rId7882"/>
    <hyperlink ref="AX961" r:id="rId7883"/>
    <hyperlink ref="AX962" r:id="rId7884"/>
    <hyperlink ref="AX963" r:id="rId7885"/>
    <hyperlink ref="AX964" r:id="rId7886"/>
    <hyperlink ref="AX965" r:id="rId7887"/>
    <hyperlink ref="AX966" r:id="rId7888"/>
    <hyperlink ref="AX967" r:id="rId7889"/>
    <hyperlink ref="AX968" r:id="rId7890"/>
    <hyperlink ref="AX969" r:id="rId7891"/>
    <hyperlink ref="AX970" r:id="rId7892"/>
    <hyperlink ref="AX971" r:id="rId7893"/>
    <hyperlink ref="AX972" r:id="rId7894"/>
    <hyperlink ref="AX973" r:id="rId7895"/>
    <hyperlink ref="AX974" r:id="rId7896"/>
    <hyperlink ref="AX975" r:id="rId7897"/>
    <hyperlink ref="AX976" r:id="rId7898"/>
    <hyperlink ref="AX977" r:id="rId7899"/>
    <hyperlink ref="AX978" r:id="rId7900"/>
    <hyperlink ref="AX979" r:id="rId7901"/>
    <hyperlink ref="AX980" r:id="rId7902"/>
    <hyperlink ref="AX981" r:id="rId7903"/>
    <hyperlink ref="AX982" r:id="rId7904"/>
    <hyperlink ref="AX983" r:id="rId7905"/>
    <hyperlink ref="AX984" r:id="rId7906"/>
    <hyperlink ref="AX985" r:id="rId7907"/>
    <hyperlink ref="AX986" r:id="rId7908"/>
    <hyperlink ref="AX987" r:id="rId7909"/>
    <hyperlink ref="AX988" r:id="rId7910"/>
    <hyperlink ref="AX989" r:id="rId7911"/>
    <hyperlink ref="AX990" r:id="rId7912"/>
    <hyperlink ref="AX991" r:id="rId7913"/>
    <hyperlink ref="AX992" r:id="rId7914"/>
    <hyperlink ref="AX993" r:id="rId7915"/>
    <hyperlink ref="AX994" r:id="rId7916"/>
    <hyperlink ref="AX995" r:id="rId7917"/>
    <hyperlink ref="AX996" r:id="rId7918"/>
    <hyperlink ref="AX997" r:id="rId7919"/>
    <hyperlink ref="AX998" r:id="rId7920"/>
    <hyperlink ref="AX999" r:id="rId7921"/>
    <hyperlink ref="AX1000" r:id="rId7922"/>
    <hyperlink ref="AX1001" r:id="rId7923"/>
    <hyperlink ref="AX1002" r:id="rId7924"/>
    <hyperlink ref="AX1003" r:id="rId7925"/>
    <hyperlink ref="AX1004" r:id="rId7926"/>
    <hyperlink ref="AX1005" r:id="rId7927"/>
    <hyperlink ref="AX1006" r:id="rId7928"/>
    <hyperlink ref="AX1007" r:id="rId7929"/>
    <hyperlink ref="AX1008" r:id="rId7930"/>
    <hyperlink ref="AX1009" r:id="rId7931"/>
    <hyperlink ref="AX1010" r:id="rId7932"/>
    <hyperlink ref="AX1011" r:id="rId7933"/>
    <hyperlink ref="AX1012" r:id="rId7934"/>
    <hyperlink ref="AX1013" r:id="rId7935"/>
    <hyperlink ref="AX1014" r:id="rId7936"/>
    <hyperlink ref="AX1015" r:id="rId7937"/>
    <hyperlink ref="AX1016" r:id="rId7938"/>
    <hyperlink ref="AX1017" r:id="rId7939"/>
    <hyperlink ref="AX1018" r:id="rId7940"/>
    <hyperlink ref="AX1019" r:id="rId7941"/>
    <hyperlink ref="AX1020" r:id="rId7942"/>
    <hyperlink ref="AX1021" r:id="rId7943"/>
    <hyperlink ref="AX1022" r:id="rId7944"/>
    <hyperlink ref="AX1023" r:id="rId7945"/>
    <hyperlink ref="AX1024" r:id="rId7946"/>
    <hyperlink ref="AX1025" r:id="rId7947"/>
    <hyperlink ref="AX1026" r:id="rId7948"/>
    <hyperlink ref="AX1027" r:id="rId7949"/>
    <hyperlink ref="AX1028" r:id="rId7950"/>
    <hyperlink ref="AX1029" r:id="rId7951"/>
    <hyperlink ref="AX1030" r:id="rId7952"/>
    <hyperlink ref="AX1031" r:id="rId7953"/>
    <hyperlink ref="AX1032" r:id="rId7954"/>
    <hyperlink ref="AX1033" r:id="rId7955"/>
    <hyperlink ref="AX1034" r:id="rId7956"/>
    <hyperlink ref="AX1035" r:id="rId7957"/>
    <hyperlink ref="AX1036" r:id="rId7958"/>
    <hyperlink ref="AX1037" r:id="rId7959"/>
    <hyperlink ref="AX1038" r:id="rId7960"/>
    <hyperlink ref="AX1039" r:id="rId7961"/>
    <hyperlink ref="AX1040" r:id="rId7962"/>
    <hyperlink ref="AX1041" r:id="rId7963"/>
    <hyperlink ref="AX1042" r:id="rId7964"/>
    <hyperlink ref="AX1043" r:id="rId7965"/>
    <hyperlink ref="AX1044" r:id="rId7966"/>
    <hyperlink ref="AX1045" r:id="rId7967"/>
    <hyperlink ref="AX1046" r:id="rId7968"/>
    <hyperlink ref="AX1047" r:id="rId7969"/>
    <hyperlink ref="AX1048" r:id="rId7970"/>
    <hyperlink ref="AX1049" r:id="rId7971"/>
    <hyperlink ref="AX1050" r:id="rId7972"/>
    <hyperlink ref="AX1051" r:id="rId7973"/>
    <hyperlink ref="AX1052" r:id="rId7974"/>
    <hyperlink ref="AX1053" r:id="rId7975"/>
    <hyperlink ref="AX1054" r:id="rId7976"/>
    <hyperlink ref="AX1055" r:id="rId7977"/>
    <hyperlink ref="AX1056" r:id="rId7978"/>
    <hyperlink ref="AX1057" r:id="rId7979"/>
    <hyperlink ref="AX1058" r:id="rId7980"/>
    <hyperlink ref="AX1059" r:id="rId7981"/>
    <hyperlink ref="AX1060" r:id="rId7982"/>
    <hyperlink ref="AX1061" r:id="rId7983"/>
    <hyperlink ref="AX1062" r:id="rId7984"/>
    <hyperlink ref="AX1063" r:id="rId7985"/>
    <hyperlink ref="AX1064" r:id="rId7986"/>
    <hyperlink ref="AX1065" r:id="rId7987"/>
    <hyperlink ref="AX1066" r:id="rId7988"/>
    <hyperlink ref="AX1067" r:id="rId7989"/>
    <hyperlink ref="AX1068" r:id="rId7990"/>
    <hyperlink ref="AX1069" r:id="rId7991"/>
    <hyperlink ref="AX1070" r:id="rId7992"/>
    <hyperlink ref="AX1071" r:id="rId7993"/>
    <hyperlink ref="AX1072" r:id="rId7994"/>
    <hyperlink ref="AX1073" r:id="rId7995"/>
    <hyperlink ref="AX1074" r:id="rId7996"/>
    <hyperlink ref="AX1075" r:id="rId7997"/>
    <hyperlink ref="AX1076" r:id="rId7998"/>
    <hyperlink ref="AX1077" r:id="rId7999"/>
    <hyperlink ref="AX1078" r:id="rId8000"/>
    <hyperlink ref="AX1079" r:id="rId8001"/>
    <hyperlink ref="AX1080" r:id="rId8002"/>
    <hyperlink ref="AX1081" r:id="rId8003"/>
    <hyperlink ref="AX1082" r:id="rId8004"/>
    <hyperlink ref="AX1083" r:id="rId8005"/>
    <hyperlink ref="AX1084" r:id="rId8006"/>
    <hyperlink ref="AX1085" r:id="rId8007"/>
    <hyperlink ref="AX1086" r:id="rId8008"/>
    <hyperlink ref="AX1087" r:id="rId8009"/>
    <hyperlink ref="AX1088" r:id="rId8010"/>
    <hyperlink ref="AX1089" r:id="rId8011"/>
    <hyperlink ref="AX1090" r:id="rId8012"/>
    <hyperlink ref="AX1091" r:id="rId8013"/>
    <hyperlink ref="AX1092" r:id="rId8014"/>
    <hyperlink ref="AX1093" r:id="rId8015"/>
    <hyperlink ref="AX1094" r:id="rId8016"/>
    <hyperlink ref="AX1095" r:id="rId8017"/>
    <hyperlink ref="AX1096" r:id="rId8018"/>
    <hyperlink ref="AX1097" r:id="rId8019"/>
    <hyperlink ref="AX1098" r:id="rId8020"/>
    <hyperlink ref="AX1099" r:id="rId8021"/>
    <hyperlink ref="AX1100" r:id="rId8022"/>
    <hyperlink ref="AX1101" r:id="rId8023"/>
    <hyperlink ref="AX1102" r:id="rId8024"/>
    <hyperlink ref="AX1103" r:id="rId8025"/>
    <hyperlink ref="AX1104" r:id="rId8026"/>
    <hyperlink ref="AX1105" r:id="rId8027"/>
    <hyperlink ref="AX1106" r:id="rId8028"/>
    <hyperlink ref="AX1107" r:id="rId8029"/>
    <hyperlink ref="AX1108" r:id="rId8030"/>
    <hyperlink ref="AX1109" r:id="rId8031"/>
    <hyperlink ref="AX1110" r:id="rId8032"/>
    <hyperlink ref="AX1111" r:id="rId8033"/>
    <hyperlink ref="AX1112" r:id="rId8034"/>
    <hyperlink ref="AX1113" r:id="rId8035"/>
    <hyperlink ref="AX1114" r:id="rId8036"/>
    <hyperlink ref="AX1115" r:id="rId8037"/>
    <hyperlink ref="AX1116" r:id="rId8038"/>
    <hyperlink ref="AX1117" r:id="rId8039"/>
    <hyperlink ref="AX1118" r:id="rId8040"/>
    <hyperlink ref="AX1119" r:id="rId8041"/>
    <hyperlink ref="AX1120" r:id="rId8042"/>
    <hyperlink ref="AX1121" r:id="rId8043"/>
    <hyperlink ref="AX1122" r:id="rId8044"/>
    <hyperlink ref="AX1123" r:id="rId8045"/>
    <hyperlink ref="AX1124" r:id="rId8046"/>
    <hyperlink ref="AX1125" r:id="rId8047"/>
    <hyperlink ref="AX1126" r:id="rId8048"/>
    <hyperlink ref="AX1127" r:id="rId8049"/>
    <hyperlink ref="AX1128" r:id="rId8050"/>
    <hyperlink ref="AX1129" r:id="rId8051"/>
    <hyperlink ref="AX1130" r:id="rId8052"/>
    <hyperlink ref="AX1131" r:id="rId8053"/>
    <hyperlink ref="AX1132" r:id="rId8054"/>
    <hyperlink ref="AX1133" r:id="rId8055"/>
    <hyperlink ref="AX1134" r:id="rId8056"/>
    <hyperlink ref="AX1135" r:id="rId8057"/>
    <hyperlink ref="AX1136" r:id="rId8058"/>
    <hyperlink ref="AX1137" r:id="rId8059"/>
    <hyperlink ref="AX1138" r:id="rId8060"/>
    <hyperlink ref="AX1139" r:id="rId8061"/>
    <hyperlink ref="AX1140" r:id="rId8062"/>
    <hyperlink ref="AX1141" r:id="rId8063"/>
    <hyperlink ref="AX1142" r:id="rId8064"/>
    <hyperlink ref="AX1143" r:id="rId8065"/>
    <hyperlink ref="AX1144" r:id="rId8066"/>
    <hyperlink ref="AX1145" r:id="rId8067"/>
    <hyperlink ref="AX1146" r:id="rId8068"/>
    <hyperlink ref="AX1147" r:id="rId8069"/>
    <hyperlink ref="AX1148" r:id="rId8070"/>
    <hyperlink ref="AX1149" r:id="rId8071"/>
    <hyperlink ref="AX1150" r:id="rId8072"/>
    <hyperlink ref="AX1151" r:id="rId8073"/>
    <hyperlink ref="AX1152" r:id="rId8074"/>
    <hyperlink ref="AX1153" r:id="rId8075"/>
    <hyperlink ref="AX1154" r:id="rId8076"/>
    <hyperlink ref="AX1155" r:id="rId8077"/>
    <hyperlink ref="AX1156" r:id="rId8078"/>
    <hyperlink ref="AX1157" r:id="rId8079"/>
    <hyperlink ref="AX1158" r:id="rId8080"/>
    <hyperlink ref="AX1159" r:id="rId8081"/>
    <hyperlink ref="AX1160" r:id="rId8082"/>
    <hyperlink ref="AX1161" r:id="rId8083"/>
    <hyperlink ref="AX1162" r:id="rId8084"/>
    <hyperlink ref="AX1163" r:id="rId8085"/>
    <hyperlink ref="AX1164" r:id="rId8086"/>
    <hyperlink ref="AX1165" r:id="rId8087"/>
    <hyperlink ref="AX1166" r:id="rId8088"/>
    <hyperlink ref="AX1167" r:id="rId8089"/>
    <hyperlink ref="AX1168" r:id="rId8090"/>
    <hyperlink ref="AX1169" r:id="rId8091"/>
    <hyperlink ref="AX1170" r:id="rId8092"/>
    <hyperlink ref="AX1171" r:id="rId8093"/>
    <hyperlink ref="AX1172" r:id="rId8094"/>
    <hyperlink ref="AX1173" r:id="rId8095"/>
    <hyperlink ref="AX1174" r:id="rId8096"/>
    <hyperlink ref="AX1175" r:id="rId8097"/>
    <hyperlink ref="AX1176" r:id="rId8098"/>
    <hyperlink ref="AX1177" r:id="rId8099"/>
    <hyperlink ref="AX1178" r:id="rId8100"/>
    <hyperlink ref="AX1179" r:id="rId8101"/>
    <hyperlink ref="AX1180" r:id="rId8102"/>
    <hyperlink ref="AX1181" r:id="rId8103"/>
    <hyperlink ref="AX1182" r:id="rId8104"/>
    <hyperlink ref="AX1183" r:id="rId8105"/>
    <hyperlink ref="AX1184" r:id="rId8106"/>
    <hyperlink ref="AX1185" r:id="rId8107"/>
    <hyperlink ref="AX1186" r:id="rId8108"/>
    <hyperlink ref="AX1187" r:id="rId8109"/>
    <hyperlink ref="AX1188" r:id="rId8110"/>
    <hyperlink ref="AX1189" r:id="rId8111"/>
    <hyperlink ref="AX1190" r:id="rId8112"/>
    <hyperlink ref="AX1191" r:id="rId8113"/>
    <hyperlink ref="AX1192" r:id="rId8114"/>
    <hyperlink ref="AX1193" r:id="rId8115"/>
    <hyperlink ref="AX1194" r:id="rId8116"/>
    <hyperlink ref="AX1195" r:id="rId8117"/>
    <hyperlink ref="AX1196" r:id="rId8118"/>
    <hyperlink ref="AX1197" r:id="rId8119"/>
    <hyperlink ref="AX1198" r:id="rId8120"/>
    <hyperlink ref="AX1199" r:id="rId8121"/>
    <hyperlink ref="AX1200" r:id="rId8122"/>
    <hyperlink ref="AX1201" r:id="rId8123"/>
    <hyperlink ref="AX1202" r:id="rId8124"/>
    <hyperlink ref="AX1203" r:id="rId8125"/>
    <hyperlink ref="AX1204" r:id="rId8126"/>
    <hyperlink ref="AX1205" r:id="rId8127"/>
    <hyperlink ref="AX1206" r:id="rId8128"/>
    <hyperlink ref="AX1207" r:id="rId8129"/>
    <hyperlink ref="AX1208" r:id="rId8130"/>
    <hyperlink ref="AX1209" r:id="rId8131"/>
    <hyperlink ref="AX1210" r:id="rId8132"/>
    <hyperlink ref="AX1211" r:id="rId8133"/>
    <hyperlink ref="AX1212" r:id="rId8134"/>
    <hyperlink ref="AX1213" r:id="rId8135"/>
    <hyperlink ref="AX1214" r:id="rId8136"/>
    <hyperlink ref="AX1215" r:id="rId8137"/>
    <hyperlink ref="AX1216" r:id="rId8138"/>
    <hyperlink ref="AX1217" r:id="rId8139"/>
    <hyperlink ref="AX1218" r:id="rId8140"/>
    <hyperlink ref="AX1219" r:id="rId8141"/>
    <hyperlink ref="AX1220" r:id="rId8142"/>
    <hyperlink ref="AX1221" r:id="rId8143"/>
    <hyperlink ref="AX1222" r:id="rId8144"/>
    <hyperlink ref="AX1223" r:id="rId8145"/>
    <hyperlink ref="AX1224" r:id="rId8146"/>
    <hyperlink ref="AX1225" r:id="rId8147"/>
    <hyperlink ref="AX1226" r:id="rId8148"/>
    <hyperlink ref="AX1227" r:id="rId8149"/>
    <hyperlink ref="AX1228" r:id="rId8150"/>
    <hyperlink ref="AX1229" r:id="rId8151"/>
    <hyperlink ref="AX1230" r:id="rId8152"/>
    <hyperlink ref="AX1231" r:id="rId8153"/>
    <hyperlink ref="AX1232" r:id="rId8154"/>
    <hyperlink ref="AX1233" r:id="rId8155"/>
    <hyperlink ref="AX1234" r:id="rId8156"/>
    <hyperlink ref="AX1235" r:id="rId8157"/>
    <hyperlink ref="AX1236" r:id="rId8158"/>
    <hyperlink ref="AX1237" r:id="rId8159"/>
    <hyperlink ref="AX1238" r:id="rId8160"/>
    <hyperlink ref="AX1239" r:id="rId8161"/>
    <hyperlink ref="AX1240" r:id="rId8162"/>
    <hyperlink ref="AX1241" r:id="rId8163"/>
    <hyperlink ref="AX1242" r:id="rId8164"/>
    <hyperlink ref="AX1243" r:id="rId8165"/>
    <hyperlink ref="AX1244" r:id="rId8166"/>
    <hyperlink ref="AX1245" r:id="rId8167"/>
    <hyperlink ref="AX1246" r:id="rId8168"/>
    <hyperlink ref="AX1247" r:id="rId8169"/>
    <hyperlink ref="AX1248" r:id="rId8170"/>
    <hyperlink ref="AX1249" r:id="rId8171"/>
    <hyperlink ref="AX1250" r:id="rId8172"/>
    <hyperlink ref="AX1251" r:id="rId8173"/>
    <hyperlink ref="AX1252" r:id="rId8174"/>
    <hyperlink ref="AX1253" r:id="rId8175"/>
    <hyperlink ref="AX1254" r:id="rId8176"/>
    <hyperlink ref="AX1255" r:id="rId8177"/>
    <hyperlink ref="AX1256" r:id="rId8178"/>
    <hyperlink ref="AX1257" r:id="rId8179"/>
    <hyperlink ref="AX1258" r:id="rId8180"/>
    <hyperlink ref="AX1259" r:id="rId8181"/>
    <hyperlink ref="AX1260" r:id="rId8182"/>
    <hyperlink ref="AX1261" r:id="rId8183"/>
    <hyperlink ref="AX1262" r:id="rId8184"/>
    <hyperlink ref="AX1263" r:id="rId8185"/>
    <hyperlink ref="AX1264" r:id="rId8186"/>
    <hyperlink ref="AX1265" r:id="rId8187"/>
    <hyperlink ref="AX1266" r:id="rId8188"/>
    <hyperlink ref="AX1267" r:id="rId8189"/>
    <hyperlink ref="AX1268" r:id="rId8190"/>
    <hyperlink ref="AX1269" r:id="rId8191"/>
    <hyperlink ref="AX1270" r:id="rId8192"/>
    <hyperlink ref="AX1271" r:id="rId8193"/>
    <hyperlink ref="AX1272" r:id="rId8194"/>
    <hyperlink ref="AX1273" r:id="rId8195"/>
    <hyperlink ref="AX1274" r:id="rId8196"/>
    <hyperlink ref="AX1275" r:id="rId8197"/>
    <hyperlink ref="AX1276" r:id="rId8198"/>
    <hyperlink ref="AX1277" r:id="rId8199"/>
    <hyperlink ref="AX1278" r:id="rId8200"/>
    <hyperlink ref="AX1279" r:id="rId8201"/>
    <hyperlink ref="AX1280" r:id="rId8202"/>
    <hyperlink ref="AX1281" r:id="rId8203"/>
    <hyperlink ref="AX1282" r:id="rId8204"/>
    <hyperlink ref="AX1283" r:id="rId8205"/>
    <hyperlink ref="AX1284" r:id="rId8206"/>
    <hyperlink ref="AX1285" r:id="rId8207"/>
    <hyperlink ref="AX1286" r:id="rId8208"/>
    <hyperlink ref="AX1287" r:id="rId8209"/>
    <hyperlink ref="AX1288" r:id="rId8210"/>
    <hyperlink ref="AX1289" r:id="rId8211"/>
    <hyperlink ref="AX1290" r:id="rId8212"/>
    <hyperlink ref="AX1291" r:id="rId8213"/>
    <hyperlink ref="AX1292" r:id="rId8214"/>
    <hyperlink ref="AX1293" r:id="rId8215"/>
    <hyperlink ref="AX1294" r:id="rId8216"/>
    <hyperlink ref="AX1295" r:id="rId8217"/>
    <hyperlink ref="AX1296" r:id="rId8218"/>
    <hyperlink ref="AX1297" r:id="rId8219"/>
    <hyperlink ref="AX1298" r:id="rId8220"/>
    <hyperlink ref="AX1299" r:id="rId8221"/>
    <hyperlink ref="AX1300" r:id="rId8222"/>
    <hyperlink ref="AX1301" r:id="rId8223"/>
    <hyperlink ref="AX1302" r:id="rId8224"/>
    <hyperlink ref="AX1303" r:id="rId8225"/>
    <hyperlink ref="AX1304" r:id="rId8226"/>
    <hyperlink ref="AX1305" r:id="rId8227"/>
    <hyperlink ref="AX1306" r:id="rId8228"/>
    <hyperlink ref="AX1307" r:id="rId8229"/>
    <hyperlink ref="AX1308" r:id="rId8230"/>
    <hyperlink ref="AX1309" r:id="rId8231"/>
    <hyperlink ref="AX1310" r:id="rId8232"/>
    <hyperlink ref="AX1311" r:id="rId8233"/>
    <hyperlink ref="AX1312" r:id="rId8234"/>
    <hyperlink ref="AX1313" r:id="rId8235"/>
    <hyperlink ref="AX1314" r:id="rId8236"/>
    <hyperlink ref="AX1315" r:id="rId8237"/>
    <hyperlink ref="AX1316" r:id="rId8238"/>
    <hyperlink ref="AX1317" r:id="rId8239"/>
    <hyperlink ref="AX1318" r:id="rId8240"/>
    <hyperlink ref="AX1319" r:id="rId8241"/>
    <hyperlink ref="AX1320" r:id="rId8242"/>
    <hyperlink ref="AX1321" r:id="rId8243"/>
    <hyperlink ref="AX1322" r:id="rId8244"/>
    <hyperlink ref="AX1323" r:id="rId8245"/>
    <hyperlink ref="AX1324" r:id="rId8246"/>
    <hyperlink ref="AX1325" r:id="rId8247"/>
    <hyperlink ref="AX1326" r:id="rId8248"/>
    <hyperlink ref="AX1327" r:id="rId8249"/>
    <hyperlink ref="AX1328" r:id="rId8250"/>
    <hyperlink ref="AX1329" r:id="rId8251"/>
    <hyperlink ref="AX1330" r:id="rId8252"/>
    <hyperlink ref="AX1331" r:id="rId8253"/>
    <hyperlink ref="AX1332" r:id="rId8254"/>
    <hyperlink ref="AX1333" r:id="rId8255"/>
    <hyperlink ref="AX1334" r:id="rId8256"/>
    <hyperlink ref="AX1335" r:id="rId8257"/>
    <hyperlink ref="AX1336" r:id="rId8258"/>
    <hyperlink ref="AX1337" r:id="rId8259"/>
    <hyperlink ref="AX1338" r:id="rId8260"/>
    <hyperlink ref="AX1339" r:id="rId8261"/>
    <hyperlink ref="AX1340" r:id="rId8262"/>
    <hyperlink ref="AX1341" r:id="rId8263"/>
    <hyperlink ref="AX1342" r:id="rId8264"/>
    <hyperlink ref="AX1343" r:id="rId8265"/>
    <hyperlink ref="AX1344" r:id="rId8266"/>
    <hyperlink ref="AX1345" r:id="rId8267"/>
    <hyperlink ref="AX1346" r:id="rId8268"/>
    <hyperlink ref="AX1347" r:id="rId8269"/>
    <hyperlink ref="AX1348" r:id="rId8270"/>
    <hyperlink ref="AX1349" r:id="rId8271"/>
    <hyperlink ref="AX1350" r:id="rId8272"/>
    <hyperlink ref="AX1351" r:id="rId8273"/>
    <hyperlink ref="AX1352" r:id="rId8274"/>
    <hyperlink ref="AX1353" r:id="rId8275"/>
    <hyperlink ref="AX1354" r:id="rId8276"/>
    <hyperlink ref="AX1355" r:id="rId8277"/>
    <hyperlink ref="AX1356" r:id="rId8278"/>
    <hyperlink ref="AX1357" r:id="rId8279"/>
    <hyperlink ref="AX1358" r:id="rId8280"/>
    <hyperlink ref="AX1359" r:id="rId8281"/>
    <hyperlink ref="AX1360" r:id="rId8282"/>
    <hyperlink ref="AX1361" r:id="rId8283"/>
    <hyperlink ref="AX1362" r:id="rId8284"/>
    <hyperlink ref="AX1363" r:id="rId8285"/>
    <hyperlink ref="AX1364" r:id="rId8286"/>
    <hyperlink ref="AX1365" r:id="rId8287"/>
    <hyperlink ref="AX1366" r:id="rId8288"/>
    <hyperlink ref="AX1367" r:id="rId8289"/>
    <hyperlink ref="AX1368" r:id="rId8290"/>
    <hyperlink ref="AX1369" r:id="rId8291"/>
    <hyperlink ref="AX1370" r:id="rId8292"/>
    <hyperlink ref="AX1371" r:id="rId8293"/>
    <hyperlink ref="AX1372" r:id="rId8294"/>
    <hyperlink ref="AX1373" r:id="rId8295"/>
    <hyperlink ref="AX1374" r:id="rId8296"/>
    <hyperlink ref="AX1375" r:id="rId8297"/>
    <hyperlink ref="AX1376" r:id="rId8298"/>
    <hyperlink ref="AX1377" r:id="rId8299"/>
    <hyperlink ref="AX1378" r:id="rId8300"/>
    <hyperlink ref="AX1379" r:id="rId8301"/>
    <hyperlink ref="AX1380" r:id="rId8302"/>
    <hyperlink ref="AX1381" r:id="rId8303"/>
    <hyperlink ref="AX1382" r:id="rId8304"/>
    <hyperlink ref="AX1383" r:id="rId8305"/>
    <hyperlink ref="AX1384" r:id="rId8306"/>
    <hyperlink ref="AX1385" r:id="rId8307"/>
    <hyperlink ref="AX1386" r:id="rId8308"/>
    <hyperlink ref="AX1387" r:id="rId8309"/>
    <hyperlink ref="AX1388" r:id="rId8310"/>
    <hyperlink ref="AX1389" r:id="rId8311"/>
    <hyperlink ref="AX1390" r:id="rId8312"/>
    <hyperlink ref="AX1391" r:id="rId8313"/>
    <hyperlink ref="AX1392" r:id="rId8314"/>
    <hyperlink ref="AX1393" r:id="rId8315"/>
    <hyperlink ref="AX1394" r:id="rId8316"/>
    <hyperlink ref="AX1395" r:id="rId8317"/>
    <hyperlink ref="AX1396" r:id="rId8318"/>
    <hyperlink ref="AX1397" r:id="rId8319"/>
    <hyperlink ref="AX1398" r:id="rId8320"/>
    <hyperlink ref="AX1399" r:id="rId8321"/>
    <hyperlink ref="AX1400" r:id="rId8322"/>
    <hyperlink ref="AX1401" r:id="rId8323"/>
    <hyperlink ref="AX1402" r:id="rId8324"/>
    <hyperlink ref="AX1403" r:id="rId8325"/>
    <hyperlink ref="AX1404" r:id="rId8326"/>
    <hyperlink ref="AX1405" r:id="rId8327"/>
    <hyperlink ref="AX1406" r:id="rId8328"/>
    <hyperlink ref="AX1407" r:id="rId8329"/>
    <hyperlink ref="AX1408" r:id="rId8330"/>
    <hyperlink ref="AX1409" r:id="rId8331"/>
    <hyperlink ref="AX1410" r:id="rId8332"/>
    <hyperlink ref="AX1411" r:id="rId8333"/>
    <hyperlink ref="AX1412" r:id="rId8334"/>
    <hyperlink ref="AX1413" r:id="rId8335"/>
    <hyperlink ref="AX1414" r:id="rId8336"/>
    <hyperlink ref="AX1415" r:id="rId8337"/>
    <hyperlink ref="AX1416" r:id="rId8338"/>
    <hyperlink ref="AX1417" r:id="rId8339"/>
    <hyperlink ref="AX1418" r:id="rId8340"/>
    <hyperlink ref="AX1419" r:id="rId8341"/>
    <hyperlink ref="AX1420" r:id="rId8342"/>
    <hyperlink ref="AX1421" r:id="rId8343"/>
    <hyperlink ref="AX1422" r:id="rId8344"/>
    <hyperlink ref="AX1423" r:id="rId8345"/>
    <hyperlink ref="AX1424" r:id="rId8346"/>
    <hyperlink ref="AX1425" r:id="rId8347"/>
    <hyperlink ref="AX1426" r:id="rId8348"/>
    <hyperlink ref="AX1427" r:id="rId8349"/>
    <hyperlink ref="AX1428" r:id="rId8350"/>
    <hyperlink ref="AX1429" r:id="rId8351"/>
    <hyperlink ref="AX1430" r:id="rId8352"/>
    <hyperlink ref="AX1431" r:id="rId8353"/>
    <hyperlink ref="AX1432" r:id="rId8354"/>
    <hyperlink ref="AX1433" r:id="rId8355"/>
    <hyperlink ref="AX1434" r:id="rId8356"/>
    <hyperlink ref="AX1435" r:id="rId8357"/>
    <hyperlink ref="AX1436" r:id="rId8358"/>
    <hyperlink ref="AX1437" r:id="rId8359"/>
    <hyperlink ref="AX1438" r:id="rId8360"/>
    <hyperlink ref="AX1439" r:id="rId8361"/>
    <hyperlink ref="AX1440" r:id="rId8362"/>
    <hyperlink ref="AX1441" r:id="rId8363"/>
    <hyperlink ref="AX1442" r:id="rId8364"/>
    <hyperlink ref="AX1443" r:id="rId8365"/>
    <hyperlink ref="AX1444" r:id="rId8366"/>
    <hyperlink ref="AX1445" r:id="rId8367"/>
    <hyperlink ref="AX1446" r:id="rId8368"/>
    <hyperlink ref="AX1447" r:id="rId8369"/>
    <hyperlink ref="AX1448" r:id="rId8370"/>
    <hyperlink ref="AX1449" r:id="rId8371"/>
    <hyperlink ref="AX1450" r:id="rId8372"/>
    <hyperlink ref="AX1451" r:id="rId8373"/>
    <hyperlink ref="AX1452" r:id="rId8374"/>
    <hyperlink ref="AX1453" r:id="rId8375"/>
    <hyperlink ref="AX1454" r:id="rId8376"/>
    <hyperlink ref="AX1455" r:id="rId8377"/>
    <hyperlink ref="AX1456" r:id="rId8378"/>
    <hyperlink ref="AX1457" r:id="rId8379"/>
    <hyperlink ref="AX1458" r:id="rId8380"/>
    <hyperlink ref="AX1459" r:id="rId8381"/>
    <hyperlink ref="AX1460" r:id="rId8382"/>
    <hyperlink ref="AX1461" r:id="rId8383"/>
    <hyperlink ref="AX1462" r:id="rId8384"/>
    <hyperlink ref="AX1463" r:id="rId8385"/>
    <hyperlink ref="AX1464" r:id="rId8386"/>
    <hyperlink ref="AX1465" r:id="rId8387"/>
    <hyperlink ref="AX1466" r:id="rId8388"/>
    <hyperlink ref="AX1467" r:id="rId8389"/>
    <hyperlink ref="AX1468" r:id="rId8390"/>
    <hyperlink ref="AX1469" r:id="rId8391"/>
    <hyperlink ref="AX1470" r:id="rId8392"/>
    <hyperlink ref="AX1471" r:id="rId8393"/>
    <hyperlink ref="AX1472" r:id="rId8394"/>
    <hyperlink ref="AX1473" r:id="rId8395"/>
    <hyperlink ref="AX1474" r:id="rId8396"/>
    <hyperlink ref="AX1475" r:id="rId8397"/>
    <hyperlink ref="AX1476" r:id="rId8398"/>
    <hyperlink ref="AX1477" r:id="rId8399"/>
    <hyperlink ref="AX1478" r:id="rId8400"/>
    <hyperlink ref="AX1479" r:id="rId8401"/>
    <hyperlink ref="AX1480" r:id="rId8402"/>
    <hyperlink ref="AX1481" r:id="rId8403"/>
    <hyperlink ref="AX1482" r:id="rId8404"/>
    <hyperlink ref="AX1483" r:id="rId8405"/>
    <hyperlink ref="AX1484" r:id="rId8406"/>
    <hyperlink ref="AX1485" r:id="rId8407"/>
    <hyperlink ref="AX1486" r:id="rId8408"/>
    <hyperlink ref="AX1487" r:id="rId8409"/>
    <hyperlink ref="AX1488" r:id="rId8410"/>
    <hyperlink ref="AX1489" r:id="rId8411"/>
    <hyperlink ref="AX1490" r:id="rId8412"/>
    <hyperlink ref="AX1491" r:id="rId8413"/>
    <hyperlink ref="AX1492" r:id="rId8414"/>
    <hyperlink ref="AX1493" r:id="rId8415"/>
    <hyperlink ref="AX1494" r:id="rId8416"/>
    <hyperlink ref="AX1495" r:id="rId8417"/>
    <hyperlink ref="AX1496" r:id="rId8418"/>
    <hyperlink ref="AX1497" r:id="rId8419"/>
    <hyperlink ref="AX1498" r:id="rId8420"/>
    <hyperlink ref="AX1499" r:id="rId8421"/>
    <hyperlink ref="AX1500" r:id="rId8422"/>
    <hyperlink ref="AX1501" r:id="rId8423"/>
    <hyperlink ref="AX1502" r:id="rId8424"/>
    <hyperlink ref="AX1503" r:id="rId8425"/>
    <hyperlink ref="AX1504" r:id="rId8426"/>
    <hyperlink ref="AX1505" r:id="rId8427"/>
    <hyperlink ref="AX1506" r:id="rId8428"/>
    <hyperlink ref="AX1507" r:id="rId8429"/>
    <hyperlink ref="AX1508" r:id="rId8430"/>
    <hyperlink ref="AX1509" r:id="rId8431"/>
    <hyperlink ref="AX1510" r:id="rId8432"/>
    <hyperlink ref="AX1511" r:id="rId8433"/>
    <hyperlink ref="AX1512" r:id="rId8434"/>
    <hyperlink ref="AX1513" r:id="rId8435"/>
    <hyperlink ref="AX1514" r:id="rId8436"/>
    <hyperlink ref="AX1515" r:id="rId8437"/>
    <hyperlink ref="AX1516" r:id="rId8438"/>
    <hyperlink ref="AX1517" r:id="rId8439"/>
    <hyperlink ref="AX1518" r:id="rId8440"/>
    <hyperlink ref="AX1519" r:id="rId8441"/>
    <hyperlink ref="AX1520" r:id="rId8442"/>
    <hyperlink ref="AX1521" r:id="rId8443"/>
    <hyperlink ref="AX1522" r:id="rId8444"/>
    <hyperlink ref="AX1523" r:id="rId8445"/>
    <hyperlink ref="AX1524" r:id="rId8446"/>
    <hyperlink ref="AX1525" r:id="rId8447"/>
    <hyperlink ref="AX1526" r:id="rId8448"/>
    <hyperlink ref="AX1527" r:id="rId8449"/>
    <hyperlink ref="AX1528" r:id="rId8450"/>
    <hyperlink ref="AX1529" r:id="rId8451"/>
    <hyperlink ref="AX1530" r:id="rId8452"/>
    <hyperlink ref="AX1531" r:id="rId8453"/>
    <hyperlink ref="AX1532" r:id="rId8454"/>
    <hyperlink ref="AX1533" r:id="rId8455"/>
    <hyperlink ref="AX1534" r:id="rId8456"/>
    <hyperlink ref="AX1535" r:id="rId8457"/>
    <hyperlink ref="AX1536" r:id="rId8458"/>
    <hyperlink ref="AX1537" r:id="rId8459"/>
    <hyperlink ref="AX1538" r:id="rId8460"/>
    <hyperlink ref="AX1539" r:id="rId8461"/>
    <hyperlink ref="AX1540" r:id="rId8462"/>
    <hyperlink ref="AX1541" r:id="rId8463"/>
    <hyperlink ref="AX1542" r:id="rId8464"/>
    <hyperlink ref="AX1543" r:id="rId8465"/>
    <hyperlink ref="AX1544" r:id="rId8466"/>
    <hyperlink ref="AX1545" r:id="rId8467"/>
    <hyperlink ref="AX1546" r:id="rId8468"/>
    <hyperlink ref="AX1547" r:id="rId8469"/>
    <hyperlink ref="AX1548" r:id="rId8470"/>
    <hyperlink ref="AX1549" r:id="rId8471"/>
    <hyperlink ref="AX1550" r:id="rId8472"/>
    <hyperlink ref="AX1551" r:id="rId8473"/>
    <hyperlink ref="AX1552" r:id="rId8474"/>
    <hyperlink ref="AX1553" r:id="rId8475"/>
    <hyperlink ref="AX1554" r:id="rId8476"/>
    <hyperlink ref="AX1555" r:id="rId8477"/>
    <hyperlink ref="AX1556" r:id="rId8478"/>
    <hyperlink ref="AX1557" r:id="rId8479"/>
    <hyperlink ref="AX1558" r:id="rId8480"/>
    <hyperlink ref="AX1559" r:id="rId8481"/>
    <hyperlink ref="AX1560" r:id="rId8482"/>
    <hyperlink ref="AX1561" r:id="rId8483"/>
    <hyperlink ref="AX1562" r:id="rId8484"/>
    <hyperlink ref="AX1563" r:id="rId8485"/>
    <hyperlink ref="AX1564" r:id="rId8486"/>
    <hyperlink ref="AX1565" r:id="rId8487"/>
    <hyperlink ref="AX1566" r:id="rId8488"/>
    <hyperlink ref="AX1567" r:id="rId8489"/>
    <hyperlink ref="AX1568" r:id="rId8490"/>
    <hyperlink ref="AX1569" r:id="rId8491"/>
    <hyperlink ref="AX1570" r:id="rId8492"/>
    <hyperlink ref="AX1571" r:id="rId8493"/>
    <hyperlink ref="AX1572" r:id="rId8494"/>
    <hyperlink ref="AX1573" r:id="rId8495"/>
    <hyperlink ref="AX1574" r:id="rId8496"/>
    <hyperlink ref="AX1575" r:id="rId8497"/>
    <hyperlink ref="AX1576" r:id="rId8498"/>
    <hyperlink ref="AX1577" r:id="rId8499"/>
    <hyperlink ref="AX1578" r:id="rId8500"/>
    <hyperlink ref="AX1579" r:id="rId8501"/>
    <hyperlink ref="AX1580" r:id="rId8502"/>
    <hyperlink ref="AX1581" r:id="rId8503"/>
    <hyperlink ref="AX1582" r:id="rId8504"/>
    <hyperlink ref="AX1583" r:id="rId8505"/>
    <hyperlink ref="AX1584" r:id="rId8506"/>
    <hyperlink ref="AX1585" r:id="rId8507"/>
    <hyperlink ref="AX1586" r:id="rId8508"/>
    <hyperlink ref="AX1587" r:id="rId8509"/>
    <hyperlink ref="AX1588" r:id="rId8510"/>
    <hyperlink ref="AX1589" r:id="rId8511"/>
    <hyperlink ref="AX1590" r:id="rId8512"/>
    <hyperlink ref="AX1591" r:id="rId8513"/>
    <hyperlink ref="AX1592" r:id="rId8514"/>
    <hyperlink ref="AX1593" r:id="rId8515"/>
    <hyperlink ref="AX1594" r:id="rId8516"/>
    <hyperlink ref="AX1595" r:id="rId8517"/>
    <hyperlink ref="AX1596" r:id="rId8518"/>
    <hyperlink ref="AX1597" r:id="rId8519"/>
    <hyperlink ref="AX1598" r:id="rId8520"/>
    <hyperlink ref="AX1599" r:id="rId8521"/>
    <hyperlink ref="AX1600" r:id="rId8522"/>
    <hyperlink ref="AX1601" r:id="rId8523"/>
    <hyperlink ref="AX1602" r:id="rId8524"/>
    <hyperlink ref="AX1603" r:id="rId8525"/>
    <hyperlink ref="AX1604" r:id="rId8526"/>
    <hyperlink ref="AX1605" r:id="rId8527"/>
    <hyperlink ref="AX1606" r:id="rId8528"/>
    <hyperlink ref="AX1607" r:id="rId8529"/>
    <hyperlink ref="AX1608" r:id="rId8530"/>
    <hyperlink ref="AX1609" r:id="rId8531"/>
    <hyperlink ref="AX1610" r:id="rId8532"/>
    <hyperlink ref="AX1611" r:id="rId8533"/>
    <hyperlink ref="AX1612" r:id="rId8534"/>
    <hyperlink ref="AX1613" r:id="rId8535"/>
    <hyperlink ref="AX1614" r:id="rId8536"/>
    <hyperlink ref="AX1615" r:id="rId8537"/>
    <hyperlink ref="AX1616" r:id="rId8538"/>
    <hyperlink ref="AX1617" r:id="rId8539"/>
    <hyperlink ref="AX1618" r:id="rId8540"/>
    <hyperlink ref="AX1619" r:id="rId8541"/>
    <hyperlink ref="AX1620" r:id="rId8542"/>
    <hyperlink ref="AX1621" r:id="rId8543"/>
    <hyperlink ref="AX1622" r:id="rId8544"/>
    <hyperlink ref="AX1623" r:id="rId8545"/>
    <hyperlink ref="AX1624" r:id="rId8546"/>
    <hyperlink ref="AX1625" r:id="rId8547"/>
    <hyperlink ref="AX1626" r:id="rId8548"/>
    <hyperlink ref="AX1627" r:id="rId8549"/>
    <hyperlink ref="AX1628" r:id="rId8550"/>
    <hyperlink ref="AX1629" r:id="rId8551"/>
    <hyperlink ref="AX1630" r:id="rId8552"/>
    <hyperlink ref="AX1631" r:id="rId8553"/>
    <hyperlink ref="AX1632" r:id="rId8554"/>
    <hyperlink ref="AX1633" r:id="rId8555"/>
    <hyperlink ref="AX1634" r:id="rId8556"/>
    <hyperlink ref="AX1635" r:id="rId8557"/>
    <hyperlink ref="AX1636" r:id="rId8558"/>
    <hyperlink ref="AX1637" r:id="rId8559"/>
    <hyperlink ref="AX1638" r:id="rId8560"/>
    <hyperlink ref="AX1639" r:id="rId8561"/>
    <hyperlink ref="AX1640" r:id="rId8562"/>
    <hyperlink ref="AX1641" r:id="rId8563"/>
    <hyperlink ref="AX1642" r:id="rId8564"/>
    <hyperlink ref="AX1643" r:id="rId8565"/>
    <hyperlink ref="AX1644" r:id="rId8566"/>
    <hyperlink ref="AX1645" r:id="rId8567"/>
    <hyperlink ref="AX1646" r:id="rId8568"/>
    <hyperlink ref="AX1647" r:id="rId8569"/>
    <hyperlink ref="AX1648" r:id="rId8570"/>
    <hyperlink ref="AX1649" r:id="rId8571"/>
    <hyperlink ref="AX1650" r:id="rId8572"/>
    <hyperlink ref="AX1651" r:id="rId8573"/>
    <hyperlink ref="AX1652" r:id="rId8574"/>
    <hyperlink ref="AX1653" r:id="rId8575"/>
    <hyperlink ref="AX1654" r:id="rId8576"/>
    <hyperlink ref="AX1655" r:id="rId8577"/>
    <hyperlink ref="AX1656" r:id="rId8578"/>
    <hyperlink ref="AX1657" r:id="rId8579"/>
    <hyperlink ref="AX1658" r:id="rId8580"/>
    <hyperlink ref="AX1659" r:id="rId8581"/>
    <hyperlink ref="AX1660" r:id="rId8582"/>
    <hyperlink ref="AX1661" r:id="rId8583"/>
    <hyperlink ref="AX1662" r:id="rId8584"/>
    <hyperlink ref="AX1663" r:id="rId8585"/>
    <hyperlink ref="AX1664" r:id="rId8586"/>
    <hyperlink ref="AX1665" r:id="rId8587"/>
    <hyperlink ref="AX1666" r:id="rId8588"/>
    <hyperlink ref="AX1667" r:id="rId8589"/>
    <hyperlink ref="AX1668" r:id="rId8590"/>
    <hyperlink ref="AX1669" r:id="rId8591"/>
    <hyperlink ref="AX1670" r:id="rId8592"/>
    <hyperlink ref="AX1671" r:id="rId8593"/>
    <hyperlink ref="AX1672" r:id="rId8594"/>
    <hyperlink ref="AX1673" r:id="rId8595"/>
    <hyperlink ref="AX1674" r:id="rId8596"/>
    <hyperlink ref="AX1675" r:id="rId8597"/>
    <hyperlink ref="AX1676" r:id="rId8598"/>
    <hyperlink ref="AX1677" r:id="rId8599"/>
    <hyperlink ref="AX1678" r:id="rId8600"/>
    <hyperlink ref="AX1679" r:id="rId8601"/>
    <hyperlink ref="AX1680" r:id="rId8602"/>
    <hyperlink ref="AX1681" r:id="rId8603"/>
    <hyperlink ref="AX1682" r:id="rId8604"/>
    <hyperlink ref="AX1683" r:id="rId8605"/>
    <hyperlink ref="AX1684" r:id="rId8606"/>
    <hyperlink ref="AX1685" r:id="rId8607"/>
    <hyperlink ref="AX1686" r:id="rId8608"/>
    <hyperlink ref="AX1687" r:id="rId8609"/>
    <hyperlink ref="AX1688" r:id="rId8610"/>
    <hyperlink ref="AX1689" r:id="rId8611"/>
    <hyperlink ref="AX1690" r:id="rId8612"/>
    <hyperlink ref="AX1691" r:id="rId8613"/>
    <hyperlink ref="AX1692" r:id="rId8614"/>
    <hyperlink ref="AX1693" r:id="rId8615"/>
    <hyperlink ref="AX1694" r:id="rId8616"/>
    <hyperlink ref="AX1695" r:id="rId8617"/>
    <hyperlink ref="AX1696" r:id="rId8618"/>
    <hyperlink ref="AX1697" r:id="rId8619"/>
    <hyperlink ref="AX1698" r:id="rId8620"/>
    <hyperlink ref="AX1699" r:id="rId8621"/>
    <hyperlink ref="AX1700" r:id="rId8622"/>
    <hyperlink ref="AX1701" r:id="rId8623"/>
    <hyperlink ref="AX1702" r:id="rId8624"/>
    <hyperlink ref="AX1703" r:id="rId8625"/>
    <hyperlink ref="AX1704" r:id="rId8626"/>
    <hyperlink ref="AX1705" r:id="rId8627"/>
    <hyperlink ref="AX1706" r:id="rId8628"/>
    <hyperlink ref="AX1707" r:id="rId8629"/>
    <hyperlink ref="AX1708" r:id="rId8630"/>
    <hyperlink ref="AX1709" r:id="rId8631"/>
    <hyperlink ref="AX1710" r:id="rId8632"/>
    <hyperlink ref="AX1711" r:id="rId8633"/>
    <hyperlink ref="AX1712" r:id="rId8634"/>
    <hyperlink ref="AX1713" r:id="rId8635"/>
    <hyperlink ref="AX1714" r:id="rId8636"/>
    <hyperlink ref="AX1715" r:id="rId8637"/>
    <hyperlink ref="AX1716" r:id="rId8638"/>
    <hyperlink ref="AX1717" r:id="rId8639"/>
    <hyperlink ref="AX1718" r:id="rId8640"/>
    <hyperlink ref="AX1719" r:id="rId8641"/>
    <hyperlink ref="AX1720" r:id="rId8642"/>
    <hyperlink ref="AX1721" r:id="rId8643"/>
    <hyperlink ref="AX1722" r:id="rId8644"/>
    <hyperlink ref="AX1723" r:id="rId8645"/>
    <hyperlink ref="AX1724" r:id="rId8646"/>
    <hyperlink ref="AX1725" r:id="rId8647"/>
    <hyperlink ref="AX1726" r:id="rId8648"/>
    <hyperlink ref="AX1727" r:id="rId8649"/>
    <hyperlink ref="AX1728" r:id="rId8650"/>
    <hyperlink ref="AX1729" r:id="rId8651"/>
    <hyperlink ref="AX1730" r:id="rId8652"/>
    <hyperlink ref="AX1731" r:id="rId8653"/>
    <hyperlink ref="AX1732" r:id="rId8654"/>
    <hyperlink ref="AX1733" r:id="rId8655"/>
    <hyperlink ref="AX1734" r:id="rId8656"/>
    <hyperlink ref="AX1735" r:id="rId8657"/>
    <hyperlink ref="AX1736" r:id="rId8658"/>
    <hyperlink ref="AX1737" r:id="rId8659"/>
    <hyperlink ref="AX1738" r:id="rId8660"/>
    <hyperlink ref="AX1739" r:id="rId8661"/>
    <hyperlink ref="AX1740" r:id="rId8662"/>
    <hyperlink ref="AX1741" r:id="rId8663"/>
    <hyperlink ref="AX1742" r:id="rId8664"/>
    <hyperlink ref="AX1743" r:id="rId8665"/>
    <hyperlink ref="AX1744" r:id="rId8666"/>
    <hyperlink ref="AX1745" r:id="rId8667"/>
    <hyperlink ref="AX1746" r:id="rId8668"/>
    <hyperlink ref="AX1747" r:id="rId8669"/>
    <hyperlink ref="AX1748" r:id="rId8670"/>
    <hyperlink ref="AX1749" r:id="rId8671"/>
    <hyperlink ref="AX1750" r:id="rId8672"/>
    <hyperlink ref="AX1751" r:id="rId8673"/>
    <hyperlink ref="AX1752" r:id="rId8674"/>
    <hyperlink ref="AX1753" r:id="rId8675"/>
    <hyperlink ref="AX1754" r:id="rId8676"/>
    <hyperlink ref="AX1755" r:id="rId8677"/>
    <hyperlink ref="AX1756" r:id="rId8678"/>
    <hyperlink ref="AX1757" r:id="rId8679"/>
    <hyperlink ref="AX1758" r:id="rId8680"/>
    <hyperlink ref="AX1759" r:id="rId8681"/>
    <hyperlink ref="AX1760" r:id="rId8682"/>
    <hyperlink ref="AX1761" r:id="rId8683"/>
    <hyperlink ref="AX1762" r:id="rId8684"/>
    <hyperlink ref="AX1763" r:id="rId8685"/>
    <hyperlink ref="AX1764" r:id="rId8686"/>
    <hyperlink ref="AX1765" r:id="rId8687"/>
    <hyperlink ref="AX1766" r:id="rId8688"/>
    <hyperlink ref="AX1767" r:id="rId8689"/>
    <hyperlink ref="AX1768" r:id="rId8690"/>
    <hyperlink ref="AX1769" r:id="rId8691"/>
    <hyperlink ref="AX1770" r:id="rId8692"/>
    <hyperlink ref="AX1771" r:id="rId8693"/>
    <hyperlink ref="AX1772" r:id="rId8694"/>
    <hyperlink ref="AX1773" r:id="rId8695"/>
    <hyperlink ref="AX1774" r:id="rId8696"/>
    <hyperlink ref="AX1775" r:id="rId8697"/>
    <hyperlink ref="AX1776" r:id="rId8698"/>
    <hyperlink ref="AX1777" r:id="rId8699"/>
    <hyperlink ref="AX1778" r:id="rId8700"/>
    <hyperlink ref="AX1779" r:id="rId8701"/>
    <hyperlink ref="AX1780" r:id="rId8702"/>
    <hyperlink ref="AX1781" r:id="rId8703"/>
    <hyperlink ref="AX1782" r:id="rId8704"/>
    <hyperlink ref="AX1783" r:id="rId8705"/>
    <hyperlink ref="AX1784" r:id="rId8706"/>
    <hyperlink ref="AX1785" r:id="rId8707"/>
    <hyperlink ref="AX1786" r:id="rId8708"/>
    <hyperlink ref="AX1787" r:id="rId8709"/>
    <hyperlink ref="AX1788" r:id="rId8710"/>
    <hyperlink ref="AX1789" r:id="rId8711"/>
    <hyperlink ref="AX1790" r:id="rId8712"/>
    <hyperlink ref="AX1791" r:id="rId8713"/>
    <hyperlink ref="AX1792" r:id="rId8714"/>
    <hyperlink ref="AX1793" r:id="rId8715"/>
    <hyperlink ref="AX1794" r:id="rId8716"/>
    <hyperlink ref="AX1795" r:id="rId8717"/>
    <hyperlink ref="AX1796" r:id="rId8718"/>
    <hyperlink ref="AX1797" r:id="rId8719"/>
    <hyperlink ref="AX1798" r:id="rId8720"/>
    <hyperlink ref="AX1799" r:id="rId8721"/>
    <hyperlink ref="AX1800" r:id="rId8722"/>
    <hyperlink ref="AX1801" r:id="rId8723"/>
    <hyperlink ref="AX1802" r:id="rId8724"/>
    <hyperlink ref="AX1803" r:id="rId8725"/>
    <hyperlink ref="AX1804" r:id="rId8726"/>
    <hyperlink ref="AX1805" r:id="rId8727"/>
    <hyperlink ref="AX1806" r:id="rId8728"/>
    <hyperlink ref="AX1807" r:id="rId8729"/>
    <hyperlink ref="AX1808" r:id="rId8730"/>
    <hyperlink ref="AX1809" r:id="rId8731"/>
    <hyperlink ref="AX1810" r:id="rId8732"/>
    <hyperlink ref="AX1811" r:id="rId8733"/>
    <hyperlink ref="AX1812" r:id="rId8734"/>
    <hyperlink ref="AX1813" r:id="rId8735"/>
    <hyperlink ref="AX1814" r:id="rId8736"/>
    <hyperlink ref="AX1815" r:id="rId8737"/>
    <hyperlink ref="AX1816" r:id="rId8738"/>
    <hyperlink ref="AX1817" r:id="rId8739"/>
    <hyperlink ref="AX1818" r:id="rId8740"/>
    <hyperlink ref="AX1819" r:id="rId8741"/>
    <hyperlink ref="AX1820" r:id="rId8742"/>
    <hyperlink ref="AX1821" r:id="rId8743"/>
    <hyperlink ref="AX1822" r:id="rId8744"/>
    <hyperlink ref="AX1823" r:id="rId8745"/>
    <hyperlink ref="AX1824" r:id="rId8746"/>
    <hyperlink ref="AX1825" r:id="rId8747"/>
    <hyperlink ref="AX1826" r:id="rId8748"/>
    <hyperlink ref="AX1827" r:id="rId8749"/>
    <hyperlink ref="AX1828" r:id="rId8750"/>
    <hyperlink ref="AX1829" r:id="rId8751"/>
    <hyperlink ref="AX1830" r:id="rId8752"/>
    <hyperlink ref="AX1831" r:id="rId8753"/>
    <hyperlink ref="AX1832" r:id="rId8754"/>
    <hyperlink ref="AX1833" r:id="rId8755"/>
    <hyperlink ref="AX1834" r:id="rId8756"/>
    <hyperlink ref="AX1835" r:id="rId8757"/>
    <hyperlink ref="AX1836" r:id="rId8758"/>
    <hyperlink ref="AX1837" r:id="rId8759"/>
    <hyperlink ref="AX1838" r:id="rId8760"/>
    <hyperlink ref="AX1839" r:id="rId8761"/>
    <hyperlink ref="AX1840" r:id="rId8762"/>
    <hyperlink ref="AX1841" r:id="rId8763"/>
    <hyperlink ref="AX1842" r:id="rId8764"/>
    <hyperlink ref="AX1843" r:id="rId8765"/>
    <hyperlink ref="AX1844" r:id="rId8766"/>
    <hyperlink ref="AX1845" r:id="rId8767"/>
    <hyperlink ref="AX1846" r:id="rId8768"/>
    <hyperlink ref="AX1847" r:id="rId8769"/>
    <hyperlink ref="AX1848" r:id="rId8770"/>
    <hyperlink ref="AX1849" r:id="rId8771"/>
    <hyperlink ref="AX1850" r:id="rId8772"/>
    <hyperlink ref="AX1851" r:id="rId8773"/>
    <hyperlink ref="AX1852" r:id="rId8774"/>
    <hyperlink ref="AX1853" r:id="rId8775"/>
    <hyperlink ref="AX1854" r:id="rId8776"/>
    <hyperlink ref="AX1855" r:id="rId8777"/>
    <hyperlink ref="AX1856" r:id="rId8778"/>
    <hyperlink ref="AX1857" r:id="rId8779"/>
    <hyperlink ref="AX1858" r:id="rId8780"/>
    <hyperlink ref="AX1859" r:id="rId8781"/>
    <hyperlink ref="AX1860" r:id="rId8782"/>
    <hyperlink ref="AX1861" r:id="rId8783"/>
    <hyperlink ref="AX1862" r:id="rId8784"/>
    <hyperlink ref="AX1863" r:id="rId8785"/>
    <hyperlink ref="AX1864" r:id="rId8786"/>
    <hyperlink ref="AX1865" r:id="rId8787"/>
    <hyperlink ref="AX1866" r:id="rId8788"/>
    <hyperlink ref="AX1867" r:id="rId8789"/>
    <hyperlink ref="AX1868" r:id="rId8790"/>
    <hyperlink ref="AX1869" r:id="rId8791"/>
    <hyperlink ref="AX1870" r:id="rId8792"/>
    <hyperlink ref="AX1871" r:id="rId8793"/>
    <hyperlink ref="AX1872" r:id="rId8794"/>
    <hyperlink ref="AX1873" r:id="rId8795"/>
    <hyperlink ref="AX1874" r:id="rId8796"/>
    <hyperlink ref="AX1875" r:id="rId8797"/>
    <hyperlink ref="AX1876" r:id="rId8798"/>
    <hyperlink ref="AX1877" r:id="rId8799"/>
    <hyperlink ref="AX1878" r:id="rId8800"/>
    <hyperlink ref="AX1879" r:id="rId8801"/>
    <hyperlink ref="AX1880" r:id="rId8802"/>
    <hyperlink ref="AX1881" r:id="rId8803"/>
    <hyperlink ref="AX1882" r:id="rId8804"/>
    <hyperlink ref="AX1883" r:id="rId8805"/>
    <hyperlink ref="AX1884" r:id="rId8806"/>
    <hyperlink ref="AX1885" r:id="rId8807"/>
    <hyperlink ref="AX1886" r:id="rId8808"/>
    <hyperlink ref="AX1887" r:id="rId8809"/>
    <hyperlink ref="AX1888" r:id="rId8810"/>
    <hyperlink ref="AX1889" r:id="rId8811"/>
    <hyperlink ref="AX1890" r:id="rId8812"/>
    <hyperlink ref="AX1891" r:id="rId8813"/>
    <hyperlink ref="AX1892" r:id="rId8814"/>
    <hyperlink ref="AX1893" r:id="rId8815"/>
    <hyperlink ref="AX1894" r:id="rId8816"/>
    <hyperlink ref="AX1895" r:id="rId8817"/>
    <hyperlink ref="AX1896" r:id="rId8818"/>
    <hyperlink ref="AX1897" r:id="rId8819"/>
    <hyperlink ref="AX1898" r:id="rId8820"/>
    <hyperlink ref="AX1899" r:id="rId8821"/>
    <hyperlink ref="AX1900" r:id="rId8822"/>
    <hyperlink ref="AX1901" r:id="rId8823"/>
    <hyperlink ref="AX1902" r:id="rId8824"/>
    <hyperlink ref="AX1903" r:id="rId8825"/>
    <hyperlink ref="AX1904" r:id="rId8826"/>
    <hyperlink ref="AX1905" r:id="rId8827"/>
    <hyperlink ref="AX1906" r:id="rId8828"/>
    <hyperlink ref="AX1907" r:id="rId8829"/>
    <hyperlink ref="AX1908" r:id="rId8830"/>
    <hyperlink ref="AX1909" r:id="rId8831"/>
    <hyperlink ref="AX1910" r:id="rId8832"/>
    <hyperlink ref="AX1911" r:id="rId8833"/>
    <hyperlink ref="AX1912" r:id="rId8834"/>
    <hyperlink ref="AX1913" r:id="rId8835"/>
    <hyperlink ref="AX1914" r:id="rId8836"/>
    <hyperlink ref="AX1915" r:id="rId8837"/>
    <hyperlink ref="AX1916" r:id="rId8838"/>
    <hyperlink ref="AX1917" r:id="rId8839"/>
    <hyperlink ref="AX1918" r:id="rId8840"/>
    <hyperlink ref="AX1919" r:id="rId8841"/>
    <hyperlink ref="AX1920" r:id="rId8842"/>
    <hyperlink ref="AX1921" r:id="rId8843"/>
    <hyperlink ref="AX1922" r:id="rId8844"/>
    <hyperlink ref="AX1923" r:id="rId8845"/>
    <hyperlink ref="AX1924" r:id="rId8846"/>
    <hyperlink ref="AX1925" r:id="rId8847"/>
    <hyperlink ref="AX1926" r:id="rId8848"/>
    <hyperlink ref="AX1927" r:id="rId8849"/>
    <hyperlink ref="AX1928" r:id="rId8850"/>
    <hyperlink ref="AX1929" r:id="rId8851"/>
    <hyperlink ref="AX1930" r:id="rId8852"/>
    <hyperlink ref="AX1931" r:id="rId8853"/>
    <hyperlink ref="AX1932" r:id="rId8854"/>
    <hyperlink ref="AX1933" r:id="rId8855"/>
    <hyperlink ref="AX1934" r:id="rId8856"/>
    <hyperlink ref="AX1935" r:id="rId8857"/>
    <hyperlink ref="AX1936" r:id="rId8858"/>
    <hyperlink ref="AX1937" r:id="rId8859"/>
    <hyperlink ref="AX1938" r:id="rId8860"/>
    <hyperlink ref="AX1939" r:id="rId8861"/>
    <hyperlink ref="AX1940" r:id="rId8862"/>
    <hyperlink ref="AX1941" r:id="rId8863"/>
    <hyperlink ref="AX1942" r:id="rId8864"/>
    <hyperlink ref="AX1943" r:id="rId8865"/>
    <hyperlink ref="AX1944" r:id="rId8866"/>
    <hyperlink ref="AX1945" r:id="rId8867"/>
    <hyperlink ref="AX1946" r:id="rId8868"/>
    <hyperlink ref="AX1947" r:id="rId8869"/>
    <hyperlink ref="AX1948" r:id="rId8870"/>
    <hyperlink ref="AX1949" r:id="rId8871"/>
    <hyperlink ref="AX1950" r:id="rId8872"/>
    <hyperlink ref="AX1951" r:id="rId8873"/>
    <hyperlink ref="AX1952" r:id="rId8874"/>
    <hyperlink ref="AX1953" r:id="rId8875"/>
    <hyperlink ref="AX1954" r:id="rId8876"/>
    <hyperlink ref="AX1955" r:id="rId8877"/>
    <hyperlink ref="AX1956" r:id="rId8878"/>
    <hyperlink ref="AX1957" r:id="rId8879"/>
    <hyperlink ref="AX1958" r:id="rId8880"/>
    <hyperlink ref="AX1959" r:id="rId8881"/>
    <hyperlink ref="AX1960" r:id="rId8882"/>
    <hyperlink ref="AX1961" r:id="rId8883"/>
    <hyperlink ref="AX1962" r:id="rId8884"/>
    <hyperlink ref="AX1963" r:id="rId8885"/>
    <hyperlink ref="AX1964" r:id="rId8886"/>
    <hyperlink ref="AX1965" r:id="rId8887"/>
    <hyperlink ref="AX1966" r:id="rId8888"/>
    <hyperlink ref="AX1967" r:id="rId8889"/>
    <hyperlink ref="AX1968" r:id="rId8890"/>
    <hyperlink ref="AX1969" r:id="rId8891"/>
    <hyperlink ref="AX1970" r:id="rId8892"/>
    <hyperlink ref="AX1971" r:id="rId8893"/>
    <hyperlink ref="AX1972" r:id="rId8894"/>
    <hyperlink ref="AX1973" r:id="rId8895"/>
    <hyperlink ref="AX1974" r:id="rId8896"/>
    <hyperlink ref="AX1975" r:id="rId8897"/>
    <hyperlink ref="AX1976" r:id="rId8898"/>
    <hyperlink ref="AX1977" r:id="rId8899"/>
    <hyperlink ref="AX1978" r:id="rId8900"/>
    <hyperlink ref="AX1979" r:id="rId8901"/>
    <hyperlink ref="AX1980" r:id="rId8902"/>
    <hyperlink ref="AX1981" r:id="rId8903"/>
    <hyperlink ref="AX1982" r:id="rId8904"/>
    <hyperlink ref="AX1983" r:id="rId8905"/>
    <hyperlink ref="AX1984" r:id="rId8906"/>
    <hyperlink ref="AX1985" r:id="rId8907"/>
    <hyperlink ref="AX1986" r:id="rId8908"/>
    <hyperlink ref="AX1987" r:id="rId8909"/>
    <hyperlink ref="AX1988" r:id="rId8910"/>
    <hyperlink ref="AX1989" r:id="rId8911"/>
    <hyperlink ref="AX1990" r:id="rId8912"/>
    <hyperlink ref="AX1991" r:id="rId8913"/>
    <hyperlink ref="AX1992" r:id="rId8914"/>
    <hyperlink ref="AX1993" r:id="rId8915"/>
    <hyperlink ref="AX1994" r:id="rId8916"/>
    <hyperlink ref="AX1995" r:id="rId8917"/>
    <hyperlink ref="AX1996" r:id="rId8918"/>
    <hyperlink ref="AX1997" r:id="rId8919"/>
    <hyperlink ref="AX1998" r:id="rId8920"/>
    <hyperlink ref="AX1999" r:id="rId8921"/>
    <hyperlink ref="AX2000" r:id="rId8922"/>
    <hyperlink ref="AX2001" r:id="rId8923"/>
    <hyperlink ref="AX2002" r:id="rId8924"/>
    <hyperlink ref="AX2003" r:id="rId8925"/>
    <hyperlink ref="AX2004" r:id="rId8926"/>
    <hyperlink ref="AX2005" r:id="rId8927"/>
    <hyperlink ref="AX2006" r:id="rId8928"/>
    <hyperlink ref="AX2007" r:id="rId8929"/>
    <hyperlink ref="AX2008" r:id="rId8930"/>
    <hyperlink ref="AX2009" r:id="rId8931"/>
    <hyperlink ref="AX2010" r:id="rId8932"/>
    <hyperlink ref="AX2011" r:id="rId8933"/>
    <hyperlink ref="AX2012" r:id="rId8934"/>
    <hyperlink ref="AX2013" r:id="rId8935"/>
    <hyperlink ref="AX2014" r:id="rId8936"/>
    <hyperlink ref="AX2015" r:id="rId8937"/>
    <hyperlink ref="AX2016" r:id="rId8938"/>
    <hyperlink ref="AX2017" r:id="rId8939"/>
    <hyperlink ref="AX2018" r:id="rId8940"/>
    <hyperlink ref="AX2019" r:id="rId8941"/>
    <hyperlink ref="AX2020" r:id="rId8942"/>
    <hyperlink ref="AX2021" r:id="rId8943"/>
    <hyperlink ref="AX2022" r:id="rId8944"/>
    <hyperlink ref="AX2023" r:id="rId8945"/>
    <hyperlink ref="AX2024" r:id="rId8946"/>
    <hyperlink ref="AX2025" r:id="rId8947"/>
    <hyperlink ref="AX2026" r:id="rId8948"/>
    <hyperlink ref="AX2027" r:id="rId8949"/>
    <hyperlink ref="AX2028" r:id="rId8950"/>
    <hyperlink ref="AX2029" r:id="rId8951"/>
    <hyperlink ref="AX2030" r:id="rId8952"/>
    <hyperlink ref="AX2031" r:id="rId8953"/>
    <hyperlink ref="AX2032" r:id="rId8954"/>
    <hyperlink ref="AX2033" r:id="rId8955"/>
    <hyperlink ref="AX2034" r:id="rId8956"/>
    <hyperlink ref="AX2035" r:id="rId8957"/>
    <hyperlink ref="AX2036" r:id="rId8958"/>
    <hyperlink ref="AX2037" r:id="rId8959"/>
    <hyperlink ref="AX2038" r:id="rId8960"/>
    <hyperlink ref="AX2039" r:id="rId8961"/>
    <hyperlink ref="AX2040" r:id="rId8962"/>
    <hyperlink ref="AX2041" r:id="rId8963"/>
    <hyperlink ref="AX2042" r:id="rId8964"/>
    <hyperlink ref="AX2043" r:id="rId8965"/>
    <hyperlink ref="AX2044" r:id="rId8966"/>
    <hyperlink ref="AX2045" r:id="rId8967"/>
    <hyperlink ref="AX2046" r:id="rId8968"/>
    <hyperlink ref="AX2047" r:id="rId8969"/>
    <hyperlink ref="AX2048" r:id="rId8970"/>
    <hyperlink ref="AX2049" r:id="rId8971"/>
    <hyperlink ref="AX2050" r:id="rId8972"/>
    <hyperlink ref="AX2051" r:id="rId8973"/>
    <hyperlink ref="AX2052" r:id="rId8974"/>
    <hyperlink ref="AX2053" r:id="rId8975"/>
    <hyperlink ref="AX2054" r:id="rId8976"/>
    <hyperlink ref="AX2055" r:id="rId8977"/>
    <hyperlink ref="AX2056" r:id="rId8978"/>
    <hyperlink ref="AX2057" r:id="rId8979"/>
    <hyperlink ref="AX2058" r:id="rId8980"/>
    <hyperlink ref="AX2059" r:id="rId8981"/>
    <hyperlink ref="AX2060" r:id="rId8982"/>
    <hyperlink ref="AX2061" r:id="rId8983"/>
    <hyperlink ref="AX2062" r:id="rId8984"/>
    <hyperlink ref="AX2063" r:id="rId8985"/>
    <hyperlink ref="AX2064" r:id="rId8986"/>
    <hyperlink ref="AX2065" r:id="rId8987"/>
    <hyperlink ref="AX2066" r:id="rId8988"/>
    <hyperlink ref="AX2067" r:id="rId8989"/>
    <hyperlink ref="AX2068" r:id="rId8990"/>
    <hyperlink ref="AX2069" r:id="rId8991"/>
    <hyperlink ref="AX2070" r:id="rId8992"/>
    <hyperlink ref="AX2071" r:id="rId8993"/>
    <hyperlink ref="AX2072" r:id="rId8994"/>
    <hyperlink ref="AX2073" r:id="rId8995"/>
    <hyperlink ref="AX2074" r:id="rId8996"/>
    <hyperlink ref="AX2075" r:id="rId8997"/>
    <hyperlink ref="AX2076" r:id="rId8998"/>
    <hyperlink ref="AX2077" r:id="rId8999"/>
    <hyperlink ref="AX2078" r:id="rId9000"/>
    <hyperlink ref="AX2079" r:id="rId9001"/>
    <hyperlink ref="AX2080" r:id="rId9002"/>
    <hyperlink ref="AX2081" r:id="rId9003"/>
    <hyperlink ref="AX2082" r:id="rId9004"/>
    <hyperlink ref="AX2083" r:id="rId9005"/>
    <hyperlink ref="AX2084" r:id="rId9006"/>
    <hyperlink ref="AX2085" r:id="rId9007"/>
    <hyperlink ref="AX2086" r:id="rId9008"/>
    <hyperlink ref="AX2087" r:id="rId9009"/>
    <hyperlink ref="AX2088" r:id="rId9010"/>
    <hyperlink ref="AX2089" r:id="rId9011"/>
    <hyperlink ref="AX2090" r:id="rId9012"/>
    <hyperlink ref="AX2091" r:id="rId9013"/>
    <hyperlink ref="AX2092" r:id="rId9014"/>
    <hyperlink ref="AX2093" r:id="rId9015"/>
    <hyperlink ref="AX2094" r:id="rId9016"/>
    <hyperlink ref="AX2095" r:id="rId9017"/>
    <hyperlink ref="AX2096" r:id="rId9018"/>
    <hyperlink ref="AX2097" r:id="rId9019"/>
    <hyperlink ref="AX2098" r:id="rId9020"/>
    <hyperlink ref="AX2099" r:id="rId9021"/>
    <hyperlink ref="AX2100" r:id="rId9022"/>
    <hyperlink ref="AX2101" r:id="rId9023"/>
    <hyperlink ref="AX2102" r:id="rId9024"/>
    <hyperlink ref="AX2103" r:id="rId9025"/>
    <hyperlink ref="AX2104" r:id="rId9026"/>
    <hyperlink ref="AX2105" r:id="rId9027"/>
    <hyperlink ref="AX2106" r:id="rId9028"/>
    <hyperlink ref="AX2107" r:id="rId9029"/>
    <hyperlink ref="AX2108" r:id="rId9030"/>
    <hyperlink ref="AX2109" r:id="rId9031"/>
    <hyperlink ref="AX2110" r:id="rId9032"/>
    <hyperlink ref="AX2111" r:id="rId9033"/>
    <hyperlink ref="AX2112" r:id="rId9034"/>
    <hyperlink ref="AX2113" r:id="rId9035"/>
    <hyperlink ref="AX2114" r:id="rId9036"/>
    <hyperlink ref="AX2115" r:id="rId9037"/>
    <hyperlink ref="AX2116" r:id="rId9038"/>
    <hyperlink ref="AX2117" r:id="rId9039"/>
    <hyperlink ref="AX2118" r:id="rId9040"/>
    <hyperlink ref="AX2119" r:id="rId9041"/>
    <hyperlink ref="AX2120" r:id="rId9042"/>
    <hyperlink ref="AX2121" r:id="rId9043"/>
    <hyperlink ref="AX2122" r:id="rId9044"/>
    <hyperlink ref="AX2123" r:id="rId9045"/>
    <hyperlink ref="AX2124" r:id="rId9046"/>
    <hyperlink ref="AX2125" r:id="rId9047"/>
    <hyperlink ref="AX2126" r:id="rId9048"/>
    <hyperlink ref="AX2127" r:id="rId9049"/>
    <hyperlink ref="AX2128" r:id="rId9050"/>
    <hyperlink ref="AX2129" r:id="rId9051"/>
    <hyperlink ref="AX2130" r:id="rId9052"/>
    <hyperlink ref="AX2131" r:id="rId9053"/>
    <hyperlink ref="AX2132" r:id="rId9054"/>
    <hyperlink ref="AX2133" r:id="rId9055"/>
    <hyperlink ref="AX2134" r:id="rId9056"/>
    <hyperlink ref="AX2135" r:id="rId9057"/>
    <hyperlink ref="AX2136" r:id="rId9058"/>
    <hyperlink ref="AX2137" r:id="rId9059"/>
    <hyperlink ref="AX2138" r:id="rId9060"/>
    <hyperlink ref="AX2139" r:id="rId9061"/>
    <hyperlink ref="AX2140" r:id="rId9062"/>
    <hyperlink ref="AX2141" r:id="rId9063"/>
    <hyperlink ref="AX2142" r:id="rId9064"/>
    <hyperlink ref="AX2143" r:id="rId9065"/>
    <hyperlink ref="AX2144" r:id="rId9066"/>
    <hyperlink ref="AX2145" r:id="rId9067"/>
    <hyperlink ref="AX2146" r:id="rId9068"/>
    <hyperlink ref="AX2147" r:id="rId9069"/>
    <hyperlink ref="AX2148" r:id="rId9070"/>
    <hyperlink ref="AX2149" r:id="rId9071"/>
    <hyperlink ref="AX2150" r:id="rId9072"/>
    <hyperlink ref="AX2151" r:id="rId9073"/>
    <hyperlink ref="AX2152" r:id="rId9074"/>
    <hyperlink ref="AX2153" r:id="rId9075"/>
    <hyperlink ref="AX2154" r:id="rId9076"/>
    <hyperlink ref="AX2155" r:id="rId9077"/>
    <hyperlink ref="AX2156" r:id="rId9078"/>
    <hyperlink ref="AX2157" r:id="rId9079"/>
    <hyperlink ref="AX2158" r:id="rId9080"/>
    <hyperlink ref="AX2159" r:id="rId9081"/>
    <hyperlink ref="AX2160" r:id="rId9082"/>
    <hyperlink ref="AX2161" r:id="rId9083"/>
    <hyperlink ref="AX2162" r:id="rId9084"/>
    <hyperlink ref="AX2163" r:id="rId9085"/>
    <hyperlink ref="AX2164" r:id="rId9086"/>
    <hyperlink ref="AX2165" r:id="rId9087"/>
    <hyperlink ref="AX2166" r:id="rId9088"/>
    <hyperlink ref="AX2167" r:id="rId9089"/>
    <hyperlink ref="AX2168" r:id="rId9090"/>
    <hyperlink ref="AX2169" r:id="rId9091"/>
    <hyperlink ref="AX2170" r:id="rId9092"/>
    <hyperlink ref="AX2171" r:id="rId9093"/>
    <hyperlink ref="AX2172" r:id="rId9094"/>
    <hyperlink ref="AX2173" r:id="rId9095"/>
    <hyperlink ref="AX2174" r:id="rId9096"/>
    <hyperlink ref="AX2175" r:id="rId9097"/>
    <hyperlink ref="AX2176" r:id="rId9098"/>
    <hyperlink ref="AX2177" r:id="rId9099"/>
    <hyperlink ref="AX2178" r:id="rId9100"/>
    <hyperlink ref="AX2179" r:id="rId9101"/>
    <hyperlink ref="AX2180" r:id="rId9102"/>
    <hyperlink ref="AX2181" r:id="rId9103"/>
    <hyperlink ref="AX2182" r:id="rId9104"/>
    <hyperlink ref="AX2183" r:id="rId9105"/>
    <hyperlink ref="AX2184" r:id="rId9106"/>
    <hyperlink ref="AX2185" r:id="rId9107"/>
    <hyperlink ref="AX2186" r:id="rId9108"/>
    <hyperlink ref="AX2187" r:id="rId9109"/>
    <hyperlink ref="AX2188" r:id="rId9110"/>
    <hyperlink ref="AX2189" r:id="rId9111"/>
    <hyperlink ref="AX2190" r:id="rId9112"/>
    <hyperlink ref="AX2191" r:id="rId9113"/>
    <hyperlink ref="AX2192" r:id="rId9114"/>
    <hyperlink ref="AX2193" r:id="rId9115"/>
    <hyperlink ref="AX2194" r:id="rId9116"/>
    <hyperlink ref="AX2195" r:id="rId9117"/>
    <hyperlink ref="AX2196" r:id="rId9118"/>
    <hyperlink ref="AX2197" r:id="rId9119"/>
    <hyperlink ref="AX2198" r:id="rId9120"/>
    <hyperlink ref="AX2199" r:id="rId9121"/>
    <hyperlink ref="AX2200" r:id="rId9122"/>
    <hyperlink ref="AX2201" r:id="rId9123"/>
    <hyperlink ref="AX2202" r:id="rId9124"/>
    <hyperlink ref="AX2203" r:id="rId9125"/>
    <hyperlink ref="AX2204" r:id="rId9126"/>
    <hyperlink ref="AX2205" r:id="rId9127"/>
    <hyperlink ref="AX2206" r:id="rId9128"/>
    <hyperlink ref="AX2207" r:id="rId9129"/>
    <hyperlink ref="AX2208" r:id="rId9130"/>
    <hyperlink ref="AX2209" r:id="rId9131"/>
    <hyperlink ref="AX2210" r:id="rId9132"/>
    <hyperlink ref="AX2211" r:id="rId9133"/>
    <hyperlink ref="AX2212" r:id="rId9134"/>
    <hyperlink ref="AX2213" r:id="rId9135"/>
    <hyperlink ref="AX2214" r:id="rId9136"/>
    <hyperlink ref="AX2215" r:id="rId9137"/>
    <hyperlink ref="AX2216" r:id="rId9138"/>
    <hyperlink ref="AX2217" r:id="rId9139"/>
    <hyperlink ref="AX2218" r:id="rId9140"/>
    <hyperlink ref="AX2219" r:id="rId9141"/>
  </hyperlinks>
  <pageMargins left="0.7" right="0.7" top="0.75" bottom="0.75" header="0.3" footer="0.3"/>
  <pageSetup orientation="portrait" horizontalDpi="0" verticalDpi="0" r:id="rId9142"/>
  <legacyDrawing r:id="rId9143"/>
  <tableParts count="1">
    <tablePart r:id="rId9144"/>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D21"/>
  <sheetViews>
    <sheetView workbookViewId="0"/>
  </sheetViews>
  <sheetFormatPr defaultRowHeight="15" x14ac:dyDescent="0.25"/>
  <cols>
    <col min="1" max="1" width="10.85546875" style="3" bestFit="1" customWidth="1"/>
    <col min="2" max="2" width="16.85546875" style="3" bestFit="1" customWidth="1"/>
    <col min="4" max="5" width="9.140625" customWidth="1"/>
  </cols>
  <sheetData>
    <row r="1" spans="1:1" x14ac:dyDescent="0.25">
      <c r="A1" s="3" t="s">
        <v>49</v>
      </c>
    </row>
    <row r="2" spans="1:1" ht="15" customHeight="1" x14ac:dyDescent="0.25"/>
    <row r="3" spans="1:1" ht="15" customHeight="1" x14ac:dyDescent="0.25">
      <c r="A3" s="32" t="s">
        <v>50</v>
      </c>
    </row>
    <row r="21" spans="4:4" x14ac:dyDescent="0.25">
      <c r="D21" s="7"/>
    </row>
  </sheetData>
  <dataConsolidate/>
  <dataValidations xWindow="63" yWindow="236" count="2">
    <dataValidation allowBlank="1" showInputMessage="1" showErrorMessage="1" promptTitle="Image ID" prompt="Enter a unique ID for the image." sqref="A2"/>
    <dataValidation allowBlank="1" showInputMessage="1" showErrorMessage="1" promptTitle="Image File Path" prompt="Enter an image file path.  Hover over the column header for examples." sqref="B2"/>
  </dataValidations>
  <pageMargins left="0.7" right="0.7" top="0.75" bottom="0.75" header="0.3" footer="0.3"/>
  <pageSetup orientation="portrait" horizontalDpi="0" verticalDpi="0"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dimension ref="A1:X10"/>
  <sheetViews>
    <sheetView workbookViewId="0">
      <pane ySplit="2" topLeftCell="A3" activePane="bottomLeft" state="frozen"/>
      <selection pane="bottomLeft" activeCell="A3" sqref="A3"/>
    </sheetView>
  </sheetViews>
  <sheetFormatPr defaultRowHeight="15" x14ac:dyDescent="0.25"/>
  <cols>
    <col min="1" max="1" width="9.42578125" style="1" bestFit="1" customWidth="1"/>
    <col min="2" max="2" width="14.28515625" bestFit="1" customWidth="1"/>
    <col min="3" max="3" width="15" bestFit="1" customWidth="1"/>
    <col min="4" max="4" width="11.140625" bestFit="1" customWidth="1"/>
    <col min="5" max="5" width="13" bestFit="1" customWidth="1"/>
    <col min="6" max="6" width="8" bestFit="1" customWidth="1"/>
    <col min="7" max="8" width="13.5703125" hidden="1" customWidth="1"/>
    <col min="9" max="9" width="11" hidden="1" customWidth="1"/>
    <col min="10" max="10" width="12.5703125" hidden="1" customWidth="1"/>
    <col min="11" max="11" width="11" hidden="1" customWidth="1"/>
    <col min="12" max="12" width="9.7109375" hidden="1" customWidth="1"/>
    <col min="13" max="13" width="13.140625" hidden="1" customWidth="1"/>
    <col min="14" max="15" width="8.42578125" hidden="1" customWidth="1"/>
    <col min="16" max="16" width="18.28515625" hidden="1" customWidth="1"/>
    <col min="17" max="17" width="14.85546875" hidden="1" customWidth="1"/>
    <col min="18" max="18" width="14.5703125" hidden="1" customWidth="1"/>
    <col min="19" max="21" width="24.140625" hidden="1" customWidth="1"/>
    <col min="22" max="22" width="21.28515625" hidden="1" customWidth="1"/>
    <col min="23" max="23" width="19.28515625" hidden="1" customWidth="1"/>
    <col min="24" max="24" width="10" hidden="1" customWidth="1"/>
    <col min="25" max="25" width="13" customWidth="1"/>
  </cols>
  <sheetData>
    <row r="1" spans="1:24" x14ac:dyDescent="0.25">
      <c r="B1" s="56" t="s">
        <v>39</v>
      </c>
      <c r="C1" s="57"/>
      <c r="D1" s="57"/>
      <c r="E1" s="58"/>
      <c r="F1" s="55" t="s">
        <v>43</v>
      </c>
      <c r="G1" s="59" t="s">
        <v>44</v>
      </c>
      <c r="H1" s="60"/>
      <c r="I1" s="61" t="s">
        <v>40</v>
      </c>
      <c r="J1" s="62"/>
      <c r="K1" s="63" t="s">
        <v>42</v>
      </c>
      <c r="L1" s="64"/>
      <c r="M1" s="64"/>
      <c r="N1" s="64"/>
      <c r="O1" s="64"/>
      <c r="P1" s="64"/>
      <c r="Q1" s="64"/>
      <c r="R1" s="64"/>
      <c r="S1" s="64"/>
      <c r="T1" s="64"/>
      <c r="U1" s="64"/>
      <c r="V1" s="64"/>
      <c r="W1" s="64"/>
      <c r="X1" s="64"/>
    </row>
    <row r="2" spans="1:24" s="13" customFormat="1" ht="30" customHeight="1" x14ac:dyDescent="0.25">
      <c r="A2" s="11" t="s">
        <v>144</v>
      </c>
      <c r="B2" s="13" t="s">
        <v>21</v>
      </c>
      <c r="C2" s="13" t="s">
        <v>20</v>
      </c>
      <c r="D2" s="13" t="s">
        <v>11</v>
      </c>
      <c r="E2" s="13" t="s">
        <v>145</v>
      </c>
      <c r="F2" s="13" t="s">
        <v>46</v>
      </c>
      <c r="G2" s="13" t="s">
        <v>167</v>
      </c>
      <c r="H2" s="13" t="s">
        <v>168</v>
      </c>
      <c r="I2" s="13" t="s">
        <v>12</v>
      </c>
      <c r="J2" s="13" t="s">
        <v>166</v>
      </c>
      <c r="K2" s="13" t="s">
        <v>146</v>
      </c>
      <c r="L2" s="13" t="s">
        <v>148</v>
      </c>
      <c r="M2" s="13" t="s">
        <v>149</v>
      </c>
      <c r="N2" s="13" t="s">
        <v>150</v>
      </c>
      <c r="O2" s="13" t="s">
        <v>151</v>
      </c>
      <c r="P2" s="13" t="s">
        <v>170</v>
      </c>
      <c r="Q2" s="13" t="s">
        <v>171</v>
      </c>
      <c r="R2" s="13" t="s">
        <v>152</v>
      </c>
      <c r="S2" s="13" t="s">
        <v>153</v>
      </c>
      <c r="T2" s="13" t="s">
        <v>154</v>
      </c>
      <c r="U2" s="13" t="s">
        <v>155</v>
      </c>
      <c r="V2" s="13" t="s">
        <v>156</v>
      </c>
      <c r="W2" s="13" t="s">
        <v>157</v>
      </c>
      <c r="X2" s="13" t="s">
        <v>158</v>
      </c>
    </row>
    <row r="3" spans="1:24" x14ac:dyDescent="0.25">
      <c r="A3" s="14"/>
      <c r="B3" s="15"/>
      <c r="C3" s="15"/>
      <c r="D3" s="15"/>
      <c r="E3" s="15"/>
      <c r="F3" s="16"/>
      <c r="G3" s="65"/>
      <c r="H3" s="65"/>
      <c r="I3" s="53"/>
      <c r="J3" s="53"/>
      <c r="K3" s="48"/>
      <c r="L3" s="48"/>
      <c r="M3" s="48"/>
      <c r="N3" s="48"/>
      <c r="O3" s="48"/>
      <c r="P3" s="48"/>
      <c r="Q3" s="48"/>
      <c r="R3" s="48"/>
      <c r="S3" s="48"/>
      <c r="T3" s="48"/>
      <c r="U3" s="48"/>
      <c r="V3" s="48"/>
      <c r="W3" s="49"/>
      <c r="X3" s="49"/>
    </row>
    <row r="10" spans="1:24" ht="14.25" customHeight="1" x14ac:dyDescent="0.25"/>
  </sheetData>
  <dataConsolidate/>
  <dataValidations count="8">
    <dataValidation allowBlank="1" showInputMessage="1" promptTitle="Group Vertex Color" prompt="To select a color to use for all vertices in the group, right-click and select Select Color on the right-click menu." sqref="B3"/>
    <dataValidation type="list" allowBlank="1" showInputMessage="1" showErrorMessage="1" errorTitle="Invalid Group Vertex Shape" error="You have entered an invalid group vertex shape.  Try selecting from the drop-down list instead." promptTitle="Group Vertex Shape" prompt="Select a shape to use for all vertices in the group." sqref="C3">
      <formula1>ValidGroupShapes</formula1>
    </dataValidation>
    <dataValidation allowBlank="1" showInputMessage="1" showErrorMessage="1" promptTitle="Group Name" prompt="Enter the name of the group." sqref="A3"/>
    <dataValidation type="list" allowBlank="1" showInputMessage="1" showErrorMessage="1" errorTitle="Invalid Group Collapsed" error="You have entered an invalid group &quot;collapsed.&quot;  Try selecting from the drop-down list instead." promptTitle="Group Collapsed?" prompt="Set to Yes to collapse the group." sqref="E3">
      <formula1>ValidBooleansDefaultFalse</formula1>
    </dataValidation>
    <dataValidation allowBlank="1" sqref="K3"/>
    <dataValidation allowBlank="1" showInputMessage="1" showErrorMessage="1" errorTitle="Invalid Group Collapsed" error="You have entered an unrecognized &quot;group collapsed.&quot;  Try selecting from the drop-down list instead." promptTitle="Group Label" prompt="Enter an optional group label." sqref="F3"/>
    <dataValidation allowBlank="1" showInputMessage="1" showErrorMessage="1" errorTitle="Invalid Group Collapsed" error="You have entered an unrecognized &quot;group collapsed.&quot;  Try selecting from the drop-down list instead." promptTitle="Collapsed Location" prompt="Enter an optional collapsed location.  Collapsed X and Y values should be between 0 and 9,999.  If you enter Collapsed X and Y values, you should set NodeXL, Graph, Layout to &quot;None&quot; to prevent NodeXL from overwriting your values when you show the graph." sqref="G3:H3"/>
    <dataValidation type="list" allowBlank="1" showInputMessage="1" showErrorMessage="1" errorTitle="Invalid Group Visibility" error="You have entered an invalid group visibility.  Try selecting from the drop-down list instead." promptTitle="Group Visibility" prompt="Select an optional group visibility.  Groups are shown by default." sqref="D3">
      <formula1>ValidGroupVisibilities</formula1>
    </dataValidation>
  </dataValidations>
  <pageMargins left="0.7" right="0.7" top="0.75" bottom="0.75" header="0.3" footer="0.3"/>
  <pageSetup orientation="portrait" horizontalDpi="0" verticalDpi="0" r:id="rId1"/>
  <legacyDrawing r:id="rId2"/>
  <tableParts count="1">
    <tablePart r:id="rId3"/>
  </tablePar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dimension ref="A1:C2"/>
  <sheetViews>
    <sheetView workbookViewId="0">
      <selection activeCell="A2" sqref="A2"/>
    </sheetView>
  </sheetViews>
  <sheetFormatPr defaultRowHeight="15" x14ac:dyDescent="0.25"/>
  <cols>
    <col min="1" max="1" width="9.42578125" style="1" bestFit="1" customWidth="1"/>
    <col min="2" max="2" width="9.140625" style="1"/>
    <col min="3" max="3" width="11.5703125" bestFit="1" customWidth="1"/>
    <col min="4" max="4" width="9.140625" customWidth="1"/>
  </cols>
  <sheetData>
    <row r="1" spans="1:3" x14ac:dyDescent="0.25">
      <c r="A1" s="1" t="s">
        <v>144</v>
      </c>
      <c r="B1" s="1" t="s">
        <v>5</v>
      </c>
      <c r="C1" s="1" t="s">
        <v>147</v>
      </c>
    </row>
    <row r="2" spans="1:3" x14ac:dyDescent="0.25">
      <c r="C2" s="3"/>
    </row>
  </sheetData>
  <dataConsolidate/>
  <dataValidations xWindow="58" yWindow="226" count="3">
    <dataValidation allowBlank="1" showInputMessage="1" showErrorMessage="1" promptTitle="Group Name" prompt="Enter the name of the group.  The group name must also be entered on the Groups worksheet." sqref="A2"/>
    <dataValidation allowBlank="1" showInputMessage="1" showErrorMessage="1" promptTitle="Vertex Name" prompt="Enter the name of a vertex to include in the group." sqref="B2"/>
    <dataValidation allowBlank="1" showInputMessage="1" promptTitle="Vertex ID" prompt="This is the value of the hidden ID cell in the Vertices worksheet.  It gets filled in by the items on the NodeXL, Analysis, Groups menu." sqref="C2"/>
  </dataValidations>
  <pageMargins left="0.7" right="0.7" top="0.75" bottom="0.75" header="0.3" footer="0.3"/>
  <pageSetup orientation="portrait" horizontalDpi="0" verticalDpi="0" r:id="rId1"/>
  <legacyDrawing r:id="rId2"/>
  <tableParts count="1">
    <tablePart r:id="rId3"/>
  </tablePar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
  <dimension ref="A1:X144"/>
  <sheetViews>
    <sheetView workbookViewId="0">
      <selection activeCell="A2" sqref="A2"/>
    </sheetView>
  </sheetViews>
  <sheetFormatPr defaultRowHeight="15" x14ac:dyDescent="0.25"/>
  <cols>
    <col min="1" max="1" width="43.140625" customWidth="1"/>
    <col min="2" max="2" width="13.85546875" customWidth="1"/>
    <col min="3" max="3" width="9.140625" customWidth="1"/>
    <col min="4" max="4" width="12.85546875" hidden="1" customWidth="1"/>
    <col min="5" max="5" width="19.7109375" hidden="1" customWidth="1"/>
    <col min="6" max="6" width="15.5703125" hidden="1" customWidth="1"/>
    <col min="7" max="7" width="22.140625" hidden="1" customWidth="1"/>
    <col min="8" max="8" width="17.140625" hidden="1" customWidth="1"/>
    <col min="9" max="9" width="23.85546875" hidden="1" customWidth="1"/>
    <col min="10" max="10" width="28.28515625" hidden="1" customWidth="1"/>
    <col min="11" max="11" width="34.85546875" hidden="1" customWidth="1"/>
    <col min="12" max="12" width="25" hidden="1" customWidth="1"/>
    <col min="13" max="13" width="31.5703125" hidden="1" customWidth="1"/>
    <col min="14" max="14" width="26.5703125" hidden="1" customWidth="1"/>
    <col min="15" max="17" width="33.28515625" hidden="1" customWidth="1"/>
    <col min="18" max="18" width="26.5703125" hidden="1" customWidth="1"/>
    <col min="19" max="19" width="33" hidden="1" customWidth="1"/>
    <col min="20" max="20" width="19.5703125" hidden="1" customWidth="1"/>
    <col min="21" max="21" width="26.140625" hidden="1" customWidth="1"/>
    <col min="22" max="22" width="9.140625" hidden="1" customWidth="1"/>
    <col min="23" max="23" width="34.140625" hidden="1" customWidth="1"/>
    <col min="24" max="24" width="25.140625" hidden="1" customWidth="1"/>
  </cols>
  <sheetData>
    <row r="1" spans="1:24" ht="15" customHeight="1" thickBot="1" x14ac:dyDescent="0.3">
      <c r="A1" s="13" t="s">
        <v>162</v>
      </c>
      <c r="B1" s="13" t="s">
        <v>17</v>
      </c>
      <c r="D1" t="s">
        <v>79</v>
      </c>
      <c r="E1" t="s">
        <v>80</v>
      </c>
      <c r="F1" s="37" t="s">
        <v>86</v>
      </c>
      <c r="G1" s="38" t="s">
        <v>87</v>
      </c>
      <c r="H1" s="37" t="s">
        <v>92</v>
      </c>
      <c r="I1" s="38" t="s">
        <v>93</v>
      </c>
      <c r="J1" s="37" t="s">
        <v>98</v>
      </c>
      <c r="K1" s="38" t="s">
        <v>99</v>
      </c>
      <c r="L1" s="37" t="s">
        <v>104</v>
      </c>
      <c r="M1" s="38" t="s">
        <v>105</v>
      </c>
      <c r="N1" s="37" t="s">
        <v>110</v>
      </c>
      <c r="O1" s="38" t="s">
        <v>111</v>
      </c>
      <c r="P1" s="38" t="s">
        <v>138</v>
      </c>
      <c r="Q1" s="38" t="s">
        <v>139</v>
      </c>
      <c r="R1" s="37" t="s">
        <v>116</v>
      </c>
      <c r="S1" s="37" t="s">
        <v>117</v>
      </c>
      <c r="T1" s="37" t="s">
        <v>122</v>
      </c>
      <c r="U1" s="38" t="s">
        <v>123</v>
      </c>
      <c r="W1" t="s">
        <v>127</v>
      </c>
      <c r="X1" t="s">
        <v>17</v>
      </c>
    </row>
    <row r="2" spans="1:24" ht="15.75" thickTop="1" x14ac:dyDescent="0.25">
      <c r="A2" s="36"/>
      <c r="B2" s="36"/>
      <c r="D2" s="33">
        <f>MIN(Vertices[Degree])</f>
        <v>0</v>
      </c>
      <c r="E2" s="3">
        <f>COUNTIF(Vertices[Degree], "&gt;= " &amp; D2) - COUNTIF(Vertices[Degree], "&gt;=" &amp; D3)</f>
        <v>0</v>
      </c>
      <c r="F2" s="39">
        <f>MIN(Vertices[In-Degree])</f>
        <v>0</v>
      </c>
      <c r="G2" s="40">
        <f>COUNTIF(Vertices[In-Degree], "&gt;= " &amp; F2) - COUNTIF(Vertices[In-Degree], "&gt;=" &amp; F3)</f>
        <v>0</v>
      </c>
      <c r="H2" s="39">
        <f>MIN(Vertices[Out-Degree])</f>
        <v>0</v>
      </c>
      <c r="I2" s="40">
        <f>COUNTIF(Vertices[Out-Degree], "&gt;= " &amp; H2) - COUNTIF(Vertices[Out-Degree], "&gt;=" &amp; H3)</f>
        <v>0</v>
      </c>
      <c r="J2" s="39">
        <f>MIN(Vertices[Betweenness Centrality])</f>
        <v>0</v>
      </c>
      <c r="K2" s="40">
        <f>COUNTIF(Vertices[Betweenness Centrality], "&gt;= " &amp; J2) - COUNTIF(Vertices[Betweenness Centrality], "&gt;=" &amp; J3)</f>
        <v>0</v>
      </c>
      <c r="L2" s="39">
        <f>MIN(Vertices[Closeness Centrality])</f>
        <v>0</v>
      </c>
      <c r="M2" s="40">
        <f>COUNTIF(Vertices[Closeness Centrality], "&gt;= " &amp; L2) - COUNTIF(Vertices[Closeness Centrality], "&gt;=" &amp; L3)</f>
        <v>0</v>
      </c>
      <c r="N2" s="39">
        <f>MIN(Vertices[Eigenvector Centrality])</f>
        <v>0</v>
      </c>
      <c r="O2" s="40">
        <f>COUNTIF(Vertices[Eigenvector Centrality], "&gt;= " &amp; N2) - COUNTIF(Vertices[Eigenvector Centrality], "&gt;=" &amp; N3)</f>
        <v>0</v>
      </c>
      <c r="P2" s="39">
        <f>MIN(Vertices[PageRank])</f>
        <v>0</v>
      </c>
      <c r="Q2" s="40">
        <f>COUNTIF(Vertices[PageRank], "&gt;= " &amp; P2) - COUNTIF(Vertices[PageRank], "&gt;=" &amp; P3)</f>
        <v>0</v>
      </c>
      <c r="R2" s="39">
        <f>MIN(Vertices[Clustering Coefficient])</f>
        <v>0</v>
      </c>
      <c r="S2" s="45">
        <f>COUNTIF(Vertices[Clustering Coefficient], "&gt;= " &amp; R2) - COUNTIF(Vertices[Clustering Coefficient], "&gt;=" &amp; R3)</f>
        <v>0</v>
      </c>
      <c r="T2" s="39" t="e">
        <f ca="1">MIN(INDIRECT(DynamicFilterSourceColumnRange))</f>
        <v>#REF!</v>
      </c>
      <c r="U2" s="40" t="e">
        <f t="shared" ref="U2:U45" ca="1" si="0">COUNTIF(INDIRECT(DynamicFilterSourceColumnRange), "&gt;= " &amp; T2) - COUNTIF(INDIRECT(DynamicFilterSourceColumnRange), "&gt;=" &amp; T3)</f>
        <v>#REF!</v>
      </c>
      <c r="W2" t="s">
        <v>124</v>
      </c>
      <c r="X2">
        <f>ROWS(HistogramBins[Degree Bin]) - 1</f>
        <v>43</v>
      </c>
    </row>
    <row r="3" spans="1:24" x14ac:dyDescent="0.25">
      <c r="D3" s="34">
        <f t="shared" ref="D3:D44" si="1">D2+($D$45-$D$2)/BinDivisor</f>
        <v>0</v>
      </c>
      <c r="E3" s="3">
        <f>COUNTIF(Vertices[Degree], "&gt;= " &amp; D3) - COUNTIF(Vertices[Degree], "&gt;=" &amp; D4)</f>
        <v>0</v>
      </c>
      <c r="F3" s="41">
        <f t="shared" ref="F3:F44" si="2">F2+($F$45-$F$2)/BinDivisor</f>
        <v>0</v>
      </c>
      <c r="G3" s="42">
        <f>COUNTIF(Vertices[In-Degree], "&gt;= " &amp; F3) - COUNTIF(Vertices[In-Degree], "&gt;=" &amp; F4)</f>
        <v>0</v>
      </c>
      <c r="H3" s="41">
        <f t="shared" ref="H3:H44" si="3">H2+($H$45-$H$2)/BinDivisor</f>
        <v>0</v>
      </c>
      <c r="I3" s="42">
        <f>COUNTIF(Vertices[Out-Degree], "&gt;= " &amp; H3) - COUNTIF(Vertices[Out-Degree], "&gt;=" &amp; H4)</f>
        <v>0</v>
      </c>
      <c r="J3" s="41">
        <f t="shared" ref="J3:J44" si="4">J2+($J$45-$J$2)/BinDivisor</f>
        <v>0</v>
      </c>
      <c r="K3" s="42">
        <f>COUNTIF(Vertices[Betweenness Centrality], "&gt;= " &amp; J3) - COUNTIF(Vertices[Betweenness Centrality], "&gt;=" &amp; J4)</f>
        <v>0</v>
      </c>
      <c r="L3" s="41">
        <f t="shared" ref="L3:L44" si="5">L2+($L$45-$L$2)/BinDivisor</f>
        <v>0</v>
      </c>
      <c r="M3" s="42">
        <f>COUNTIF(Vertices[Closeness Centrality], "&gt;= " &amp; L3) - COUNTIF(Vertices[Closeness Centrality], "&gt;=" &amp; L4)</f>
        <v>0</v>
      </c>
      <c r="N3" s="41">
        <f t="shared" ref="N3:N44" si="6">N2+($N$45-$N$2)/BinDivisor</f>
        <v>0</v>
      </c>
      <c r="O3" s="42">
        <f>COUNTIF(Vertices[Eigenvector Centrality], "&gt;= " &amp; N3) - COUNTIF(Vertices[Eigenvector Centrality], "&gt;=" &amp; N4)</f>
        <v>0</v>
      </c>
      <c r="P3" s="41">
        <f t="shared" ref="P3:P44" si="7">P2+($P$45-$P$2)/BinDivisor</f>
        <v>0</v>
      </c>
      <c r="Q3" s="42">
        <f>COUNTIF(Vertices[PageRank], "&gt;= " &amp; P3) - COUNTIF(Vertices[PageRank], "&gt;=" &amp; P4)</f>
        <v>0</v>
      </c>
      <c r="R3" s="41">
        <f t="shared" ref="R3:R44" si="8">R2+($R$45-$R$2)/BinDivisor</f>
        <v>0</v>
      </c>
      <c r="S3" s="46">
        <f>COUNTIF(Vertices[Clustering Coefficient], "&gt;= " &amp; R3) - COUNTIF(Vertices[Clustering Coefficient], "&gt;=" &amp; R4)</f>
        <v>0</v>
      </c>
      <c r="T3" s="41" t="e">
        <f t="shared" ref="T3:T44" ca="1" si="9">T2+($T$45-$T$2)/BinDivisor</f>
        <v>#REF!</v>
      </c>
      <c r="U3" s="42" t="e">
        <f t="shared" ca="1" si="0"/>
        <v>#REF!</v>
      </c>
      <c r="W3" t="s">
        <v>125</v>
      </c>
      <c r="X3" t="s">
        <v>85</v>
      </c>
    </row>
    <row r="4" spans="1:24" x14ac:dyDescent="0.25">
      <c r="D4" s="34">
        <f t="shared" si="1"/>
        <v>0</v>
      </c>
      <c r="E4" s="3">
        <f>COUNTIF(Vertices[Degree], "&gt;= " &amp; D4) - COUNTIF(Vertices[Degree], "&gt;=" &amp; D5)</f>
        <v>0</v>
      </c>
      <c r="F4" s="39">
        <f t="shared" si="2"/>
        <v>0</v>
      </c>
      <c r="G4" s="40">
        <f>COUNTIF(Vertices[In-Degree], "&gt;= " &amp; F4) - COUNTIF(Vertices[In-Degree], "&gt;=" &amp; F5)</f>
        <v>0</v>
      </c>
      <c r="H4" s="39">
        <f t="shared" si="3"/>
        <v>0</v>
      </c>
      <c r="I4" s="40">
        <f>COUNTIF(Vertices[Out-Degree], "&gt;= " &amp; H4) - COUNTIF(Vertices[Out-Degree], "&gt;=" &amp; H5)</f>
        <v>0</v>
      </c>
      <c r="J4" s="39">
        <f t="shared" si="4"/>
        <v>0</v>
      </c>
      <c r="K4" s="40">
        <f>COUNTIF(Vertices[Betweenness Centrality], "&gt;= " &amp; J4) - COUNTIF(Vertices[Betweenness Centrality], "&gt;=" &amp; J5)</f>
        <v>0</v>
      </c>
      <c r="L4" s="39">
        <f t="shared" si="5"/>
        <v>0</v>
      </c>
      <c r="M4" s="40">
        <f>COUNTIF(Vertices[Closeness Centrality], "&gt;= " &amp; L4) - COUNTIF(Vertices[Closeness Centrality], "&gt;=" &amp; L5)</f>
        <v>0</v>
      </c>
      <c r="N4" s="39">
        <f t="shared" si="6"/>
        <v>0</v>
      </c>
      <c r="O4" s="40">
        <f>COUNTIF(Vertices[Eigenvector Centrality], "&gt;= " &amp; N4) - COUNTIF(Vertices[Eigenvector Centrality], "&gt;=" &amp; N5)</f>
        <v>0</v>
      </c>
      <c r="P4" s="39">
        <f t="shared" si="7"/>
        <v>0</v>
      </c>
      <c r="Q4" s="40">
        <f>COUNTIF(Vertices[PageRank], "&gt;= " &amp; P4) - COUNTIF(Vertices[PageRank], "&gt;=" &amp; P5)</f>
        <v>0</v>
      </c>
      <c r="R4" s="39">
        <f t="shared" si="8"/>
        <v>0</v>
      </c>
      <c r="S4" s="45">
        <f>COUNTIF(Vertices[Clustering Coefficient], "&gt;= " &amp; R4) - COUNTIF(Vertices[Clustering Coefficient], "&gt;=" &amp; R5)</f>
        <v>0</v>
      </c>
      <c r="T4" s="39" t="e">
        <f t="shared" ca="1" si="9"/>
        <v>#REF!</v>
      </c>
      <c r="U4" s="40" t="e">
        <f t="shared" ca="1" si="0"/>
        <v>#REF!</v>
      </c>
      <c r="W4" s="12" t="s">
        <v>126</v>
      </c>
      <c r="X4" s="12" t="s">
        <v>128</v>
      </c>
    </row>
    <row r="5" spans="1:24" x14ac:dyDescent="0.25">
      <c r="D5" s="34">
        <f t="shared" si="1"/>
        <v>0</v>
      </c>
      <c r="E5" s="3">
        <f>COUNTIF(Vertices[Degree], "&gt;= " &amp; D5) - COUNTIF(Vertices[Degree], "&gt;=" &amp; D6)</f>
        <v>0</v>
      </c>
      <c r="F5" s="41">
        <f t="shared" si="2"/>
        <v>0</v>
      </c>
      <c r="G5" s="42">
        <f>COUNTIF(Vertices[In-Degree], "&gt;= " &amp; F5) - COUNTIF(Vertices[In-Degree], "&gt;=" &amp; F6)</f>
        <v>0</v>
      </c>
      <c r="H5" s="41">
        <f t="shared" si="3"/>
        <v>0</v>
      </c>
      <c r="I5" s="42">
        <f>COUNTIF(Vertices[Out-Degree], "&gt;= " &amp; H5) - COUNTIF(Vertices[Out-Degree], "&gt;=" &amp; H6)</f>
        <v>0</v>
      </c>
      <c r="J5" s="41">
        <f t="shared" si="4"/>
        <v>0</v>
      </c>
      <c r="K5" s="42">
        <f>COUNTIF(Vertices[Betweenness Centrality], "&gt;= " &amp; J5) - COUNTIF(Vertices[Betweenness Centrality], "&gt;=" &amp; J6)</f>
        <v>0</v>
      </c>
      <c r="L5" s="41">
        <f t="shared" si="5"/>
        <v>0</v>
      </c>
      <c r="M5" s="42">
        <f>COUNTIF(Vertices[Closeness Centrality], "&gt;= " &amp; L5) - COUNTIF(Vertices[Closeness Centrality], "&gt;=" &amp; L6)</f>
        <v>0</v>
      </c>
      <c r="N5" s="41">
        <f t="shared" si="6"/>
        <v>0</v>
      </c>
      <c r="O5" s="42">
        <f>COUNTIF(Vertices[Eigenvector Centrality], "&gt;= " &amp; N5) - COUNTIF(Vertices[Eigenvector Centrality], "&gt;=" &amp; N6)</f>
        <v>0</v>
      </c>
      <c r="P5" s="41">
        <f t="shared" si="7"/>
        <v>0</v>
      </c>
      <c r="Q5" s="42">
        <f>COUNTIF(Vertices[PageRank], "&gt;= " &amp; P5) - COUNTIF(Vertices[PageRank], "&gt;=" &amp; P6)</f>
        <v>0</v>
      </c>
      <c r="R5" s="41">
        <f t="shared" si="8"/>
        <v>0</v>
      </c>
      <c r="S5" s="46">
        <f>COUNTIF(Vertices[Clustering Coefficient], "&gt;= " &amp; R5) - COUNTIF(Vertices[Clustering Coefficient], "&gt;=" &amp; R6)</f>
        <v>0</v>
      </c>
      <c r="T5" s="41" t="e">
        <f t="shared" ca="1" si="9"/>
        <v>#REF!</v>
      </c>
      <c r="U5" s="42" t="e">
        <f t="shared" ca="1" si="0"/>
        <v>#REF!</v>
      </c>
    </row>
    <row r="6" spans="1:24" x14ac:dyDescent="0.25">
      <c r="D6" s="34">
        <f t="shared" si="1"/>
        <v>0</v>
      </c>
      <c r="E6" s="3">
        <f>COUNTIF(Vertices[Degree], "&gt;= " &amp; D6) - COUNTIF(Vertices[Degree], "&gt;=" &amp; D7)</f>
        <v>0</v>
      </c>
      <c r="F6" s="39">
        <f t="shared" si="2"/>
        <v>0</v>
      </c>
      <c r="G6" s="40">
        <f>COUNTIF(Vertices[In-Degree], "&gt;= " &amp; F6) - COUNTIF(Vertices[In-Degree], "&gt;=" &amp; F7)</f>
        <v>0</v>
      </c>
      <c r="H6" s="39">
        <f t="shared" si="3"/>
        <v>0</v>
      </c>
      <c r="I6" s="40">
        <f>COUNTIF(Vertices[Out-Degree], "&gt;= " &amp; H6) - COUNTIF(Vertices[Out-Degree], "&gt;=" &amp; H7)</f>
        <v>0</v>
      </c>
      <c r="J6" s="39">
        <f t="shared" si="4"/>
        <v>0</v>
      </c>
      <c r="K6" s="40">
        <f>COUNTIF(Vertices[Betweenness Centrality], "&gt;= " &amp; J6) - COUNTIF(Vertices[Betweenness Centrality], "&gt;=" &amp; J7)</f>
        <v>0</v>
      </c>
      <c r="L6" s="39">
        <f t="shared" si="5"/>
        <v>0</v>
      </c>
      <c r="M6" s="40">
        <f>COUNTIF(Vertices[Closeness Centrality], "&gt;= " &amp; L6) - COUNTIF(Vertices[Closeness Centrality], "&gt;=" &amp; L7)</f>
        <v>0</v>
      </c>
      <c r="N6" s="39">
        <f t="shared" si="6"/>
        <v>0</v>
      </c>
      <c r="O6" s="40">
        <f>COUNTIF(Vertices[Eigenvector Centrality], "&gt;= " &amp; N6) - COUNTIF(Vertices[Eigenvector Centrality], "&gt;=" &amp; N7)</f>
        <v>0</v>
      </c>
      <c r="P6" s="39">
        <f t="shared" si="7"/>
        <v>0</v>
      </c>
      <c r="Q6" s="40">
        <f>COUNTIF(Vertices[PageRank], "&gt;= " &amp; P6) - COUNTIF(Vertices[PageRank], "&gt;=" &amp; P7)</f>
        <v>0</v>
      </c>
      <c r="R6" s="39">
        <f t="shared" si="8"/>
        <v>0</v>
      </c>
      <c r="S6" s="45">
        <f>COUNTIF(Vertices[Clustering Coefficient], "&gt;= " &amp; R6) - COUNTIF(Vertices[Clustering Coefficient], "&gt;=" &amp; R7)</f>
        <v>0</v>
      </c>
      <c r="T6" s="39" t="e">
        <f t="shared" ca="1" si="9"/>
        <v>#REF!</v>
      </c>
      <c r="U6" s="40" t="e">
        <f t="shared" ca="1" si="0"/>
        <v>#REF!</v>
      </c>
    </row>
    <row r="7" spans="1:24" x14ac:dyDescent="0.25">
      <c r="D7" s="34">
        <f t="shared" si="1"/>
        <v>0</v>
      </c>
      <c r="E7" s="3">
        <f>COUNTIF(Vertices[Degree], "&gt;= " &amp; D7) - COUNTIF(Vertices[Degree], "&gt;=" &amp; D8)</f>
        <v>0</v>
      </c>
      <c r="F7" s="41">
        <f t="shared" si="2"/>
        <v>0</v>
      </c>
      <c r="G7" s="42">
        <f>COUNTIF(Vertices[In-Degree], "&gt;= " &amp; F7) - COUNTIF(Vertices[In-Degree], "&gt;=" &amp; F8)</f>
        <v>0</v>
      </c>
      <c r="H7" s="41">
        <f t="shared" si="3"/>
        <v>0</v>
      </c>
      <c r="I7" s="42">
        <f>COUNTIF(Vertices[Out-Degree], "&gt;= " &amp; H7) - COUNTIF(Vertices[Out-Degree], "&gt;=" &amp; H8)</f>
        <v>0</v>
      </c>
      <c r="J7" s="41">
        <f t="shared" si="4"/>
        <v>0</v>
      </c>
      <c r="K7" s="42">
        <f>COUNTIF(Vertices[Betweenness Centrality], "&gt;= " &amp; J7) - COUNTIF(Vertices[Betweenness Centrality], "&gt;=" &amp; J8)</f>
        <v>0</v>
      </c>
      <c r="L7" s="41">
        <f t="shared" si="5"/>
        <v>0</v>
      </c>
      <c r="M7" s="42">
        <f>COUNTIF(Vertices[Closeness Centrality], "&gt;= " &amp; L7) - COUNTIF(Vertices[Closeness Centrality], "&gt;=" &amp; L8)</f>
        <v>0</v>
      </c>
      <c r="N7" s="41">
        <f t="shared" si="6"/>
        <v>0</v>
      </c>
      <c r="O7" s="42">
        <f>COUNTIF(Vertices[Eigenvector Centrality], "&gt;= " &amp; N7) - COUNTIF(Vertices[Eigenvector Centrality], "&gt;=" &amp; N8)</f>
        <v>0</v>
      </c>
      <c r="P7" s="41">
        <f t="shared" si="7"/>
        <v>0</v>
      </c>
      <c r="Q7" s="42">
        <f>COUNTIF(Vertices[PageRank], "&gt;= " &amp; P7) - COUNTIF(Vertices[PageRank], "&gt;=" &amp; P8)</f>
        <v>0</v>
      </c>
      <c r="R7" s="41">
        <f t="shared" si="8"/>
        <v>0</v>
      </c>
      <c r="S7" s="46">
        <f>COUNTIF(Vertices[Clustering Coefficient], "&gt;= " &amp; R7) - COUNTIF(Vertices[Clustering Coefficient], "&gt;=" &amp; R8)</f>
        <v>0</v>
      </c>
      <c r="T7" s="41" t="e">
        <f t="shared" ca="1" si="9"/>
        <v>#REF!</v>
      </c>
      <c r="U7" s="42" t="e">
        <f t="shared" ca="1" si="0"/>
        <v>#REF!</v>
      </c>
    </row>
    <row r="8" spans="1:24" x14ac:dyDescent="0.25">
      <c r="D8" s="34">
        <f t="shared" si="1"/>
        <v>0</v>
      </c>
      <c r="E8" s="3">
        <f>COUNTIF(Vertices[Degree], "&gt;= " &amp; D8) - COUNTIF(Vertices[Degree], "&gt;=" &amp; D9)</f>
        <v>0</v>
      </c>
      <c r="F8" s="39">
        <f t="shared" si="2"/>
        <v>0</v>
      </c>
      <c r="G8" s="40">
        <f>COUNTIF(Vertices[In-Degree], "&gt;= " &amp; F8) - COUNTIF(Vertices[In-Degree], "&gt;=" &amp; F9)</f>
        <v>0</v>
      </c>
      <c r="H8" s="39">
        <f t="shared" si="3"/>
        <v>0</v>
      </c>
      <c r="I8" s="40">
        <f>COUNTIF(Vertices[Out-Degree], "&gt;= " &amp; H8) - COUNTIF(Vertices[Out-Degree], "&gt;=" &amp; H9)</f>
        <v>0</v>
      </c>
      <c r="J8" s="39">
        <f t="shared" si="4"/>
        <v>0</v>
      </c>
      <c r="K8" s="40">
        <f>COUNTIF(Vertices[Betweenness Centrality], "&gt;= " &amp; J8) - COUNTIF(Vertices[Betweenness Centrality], "&gt;=" &amp; J9)</f>
        <v>0</v>
      </c>
      <c r="L8" s="39">
        <f t="shared" si="5"/>
        <v>0</v>
      </c>
      <c r="M8" s="40">
        <f>COUNTIF(Vertices[Closeness Centrality], "&gt;= " &amp; L8) - COUNTIF(Vertices[Closeness Centrality], "&gt;=" &amp; L9)</f>
        <v>0</v>
      </c>
      <c r="N8" s="39">
        <f t="shared" si="6"/>
        <v>0</v>
      </c>
      <c r="O8" s="40">
        <f>COUNTIF(Vertices[Eigenvector Centrality], "&gt;= " &amp; N8) - COUNTIF(Vertices[Eigenvector Centrality], "&gt;=" &amp; N9)</f>
        <v>0</v>
      </c>
      <c r="P8" s="39">
        <f t="shared" si="7"/>
        <v>0</v>
      </c>
      <c r="Q8" s="40">
        <f>COUNTIF(Vertices[PageRank], "&gt;= " &amp; P8) - COUNTIF(Vertices[PageRank], "&gt;=" &amp; P9)</f>
        <v>0</v>
      </c>
      <c r="R8" s="39">
        <f t="shared" si="8"/>
        <v>0</v>
      </c>
      <c r="S8" s="45">
        <f>COUNTIF(Vertices[Clustering Coefficient], "&gt;= " &amp; R8) - COUNTIF(Vertices[Clustering Coefficient], "&gt;=" &amp; R9)</f>
        <v>0</v>
      </c>
      <c r="T8" s="39" t="e">
        <f t="shared" ca="1" si="9"/>
        <v>#REF!</v>
      </c>
      <c r="U8" s="40" t="e">
        <f t="shared" ca="1" si="0"/>
        <v>#REF!</v>
      </c>
    </row>
    <row r="9" spans="1:24" x14ac:dyDescent="0.25">
      <c r="D9" s="34">
        <f t="shared" si="1"/>
        <v>0</v>
      </c>
      <c r="E9" s="3">
        <f>COUNTIF(Vertices[Degree], "&gt;= " &amp; D9) - COUNTIF(Vertices[Degree], "&gt;=" &amp; D10)</f>
        <v>0</v>
      </c>
      <c r="F9" s="41">
        <f t="shared" si="2"/>
        <v>0</v>
      </c>
      <c r="G9" s="42">
        <f>COUNTIF(Vertices[In-Degree], "&gt;= " &amp; F9) - COUNTIF(Vertices[In-Degree], "&gt;=" &amp; F10)</f>
        <v>0</v>
      </c>
      <c r="H9" s="41">
        <f t="shared" si="3"/>
        <v>0</v>
      </c>
      <c r="I9" s="42">
        <f>COUNTIF(Vertices[Out-Degree], "&gt;= " &amp; H9) - COUNTIF(Vertices[Out-Degree], "&gt;=" &amp; H10)</f>
        <v>0</v>
      </c>
      <c r="J9" s="41">
        <f t="shared" si="4"/>
        <v>0</v>
      </c>
      <c r="K9" s="42">
        <f>COUNTIF(Vertices[Betweenness Centrality], "&gt;= " &amp; J9) - COUNTIF(Vertices[Betweenness Centrality], "&gt;=" &amp; J10)</f>
        <v>0</v>
      </c>
      <c r="L9" s="41">
        <f t="shared" si="5"/>
        <v>0</v>
      </c>
      <c r="M9" s="42">
        <f>COUNTIF(Vertices[Closeness Centrality], "&gt;= " &amp; L9) - COUNTIF(Vertices[Closeness Centrality], "&gt;=" &amp; L10)</f>
        <v>0</v>
      </c>
      <c r="N9" s="41">
        <f t="shared" si="6"/>
        <v>0</v>
      </c>
      <c r="O9" s="42">
        <f>COUNTIF(Vertices[Eigenvector Centrality], "&gt;= " &amp; N9) - COUNTIF(Vertices[Eigenvector Centrality], "&gt;=" &amp; N10)</f>
        <v>0</v>
      </c>
      <c r="P9" s="41">
        <f t="shared" si="7"/>
        <v>0</v>
      </c>
      <c r="Q9" s="42">
        <f>COUNTIF(Vertices[PageRank], "&gt;= " &amp; P9) - COUNTIF(Vertices[PageRank], "&gt;=" &amp; P10)</f>
        <v>0</v>
      </c>
      <c r="R9" s="41">
        <f t="shared" si="8"/>
        <v>0</v>
      </c>
      <c r="S9" s="46">
        <f>COUNTIF(Vertices[Clustering Coefficient], "&gt;= " &amp; R9) - COUNTIF(Vertices[Clustering Coefficient], "&gt;=" &amp; R10)</f>
        <v>0</v>
      </c>
      <c r="T9" s="41" t="e">
        <f t="shared" ca="1" si="9"/>
        <v>#REF!</v>
      </c>
      <c r="U9" s="42" t="e">
        <f t="shared" ca="1" si="0"/>
        <v>#REF!</v>
      </c>
    </row>
    <row r="10" spans="1:24" x14ac:dyDescent="0.25">
      <c r="D10" s="34">
        <f t="shared" si="1"/>
        <v>0</v>
      </c>
      <c r="E10" s="3">
        <f>COUNTIF(Vertices[Degree], "&gt;= " &amp; D10) - COUNTIF(Vertices[Degree], "&gt;=" &amp; D11)</f>
        <v>0</v>
      </c>
      <c r="F10" s="39">
        <f t="shared" si="2"/>
        <v>0</v>
      </c>
      <c r="G10" s="40">
        <f>COUNTIF(Vertices[In-Degree], "&gt;= " &amp; F10) - COUNTIF(Vertices[In-Degree], "&gt;=" &amp; F11)</f>
        <v>0</v>
      </c>
      <c r="H10" s="39">
        <f t="shared" si="3"/>
        <v>0</v>
      </c>
      <c r="I10" s="40">
        <f>COUNTIF(Vertices[Out-Degree], "&gt;= " &amp; H10) - COUNTIF(Vertices[Out-Degree], "&gt;=" &amp; H11)</f>
        <v>0</v>
      </c>
      <c r="J10" s="39">
        <f t="shared" si="4"/>
        <v>0</v>
      </c>
      <c r="K10" s="40">
        <f>COUNTIF(Vertices[Betweenness Centrality], "&gt;= " &amp; J10) - COUNTIF(Vertices[Betweenness Centrality], "&gt;=" &amp; J11)</f>
        <v>0</v>
      </c>
      <c r="L10" s="39">
        <f t="shared" si="5"/>
        <v>0</v>
      </c>
      <c r="M10" s="40">
        <f>COUNTIF(Vertices[Closeness Centrality], "&gt;= " &amp; L10) - COUNTIF(Vertices[Closeness Centrality], "&gt;=" &amp; L11)</f>
        <v>0</v>
      </c>
      <c r="N10" s="39">
        <f t="shared" si="6"/>
        <v>0</v>
      </c>
      <c r="O10" s="40">
        <f>COUNTIF(Vertices[Eigenvector Centrality], "&gt;= " &amp; N10) - COUNTIF(Vertices[Eigenvector Centrality], "&gt;=" &amp; N11)</f>
        <v>0</v>
      </c>
      <c r="P10" s="39">
        <f t="shared" si="7"/>
        <v>0</v>
      </c>
      <c r="Q10" s="40">
        <f>COUNTIF(Vertices[PageRank], "&gt;= " &amp; P10) - COUNTIF(Vertices[PageRank], "&gt;=" &amp; P11)</f>
        <v>0</v>
      </c>
      <c r="R10" s="39">
        <f t="shared" si="8"/>
        <v>0</v>
      </c>
      <c r="S10" s="45">
        <f>COUNTIF(Vertices[Clustering Coefficient], "&gt;= " &amp; R10) - COUNTIF(Vertices[Clustering Coefficient], "&gt;=" &amp; R11)</f>
        <v>0</v>
      </c>
      <c r="T10" s="39" t="e">
        <f t="shared" ca="1" si="9"/>
        <v>#REF!</v>
      </c>
      <c r="U10" s="40" t="e">
        <f t="shared" ca="1" si="0"/>
        <v>#REF!</v>
      </c>
    </row>
    <row r="11" spans="1:24" x14ac:dyDescent="0.25">
      <c r="D11" s="34">
        <f t="shared" si="1"/>
        <v>0</v>
      </c>
      <c r="E11" s="3">
        <f>COUNTIF(Vertices[Degree], "&gt;= " &amp; D11) - COUNTIF(Vertices[Degree], "&gt;=" &amp; D12)</f>
        <v>0</v>
      </c>
      <c r="F11" s="41">
        <f t="shared" si="2"/>
        <v>0</v>
      </c>
      <c r="G11" s="42">
        <f>COUNTIF(Vertices[In-Degree], "&gt;= " &amp; F11) - COUNTIF(Vertices[In-Degree], "&gt;=" &amp; F12)</f>
        <v>0</v>
      </c>
      <c r="H11" s="41">
        <f t="shared" si="3"/>
        <v>0</v>
      </c>
      <c r="I11" s="42">
        <f>COUNTIF(Vertices[Out-Degree], "&gt;= " &amp; H11) - COUNTIF(Vertices[Out-Degree], "&gt;=" &amp; H12)</f>
        <v>0</v>
      </c>
      <c r="J11" s="41">
        <f t="shared" si="4"/>
        <v>0</v>
      </c>
      <c r="K11" s="42">
        <f>COUNTIF(Vertices[Betweenness Centrality], "&gt;= " &amp; J11) - COUNTIF(Vertices[Betweenness Centrality], "&gt;=" &amp; J12)</f>
        <v>0</v>
      </c>
      <c r="L11" s="41">
        <f t="shared" si="5"/>
        <v>0</v>
      </c>
      <c r="M11" s="42">
        <f>COUNTIF(Vertices[Closeness Centrality], "&gt;= " &amp; L11) - COUNTIF(Vertices[Closeness Centrality], "&gt;=" &amp; L12)</f>
        <v>0</v>
      </c>
      <c r="N11" s="41">
        <f t="shared" si="6"/>
        <v>0</v>
      </c>
      <c r="O11" s="42">
        <f>COUNTIF(Vertices[Eigenvector Centrality], "&gt;= " &amp; N11) - COUNTIF(Vertices[Eigenvector Centrality], "&gt;=" &amp; N12)</f>
        <v>0</v>
      </c>
      <c r="P11" s="41">
        <f t="shared" si="7"/>
        <v>0</v>
      </c>
      <c r="Q11" s="42">
        <f>COUNTIF(Vertices[PageRank], "&gt;= " &amp; P11) - COUNTIF(Vertices[PageRank], "&gt;=" &amp; P12)</f>
        <v>0</v>
      </c>
      <c r="R11" s="41">
        <f t="shared" si="8"/>
        <v>0</v>
      </c>
      <c r="S11" s="46">
        <f>COUNTIF(Vertices[Clustering Coefficient], "&gt;= " &amp; R11) - COUNTIF(Vertices[Clustering Coefficient], "&gt;=" &amp; R12)</f>
        <v>0</v>
      </c>
      <c r="T11" s="41" t="e">
        <f t="shared" ca="1" si="9"/>
        <v>#REF!</v>
      </c>
      <c r="U11" s="42" t="e">
        <f t="shared" ca="1" si="0"/>
        <v>#REF!</v>
      </c>
    </row>
    <row r="12" spans="1:24" x14ac:dyDescent="0.25">
      <c r="D12" s="34">
        <f t="shared" si="1"/>
        <v>0</v>
      </c>
      <c r="E12" s="3">
        <f>COUNTIF(Vertices[Degree], "&gt;= " &amp; D12) - COUNTIF(Vertices[Degree], "&gt;=" &amp; D13)</f>
        <v>0</v>
      </c>
      <c r="F12" s="39">
        <f t="shared" si="2"/>
        <v>0</v>
      </c>
      <c r="G12" s="40">
        <f>COUNTIF(Vertices[In-Degree], "&gt;= " &amp; F12) - COUNTIF(Vertices[In-Degree], "&gt;=" &amp; F13)</f>
        <v>0</v>
      </c>
      <c r="H12" s="39">
        <f t="shared" si="3"/>
        <v>0</v>
      </c>
      <c r="I12" s="40">
        <f>COUNTIF(Vertices[Out-Degree], "&gt;= " &amp; H12) - COUNTIF(Vertices[Out-Degree], "&gt;=" &amp; H13)</f>
        <v>0</v>
      </c>
      <c r="J12" s="39">
        <f t="shared" si="4"/>
        <v>0</v>
      </c>
      <c r="K12" s="40">
        <f>COUNTIF(Vertices[Betweenness Centrality], "&gt;= " &amp; J12) - COUNTIF(Vertices[Betweenness Centrality], "&gt;=" &amp; J13)</f>
        <v>0</v>
      </c>
      <c r="L12" s="39">
        <f t="shared" si="5"/>
        <v>0</v>
      </c>
      <c r="M12" s="40">
        <f>COUNTIF(Vertices[Closeness Centrality], "&gt;= " &amp; L12) - COUNTIF(Vertices[Closeness Centrality], "&gt;=" &amp; L13)</f>
        <v>0</v>
      </c>
      <c r="N12" s="39">
        <f t="shared" si="6"/>
        <v>0</v>
      </c>
      <c r="O12" s="40">
        <f>COUNTIF(Vertices[Eigenvector Centrality], "&gt;= " &amp; N12) - COUNTIF(Vertices[Eigenvector Centrality], "&gt;=" &amp; N13)</f>
        <v>0</v>
      </c>
      <c r="P12" s="39">
        <f t="shared" si="7"/>
        <v>0</v>
      </c>
      <c r="Q12" s="40">
        <f>COUNTIF(Vertices[PageRank], "&gt;= " &amp; P12) - COUNTIF(Vertices[PageRank], "&gt;=" &amp; P13)</f>
        <v>0</v>
      </c>
      <c r="R12" s="39">
        <f t="shared" si="8"/>
        <v>0</v>
      </c>
      <c r="S12" s="45">
        <f>COUNTIF(Vertices[Clustering Coefficient], "&gt;= " &amp; R12) - COUNTIF(Vertices[Clustering Coefficient], "&gt;=" &amp; R13)</f>
        <v>0</v>
      </c>
      <c r="T12" s="39" t="e">
        <f t="shared" ca="1" si="9"/>
        <v>#REF!</v>
      </c>
      <c r="U12" s="40" t="e">
        <f t="shared" ca="1" si="0"/>
        <v>#REF!</v>
      </c>
    </row>
    <row r="13" spans="1:24" x14ac:dyDescent="0.25">
      <c r="D13" s="34">
        <f t="shared" si="1"/>
        <v>0</v>
      </c>
      <c r="E13" s="3">
        <f>COUNTIF(Vertices[Degree], "&gt;= " &amp; D13) - COUNTIF(Vertices[Degree], "&gt;=" &amp; D14)</f>
        <v>0</v>
      </c>
      <c r="F13" s="41">
        <f t="shared" si="2"/>
        <v>0</v>
      </c>
      <c r="G13" s="42">
        <f>COUNTIF(Vertices[In-Degree], "&gt;= " &amp; F13) - COUNTIF(Vertices[In-Degree], "&gt;=" &amp; F14)</f>
        <v>0</v>
      </c>
      <c r="H13" s="41">
        <f t="shared" si="3"/>
        <v>0</v>
      </c>
      <c r="I13" s="42">
        <f>COUNTIF(Vertices[Out-Degree], "&gt;= " &amp; H13) - COUNTIF(Vertices[Out-Degree], "&gt;=" &amp; H14)</f>
        <v>0</v>
      </c>
      <c r="J13" s="41">
        <f t="shared" si="4"/>
        <v>0</v>
      </c>
      <c r="K13" s="42">
        <f>COUNTIF(Vertices[Betweenness Centrality], "&gt;= " &amp; J13) - COUNTIF(Vertices[Betweenness Centrality], "&gt;=" &amp; J14)</f>
        <v>0</v>
      </c>
      <c r="L13" s="41">
        <f t="shared" si="5"/>
        <v>0</v>
      </c>
      <c r="M13" s="42">
        <f>COUNTIF(Vertices[Closeness Centrality], "&gt;= " &amp; L13) - COUNTIF(Vertices[Closeness Centrality], "&gt;=" &amp; L14)</f>
        <v>0</v>
      </c>
      <c r="N13" s="41">
        <f t="shared" si="6"/>
        <v>0</v>
      </c>
      <c r="O13" s="42">
        <f>COUNTIF(Vertices[Eigenvector Centrality], "&gt;= " &amp; N13) - COUNTIF(Vertices[Eigenvector Centrality], "&gt;=" &amp; N14)</f>
        <v>0</v>
      </c>
      <c r="P13" s="41">
        <f t="shared" si="7"/>
        <v>0</v>
      </c>
      <c r="Q13" s="42">
        <f>COUNTIF(Vertices[PageRank], "&gt;= " &amp; P13) - COUNTIF(Vertices[PageRank], "&gt;=" &amp; P14)</f>
        <v>0</v>
      </c>
      <c r="R13" s="41">
        <f t="shared" si="8"/>
        <v>0</v>
      </c>
      <c r="S13" s="46">
        <f>COUNTIF(Vertices[Clustering Coefficient], "&gt;= " &amp; R13) - COUNTIF(Vertices[Clustering Coefficient], "&gt;=" &amp; R14)</f>
        <v>0</v>
      </c>
      <c r="T13" s="41" t="e">
        <f t="shared" ca="1" si="9"/>
        <v>#REF!</v>
      </c>
      <c r="U13" s="42" t="e">
        <f t="shared" ca="1" si="0"/>
        <v>#REF!</v>
      </c>
    </row>
    <row r="14" spans="1:24" x14ac:dyDescent="0.25">
      <c r="D14" s="34">
        <f t="shared" si="1"/>
        <v>0</v>
      </c>
      <c r="E14" s="3">
        <f>COUNTIF(Vertices[Degree], "&gt;= " &amp; D14) - COUNTIF(Vertices[Degree], "&gt;=" &amp; D15)</f>
        <v>0</v>
      </c>
      <c r="F14" s="39">
        <f t="shared" si="2"/>
        <v>0</v>
      </c>
      <c r="G14" s="40">
        <f>COUNTIF(Vertices[In-Degree], "&gt;= " &amp; F14) - COUNTIF(Vertices[In-Degree], "&gt;=" &amp; F15)</f>
        <v>0</v>
      </c>
      <c r="H14" s="39">
        <f t="shared" si="3"/>
        <v>0</v>
      </c>
      <c r="I14" s="40">
        <f>COUNTIF(Vertices[Out-Degree], "&gt;= " &amp; H14) - COUNTIF(Vertices[Out-Degree], "&gt;=" &amp; H15)</f>
        <v>0</v>
      </c>
      <c r="J14" s="39">
        <f t="shared" si="4"/>
        <v>0</v>
      </c>
      <c r="K14" s="40">
        <f>COUNTIF(Vertices[Betweenness Centrality], "&gt;= " &amp; J14) - COUNTIF(Vertices[Betweenness Centrality], "&gt;=" &amp; J15)</f>
        <v>0</v>
      </c>
      <c r="L14" s="39">
        <f t="shared" si="5"/>
        <v>0</v>
      </c>
      <c r="M14" s="40">
        <f>COUNTIF(Vertices[Closeness Centrality], "&gt;= " &amp; L14) - COUNTIF(Vertices[Closeness Centrality], "&gt;=" &amp; L15)</f>
        <v>0</v>
      </c>
      <c r="N14" s="39">
        <f t="shared" si="6"/>
        <v>0</v>
      </c>
      <c r="O14" s="40">
        <f>COUNTIF(Vertices[Eigenvector Centrality], "&gt;= " &amp; N14) - COUNTIF(Vertices[Eigenvector Centrality], "&gt;=" &amp; N15)</f>
        <v>0</v>
      </c>
      <c r="P14" s="39">
        <f t="shared" si="7"/>
        <v>0</v>
      </c>
      <c r="Q14" s="40">
        <f>COUNTIF(Vertices[PageRank], "&gt;= " &amp; P14) - COUNTIF(Vertices[PageRank], "&gt;=" &amp; P15)</f>
        <v>0</v>
      </c>
      <c r="R14" s="39">
        <f t="shared" si="8"/>
        <v>0</v>
      </c>
      <c r="S14" s="45">
        <f>COUNTIF(Vertices[Clustering Coefficient], "&gt;= " &amp; R14) - COUNTIF(Vertices[Clustering Coefficient], "&gt;=" &amp; R15)</f>
        <v>0</v>
      </c>
      <c r="T14" s="39" t="e">
        <f t="shared" ca="1" si="9"/>
        <v>#REF!</v>
      </c>
      <c r="U14" s="40" t="e">
        <f t="shared" ca="1" si="0"/>
        <v>#REF!</v>
      </c>
    </row>
    <row r="15" spans="1:24" x14ac:dyDescent="0.25">
      <c r="D15" s="34">
        <f t="shared" si="1"/>
        <v>0</v>
      </c>
      <c r="E15" s="3">
        <f>COUNTIF(Vertices[Degree], "&gt;= " &amp; D15) - COUNTIF(Vertices[Degree], "&gt;=" &amp; D16)</f>
        <v>0</v>
      </c>
      <c r="F15" s="41">
        <f t="shared" si="2"/>
        <v>0</v>
      </c>
      <c r="G15" s="42">
        <f>COUNTIF(Vertices[In-Degree], "&gt;= " &amp; F15) - COUNTIF(Vertices[In-Degree], "&gt;=" &amp; F16)</f>
        <v>0</v>
      </c>
      <c r="H15" s="41">
        <f t="shared" si="3"/>
        <v>0</v>
      </c>
      <c r="I15" s="42">
        <f>COUNTIF(Vertices[Out-Degree], "&gt;= " &amp; H15) - COUNTIF(Vertices[Out-Degree], "&gt;=" &amp; H16)</f>
        <v>0</v>
      </c>
      <c r="J15" s="41">
        <f t="shared" si="4"/>
        <v>0</v>
      </c>
      <c r="K15" s="42">
        <f>COUNTIF(Vertices[Betweenness Centrality], "&gt;= " &amp; J15) - COUNTIF(Vertices[Betweenness Centrality], "&gt;=" &amp; J16)</f>
        <v>0</v>
      </c>
      <c r="L15" s="41">
        <f t="shared" si="5"/>
        <v>0</v>
      </c>
      <c r="M15" s="42">
        <f>COUNTIF(Vertices[Closeness Centrality], "&gt;= " &amp; L15) - COUNTIF(Vertices[Closeness Centrality], "&gt;=" &amp; L16)</f>
        <v>0</v>
      </c>
      <c r="N15" s="41">
        <f t="shared" si="6"/>
        <v>0</v>
      </c>
      <c r="O15" s="42">
        <f>COUNTIF(Vertices[Eigenvector Centrality], "&gt;= " &amp; N15) - COUNTIF(Vertices[Eigenvector Centrality], "&gt;=" &amp; N16)</f>
        <v>0</v>
      </c>
      <c r="P15" s="41">
        <f t="shared" si="7"/>
        <v>0</v>
      </c>
      <c r="Q15" s="42">
        <f>COUNTIF(Vertices[PageRank], "&gt;= " &amp; P15) - COUNTIF(Vertices[PageRank], "&gt;=" &amp; P16)</f>
        <v>0</v>
      </c>
      <c r="R15" s="41">
        <f t="shared" si="8"/>
        <v>0</v>
      </c>
      <c r="S15" s="46">
        <f>COUNTIF(Vertices[Clustering Coefficient], "&gt;= " &amp; R15) - COUNTIF(Vertices[Clustering Coefficient], "&gt;=" &amp; R16)</f>
        <v>0</v>
      </c>
      <c r="T15" s="41" t="e">
        <f t="shared" ca="1" si="9"/>
        <v>#REF!</v>
      </c>
      <c r="U15" s="42" t="e">
        <f t="shared" ca="1" si="0"/>
        <v>#REF!</v>
      </c>
    </row>
    <row r="16" spans="1:24" x14ac:dyDescent="0.25">
      <c r="D16" s="34">
        <f t="shared" si="1"/>
        <v>0</v>
      </c>
      <c r="E16" s="3">
        <f>COUNTIF(Vertices[Degree], "&gt;= " &amp; D16) - COUNTIF(Vertices[Degree], "&gt;=" &amp; D17)</f>
        <v>0</v>
      </c>
      <c r="F16" s="39">
        <f t="shared" si="2"/>
        <v>0</v>
      </c>
      <c r="G16" s="40">
        <f>COUNTIF(Vertices[In-Degree], "&gt;= " &amp; F16) - COUNTIF(Vertices[In-Degree], "&gt;=" &amp; F17)</f>
        <v>0</v>
      </c>
      <c r="H16" s="39">
        <f t="shared" si="3"/>
        <v>0</v>
      </c>
      <c r="I16" s="40">
        <f>COUNTIF(Vertices[Out-Degree], "&gt;= " &amp; H16) - COUNTIF(Vertices[Out-Degree], "&gt;=" &amp; H17)</f>
        <v>0</v>
      </c>
      <c r="J16" s="39">
        <f t="shared" si="4"/>
        <v>0</v>
      </c>
      <c r="K16" s="40">
        <f>COUNTIF(Vertices[Betweenness Centrality], "&gt;= " &amp; J16) - COUNTIF(Vertices[Betweenness Centrality], "&gt;=" &amp; J17)</f>
        <v>0</v>
      </c>
      <c r="L16" s="39">
        <f t="shared" si="5"/>
        <v>0</v>
      </c>
      <c r="M16" s="40">
        <f>COUNTIF(Vertices[Closeness Centrality], "&gt;= " &amp; L16) - COUNTIF(Vertices[Closeness Centrality], "&gt;=" &amp; L17)</f>
        <v>0</v>
      </c>
      <c r="N16" s="39">
        <f t="shared" si="6"/>
        <v>0</v>
      </c>
      <c r="O16" s="40">
        <f>COUNTIF(Vertices[Eigenvector Centrality], "&gt;= " &amp; N16) - COUNTIF(Vertices[Eigenvector Centrality], "&gt;=" &amp; N17)</f>
        <v>0</v>
      </c>
      <c r="P16" s="39">
        <f t="shared" si="7"/>
        <v>0</v>
      </c>
      <c r="Q16" s="40">
        <f>COUNTIF(Vertices[PageRank], "&gt;= " &amp; P16) - COUNTIF(Vertices[PageRank], "&gt;=" &amp; P17)</f>
        <v>0</v>
      </c>
      <c r="R16" s="39">
        <f t="shared" si="8"/>
        <v>0</v>
      </c>
      <c r="S16" s="45">
        <f>COUNTIF(Vertices[Clustering Coefficient], "&gt;= " &amp; R16) - COUNTIF(Vertices[Clustering Coefficient], "&gt;=" &amp; R17)</f>
        <v>0</v>
      </c>
      <c r="T16" s="39" t="e">
        <f t="shared" ca="1" si="9"/>
        <v>#REF!</v>
      </c>
      <c r="U16" s="40" t="e">
        <f t="shared" ca="1" si="0"/>
        <v>#REF!</v>
      </c>
    </row>
    <row r="17" spans="1:21" x14ac:dyDescent="0.25">
      <c r="D17" s="34">
        <f t="shared" si="1"/>
        <v>0</v>
      </c>
      <c r="E17" s="3">
        <f>COUNTIF(Vertices[Degree], "&gt;= " &amp; D17) - COUNTIF(Vertices[Degree], "&gt;=" &amp; D18)</f>
        <v>0</v>
      </c>
      <c r="F17" s="41">
        <f t="shared" si="2"/>
        <v>0</v>
      </c>
      <c r="G17" s="42">
        <f>COUNTIF(Vertices[In-Degree], "&gt;= " &amp; F17) - COUNTIF(Vertices[In-Degree], "&gt;=" &amp; F18)</f>
        <v>0</v>
      </c>
      <c r="H17" s="41">
        <f t="shared" si="3"/>
        <v>0</v>
      </c>
      <c r="I17" s="42">
        <f>COUNTIF(Vertices[Out-Degree], "&gt;= " &amp; H17) - COUNTIF(Vertices[Out-Degree], "&gt;=" &amp; H18)</f>
        <v>0</v>
      </c>
      <c r="J17" s="41">
        <f t="shared" si="4"/>
        <v>0</v>
      </c>
      <c r="K17" s="42">
        <f>COUNTIF(Vertices[Betweenness Centrality], "&gt;= " &amp; J17) - COUNTIF(Vertices[Betweenness Centrality], "&gt;=" &amp; J18)</f>
        <v>0</v>
      </c>
      <c r="L17" s="41">
        <f t="shared" si="5"/>
        <v>0</v>
      </c>
      <c r="M17" s="42">
        <f>COUNTIF(Vertices[Closeness Centrality], "&gt;= " &amp; L17) - COUNTIF(Vertices[Closeness Centrality], "&gt;=" &amp; L18)</f>
        <v>0</v>
      </c>
      <c r="N17" s="41">
        <f t="shared" si="6"/>
        <v>0</v>
      </c>
      <c r="O17" s="42">
        <f>COUNTIF(Vertices[Eigenvector Centrality], "&gt;= " &amp; N17) - COUNTIF(Vertices[Eigenvector Centrality], "&gt;=" &amp; N18)</f>
        <v>0</v>
      </c>
      <c r="P17" s="41">
        <f t="shared" si="7"/>
        <v>0</v>
      </c>
      <c r="Q17" s="42">
        <f>COUNTIF(Vertices[PageRank], "&gt;= " &amp; P17) - COUNTIF(Vertices[PageRank], "&gt;=" &amp; P18)</f>
        <v>0</v>
      </c>
      <c r="R17" s="41">
        <f t="shared" si="8"/>
        <v>0</v>
      </c>
      <c r="S17" s="46">
        <f>COUNTIF(Vertices[Clustering Coefficient], "&gt;= " &amp; R17) - COUNTIF(Vertices[Clustering Coefficient], "&gt;=" &amp; R18)</f>
        <v>0</v>
      </c>
      <c r="T17" s="41" t="e">
        <f t="shared" ca="1" si="9"/>
        <v>#REF!</v>
      </c>
      <c r="U17" s="42" t="e">
        <f t="shared" ca="1" si="0"/>
        <v>#REF!</v>
      </c>
    </row>
    <row r="18" spans="1:21" x14ac:dyDescent="0.25">
      <c r="D18" s="34">
        <f t="shared" si="1"/>
        <v>0</v>
      </c>
      <c r="E18" s="3">
        <f>COUNTIF(Vertices[Degree], "&gt;= " &amp; D18) - COUNTIF(Vertices[Degree], "&gt;=" &amp; D19)</f>
        <v>0</v>
      </c>
      <c r="F18" s="39">
        <f t="shared" si="2"/>
        <v>0</v>
      </c>
      <c r="G18" s="40">
        <f>COUNTIF(Vertices[In-Degree], "&gt;= " &amp; F18) - COUNTIF(Vertices[In-Degree], "&gt;=" &amp; F19)</f>
        <v>0</v>
      </c>
      <c r="H18" s="39">
        <f t="shared" si="3"/>
        <v>0</v>
      </c>
      <c r="I18" s="40">
        <f>COUNTIF(Vertices[Out-Degree], "&gt;= " &amp; H18) - COUNTIF(Vertices[Out-Degree], "&gt;=" &amp; H19)</f>
        <v>0</v>
      </c>
      <c r="J18" s="39">
        <f t="shared" si="4"/>
        <v>0</v>
      </c>
      <c r="K18" s="40">
        <f>COUNTIF(Vertices[Betweenness Centrality], "&gt;= " &amp; J18) - COUNTIF(Vertices[Betweenness Centrality], "&gt;=" &amp; J19)</f>
        <v>0</v>
      </c>
      <c r="L18" s="39">
        <f t="shared" si="5"/>
        <v>0</v>
      </c>
      <c r="M18" s="40">
        <f>COUNTIF(Vertices[Closeness Centrality], "&gt;= " &amp; L18) - COUNTIF(Vertices[Closeness Centrality], "&gt;=" &amp; L19)</f>
        <v>0</v>
      </c>
      <c r="N18" s="39">
        <f t="shared" si="6"/>
        <v>0</v>
      </c>
      <c r="O18" s="40">
        <f>COUNTIF(Vertices[Eigenvector Centrality], "&gt;= " &amp; N18) - COUNTIF(Vertices[Eigenvector Centrality], "&gt;=" &amp; N19)</f>
        <v>0</v>
      </c>
      <c r="P18" s="39">
        <f t="shared" si="7"/>
        <v>0</v>
      </c>
      <c r="Q18" s="40">
        <f>COUNTIF(Vertices[PageRank], "&gt;= " &amp; P18) - COUNTIF(Vertices[PageRank], "&gt;=" &amp; P19)</f>
        <v>0</v>
      </c>
      <c r="R18" s="39">
        <f t="shared" si="8"/>
        <v>0</v>
      </c>
      <c r="S18" s="45">
        <f>COUNTIF(Vertices[Clustering Coefficient], "&gt;= " &amp; R18) - COUNTIF(Vertices[Clustering Coefficient], "&gt;=" &amp; R19)</f>
        <v>0</v>
      </c>
      <c r="T18" s="39" t="e">
        <f t="shared" ca="1" si="9"/>
        <v>#REF!</v>
      </c>
      <c r="U18" s="40" t="e">
        <f t="shared" ca="1" si="0"/>
        <v>#REF!</v>
      </c>
    </row>
    <row r="19" spans="1:21" x14ac:dyDescent="0.25">
      <c r="D19" s="34">
        <f t="shared" si="1"/>
        <v>0</v>
      </c>
      <c r="E19" s="3">
        <f>COUNTIF(Vertices[Degree], "&gt;= " &amp; D19) - COUNTIF(Vertices[Degree], "&gt;=" &amp; D20)</f>
        <v>0</v>
      </c>
      <c r="F19" s="41">
        <f t="shared" si="2"/>
        <v>0</v>
      </c>
      <c r="G19" s="42">
        <f>COUNTIF(Vertices[In-Degree], "&gt;= " &amp; F19) - COUNTIF(Vertices[In-Degree], "&gt;=" &amp; F20)</f>
        <v>0</v>
      </c>
      <c r="H19" s="41">
        <f t="shared" si="3"/>
        <v>0</v>
      </c>
      <c r="I19" s="42">
        <f>COUNTIF(Vertices[Out-Degree], "&gt;= " &amp; H19) - COUNTIF(Vertices[Out-Degree], "&gt;=" &amp; H20)</f>
        <v>0</v>
      </c>
      <c r="J19" s="41">
        <f t="shared" si="4"/>
        <v>0</v>
      </c>
      <c r="K19" s="42">
        <f>COUNTIF(Vertices[Betweenness Centrality], "&gt;= " &amp; J19) - COUNTIF(Vertices[Betweenness Centrality], "&gt;=" &amp; J20)</f>
        <v>0</v>
      </c>
      <c r="L19" s="41">
        <f t="shared" si="5"/>
        <v>0</v>
      </c>
      <c r="M19" s="42">
        <f>COUNTIF(Vertices[Closeness Centrality], "&gt;= " &amp; L19) - COUNTIF(Vertices[Closeness Centrality], "&gt;=" &amp; L20)</f>
        <v>0</v>
      </c>
      <c r="N19" s="41">
        <f t="shared" si="6"/>
        <v>0</v>
      </c>
      <c r="O19" s="42">
        <f>COUNTIF(Vertices[Eigenvector Centrality], "&gt;= " &amp; N19) - COUNTIF(Vertices[Eigenvector Centrality], "&gt;=" &amp; N20)</f>
        <v>0</v>
      </c>
      <c r="P19" s="41">
        <f t="shared" si="7"/>
        <v>0</v>
      </c>
      <c r="Q19" s="42">
        <f>COUNTIF(Vertices[PageRank], "&gt;= " &amp; P19) - COUNTIF(Vertices[PageRank], "&gt;=" &amp; P20)</f>
        <v>0</v>
      </c>
      <c r="R19" s="41">
        <f t="shared" si="8"/>
        <v>0</v>
      </c>
      <c r="S19" s="46">
        <f>COUNTIF(Vertices[Clustering Coefficient], "&gt;= " &amp; R19) - COUNTIF(Vertices[Clustering Coefficient], "&gt;=" &amp; R20)</f>
        <v>0</v>
      </c>
      <c r="T19" s="41" t="e">
        <f t="shared" ca="1" si="9"/>
        <v>#REF!</v>
      </c>
      <c r="U19" s="42" t="e">
        <f t="shared" ca="1" si="0"/>
        <v>#REF!</v>
      </c>
    </row>
    <row r="20" spans="1:21" x14ac:dyDescent="0.25">
      <c r="D20" s="34">
        <f t="shared" si="1"/>
        <v>0</v>
      </c>
      <c r="E20" s="3">
        <f>COUNTIF(Vertices[Degree], "&gt;= " &amp; D20) - COUNTIF(Vertices[Degree], "&gt;=" &amp; D21)</f>
        <v>0</v>
      </c>
      <c r="F20" s="39">
        <f t="shared" si="2"/>
        <v>0</v>
      </c>
      <c r="G20" s="40">
        <f>COUNTIF(Vertices[In-Degree], "&gt;= " &amp; F20) - COUNTIF(Vertices[In-Degree], "&gt;=" &amp; F21)</f>
        <v>0</v>
      </c>
      <c r="H20" s="39">
        <f t="shared" si="3"/>
        <v>0</v>
      </c>
      <c r="I20" s="40">
        <f>COUNTIF(Vertices[Out-Degree], "&gt;= " &amp; H20) - COUNTIF(Vertices[Out-Degree], "&gt;=" &amp; H21)</f>
        <v>0</v>
      </c>
      <c r="J20" s="39">
        <f t="shared" si="4"/>
        <v>0</v>
      </c>
      <c r="K20" s="40">
        <f>COUNTIF(Vertices[Betweenness Centrality], "&gt;= " &amp; J20) - COUNTIF(Vertices[Betweenness Centrality], "&gt;=" &amp; J21)</f>
        <v>0</v>
      </c>
      <c r="L20" s="39">
        <f t="shared" si="5"/>
        <v>0</v>
      </c>
      <c r="M20" s="40">
        <f>COUNTIF(Vertices[Closeness Centrality], "&gt;= " &amp; L20) - COUNTIF(Vertices[Closeness Centrality], "&gt;=" &amp; L21)</f>
        <v>0</v>
      </c>
      <c r="N20" s="39">
        <f t="shared" si="6"/>
        <v>0</v>
      </c>
      <c r="O20" s="40">
        <f>COUNTIF(Vertices[Eigenvector Centrality], "&gt;= " &amp; N20) - COUNTIF(Vertices[Eigenvector Centrality], "&gt;=" &amp; N21)</f>
        <v>0</v>
      </c>
      <c r="P20" s="39">
        <f t="shared" si="7"/>
        <v>0</v>
      </c>
      <c r="Q20" s="40">
        <f>COUNTIF(Vertices[PageRank], "&gt;= " &amp; P20) - COUNTIF(Vertices[PageRank], "&gt;=" &amp; P21)</f>
        <v>0</v>
      </c>
      <c r="R20" s="39">
        <f t="shared" si="8"/>
        <v>0</v>
      </c>
      <c r="S20" s="45">
        <f>COUNTIF(Vertices[Clustering Coefficient], "&gt;= " &amp; R20) - COUNTIF(Vertices[Clustering Coefficient], "&gt;=" &amp; R21)</f>
        <v>0</v>
      </c>
      <c r="T20" s="39" t="e">
        <f t="shared" ca="1" si="9"/>
        <v>#REF!</v>
      </c>
      <c r="U20" s="40" t="e">
        <f t="shared" ca="1" si="0"/>
        <v>#REF!</v>
      </c>
    </row>
    <row r="21" spans="1:21" x14ac:dyDescent="0.25">
      <c r="D21" s="34">
        <f t="shared" si="1"/>
        <v>0</v>
      </c>
      <c r="E21" s="3">
        <f>COUNTIF(Vertices[Degree], "&gt;= " &amp; D21) - COUNTIF(Vertices[Degree], "&gt;=" &amp; D22)</f>
        <v>0</v>
      </c>
      <c r="F21" s="41">
        <f t="shared" si="2"/>
        <v>0</v>
      </c>
      <c r="G21" s="42">
        <f>COUNTIF(Vertices[In-Degree], "&gt;= " &amp; F21) - COUNTIF(Vertices[In-Degree], "&gt;=" &amp; F22)</f>
        <v>0</v>
      </c>
      <c r="H21" s="41">
        <f t="shared" si="3"/>
        <v>0</v>
      </c>
      <c r="I21" s="42">
        <f>COUNTIF(Vertices[Out-Degree], "&gt;= " &amp; H21) - COUNTIF(Vertices[Out-Degree], "&gt;=" &amp; H22)</f>
        <v>0</v>
      </c>
      <c r="J21" s="41">
        <f t="shared" si="4"/>
        <v>0</v>
      </c>
      <c r="K21" s="42">
        <f>COUNTIF(Vertices[Betweenness Centrality], "&gt;= " &amp; J21) - COUNTIF(Vertices[Betweenness Centrality], "&gt;=" &amp; J22)</f>
        <v>0</v>
      </c>
      <c r="L21" s="41">
        <f t="shared" si="5"/>
        <v>0</v>
      </c>
      <c r="M21" s="42">
        <f>COUNTIF(Vertices[Closeness Centrality], "&gt;= " &amp; L21) - COUNTIF(Vertices[Closeness Centrality], "&gt;=" &amp; L22)</f>
        <v>0</v>
      </c>
      <c r="N21" s="41">
        <f t="shared" si="6"/>
        <v>0</v>
      </c>
      <c r="O21" s="42">
        <f>COUNTIF(Vertices[Eigenvector Centrality], "&gt;= " &amp; N21) - COUNTIF(Vertices[Eigenvector Centrality], "&gt;=" &amp; N22)</f>
        <v>0</v>
      </c>
      <c r="P21" s="41">
        <f t="shared" si="7"/>
        <v>0</v>
      </c>
      <c r="Q21" s="42">
        <f>COUNTIF(Vertices[PageRank], "&gt;= " &amp; P21) - COUNTIF(Vertices[PageRank], "&gt;=" &amp; P22)</f>
        <v>0</v>
      </c>
      <c r="R21" s="41">
        <f t="shared" si="8"/>
        <v>0</v>
      </c>
      <c r="S21" s="46">
        <f>COUNTIF(Vertices[Clustering Coefficient], "&gt;= " &amp; R21) - COUNTIF(Vertices[Clustering Coefficient], "&gt;=" &amp; R22)</f>
        <v>0</v>
      </c>
      <c r="T21" s="41" t="e">
        <f t="shared" ca="1" si="9"/>
        <v>#REF!</v>
      </c>
      <c r="U21" s="42" t="e">
        <f t="shared" ca="1" si="0"/>
        <v>#REF!</v>
      </c>
    </row>
    <row r="22" spans="1:21" x14ac:dyDescent="0.25">
      <c r="D22" s="34">
        <f t="shared" si="1"/>
        <v>0</v>
      </c>
      <c r="E22" s="3">
        <f>COUNTIF(Vertices[Degree], "&gt;= " &amp; D22) - COUNTIF(Vertices[Degree], "&gt;=" &amp; D23)</f>
        <v>0</v>
      </c>
      <c r="F22" s="39">
        <f t="shared" si="2"/>
        <v>0</v>
      </c>
      <c r="G22" s="40">
        <f>COUNTIF(Vertices[In-Degree], "&gt;= " &amp; F22) - COUNTIF(Vertices[In-Degree], "&gt;=" &amp; F23)</f>
        <v>0</v>
      </c>
      <c r="H22" s="39">
        <f t="shared" si="3"/>
        <v>0</v>
      </c>
      <c r="I22" s="40">
        <f>COUNTIF(Vertices[Out-Degree], "&gt;= " &amp; H22) - COUNTIF(Vertices[Out-Degree], "&gt;=" &amp; H23)</f>
        <v>0</v>
      </c>
      <c r="J22" s="39">
        <f t="shared" si="4"/>
        <v>0</v>
      </c>
      <c r="K22" s="40">
        <f>COUNTIF(Vertices[Betweenness Centrality], "&gt;= " &amp; J22) - COUNTIF(Vertices[Betweenness Centrality], "&gt;=" &amp; J23)</f>
        <v>0</v>
      </c>
      <c r="L22" s="39">
        <f t="shared" si="5"/>
        <v>0</v>
      </c>
      <c r="M22" s="40">
        <f>COUNTIF(Vertices[Closeness Centrality], "&gt;= " &amp; L22) - COUNTIF(Vertices[Closeness Centrality], "&gt;=" &amp; L23)</f>
        <v>0</v>
      </c>
      <c r="N22" s="39">
        <f t="shared" si="6"/>
        <v>0</v>
      </c>
      <c r="O22" s="40">
        <f>COUNTIF(Vertices[Eigenvector Centrality], "&gt;= " &amp; N22) - COUNTIF(Vertices[Eigenvector Centrality], "&gt;=" &amp; N23)</f>
        <v>0</v>
      </c>
      <c r="P22" s="39">
        <f t="shared" si="7"/>
        <v>0</v>
      </c>
      <c r="Q22" s="40">
        <f>COUNTIF(Vertices[PageRank], "&gt;= " &amp; P22) - COUNTIF(Vertices[PageRank], "&gt;=" &amp; P23)</f>
        <v>0</v>
      </c>
      <c r="R22" s="39">
        <f t="shared" si="8"/>
        <v>0</v>
      </c>
      <c r="S22" s="45">
        <f>COUNTIF(Vertices[Clustering Coefficient], "&gt;= " &amp; R22) - COUNTIF(Vertices[Clustering Coefficient], "&gt;=" &amp; R23)</f>
        <v>0</v>
      </c>
      <c r="T22" s="39" t="e">
        <f t="shared" ca="1" si="9"/>
        <v>#REF!</v>
      </c>
      <c r="U22" s="40" t="e">
        <f t="shared" ca="1" si="0"/>
        <v>#REF!</v>
      </c>
    </row>
    <row r="23" spans="1:21" x14ac:dyDescent="0.25">
      <c r="D23" s="34">
        <f t="shared" si="1"/>
        <v>0</v>
      </c>
      <c r="E23" s="3">
        <f>COUNTIF(Vertices[Degree], "&gt;= " &amp; D23) - COUNTIF(Vertices[Degree], "&gt;=" &amp; D24)</f>
        <v>0</v>
      </c>
      <c r="F23" s="41">
        <f t="shared" si="2"/>
        <v>0</v>
      </c>
      <c r="G23" s="42">
        <f>COUNTIF(Vertices[In-Degree], "&gt;= " &amp; F23) - COUNTIF(Vertices[In-Degree], "&gt;=" &amp; F24)</f>
        <v>0</v>
      </c>
      <c r="H23" s="41">
        <f t="shared" si="3"/>
        <v>0</v>
      </c>
      <c r="I23" s="42">
        <f>COUNTIF(Vertices[Out-Degree], "&gt;= " &amp; H23) - COUNTIF(Vertices[Out-Degree], "&gt;=" &amp; H24)</f>
        <v>0</v>
      </c>
      <c r="J23" s="41">
        <f t="shared" si="4"/>
        <v>0</v>
      </c>
      <c r="K23" s="42">
        <f>COUNTIF(Vertices[Betweenness Centrality], "&gt;= " &amp; J23) - COUNTIF(Vertices[Betweenness Centrality], "&gt;=" &amp; J24)</f>
        <v>0</v>
      </c>
      <c r="L23" s="41">
        <f t="shared" si="5"/>
        <v>0</v>
      </c>
      <c r="M23" s="42">
        <f>COUNTIF(Vertices[Closeness Centrality], "&gt;= " &amp; L23) - COUNTIF(Vertices[Closeness Centrality], "&gt;=" &amp; L24)</f>
        <v>0</v>
      </c>
      <c r="N23" s="41">
        <f t="shared" si="6"/>
        <v>0</v>
      </c>
      <c r="O23" s="42">
        <f>COUNTIF(Vertices[Eigenvector Centrality], "&gt;= " &amp; N23) - COUNTIF(Vertices[Eigenvector Centrality], "&gt;=" &amp; N24)</f>
        <v>0</v>
      </c>
      <c r="P23" s="41">
        <f t="shared" si="7"/>
        <v>0</v>
      </c>
      <c r="Q23" s="42">
        <f>COUNTIF(Vertices[PageRank], "&gt;= " &amp; P23) - COUNTIF(Vertices[PageRank], "&gt;=" &amp; P24)</f>
        <v>0</v>
      </c>
      <c r="R23" s="41">
        <f t="shared" si="8"/>
        <v>0</v>
      </c>
      <c r="S23" s="46">
        <f>COUNTIF(Vertices[Clustering Coefficient], "&gt;= " &amp; R23) - COUNTIF(Vertices[Clustering Coefficient], "&gt;=" &amp; R24)</f>
        <v>0</v>
      </c>
      <c r="T23" s="41" t="e">
        <f t="shared" ca="1" si="9"/>
        <v>#REF!</v>
      </c>
      <c r="U23" s="42" t="e">
        <f t="shared" ca="1" si="0"/>
        <v>#REF!</v>
      </c>
    </row>
    <row r="24" spans="1:21" x14ac:dyDescent="0.25">
      <c r="D24" s="34">
        <f t="shared" si="1"/>
        <v>0</v>
      </c>
      <c r="E24" s="3">
        <f>COUNTIF(Vertices[Degree], "&gt;= " &amp; D24) - COUNTIF(Vertices[Degree], "&gt;=" &amp; D25)</f>
        <v>0</v>
      </c>
      <c r="F24" s="39">
        <f t="shared" si="2"/>
        <v>0</v>
      </c>
      <c r="G24" s="40">
        <f>COUNTIF(Vertices[In-Degree], "&gt;= " &amp; F24) - COUNTIF(Vertices[In-Degree], "&gt;=" &amp; F25)</f>
        <v>0</v>
      </c>
      <c r="H24" s="39">
        <f t="shared" si="3"/>
        <v>0</v>
      </c>
      <c r="I24" s="40">
        <f>COUNTIF(Vertices[Out-Degree], "&gt;= " &amp; H24) - COUNTIF(Vertices[Out-Degree], "&gt;=" &amp; H25)</f>
        <v>0</v>
      </c>
      <c r="J24" s="39">
        <f t="shared" si="4"/>
        <v>0</v>
      </c>
      <c r="K24" s="40">
        <f>COUNTIF(Vertices[Betweenness Centrality], "&gt;= " &amp; J24) - COUNTIF(Vertices[Betweenness Centrality], "&gt;=" &amp; J25)</f>
        <v>0</v>
      </c>
      <c r="L24" s="39">
        <f t="shared" si="5"/>
        <v>0</v>
      </c>
      <c r="M24" s="40">
        <f>COUNTIF(Vertices[Closeness Centrality], "&gt;= " &amp; L24) - COUNTIF(Vertices[Closeness Centrality], "&gt;=" &amp; L25)</f>
        <v>0</v>
      </c>
      <c r="N24" s="39">
        <f t="shared" si="6"/>
        <v>0</v>
      </c>
      <c r="O24" s="40">
        <f>COUNTIF(Vertices[Eigenvector Centrality], "&gt;= " &amp; N24) - COUNTIF(Vertices[Eigenvector Centrality], "&gt;=" &amp; N25)</f>
        <v>0</v>
      </c>
      <c r="P24" s="39">
        <f t="shared" si="7"/>
        <v>0</v>
      </c>
      <c r="Q24" s="40">
        <f>COUNTIF(Vertices[PageRank], "&gt;= " &amp; P24) - COUNTIF(Vertices[PageRank], "&gt;=" &amp; P25)</f>
        <v>0</v>
      </c>
      <c r="R24" s="39">
        <f t="shared" si="8"/>
        <v>0</v>
      </c>
      <c r="S24" s="45">
        <f>COUNTIF(Vertices[Clustering Coefficient], "&gt;= " &amp; R24) - COUNTIF(Vertices[Clustering Coefficient], "&gt;=" &amp; R25)</f>
        <v>0</v>
      </c>
      <c r="T24" s="39" t="e">
        <f t="shared" ca="1" si="9"/>
        <v>#REF!</v>
      </c>
      <c r="U24" s="40" t="e">
        <f t="shared" ca="1" si="0"/>
        <v>#REF!</v>
      </c>
    </row>
    <row r="25" spans="1:21" x14ac:dyDescent="0.25">
      <c r="D25" s="34">
        <f t="shared" si="1"/>
        <v>0</v>
      </c>
      <c r="E25" s="3">
        <f>COUNTIF(Vertices[Degree], "&gt;= " &amp; D25) - COUNTIF(Vertices[Degree], "&gt;=" &amp; D26)</f>
        <v>0</v>
      </c>
      <c r="F25" s="41">
        <f t="shared" si="2"/>
        <v>0</v>
      </c>
      <c r="G25" s="42">
        <f>COUNTIF(Vertices[In-Degree], "&gt;= " &amp; F25) - COUNTIF(Vertices[In-Degree], "&gt;=" &amp; F26)</f>
        <v>0</v>
      </c>
      <c r="H25" s="41">
        <f t="shared" si="3"/>
        <v>0</v>
      </c>
      <c r="I25" s="42">
        <f>COUNTIF(Vertices[Out-Degree], "&gt;= " &amp; H25) - COUNTIF(Vertices[Out-Degree], "&gt;=" &amp; H26)</f>
        <v>0</v>
      </c>
      <c r="J25" s="41">
        <f t="shared" si="4"/>
        <v>0</v>
      </c>
      <c r="K25" s="42">
        <f>COUNTIF(Vertices[Betweenness Centrality], "&gt;= " &amp; J25) - COUNTIF(Vertices[Betweenness Centrality], "&gt;=" &amp; J26)</f>
        <v>0</v>
      </c>
      <c r="L25" s="41">
        <f t="shared" si="5"/>
        <v>0</v>
      </c>
      <c r="M25" s="42">
        <f>COUNTIF(Vertices[Closeness Centrality], "&gt;= " &amp; L25) - COUNTIF(Vertices[Closeness Centrality], "&gt;=" &amp; L26)</f>
        <v>0</v>
      </c>
      <c r="N25" s="41">
        <f t="shared" si="6"/>
        <v>0</v>
      </c>
      <c r="O25" s="42">
        <f>COUNTIF(Vertices[Eigenvector Centrality], "&gt;= " &amp; N25) - COUNTIF(Vertices[Eigenvector Centrality], "&gt;=" &amp; N26)</f>
        <v>0</v>
      </c>
      <c r="P25" s="41">
        <f t="shared" si="7"/>
        <v>0</v>
      </c>
      <c r="Q25" s="42">
        <f>COUNTIF(Vertices[PageRank], "&gt;= " &amp; P25) - COUNTIF(Vertices[PageRank], "&gt;=" &amp; P26)</f>
        <v>0</v>
      </c>
      <c r="R25" s="41">
        <f t="shared" si="8"/>
        <v>0</v>
      </c>
      <c r="S25" s="46">
        <f>COUNTIF(Vertices[Clustering Coefficient], "&gt;= " &amp; R25) - COUNTIF(Vertices[Clustering Coefficient], "&gt;=" &amp; R26)</f>
        <v>0</v>
      </c>
      <c r="T25" s="41" t="e">
        <f t="shared" ca="1" si="9"/>
        <v>#REF!</v>
      </c>
      <c r="U25" s="42" t="e">
        <f t="shared" ca="1" si="0"/>
        <v>#REF!</v>
      </c>
    </row>
    <row r="26" spans="1:21" x14ac:dyDescent="0.25">
      <c r="D26" s="34">
        <f t="shared" si="1"/>
        <v>0</v>
      </c>
      <c r="E26" s="3">
        <f>COUNTIF(Vertices[Degree], "&gt;= " &amp; D26) - COUNTIF(Vertices[Degree], "&gt;=" &amp; D27)</f>
        <v>0</v>
      </c>
      <c r="F26" s="39">
        <f t="shared" si="2"/>
        <v>0</v>
      </c>
      <c r="G26" s="40">
        <f>COUNTIF(Vertices[In-Degree], "&gt;= " &amp; F26) - COUNTIF(Vertices[In-Degree], "&gt;=" &amp; F27)</f>
        <v>0</v>
      </c>
      <c r="H26" s="39">
        <f t="shared" si="3"/>
        <v>0</v>
      </c>
      <c r="I26" s="40">
        <f>COUNTIF(Vertices[Out-Degree], "&gt;= " &amp; H26) - COUNTIF(Vertices[Out-Degree], "&gt;=" &amp; H27)</f>
        <v>0</v>
      </c>
      <c r="J26" s="39">
        <f t="shared" si="4"/>
        <v>0</v>
      </c>
      <c r="K26" s="40">
        <f>COUNTIF(Vertices[Betweenness Centrality], "&gt;= " &amp; J26) - COUNTIF(Vertices[Betweenness Centrality], "&gt;=" &amp; J27)</f>
        <v>0</v>
      </c>
      <c r="L26" s="39">
        <f t="shared" si="5"/>
        <v>0</v>
      </c>
      <c r="M26" s="40">
        <f>COUNTIF(Vertices[Closeness Centrality], "&gt;= " &amp; L26) - COUNTIF(Vertices[Closeness Centrality], "&gt;=" &amp; L27)</f>
        <v>0</v>
      </c>
      <c r="N26" s="39">
        <f t="shared" si="6"/>
        <v>0</v>
      </c>
      <c r="O26" s="40">
        <f>COUNTIF(Vertices[Eigenvector Centrality], "&gt;= " &amp; N26) - COUNTIF(Vertices[Eigenvector Centrality], "&gt;=" &amp; N27)</f>
        <v>0</v>
      </c>
      <c r="P26" s="39">
        <f t="shared" si="7"/>
        <v>0</v>
      </c>
      <c r="Q26" s="40">
        <f>COUNTIF(Vertices[PageRank], "&gt;= " &amp; P26) - COUNTIF(Vertices[PageRank], "&gt;=" &amp; P27)</f>
        <v>0</v>
      </c>
      <c r="R26" s="39">
        <f t="shared" si="8"/>
        <v>0</v>
      </c>
      <c r="S26" s="45">
        <f>COUNTIF(Vertices[Clustering Coefficient], "&gt;= " &amp; R26) - COUNTIF(Vertices[Clustering Coefficient], "&gt;=" &amp; R27)</f>
        <v>0</v>
      </c>
      <c r="T26" s="39" t="e">
        <f t="shared" ca="1" si="9"/>
        <v>#REF!</v>
      </c>
      <c r="U26" s="40" t="e">
        <f t="shared" ca="1" si="0"/>
        <v>#REF!</v>
      </c>
    </row>
    <row r="27" spans="1:21" x14ac:dyDescent="0.25">
      <c r="D27" s="34">
        <f t="shared" si="1"/>
        <v>0</v>
      </c>
      <c r="E27" s="3">
        <f>COUNTIF(Vertices[Degree], "&gt;= " &amp; D27) - COUNTIF(Vertices[Degree], "&gt;=" &amp; D28)</f>
        <v>0</v>
      </c>
      <c r="F27" s="41">
        <f t="shared" si="2"/>
        <v>0</v>
      </c>
      <c r="G27" s="42">
        <f>COUNTIF(Vertices[In-Degree], "&gt;= " &amp; F27) - COUNTIF(Vertices[In-Degree], "&gt;=" &amp; F28)</f>
        <v>0</v>
      </c>
      <c r="H27" s="41">
        <f t="shared" si="3"/>
        <v>0</v>
      </c>
      <c r="I27" s="42">
        <f>COUNTIF(Vertices[Out-Degree], "&gt;= " &amp; H27) - COUNTIF(Vertices[Out-Degree], "&gt;=" &amp; H28)</f>
        <v>0</v>
      </c>
      <c r="J27" s="41">
        <f t="shared" si="4"/>
        <v>0</v>
      </c>
      <c r="K27" s="42">
        <f>COUNTIF(Vertices[Betweenness Centrality], "&gt;= " &amp; J27) - COUNTIF(Vertices[Betweenness Centrality], "&gt;=" &amp; J28)</f>
        <v>0</v>
      </c>
      <c r="L27" s="41">
        <f t="shared" si="5"/>
        <v>0</v>
      </c>
      <c r="M27" s="42">
        <f>COUNTIF(Vertices[Closeness Centrality], "&gt;= " &amp; L27) - COUNTIF(Vertices[Closeness Centrality], "&gt;=" &amp; L28)</f>
        <v>0</v>
      </c>
      <c r="N27" s="41">
        <f t="shared" si="6"/>
        <v>0</v>
      </c>
      <c r="O27" s="42">
        <f>COUNTIF(Vertices[Eigenvector Centrality], "&gt;= " &amp; N27) - COUNTIF(Vertices[Eigenvector Centrality], "&gt;=" &amp; N28)</f>
        <v>0</v>
      </c>
      <c r="P27" s="41">
        <f t="shared" si="7"/>
        <v>0</v>
      </c>
      <c r="Q27" s="42">
        <f>COUNTIF(Vertices[PageRank], "&gt;= " &amp; P27) - COUNTIF(Vertices[PageRank], "&gt;=" &amp; P28)</f>
        <v>0</v>
      </c>
      <c r="R27" s="41">
        <f t="shared" si="8"/>
        <v>0</v>
      </c>
      <c r="S27" s="46">
        <f>COUNTIF(Vertices[Clustering Coefficient], "&gt;= " &amp; R27) - COUNTIF(Vertices[Clustering Coefficient], "&gt;=" &amp; R28)</f>
        <v>0</v>
      </c>
      <c r="T27" s="41" t="e">
        <f t="shared" ca="1" si="9"/>
        <v>#REF!</v>
      </c>
      <c r="U27" s="42" t="e">
        <f t="shared" ca="1" si="0"/>
        <v>#REF!</v>
      </c>
    </row>
    <row r="28" spans="1:21" x14ac:dyDescent="0.25">
      <c r="D28" s="34">
        <f t="shared" si="1"/>
        <v>0</v>
      </c>
      <c r="E28" s="3">
        <f>COUNTIF(Vertices[Degree], "&gt;= " &amp; D28) - COUNTIF(Vertices[Degree], "&gt;=" &amp; D29)</f>
        <v>0</v>
      </c>
      <c r="F28" s="39">
        <f t="shared" si="2"/>
        <v>0</v>
      </c>
      <c r="G28" s="40">
        <f>COUNTIF(Vertices[In-Degree], "&gt;= " &amp; F28) - COUNTIF(Vertices[In-Degree], "&gt;=" &amp; F29)</f>
        <v>0</v>
      </c>
      <c r="H28" s="39">
        <f t="shared" si="3"/>
        <v>0</v>
      </c>
      <c r="I28" s="40">
        <f>COUNTIF(Vertices[Out-Degree], "&gt;= " &amp; H28) - COUNTIF(Vertices[Out-Degree], "&gt;=" &amp; H29)</f>
        <v>0</v>
      </c>
      <c r="J28" s="39">
        <f t="shared" si="4"/>
        <v>0</v>
      </c>
      <c r="K28" s="40">
        <f>COUNTIF(Vertices[Betweenness Centrality], "&gt;= " &amp; J28) - COUNTIF(Vertices[Betweenness Centrality], "&gt;=" &amp; J29)</f>
        <v>0</v>
      </c>
      <c r="L28" s="39">
        <f t="shared" si="5"/>
        <v>0</v>
      </c>
      <c r="M28" s="40">
        <f>COUNTIF(Vertices[Closeness Centrality], "&gt;= " &amp; L28) - COUNTIF(Vertices[Closeness Centrality], "&gt;=" &amp; L29)</f>
        <v>0</v>
      </c>
      <c r="N28" s="39">
        <f t="shared" si="6"/>
        <v>0</v>
      </c>
      <c r="O28" s="40">
        <f>COUNTIF(Vertices[Eigenvector Centrality], "&gt;= " &amp; N28) - COUNTIF(Vertices[Eigenvector Centrality], "&gt;=" &amp; N29)</f>
        <v>0</v>
      </c>
      <c r="P28" s="39">
        <f t="shared" si="7"/>
        <v>0</v>
      </c>
      <c r="Q28" s="40">
        <f>COUNTIF(Vertices[PageRank], "&gt;= " &amp; P28) - COUNTIF(Vertices[PageRank], "&gt;=" &amp; P29)</f>
        <v>0</v>
      </c>
      <c r="R28" s="39">
        <f t="shared" si="8"/>
        <v>0</v>
      </c>
      <c r="S28" s="45">
        <f>COUNTIF(Vertices[Clustering Coefficient], "&gt;= " &amp; R28) - COUNTIF(Vertices[Clustering Coefficient], "&gt;=" &amp; R29)</f>
        <v>0</v>
      </c>
      <c r="T28" s="39" t="e">
        <f t="shared" ca="1" si="9"/>
        <v>#REF!</v>
      </c>
      <c r="U28" s="40" t="e">
        <f t="shared" ca="1" si="0"/>
        <v>#REF!</v>
      </c>
    </row>
    <row r="29" spans="1:21" x14ac:dyDescent="0.25">
      <c r="A29" t="s">
        <v>163</v>
      </c>
      <c r="B29" t="s">
        <v>17</v>
      </c>
      <c r="D29" s="34">
        <f t="shared" si="1"/>
        <v>0</v>
      </c>
      <c r="E29" s="3">
        <f>COUNTIF(Vertices[Degree], "&gt;= " &amp; D29) - COUNTIF(Vertices[Degree], "&gt;=" &amp; D30)</f>
        <v>0</v>
      </c>
      <c r="F29" s="41">
        <f t="shared" si="2"/>
        <v>0</v>
      </c>
      <c r="G29" s="42">
        <f>COUNTIF(Vertices[In-Degree], "&gt;= " &amp; F29) - COUNTIF(Vertices[In-Degree], "&gt;=" &amp; F30)</f>
        <v>0</v>
      </c>
      <c r="H29" s="41">
        <f t="shared" si="3"/>
        <v>0</v>
      </c>
      <c r="I29" s="42">
        <f>COUNTIF(Vertices[Out-Degree], "&gt;= " &amp; H29) - COUNTIF(Vertices[Out-Degree], "&gt;=" &amp; H30)</f>
        <v>0</v>
      </c>
      <c r="J29" s="41">
        <f t="shared" si="4"/>
        <v>0</v>
      </c>
      <c r="K29" s="42">
        <f>COUNTIF(Vertices[Betweenness Centrality], "&gt;= " &amp; J29) - COUNTIF(Vertices[Betweenness Centrality], "&gt;=" &amp; J30)</f>
        <v>0</v>
      </c>
      <c r="L29" s="41">
        <f t="shared" si="5"/>
        <v>0</v>
      </c>
      <c r="M29" s="42">
        <f>COUNTIF(Vertices[Closeness Centrality], "&gt;= " &amp; L29) - COUNTIF(Vertices[Closeness Centrality], "&gt;=" &amp; L30)</f>
        <v>0</v>
      </c>
      <c r="N29" s="41">
        <f t="shared" si="6"/>
        <v>0</v>
      </c>
      <c r="O29" s="42">
        <f>COUNTIF(Vertices[Eigenvector Centrality], "&gt;= " &amp; N29) - COUNTIF(Vertices[Eigenvector Centrality], "&gt;=" &amp; N30)</f>
        <v>0</v>
      </c>
      <c r="P29" s="41">
        <f t="shared" si="7"/>
        <v>0</v>
      </c>
      <c r="Q29" s="42">
        <f>COUNTIF(Vertices[PageRank], "&gt;= " &amp; P29) - COUNTIF(Vertices[PageRank], "&gt;=" &amp; P30)</f>
        <v>0</v>
      </c>
      <c r="R29" s="41">
        <f t="shared" si="8"/>
        <v>0</v>
      </c>
      <c r="S29" s="46">
        <f>COUNTIF(Vertices[Clustering Coefficient], "&gt;= " &amp; R29) - COUNTIF(Vertices[Clustering Coefficient], "&gt;=" &amp; R30)</f>
        <v>0</v>
      </c>
      <c r="T29" s="41" t="e">
        <f t="shared" ca="1" si="9"/>
        <v>#REF!</v>
      </c>
      <c r="U29" s="42" t="e">
        <f t="shared" ca="1" si="0"/>
        <v>#REF!</v>
      </c>
    </row>
    <row r="30" spans="1:21" x14ac:dyDescent="0.25">
      <c r="A30" s="35"/>
      <c r="B30" s="35"/>
      <c r="D30" s="34">
        <f t="shared" si="1"/>
        <v>0</v>
      </c>
      <c r="E30" s="3">
        <f>COUNTIF(Vertices[Degree], "&gt;= " &amp; D30) - COUNTIF(Vertices[Degree], "&gt;=" &amp; D31)</f>
        <v>0</v>
      </c>
      <c r="F30" s="39">
        <f t="shared" si="2"/>
        <v>0</v>
      </c>
      <c r="G30" s="40">
        <f>COUNTIF(Vertices[In-Degree], "&gt;= " &amp; F30) - COUNTIF(Vertices[In-Degree], "&gt;=" &amp; F31)</f>
        <v>0</v>
      </c>
      <c r="H30" s="39">
        <f t="shared" si="3"/>
        <v>0</v>
      </c>
      <c r="I30" s="40">
        <f>COUNTIF(Vertices[Out-Degree], "&gt;= " &amp; H30) - COUNTIF(Vertices[Out-Degree], "&gt;=" &amp; H31)</f>
        <v>0</v>
      </c>
      <c r="J30" s="39">
        <f t="shared" si="4"/>
        <v>0</v>
      </c>
      <c r="K30" s="40">
        <f>COUNTIF(Vertices[Betweenness Centrality], "&gt;= " &amp; J30) - COUNTIF(Vertices[Betweenness Centrality], "&gt;=" &amp; J31)</f>
        <v>0</v>
      </c>
      <c r="L30" s="39">
        <f t="shared" si="5"/>
        <v>0</v>
      </c>
      <c r="M30" s="40">
        <f>COUNTIF(Vertices[Closeness Centrality], "&gt;= " &amp; L30) - COUNTIF(Vertices[Closeness Centrality], "&gt;=" &amp; L31)</f>
        <v>0</v>
      </c>
      <c r="N30" s="39">
        <f t="shared" si="6"/>
        <v>0</v>
      </c>
      <c r="O30" s="40">
        <f>COUNTIF(Vertices[Eigenvector Centrality], "&gt;= " &amp; N30) - COUNTIF(Vertices[Eigenvector Centrality], "&gt;=" &amp; N31)</f>
        <v>0</v>
      </c>
      <c r="P30" s="39">
        <f t="shared" si="7"/>
        <v>0</v>
      </c>
      <c r="Q30" s="40">
        <f>COUNTIF(Vertices[PageRank], "&gt;= " &amp; P30) - COUNTIF(Vertices[PageRank], "&gt;=" &amp; P31)</f>
        <v>0</v>
      </c>
      <c r="R30" s="39">
        <f t="shared" si="8"/>
        <v>0</v>
      </c>
      <c r="S30" s="45">
        <f>COUNTIF(Vertices[Clustering Coefficient], "&gt;= " &amp; R30) - COUNTIF(Vertices[Clustering Coefficient], "&gt;=" &amp; R31)</f>
        <v>0</v>
      </c>
      <c r="T30" s="39" t="e">
        <f t="shared" ca="1" si="9"/>
        <v>#REF!</v>
      </c>
      <c r="U30" s="40" t="e">
        <f t="shared" ca="1" si="0"/>
        <v>#REF!</v>
      </c>
    </row>
    <row r="31" spans="1:21" x14ac:dyDescent="0.25">
      <c r="D31" s="34">
        <f t="shared" si="1"/>
        <v>0</v>
      </c>
      <c r="E31" s="3">
        <f>COUNTIF(Vertices[Degree], "&gt;= " &amp; D31) - COUNTIF(Vertices[Degree], "&gt;=" &amp; D32)</f>
        <v>0</v>
      </c>
      <c r="F31" s="41">
        <f t="shared" si="2"/>
        <v>0</v>
      </c>
      <c r="G31" s="42">
        <f>COUNTIF(Vertices[In-Degree], "&gt;= " &amp; F31) - COUNTIF(Vertices[In-Degree], "&gt;=" &amp; F32)</f>
        <v>0</v>
      </c>
      <c r="H31" s="41">
        <f t="shared" si="3"/>
        <v>0</v>
      </c>
      <c r="I31" s="42">
        <f>COUNTIF(Vertices[Out-Degree], "&gt;= " &amp; H31) - COUNTIF(Vertices[Out-Degree], "&gt;=" &amp; H32)</f>
        <v>0</v>
      </c>
      <c r="J31" s="41">
        <f t="shared" si="4"/>
        <v>0</v>
      </c>
      <c r="K31" s="42">
        <f>COUNTIF(Vertices[Betweenness Centrality], "&gt;= " &amp; J31) - COUNTIF(Vertices[Betweenness Centrality], "&gt;=" &amp; J32)</f>
        <v>0</v>
      </c>
      <c r="L31" s="41">
        <f t="shared" si="5"/>
        <v>0</v>
      </c>
      <c r="M31" s="42">
        <f>COUNTIF(Vertices[Closeness Centrality], "&gt;= " &amp; L31) - COUNTIF(Vertices[Closeness Centrality], "&gt;=" &amp; L32)</f>
        <v>0</v>
      </c>
      <c r="N31" s="41">
        <f t="shared" si="6"/>
        <v>0</v>
      </c>
      <c r="O31" s="42">
        <f>COUNTIF(Vertices[Eigenvector Centrality], "&gt;= " &amp; N31) - COUNTIF(Vertices[Eigenvector Centrality], "&gt;=" &amp; N32)</f>
        <v>0</v>
      </c>
      <c r="P31" s="41">
        <f t="shared" si="7"/>
        <v>0</v>
      </c>
      <c r="Q31" s="42">
        <f>COUNTIF(Vertices[PageRank], "&gt;= " &amp; P31) - COUNTIF(Vertices[PageRank], "&gt;=" &amp; P32)</f>
        <v>0</v>
      </c>
      <c r="R31" s="41">
        <f t="shared" si="8"/>
        <v>0</v>
      </c>
      <c r="S31" s="46">
        <f>COUNTIF(Vertices[Clustering Coefficient], "&gt;= " &amp; R31) - COUNTIF(Vertices[Clustering Coefficient], "&gt;=" &amp; R32)</f>
        <v>0</v>
      </c>
      <c r="T31" s="41" t="e">
        <f t="shared" ca="1" si="9"/>
        <v>#REF!</v>
      </c>
      <c r="U31" s="42" t="e">
        <f t="shared" ca="1" si="0"/>
        <v>#REF!</v>
      </c>
    </row>
    <row r="32" spans="1:21" x14ac:dyDescent="0.25">
      <c r="D32" s="34">
        <f t="shared" si="1"/>
        <v>0</v>
      </c>
      <c r="E32" s="3">
        <f>COUNTIF(Vertices[Degree], "&gt;= " &amp; D32) - COUNTIF(Vertices[Degree], "&gt;=" &amp; D33)</f>
        <v>0</v>
      </c>
      <c r="F32" s="39">
        <f t="shared" si="2"/>
        <v>0</v>
      </c>
      <c r="G32" s="40">
        <f>COUNTIF(Vertices[In-Degree], "&gt;= " &amp; F32) - COUNTIF(Vertices[In-Degree], "&gt;=" &amp; F33)</f>
        <v>0</v>
      </c>
      <c r="H32" s="39">
        <f t="shared" si="3"/>
        <v>0</v>
      </c>
      <c r="I32" s="40">
        <f>COUNTIF(Vertices[Out-Degree], "&gt;= " &amp; H32) - COUNTIF(Vertices[Out-Degree], "&gt;=" &amp; H33)</f>
        <v>0</v>
      </c>
      <c r="J32" s="39">
        <f t="shared" si="4"/>
        <v>0</v>
      </c>
      <c r="K32" s="40">
        <f>COUNTIF(Vertices[Betweenness Centrality], "&gt;= " &amp; J32) - COUNTIF(Vertices[Betweenness Centrality], "&gt;=" &amp; J33)</f>
        <v>0</v>
      </c>
      <c r="L32" s="39">
        <f t="shared" si="5"/>
        <v>0</v>
      </c>
      <c r="M32" s="40">
        <f>COUNTIF(Vertices[Closeness Centrality], "&gt;= " &amp; L32) - COUNTIF(Vertices[Closeness Centrality], "&gt;=" &amp; L33)</f>
        <v>0</v>
      </c>
      <c r="N32" s="39">
        <f t="shared" si="6"/>
        <v>0</v>
      </c>
      <c r="O32" s="40">
        <f>COUNTIF(Vertices[Eigenvector Centrality], "&gt;= " &amp; N32) - COUNTIF(Vertices[Eigenvector Centrality], "&gt;=" &amp; N33)</f>
        <v>0</v>
      </c>
      <c r="P32" s="39">
        <f t="shared" si="7"/>
        <v>0</v>
      </c>
      <c r="Q32" s="40">
        <f>COUNTIF(Vertices[PageRank], "&gt;= " &amp; P32) - COUNTIF(Vertices[PageRank], "&gt;=" &amp; P33)</f>
        <v>0</v>
      </c>
      <c r="R32" s="39">
        <f t="shared" si="8"/>
        <v>0</v>
      </c>
      <c r="S32" s="45">
        <f>COUNTIF(Vertices[Clustering Coefficient], "&gt;= " &amp; R32) - COUNTIF(Vertices[Clustering Coefficient], "&gt;=" &amp; R33)</f>
        <v>0</v>
      </c>
      <c r="T32" s="39" t="e">
        <f t="shared" ca="1" si="9"/>
        <v>#REF!</v>
      </c>
      <c r="U32" s="40" t="e">
        <f t="shared" ca="1" si="0"/>
        <v>#REF!</v>
      </c>
    </row>
    <row r="33" spans="1:21" x14ac:dyDescent="0.25">
      <c r="D33" s="34">
        <f t="shared" si="1"/>
        <v>0</v>
      </c>
      <c r="E33" s="3">
        <f>COUNTIF(Vertices[Degree], "&gt;= " &amp; D33) - COUNTIF(Vertices[Degree], "&gt;=" &amp; D34)</f>
        <v>0</v>
      </c>
      <c r="F33" s="41">
        <f t="shared" si="2"/>
        <v>0</v>
      </c>
      <c r="G33" s="42">
        <f>COUNTIF(Vertices[In-Degree], "&gt;= " &amp; F33) - COUNTIF(Vertices[In-Degree], "&gt;=" &amp; F34)</f>
        <v>0</v>
      </c>
      <c r="H33" s="41">
        <f t="shared" si="3"/>
        <v>0</v>
      </c>
      <c r="I33" s="42">
        <f>COUNTIF(Vertices[Out-Degree], "&gt;= " &amp; H33) - COUNTIF(Vertices[Out-Degree], "&gt;=" &amp; H34)</f>
        <v>0</v>
      </c>
      <c r="J33" s="41">
        <f t="shared" si="4"/>
        <v>0</v>
      </c>
      <c r="K33" s="42">
        <f>COUNTIF(Vertices[Betweenness Centrality], "&gt;= " &amp; J33) - COUNTIF(Vertices[Betweenness Centrality], "&gt;=" &amp; J34)</f>
        <v>0</v>
      </c>
      <c r="L33" s="41">
        <f t="shared" si="5"/>
        <v>0</v>
      </c>
      <c r="M33" s="42">
        <f>COUNTIF(Vertices[Closeness Centrality], "&gt;= " &amp; L33) - COUNTIF(Vertices[Closeness Centrality], "&gt;=" &amp; L34)</f>
        <v>0</v>
      </c>
      <c r="N33" s="41">
        <f t="shared" si="6"/>
        <v>0</v>
      </c>
      <c r="O33" s="42">
        <f>COUNTIF(Vertices[Eigenvector Centrality], "&gt;= " &amp; N33) - COUNTIF(Vertices[Eigenvector Centrality], "&gt;=" &amp; N34)</f>
        <v>0</v>
      </c>
      <c r="P33" s="41">
        <f t="shared" si="7"/>
        <v>0</v>
      </c>
      <c r="Q33" s="42">
        <f>COUNTIF(Vertices[PageRank], "&gt;= " &amp; P33) - COUNTIF(Vertices[PageRank], "&gt;=" &amp; P34)</f>
        <v>0</v>
      </c>
      <c r="R33" s="41">
        <f t="shared" si="8"/>
        <v>0</v>
      </c>
      <c r="S33" s="46">
        <f>COUNTIF(Vertices[Clustering Coefficient], "&gt;= " &amp; R33) - COUNTIF(Vertices[Clustering Coefficient], "&gt;=" &amp; R34)</f>
        <v>0</v>
      </c>
      <c r="T33" s="41" t="e">
        <f t="shared" ca="1" si="9"/>
        <v>#REF!</v>
      </c>
      <c r="U33" s="42" t="e">
        <f t="shared" ca="1" si="0"/>
        <v>#REF!</v>
      </c>
    </row>
    <row r="34" spans="1:21" x14ac:dyDescent="0.25">
      <c r="D34" s="34">
        <f t="shared" si="1"/>
        <v>0</v>
      </c>
      <c r="E34" s="3">
        <f>COUNTIF(Vertices[Degree], "&gt;= " &amp; D34) - COUNTIF(Vertices[Degree], "&gt;=" &amp; D35)</f>
        <v>0</v>
      </c>
      <c r="F34" s="39">
        <f t="shared" si="2"/>
        <v>0</v>
      </c>
      <c r="G34" s="40">
        <f>COUNTIF(Vertices[In-Degree], "&gt;= " &amp; F34) - COUNTIF(Vertices[In-Degree], "&gt;=" &amp; F35)</f>
        <v>0</v>
      </c>
      <c r="H34" s="39">
        <f t="shared" si="3"/>
        <v>0</v>
      </c>
      <c r="I34" s="40">
        <f>COUNTIF(Vertices[Out-Degree], "&gt;= " &amp; H34) - COUNTIF(Vertices[Out-Degree], "&gt;=" &amp; H35)</f>
        <v>0</v>
      </c>
      <c r="J34" s="39">
        <f t="shared" si="4"/>
        <v>0</v>
      </c>
      <c r="K34" s="40">
        <f>COUNTIF(Vertices[Betweenness Centrality], "&gt;= " &amp; J34) - COUNTIF(Vertices[Betweenness Centrality], "&gt;=" &amp; J35)</f>
        <v>0</v>
      </c>
      <c r="L34" s="39">
        <f t="shared" si="5"/>
        <v>0</v>
      </c>
      <c r="M34" s="40">
        <f>COUNTIF(Vertices[Closeness Centrality], "&gt;= " &amp; L34) - COUNTIF(Vertices[Closeness Centrality], "&gt;=" &amp; L35)</f>
        <v>0</v>
      </c>
      <c r="N34" s="39">
        <f t="shared" si="6"/>
        <v>0</v>
      </c>
      <c r="O34" s="40">
        <f>COUNTIF(Vertices[Eigenvector Centrality], "&gt;= " &amp; N34) - COUNTIF(Vertices[Eigenvector Centrality], "&gt;=" &amp; N35)</f>
        <v>0</v>
      </c>
      <c r="P34" s="39">
        <f t="shared" si="7"/>
        <v>0</v>
      </c>
      <c r="Q34" s="40">
        <f>COUNTIF(Vertices[PageRank], "&gt;= " &amp; P34) - COUNTIF(Vertices[PageRank], "&gt;=" &amp; P35)</f>
        <v>0</v>
      </c>
      <c r="R34" s="39">
        <f t="shared" si="8"/>
        <v>0</v>
      </c>
      <c r="S34" s="45">
        <f>COUNTIF(Vertices[Clustering Coefficient], "&gt;= " &amp; R34) - COUNTIF(Vertices[Clustering Coefficient], "&gt;=" &amp; R35)</f>
        <v>0</v>
      </c>
      <c r="T34" s="39" t="e">
        <f t="shared" ca="1" si="9"/>
        <v>#REF!</v>
      </c>
      <c r="U34" s="40" t="e">
        <f t="shared" ca="1" si="0"/>
        <v>#REF!</v>
      </c>
    </row>
    <row r="35" spans="1:21" x14ac:dyDescent="0.25">
      <c r="D35" s="34">
        <f t="shared" si="1"/>
        <v>0</v>
      </c>
      <c r="E35" s="3">
        <f>COUNTIF(Vertices[Degree], "&gt;= " &amp; D35) - COUNTIF(Vertices[Degree], "&gt;=" &amp; D36)</f>
        <v>0</v>
      </c>
      <c r="F35" s="41">
        <f t="shared" si="2"/>
        <v>0</v>
      </c>
      <c r="G35" s="42">
        <f>COUNTIF(Vertices[In-Degree], "&gt;= " &amp; F35) - COUNTIF(Vertices[In-Degree], "&gt;=" &amp; F36)</f>
        <v>0</v>
      </c>
      <c r="H35" s="41">
        <f t="shared" si="3"/>
        <v>0</v>
      </c>
      <c r="I35" s="42">
        <f>COUNTIF(Vertices[Out-Degree], "&gt;= " &amp; H35) - COUNTIF(Vertices[Out-Degree], "&gt;=" &amp; H36)</f>
        <v>0</v>
      </c>
      <c r="J35" s="41">
        <f t="shared" si="4"/>
        <v>0</v>
      </c>
      <c r="K35" s="42">
        <f>COUNTIF(Vertices[Betweenness Centrality], "&gt;= " &amp; J35) - COUNTIF(Vertices[Betweenness Centrality], "&gt;=" &amp; J36)</f>
        <v>0</v>
      </c>
      <c r="L35" s="41">
        <f t="shared" si="5"/>
        <v>0</v>
      </c>
      <c r="M35" s="42">
        <f>COUNTIF(Vertices[Closeness Centrality], "&gt;= " &amp; L35) - COUNTIF(Vertices[Closeness Centrality], "&gt;=" &amp; L36)</f>
        <v>0</v>
      </c>
      <c r="N35" s="41">
        <f t="shared" si="6"/>
        <v>0</v>
      </c>
      <c r="O35" s="42">
        <f>COUNTIF(Vertices[Eigenvector Centrality], "&gt;= " &amp; N35) - COUNTIF(Vertices[Eigenvector Centrality], "&gt;=" &amp; N36)</f>
        <v>0</v>
      </c>
      <c r="P35" s="41">
        <f t="shared" si="7"/>
        <v>0</v>
      </c>
      <c r="Q35" s="42">
        <f>COUNTIF(Vertices[PageRank], "&gt;= " &amp; P35) - COUNTIF(Vertices[PageRank], "&gt;=" &amp; P36)</f>
        <v>0</v>
      </c>
      <c r="R35" s="41">
        <f t="shared" si="8"/>
        <v>0</v>
      </c>
      <c r="S35" s="46">
        <f>COUNTIF(Vertices[Clustering Coefficient], "&gt;= " &amp; R35) - COUNTIF(Vertices[Clustering Coefficient], "&gt;=" &amp; R36)</f>
        <v>0</v>
      </c>
      <c r="T35" s="41" t="e">
        <f t="shared" ca="1" si="9"/>
        <v>#REF!</v>
      </c>
      <c r="U35" s="42" t="e">
        <f t="shared" ca="1" si="0"/>
        <v>#REF!</v>
      </c>
    </row>
    <row r="36" spans="1:21" x14ac:dyDescent="0.25">
      <c r="D36" s="34">
        <f t="shared" si="1"/>
        <v>0</v>
      </c>
      <c r="E36" s="3">
        <f>COUNTIF(Vertices[Degree], "&gt;= " &amp; D36) - COUNTIF(Vertices[Degree], "&gt;=" &amp; D37)</f>
        <v>0</v>
      </c>
      <c r="F36" s="39">
        <f t="shared" si="2"/>
        <v>0</v>
      </c>
      <c r="G36" s="40">
        <f>COUNTIF(Vertices[In-Degree], "&gt;= " &amp; F36) - COUNTIF(Vertices[In-Degree], "&gt;=" &amp; F37)</f>
        <v>0</v>
      </c>
      <c r="H36" s="39">
        <f t="shared" si="3"/>
        <v>0</v>
      </c>
      <c r="I36" s="40">
        <f>COUNTIF(Vertices[Out-Degree], "&gt;= " &amp; H36) - COUNTIF(Vertices[Out-Degree], "&gt;=" &amp; H37)</f>
        <v>0</v>
      </c>
      <c r="J36" s="39">
        <f t="shared" si="4"/>
        <v>0</v>
      </c>
      <c r="K36" s="40">
        <f>COUNTIF(Vertices[Betweenness Centrality], "&gt;= " &amp; J36) - COUNTIF(Vertices[Betweenness Centrality], "&gt;=" &amp; J37)</f>
        <v>0</v>
      </c>
      <c r="L36" s="39">
        <f t="shared" si="5"/>
        <v>0</v>
      </c>
      <c r="M36" s="40">
        <f>COUNTIF(Vertices[Closeness Centrality], "&gt;= " &amp; L36) - COUNTIF(Vertices[Closeness Centrality], "&gt;=" &amp; L37)</f>
        <v>0</v>
      </c>
      <c r="N36" s="39">
        <f t="shared" si="6"/>
        <v>0</v>
      </c>
      <c r="O36" s="40">
        <f>COUNTIF(Vertices[Eigenvector Centrality], "&gt;= " &amp; N36) - COUNTIF(Vertices[Eigenvector Centrality], "&gt;=" &amp; N37)</f>
        <v>0</v>
      </c>
      <c r="P36" s="39">
        <f t="shared" si="7"/>
        <v>0</v>
      </c>
      <c r="Q36" s="40">
        <f>COUNTIF(Vertices[PageRank], "&gt;= " &amp; P36) - COUNTIF(Vertices[PageRank], "&gt;=" &amp; P37)</f>
        <v>0</v>
      </c>
      <c r="R36" s="39">
        <f t="shared" si="8"/>
        <v>0</v>
      </c>
      <c r="S36" s="45">
        <f>COUNTIF(Vertices[Clustering Coefficient], "&gt;= " &amp; R36) - COUNTIF(Vertices[Clustering Coefficient], "&gt;=" &amp; R37)</f>
        <v>0</v>
      </c>
      <c r="T36" s="39" t="e">
        <f t="shared" ca="1" si="9"/>
        <v>#REF!</v>
      </c>
      <c r="U36" s="40" t="e">
        <f t="shared" ca="1" si="0"/>
        <v>#REF!</v>
      </c>
    </row>
    <row r="37" spans="1:21" x14ac:dyDescent="0.25">
      <c r="D37" s="34">
        <f t="shared" si="1"/>
        <v>0</v>
      </c>
      <c r="E37" s="3">
        <f>COUNTIF(Vertices[Degree], "&gt;= " &amp; D37) - COUNTIF(Vertices[Degree], "&gt;=" &amp; D38)</f>
        <v>0</v>
      </c>
      <c r="F37" s="41">
        <f t="shared" si="2"/>
        <v>0</v>
      </c>
      <c r="G37" s="42">
        <f>COUNTIF(Vertices[In-Degree], "&gt;= " &amp; F37) - COUNTIF(Vertices[In-Degree], "&gt;=" &amp; F38)</f>
        <v>0</v>
      </c>
      <c r="H37" s="41">
        <f t="shared" si="3"/>
        <v>0</v>
      </c>
      <c r="I37" s="42">
        <f>COUNTIF(Vertices[Out-Degree], "&gt;= " &amp; H37) - COUNTIF(Vertices[Out-Degree], "&gt;=" &amp; H38)</f>
        <v>0</v>
      </c>
      <c r="J37" s="41">
        <f t="shared" si="4"/>
        <v>0</v>
      </c>
      <c r="K37" s="42">
        <f>COUNTIF(Vertices[Betweenness Centrality], "&gt;= " &amp; J37) - COUNTIF(Vertices[Betweenness Centrality], "&gt;=" &amp; J38)</f>
        <v>0</v>
      </c>
      <c r="L37" s="41">
        <f t="shared" si="5"/>
        <v>0</v>
      </c>
      <c r="M37" s="42">
        <f>COUNTIF(Vertices[Closeness Centrality], "&gt;= " &amp; L37) - COUNTIF(Vertices[Closeness Centrality], "&gt;=" &amp; L38)</f>
        <v>0</v>
      </c>
      <c r="N37" s="41">
        <f t="shared" si="6"/>
        <v>0</v>
      </c>
      <c r="O37" s="42">
        <f>COUNTIF(Vertices[Eigenvector Centrality], "&gt;= " &amp; N37) - COUNTIF(Vertices[Eigenvector Centrality], "&gt;=" &amp; N38)</f>
        <v>0</v>
      </c>
      <c r="P37" s="41">
        <f t="shared" si="7"/>
        <v>0</v>
      </c>
      <c r="Q37" s="42">
        <f>COUNTIF(Vertices[PageRank], "&gt;= " &amp; P37) - COUNTIF(Vertices[PageRank], "&gt;=" &amp; P38)</f>
        <v>0</v>
      </c>
      <c r="R37" s="41">
        <f t="shared" si="8"/>
        <v>0</v>
      </c>
      <c r="S37" s="46">
        <f>COUNTIF(Vertices[Clustering Coefficient], "&gt;= " &amp; R37) - COUNTIF(Vertices[Clustering Coefficient], "&gt;=" &amp; R38)</f>
        <v>0</v>
      </c>
      <c r="T37" s="41" t="e">
        <f t="shared" ca="1" si="9"/>
        <v>#REF!</v>
      </c>
      <c r="U37" s="42" t="e">
        <f t="shared" ca="1" si="0"/>
        <v>#REF!</v>
      </c>
    </row>
    <row r="38" spans="1:21" x14ac:dyDescent="0.25">
      <c r="D38" s="34">
        <f t="shared" si="1"/>
        <v>0</v>
      </c>
      <c r="E38" s="3">
        <f>COUNTIF(Vertices[Degree], "&gt;= " &amp; D38) - COUNTIF(Vertices[Degree], "&gt;=" &amp; D39)</f>
        <v>0</v>
      </c>
      <c r="F38" s="39">
        <f t="shared" si="2"/>
        <v>0</v>
      </c>
      <c r="G38" s="40">
        <f>COUNTIF(Vertices[In-Degree], "&gt;= " &amp; F38) - COUNTIF(Vertices[In-Degree], "&gt;=" &amp; F39)</f>
        <v>0</v>
      </c>
      <c r="H38" s="39">
        <f t="shared" si="3"/>
        <v>0</v>
      </c>
      <c r="I38" s="40">
        <f>COUNTIF(Vertices[Out-Degree], "&gt;= " &amp; H38) - COUNTIF(Vertices[Out-Degree], "&gt;=" &amp; H39)</f>
        <v>0</v>
      </c>
      <c r="J38" s="39">
        <f t="shared" si="4"/>
        <v>0</v>
      </c>
      <c r="K38" s="40">
        <f>COUNTIF(Vertices[Betweenness Centrality], "&gt;= " &amp; J38) - COUNTIF(Vertices[Betweenness Centrality], "&gt;=" &amp; J39)</f>
        <v>0</v>
      </c>
      <c r="L38" s="39">
        <f t="shared" si="5"/>
        <v>0</v>
      </c>
      <c r="M38" s="40">
        <f>COUNTIF(Vertices[Closeness Centrality], "&gt;= " &amp; L38) - COUNTIF(Vertices[Closeness Centrality], "&gt;=" &amp; L39)</f>
        <v>0</v>
      </c>
      <c r="N38" s="39">
        <f t="shared" si="6"/>
        <v>0</v>
      </c>
      <c r="O38" s="40">
        <f>COUNTIF(Vertices[Eigenvector Centrality], "&gt;= " &amp; N38) - COUNTIF(Vertices[Eigenvector Centrality], "&gt;=" &amp; N39)</f>
        <v>0</v>
      </c>
      <c r="P38" s="39">
        <f t="shared" si="7"/>
        <v>0</v>
      </c>
      <c r="Q38" s="40">
        <f>COUNTIF(Vertices[PageRank], "&gt;= " &amp; P38) - COUNTIF(Vertices[PageRank], "&gt;=" &amp; P39)</f>
        <v>0</v>
      </c>
      <c r="R38" s="39">
        <f t="shared" si="8"/>
        <v>0</v>
      </c>
      <c r="S38" s="45">
        <f>COUNTIF(Vertices[Clustering Coefficient], "&gt;= " &amp; R38) - COUNTIF(Vertices[Clustering Coefficient], "&gt;=" &amp; R39)</f>
        <v>0</v>
      </c>
      <c r="T38" s="39" t="e">
        <f t="shared" ca="1" si="9"/>
        <v>#REF!</v>
      </c>
      <c r="U38" s="40" t="e">
        <f t="shared" ca="1" si="0"/>
        <v>#REF!</v>
      </c>
    </row>
    <row r="39" spans="1:21" x14ac:dyDescent="0.25">
      <c r="D39" s="34">
        <f t="shared" si="1"/>
        <v>0</v>
      </c>
      <c r="E39" s="3">
        <f>COUNTIF(Vertices[Degree], "&gt;= " &amp; D39) - COUNTIF(Vertices[Degree], "&gt;=" &amp; D40)</f>
        <v>0</v>
      </c>
      <c r="F39" s="41">
        <f t="shared" si="2"/>
        <v>0</v>
      </c>
      <c r="G39" s="42">
        <f>COUNTIF(Vertices[In-Degree], "&gt;= " &amp; F39) - COUNTIF(Vertices[In-Degree], "&gt;=" &amp; F40)</f>
        <v>0</v>
      </c>
      <c r="H39" s="41">
        <f t="shared" si="3"/>
        <v>0</v>
      </c>
      <c r="I39" s="42">
        <f>COUNTIF(Vertices[Out-Degree], "&gt;= " &amp; H39) - COUNTIF(Vertices[Out-Degree], "&gt;=" &amp; H40)</f>
        <v>0</v>
      </c>
      <c r="J39" s="41">
        <f t="shared" si="4"/>
        <v>0</v>
      </c>
      <c r="K39" s="42">
        <f>COUNTIF(Vertices[Betweenness Centrality], "&gt;= " &amp; J39) - COUNTIF(Vertices[Betweenness Centrality], "&gt;=" &amp; J40)</f>
        <v>0</v>
      </c>
      <c r="L39" s="41">
        <f t="shared" si="5"/>
        <v>0</v>
      </c>
      <c r="M39" s="42">
        <f>COUNTIF(Vertices[Closeness Centrality], "&gt;= " &amp; L39) - COUNTIF(Vertices[Closeness Centrality], "&gt;=" &amp; L40)</f>
        <v>0</v>
      </c>
      <c r="N39" s="41">
        <f t="shared" si="6"/>
        <v>0</v>
      </c>
      <c r="O39" s="42">
        <f>COUNTIF(Vertices[Eigenvector Centrality], "&gt;= " &amp; N39) - COUNTIF(Vertices[Eigenvector Centrality], "&gt;=" &amp; N40)</f>
        <v>0</v>
      </c>
      <c r="P39" s="41">
        <f t="shared" si="7"/>
        <v>0</v>
      </c>
      <c r="Q39" s="42">
        <f>COUNTIF(Vertices[PageRank], "&gt;= " &amp; P39) - COUNTIF(Vertices[PageRank], "&gt;=" &amp; P40)</f>
        <v>0</v>
      </c>
      <c r="R39" s="41">
        <f t="shared" si="8"/>
        <v>0</v>
      </c>
      <c r="S39" s="46">
        <f>COUNTIF(Vertices[Clustering Coefficient], "&gt;= " &amp; R39) - COUNTIF(Vertices[Clustering Coefficient], "&gt;=" &amp; R40)</f>
        <v>0</v>
      </c>
      <c r="T39" s="41" t="e">
        <f t="shared" ca="1" si="9"/>
        <v>#REF!</v>
      </c>
      <c r="U39" s="42" t="e">
        <f t="shared" ca="1" si="0"/>
        <v>#REF!</v>
      </c>
    </row>
    <row r="40" spans="1:21" x14ac:dyDescent="0.25">
      <c r="D40" s="34">
        <f t="shared" si="1"/>
        <v>0</v>
      </c>
      <c r="E40" s="3">
        <f>COUNTIF(Vertices[Degree], "&gt;= " &amp; D40) - COUNTIF(Vertices[Degree], "&gt;=" &amp; D41)</f>
        <v>0</v>
      </c>
      <c r="F40" s="39">
        <f t="shared" si="2"/>
        <v>0</v>
      </c>
      <c r="G40" s="40">
        <f>COUNTIF(Vertices[In-Degree], "&gt;= " &amp; F40) - COUNTIF(Vertices[In-Degree], "&gt;=" &amp; F41)</f>
        <v>0</v>
      </c>
      <c r="H40" s="39">
        <f t="shared" si="3"/>
        <v>0</v>
      </c>
      <c r="I40" s="40">
        <f>COUNTIF(Vertices[Out-Degree], "&gt;= " &amp; H40) - COUNTIF(Vertices[Out-Degree], "&gt;=" &amp; H41)</f>
        <v>0</v>
      </c>
      <c r="J40" s="39">
        <f t="shared" si="4"/>
        <v>0</v>
      </c>
      <c r="K40" s="40">
        <f>COUNTIF(Vertices[Betweenness Centrality], "&gt;= " &amp; J40) - COUNTIF(Vertices[Betweenness Centrality], "&gt;=" &amp; J41)</f>
        <v>0</v>
      </c>
      <c r="L40" s="39">
        <f t="shared" si="5"/>
        <v>0</v>
      </c>
      <c r="M40" s="40">
        <f>COUNTIF(Vertices[Closeness Centrality], "&gt;= " &amp; L40) - COUNTIF(Vertices[Closeness Centrality], "&gt;=" &amp; L41)</f>
        <v>0</v>
      </c>
      <c r="N40" s="39">
        <f t="shared" si="6"/>
        <v>0</v>
      </c>
      <c r="O40" s="40">
        <f>COUNTIF(Vertices[Eigenvector Centrality], "&gt;= " &amp; N40) - COUNTIF(Vertices[Eigenvector Centrality], "&gt;=" &amp; N41)</f>
        <v>0</v>
      </c>
      <c r="P40" s="39">
        <f t="shared" si="7"/>
        <v>0</v>
      </c>
      <c r="Q40" s="40">
        <f>COUNTIF(Vertices[PageRank], "&gt;= " &amp; P40) - COUNTIF(Vertices[PageRank], "&gt;=" &amp; P41)</f>
        <v>0</v>
      </c>
      <c r="R40" s="39">
        <f t="shared" si="8"/>
        <v>0</v>
      </c>
      <c r="S40" s="45">
        <f>COUNTIF(Vertices[Clustering Coefficient], "&gt;= " &amp; R40) - COUNTIF(Vertices[Clustering Coefficient], "&gt;=" &amp; R41)</f>
        <v>0</v>
      </c>
      <c r="T40" s="39" t="e">
        <f t="shared" ca="1" si="9"/>
        <v>#REF!</v>
      </c>
      <c r="U40" s="40" t="e">
        <f t="shared" ca="1" si="0"/>
        <v>#REF!</v>
      </c>
    </row>
    <row r="41" spans="1:21" x14ac:dyDescent="0.25">
      <c r="D41" s="34">
        <f t="shared" si="1"/>
        <v>0</v>
      </c>
      <c r="E41" s="3">
        <f>COUNTIF(Vertices[Degree], "&gt;= " &amp; D41) - COUNTIF(Vertices[Degree], "&gt;=" &amp; D42)</f>
        <v>0</v>
      </c>
      <c r="F41" s="41">
        <f t="shared" si="2"/>
        <v>0</v>
      </c>
      <c r="G41" s="42">
        <f>COUNTIF(Vertices[In-Degree], "&gt;= " &amp; F41) - COUNTIF(Vertices[In-Degree], "&gt;=" &amp; F42)</f>
        <v>0</v>
      </c>
      <c r="H41" s="41">
        <f t="shared" si="3"/>
        <v>0</v>
      </c>
      <c r="I41" s="42">
        <f>COUNTIF(Vertices[Out-Degree], "&gt;= " &amp; H41) - COUNTIF(Vertices[Out-Degree], "&gt;=" &amp; H42)</f>
        <v>0</v>
      </c>
      <c r="J41" s="41">
        <f t="shared" si="4"/>
        <v>0</v>
      </c>
      <c r="K41" s="42">
        <f>COUNTIF(Vertices[Betweenness Centrality], "&gt;= " &amp; J41) - COUNTIF(Vertices[Betweenness Centrality], "&gt;=" &amp; J42)</f>
        <v>0</v>
      </c>
      <c r="L41" s="41">
        <f t="shared" si="5"/>
        <v>0</v>
      </c>
      <c r="M41" s="42">
        <f>COUNTIF(Vertices[Closeness Centrality], "&gt;= " &amp; L41) - COUNTIF(Vertices[Closeness Centrality], "&gt;=" &amp; L42)</f>
        <v>0</v>
      </c>
      <c r="N41" s="41">
        <f t="shared" si="6"/>
        <v>0</v>
      </c>
      <c r="O41" s="42">
        <f>COUNTIF(Vertices[Eigenvector Centrality], "&gt;= " &amp; N41) - COUNTIF(Vertices[Eigenvector Centrality], "&gt;=" &amp; N42)</f>
        <v>0</v>
      </c>
      <c r="P41" s="41">
        <f t="shared" si="7"/>
        <v>0</v>
      </c>
      <c r="Q41" s="42">
        <f>COUNTIF(Vertices[PageRank], "&gt;= " &amp; P41) - COUNTIF(Vertices[PageRank], "&gt;=" &amp; P42)</f>
        <v>0</v>
      </c>
      <c r="R41" s="41">
        <f t="shared" si="8"/>
        <v>0</v>
      </c>
      <c r="S41" s="46">
        <f>COUNTIF(Vertices[Clustering Coefficient], "&gt;= " &amp; R41) - COUNTIF(Vertices[Clustering Coefficient], "&gt;=" &amp; R42)</f>
        <v>0</v>
      </c>
      <c r="T41" s="41" t="e">
        <f t="shared" ca="1" si="9"/>
        <v>#REF!</v>
      </c>
      <c r="U41" s="42" t="e">
        <f t="shared" ca="1" si="0"/>
        <v>#REF!</v>
      </c>
    </row>
    <row r="42" spans="1:21" x14ac:dyDescent="0.25">
      <c r="D42" s="34">
        <f t="shared" si="1"/>
        <v>0</v>
      </c>
      <c r="E42" s="3">
        <f>COUNTIF(Vertices[Degree], "&gt;= " &amp; D42) - COUNTIF(Vertices[Degree], "&gt;=" &amp; D43)</f>
        <v>0</v>
      </c>
      <c r="F42" s="39">
        <f t="shared" si="2"/>
        <v>0</v>
      </c>
      <c r="G42" s="40">
        <f>COUNTIF(Vertices[In-Degree], "&gt;= " &amp; F42) - COUNTIF(Vertices[In-Degree], "&gt;=" &amp; F43)</f>
        <v>0</v>
      </c>
      <c r="H42" s="39">
        <f t="shared" si="3"/>
        <v>0</v>
      </c>
      <c r="I42" s="40">
        <f>COUNTIF(Vertices[Out-Degree], "&gt;= " &amp; H42) - COUNTIF(Vertices[Out-Degree], "&gt;=" &amp; H43)</f>
        <v>0</v>
      </c>
      <c r="J42" s="39">
        <f t="shared" si="4"/>
        <v>0</v>
      </c>
      <c r="K42" s="40">
        <f>COUNTIF(Vertices[Betweenness Centrality], "&gt;= " &amp; J42) - COUNTIF(Vertices[Betweenness Centrality], "&gt;=" &amp; J43)</f>
        <v>0</v>
      </c>
      <c r="L42" s="39">
        <f t="shared" si="5"/>
        <v>0</v>
      </c>
      <c r="M42" s="40">
        <f>COUNTIF(Vertices[Closeness Centrality], "&gt;= " &amp; L42) - COUNTIF(Vertices[Closeness Centrality], "&gt;=" &amp; L43)</f>
        <v>0</v>
      </c>
      <c r="N42" s="39">
        <f t="shared" si="6"/>
        <v>0</v>
      </c>
      <c r="O42" s="40">
        <f>COUNTIF(Vertices[Eigenvector Centrality], "&gt;= " &amp; N42) - COUNTIF(Vertices[Eigenvector Centrality], "&gt;=" &amp; N43)</f>
        <v>0</v>
      </c>
      <c r="P42" s="39">
        <f t="shared" si="7"/>
        <v>0</v>
      </c>
      <c r="Q42" s="40">
        <f>COUNTIF(Vertices[PageRank], "&gt;= " &amp; P42) - COUNTIF(Vertices[PageRank], "&gt;=" &amp; P43)</f>
        <v>0</v>
      </c>
      <c r="R42" s="39">
        <f t="shared" si="8"/>
        <v>0</v>
      </c>
      <c r="S42" s="45">
        <f>COUNTIF(Vertices[Clustering Coefficient], "&gt;= " &amp; R42) - COUNTIF(Vertices[Clustering Coefficient], "&gt;=" &amp; R43)</f>
        <v>0</v>
      </c>
      <c r="T42" s="39" t="e">
        <f t="shared" ca="1" si="9"/>
        <v>#REF!</v>
      </c>
      <c r="U42" s="40" t="e">
        <f t="shared" ca="1" si="0"/>
        <v>#REF!</v>
      </c>
    </row>
    <row r="43" spans="1:21" x14ac:dyDescent="0.25">
      <c r="A43" s="35" t="s">
        <v>81</v>
      </c>
      <c r="B43" s="48" t="str">
        <f>IF(COUNT(Vertices[Degree])&gt;0, D2, NoMetricMessage)</f>
        <v>Not Available</v>
      </c>
      <c r="D43" s="34">
        <f t="shared" si="1"/>
        <v>0</v>
      </c>
      <c r="E43" s="3">
        <f>COUNTIF(Vertices[Degree], "&gt;= " &amp; D43) - COUNTIF(Vertices[Degree], "&gt;=" &amp; D44)</f>
        <v>0</v>
      </c>
      <c r="F43" s="41">
        <f t="shared" si="2"/>
        <v>0</v>
      </c>
      <c r="G43" s="42">
        <f>COUNTIF(Vertices[In-Degree], "&gt;= " &amp; F43) - COUNTIF(Vertices[In-Degree], "&gt;=" &amp; F44)</f>
        <v>0</v>
      </c>
      <c r="H43" s="41">
        <f t="shared" si="3"/>
        <v>0</v>
      </c>
      <c r="I43" s="42">
        <f>COUNTIF(Vertices[Out-Degree], "&gt;= " &amp; H43) - COUNTIF(Vertices[Out-Degree], "&gt;=" &amp; H44)</f>
        <v>0</v>
      </c>
      <c r="J43" s="41">
        <f t="shared" si="4"/>
        <v>0</v>
      </c>
      <c r="K43" s="42">
        <f>COUNTIF(Vertices[Betweenness Centrality], "&gt;= " &amp; J43) - COUNTIF(Vertices[Betweenness Centrality], "&gt;=" &amp; J44)</f>
        <v>0</v>
      </c>
      <c r="L43" s="41">
        <f t="shared" si="5"/>
        <v>0</v>
      </c>
      <c r="M43" s="42">
        <f>COUNTIF(Vertices[Closeness Centrality], "&gt;= " &amp; L43) - COUNTIF(Vertices[Closeness Centrality], "&gt;=" &amp; L44)</f>
        <v>0</v>
      </c>
      <c r="N43" s="41">
        <f t="shared" si="6"/>
        <v>0</v>
      </c>
      <c r="O43" s="42">
        <f>COUNTIF(Vertices[Eigenvector Centrality], "&gt;= " &amp; N43) - COUNTIF(Vertices[Eigenvector Centrality], "&gt;=" &amp; N44)</f>
        <v>0</v>
      </c>
      <c r="P43" s="41">
        <f t="shared" si="7"/>
        <v>0</v>
      </c>
      <c r="Q43" s="42">
        <f>COUNTIF(Vertices[PageRank], "&gt;= " &amp; P43) - COUNTIF(Vertices[PageRank], "&gt;=" &amp; P44)</f>
        <v>0</v>
      </c>
      <c r="R43" s="41">
        <f t="shared" si="8"/>
        <v>0</v>
      </c>
      <c r="S43" s="46">
        <f>COUNTIF(Vertices[Clustering Coefficient], "&gt;= " &amp; R43) - COUNTIF(Vertices[Clustering Coefficient], "&gt;=" &amp; R44)</f>
        <v>0</v>
      </c>
      <c r="T43" s="41" t="e">
        <f t="shared" ca="1" si="9"/>
        <v>#REF!</v>
      </c>
      <c r="U43" s="42" t="e">
        <f t="shared" ca="1" si="0"/>
        <v>#REF!</v>
      </c>
    </row>
    <row r="44" spans="1:21" x14ac:dyDescent="0.25">
      <c r="A44" s="35" t="s">
        <v>82</v>
      </c>
      <c r="B44" s="48" t="str">
        <f>IF(COUNT(Vertices[Degree])&gt;0, D45, NoMetricMessage)</f>
        <v>Not Available</v>
      </c>
      <c r="D44" s="34">
        <f t="shared" si="1"/>
        <v>0</v>
      </c>
      <c r="E44" s="3">
        <f>COUNTIF(Vertices[Degree], "&gt;= " &amp; D44) - COUNTIF(Vertices[Degree], "&gt;=" &amp; D45)</f>
        <v>0</v>
      </c>
      <c r="F44" s="39">
        <f t="shared" si="2"/>
        <v>0</v>
      </c>
      <c r="G44" s="40">
        <f>COUNTIF(Vertices[In-Degree], "&gt;= " &amp; F44) - COUNTIF(Vertices[In-Degree], "&gt;=" &amp; F45)</f>
        <v>0</v>
      </c>
      <c r="H44" s="39">
        <f t="shared" si="3"/>
        <v>0</v>
      </c>
      <c r="I44" s="40">
        <f>COUNTIF(Vertices[Out-Degree], "&gt;= " &amp; H44) - COUNTIF(Vertices[Out-Degree], "&gt;=" &amp; H45)</f>
        <v>0</v>
      </c>
      <c r="J44" s="39">
        <f t="shared" si="4"/>
        <v>0</v>
      </c>
      <c r="K44" s="40">
        <f>COUNTIF(Vertices[Betweenness Centrality], "&gt;= " &amp; J44) - COUNTIF(Vertices[Betweenness Centrality], "&gt;=" &amp; J45)</f>
        <v>0</v>
      </c>
      <c r="L44" s="39">
        <f t="shared" si="5"/>
        <v>0</v>
      </c>
      <c r="M44" s="40">
        <f>COUNTIF(Vertices[Closeness Centrality], "&gt;= " &amp; L44) - COUNTIF(Vertices[Closeness Centrality], "&gt;=" &amp; L45)</f>
        <v>0</v>
      </c>
      <c r="N44" s="39">
        <f t="shared" si="6"/>
        <v>0</v>
      </c>
      <c r="O44" s="40">
        <f>COUNTIF(Vertices[Eigenvector Centrality], "&gt;= " &amp; N44) - COUNTIF(Vertices[Eigenvector Centrality], "&gt;=" &amp; N45)</f>
        <v>0</v>
      </c>
      <c r="P44" s="39">
        <f t="shared" si="7"/>
        <v>0</v>
      </c>
      <c r="Q44" s="40">
        <f>COUNTIF(Vertices[PageRank], "&gt;= " &amp; P44) - COUNTIF(Vertices[PageRank], "&gt;=" &amp; P45)</f>
        <v>0</v>
      </c>
      <c r="R44" s="39">
        <f t="shared" si="8"/>
        <v>0</v>
      </c>
      <c r="S44" s="45">
        <f>COUNTIF(Vertices[Clustering Coefficient], "&gt;= " &amp; R44) - COUNTIF(Vertices[Clustering Coefficient], "&gt;=" &amp; R45)</f>
        <v>0</v>
      </c>
      <c r="T44" s="39" t="e">
        <f t="shared" ca="1" si="9"/>
        <v>#REF!</v>
      </c>
      <c r="U44" s="40" t="e">
        <f t="shared" ca="1" si="0"/>
        <v>#REF!</v>
      </c>
    </row>
    <row r="45" spans="1:21" x14ac:dyDescent="0.25">
      <c r="A45" s="35" t="s">
        <v>83</v>
      </c>
      <c r="B45" s="49" t="str">
        <f>IFERROR(AVERAGE(Vertices[Degree]),NoMetricMessage)</f>
        <v>Not Available</v>
      </c>
      <c r="D45" s="34">
        <f>MAX(Vertices[Degree])</f>
        <v>0</v>
      </c>
      <c r="E45" s="3">
        <f>COUNTIF(Vertices[Degree], "&gt;= " &amp; D45) - COUNTIF(Vertices[Degree], "&gt;=" &amp; D46)</f>
        <v>0</v>
      </c>
      <c r="F45" s="43">
        <f>MAX(Vertices[In-Degree])</f>
        <v>0</v>
      </c>
      <c r="G45" s="44">
        <f>COUNTIF(Vertices[In-Degree], "&gt;= " &amp; F45) - COUNTIF(Vertices[In-Degree], "&gt;=" &amp; F46)</f>
        <v>0</v>
      </c>
      <c r="H45" s="43">
        <f>MAX(Vertices[Out-Degree])</f>
        <v>0</v>
      </c>
      <c r="I45" s="44">
        <f>COUNTIF(Vertices[Out-Degree], "&gt;= " &amp; H45) - COUNTIF(Vertices[Out-Degree], "&gt;=" &amp; H46)</f>
        <v>0</v>
      </c>
      <c r="J45" s="43">
        <f>MAX(Vertices[Betweenness Centrality])</f>
        <v>0</v>
      </c>
      <c r="K45" s="44">
        <f>COUNTIF(Vertices[Betweenness Centrality], "&gt;= " &amp; J45) - COUNTIF(Vertices[Betweenness Centrality], "&gt;=" &amp; J46)</f>
        <v>0</v>
      </c>
      <c r="L45" s="43">
        <f>MAX(Vertices[Closeness Centrality])</f>
        <v>0</v>
      </c>
      <c r="M45" s="44">
        <f>COUNTIF(Vertices[Closeness Centrality], "&gt;= " &amp; L45) - COUNTIF(Vertices[Closeness Centrality], "&gt;=" &amp; L46)</f>
        <v>0</v>
      </c>
      <c r="N45" s="43">
        <f>MAX(Vertices[Eigenvector Centrality])</f>
        <v>0</v>
      </c>
      <c r="O45" s="44">
        <f>COUNTIF(Vertices[Eigenvector Centrality], "&gt;= " &amp; N45) - COUNTIF(Vertices[Eigenvector Centrality], "&gt;=" &amp; N46)</f>
        <v>0</v>
      </c>
      <c r="P45" s="43">
        <f>MAX(Vertices[PageRank])</f>
        <v>0</v>
      </c>
      <c r="Q45" s="44">
        <f>COUNTIF(Vertices[PageRank], "&gt;= " &amp; P45) - COUNTIF(Vertices[PageRank], "&gt;=" &amp; P46)</f>
        <v>0</v>
      </c>
      <c r="R45" s="43">
        <f>MAX(Vertices[Clustering Coefficient])</f>
        <v>0</v>
      </c>
      <c r="S45" s="47">
        <f>COUNTIF(Vertices[Clustering Coefficient], "&gt;= " &amp; R45) - COUNTIF(Vertices[Clustering Coefficient], "&gt;=" &amp; R46)</f>
        <v>0</v>
      </c>
      <c r="T45" s="43" t="e">
        <f ca="1">MAX(INDIRECT(DynamicFilterSourceColumnRange))</f>
        <v>#REF!</v>
      </c>
      <c r="U45" s="44" t="e">
        <f t="shared" ca="1" si="0"/>
        <v>#REF!</v>
      </c>
    </row>
    <row r="46" spans="1:21" x14ac:dyDescent="0.25">
      <c r="A46" s="35" t="s">
        <v>84</v>
      </c>
      <c r="B46" s="49" t="str">
        <f>IFERROR(MEDIAN(Vertices[Degree]),NoMetricMessage)</f>
        <v>Not Available</v>
      </c>
    </row>
    <row r="57" spans="1:2" x14ac:dyDescent="0.25">
      <c r="A57" s="35" t="s">
        <v>88</v>
      </c>
      <c r="B57" s="48" t="str">
        <f>IF(COUNT(Vertices[In-Degree])&gt;0, F2, NoMetricMessage)</f>
        <v>Not Available</v>
      </c>
    </row>
    <row r="58" spans="1:2" x14ac:dyDescent="0.25">
      <c r="A58" s="35" t="s">
        <v>89</v>
      </c>
      <c r="B58" s="48" t="str">
        <f>IF(COUNT(Vertices[In-Degree])&gt;0, F45, NoMetricMessage)</f>
        <v>Not Available</v>
      </c>
    </row>
    <row r="59" spans="1:2" x14ac:dyDescent="0.25">
      <c r="A59" s="35" t="s">
        <v>90</v>
      </c>
      <c r="B59" s="49" t="str">
        <f>IFERROR(AVERAGE(Vertices[In-Degree]),NoMetricMessage)</f>
        <v>Not Available</v>
      </c>
    </row>
    <row r="60" spans="1:2" x14ac:dyDescent="0.25">
      <c r="A60" s="35" t="s">
        <v>91</v>
      </c>
      <c r="B60" s="49" t="str">
        <f>IFERROR(MEDIAN(Vertices[In-Degree]),NoMetricMessage)</f>
        <v>Not Available</v>
      </c>
    </row>
    <row r="71" spans="1:2" x14ac:dyDescent="0.25">
      <c r="A71" s="35" t="s">
        <v>94</v>
      </c>
      <c r="B71" s="48" t="str">
        <f>IF(COUNT(Vertices[Out-Degree])&gt;0, H2, NoMetricMessage)</f>
        <v>Not Available</v>
      </c>
    </row>
    <row r="72" spans="1:2" x14ac:dyDescent="0.25">
      <c r="A72" s="35" t="s">
        <v>95</v>
      </c>
      <c r="B72" s="48" t="str">
        <f>IF(COUNT(Vertices[Out-Degree])&gt;0, H45, NoMetricMessage)</f>
        <v>Not Available</v>
      </c>
    </row>
    <row r="73" spans="1:2" x14ac:dyDescent="0.25">
      <c r="A73" s="35" t="s">
        <v>96</v>
      </c>
      <c r="B73" s="49" t="str">
        <f>IFERROR(AVERAGE(Vertices[Out-Degree]),NoMetricMessage)</f>
        <v>Not Available</v>
      </c>
    </row>
    <row r="74" spans="1:2" x14ac:dyDescent="0.25">
      <c r="A74" s="35" t="s">
        <v>97</v>
      </c>
      <c r="B74" s="49" t="str">
        <f>IFERROR(MEDIAN(Vertices[Out-Degree]),NoMetricMessage)</f>
        <v>Not Available</v>
      </c>
    </row>
    <row r="85" spans="1:2" x14ac:dyDescent="0.25">
      <c r="A85" s="35" t="s">
        <v>100</v>
      </c>
      <c r="B85" s="49" t="str">
        <f>IF(COUNT(Vertices[Betweenness Centrality])&gt;0, J2, NoMetricMessage)</f>
        <v>Not Available</v>
      </c>
    </row>
    <row r="86" spans="1:2" x14ac:dyDescent="0.25">
      <c r="A86" s="35" t="s">
        <v>101</v>
      </c>
      <c r="B86" s="49" t="str">
        <f>IF(COUNT(Vertices[Betweenness Centrality])&gt;0, J45, NoMetricMessage)</f>
        <v>Not Available</v>
      </c>
    </row>
    <row r="87" spans="1:2" x14ac:dyDescent="0.25">
      <c r="A87" s="35" t="s">
        <v>102</v>
      </c>
      <c r="B87" s="49" t="str">
        <f>IFERROR(AVERAGE(Vertices[Betweenness Centrality]),NoMetricMessage)</f>
        <v>Not Available</v>
      </c>
    </row>
    <row r="88" spans="1:2" x14ac:dyDescent="0.25">
      <c r="A88" s="35" t="s">
        <v>103</v>
      </c>
      <c r="B88" s="49" t="str">
        <f>IFERROR(MEDIAN(Vertices[Betweenness Centrality]),NoMetricMessage)</f>
        <v>Not Available</v>
      </c>
    </row>
    <row r="99" spans="1:2" x14ac:dyDescent="0.25">
      <c r="A99" s="35" t="s">
        <v>106</v>
      </c>
      <c r="B99" s="49" t="str">
        <f>IF(COUNT(Vertices[Closeness Centrality])&gt;0, L2, NoMetricMessage)</f>
        <v>Not Available</v>
      </c>
    </row>
    <row r="100" spans="1:2" x14ac:dyDescent="0.25">
      <c r="A100" s="35" t="s">
        <v>107</v>
      </c>
      <c r="B100" s="49" t="str">
        <f>IF(COUNT(Vertices[Closeness Centrality])&gt;0, L45, NoMetricMessage)</f>
        <v>Not Available</v>
      </c>
    </row>
    <row r="101" spans="1:2" x14ac:dyDescent="0.25">
      <c r="A101" s="35" t="s">
        <v>108</v>
      </c>
      <c r="B101" s="49" t="str">
        <f>IFERROR(AVERAGE(Vertices[Closeness Centrality]),NoMetricMessage)</f>
        <v>Not Available</v>
      </c>
    </row>
    <row r="102" spans="1:2" x14ac:dyDescent="0.25">
      <c r="A102" s="35" t="s">
        <v>109</v>
      </c>
      <c r="B102" s="49" t="str">
        <f>IFERROR(MEDIAN(Vertices[Closeness Centrality]),NoMetricMessage)</f>
        <v>Not Available</v>
      </c>
    </row>
    <row r="113" spans="1:2" x14ac:dyDescent="0.25">
      <c r="A113" s="35" t="s">
        <v>112</v>
      </c>
      <c r="B113" s="49" t="str">
        <f>IF(COUNT(Vertices[Eigenvector Centrality])&gt;0, N2, NoMetricMessage)</f>
        <v>Not Available</v>
      </c>
    </row>
    <row r="114" spans="1:2" x14ac:dyDescent="0.25">
      <c r="A114" s="35" t="s">
        <v>113</v>
      </c>
      <c r="B114" s="49" t="str">
        <f>IF(COUNT(Vertices[Eigenvector Centrality])&gt;0, N45, NoMetricMessage)</f>
        <v>Not Available</v>
      </c>
    </row>
    <row r="115" spans="1:2" x14ac:dyDescent="0.25">
      <c r="A115" s="35" t="s">
        <v>114</v>
      </c>
      <c r="B115" s="49" t="str">
        <f>IFERROR(AVERAGE(Vertices[Eigenvector Centrality]),NoMetricMessage)</f>
        <v>Not Available</v>
      </c>
    </row>
    <row r="116" spans="1:2" x14ac:dyDescent="0.25">
      <c r="A116" s="35" t="s">
        <v>115</v>
      </c>
      <c r="B116" s="49" t="str">
        <f>IFERROR(MEDIAN(Vertices[Eigenvector Centrality]),NoMetricMessage)</f>
        <v>Not Available</v>
      </c>
    </row>
    <row r="127" spans="1:2" x14ac:dyDescent="0.25">
      <c r="A127" s="35" t="s">
        <v>140</v>
      </c>
      <c r="B127" s="49" t="str">
        <f>IF(COUNT(Vertices[PageRank])&gt;0, P2, NoMetricMessage)</f>
        <v>Not Available</v>
      </c>
    </row>
    <row r="128" spans="1:2" x14ac:dyDescent="0.25">
      <c r="A128" s="35" t="s">
        <v>141</v>
      </c>
      <c r="B128" s="49" t="str">
        <f>IF(COUNT(Vertices[PageRank])&gt;0, P45, NoMetricMessage)</f>
        <v>Not Available</v>
      </c>
    </row>
    <row r="129" spans="1:2" x14ac:dyDescent="0.25">
      <c r="A129" s="35" t="s">
        <v>142</v>
      </c>
      <c r="B129" s="49" t="str">
        <f>IFERROR(AVERAGE(Vertices[PageRank]),NoMetricMessage)</f>
        <v>Not Available</v>
      </c>
    </row>
    <row r="130" spans="1:2" x14ac:dyDescent="0.25">
      <c r="A130" s="35" t="s">
        <v>143</v>
      </c>
      <c r="B130" s="49" t="str">
        <f>IFERROR(MEDIAN(Vertices[PageRank]),NoMetricMessage)</f>
        <v>Not Available</v>
      </c>
    </row>
    <row r="141" spans="1:2" x14ac:dyDescent="0.25">
      <c r="A141" s="35" t="s">
        <v>118</v>
      </c>
      <c r="B141" s="49" t="str">
        <f>IF(COUNT(Vertices[Clustering Coefficient])&gt;0, R2, NoMetricMessage)</f>
        <v>Not Available</v>
      </c>
    </row>
    <row r="142" spans="1:2" x14ac:dyDescent="0.25">
      <c r="A142" s="35" t="s">
        <v>119</v>
      </c>
      <c r="B142" s="49" t="str">
        <f>IF(COUNT(Vertices[Clustering Coefficient])&gt;0, R45, NoMetricMessage)</f>
        <v>Not Available</v>
      </c>
    </row>
    <row r="143" spans="1:2" x14ac:dyDescent="0.25">
      <c r="A143" s="35" t="s">
        <v>120</v>
      </c>
      <c r="B143" s="49" t="str">
        <f>IFERROR(AVERAGE(Vertices[Clustering Coefficient]),NoMetricMessage)</f>
        <v>Not Available</v>
      </c>
    </row>
    <row r="144" spans="1:2" x14ac:dyDescent="0.25">
      <c r="A144" s="35" t="s">
        <v>121</v>
      </c>
      <c r="B144" s="49" t="str">
        <f>IFERROR(MEDIAN(Vertices[Clustering Coefficient]),NoMetricMessage)</f>
        <v>Not Available</v>
      </c>
    </row>
  </sheetData>
  <dataConsolidate/>
  <pageMargins left="0.7" right="0.7" top="0.75" bottom="0.75" header="0.3" footer="0.3"/>
  <pageSetup orientation="portrait" horizontalDpi="0" verticalDpi="0" r:id="rId1"/>
  <drawing r:id="rId2"/>
  <legacyDrawing r:id="rId3"/>
  <tableParts count="4">
    <tablePart r:id="rId4"/>
    <tablePart r:id="rId5"/>
    <tablePart r:id="rId6"/>
    <tablePart r:id="rId7"/>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R23"/>
  <sheetViews>
    <sheetView workbookViewId="0">
      <selection activeCell="A2" sqref="A2"/>
    </sheetView>
  </sheetViews>
  <sheetFormatPr defaultRowHeight="15" x14ac:dyDescent="0.25"/>
  <cols>
    <col min="1" max="1" width="10.42578125" style="1" bestFit="1" customWidth="1"/>
    <col min="2" max="2" width="12.42578125" style="1" bestFit="1" customWidth="1"/>
    <col min="3" max="3" width="22.85546875" bestFit="1" customWidth="1"/>
    <col min="4" max="4" width="16.85546875" bestFit="1" customWidth="1"/>
    <col min="5" max="6" width="16.85546875" customWidth="1"/>
    <col min="7" max="7" width="14.28515625" bestFit="1" customWidth="1"/>
    <col min="8" max="8" width="14.28515625" customWidth="1"/>
    <col min="10" max="10" width="39.140625" bestFit="1" customWidth="1"/>
    <col min="11" max="11" width="10.85546875" bestFit="1" customWidth="1"/>
    <col min="13" max="13" width="8.42578125" bestFit="1" customWidth="1"/>
    <col min="14" max="14" width="10" bestFit="1" customWidth="1"/>
    <col min="15" max="15" width="11.85546875" bestFit="1" customWidth="1"/>
    <col min="16" max="16" width="12.140625" bestFit="1" customWidth="1"/>
  </cols>
  <sheetData>
    <row r="1" spans="1:18" s="4" customFormat="1" ht="36" customHeight="1" x14ac:dyDescent="0.25">
      <c r="A1" s="5" t="s">
        <v>6</v>
      </c>
      <c r="B1" s="5" t="s">
        <v>131</v>
      </c>
      <c r="C1" s="4" t="s">
        <v>7</v>
      </c>
      <c r="D1" s="4" t="s">
        <v>9</v>
      </c>
      <c r="E1" s="4" t="s">
        <v>164</v>
      </c>
      <c r="F1" s="5" t="s">
        <v>169</v>
      </c>
      <c r="G1" s="4" t="s">
        <v>14</v>
      </c>
      <c r="H1" s="4" t="s">
        <v>67</v>
      </c>
      <c r="J1" s="4" t="s">
        <v>18</v>
      </c>
      <c r="K1" s="4" t="s">
        <v>17</v>
      </c>
      <c r="M1" s="4" t="s">
        <v>22</v>
      </c>
      <c r="N1" s="4" t="s">
        <v>23</v>
      </c>
      <c r="O1" s="4" t="s">
        <v>24</v>
      </c>
      <c r="P1" s="4" t="s">
        <v>25</v>
      </c>
    </row>
    <row r="2" spans="1:18" x14ac:dyDescent="0.25">
      <c r="A2" s="1" t="s">
        <v>51</v>
      </c>
      <c r="B2" s="1" t="s">
        <v>132</v>
      </c>
      <c r="C2" t="s">
        <v>54</v>
      </c>
      <c r="D2" t="s">
        <v>55</v>
      </c>
      <c r="E2" t="s">
        <v>55</v>
      </c>
      <c r="F2" s="1" t="s">
        <v>51</v>
      </c>
      <c r="G2" t="s">
        <v>65</v>
      </c>
      <c r="H2" t="s">
        <v>159</v>
      </c>
      <c r="J2" t="s">
        <v>19</v>
      </c>
      <c r="K2">
        <v>108</v>
      </c>
    </row>
    <row r="3" spans="1:18" x14ac:dyDescent="0.25">
      <c r="A3" s="1" t="s">
        <v>52</v>
      </c>
      <c r="B3" s="1" t="s">
        <v>133</v>
      </c>
      <c r="C3" t="s">
        <v>52</v>
      </c>
      <c r="D3" t="s">
        <v>56</v>
      </c>
      <c r="E3" t="s">
        <v>56</v>
      </c>
      <c r="F3" s="1" t="s">
        <v>52</v>
      </c>
      <c r="G3" t="s">
        <v>66</v>
      </c>
      <c r="H3" t="s">
        <v>68</v>
      </c>
      <c r="J3" t="s">
        <v>30</v>
      </c>
      <c r="K3" t="s">
        <v>25258</v>
      </c>
    </row>
    <row r="4" spans="1:18" x14ac:dyDescent="0.25">
      <c r="A4" s="1" t="s">
        <v>53</v>
      </c>
      <c r="B4" s="1" t="s">
        <v>134</v>
      </c>
      <c r="C4" t="s">
        <v>53</v>
      </c>
      <c r="D4" t="s">
        <v>57</v>
      </c>
      <c r="E4" t="s">
        <v>57</v>
      </c>
      <c r="F4" s="1" t="s">
        <v>53</v>
      </c>
      <c r="G4">
        <v>0</v>
      </c>
      <c r="H4" t="s">
        <v>69</v>
      </c>
      <c r="J4" s="12" t="s">
        <v>78</v>
      </c>
      <c r="K4" s="12"/>
    </row>
    <row r="5" spans="1:18" ht="409.5" x14ac:dyDescent="0.25">
      <c r="A5">
        <v>1</v>
      </c>
      <c r="B5" s="1" t="s">
        <v>135</v>
      </c>
      <c r="C5" t="s">
        <v>51</v>
      </c>
      <c r="D5" t="s">
        <v>58</v>
      </c>
      <c r="E5" t="s">
        <v>58</v>
      </c>
      <c r="F5">
        <v>1</v>
      </c>
      <c r="G5">
        <v>1</v>
      </c>
      <c r="H5" t="s">
        <v>70</v>
      </c>
      <c r="J5" t="s">
        <v>172</v>
      </c>
      <c r="K5" s="13" t="s">
        <v>25259</v>
      </c>
    </row>
    <row r="6" spans="1:18" x14ac:dyDescent="0.25">
      <c r="A6">
        <v>0</v>
      </c>
      <c r="B6" s="1" t="s">
        <v>136</v>
      </c>
      <c r="C6">
        <v>1</v>
      </c>
      <c r="D6" t="s">
        <v>59</v>
      </c>
      <c r="E6" t="s">
        <v>59</v>
      </c>
      <c r="F6">
        <v>0</v>
      </c>
      <c r="H6" t="s">
        <v>71</v>
      </c>
      <c r="J6" t="s">
        <v>173</v>
      </c>
      <c r="K6">
        <v>1</v>
      </c>
      <c r="R6" t="s">
        <v>129</v>
      </c>
    </row>
    <row r="7" spans="1:18" x14ac:dyDescent="0.25">
      <c r="A7">
        <v>2</v>
      </c>
      <c r="B7">
        <v>1</v>
      </c>
      <c r="C7">
        <v>0</v>
      </c>
      <c r="D7" t="s">
        <v>60</v>
      </c>
      <c r="E7" t="s">
        <v>60</v>
      </c>
      <c r="F7">
        <v>2</v>
      </c>
      <c r="H7" t="s">
        <v>72</v>
      </c>
      <c r="J7" t="s">
        <v>174</v>
      </c>
      <c r="K7" t="s">
        <v>175</v>
      </c>
    </row>
    <row r="8" spans="1:18" x14ac:dyDescent="0.25">
      <c r="A8"/>
      <c r="B8">
        <v>2</v>
      </c>
      <c r="C8">
        <v>2</v>
      </c>
      <c r="D8" t="s">
        <v>61</v>
      </c>
      <c r="E8" t="s">
        <v>61</v>
      </c>
      <c r="H8" t="s">
        <v>73</v>
      </c>
      <c r="J8" t="s">
        <v>176</v>
      </c>
      <c r="K8" t="s">
        <v>25257</v>
      </c>
    </row>
    <row r="9" spans="1:18" x14ac:dyDescent="0.25">
      <c r="A9"/>
      <c r="B9">
        <v>3</v>
      </c>
      <c r="C9">
        <v>4</v>
      </c>
      <c r="D9" t="s">
        <v>62</v>
      </c>
      <c r="E9" t="s">
        <v>62</v>
      </c>
      <c r="H9" t="s">
        <v>74</v>
      </c>
    </row>
    <row r="10" spans="1:18" x14ac:dyDescent="0.25">
      <c r="A10"/>
      <c r="B10">
        <v>4</v>
      </c>
      <c r="D10" t="s">
        <v>63</v>
      </c>
      <c r="E10" t="s">
        <v>63</v>
      </c>
      <c r="H10" t="s">
        <v>75</v>
      </c>
    </row>
    <row r="11" spans="1:18" x14ac:dyDescent="0.25">
      <c r="A11"/>
      <c r="B11">
        <v>5</v>
      </c>
      <c r="D11" t="s">
        <v>46</v>
      </c>
      <c r="E11">
        <v>1</v>
      </c>
      <c r="H11" t="s">
        <v>76</v>
      </c>
    </row>
    <row r="12" spans="1:18" x14ac:dyDescent="0.25">
      <c r="A12"/>
      <c r="B12"/>
      <c r="D12" t="s">
        <v>64</v>
      </c>
      <c r="E12">
        <v>2</v>
      </c>
      <c r="H12">
        <v>0</v>
      </c>
    </row>
    <row r="13" spans="1:18" x14ac:dyDescent="0.25">
      <c r="A13"/>
      <c r="B13"/>
      <c r="D13">
        <v>1</v>
      </c>
      <c r="E13">
        <v>3</v>
      </c>
      <c r="H13">
        <v>1</v>
      </c>
    </row>
    <row r="14" spans="1:18" x14ac:dyDescent="0.25">
      <c r="D14">
        <v>2</v>
      </c>
      <c r="E14">
        <v>4</v>
      </c>
      <c r="H14">
        <v>2</v>
      </c>
    </row>
    <row r="15" spans="1:18" x14ac:dyDescent="0.25">
      <c r="D15">
        <v>3</v>
      </c>
      <c r="E15">
        <v>5</v>
      </c>
      <c r="H15">
        <v>3</v>
      </c>
    </row>
    <row r="16" spans="1:18" x14ac:dyDescent="0.25">
      <c r="D16">
        <v>4</v>
      </c>
      <c r="E16">
        <v>6</v>
      </c>
      <c r="H16">
        <v>4</v>
      </c>
    </row>
    <row r="17" spans="4:8" x14ac:dyDescent="0.25">
      <c r="D17">
        <v>5</v>
      </c>
      <c r="E17">
        <v>7</v>
      </c>
      <c r="H17">
        <v>5</v>
      </c>
    </row>
    <row r="18" spans="4:8" x14ac:dyDescent="0.25">
      <c r="D18">
        <v>6</v>
      </c>
      <c r="E18">
        <v>8</v>
      </c>
      <c r="H18">
        <v>6</v>
      </c>
    </row>
    <row r="19" spans="4:8" x14ac:dyDescent="0.25">
      <c r="D19">
        <v>7</v>
      </c>
      <c r="E19">
        <v>9</v>
      </c>
      <c r="H19">
        <v>7</v>
      </c>
    </row>
    <row r="20" spans="4:8" x14ac:dyDescent="0.25">
      <c r="D20">
        <v>8</v>
      </c>
      <c r="H20">
        <v>8</v>
      </c>
    </row>
    <row r="21" spans="4:8" x14ac:dyDescent="0.25">
      <c r="D21">
        <v>9</v>
      </c>
      <c r="H21">
        <v>9</v>
      </c>
    </row>
    <row r="22" spans="4:8" x14ac:dyDescent="0.25">
      <c r="D22">
        <v>10</v>
      </c>
    </row>
    <row r="23" spans="4:8" x14ac:dyDescent="0.25">
      <c r="D23">
        <v>11</v>
      </c>
    </row>
  </sheetData>
  <dataConsolidate/>
  <pageMargins left="0.7" right="0.7" top="0.75" bottom="0.75" header="0.3" footer="0.3"/>
  <pageSetup orientation="portrait" horizontalDpi="0" verticalDpi="0" r:id="rId1"/>
  <drawing r:id="rId2"/>
  <tableParts count="2">
    <tablePart r:id="rId3"/>
    <tablePart r:id="rId4"/>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cdm:cachedDataManifest xmlns:cdm="http://schemas.microsoft.com/2004/VisualStudio/Tools/Applications/CachedDataManifest.xsd" cdm:revision="1"/>
</file>

<file path=customXml/itemProps1.xml><?xml version="1.0" encoding="utf-8"?>
<ds:datastoreItem xmlns:ds="http://schemas.openxmlformats.org/officeDocument/2006/customXml" ds:itemID="{0FD04DA6-898B-4D20-B883-DC1FD7CB6F0C}">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13</vt:i4>
      </vt:variant>
    </vt:vector>
  </HeadingPairs>
  <TitlesOfParts>
    <vt:vector size="20" baseType="lpstr">
      <vt:lpstr>Edges</vt:lpstr>
      <vt:lpstr>Vertices</vt:lpstr>
      <vt:lpstr>Do Not Delete</vt:lpstr>
      <vt:lpstr>Groups</vt:lpstr>
      <vt:lpstr>Group Vertices</vt:lpstr>
      <vt:lpstr>Overall Metrics</vt:lpstr>
      <vt:lpstr>Misc</vt:lpstr>
      <vt:lpstr>BinDivisor</vt:lpstr>
      <vt:lpstr>DynamicFilterForceCalculationRange</vt:lpstr>
      <vt:lpstr>DynamicFilterSourceColumnRange</vt:lpstr>
      <vt:lpstr>NoMetricMessage</vt:lpstr>
      <vt:lpstr>NotAvailable</vt:lpstr>
      <vt:lpstr>ValidBooleansDefaultFalse</vt:lpstr>
      <vt:lpstr>ValidEdgeStyles</vt:lpstr>
      <vt:lpstr>ValidEdgeVisibilities</vt:lpstr>
      <vt:lpstr>ValidGroupShapes</vt:lpstr>
      <vt:lpstr>ValidGroupVisibilities</vt:lpstr>
      <vt:lpstr>ValidVertexLabelPositions</vt:lpstr>
      <vt:lpstr>ValidVertexShapes</vt:lpstr>
      <vt:lpstr>ValidVertexVisibilities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Shaila</dc:creator>
  <cp:lastModifiedBy>Shaila</cp:lastModifiedBy>
  <dcterms:created xsi:type="dcterms:W3CDTF">2008-01-30T00:41:58Z</dcterms:created>
  <dcterms:modified xsi:type="dcterms:W3CDTF">2016-01-28T19:55:25Z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2fab5c60-e3b5-439b-8f29-2ddb446af29a</vt:lpwstr>
  </property>
  <property fmtid="{D5CDD505-2E9C-101B-9397-08002B2CF9AE}" pid="3" name="_AssemblyLocation">
    <vt:lpwstr>http://www.nodexlgraphgallery.org/NodeXLSetup/Smrf.NodeXL.ExcelTemplate.vsto|aa51c0f3-62b4-4782-83a8-a15dcdd17698</vt:lpwstr>
  </property>
  <property fmtid="{D5CDD505-2E9C-101B-9397-08002B2CF9AE}" pid="4" name="_AssemblyName">
    <vt:lpwstr>4E3C66D5-58D4-491E-A7D4-64AF99AF6E8B</vt:lpwstr>
  </property>
  <property fmtid="{D5CDD505-2E9C-101B-9397-08002B2CF9AE}" pid="5" name="Solution ID">
    <vt:lpwstr>{15727DE6-F92D-4E46-ACB4-0E2C58B31A18}</vt:lpwstr>
  </property>
</Properties>
</file>